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328"/>
  <workbookPr backupFile="1" defaultThemeVersion="124226"/>
  <mc:AlternateContent xmlns:mc="http://schemas.openxmlformats.org/markup-compatibility/2006">
    <mc:Choice Requires="x15">
      <x15ac:absPath xmlns:x15ac="http://schemas.microsoft.com/office/spreadsheetml/2010/11/ac" url="C:\Users\Kocho\Documents\Education Programme Montenegro\07. Works Contracts\7.1 10 VET High Schools\7.2.1 Procurement of Works\Tender Technical Documentation_9 VET Schools\MEP TD 9VETSchools\Part 2 Section V_BoQ\"/>
    </mc:Choice>
  </mc:AlternateContent>
  <xr:revisionPtr revIDLastSave="0" documentId="13_ncr:1_{D0625E67-CFB5-4EFD-8CB8-318EC2D02E98}" xr6:coauthVersionLast="45" xr6:coauthVersionMax="47" xr10:uidLastSave="{00000000-0000-0000-0000-000000000000}"/>
  <bookViews>
    <workbookView xWindow="-108" yWindow="-108" windowWidth="23256" windowHeight="12576" tabRatio="855" xr2:uid="{00000000-000D-0000-FFFF-FFFF00000000}"/>
  </bookViews>
  <sheets>
    <sheet name="Grand Total" sheetId="12" r:id="rId1"/>
    <sheet name="A) General Items" sheetId="11" r:id="rId2"/>
    <sheet name="B)Civil and Architectural Works" sheetId="6" r:id="rId3"/>
    <sheet name="C) Hydrotehnical installations" sheetId="15" r:id="rId4"/>
    <sheet name="D)Eletrical installations" sheetId="16" r:id="rId5"/>
    <sheet name="E)Mechanical works" sheetId="14" r:id="rId6"/>
    <sheet name="F) Equipment" sheetId="10" r:id="rId7"/>
  </sheets>
  <externalReferences>
    <externalReference r:id="rId8"/>
    <externalReference r:id="rId9"/>
  </externalReferences>
  <definedNames>
    <definedName name="\3730107K">#REF!</definedName>
    <definedName name="\3730116G">#REF!</definedName>
    <definedName name="\3730116H">#REF!</definedName>
    <definedName name="\3730119AP">#REF!</definedName>
    <definedName name="\3730119D">#REF!</definedName>
    <definedName name="\3730120M">#REF!</definedName>
    <definedName name="\3730129A">#REF!</definedName>
    <definedName name="\3730129B">#REF!</definedName>
    <definedName name="\3730139BD">#REF!</definedName>
    <definedName name="\3730139E">#REF!</definedName>
    <definedName name="\3730139G">#REF!</definedName>
    <definedName name="\3730139K">#REF!</definedName>
    <definedName name="\3730148G">#REF!</definedName>
    <definedName name="\3730157A">#REF!</definedName>
    <definedName name="\3730157J">#REF!</definedName>
    <definedName name="\3730157K">#REF!</definedName>
    <definedName name="\3730157U">#REF!</definedName>
    <definedName name="\3730158A">#REF!</definedName>
    <definedName name="\3730158C">#REF!</definedName>
    <definedName name="\3730158E">#REF!</definedName>
    <definedName name="\3730159B">#REF!</definedName>
    <definedName name="\3730159C">#REF!</definedName>
    <definedName name="\3730159K">#REF!</definedName>
    <definedName name="\3730160A">#REF!</definedName>
    <definedName name="\3730160Z">#REF!</definedName>
    <definedName name="\3730161A">#REF!</definedName>
    <definedName name="\3730161C">#REF!</definedName>
    <definedName name="\3730161N">#REF!</definedName>
    <definedName name="\3730167Q">#REF!</definedName>
    <definedName name="\3730167R">#REF!</definedName>
    <definedName name="\3730167S">#REF!</definedName>
    <definedName name="\3730167T">#REF!</definedName>
    <definedName name="\3730167U">#REF!</definedName>
    <definedName name="\3730168A">#REF!</definedName>
    <definedName name="\3730168C">#REF!</definedName>
    <definedName name="\3730168E">#REF!</definedName>
    <definedName name="\3730168F">#REF!</definedName>
    <definedName name="\3730168H">#REF!</definedName>
    <definedName name="\3730168J">#REF!</definedName>
    <definedName name="\3730171A">#REF!</definedName>
    <definedName name="\3730171B">#REF!</definedName>
    <definedName name="\3730171C">#REF!</definedName>
    <definedName name="\3730171D">#REF!</definedName>
    <definedName name="\3730171E">#REF!</definedName>
    <definedName name="\3730172A">#REF!</definedName>
    <definedName name="\3730173F">#REF!</definedName>
    <definedName name="\3730173H">#REF!</definedName>
    <definedName name="\3730173M">#REF!</definedName>
    <definedName name="\3730173N">#REF!</definedName>
    <definedName name="\3730176A">#REF!</definedName>
    <definedName name="\3730176B">#REF!</definedName>
    <definedName name="\3730176C">#REF!</definedName>
    <definedName name="\3730176D">#REF!</definedName>
    <definedName name="\3730179N">#REF!</definedName>
    <definedName name="\3730191E">#REF!</definedName>
    <definedName name="\3730191F">#REF!</definedName>
    <definedName name="\3730193L">#REF!</definedName>
    <definedName name="\3730193M">#REF!</definedName>
    <definedName name="\3730193N">#REF!</definedName>
    <definedName name="\3730193P">#REF!</definedName>
    <definedName name="\3730193Q">#REF!</definedName>
    <definedName name="\3730193S">#REF!</definedName>
    <definedName name="\3730201D">#REF!</definedName>
    <definedName name="\3730205A">#REF!</definedName>
    <definedName name="\3730205B">#REF!</definedName>
    <definedName name="\3730205C">#REF!</definedName>
    <definedName name="\3730205D">#REF!</definedName>
    <definedName name="\3730205E">#REF!</definedName>
    <definedName name="\3730205F">#REF!</definedName>
    <definedName name="\3730206AF">#REF!</definedName>
    <definedName name="\3730207G">#REF!</definedName>
    <definedName name="\3731074">#REF!</definedName>
    <definedName name="\3731435">#REF!</definedName>
    <definedName name="\3731725">#REF!</definedName>
    <definedName name="\3731729">#REF!</definedName>
    <definedName name="\3735116">#REF!</definedName>
    <definedName name="\3735155">#REF!</definedName>
    <definedName name="__MD3">#REF!</definedName>
    <definedName name="_Hlk117613753" localSheetId="2">'B)Civil and Architectural Works'!$C$176</definedName>
    <definedName name="_MD3" localSheetId="5">#REF!</definedName>
    <definedName name="_Toc534014833" localSheetId="5">'E)Mechanical works'!#REF!</definedName>
    <definedName name="_Toc73314707" localSheetId="3">'C) Hydrotehnical installations'!$C$21</definedName>
    <definedName name="_Toc73314708" localSheetId="3">'C) Hydrotehnical installations'!$C$22</definedName>
    <definedName name="_Toc73314737" localSheetId="3">'C) Hydrotehnical installations'!$C$26</definedName>
    <definedName name="_Toc73314742" localSheetId="3">'C) Hydrotehnical installations'!$C$36</definedName>
    <definedName name="_Toc73314743" localSheetId="3">'C) Hydrotehnical installations'!$C$41</definedName>
    <definedName name="_Toc73314744" localSheetId="3">'C) Hydrotehnical installations'!$C$44</definedName>
    <definedName name="_Toc73314745" localSheetId="3">'C) Hydrotehnical installations'!$C$45</definedName>
    <definedName name="_Toc73314746" localSheetId="3">'C) Hydrotehnical installations'!$C$48</definedName>
    <definedName name="_Toc73314774" localSheetId="3">'C) Hydrotehnical installations'!#REF!</definedName>
    <definedName name="_Toc73314777" localSheetId="3">'C) Hydrotehnical installations'!$C$53</definedName>
    <definedName name="_Toc73314778" localSheetId="3">'C) Hydrotehnical installations'!$C$58</definedName>
    <definedName name="_Toc73314779" localSheetId="3">'C) Hydrotehnical installations'!$C$59</definedName>
    <definedName name="_Toc73314784" localSheetId="3">'C) Hydrotehnical installations'!$C$61</definedName>
    <definedName name="APPAREILLAGE_MT">#REF!</definedName>
    <definedName name="Assurance" localSheetId="5">[1]Param.!#REF!</definedName>
    <definedName name="Assurance">[1]Param.!#REF!</definedName>
    <definedName name="BASSE_TENSION">#REF!</definedName>
    <definedName name="CM" localSheetId="5">[1]Param.!#REF!</definedName>
    <definedName name="CM">[1]Param.!#REF!</definedName>
    <definedName name="coef" localSheetId="5">[2]Opste!#REF!</definedName>
    <definedName name="coef">[2]Opste!#REF!</definedName>
    <definedName name="Coef_brique" localSheetId="5">[2]Opste!#REF!</definedName>
    <definedName name="Coef_brique">[2]Opste!#REF!</definedName>
    <definedName name="Coefficients" localSheetId="5">[1]Param.!#REF!</definedName>
    <definedName name="Coefficients">[1]Param.!#REF!</definedName>
    <definedName name="communs">#REF!</definedName>
    <definedName name="CRM" localSheetId="5">[1]Param.!#REF!</definedName>
    <definedName name="CRM">[1]Param.!#REF!</definedName>
    <definedName name="CVD" localSheetId="5">[2]Opste!#REF!</definedName>
    <definedName name="CVD">[2]Opste!#REF!</definedName>
    <definedName name="CVD_EQUIPMENT">#REF!</definedName>
    <definedName name="CVD_INCOTERM">#REF!</definedName>
    <definedName name="CVD_TOTAL_UNITAIRE">#REF!</definedName>
    <definedName name="CVD_UNITAIRE">#REF!</definedName>
    <definedName name="_xlnm.Database">#REF!</definedName>
    <definedName name="Délai_1">[1]Param.!$B$14</definedName>
    <definedName name="devise">#REF!</definedName>
    <definedName name="divers">#REF!</definedName>
    <definedName name="DM" localSheetId="5">[1]Param.!#REF!</definedName>
    <definedName name="DM">[1]Param.!#REF!</definedName>
    <definedName name="DM1W" localSheetId="5">[1]Param.!#REF!</definedName>
    <definedName name="DM1W">[1]Param.!#REF!</definedName>
    <definedName name="Entité_locale">[1]Param.!$B$4</definedName>
    <definedName name="ENVELOPPE_MT">#REF!</definedName>
    <definedName name="FOURNITURE_SEA">#REF!</definedName>
    <definedName name="frais">#REF!</definedName>
    <definedName name="GAM" localSheetId="5">[1]Param.!#REF!</definedName>
    <definedName name="GAM">[1]Param.!#REF!</definedName>
    <definedName name="GBC" localSheetId="5">[1]Param.!#REF!</definedName>
    <definedName name="GBC">[1]Param.!#REF!</definedName>
    <definedName name="GEM" localSheetId="5">[1]Param.!#REF!</definedName>
    <definedName name="GEM">[1]Param.!#REF!</definedName>
    <definedName name="IM" localSheetId="5">[1]Param.!#REF!</definedName>
    <definedName name="IM">[1]Param.!#REF!</definedName>
    <definedName name="INCOTERM_montant_cellule">#REF!</definedName>
    <definedName name="INCOTERM_montant_global">#REF!</definedName>
    <definedName name="incoterm_pourcent">#REF!</definedName>
    <definedName name="IZVOD" localSheetId="5">#REF!</definedName>
    <definedName name="IZVOD">#REF!</definedName>
    <definedName name="KABL" localSheetId="5">#REF!</definedName>
    <definedName name="KABL">#REF!</definedName>
    <definedName name="KABL1" localSheetId="5">#REF!</definedName>
    <definedName name="KABL1">#REF!</definedName>
    <definedName name="KABLOVI" localSheetId="5">#REF!</definedName>
    <definedName name="KABLOVI">#REF!</definedName>
    <definedName name="KABLOVI1" localSheetId="5">#REF!</definedName>
    <definedName name="KABLOVI1">#REF!</definedName>
    <definedName name="KK" localSheetId="5">#REF!</definedName>
    <definedName name="KK">#REF!</definedName>
    <definedName name="KKK" localSheetId="5">#REF!</definedName>
    <definedName name="KKK">#REF!</definedName>
    <definedName name="KKKK" localSheetId="5">#REF!</definedName>
    <definedName name="KKKK">#REF!</definedName>
    <definedName name="MARGE_BRUT">#REF!</definedName>
    <definedName name="MB" localSheetId="5">[2]Opste!#REF!</definedName>
    <definedName name="MB">[2]Opste!#REF!</definedName>
    <definedName name="MD" localSheetId="5">#REF!</definedName>
    <definedName name="MD">#REF!</definedName>
    <definedName name="mesure">#REF!</definedName>
    <definedName name="MODULI" localSheetId="5">#REF!</definedName>
    <definedName name="MODULI">#REF!</definedName>
    <definedName name="MZT" localSheetId="5">#REF!</definedName>
    <definedName name="MZT">#REF!</definedName>
    <definedName name="Nature_délai">[1]Param.!$B$7</definedName>
    <definedName name="NEGOCIATION">#REF!</definedName>
    <definedName name="NSM" localSheetId="5">[1]Param.!#REF!</definedName>
    <definedName name="NSM">[1]Param.!#REF!</definedName>
    <definedName name="PARTIES_COMMUNES">#REF!</definedName>
    <definedName name="PAYS">[1]Param.!$B$3</definedName>
    <definedName name="PDV_TOTAL_UNITAIRE">#REF!</definedName>
    <definedName name="PDV_TOTUNIDEV">#REF!</definedName>
    <definedName name="PDV_UNIDEV">#REF!</definedName>
    <definedName name="PDV_UNITAIRE">#REF!</definedName>
    <definedName name="Price">#REF!</definedName>
    <definedName name="_xlnm.Print_Area" localSheetId="2">'B)Civil and Architectural Works'!$A$1:$G$589</definedName>
    <definedName name="_xlnm.Print_Area" localSheetId="5">'E)Mechanical works'!$A$1:$G$66</definedName>
    <definedName name="protection">#REF!</definedName>
    <definedName name="PV_Devise" localSheetId="5">[2]Opste!#REF!</definedName>
    <definedName name="PV_Devise">[2]Opste!#REF!</definedName>
    <definedName name="PV_en_Franc" localSheetId="5">[2]Opste!#REF!</definedName>
    <definedName name="PV_en_Franc">[2]Opste!#REF!</definedName>
    <definedName name="PV_FRF">#REF!</definedName>
    <definedName name="QM" localSheetId="5">[1]Param.!#REF!</definedName>
    <definedName name="QM">[1]Param.!#REF!</definedName>
    <definedName name="QUANTITE">#REF!</definedName>
    <definedName name="select">#REF!</definedName>
    <definedName name="Tableau" localSheetId="5">[1]Param.!#REF!</definedName>
    <definedName name="Tableau">[1]Param.!#REF!</definedName>
    <definedName name="tarif">#REF!</definedName>
    <definedName name="Tarif_B100" localSheetId="5">[2]Opste!#REF!</definedName>
    <definedName name="Tarif_B100">[2]Opste!#REF!</definedName>
    <definedName name="TM" localSheetId="5">[1]Param.!#REF!</definedName>
    <definedName name="TM">[1]Param.!#REF!</definedName>
    <definedName name="TMB" localSheetId="5">[1]Param.!#REF!</definedName>
    <definedName name="TMB">[1]Param.!#REF!</definedName>
    <definedName name="transport_chiffre">#REF!</definedName>
    <definedName name="transport_pourcent">#REF!</definedName>
  </definedNames>
  <calcPr calcId="191029"/>
  <fileRecoveryPr autoRecover="0"/>
</workbook>
</file>

<file path=xl/calcChain.xml><?xml version="1.0" encoding="utf-8"?>
<calcChain xmlns="http://schemas.openxmlformats.org/spreadsheetml/2006/main">
  <c r="E13" i="12" l="1"/>
  <c r="E14" i="12" l="1"/>
  <c r="E15" i="12" s="1"/>
  <c r="G9" i="11" l="1"/>
  <c r="A57" i="16" l="1"/>
  <c r="A58" i="16" s="1"/>
  <c r="A59" i="16" s="1"/>
  <c r="A60" i="16" s="1"/>
  <c r="A61" i="16" s="1"/>
  <c r="A62" i="16" s="1"/>
  <c r="A63" i="16" s="1"/>
  <c r="A64" i="16" s="1"/>
  <c r="A65" i="16" s="1"/>
  <c r="A66" i="16" s="1"/>
  <c r="A67" i="16" s="1"/>
  <c r="A68" i="16" s="1"/>
  <c r="A69" i="16" s="1"/>
  <c r="G7" i="15"/>
  <c r="A500" i="6"/>
  <c r="A501" i="6" s="1"/>
  <c r="A502" i="6" s="1"/>
  <c r="A503" i="6" s="1"/>
  <c r="A504" i="6" s="1"/>
  <c r="A505" i="6" s="1"/>
  <c r="A506" i="6" s="1"/>
  <c r="A507" i="6" s="1"/>
  <c r="A508" i="6" s="1"/>
  <c r="A509" i="6" s="1"/>
  <c r="A510" i="6" s="1"/>
  <c r="A511" i="6" s="1"/>
  <c r="A512" i="6" s="1"/>
  <c r="A513" i="6" s="1"/>
  <c r="A514" i="6" s="1"/>
  <c r="A515" i="6" s="1"/>
  <c r="A487" i="6"/>
  <c r="A488" i="6" s="1"/>
  <c r="A489" i="6" s="1"/>
  <c r="A490" i="6" s="1"/>
  <c r="A491" i="6" s="1"/>
  <c r="A492" i="6" s="1"/>
  <c r="A493" i="6" s="1"/>
  <c r="A494" i="6" s="1"/>
  <c r="A495" i="6" s="1"/>
  <c r="A496" i="6" s="1"/>
  <c r="A497" i="6" s="1"/>
  <c r="A372" i="6"/>
  <c r="A373" i="6" s="1"/>
  <c r="A374" i="6" s="1"/>
  <c r="A375" i="6" s="1"/>
  <c r="A376" i="6" s="1"/>
  <c r="A377" i="6" s="1"/>
  <c r="A378" i="6" s="1"/>
  <c r="A379" i="6" s="1"/>
  <c r="A380" i="6" s="1"/>
  <c r="A381" i="6" s="1"/>
  <c r="A382" i="6" s="1"/>
  <c r="A383" i="6" s="1"/>
  <c r="A273" i="6"/>
  <c r="A274" i="6" s="1"/>
  <c r="A275" i="6" s="1"/>
  <c r="A276" i="6" s="1"/>
  <c r="A277" i="6" s="1"/>
  <c r="A278" i="6" s="1"/>
  <c r="A279" i="6" s="1"/>
  <c r="A280" i="6" s="1"/>
  <c r="A281" i="6" s="1"/>
  <c r="A282" i="6" s="1"/>
  <c r="A283" i="6" s="1"/>
  <c r="A284" i="6" s="1"/>
  <c r="A285" i="6" s="1"/>
  <c r="A286" i="6" s="1"/>
  <c r="A287" i="6" s="1"/>
  <c r="A288" i="6" s="1"/>
  <c r="A289" i="6" s="1"/>
  <c r="A290" i="6" s="1"/>
  <c r="A291" i="6" s="1"/>
  <c r="A292" i="6" s="1"/>
  <c r="A293" i="6" s="1"/>
  <c r="A294" i="6" s="1"/>
  <c r="A295" i="6" s="1"/>
  <c r="A296" i="6" s="1"/>
  <c r="A297" i="6" s="1"/>
  <c r="A298" i="6" s="1"/>
  <c r="A299" i="6" s="1"/>
  <c r="A300" i="6" s="1"/>
  <c r="A301" i="6" s="1"/>
  <c r="A302" i="6" s="1"/>
  <c r="A303" i="6" s="1"/>
  <c r="A304" i="6" s="1"/>
  <c r="A305" i="6" s="1"/>
  <c r="A306" i="6" s="1"/>
  <c r="A307" i="6" s="1"/>
  <c r="A308" i="6" s="1"/>
  <c r="A309" i="6" s="1"/>
  <c r="A310" i="6" s="1"/>
  <c r="A224" i="6"/>
  <c r="A225" i="6" s="1"/>
  <c r="A226" i="6" s="1"/>
  <c r="A227" i="6" s="1"/>
  <c r="A228" i="6" s="1"/>
  <c r="A229" i="6" s="1"/>
  <c r="A230" i="6" s="1"/>
  <c r="A231" i="6" s="1"/>
  <c r="A232" i="6" s="1"/>
  <c r="A233" i="6" s="1"/>
  <c r="A234" i="6" s="1"/>
  <c r="A235" i="6" s="1"/>
  <c r="A236" i="6" s="1"/>
  <c r="A237" i="6" s="1"/>
  <c r="A238" i="6" s="1"/>
  <c r="A239" i="6" s="1"/>
  <c r="A240" i="6" s="1"/>
  <c r="A241" i="6" s="1"/>
  <c r="A242" i="6" s="1"/>
  <c r="A243" i="6" s="1"/>
  <c r="A244" i="6" s="1"/>
  <c r="A245" i="6" s="1"/>
  <c r="A246" i="6" s="1"/>
  <c r="A247" i="6" s="1"/>
  <c r="A248" i="6" s="1"/>
  <c r="A249" i="6" s="1"/>
  <c r="A250" i="6" s="1"/>
  <c r="A251" i="6" s="1"/>
  <c r="A252" i="6" s="1"/>
  <c r="A253" i="6" s="1"/>
  <c r="A254" i="6" s="1"/>
  <c r="A255" i="6" s="1"/>
  <c r="A256" i="6" s="1"/>
  <c r="A257" i="6" s="1"/>
  <c r="A258" i="6" s="1"/>
  <c r="A259" i="6" s="1"/>
  <c r="A260" i="6" s="1"/>
  <c r="A261" i="6" s="1"/>
  <c r="A262" i="6" s="1"/>
  <c r="A263" i="6" s="1"/>
  <c r="A264" i="6" s="1"/>
  <c r="A265" i="6" s="1"/>
  <c r="A266" i="6" s="1"/>
  <c r="A267" i="6" s="1"/>
  <c r="A268" i="6" s="1"/>
  <c r="A269" i="6" s="1"/>
  <c r="A270" i="6" s="1"/>
  <c r="G560" i="6" l="1"/>
  <c r="G561" i="6"/>
  <c r="G562" i="6"/>
  <c r="G563" i="6"/>
  <c r="G564" i="6"/>
  <c r="G565" i="6"/>
  <c r="G566" i="6"/>
  <c r="G567" i="6"/>
  <c r="G168" i="16"/>
  <c r="G169" i="16" s="1"/>
  <c r="G178" i="16" s="1"/>
  <c r="G165" i="16"/>
  <c r="G164" i="16"/>
  <c r="G163" i="16"/>
  <c r="G162" i="16"/>
  <c r="G161" i="16"/>
  <c r="G160" i="16"/>
  <c r="G159" i="16"/>
  <c r="G158" i="16"/>
  <c r="G157" i="16"/>
  <c r="G156" i="16"/>
  <c r="G155" i="16"/>
  <c r="G154" i="16"/>
  <c r="G152" i="16"/>
  <c r="G149" i="16"/>
  <c r="G150" i="16" s="1"/>
  <c r="G176" i="16" s="1"/>
  <c r="G146" i="16"/>
  <c r="G147" i="16" s="1"/>
  <c r="G175" i="16" s="1"/>
  <c r="G143" i="16"/>
  <c r="G142" i="16"/>
  <c r="G141" i="16"/>
  <c r="G140" i="16"/>
  <c r="G139" i="16"/>
  <c r="G138" i="16"/>
  <c r="G137" i="16"/>
  <c r="G136" i="16"/>
  <c r="G135" i="16"/>
  <c r="G134" i="16"/>
  <c r="G133" i="16"/>
  <c r="G131" i="16"/>
  <c r="G128" i="16"/>
  <c r="G127" i="16"/>
  <c r="G126" i="16"/>
  <c r="G123" i="16"/>
  <c r="G122" i="16"/>
  <c r="G104" i="16"/>
  <c r="G103" i="16"/>
  <c r="G102" i="16"/>
  <c r="G99" i="16"/>
  <c r="G98" i="16"/>
  <c r="G97" i="16"/>
  <c r="G96" i="16"/>
  <c r="G95" i="16"/>
  <c r="G94" i="16"/>
  <c r="G93" i="16"/>
  <c r="G92" i="16"/>
  <c r="G91" i="16"/>
  <c r="G88" i="16"/>
  <c r="G87" i="16"/>
  <c r="G86" i="16"/>
  <c r="G85" i="16"/>
  <c r="G84" i="16"/>
  <c r="G83" i="16"/>
  <c r="G82" i="16"/>
  <c r="G81" i="16"/>
  <c r="G80" i="16"/>
  <c r="G79" i="16"/>
  <c r="G78" i="16"/>
  <c r="G77" i="16"/>
  <c r="G74" i="16"/>
  <c r="G73" i="16"/>
  <c r="G72" i="16"/>
  <c r="G69" i="16"/>
  <c r="G68" i="16"/>
  <c r="G67" i="16"/>
  <c r="G66" i="16"/>
  <c r="G65" i="16"/>
  <c r="G64" i="16"/>
  <c r="G63" i="16"/>
  <c r="G62" i="16"/>
  <c r="G61" i="16"/>
  <c r="G60" i="16"/>
  <c r="G59" i="16"/>
  <c r="G58" i="16"/>
  <c r="G57" i="16"/>
  <c r="G56" i="16"/>
  <c r="G53" i="16"/>
  <c r="G52" i="16"/>
  <c r="G51" i="16"/>
  <c r="G50" i="16"/>
  <c r="G49" i="16"/>
  <c r="G48" i="16"/>
  <c r="G47" i="16"/>
  <c r="G46" i="16"/>
  <c r="G45" i="16"/>
  <c r="G44" i="16"/>
  <c r="G43" i="16"/>
  <c r="G42" i="16"/>
  <c r="G41" i="16"/>
  <c r="G40" i="16"/>
  <c r="G39" i="16"/>
  <c r="G38" i="16"/>
  <c r="G37" i="16"/>
  <c r="G36" i="16"/>
  <c r="G35" i="16"/>
  <c r="G34" i="16"/>
  <c r="G33" i="16"/>
  <c r="G32" i="16"/>
  <c r="G30" i="16"/>
  <c r="G29" i="16"/>
  <c r="G25" i="16"/>
  <c r="G24" i="16"/>
  <c r="G23" i="16"/>
  <c r="G22" i="16"/>
  <c r="G21" i="16"/>
  <c r="G20" i="16"/>
  <c r="G19" i="16"/>
  <c r="G16" i="16"/>
  <c r="G15" i="16"/>
  <c r="G13" i="16"/>
  <c r="G12" i="16"/>
  <c r="G11" i="16"/>
  <c r="G10" i="16"/>
  <c r="G9" i="16"/>
  <c r="G8" i="16"/>
  <c r="G7" i="16"/>
  <c r="G129" i="16" l="1"/>
  <c r="G173" i="16" s="1"/>
  <c r="G124" i="16"/>
  <c r="G172" i="16" s="1"/>
  <c r="G26" i="16"/>
  <c r="G109" i="16" s="1"/>
  <c r="G105" i="16"/>
  <c r="G115" i="16" s="1"/>
  <c r="G17" i="16"/>
  <c r="G108" i="16" s="1"/>
  <c r="G54" i="16"/>
  <c r="G110" i="16" s="1"/>
  <c r="G75" i="16"/>
  <c r="G112" i="16" s="1"/>
  <c r="G70" i="16"/>
  <c r="G111" i="16" s="1"/>
  <c r="G89" i="16"/>
  <c r="G113" i="16" s="1"/>
  <c r="G144" i="16"/>
  <c r="G174" i="16" s="1"/>
  <c r="G100" i="16"/>
  <c r="G114" i="16" s="1"/>
  <c r="G166" i="16"/>
  <c r="G177" i="16" s="1"/>
  <c r="G179" i="16" l="1"/>
  <c r="G183" i="16" s="1"/>
  <c r="G116" i="16"/>
  <c r="G182" i="16" s="1"/>
  <c r="G184" i="16" l="1"/>
  <c r="E10" i="12" s="1"/>
  <c r="G13" i="6"/>
  <c r="G12" i="6"/>
  <c r="G47" i="15" l="1"/>
  <c r="G27" i="14" l="1"/>
  <c r="G58" i="14"/>
  <c r="G44" i="14"/>
  <c r="G43" i="14"/>
  <c r="G42" i="14"/>
  <c r="G41" i="14"/>
  <c r="G104" i="15" l="1"/>
  <c r="G92" i="15"/>
  <c r="G93" i="15"/>
  <c r="G94" i="15"/>
  <c r="G95" i="15"/>
  <c r="G106" i="15"/>
  <c r="G105" i="15"/>
  <c r="G103" i="15"/>
  <c r="G102" i="15"/>
  <c r="G99" i="15"/>
  <c r="G98" i="15"/>
  <c r="G97" i="15"/>
  <c r="G96" i="15"/>
  <c r="G88" i="15"/>
  <c r="G87" i="15"/>
  <c r="G86" i="15"/>
  <c r="G85" i="15"/>
  <c r="G84" i="15"/>
  <c r="G83" i="15"/>
  <c r="G82" i="15"/>
  <c r="G81" i="15"/>
  <c r="G77" i="15"/>
  <c r="G55" i="15"/>
  <c r="G56" i="15"/>
  <c r="G62" i="15"/>
  <c r="G61" i="15"/>
  <c r="G60" i="15"/>
  <c r="G59" i="15"/>
  <c r="G58" i="15"/>
  <c r="G57" i="15"/>
  <c r="G53" i="15"/>
  <c r="G52" i="15"/>
  <c r="G43" i="15"/>
  <c r="G107" i="15" l="1"/>
  <c r="G113" i="15" s="1"/>
  <c r="G100" i="15"/>
  <c r="G112" i="15" s="1"/>
  <c r="G89" i="15"/>
  <c r="G111" i="15" s="1"/>
  <c r="G78" i="15"/>
  <c r="G110" i="15" s="1"/>
  <c r="G49" i="15"/>
  <c r="G48" i="15"/>
  <c r="G46" i="15"/>
  <c r="G45" i="15"/>
  <c r="G44" i="15"/>
  <c r="G41" i="15"/>
  <c r="G40" i="15"/>
  <c r="G39" i="15"/>
  <c r="G38" i="15"/>
  <c r="G37" i="15"/>
  <c r="G34" i="15"/>
  <c r="G33" i="15"/>
  <c r="G32" i="15"/>
  <c r="G27" i="15"/>
  <c r="G30" i="15"/>
  <c r="G29" i="15"/>
  <c r="G28" i="15"/>
  <c r="G26" i="15"/>
  <c r="G22" i="15"/>
  <c r="G21" i="15"/>
  <c r="G20" i="15"/>
  <c r="G19" i="15"/>
  <c r="G18" i="15"/>
  <c r="G17" i="15"/>
  <c r="G16" i="15"/>
  <c r="G14" i="15"/>
  <c r="G13" i="15"/>
  <c r="G12" i="15"/>
  <c r="G11" i="15"/>
  <c r="G114" i="15" l="1"/>
  <c r="G118" i="15" s="1"/>
  <c r="G8" i="15"/>
  <c r="G66" i="15"/>
  <c r="G50" i="15"/>
  <c r="G23" i="15"/>
  <c r="G67" i="15" s="1"/>
  <c r="G557" i="6"/>
  <c r="G556" i="6"/>
  <c r="G555" i="6"/>
  <c r="G550" i="6"/>
  <c r="G549" i="6"/>
  <c r="G548" i="6"/>
  <c r="G547" i="6"/>
  <c r="G546" i="6"/>
  <c r="G542" i="6"/>
  <c r="G541" i="6"/>
  <c r="G540" i="6"/>
  <c r="G539" i="6"/>
  <c r="G535" i="6"/>
  <c r="G534" i="6"/>
  <c r="G533" i="6"/>
  <c r="G532" i="6"/>
  <c r="G8" i="11"/>
  <c r="G528" i="6"/>
  <c r="G527" i="6"/>
  <c r="G526" i="6"/>
  <c r="G525" i="6"/>
  <c r="G523" i="6"/>
  <c r="G522" i="6"/>
  <c r="G520" i="6"/>
  <c r="G519" i="6"/>
  <c r="G515" i="6"/>
  <c r="G514" i="6"/>
  <c r="G513" i="6"/>
  <c r="G512" i="6"/>
  <c r="G511" i="6"/>
  <c r="G510" i="6"/>
  <c r="G509" i="6"/>
  <c r="G508" i="6"/>
  <c r="G507" i="6"/>
  <c r="G506" i="6"/>
  <c r="G505" i="6"/>
  <c r="G504" i="6"/>
  <c r="G503" i="6"/>
  <c r="G502" i="6"/>
  <c r="G501" i="6"/>
  <c r="G500" i="6"/>
  <c r="G499" i="6"/>
  <c r="G497" i="6"/>
  <c r="G496" i="6"/>
  <c r="G495" i="6"/>
  <c r="G494" i="6"/>
  <c r="G493" i="6"/>
  <c r="G492" i="6"/>
  <c r="G491" i="6"/>
  <c r="G488" i="6"/>
  <c r="G490" i="6"/>
  <c r="G489" i="6"/>
  <c r="G487" i="6"/>
  <c r="G486" i="6"/>
  <c r="G481" i="6"/>
  <c r="G478" i="6"/>
  <c r="G479" i="6"/>
  <c r="G480" i="6"/>
  <c r="G477" i="6"/>
  <c r="G476" i="6"/>
  <c r="G475" i="6"/>
  <c r="G470" i="6"/>
  <c r="G469" i="6"/>
  <c r="G467" i="6"/>
  <c r="G466" i="6"/>
  <c r="G465" i="6"/>
  <c r="G462" i="6"/>
  <c r="G461" i="6"/>
  <c r="G460" i="6"/>
  <c r="G459" i="6"/>
  <c r="G458" i="6"/>
  <c r="G454" i="6"/>
  <c r="G453" i="6"/>
  <c r="G452" i="6"/>
  <c r="G451" i="6"/>
  <c r="G450" i="6"/>
  <c r="G449" i="6"/>
  <c r="G448" i="6"/>
  <c r="G447" i="6"/>
  <c r="G446" i="6"/>
  <c r="G445" i="6"/>
  <c r="G444" i="6"/>
  <c r="G443" i="6"/>
  <c r="G442" i="6"/>
  <c r="G441" i="6"/>
  <c r="G440" i="6"/>
  <c r="G439" i="6"/>
  <c r="G438" i="6"/>
  <c r="G437" i="6"/>
  <c r="G436" i="6"/>
  <c r="G435" i="6"/>
  <c r="G434" i="6"/>
  <c r="G433" i="6"/>
  <c r="G432" i="6"/>
  <c r="G430" i="6"/>
  <c r="G429" i="6"/>
  <c r="G428" i="6"/>
  <c r="G427" i="6"/>
  <c r="G426" i="6"/>
  <c r="G425" i="6"/>
  <c r="G424" i="6"/>
  <c r="G423" i="6"/>
  <c r="G422" i="6"/>
  <c r="G421" i="6"/>
  <c r="G420" i="6"/>
  <c r="G419" i="6"/>
  <c r="G418" i="6"/>
  <c r="G410" i="6"/>
  <c r="G411" i="6"/>
  <c r="G408" i="6"/>
  <c r="G417" i="6"/>
  <c r="G416" i="6"/>
  <c r="G413" i="6"/>
  <c r="G412" i="6"/>
  <c r="G407" i="6"/>
  <c r="G406" i="6"/>
  <c r="G516" i="6" l="1"/>
  <c r="G575" i="6" s="1"/>
  <c r="G63" i="15"/>
  <c r="G69" i="15" s="1"/>
  <c r="G68" i="15"/>
  <c r="G568" i="6"/>
  <c r="G581" i="6" s="1"/>
  <c r="G558" i="6"/>
  <c r="G580" i="6" s="1"/>
  <c r="G551" i="6"/>
  <c r="G579" i="6" s="1"/>
  <c r="G543" i="6"/>
  <c r="G578" i="6" s="1"/>
  <c r="G536" i="6"/>
  <c r="G577" i="6" s="1"/>
  <c r="G529" i="6"/>
  <c r="G576" i="6" s="1"/>
  <c r="G482" i="6"/>
  <c r="G574" i="6" s="1"/>
  <c r="G471" i="6"/>
  <c r="G573" i="6" s="1"/>
  <c r="G463" i="6"/>
  <c r="G572" i="6" s="1"/>
  <c r="G455" i="6"/>
  <c r="G571" i="6" s="1"/>
  <c r="G70" i="15" l="1"/>
  <c r="G117" i="15" s="1"/>
  <c r="G119" i="15" s="1"/>
  <c r="E9" i="12" s="1"/>
  <c r="G348" i="6"/>
  <c r="G355" i="6"/>
  <c r="G357" i="6"/>
  <c r="G326" i="6"/>
  <c r="G325" i="6"/>
  <c r="G323" i="6"/>
  <c r="G322" i="6"/>
  <c r="G321" i="6"/>
  <c r="G320" i="6"/>
  <c r="F317" i="6"/>
  <c r="G310" i="6"/>
  <c r="G309" i="6"/>
  <c r="G308" i="6"/>
  <c r="G295" i="6"/>
  <c r="G294" i="6"/>
  <c r="G288" i="6"/>
  <c r="G287" i="6"/>
  <c r="G264" i="6" l="1"/>
  <c r="G175" i="6" l="1"/>
  <c r="G174" i="6"/>
  <c r="G159" i="6" l="1"/>
  <c r="G57" i="14" l="1"/>
  <c r="G56" i="14"/>
  <c r="G55" i="14"/>
  <c r="G54" i="14"/>
  <c r="G53" i="14"/>
  <c r="G52" i="14"/>
  <c r="G51" i="14"/>
  <c r="G48" i="14"/>
  <c r="G39" i="14"/>
  <c r="G31" i="14"/>
  <c r="G32" i="14"/>
  <c r="G33" i="14"/>
  <c r="G34" i="14"/>
  <c r="G35" i="14"/>
  <c r="G36" i="14"/>
  <c r="G37" i="14"/>
  <c r="G38" i="14"/>
  <c r="G49" i="14"/>
  <c r="G47" i="14"/>
  <c r="G46" i="14"/>
  <c r="F50" i="14" s="1"/>
  <c r="G50" i="14" s="1"/>
  <c r="G26" i="14"/>
  <c r="G24" i="14"/>
  <c r="G23" i="14"/>
  <c r="G21" i="14"/>
  <c r="G20" i="14"/>
  <c r="G19" i="14"/>
  <c r="G16" i="14"/>
  <c r="G17" i="14" s="1"/>
  <c r="G14" i="14"/>
  <c r="G15" i="14" s="1"/>
  <c r="G13" i="14"/>
  <c r="G12" i="14"/>
  <c r="G11" i="14"/>
  <c r="G10" i="14"/>
  <c r="G9" i="14"/>
  <c r="G7" i="14"/>
  <c r="G6" i="14"/>
  <c r="G25" i="14" l="1"/>
  <c r="G28" i="14" s="1"/>
  <c r="G62" i="14" s="1"/>
  <c r="G59" i="14"/>
  <c r="G63" i="14" s="1"/>
  <c r="G64" i="14" l="1"/>
  <c r="E11" i="12" s="1"/>
  <c r="G218" i="6"/>
  <c r="G217" i="6"/>
  <c r="G216" i="6"/>
  <c r="G214" i="6"/>
  <c r="G213" i="6"/>
  <c r="G208" i="6"/>
  <c r="G211" i="6"/>
  <c r="G206" i="6"/>
  <c r="G209" i="6"/>
  <c r="G210" i="6"/>
  <c r="G207" i="6"/>
  <c r="G212" i="6"/>
  <c r="G201" i="6"/>
  <c r="G199" i="6"/>
  <c r="G219" i="6" l="1"/>
  <c r="G188" i="6"/>
  <c r="G187" i="6"/>
  <c r="G186" i="6"/>
  <c r="G185" i="6"/>
  <c r="G169" i="6" l="1"/>
  <c r="G166" i="6"/>
  <c r="G158" i="6"/>
  <c r="G157" i="6"/>
  <c r="G156" i="6"/>
  <c r="G155" i="6"/>
  <c r="G154" i="6"/>
  <c r="G153" i="6"/>
  <c r="G152" i="6"/>
  <c r="G151" i="6"/>
  <c r="G150" i="6"/>
  <c r="G149" i="6"/>
  <c r="G148" i="6"/>
  <c r="G147" i="6"/>
  <c r="G146" i="6"/>
  <c r="G145" i="6"/>
  <c r="G144" i="6"/>
  <c r="G143" i="6"/>
  <c r="G142" i="6"/>
  <c r="G141" i="6"/>
  <c r="G140" i="6"/>
  <c r="G139" i="6"/>
  <c r="G138" i="6"/>
  <c r="G137" i="6"/>
  <c r="G136" i="6"/>
  <c r="G135" i="6"/>
  <c r="G134" i="6"/>
  <c r="G133" i="6"/>
  <c r="G132" i="6"/>
  <c r="G131" i="6"/>
  <c r="G130" i="6"/>
  <c r="G129" i="6"/>
  <c r="G128" i="6"/>
  <c r="G127" i="6"/>
  <c r="G126" i="6"/>
  <c r="G125" i="6"/>
  <c r="G124" i="6"/>
  <c r="G123" i="6"/>
  <c r="G122" i="6"/>
  <c r="G121" i="6"/>
  <c r="G120" i="6"/>
  <c r="G119" i="6"/>
  <c r="G118" i="6"/>
  <c r="G117" i="6"/>
  <c r="G116" i="6"/>
  <c r="G114" i="6"/>
  <c r="G113" i="6"/>
  <c r="G112" i="6"/>
  <c r="G111" i="6"/>
  <c r="G110" i="6"/>
  <c r="G109" i="6"/>
  <c r="G108" i="6"/>
  <c r="G107" i="6"/>
  <c r="G106" i="6"/>
  <c r="G105" i="6"/>
  <c r="G104" i="6"/>
  <c r="G103" i="6"/>
  <c r="G102" i="6"/>
  <c r="G101" i="6"/>
  <c r="G98" i="6"/>
  <c r="G97" i="6"/>
  <c r="G96" i="6"/>
  <c r="G95" i="6"/>
  <c r="G94" i="6"/>
  <c r="G93" i="6"/>
  <c r="G92" i="6"/>
  <c r="G91" i="6"/>
  <c r="G90" i="6"/>
  <c r="G89" i="6"/>
  <c r="G88" i="6"/>
  <c r="G87" i="6"/>
  <c r="G86" i="6"/>
  <c r="G85" i="6"/>
  <c r="G84" i="6"/>
  <c r="G83" i="6"/>
  <c r="G82" i="6"/>
  <c r="G81" i="6"/>
  <c r="G80" i="6"/>
  <c r="G79" i="6"/>
  <c r="G78" i="6"/>
  <c r="G77" i="6"/>
  <c r="G76" i="6"/>
  <c r="G75" i="6"/>
  <c r="G74" i="6"/>
  <c r="G73" i="6"/>
  <c r="G72" i="6"/>
  <c r="G71" i="6"/>
  <c r="G70" i="6"/>
  <c r="G69" i="6"/>
  <c r="G68" i="6"/>
  <c r="G67" i="6"/>
  <c r="G66" i="6"/>
  <c r="G65" i="6"/>
  <c r="G64" i="6"/>
  <c r="G63" i="6"/>
  <c r="G62" i="6"/>
  <c r="G61" i="6"/>
  <c r="G60" i="6"/>
  <c r="G59" i="6"/>
  <c r="G58" i="6"/>
  <c r="G57" i="6"/>
  <c r="G56" i="6"/>
  <c r="G55" i="6"/>
  <c r="G54" i="6"/>
  <c r="G52" i="6"/>
  <c r="G51" i="6"/>
  <c r="G50" i="6"/>
  <c r="G49" i="6"/>
  <c r="G48" i="6"/>
  <c r="G47" i="6"/>
  <c r="G46" i="6"/>
  <c r="G45" i="6"/>
  <c r="G44" i="6"/>
  <c r="G43" i="6"/>
  <c r="G42" i="6"/>
  <c r="G41" i="6"/>
  <c r="G40" i="6"/>
  <c r="G39" i="6"/>
  <c r="G35" i="6"/>
  <c r="G34" i="6"/>
  <c r="G33" i="6"/>
  <c r="G32" i="6"/>
  <c r="G31" i="6"/>
  <c r="G30" i="6"/>
  <c r="G29" i="6"/>
  <c r="G28" i="6"/>
  <c r="G27" i="6"/>
  <c r="G25" i="6"/>
  <c r="G24" i="6"/>
  <c r="G23" i="6"/>
  <c r="G21" i="6"/>
  <c r="G20" i="6"/>
  <c r="G19" i="6"/>
  <c r="G17" i="6"/>
  <c r="G16" i="6"/>
  <c r="G15" i="6"/>
  <c r="G14" i="6"/>
  <c r="G11" i="6"/>
  <c r="G10" i="6"/>
  <c r="G8" i="6"/>
  <c r="G383" i="6" l="1"/>
  <c r="G382" i="6"/>
  <c r="G381" i="6"/>
  <c r="G380" i="6"/>
  <c r="G379" i="6"/>
  <c r="G378" i="6"/>
  <c r="G377" i="6"/>
  <c r="G376" i="6"/>
  <c r="G375" i="6"/>
  <c r="G374" i="6"/>
  <c r="G373" i="6"/>
  <c r="G372" i="6"/>
  <c r="G371" i="6"/>
  <c r="G370" i="6"/>
  <c r="G366" i="6"/>
  <c r="G365" i="6"/>
  <c r="G359" i="6"/>
  <c r="G358" i="6"/>
  <c r="G356" i="6"/>
  <c r="G354" i="6"/>
  <c r="G353" i="6"/>
  <c r="G349" i="6"/>
  <c r="G347" i="6"/>
  <c r="G346" i="6"/>
  <c r="G345" i="6"/>
  <c r="G344" i="6"/>
  <c r="G342" i="6"/>
  <c r="G341" i="6"/>
  <c r="G340" i="6"/>
  <c r="G336" i="6"/>
  <c r="G335" i="6"/>
  <c r="G334" i="6"/>
  <c r="G333" i="6"/>
  <c r="G332" i="6"/>
  <c r="G331" i="6"/>
  <c r="G330" i="6"/>
  <c r="G318" i="6"/>
  <c r="G317" i="6"/>
  <c r="G315" i="6"/>
  <c r="G314" i="6"/>
  <c r="G307" i="6"/>
  <c r="G306" i="6"/>
  <c r="G305" i="6"/>
  <c r="G304" i="6"/>
  <c r="G303" i="6"/>
  <c r="G302" i="6"/>
  <c r="G301" i="6"/>
  <c r="G300" i="6"/>
  <c r="G299" i="6"/>
  <c r="G298" i="6"/>
  <c r="G297" i="6"/>
  <c r="G296" i="6"/>
  <c r="G293" i="6"/>
  <c r="G292" i="6"/>
  <c r="G291" i="6"/>
  <c r="G290" i="6"/>
  <c r="G289" i="6"/>
  <c r="G286" i="6"/>
  <c r="G285" i="6"/>
  <c r="G284" i="6"/>
  <c r="G283" i="6"/>
  <c r="G282" i="6"/>
  <c r="G281" i="6"/>
  <c r="G280" i="6"/>
  <c r="G279" i="6"/>
  <c r="G278" i="6"/>
  <c r="G277" i="6"/>
  <c r="G276" i="6"/>
  <c r="G275" i="6"/>
  <c r="G274" i="6"/>
  <c r="G273" i="6"/>
  <c r="G272" i="6"/>
  <c r="G270" i="6"/>
  <c r="G269" i="6"/>
  <c r="G267" i="6"/>
  <c r="G268" i="6"/>
  <c r="G266" i="6"/>
  <c r="G265" i="6"/>
  <c r="G263" i="6"/>
  <c r="G262" i="6"/>
  <c r="G261" i="6"/>
  <c r="G26" i="6"/>
  <c r="G364" i="6"/>
  <c r="G163" i="6"/>
  <c r="G164" i="6"/>
  <c r="G165" i="6"/>
  <c r="G167" i="6"/>
  <c r="G168" i="6"/>
  <c r="G170" i="6"/>
  <c r="G171" i="6"/>
  <c r="G172" i="6"/>
  <c r="G173" i="6"/>
  <c r="G176" i="6"/>
  <c r="G180" i="6"/>
  <c r="G181" i="6"/>
  <c r="G182" i="6"/>
  <c r="G183" i="6"/>
  <c r="G189" i="6"/>
  <c r="G190" i="6"/>
  <c r="G191" i="6"/>
  <c r="G195" i="6"/>
  <c r="G196" i="6"/>
  <c r="G197" i="6"/>
  <c r="G200" i="6"/>
  <c r="G223" i="6"/>
  <c r="G224" i="6"/>
  <c r="G225" i="6"/>
  <c r="G226" i="6"/>
  <c r="G227" i="6"/>
  <c r="G228" i="6"/>
  <c r="G229" i="6"/>
  <c r="G230" i="6"/>
  <c r="G231" i="6"/>
  <c r="G232" i="6"/>
  <c r="G233" i="6"/>
  <c r="G234" i="6"/>
  <c r="G235" i="6"/>
  <c r="G236" i="6"/>
  <c r="G237" i="6"/>
  <c r="G238" i="6"/>
  <c r="G239" i="6"/>
  <c r="G240" i="6"/>
  <c r="G241" i="6"/>
  <c r="G242" i="6"/>
  <c r="G243" i="6"/>
  <c r="G244" i="6"/>
  <c r="G245" i="6"/>
  <c r="G246" i="6"/>
  <c r="G247" i="6"/>
  <c r="G248" i="6"/>
  <c r="G249" i="6"/>
  <c r="G250" i="6"/>
  <c r="G251" i="6"/>
  <c r="G252" i="6"/>
  <c r="G253" i="6"/>
  <c r="G254" i="6"/>
  <c r="G255" i="6"/>
  <c r="G256" i="6"/>
  <c r="G257" i="6"/>
  <c r="G258" i="6"/>
  <c r="G259" i="6"/>
  <c r="G260" i="6"/>
  <c r="G7" i="6"/>
  <c r="G11" i="11"/>
  <c r="G12" i="11"/>
  <c r="G10" i="11"/>
  <c r="G582" i="6" l="1"/>
  <c r="G384" i="6"/>
  <c r="G399" i="6" s="1"/>
  <c r="G367" i="6"/>
  <c r="G398" i="6" s="1"/>
  <c r="G360" i="6"/>
  <c r="G397" i="6" s="1"/>
  <c r="G350" i="6"/>
  <c r="G396" i="6" s="1"/>
  <c r="G337" i="6"/>
  <c r="G395" i="6" s="1"/>
  <c r="G327" i="6"/>
  <c r="G394" i="6" s="1"/>
  <c r="G311" i="6"/>
  <c r="G393" i="6" s="1"/>
  <c r="G160" i="6"/>
  <c r="G202" i="6"/>
  <c r="G391" i="6" s="1"/>
  <c r="G192" i="6"/>
  <c r="G177" i="6"/>
  <c r="G13" i="11"/>
  <c r="G15" i="11" s="1"/>
  <c r="E7" i="12" s="1"/>
  <c r="G588" i="6" l="1"/>
  <c r="G11" i="10"/>
  <c r="G10" i="10"/>
  <c r="G9" i="10"/>
  <c r="G8" i="10"/>
  <c r="G7" i="10"/>
  <c r="G6" i="10"/>
  <c r="G5" i="10"/>
  <c r="G389" i="6" l="1"/>
  <c r="G388" i="6"/>
  <c r="G12" i="10"/>
  <c r="E12" i="12" s="1"/>
  <c r="G390" i="6"/>
  <c r="G392" i="6"/>
  <c r="G400" i="6" l="1"/>
  <c r="G587" i="6" l="1"/>
  <c r="G589" i="6"/>
  <c r="E8" i="12" s="1"/>
</calcChain>
</file>

<file path=xl/sharedStrings.xml><?xml version="1.0" encoding="utf-8"?>
<sst xmlns="http://schemas.openxmlformats.org/spreadsheetml/2006/main" count="2488" uniqueCount="1570">
  <si>
    <t>m'</t>
  </si>
  <si>
    <t>m2</t>
  </si>
  <si>
    <t>m3</t>
  </si>
  <si>
    <t>kg</t>
  </si>
  <si>
    <t>Unit</t>
  </si>
  <si>
    <t>Total</t>
  </si>
  <si>
    <t>pcs</t>
  </si>
  <si>
    <t>door dim. 94,0x206,0</t>
  </si>
  <si>
    <t xml:space="preserve">door dim. 96,0x207,0 </t>
  </si>
  <si>
    <t>door dim. 104,0x207,0</t>
  </si>
  <si>
    <t>door dim. 100,0x212,0</t>
  </si>
  <si>
    <t>door dim. 150,0x206,0</t>
  </si>
  <si>
    <t>door dim. 104,0x208,0</t>
  </si>
  <si>
    <t xml:space="preserve">door dim. 96,0x215,0 </t>
  </si>
  <si>
    <t>door dim. 96,0x205,0</t>
  </si>
  <si>
    <t>door dim. 100,0x210,0</t>
  </si>
  <si>
    <t>door dim. 96,0x206,0</t>
  </si>
  <si>
    <t>door dim. 182,0x251,0</t>
  </si>
  <si>
    <t>door dim. 72,0x203,0</t>
  </si>
  <si>
    <t>door dim. 73,0x206,0</t>
  </si>
  <si>
    <t>door dim. 73,0x205,0</t>
  </si>
  <si>
    <t>door dim. 92,0x204,0</t>
  </si>
  <si>
    <t>door dim. 115,0x220,0</t>
  </si>
  <si>
    <t>door dim. 110,0x230,0</t>
  </si>
  <si>
    <t>door dim. 78,0x202,0</t>
  </si>
  <si>
    <t>door dim. 92,0x193,0</t>
  </si>
  <si>
    <t>door dim. 85,0x257,0</t>
  </si>
  <si>
    <t>door dim. 111,0x225,0</t>
  </si>
  <si>
    <t>door dim. 105,0x225,0</t>
  </si>
  <si>
    <t>door dim. 87,0x225,0</t>
  </si>
  <si>
    <t>door dim. 102,0x225,0</t>
  </si>
  <si>
    <t>door dim. 105,0x206,0</t>
  </si>
  <si>
    <t>door dim. 122,0x296,0</t>
  </si>
  <si>
    <t>door dim. 87,0x208,0</t>
  </si>
  <si>
    <t>door dim. 82,0x213,0</t>
  </si>
  <si>
    <t>door dim. 80,0x202,0</t>
  </si>
  <si>
    <t>door dim. 75,0x203,0</t>
  </si>
  <si>
    <t>door dim. 73,0x199,0</t>
  </si>
  <si>
    <t>door dim. 73,0x190,0</t>
  </si>
  <si>
    <t>door dim. 68,0x197,0</t>
  </si>
  <si>
    <t>door dim. 94,0x200,0</t>
  </si>
  <si>
    <t>door dim. 95,0x201,0</t>
  </si>
  <si>
    <t>door dim. 127,0x206,0</t>
  </si>
  <si>
    <t xml:space="preserve">door dim. 94,0x206,0 </t>
  </si>
  <si>
    <t>door dim. 128,0x206,0</t>
  </si>
  <si>
    <t>door dim. 76,0x206,0</t>
  </si>
  <si>
    <t>door dim. 73,0x256,0</t>
  </si>
  <si>
    <t>door dim. 70,0x256,0</t>
  </si>
  <si>
    <t>door dim. 90,0x256,0</t>
  </si>
  <si>
    <t>door dim. 193,0x201,0</t>
  </si>
  <si>
    <t>door dim. 87,0x198,0</t>
  </si>
  <si>
    <t>door dim. 116,0x221,0</t>
  </si>
  <si>
    <t>door dim. 200,0x216,0</t>
  </si>
  <si>
    <t>door dim. 98,0x212,0</t>
  </si>
  <si>
    <t>compl.</t>
  </si>
  <si>
    <t>set</t>
  </si>
  <si>
    <t xml:space="preserve">Demolition of Existing Suspended Celling </t>
  </si>
  <si>
    <t xml:space="preserve">Dismantling of all doors and windows.  </t>
  </si>
  <si>
    <t>Removal of old facade paint</t>
  </si>
  <si>
    <t>Supply and cast in situ of blinding layer; C12/15, including formwork</t>
  </si>
  <si>
    <t>Supply and construction of walls with 15 cm thickness AAC wall blocks, including girders</t>
  </si>
  <si>
    <t>Supply and construction of walls with 12cm thickness AAC wall blocks, including girders</t>
  </si>
  <si>
    <t>Supply and covering - plastering single layer rough plaster with 350 kg/m³ cement content</t>
  </si>
  <si>
    <t xml:space="preserve">Supply and covering -plastering interior walls with rough and fine mortar with 250/350 kg lime/cement mixture content </t>
  </si>
  <si>
    <t>Supply and covering/plastering chases (channels), up to 8 cm wide</t>
  </si>
  <si>
    <t xml:space="preserve">Supply and installation of hydro insulation of synthetic roof waterproofing membrane based on premium-quality polyvinyl chloride (PVC) 
</t>
  </si>
  <si>
    <t>Vinyl flooring Type A, in classrooms</t>
  </si>
  <si>
    <t xml:space="preserve">	Vinyl flooring Type B, in offices </t>
  </si>
  <si>
    <t>Vinyl flooring Type C, in sports hall</t>
  </si>
  <si>
    <t>Supply and installation of PVC-type flexible wall skirting</t>
  </si>
  <si>
    <t xml:space="preserve">Supply and installation of suspended ceilings with moisture resistant gypsum boards d = 12.5 mm </t>
  </si>
  <si>
    <t xml:space="preserve">Supply and installation of suspended ceilings with gypsum boards d = 12.5 mm </t>
  </si>
  <si>
    <t>Standard ceilings access panel</t>
  </si>
  <si>
    <t>m</t>
  </si>
  <si>
    <t>dim. 290,0x286,0, door dimensions 145,0x286,0</t>
  </si>
  <si>
    <t>dim. 290,0x286,0, door dimensions 150,0x286,0</t>
  </si>
  <si>
    <t>door dim. 162,0x206,0</t>
  </si>
  <si>
    <t>door  dim. 90,0x256,0</t>
  </si>
  <si>
    <t>door frame dim. 88,0x247,0</t>
  </si>
  <si>
    <t>window 195,0x70,0</t>
  </si>
  <si>
    <t>window 385,0x70,0</t>
  </si>
  <si>
    <t>window 100,0x70,0</t>
  </si>
  <si>
    <t>window 427,0x87,0</t>
  </si>
  <si>
    <t>door  dim. 161,0x227,0</t>
  </si>
  <si>
    <t>door  dim. 233,0x367,0</t>
  </si>
  <si>
    <t>door  dim. 233,0x367,1</t>
  </si>
  <si>
    <t xml:space="preserve"> dim. 370,0x286,0 with door 80,0x286,0</t>
  </si>
  <si>
    <t>dim 246,0x56,0</t>
  </si>
  <si>
    <t>dim. 404,0x350,0</t>
  </si>
  <si>
    <t>dim. 200,0x215,0, door dim. 90,0x215,0</t>
  </si>
  <si>
    <t>window dim. 300,0x320,0</t>
  </si>
  <si>
    <t>window dim. 210,0x200,0</t>
  </si>
  <si>
    <t>window dim. 120,0x320,0</t>
  </si>
  <si>
    <t xml:space="preserve"> window dim. 390,0x320,0</t>
  </si>
  <si>
    <t>window dim. 73,0x90,0</t>
  </si>
  <si>
    <t>window dim. 200,0x200,0</t>
  </si>
  <si>
    <t>window dim. 118,0x188,0</t>
  </si>
  <si>
    <t>window dim. 119,0x309,0</t>
  </si>
  <si>
    <t>window dim. 268,0x283,0</t>
  </si>
  <si>
    <t>window dim. 194,0x198,0</t>
  </si>
  <si>
    <t>window dim. 131,0x211,0</t>
  </si>
  <si>
    <t>window dim. 130,0x201,0</t>
  </si>
  <si>
    <t>window dim. 200,0x197,0</t>
  </si>
  <si>
    <t>window dim. 164,0x141,0</t>
  </si>
  <si>
    <t>window dim. 163,0x155,0</t>
  </si>
  <si>
    <t xml:space="preserve"> window dim. 182,0x165,0</t>
  </si>
  <si>
    <t xml:space="preserve"> dim. 330,0x304,0, door dim. 180,0x304,0</t>
  </si>
  <si>
    <t>dim. 156,0x80,0</t>
  </si>
  <si>
    <t>dim. 130,0x201,0</t>
  </si>
  <si>
    <t>window dim. 168,0x57,0</t>
  </si>
  <si>
    <t>window dim. 96,0x57,0</t>
  </si>
  <si>
    <t xml:space="preserve"> dim. 149,0x227,0</t>
  </si>
  <si>
    <t>window dim. 383,0x130,0</t>
  </si>
  <si>
    <t>window dim. 227,0x204,0</t>
  </si>
  <si>
    <t xml:space="preserve"> window dim.195,0x70,0</t>
  </si>
  <si>
    <t>doors dim. 195,0x310,0</t>
  </si>
  <si>
    <t>window dim. 195,0x310,0</t>
  </si>
  <si>
    <t>window dim. 390,0x310,0</t>
  </si>
  <si>
    <t>window dim. 248,0x178,0</t>
  </si>
  <si>
    <t>window dim. 221,0x178,0</t>
  </si>
  <si>
    <t xml:space="preserve"> window dim. 195,0x210,0</t>
  </si>
  <si>
    <t xml:space="preserve"> window dim. 385,0x311,0</t>
  </si>
  <si>
    <t xml:space="preserve"> dim. 586,0x286,0, door dim. 145,0x286,0</t>
  </si>
  <si>
    <t xml:space="preserve"> window dim. 246,0x56,0</t>
  </si>
  <si>
    <t>window dim. 85,0x57,0</t>
  </si>
  <si>
    <t xml:space="preserve"> window dim. 70,0x70,0</t>
  </si>
  <si>
    <t>window dim. 370,0x300,0</t>
  </si>
  <si>
    <t>window dim. 257,0x56,0</t>
  </si>
  <si>
    <t>window net dim.130,0x40,0</t>
  </si>
  <si>
    <t>window dim. 130,0x56,0</t>
  </si>
  <si>
    <t xml:space="preserve">Supply and installation of mattresses
</t>
  </si>
  <si>
    <t xml:space="preserve">Supply and installation SIDE-FOLDING BASKETBALL HOOPS from 250 to 350 cm.
</t>
  </si>
  <si>
    <t>Supply and installation of  VOLLEYBALL equipment.</t>
  </si>
  <si>
    <t>Supply and installation of HANDBALL GOAL</t>
  </si>
  <si>
    <t>Supply and installation of WINDOW PROTECTION NET</t>
  </si>
  <si>
    <t>Supply and installation of 5m climbing ropes</t>
  </si>
  <si>
    <t xml:space="preserve"> Bill of Quantities  "A" - General Items</t>
  </si>
  <si>
    <t xml:space="preserve">  A. General Items</t>
  </si>
  <si>
    <t>Price No.</t>
  </si>
  <si>
    <t>Title</t>
  </si>
  <si>
    <t>Unit Price (Euro) €</t>
  </si>
  <si>
    <t>Estimated Quantities</t>
  </si>
  <si>
    <t>Amount 
(Euro) €</t>
  </si>
  <si>
    <t>(a)</t>
  </si>
  <si>
    <t>(b)</t>
  </si>
  <si>
    <t>(c)</t>
  </si>
  <si>
    <t>(e)</t>
  </si>
  <si>
    <t>A 1.1</t>
  </si>
  <si>
    <t>Contractor’s temporary installations and facilities including fences.</t>
  </si>
  <si>
    <t>A 1.2</t>
  </si>
  <si>
    <t>Site office for the Supervisor</t>
  </si>
  <si>
    <t>A 1.3</t>
  </si>
  <si>
    <t>A 1.4</t>
  </si>
  <si>
    <t>A 1.5</t>
  </si>
  <si>
    <t xml:space="preserve">Preparation og the Contractor drawings,As-build Design and Operation and Maintence Manuals </t>
  </si>
  <si>
    <t>Environmental Management Plan</t>
  </si>
  <si>
    <t>RECAPITULATION OF GENERAL ITEMS</t>
  </si>
  <si>
    <t>A</t>
  </si>
  <si>
    <t>Supply and installation of the General construction work information board</t>
  </si>
  <si>
    <t xml:space="preserve"> Bill of Quantities  "B"  - Civil and Architectural Works</t>
  </si>
  <si>
    <t>m´</t>
  </si>
  <si>
    <t>LS</t>
  </si>
  <si>
    <t>Demolition and Removal the Existing Floors</t>
  </si>
  <si>
    <t>B1. 1.</t>
  </si>
  <si>
    <t>B1. 2.</t>
  </si>
  <si>
    <t>B1.3.</t>
  </si>
  <si>
    <t>B1.3.1</t>
  </si>
  <si>
    <t>B1.3.2</t>
  </si>
  <si>
    <t>B1.4.</t>
  </si>
  <si>
    <t xml:space="preserve">                     B1. Dismantling and Demolition Works</t>
  </si>
  <si>
    <t xml:space="preserve">Demolition of the existing floor and the concrete slab </t>
  </si>
  <si>
    <t>B1.5.</t>
  </si>
  <si>
    <t>B1.6.</t>
  </si>
  <si>
    <t>B1.7.</t>
  </si>
  <si>
    <t>Demolition of the Wooden Slats from Walls</t>
  </si>
  <si>
    <t>B1.8.</t>
  </si>
  <si>
    <t>d=7-15 cm</t>
  </si>
  <si>
    <t>d=20-30 cm</t>
  </si>
  <si>
    <t>Demolition of Partition Walls</t>
  </si>
  <si>
    <t>B1.9.</t>
  </si>
  <si>
    <t xml:space="preserve">Demolition of the roof concrete slab of the room in atrium 1. </t>
  </si>
  <si>
    <t>B1.10.</t>
  </si>
  <si>
    <t>B1.10.1.</t>
  </si>
  <si>
    <t>B1.10.2.</t>
  </si>
  <si>
    <t>B1.10.3.</t>
  </si>
  <si>
    <t>woodnen and/or metal slats</t>
  </si>
  <si>
    <t>Demoliton of metal stairs in Atrium 1</t>
  </si>
  <si>
    <t>B1.11.</t>
  </si>
  <si>
    <t>B1.12.</t>
  </si>
  <si>
    <t>reed with mortar</t>
  </si>
  <si>
    <t>panel of mineralized sawdust type “Durisol”.</t>
  </si>
  <si>
    <t>B1.13</t>
  </si>
  <si>
    <t>Dismantling of the fence on the ramp</t>
  </si>
  <si>
    <t>B1.14.</t>
  </si>
  <si>
    <t>B1.15.</t>
  </si>
  <si>
    <t>B1.16.</t>
  </si>
  <si>
    <t>Demolition of the metal structure on the entrance at the entrance 2</t>
  </si>
  <si>
    <t>B1.17</t>
  </si>
  <si>
    <t>Demolition of concrete stairs inside the atriums</t>
  </si>
  <si>
    <t>B1.18</t>
  </si>
  <si>
    <t xml:space="preserve">Demolition of the part of the existing fence </t>
  </si>
  <si>
    <t>B1.19.</t>
  </si>
  <si>
    <t>Demolition of the fence on internal staircase</t>
  </si>
  <si>
    <t>B1.20.</t>
  </si>
  <si>
    <t>B1.21.</t>
  </si>
  <si>
    <t>Internal doors and windows</t>
  </si>
  <si>
    <t>First floor:</t>
  </si>
  <si>
    <t>Ground floor:</t>
  </si>
  <si>
    <t>B1.21.1.</t>
  </si>
  <si>
    <t>B1.21.2.</t>
  </si>
  <si>
    <t>B1.21.3.</t>
  </si>
  <si>
    <t>B1.21.4.</t>
  </si>
  <si>
    <t>B1.21.5.</t>
  </si>
  <si>
    <t>B1.21.6.</t>
  </si>
  <si>
    <t>B1.21.7.</t>
  </si>
  <si>
    <t>B1.21.8.</t>
  </si>
  <si>
    <t>B1.21.9.</t>
  </si>
  <si>
    <t>B1.21.10.</t>
  </si>
  <si>
    <t>B1.21.11.</t>
  </si>
  <si>
    <t>B1.21.12.</t>
  </si>
  <si>
    <t>B1.21.13.</t>
  </si>
  <si>
    <t>B1.21.14.</t>
  </si>
  <si>
    <t>B1.21.15.</t>
  </si>
  <si>
    <t>B1.21.16.</t>
  </si>
  <si>
    <t>B1.21.17.</t>
  </si>
  <si>
    <t>B1.21.18.</t>
  </si>
  <si>
    <t>B1.21.19.</t>
  </si>
  <si>
    <t>B1.21.20.</t>
  </si>
  <si>
    <t>B1.21.21.</t>
  </si>
  <si>
    <t>B1.21.22.</t>
  </si>
  <si>
    <t>B1.21.23.</t>
  </si>
  <si>
    <t>B1.21.24.</t>
  </si>
  <si>
    <t>B1.21.25.</t>
  </si>
  <si>
    <t>B1.21.26.</t>
  </si>
  <si>
    <t>B1.21.27.</t>
  </si>
  <si>
    <t>B1.21.28.</t>
  </si>
  <si>
    <t>B1.21.29.</t>
  </si>
  <si>
    <t>B1.21.30.</t>
  </si>
  <si>
    <t>B1.21.31.</t>
  </si>
  <si>
    <t>B1.21.32.</t>
  </si>
  <si>
    <t>B1.21.33.</t>
  </si>
  <si>
    <t>B1.21.34.</t>
  </si>
  <si>
    <t>B1.21.35.</t>
  </si>
  <si>
    <t>B1.21.36.</t>
  </si>
  <si>
    <t>B1.21.37.</t>
  </si>
  <si>
    <t>B1.21.38.</t>
  </si>
  <si>
    <t>B1.21.39.</t>
  </si>
  <si>
    <t>B1.21.40.</t>
  </si>
  <si>
    <t>B1.21.41.</t>
  </si>
  <si>
    <t>B1.21.42.</t>
  </si>
  <si>
    <t>B1.21.43.</t>
  </si>
  <si>
    <t>B1.21.44.</t>
  </si>
  <si>
    <t>B1.21.45.</t>
  </si>
  <si>
    <t>B1.21.46.</t>
  </si>
  <si>
    <t>B1.21.47.</t>
  </si>
  <si>
    <t>B1.21.48.</t>
  </si>
  <si>
    <t>B1.21.49.</t>
  </si>
  <si>
    <t>B1.21.50.</t>
  </si>
  <si>
    <t>External doors and windows</t>
  </si>
  <si>
    <t>B1.21.51.</t>
  </si>
  <si>
    <t>B1.21.52.</t>
  </si>
  <si>
    <t>B1.21.53.</t>
  </si>
  <si>
    <t>B1.21.54.</t>
  </si>
  <si>
    <t>B1.21.55.</t>
  </si>
  <si>
    <t>B1.21.56.</t>
  </si>
  <si>
    <t>B1.21.57.</t>
  </si>
  <si>
    <t>B1.21.58.</t>
  </si>
  <si>
    <t>B1.21.59.</t>
  </si>
  <si>
    <t>B1.21.60.</t>
  </si>
  <si>
    <t>B1.21.61.</t>
  </si>
  <si>
    <t>B1.21.62.</t>
  </si>
  <si>
    <t>B1.21.63.</t>
  </si>
  <si>
    <t>B1.21.64.</t>
  </si>
  <si>
    <t>B1.21.65.</t>
  </si>
  <si>
    <t>B1.21.66.</t>
  </si>
  <si>
    <t>B1.21.67.</t>
  </si>
  <si>
    <t>B1.21.68.</t>
  </si>
  <si>
    <t>B1.21.69.</t>
  </si>
  <si>
    <t>B1.21.70.</t>
  </si>
  <si>
    <t>B1.21.71.</t>
  </si>
  <si>
    <t>B1.21.72.</t>
  </si>
  <si>
    <t>B1.21.73.</t>
  </si>
  <si>
    <t>B1.21.74.</t>
  </si>
  <si>
    <t>B1.21.75.</t>
  </si>
  <si>
    <t>B1.21.76.</t>
  </si>
  <si>
    <t>B1.21.77.</t>
  </si>
  <si>
    <t>B1.21.78.</t>
  </si>
  <si>
    <t>B1.21.79.</t>
  </si>
  <si>
    <t>B1.21.80.</t>
  </si>
  <si>
    <t>B1.21.81.</t>
  </si>
  <si>
    <t>B1.21.82.</t>
  </si>
  <si>
    <t>B1.21.83.</t>
  </si>
  <si>
    <t>B1.21.84.</t>
  </si>
  <si>
    <t>B1.21.85.</t>
  </si>
  <si>
    <t>B1.21.86.</t>
  </si>
  <si>
    <t>B1.21.87.</t>
  </si>
  <si>
    <t>B1.21.88.</t>
  </si>
  <si>
    <t>B1.21.89.</t>
  </si>
  <si>
    <t>B1.21.90.</t>
  </si>
  <si>
    <t>B1.21.91.</t>
  </si>
  <si>
    <t>B1.21.92.</t>
  </si>
  <si>
    <t>B1.21.93.</t>
  </si>
  <si>
    <t>B1.21.94.</t>
  </si>
  <si>
    <t>B1.21.95.</t>
  </si>
  <si>
    <t>B1.21.96.</t>
  </si>
  <si>
    <t>B1.21.97.</t>
  </si>
  <si>
    <t>B1.21.98.</t>
  </si>
  <si>
    <t>B1.21.99.</t>
  </si>
  <si>
    <t>B1.21.100.</t>
  </si>
  <si>
    <t>B1.21.101.</t>
  </si>
  <si>
    <t>B1.21.102.</t>
  </si>
  <si>
    <t>B1.21.103.</t>
  </si>
  <si>
    <t>B1.21.104.</t>
  </si>
  <si>
    <t>B1.21.105.</t>
  </si>
  <si>
    <t xml:space="preserve">Dismantling of Wall Wooden Slats </t>
  </si>
  <si>
    <t>B1.23.</t>
  </si>
  <si>
    <t>B1.22.</t>
  </si>
  <si>
    <t>Demolition of the concrete ground floor slab</t>
  </si>
  <si>
    <t>Driling the holes in the existing concrete construction</t>
  </si>
  <si>
    <t>B1.24.</t>
  </si>
  <si>
    <t>Dismantling of the existing horizontal and vertical drain elements</t>
  </si>
  <si>
    <t>B1.25.</t>
  </si>
  <si>
    <t>Dismantling of the sheet metal cover of roof parapet walls</t>
  </si>
  <si>
    <t>B1.26.</t>
  </si>
  <si>
    <t>Dismantling of vertical gutters/downspouts</t>
  </si>
  <si>
    <t>B1.28.</t>
  </si>
  <si>
    <t>B1.27.</t>
  </si>
  <si>
    <t>Removing the oil-based paint from the walls</t>
  </si>
  <si>
    <t>B1.29.</t>
  </si>
  <si>
    <t>B1.30.</t>
  </si>
  <si>
    <t>B1.31.</t>
  </si>
  <si>
    <t>B1.32.</t>
  </si>
  <si>
    <t xml:space="preserve">TOTAL  B1 -DISMANLTING AND DEMOLITION WORKS: </t>
  </si>
  <si>
    <t>Making the channels for plumbing and sewage installations</t>
  </si>
  <si>
    <t>Making the channels for electrical installations</t>
  </si>
  <si>
    <t>Demolition of  concrete slabs, d=15cm</t>
  </si>
  <si>
    <t xml:space="preserve">                     B2. Concrete Works</t>
  </si>
  <si>
    <t>B2.1.</t>
  </si>
  <si>
    <t xml:space="preserve">Supply and cast in reinforced concrete frame around new openings in the walls; C25/30, including formwork and reinforcement </t>
  </si>
  <si>
    <t>B2.2.</t>
  </si>
  <si>
    <t>B2.3.</t>
  </si>
  <si>
    <t>B2.4.</t>
  </si>
  <si>
    <t>B2.5</t>
  </si>
  <si>
    <t>B2.6.</t>
  </si>
  <si>
    <t>Supply and cast in situ reinforced concrete foundations of the entrance portal; C25/30, including formwork and reinforcement</t>
  </si>
  <si>
    <t>B2.7.</t>
  </si>
  <si>
    <t>B2.8.</t>
  </si>
  <si>
    <t>B2.9.</t>
  </si>
  <si>
    <t>Supply and cast in situ reinforced concrete ground floor slab in the toilets, d=15cm; C25/30, including formwork and reinforcement</t>
  </si>
  <si>
    <t>B2.10.</t>
  </si>
  <si>
    <t>B2.11.</t>
  </si>
  <si>
    <t>B2.12.</t>
  </si>
  <si>
    <t>TOTAL B2-CONCRETE WORKS:</t>
  </si>
  <si>
    <t>Supply and construction of walls with 25 cm thickness AAC wall blocks, including girders</t>
  </si>
  <si>
    <t xml:space="preserve">                    B3. Masonry Works</t>
  </si>
  <si>
    <t>B3.1.</t>
  </si>
  <si>
    <t>Supply and construction of walls with 30 cm thickness AAC wall blocks, including girders</t>
  </si>
  <si>
    <t>B3.2.</t>
  </si>
  <si>
    <t>B3.3.</t>
  </si>
  <si>
    <t>B3.4.</t>
  </si>
  <si>
    <t>Supply and installation-application of a reinforcement cement screed</t>
  </si>
  <si>
    <t>B3.5.</t>
  </si>
  <si>
    <t>average thihness d=4,0 cm</t>
  </si>
  <si>
    <t>average thihness d=5,0 cm</t>
  </si>
  <si>
    <t>average thihness d=6,0 cm</t>
  </si>
  <si>
    <t>B3.5.2.</t>
  </si>
  <si>
    <t>B3.5.1.</t>
  </si>
  <si>
    <t>B3.5.3.</t>
  </si>
  <si>
    <t>B3.6.</t>
  </si>
  <si>
    <t>B3.7.</t>
  </si>
  <si>
    <t>average thihness d=8,0 cm</t>
  </si>
  <si>
    <t>B3.5.4.</t>
  </si>
  <si>
    <t>B3.8.</t>
  </si>
  <si>
    <t xml:space="preserve"> Supply and installation of hydro insulation of two-component fiber-reinforced mortar</t>
  </si>
  <si>
    <t>B4.1.</t>
  </si>
  <si>
    <t>B4.2.</t>
  </si>
  <si>
    <t xml:space="preserve">Supply and installation of hydro insulation made from hydro-isolation membrane coated from both sides with a high-quality bitumen mass on ground floor slab
</t>
  </si>
  <si>
    <t>B4.3.</t>
  </si>
  <si>
    <t>Total:</t>
  </si>
  <si>
    <t>B4.4.</t>
  </si>
  <si>
    <t xml:space="preserve"> Supply and installation of thermal insulation on floors and flat roofs, extruded polystyrene</t>
  </si>
  <si>
    <t>B4.4.1.</t>
  </si>
  <si>
    <t>B4.4.2.</t>
  </si>
  <si>
    <t>d=20mm</t>
  </si>
  <si>
    <t>d=50mm</t>
  </si>
  <si>
    <t>Supply and installation of expanded polystyrene thermal insulation on façade walls and columns, d=50mm</t>
  </si>
  <si>
    <t xml:space="preserve">                    B5. Sheet Metal Works</t>
  </si>
  <si>
    <t>B5.1.</t>
  </si>
  <si>
    <t>B4.5.</t>
  </si>
  <si>
    <t>Supply and installation of metal sheets, 0,55 mm thickness</t>
  </si>
  <si>
    <t>developed width up to 30 cm</t>
  </si>
  <si>
    <t>developed width up to 35 cm</t>
  </si>
  <si>
    <t>developed width up to 40 cm</t>
  </si>
  <si>
    <t>developed width up to 45 cm</t>
  </si>
  <si>
    <t>developed width up to 55 cm</t>
  </si>
  <si>
    <t>developed width up to 70 cm</t>
  </si>
  <si>
    <t>developed width up to 75 cm</t>
  </si>
  <si>
    <t>B5.1.1.</t>
  </si>
  <si>
    <t>B5.1.2.</t>
  </si>
  <si>
    <t>B5.1.3.</t>
  </si>
  <si>
    <t>B5.1.4.</t>
  </si>
  <si>
    <t>B5.1.5.</t>
  </si>
  <si>
    <t>B5.1.6.</t>
  </si>
  <si>
    <t>B5.1.7.</t>
  </si>
  <si>
    <t>B5.2.</t>
  </si>
  <si>
    <t xml:space="preserve">Supply and installing of roof covering made of galvanized trapezoidal metal sheet with polymer coating, 0,55mm thickness </t>
  </si>
  <si>
    <t xml:space="preserve">                    B4. Insulation Works</t>
  </si>
  <si>
    <t>TOTAL B4-INSULATION WORKS:</t>
  </si>
  <si>
    <t>B5.3.</t>
  </si>
  <si>
    <t>B5.4.</t>
  </si>
  <si>
    <t>developed width up to 60 cm</t>
  </si>
  <si>
    <t>B5.4.1.</t>
  </si>
  <si>
    <t>B5.4.2.</t>
  </si>
  <si>
    <t>B5.5.</t>
  </si>
  <si>
    <t>TOTAL B5-METAL SHEET WORKS:</t>
  </si>
  <si>
    <t xml:space="preserve">Ø150  mm </t>
  </si>
  <si>
    <t xml:space="preserve">Ø200  mm </t>
  </si>
  <si>
    <t xml:space="preserve">Ø250  mm </t>
  </si>
  <si>
    <t>Manual damper for flow regulation</t>
  </si>
  <si>
    <t xml:space="preserve">TOTAL  F1 -VENTILATION: </t>
  </si>
  <si>
    <t>F2.2</t>
  </si>
  <si>
    <t>F2.3.</t>
  </si>
  <si>
    <t>Ø21,3 x 2,3 mm</t>
  </si>
  <si>
    <t>Ø26,9 x 2,6 mm</t>
  </si>
  <si>
    <t>Ø33,7 x 2,6 mm</t>
  </si>
  <si>
    <t>Ø42,4 x 2,6 mm</t>
  </si>
  <si>
    <t>F2.3.3.</t>
  </si>
  <si>
    <t>F2.3.1.</t>
  </si>
  <si>
    <t>F2.3.2.</t>
  </si>
  <si>
    <t>F2.3.4.</t>
  </si>
  <si>
    <t>F2.4.</t>
  </si>
  <si>
    <t>F2.5.</t>
  </si>
  <si>
    <t>F2.6.</t>
  </si>
  <si>
    <t>F2.7.</t>
  </si>
  <si>
    <t>F2.8.</t>
  </si>
  <si>
    <t>F.2.10.</t>
  </si>
  <si>
    <t>F2.9.</t>
  </si>
  <si>
    <t>F2.11.</t>
  </si>
  <si>
    <t>C1</t>
  </si>
  <si>
    <t>C2</t>
  </si>
  <si>
    <t>C3</t>
  </si>
  <si>
    <t>C4</t>
  </si>
  <si>
    <t>C5</t>
  </si>
  <si>
    <t>C6</t>
  </si>
  <si>
    <t>C7</t>
  </si>
  <si>
    <t>B1.33.</t>
  </si>
  <si>
    <t xml:space="preserve">Making and expanding openings in the walls </t>
  </si>
  <si>
    <t>Supply and cast in situ foundations of the new canopy; C25/30, including formwork and reinforcement</t>
  </si>
  <si>
    <t>Supply and cast in situ columns of the new canopy; C25/30, including formwork and reinforcement</t>
  </si>
  <si>
    <t>Supply and cast in situ beams of the new canopy; C25/30, including formwork and reinforcement</t>
  </si>
  <si>
    <t>Supply and cast in situ of roof walls d=10cm; C25/30, including formwork and reinforcement</t>
  </si>
  <si>
    <t>Supply and cast in situ of reinforced concrete ground slab d=12 cm; C25/30, including formwork and reinforcement</t>
  </si>
  <si>
    <t>Supply and cast in situ reinforced concrete ground slab d=20 cm; C25/30, including formwork and reinforcement</t>
  </si>
  <si>
    <t>Supply and cast in situ reinforced concrete external staircase; C25/30, including formwork and reinforcement</t>
  </si>
  <si>
    <t>Supply and cast in situ reinforced concrete walls d=20 cm on the flat roof; C25/30, including formwork and reinforcement</t>
  </si>
  <si>
    <t>B2.13.</t>
  </si>
  <si>
    <t>B2.14.</t>
  </si>
  <si>
    <t>Supply and installation of 5-chambers PVC profiles and 6.mm+16Ar+4mm glass, window
POS "1"  180x65 cm</t>
  </si>
  <si>
    <t>Supply and installation of 5-chambers PVC profiles and 6.mm+16Ar+ 4mm glass, window
POS "4"  130x200 cm</t>
  </si>
  <si>
    <t>Supply and installation of 5-chambers PVC profiles and 6.mm+16Ar+ 4mm glass, glass wall
POS "5"  380x130 cm</t>
  </si>
  <si>
    <t>Supply and installation of 5-chambers PVC profiles and 6.mm+16Ar+ 4mm glass, glass wall
POS "6"  225x205 cm</t>
  </si>
  <si>
    <t>Supply and installation of 5-chambers PVC profiles and 6.mm+16Ar+ 4mm glass, glass wall
POS "7"  390x75 cm</t>
  </si>
  <si>
    <t>Supply and installation of 5-chambers PVC profiles and 4.4.2 mm+12Ar+ 4mm glass, door
POS "8"  110x220 cm</t>
  </si>
  <si>
    <t>Supply and installation of 5-chambers PVC profiles and 4.4.2.mm+12Ar+ 4mm glass,  glass wall
POS "9"  390x310 cm</t>
  </si>
  <si>
    <t>Supply and installation of 5-chambers PVC profiles and 4.4.2.mm+12Ar+ 4mm glass,  glass wall
POS "10"  150x365 cm</t>
  </si>
  <si>
    <t>Supply and installation of 5-chambers PVC profiles and 6.mm+16Ar+ 4mm glass, glass wall
POS "11"  250x180 cm</t>
  </si>
  <si>
    <t>Supply and installation of 5-chambers PVC profiles and 6.mm+16Ar+ 4mm glass, glass wall
POS "12"  220x180 cm</t>
  </si>
  <si>
    <t>Supply and installation of 5-chambers PVC profiles and 4.4.2.mm+12Ar+ 4mm glass,  glass wall
POS "13"  390x365 cm</t>
  </si>
  <si>
    <t>Supply and installation of 5-chambers PVC profiles and 4.4.2.mm+12Ar+ 4mm glass,  glass wall
POS "14"  630x285 cm</t>
  </si>
  <si>
    <t>Supply and installation of 5-chambers PVC profiles and 4.4.2.mm+12Ar+ 4mm glass,  glass wall
POS "16"  200x200 cm</t>
  </si>
  <si>
    <t>Supply and installation of 5-chambers PVC profiles and 4.4.2.mm+12Ar+ 4mm glass,  door
POS "17"  90x220 cm</t>
  </si>
  <si>
    <t>Supply and installation of 5-chambers PVC profiles and 
6 mm+16Ar+ 4mm glass, glass wall
POS "15"  245x60 cm</t>
  </si>
  <si>
    <t>Supply and installation of 5-chambers PVC profiles and 
6 mm+16Ar+ 4mm glass, window
POS "18"  60x60 cm</t>
  </si>
  <si>
    <t>Supply and installation of 5-chambers PVC profiles and 4.4.2.mm+12Ar+ 4mm glass,  glass wall
POS "19"  370x300 cm</t>
  </si>
  <si>
    <t>Supply and installation of 5-chambers PVC profiles and 
6 mm+16Ar+ 4mm glass, window
POS "20"  255x60 cm</t>
  </si>
  <si>
    <t>Supply and installation of 5-chambers PVC profiles and 
6 mm+16Ar+ 4mm glass, window
POS "21"  165x140 cm</t>
  </si>
  <si>
    <t>Supply and installation of 5-chambers PVC profiles and 
6 mm+16Ar+ 4mm glass, window
POS "21' "  165x155 cm</t>
  </si>
  <si>
    <t>Supply and installation of 5-chambers PVC profiles and 4.4.2.mm+12Ar+ 4mm glass,  glass wall
POS "22"  120x295 cm</t>
  </si>
  <si>
    <t>Supply and installation of 5-chambers PVC profiles and 4.4.2.mm+12Ar+ 4mm glass,  glass wall
POS "22' "  160x295 cm</t>
  </si>
  <si>
    <t>Supply and installation of 5-chambers PVC profiles and 
6 mm+16Ar+ 4mm glass, glass wall
POS "23"  200x175 cm</t>
  </si>
  <si>
    <t>Supply and installation of 5-chambers PVC profiles and 
6 mm+16Ar+ 4mm glass, window
POS "24"  95x60 cm</t>
  </si>
  <si>
    <t>Supply and installation of 5-chambers PVC profiles and 
6 mm+16Ar+ 4mm glass, glass wall
POS "25"  170x60 cm</t>
  </si>
  <si>
    <t>Supply and installation of 5-chambers PVC profiles and 
6 mm+16Ar+ 4mm glass, window
POS "26"  200x175 cm</t>
  </si>
  <si>
    <t>Supply and installation of 5-chambers PVC profiles and 
6 mm+16Ar+ 4mm glass, window
POS "27"  115x80 cm</t>
  </si>
  <si>
    <t>Supply and installation of 5-chambers PVC profiles and 
6 mm+16Ar+ 4mm glass, window
POS "28"  120x100 cm</t>
  </si>
  <si>
    <t>Supply and installation of 5-chambers PVC profiles and 4.4.2.mm+12Ar+ 4mm glass,  glass wall
POS "29"  120x70 cm</t>
  </si>
  <si>
    <t>Supply and installation of 5-chambers PVC profiles and 
6 mm+16Ar+ 4mm glass, window
POS "30"  125x75 cm</t>
  </si>
  <si>
    <t>Supply and installation of 5-chambers PVC profiles and 
6 mm+16Ar+ 4mm glass, doors
POS "31"  100x210 cm</t>
  </si>
  <si>
    <t>Supply and installation of 5-chambers PVC profiles and 
6 mm+16Ar+ 4mm glass, glass wall
POS "32"  115x80 cm</t>
  </si>
  <si>
    <t>Supply and installation of 5-chambers PVC profiles and 
6 mm+16Ar+ 4mm glass, window
POS "33"  130x120 cm</t>
  </si>
  <si>
    <t>Supply and installation of 5-chambers PVC profiles and 
6 mm+16Ar+ 4mm glass, gkass wall
POS "34"  195x200 cm</t>
  </si>
  <si>
    <t>Supply and installation of 5-chambers PVC profiles and 
6 mm+16Ar+ 4mm glass, gkass wall
POS "35"  75x90 cm</t>
  </si>
  <si>
    <t>Supply and installation of 5-chambers PVC profiles and 
6 mm+16Ar+ 4mm glass, gkass wall
POS "36"  200x60 cm</t>
  </si>
  <si>
    <t>Supply and installation of 5-chambers PVC profiles and 4.4.2.mm+12Ar+ 4mm glass,  glass wall
POS "37"  120x310 cm</t>
  </si>
  <si>
    <t>Supply and installation of 5-chambers PVC profiles and 4.4.2.mm+12Ar+ 4mm glass,  glass wall
POS "38"  120x310 cm</t>
  </si>
  <si>
    <t>Supply and installation of 5-chambers PVC profiles and 4.4.2.mm+12Ar+ 4mm glass,  glass wall
POS "39"  300x320 cm</t>
  </si>
  <si>
    <t>Supply and installation of 5-chambers PVC profiles and 4.4.2.mm+12Ar+ 4mm glass,  glass wall
POS "40"  270x287 cm</t>
  </si>
  <si>
    <t>Supply and installation of 5-chambers PVC profiles and 4.4.2.mm+12Ar+ 4mm glass,  glass wall
POS "41"  270x285 cm</t>
  </si>
  <si>
    <t>Supply and installation of 5-chambers PVC profiles and 4.4.2.mm+12Ar+ 4mm glass,  glass wall
POS "42"  390x320 cm</t>
  </si>
  <si>
    <t>Supply and installation of 5-chambers PVC profiles and 
6 mm+16Ar+ 4mm glass, gkass wall
POS "43"  120x190 cm</t>
  </si>
  <si>
    <t>Supply and installation of steel metal doors with girl
POS "2"  200x220 cm</t>
  </si>
  <si>
    <t>Supply and installation of steel metal doors with girl
POS "3"  145x255 cm</t>
  </si>
  <si>
    <t>Supply and installation of aluminium fixed sunshades  
435x176 cm</t>
  </si>
  <si>
    <t>INTERNAL DOORS, WINDOWS, GLASS WALL</t>
  </si>
  <si>
    <t>Supply and installation of AL without  thermal barrier, chipboard and 3.3.1 glass, door
POS "A"  110x225 cm</t>
  </si>
  <si>
    <t>Supply and installation of AL without  thermal barrier, chipboard and 3.3.1 glass, door
POS "B"  105x225 cm</t>
  </si>
  <si>
    <t>Supply and installation of AL without  thermal barrier, chipboard and 3.3.1 glass, door
POS "C"  100x225 cm</t>
  </si>
  <si>
    <t>Supply and installation of AL without  thermal barrier and chipboard, door
POS "D"  105x205 cm</t>
  </si>
  <si>
    <t>Supply and installation of AL without  thermal barrier and 3.3.1. glass, glass wall
POS "E"  120x295 cm</t>
  </si>
  <si>
    <t>Supply and installation of AL without  thermal barrier and aluminum panel
POS "F"  90x205 cm</t>
  </si>
  <si>
    <t>Supply and installation of AL without  thermal barrier and aluminum panel
POS "F' "  90x205 cm</t>
  </si>
  <si>
    <t>Supply and installation of AL without  thermal barrier, chipboard and 3.3.1 glass, glass wall
POS "H"  390x365 cm</t>
  </si>
  <si>
    <t>Supply and installation of AL without  thermal barrier and glass 4mm, glass wall
POS "I"  390x70 cm</t>
  </si>
  <si>
    <t>Supply and installation of AL without  thermal barrier, chipboard and 3.3.1 glass, door
POS "J"  90x205 cm</t>
  </si>
  <si>
    <t>Supply and installation of AL without  thermal barrier,  aluminum panel and glass 4mm, glass wall
POS "K"  100x70 cm</t>
  </si>
  <si>
    <t>Supply and installation of AL without  thermal barrier,  aluminum panel and glass 4mm, glass wall
POS "L"  390x365 cm</t>
  </si>
  <si>
    <t>Supply and installation of AL without  thermal barrier, chipboard and 3.3.1 glass, door
POS "M"  125x205 cm</t>
  </si>
  <si>
    <t>Supply and installation of AL without  thermal barrier and chipboard, door
POS "N"  160x225 cm</t>
  </si>
  <si>
    <t>Supply and installation of AL without  thermal barrier and chipboard, door
POS "O"  90x225 cm</t>
  </si>
  <si>
    <t>Supply and installation of AL without  thermal barrier and aluminium panel, door
POS "R"  75x225 cm</t>
  </si>
  <si>
    <t>Supply and installation of AL without  thermal barrier and aluminium panel, door
POS "S"  75x205 cm</t>
  </si>
  <si>
    <t>Supply and installation of AL without  thermal barrier and aluminium panel, door
POS "T"  90x255 cm</t>
  </si>
  <si>
    <t>Supply and installation of AL without  thermal barrier and aluminium panel, door
POS "P"  90x225 cm</t>
  </si>
  <si>
    <t>Supply and installation of AL without  thermal barrier and aluminium panel, door
POS "Q"  100x225 cm</t>
  </si>
  <si>
    <t>Supply and installation of AL without  thermal barrier and 3.3.1. glass, glass wall
POS "U"  290x285 cm</t>
  </si>
  <si>
    <t>Supply and installation of AL without  thermal barrier and aluminium panel, door
POS "V"  160x205 cm</t>
  </si>
  <si>
    <t>Supply and installation of AL without  thermal barrier and 4 mm glass, glass window
POS "W"  85x40 cm</t>
  </si>
  <si>
    <t>Supply and installation of AL without  thermal barrier and 3.3.1. glass, glass wall
POS "W' "  240x100 cm</t>
  </si>
  <si>
    <t>Supply and installation of AL without  thermal barrier and aluminium panel, door
POS "X"  195x200 cm</t>
  </si>
  <si>
    <t>Supply and installation of AL without  thermal barrier and 4 mm glass, glass window
POS "Y"  245x55 cm</t>
  </si>
  <si>
    <t>Supply and installation of AL without  thermal barrier and chipboard, door
POS "A1"  95x205 cm</t>
  </si>
  <si>
    <t>Supply and installation of AL without  thermal barrier, chipboard and 3.3.1 glass, door
POS "B1"  100x205 cm</t>
  </si>
  <si>
    <t>Supply and installation of AL without  thermal barrier and chipboard, door
POS "C1"  150x210 cm</t>
  </si>
  <si>
    <t>Supply and installation of AL without  thermal barrier and chipboard, door
POS "D1"  95x210 cm</t>
  </si>
  <si>
    <t>Supply and installation of AL without  thermal barrier and chipboard, door
POS "E1"  100x210 cm</t>
  </si>
  <si>
    <t>Supply and installation of AL without  thermal barrier and aluminium panel, door
POS "F1"  180x250 cm</t>
  </si>
  <si>
    <t>Supply and installation partition made of high pressure laminate including  accessories
POS "Z"  175x200 cm</t>
  </si>
  <si>
    <t>Supply and installation WC cubicles with high pressure laminate including doors and accessories
POS "G"  (370+3x165)x210 cm</t>
  </si>
  <si>
    <t>Supply and installation WC cubicles with high pressure laminate including doors and accessories
POS "H1"  (252+2x140)x205 cm</t>
  </si>
  <si>
    <t>Supply and installation WC cubicles with high pressure laminate including doors and accessories
POS "G1"  (166+140)x205 cm</t>
  </si>
  <si>
    <t>Supply and installation WC cubicles with high pressure laminate including doors and accessories
POS "I1"  (282+3x140)x205 cm</t>
  </si>
  <si>
    <t xml:space="preserve">Supply and installation of fence, type 1 
POS  "O1"  </t>
  </si>
  <si>
    <t>m1</t>
  </si>
  <si>
    <t xml:space="preserve">                    B6. Doors, Windiws, Glass Walls</t>
  </si>
  <si>
    <t>B6.1</t>
  </si>
  <si>
    <t>B6.2</t>
  </si>
  <si>
    <t>B6.3</t>
  </si>
  <si>
    <t>B6.4</t>
  </si>
  <si>
    <t>B6.5</t>
  </si>
  <si>
    <t>B6.6</t>
  </si>
  <si>
    <t>B6.7</t>
  </si>
  <si>
    <t>B6.8</t>
  </si>
  <si>
    <t>B6.9</t>
  </si>
  <si>
    <t>B6.10</t>
  </si>
  <si>
    <t>B6.11</t>
  </si>
  <si>
    <t>B6.12</t>
  </si>
  <si>
    <t>B6.13</t>
  </si>
  <si>
    <t>B6.14</t>
  </si>
  <si>
    <t>B6.15</t>
  </si>
  <si>
    <t>B6.16</t>
  </si>
  <si>
    <t>B6.17</t>
  </si>
  <si>
    <t>B6.18</t>
  </si>
  <si>
    <t>B6.19</t>
  </si>
  <si>
    <t>B6.20</t>
  </si>
  <si>
    <t>B6.21</t>
  </si>
  <si>
    <t>B6.22</t>
  </si>
  <si>
    <t>B6.23</t>
  </si>
  <si>
    <t>B6.24</t>
  </si>
  <si>
    <t>B6.25</t>
  </si>
  <si>
    <t>B6.26</t>
  </si>
  <si>
    <t>B6.27</t>
  </si>
  <si>
    <t>B6.28</t>
  </si>
  <si>
    <t>B6.29</t>
  </si>
  <si>
    <t>B6.30</t>
  </si>
  <si>
    <t>B6.31</t>
  </si>
  <si>
    <t>B6.32</t>
  </si>
  <si>
    <t>B6.33</t>
  </si>
  <si>
    <t>B6.34</t>
  </si>
  <si>
    <t>B6.35</t>
  </si>
  <si>
    <t>B6.36</t>
  </si>
  <si>
    <t>B6.37</t>
  </si>
  <si>
    <t>B6.38</t>
  </si>
  <si>
    <t>B6.39</t>
  </si>
  <si>
    <t>B6.40</t>
  </si>
  <si>
    <t>B6.41</t>
  </si>
  <si>
    <t>B6.42</t>
  </si>
  <si>
    <t>B6.43</t>
  </si>
  <si>
    <t>B6.44</t>
  </si>
  <si>
    <t>B6.45</t>
  </si>
  <si>
    <t>B6.46</t>
  </si>
  <si>
    <t>B6.47</t>
  </si>
  <si>
    <t>B6.48</t>
  </si>
  <si>
    <t>B6.49</t>
  </si>
  <si>
    <t>B6.50</t>
  </si>
  <si>
    <t>B6.51</t>
  </si>
  <si>
    <t>B6.52</t>
  </si>
  <si>
    <t>B6.53</t>
  </si>
  <si>
    <t>B6.54</t>
  </si>
  <si>
    <t>B6.55</t>
  </si>
  <si>
    <t>B6.56</t>
  </si>
  <si>
    <t>B6.57</t>
  </si>
  <si>
    <t>B6.58</t>
  </si>
  <si>
    <t>B6.59</t>
  </si>
  <si>
    <t>B6.60</t>
  </si>
  <si>
    <t>B6.61</t>
  </si>
  <si>
    <t>B6.62</t>
  </si>
  <si>
    <t>B6.63</t>
  </si>
  <si>
    <t>B6.64</t>
  </si>
  <si>
    <t>B6.65</t>
  </si>
  <si>
    <t>B6.66</t>
  </si>
  <si>
    <t>B6.67</t>
  </si>
  <si>
    <t>B6.68</t>
  </si>
  <si>
    <t>B6.69</t>
  </si>
  <si>
    <t>B6.70</t>
  </si>
  <si>
    <t>B6.71</t>
  </si>
  <si>
    <t>B6.72</t>
  </si>
  <si>
    <t>B6.73</t>
  </si>
  <si>
    <t>B6.74</t>
  </si>
  <si>
    <t>B6.75</t>
  </si>
  <si>
    <t>B6.76</t>
  </si>
  <si>
    <t>B6.77</t>
  </si>
  <si>
    <t>B6.78</t>
  </si>
  <si>
    <t>B6.79</t>
  </si>
  <si>
    <t>B6.80</t>
  </si>
  <si>
    <t>B6.81</t>
  </si>
  <si>
    <t>B6.82</t>
  </si>
  <si>
    <t>B6.83</t>
  </si>
  <si>
    <t>B6.84</t>
  </si>
  <si>
    <t>B6.85</t>
  </si>
  <si>
    <t>B6.86</t>
  </si>
  <si>
    <t>B6.87</t>
  </si>
  <si>
    <t>TOTAL B6-DOORS, WINDOWS, GLASS WALLS:</t>
  </si>
  <si>
    <t>Supply and installation - Flooring with 2 mm joint gaps using first quality, matte, non-glazed porcelain tiles with any color, pattern and surface characteristics (using tile adhesive)</t>
  </si>
  <si>
    <t>Supply and installation - Wall tiling with 2 mm joint gaps using first quality, glazed porcelain with any color, pattern and surface characteristics (using tile adhesive)</t>
  </si>
  <si>
    <t xml:space="preserve">                    B7. Tiling Works</t>
  </si>
  <si>
    <t>B7.1</t>
  </si>
  <si>
    <t>B7.2</t>
  </si>
  <si>
    <t>B7.3</t>
  </si>
  <si>
    <t>B7.5</t>
  </si>
  <si>
    <t>Supply and installation - Flooring with 2 mm joint gaps using first quality, matte, non-glazed ceramice granite  tiles in 60 x 60 cm nominal dimensions and with any color, pattern and surface characteristics (using tile adhesive)</t>
  </si>
  <si>
    <t>floor granit tiles</t>
  </si>
  <si>
    <t>edge granit tiles</t>
  </si>
  <si>
    <t>B7.3.1.</t>
  </si>
  <si>
    <t>B7.3.2.</t>
  </si>
  <si>
    <t>Supply and installation - Flooring of internal staricases with 2 mm joint gaps using first quality, matte, non-glazed ceramic granite tiles with any color, pattern and surface characteristics (using tile adhesive)</t>
  </si>
  <si>
    <t>treads, width 35cm</t>
  </si>
  <si>
    <t>half-space landing</t>
  </si>
  <si>
    <t>riser, h=17 cm</t>
  </si>
  <si>
    <t>B7.4.</t>
  </si>
  <si>
    <t>B7.4.1</t>
  </si>
  <si>
    <t>B7.4.2</t>
  </si>
  <si>
    <t>B7.4.3</t>
  </si>
  <si>
    <t>B7.4.4</t>
  </si>
  <si>
    <t>B7.5.1</t>
  </si>
  <si>
    <t>B7.5.2</t>
  </si>
  <si>
    <t>Supply and installation - Flooring with 2 mm joint gaps using first quality, acid/chemical resistant ceramice  (using tile adhesive)</t>
  </si>
  <si>
    <t>wall tiles</t>
  </si>
  <si>
    <t>floor tiles</t>
  </si>
  <si>
    <t>TOTAL B7-TILING WORKS:</t>
  </si>
  <si>
    <t xml:space="preserve">                    B8. Flooring Works</t>
  </si>
  <si>
    <t>Supply and installation of oak wooden cladding of the internal steel stairs</t>
  </si>
  <si>
    <t xml:space="preserve">Aluminum floor molding </t>
  </si>
  <si>
    <t xml:space="preserve">Metal flashing for expansion joints </t>
  </si>
  <si>
    <t>B8.1</t>
  </si>
  <si>
    <t>B8.2</t>
  </si>
  <si>
    <t>B8.3</t>
  </si>
  <si>
    <t>B8.4</t>
  </si>
  <si>
    <t>B8.5</t>
  </si>
  <si>
    <t>B8.6</t>
  </si>
  <si>
    <t>B8.7</t>
  </si>
  <si>
    <t>TOTAL B8-FLOORING WORKS:</t>
  </si>
  <si>
    <t xml:space="preserve">                    B9. Suspended Ceiling and Lining Works</t>
  </si>
  <si>
    <t>B9.1</t>
  </si>
  <si>
    <t>Suspended ceiling system in sports hall.</t>
  </si>
  <si>
    <t>dim. 300x300 mm</t>
  </si>
  <si>
    <t>dim. 400x400 mm</t>
  </si>
  <si>
    <t>dim. 600x600 mm</t>
  </si>
  <si>
    <t>pcs.</t>
  </si>
  <si>
    <t>Supply and installation - Wall cladding with metal frame using moisture resistant gypsum boards (with 12.5-mm single layer gypsum wall board), up to 50 cm width</t>
  </si>
  <si>
    <t>Supply and installation of drywalls using gypsum boards, total thichness 125 mm</t>
  </si>
  <si>
    <t>B9.2</t>
  </si>
  <si>
    <t>B9.3</t>
  </si>
  <si>
    <t>B9.4</t>
  </si>
  <si>
    <t>B9.4.1</t>
  </si>
  <si>
    <t>B9.4.2</t>
  </si>
  <si>
    <t>B9.4.3</t>
  </si>
  <si>
    <t>B9.5</t>
  </si>
  <si>
    <t>B9.6</t>
  </si>
  <si>
    <t>TOTAL B9-SUSPENDED CEILING AND LINING WORKS:</t>
  </si>
  <si>
    <t xml:space="preserve">                    B10. Facade Works</t>
  </si>
  <si>
    <t>B10.1</t>
  </si>
  <si>
    <t>B10.2</t>
  </si>
  <si>
    <t>B10.3</t>
  </si>
  <si>
    <t>B10.4</t>
  </si>
  <si>
    <t>B10.5</t>
  </si>
  <si>
    <t>B10.6</t>
  </si>
  <si>
    <t>Supply and installation -Metal flashing for expansion joints</t>
  </si>
  <si>
    <t>B10.7</t>
  </si>
  <si>
    <t>TOTAL B10-FACADE WORKS:</t>
  </si>
  <si>
    <t xml:space="preserve">                    B11. Painting Works</t>
  </si>
  <si>
    <t>B11.1</t>
  </si>
  <si>
    <t>B11.2</t>
  </si>
  <si>
    <t xml:space="preserve">Painting of internal walls and ceilings with water dispersion-based paint </t>
  </si>
  <si>
    <t>interior ceelings</t>
  </si>
  <si>
    <t>interior walls</t>
  </si>
  <si>
    <t>B11.1.1</t>
  </si>
  <si>
    <t>B11.1.2</t>
  </si>
  <si>
    <t>Painting of internal walls with washable acrylic-based resin paints</t>
  </si>
  <si>
    <t>TOTAL B11-PAINTING WORKS:</t>
  </si>
  <si>
    <t xml:space="preserve">Supply and installation of handrail  
POS  "Ru"  </t>
  </si>
  <si>
    <t xml:space="preserve">Demolition of existing concrete sidewalk </t>
  </si>
  <si>
    <t xml:space="preserve">Demoliton  of  fence on the flat roof </t>
  </si>
  <si>
    <t>Careful dismantling and installation of cameras, antennas and other elements from the building facade</t>
  </si>
  <si>
    <t xml:space="preserve">Dismantling and installation of sports equipment </t>
  </si>
  <si>
    <t>B9.7</t>
  </si>
  <si>
    <t>Supply and installation -façade cladding with panel made of aggregated Portland cement with coated glass fibre mesh (with 12,5 mm single-layer board)</t>
  </si>
  <si>
    <t xml:space="preserve">Manual Excavation of category IV soil </t>
  </si>
  <si>
    <t>Supply and execution of tampon gravel layer, d=10cm</t>
  </si>
  <si>
    <t>Supply and installation of gravel layer on the flat roof of the building, d=5-8cm</t>
  </si>
  <si>
    <t>Dismantling and installment of existing air-conditioners</t>
  </si>
  <si>
    <t xml:space="preserve">Supply and installation of prefabricated PVC roof gully set </t>
  </si>
  <si>
    <t>Supply and installation of prefabricated PVC roof rainwater outlet Ø50 mm</t>
  </si>
  <si>
    <t xml:space="preserve">Supply and installation of prefabricated T pipe flashing/vent flashing </t>
  </si>
  <si>
    <t>Drawing of the playground’s lines on the sports floor</t>
  </si>
  <si>
    <t>Supply and installation of the steel metal staircases</t>
  </si>
  <si>
    <t>Supply and installation of the steel metal frame at Entrance 2</t>
  </si>
  <si>
    <t>Supply and installation of the 3D inscription at entrance</t>
  </si>
  <si>
    <t xml:space="preserve">Lawn/grass </t>
  </si>
  <si>
    <t>Detailed cleaning of all rooms</t>
  </si>
  <si>
    <t xml:space="preserve">                    B12. Other Works</t>
  </si>
  <si>
    <t>B12.1</t>
  </si>
  <si>
    <t>B12.2</t>
  </si>
  <si>
    <t>B12.3</t>
  </si>
  <si>
    <t>B12.4</t>
  </si>
  <si>
    <t>B12.5</t>
  </si>
  <si>
    <t>B12.6</t>
  </si>
  <si>
    <t>B12.7</t>
  </si>
  <si>
    <t>B12.8</t>
  </si>
  <si>
    <t>B12.9</t>
  </si>
  <si>
    <t>B12.10</t>
  </si>
  <si>
    <t>B12.11</t>
  </si>
  <si>
    <t>B12.12</t>
  </si>
  <si>
    <t>B12.13</t>
  </si>
  <si>
    <t>B12.14</t>
  </si>
  <si>
    <t>Cleaning of the roofs</t>
  </si>
  <si>
    <t>RECAPITULATION BUILDING "A"</t>
  </si>
  <si>
    <t>B1</t>
  </si>
  <si>
    <t>B2</t>
  </si>
  <si>
    <t>B3</t>
  </si>
  <si>
    <t>B4</t>
  </si>
  <si>
    <t>B5</t>
  </si>
  <si>
    <t>B6</t>
  </si>
  <si>
    <t>B7</t>
  </si>
  <si>
    <t>B8</t>
  </si>
  <si>
    <t>B9</t>
  </si>
  <si>
    <t>B10</t>
  </si>
  <si>
    <t>B11</t>
  </si>
  <si>
    <t>B12</t>
  </si>
  <si>
    <t>Supply and cast in situ of slab d=12cm; C25/30, including formwork and reinforcement</t>
  </si>
  <si>
    <t>TOTAL B3-MANSONRY WORKS:</t>
  </si>
  <si>
    <t>Removal and installment of existing furniture and equipment</t>
  </si>
  <si>
    <t xml:space="preserve">Dismantling of the roof covering made of fibre cement wavy plates type “salonit”. </t>
  </si>
  <si>
    <t xml:space="preserve">                     B13. Dismantling and Demolition Works</t>
  </si>
  <si>
    <t>B13.1</t>
  </si>
  <si>
    <t>B13.2</t>
  </si>
  <si>
    <t>B13.3</t>
  </si>
  <si>
    <t>B13.4</t>
  </si>
  <si>
    <t>B13.5</t>
  </si>
  <si>
    <t>B13.6</t>
  </si>
  <si>
    <t>B13.7</t>
  </si>
  <si>
    <t>B13.8</t>
  </si>
  <si>
    <t>B13.9</t>
  </si>
  <si>
    <t>B13.10</t>
  </si>
  <si>
    <t>Demolition and removal the existing floors in all rooms except hallway and kitchen</t>
  </si>
  <si>
    <t>Demolition of existing suspended cellings</t>
  </si>
  <si>
    <t>B13.4.1</t>
  </si>
  <si>
    <t>B13.4.2</t>
  </si>
  <si>
    <t>metal slats</t>
  </si>
  <si>
    <t>Dismantling of vertical and horisontal downspouts/gutters</t>
  </si>
  <si>
    <t>Demolition of Wall Ceramic Tiles in toilets</t>
  </si>
  <si>
    <t>Demolition of wall ceramic tiles</t>
  </si>
  <si>
    <t>door dim. 93x205 cm</t>
  </si>
  <si>
    <t>door dim. 81x203 cm</t>
  </si>
  <si>
    <t>door dim. 82x206 cm</t>
  </si>
  <si>
    <t>door dim. 94x210 cm</t>
  </si>
  <si>
    <t>door dim. 107x220 cm</t>
  </si>
  <si>
    <t>door dim. 73x205 cm</t>
  </si>
  <si>
    <t>door dim. 82x215 cm</t>
  </si>
  <si>
    <t>door dim. 105x215 cm</t>
  </si>
  <si>
    <t>door dim. 97x219 cm</t>
  </si>
  <si>
    <t>door dim. 107x219 cm</t>
  </si>
  <si>
    <t>door dim. 80x200 cm</t>
  </si>
  <si>
    <t>window dim. 130x90 cm</t>
  </si>
  <si>
    <t>door dim. 99x205 cm</t>
  </si>
  <si>
    <t>window dim. 184x202 cm</t>
  </si>
  <si>
    <t>window dim. 117x191 cm</t>
  </si>
  <si>
    <t>window dim. 167x179 cm</t>
  </si>
  <si>
    <t>door dim. 100x206 cm</t>
  </si>
  <si>
    <t>window dim. 98x190 cm</t>
  </si>
  <si>
    <t>door dim. 138x246 cm</t>
  </si>
  <si>
    <t>window dim. 170x150 cm</t>
  </si>
  <si>
    <t>window dim. 180x155 cm</t>
  </si>
  <si>
    <t>door dim. 173x238 cm</t>
  </si>
  <si>
    <t>window dim. 128x85 cm</t>
  </si>
  <si>
    <t>window dim. 188x160 cm</t>
  </si>
  <si>
    <t>window dim. 147x123 cm</t>
  </si>
  <si>
    <t>B13.7.1</t>
  </si>
  <si>
    <t>B13.7.2</t>
  </si>
  <si>
    <t>B13.7.3</t>
  </si>
  <si>
    <t>B13.7.4</t>
  </si>
  <si>
    <t>B13.7.5</t>
  </si>
  <si>
    <t>B13.7.6</t>
  </si>
  <si>
    <t>B13.7.7</t>
  </si>
  <si>
    <t>B13.7.8</t>
  </si>
  <si>
    <t>B13.7.9</t>
  </si>
  <si>
    <t>B13.7.10</t>
  </si>
  <si>
    <t>B13.7.11</t>
  </si>
  <si>
    <t>B13.7.12</t>
  </si>
  <si>
    <t>B13.7.13</t>
  </si>
  <si>
    <t>B13.7.14</t>
  </si>
  <si>
    <t>B13.7.15</t>
  </si>
  <si>
    <t>B13.7.16</t>
  </si>
  <si>
    <t>B13.7.17</t>
  </si>
  <si>
    <t>B13.7.18</t>
  </si>
  <si>
    <t>B13.7.19</t>
  </si>
  <si>
    <t>B13.7.20</t>
  </si>
  <si>
    <t>B13.7.21</t>
  </si>
  <si>
    <t>B13.7.22</t>
  </si>
  <si>
    <t>B13.7.23</t>
  </si>
  <si>
    <t>B13.7.24</t>
  </si>
  <si>
    <t>B13.7.25</t>
  </si>
  <si>
    <t>B13.7.26</t>
  </si>
  <si>
    <t>B13.7.27</t>
  </si>
  <si>
    <t>B13.7.28</t>
  </si>
  <si>
    <t>Demolition of the wooden wlats from the walls</t>
  </si>
  <si>
    <t>Demolition of brick partition wall, d=20cm</t>
  </si>
  <si>
    <t xml:space="preserve">Demolition of existing concrete step and ramp </t>
  </si>
  <si>
    <t xml:space="preserve">Demolition of existing concrete ramp inside and outdise </t>
  </si>
  <si>
    <t>B13.11</t>
  </si>
  <si>
    <t>B13.12</t>
  </si>
  <si>
    <t>B13.13</t>
  </si>
  <si>
    <t>B13.14</t>
  </si>
  <si>
    <t>B13.15</t>
  </si>
  <si>
    <t>B13.16</t>
  </si>
  <si>
    <t>B13.17</t>
  </si>
  <si>
    <t>B13.18</t>
  </si>
  <si>
    <t>Demolition of concrete slabs, d=15 cm</t>
  </si>
  <si>
    <t>Demolition of all layers on the canopy</t>
  </si>
  <si>
    <t>Dismasting of trapezoidal metal sheet from canopy in front of janitor workshop</t>
  </si>
  <si>
    <t>Dismantling of metal sheets from gable walls and eaves</t>
  </si>
  <si>
    <t>Demolition of floor ceramic tiles (room 22a)</t>
  </si>
  <si>
    <t>TOTAL B13-DISMANTLING AND DEMOLITION WORKS:</t>
  </si>
  <si>
    <t xml:space="preserve">                    B14. Masonry Works</t>
  </si>
  <si>
    <t>B14.1</t>
  </si>
  <si>
    <t>B14.1.1</t>
  </si>
  <si>
    <t>B14.1.2</t>
  </si>
  <si>
    <t>B14.1.3</t>
  </si>
  <si>
    <t>B14.2</t>
  </si>
  <si>
    <t>TOTAL B14-MASONRY WORKS:</t>
  </si>
  <si>
    <t xml:space="preserve">                    B15. Insulation Works</t>
  </si>
  <si>
    <t>B15.1</t>
  </si>
  <si>
    <t>B15.2</t>
  </si>
  <si>
    <t>B15.3</t>
  </si>
  <si>
    <t>B15.4</t>
  </si>
  <si>
    <t xml:space="preserve"> Supply and installation of thermal insulation on floors and flat roofs, extruded polystyrene d=20mm</t>
  </si>
  <si>
    <t>Supply and installation of stone wool boards</t>
  </si>
  <si>
    <t>thihness d=50 mm</t>
  </si>
  <si>
    <t>thihness d=80 mm</t>
  </si>
  <si>
    <t>B15.4.1</t>
  </si>
  <si>
    <t>B15.4.2</t>
  </si>
  <si>
    <t>TOTAL B15-INSULATION WORKS:</t>
  </si>
  <si>
    <t xml:space="preserve">                    B16. Sheet Metal Works</t>
  </si>
  <si>
    <t>B16.1</t>
  </si>
  <si>
    <t>developed width up to 90 cm</t>
  </si>
  <si>
    <t>B16.1.1</t>
  </si>
  <si>
    <t>B16.1.2</t>
  </si>
  <si>
    <t>B16.1.3</t>
  </si>
  <si>
    <t>B16.1.4</t>
  </si>
  <si>
    <t>B16.2</t>
  </si>
  <si>
    <t>B16.3</t>
  </si>
  <si>
    <t>B16.4</t>
  </si>
  <si>
    <t xml:space="preserve">                    B17. Doors, Windiws, Glass Walls</t>
  </si>
  <si>
    <t>B17.1</t>
  </si>
  <si>
    <t>Supply and installation of 5-chambers PVC profiles and 6.mm+16Ar+4mm glass, glass wall
POS "1"  200x185 cm</t>
  </si>
  <si>
    <t>Supply and installation of 5-chambers PVC profiles and 6.mm+16Ar+ 4mm glass, window
POS "3"  180x165 cm</t>
  </si>
  <si>
    <t>Supply and installation of 5-chambers PVC profiles and 4.4.2mm+12Ar+ 4mm glass, door
POS "4"  100x205 cm</t>
  </si>
  <si>
    <t>Supply and installation of 5-chambers PVC profiles and 4.4.2mm+12Ar+ 4mm glass, door
POS "6"  140x245 cm</t>
  </si>
  <si>
    <t>Supply and installation of 5-chambers PVC profiles and 6.mm+16Ar+ 4mm glass, window
POS "7"  170x150 cm</t>
  </si>
  <si>
    <t>Supply and installation of 5-chambers PVC profiles and 4.4.2mm+12Ar+ 4mm glass, door
POS "9"  175x240 cm</t>
  </si>
  <si>
    <t>Supply and installation of 5-chambers PVC profiles and 6.mm+16Ar+ 4mm glass, window
POS "10"  130x85 cm</t>
  </si>
  <si>
    <t>Supply and installation of 5-chambers PVC profiles and 6.mm+16Ar+ 4mm glass, window
POS "12"  145x125 cm</t>
  </si>
  <si>
    <t>B17.2</t>
  </si>
  <si>
    <t>B17.3</t>
  </si>
  <si>
    <t>B17.4</t>
  </si>
  <si>
    <t>B17.5</t>
  </si>
  <si>
    <t>B17.6</t>
  </si>
  <si>
    <t>B17.7</t>
  </si>
  <si>
    <t>B17.8</t>
  </si>
  <si>
    <t>B17.9</t>
  </si>
  <si>
    <t>B17.10</t>
  </si>
  <si>
    <t>B17.11</t>
  </si>
  <si>
    <t>B17.12</t>
  </si>
  <si>
    <t>Supply and installation of aluminium fixed sunshades  435x76cm</t>
  </si>
  <si>
    <t>Supply and installation of AL without  thermal barrier and chipboard,  door
POS "C"  110x220 cm</t>
  </si>
  <si>
    <t>Supply and installation of AL without  thermal barrier and aluminium panel,  door
POS "C' "  110x220 cm</t>
  </si>
  <si>
    <t>Supply and installation of AL without  thermal barrier and aluminum panel, door
POS "E"  105x220 cm</t>
  </si>
  <si>
    <t>Supply and installation of AL without  thermal barrier and 3.3.1. glass, door
POS "E' "  105x220 cm</t>
  </si>
  <si>
    <t>Supply and installation of AL without  thermal barrier and aluminum panel, door
POS "G"  95x210 cm</t>
  </si>
  <si>
    <t>Supply and installation of AL without  thermal barrier and aluminum panel, door
POS "I"  80x220 cm</t>
  </si>
  <si>
    <t>Supply and installation of AL without  thermal barrier and chipboard, door
POS "K"  80x205 cm</t>
  </si>
  <si>
    <t>Supply and installation of AL without  thermal barrier and aluminum panel, door
POS "H"  75x205 cm</t>
  </si>
  <si>
    <t>Supply and installation of AL without  thermal barrier and chipboard, door
POS "J"  160x220 cm</t>
  </si>
  <si>
    <t>Supply and installation of AL without  thermal barrier and chipboard, door
POS "L"  95x205 cm</t>
  </si>
  <si>
    <t>Supply and installation of AL without  thermal barrier, chipboard and glass d=4mm, door
POS "M"  95x245 cm</t>
  </si>
  <si>
    <t>Supply and installation of AL without  thermal barrier and chipboard, door
POS "N"  100x210 cm</t>
  </si>
  <si>
    <t>Supply and installation WC cubicles with high pressure laminate including doors and accessories
POS "U"  (140+3x165)x210 cm</t>
  </si>
  <si>
    <t>B17.13</t>
  </si>
  <si>
    <t>B17.14</t>
  </si>
  <si>
    <t>B17.15</t>
  </si>
  <si>
    <t>B17.16</t>
  </si>
  <si>
    <t>B17.17</t>
  </si>
  <si>
    <t>B17.18</t>
  </si>
  <si>
    <t>B17.19</t>
  </si>
  <si>
    <t>B17.20</t>
  </si>
  <si>
    <t>B17.21</t>
  </si>
  <si>
    <t>B17.22</t>
  </si>
  <si>
    <t>B17.23</t>
  </si>
  <si>
    <t>B17.24</t>
  </si>
  <si>
    <t>B17.25</t>
  </si>
  <si>
    <t>B17.26</t>
  </si>
  <si>
    <t>B17.27</t>
  </si>
  <si>
    <t>B17.28</t>
  </si>
  <si>
    <t>B17.29</t>
  </si>
  <si>
    <t>TOTAL B17- DOORS, WINDOWS, GLASS WALLS:</t>
  </si>
  <si>
    <t xml:space="preserve">                    B18. Tiling Works</t>
  </si>
  <si>
    <t>B18.1</t>
  </si>
  <si>
    <t>treads, width 30cm</t>
  </si>
  <si>
    <t>riser, h=17,5 cm</t>
  </si>
  <si>
    <t>B18.2</t>
  </si>
  <si>
    <t>B18.3</t>
  </si>
  <si>
    <t>B18.3.1</t>
  </si>
  <si>
    <t>B18.3.2</t>
  </si>
  <si>
    <t>B18.4</t>
  </si>
  <si>
    <t>B18.4.1</t>
  </si>
  <si>
    <t>B18.4.2</t>
  </si>
  <si>
    <t>B18.4.3</t>
  </si>
  <si>
    <t>B18.4.4</t>
  </si>
  <si>
    <t>TOTAL B18-TILING WORKS:</t>
  </si>
  <si>
    <t xml:space="preserve">                    B19. Flooring Works</t>
  </si>
  <si>
    <t>B19.1</t>
  </si>
  <si>
    <t>B19.2</t>
  </si>
  <si>
    <t>B19.3</t>
  </si>
  <si>
    <t>B19.4</t>
  </si>
  <si>
    <t xml:space="preserve">Supply and installation of suspended ceilings with fire-protection gypsum boards d = 2x12.5 mm </t>
  </si>
  <si>
    <t xml:space="preserve">                    B20. Suspended Ceiling and Lining Works</t>
  </si>
  <si>
    <t>B20.1</t>
  </si>
  <si>
    <t>Supply and installation of thermal insulation of exterior walls with 8 cm thickness EPS thermal isolation boards; RAL 9010,  RAL 7004 and RAL 1007</t>
  </si>
  <si>
    <t>Supply and installation of thermal insulation of exterior walls, canopyie and external slabs with 5 cm thickness EPS thermal isolation boards; RAL 9010,  RAL 7004 and RAL 1007</t>
  </si>
  <si>
    <t>Supply and installation of thermal insulation of exterior walls, canopyie and external slabs with 3 cm thickness EPS thermal isolation boards; RAL 9010,  RAL 7004 and RAL 1007</t>
  </si>
  <si>
    <t>Supply and installation of thermal insulation of exterior walls,beams,facade elements with  2cm EPS thermal insulation boards; RAL 9010,  RAL 7004 and RAL 1007</t>
  </si>
  <si>
    <t>Supply and installation -plastering exterior walls, columns, beams and facade elements with silicone resin plaster; RAL 9010,  RAL 7004 and RAL 1007</t>
  </si>
  <si>
    <t>Supply and installation -Plastering of walls plinth with decorative mortar, RAL 9010,  RAL 7004 and RAL 1007</t>
  </si>
  <si>
    <t>B20.2</t>
  </si>
  <si>
    <t>B20.3</t>
  </si>
  <si>
    <t>B20.4</t>
  </si>
  <si>
    <t>TOTAL B20-SUSPENDED CEILING AND LINING WORKS:</t>
  </si>
  <si>
    <t xml:space="preserve">                    B21. Facade Works</t>
  </si>
  <si>
    <t>B21.1</t>
  </si>
  <si>
    <t>B21.2</t>
  </si>
  <si>
    <t>B21.3</t>
  </si>
  <si>
    <t>B21.4</t>
  </si>
  <si>
    <t>B21.5</t>
  </si>
  <si>
    <t>TOTAL B21-FACADE WORKS:</t>
  </si>
  <si>
    <t xml:space="preserve">                    B22. Painting Works</t>
  </si>
  <si>
    <t>B22.1</t>
  </si>
  <si>
    <t>B22.1.1</t>
  </si>
  <si>
    <t>B22.1.2</t>
  </si>
  <si>
    <t>B22.2</t>
  </si>
  <si>
    <t>TOTAL B12-OTHER WORKS:</t>
  </si>
  <si>
    <t xml:space="preserve">                    B23. Other Works</t>
  </si>
  <si>
    <t>B23.1</t>
  </si>
  <si>
    <t>Supply and installation of folding attic stairs</t>
  </si>
  <si>
    <t>Supply and cast in situ reinforced concrete ground slab average thickness 20 cm; C25/30, including formwork and reinforcement</t>
  </si>
  <si>
    <t>B23.2</t>
  </si>
  <si>
    <t>B23.3</t>
  </si>
  <si>
    <t>B23.4</t>
  </si>
  <si>
    <t>B23.5</t>
  </si>
  <si>
    <t>B23.6</t>
  </si>
  <si>
    <t>B23.7</t>
  </si>
  <si>
    <t>B23.8</t>
  </si>
  <si>
    <t>B13</t>
  </si>
  <si>
    <t>B14</t>
  </si>
  <si>
    <t>B15</t>
  </si>
  <si>
    <t>B16</t>
  </si>
  <si>
    <t>B17</t>
  </si>
  <si>
    <t>B18</t>
  </si>
  <si>
    <t>B19</t>
  </si>
  <si>
    <t>B20</t>
  </si>
  <si>
    <t>B21</t>
  </si>
  <si>
    <t>B22</t>
  </si>
  <si>
    <t>TOTAL B19-FLOORING WORKS:</t>
  </si>
  <si>
    <t>B23</t>
  </si>
  <si>
    <t>RECAPITULATION BUILDING "B"</t>
  </si>
  <si>
    <t>RECAPITULATION CIVIL AND ARCITECTURAL WORKS</t>
  </si>
  <si>
    <t>Building"A"</t>
  </si>
  <si>
    <t>Building"B"</t>
  </si>
  <si>
    <t>Supply and installation of vertical rainwater downpipes, made of galvanized steel sheet with polymer coating, 
dim. 120x120mm, color RAL 7004, RAL 7025</t>
  </si>
  <si>
    <t>Supply and installation of horizontal gutter, made of galvanized metal sheets with polymer coating, d=0,55 mm, color RAL 7004, RAL 7025</t>
  </si>
  <si>
    <t>Supply and installation of façade cladding, made of aluminum composite panels d=4 mm, color RAL 7025</t>
  </si>
  <si>
    <t>Supply and installing of roof covering TR35/165, made of galvanized trapezoidal metal sheet with polymer coating, 0,55mm thickness , color RAL 7025</t>
  </si>
  <si>
    <t>Supply and installation of vertical rainwater downpipes, made of galvanized steel sheet with polymer coating, 
dim. 100x100mm, color RAL 7025 and RAL 7004</t>
  </si>
  <si>
    <t>Production and installation of horizontal gutter, made of galvanized metal sheets with polymer coating, d=0,55 mm, developed width up to 60 cm, color RAL 7025 and RAL 7004</t>
  </si>
  <si>
    <t>TOTAL CIVIL AND ARCITECTUAL WORKS:</t>
  </si>
  <si>
    <r>
      <rPr>
        <sz val="11"/>
        <color rgb="FFFF0000"/>
        <rFont val="Calibri"/>
        <family val="2"/>
        <scheme val="minor"/>
      </rPr>
      <t xml:space="preserve"> </t>
    </r>
    <r>
      <rPr>
        <sz val="10"/>
        <rFont val="Arial"/>
        <family val="2"/>
      </rPr>
      <t>Bill of Quantities - Total recapitulation</t>
    </r>
  </si>
  <si>
    <t>A)</t>
  </si>
  <si>
    <t>General Items</t>
  </si>
  <si>
    <t>Subtotal:</t>
  </si>
  <si>
    <t>B)</t>
  </si>
  <si>
    <t>C)</t>
  </si>
  <si>
    <t>Earth Works</t>
  </si>
  <si>
    <t>D)</t>
  </si>
  <si>
    <t>E)</t>
  </si>
  <si>
    <t>Civil and Architectural works</t>
  </si>
  <si>
    <t>F)</t>
  </si>
  <si>
    <t>Hydrotehnical installations</t>
  </si>
  <si>
    <t>Electrical Installations</t>
  </si>
  <si>
    <t>Mechanical Installations</t>
  </si>
  <si>
    <t>Equipment and furmiture</t>
  </si>
  <si>
    <t xml:space="preserve"> Bill of Quantities  "C"  - Hydrotehnical Installations</t>
  </si>
  <si>
    <t xml:space="preserve">                     C1. Dismantling and Demolition Works</t>
  </si>
  <si>
    <t>C1.1.</t>
  </si>
  <si>
    <t xml:space="preserve">                    E1. Ventilation</t>
  </si>
  <si>
    <t xml:space="preserve">                    E2. Heating system-radiators</t>
  </si>
  <si>
    <t>E1.1</t>
  </si>
  <si>
    <t xml:space="preserve"> Bill of Quantities  "F"  - EQUIPMENT</t>
  </si>
  <si>
    <t>F1</t>
  </si>
  <si>
    <t>F2</t>
  </si>
  <si>
    <t>F3</t>
  </si>
  <si>
    <t>F4</t>
  </si>
  <si>
    <t>F5</t>
  </si>
  <si>
    <t>F6</t>
  </si>
  <si>
    <t>F7</t>
  </si>
  <si>
    <t>Dismantling of the plumbing and sewage pipes and sanitary elements and accessories</t>
  </si>
  <si>
    <t xml:space="preserve">TOTAL  C1 -DISMANLTING AND DEMOLITION WORKS: </t>
  </si>
  <si>
    <t xml:space="preserve">                     C2. Plumbing Installation</t>
  </si>
  <si>
    <t>C2.1.</t>
  </si>
  <si>
    <t>      Supply and installation of pipes, type PPR</t>
  </si>
  <si>
    <t xml:space="preserve"> Ø25</t>
  </si>
  <si>
    <t xml:space="preserve"> Ø20</t>
  </si>
  <si>
    <t xml:space="preserve"> Ø15</t>
  </si>
  <si>
    <t>C2.1.1</t>
  </si>
  <si>
    <t>C2.1.2</t>
  </si>
  <si>
    <t>C2.1.3</t>
  </si>
  <si>
    <t>C2.2</t>
  </si>
  <si>
    <t>Supply and installation of gate valve Ø 20 mm</t>
  </si>
  <si>
    <t>Supply and installation of prefabricated thermal insulation</t>
  </si>
  <si>
    <t>C2.3</t>
  </si>
  <si>
    <t>Ø 25 mm - insulation 9x28x2000 mm</t>
  </si>
  <si>
    <t>Ø 20 mm - insulation 9x22x2000 mm</t>
  </si>
  <si>
    <t>Ø 15 mm - insulation 9x19x2000 mm</t>
  </si>
  <si>
    <t>C2.3.1</t>
  </si>
  <si>
    <t>C2.3.2</t>
  </si>
  <si>
    <t>C2.3.3</t>
  </si>
  <si>
    <t>C2.4.</t>
  </si>
  <si>
    <t>Supply and installation of fire hydrant with cabinet</t>
  </si>
  <si>
    <t>compl</t>
  </si>
  <si>
    <t>Manipulation on the existing plumbing installation</t>
  </si>
  <si>
    <t>Testing of the plumbing installation</t>
  </si>
  <si>
    <t>Disinfection and rinsing of the plumbing installation</t>
  </si>
  <si>
    <t xml:space="preserve">TOTAL  C2 -PLUMBING INSTALLATION: </t>
  </si>
  <si>
    <t xml:space="preserve">                     C3. Sewage Installation</t>
  </si>
  <si>
    <t>C3.1</t>
  </si>
  <si>
    <t>Cutting and demolition of the ground floor slab</t>
  </si>
  <si>
    <t xml:space="preserve">Manual excavation of trench, 80 cm wide </t>
  </si>
  <si>
    <t>C3.2</t>
  </si>
  <si>
    <t>Making the sand layer</t>
  </si>
  <si>
    <t>Backfilling of the trenches</t>
  </si>
  <si>
    <t>Transport of excess soil material</t>
  </si>
  <si>
    <t>C3.3</t>
  </si>
  <si>
    <t>C3.4</t>
  </si>
  <si>
    <t>C3.5</t>
  </si>
  <si>
    <t>Concrete Works</t>
  </si>
  <si>
    <t>C3.6</t>
  </si>
  <si>
    <t>Reinforced concrete pipe, Ø 1000 mm</t>
  </si>
  <si>
    <t xml:space="preserve">Reinforced concrete bottom slab of manhole </t>
  </si>
  <si>
    <t>Reinforced concrete top slab of manhole</t>
  </si>
  <si>
    <t>C3.7</t>
  </si>
  <si>
    <t>C3.8</t>
  </si>
  <si>
    <t>Installation Works</t>
  </si>
  <si>
    <t>C3.9</t>
  </si>
  <si>
    <t>Sewage pipes and fittings, type PP-C</t>
  </si>
  <si>
    <t>DN 50</t>
  </si>
  <si>
    <t>DN 75</t>
  </si>
  <si>
    <t>DN 110</t>
  </si>
  <si>
    <t>DN 160</t>
  </si>
  <si>
    <t>C3.9.1</t>
  </si>
  <si>
    <t>C3.9.2</t>
  </si>
  <si>
    <t>C3.9.3</t>
  </si>
  <si>
    <t>C3.9.4</t>
  </si>
  <si>
    <t>Bathroom drain, for Ø50 mm connection</t>
  </si>
  <si>
    <t>Roof vent stack cover</t>
  </si>
  <si>
    <t>Wall mounted access panel, 200x200 mm</t>
  </si>
  <si>
    <t>Grease separator</t>
  </si>
  <si>
    <t>Tube ventilator</t>
  </si>
  <si>
    <t xml:space="preserve"> Testing</t>
  </si>
  <si>
    <t xml:space="preserve">TOTAL  C3 -SEWAGE INSTALLATION: </t>
  </si>
  <si>
    <t xml:space="preserve">Stainless drain and grate for kitchen </t>
  </si>
  <si>
    <t>Supply and installation of porcelain washbasin</t>
  </si>
  <si>
    <t>Supply and installation of ceramic urinal</t>
  </si>
  <si>
    <t>Supply and installation of the washbasins for persons with disabilities, 64x55cm</t>
  </si>
  <si>
    <t>Supply and installationb of liquid soap dispenser</t>
  </si>
  <si>
    <t>Supply of the cleaner sink with vertical drain</t>
  </si>
  <si>
    <t>Supply and installation of WC set with wall toilet tank system</t>
  </si>
  <si>
    <t>Supply and installation of toilet set for persons with disabilities</t>
  </si>
  <si>
    <t>Supply and installation of water heater (boiler)</t>
  </si>
  <si>
    <t>10 l</t>
  </si>
  <si>
    <t>80 l</t>
  </si>
  <si>
    <t xml:space="preserve">TOTAL  C3 -SANITARY ELEMENT AND ACCESORIES: </t>
  </si>
  <si>
    <t>Supply and installation of shower battery</t>
  </si>
  <si>
    <t xml:space="preserve">                     C4. Sanitary elements and accessories</t>
  </si>
  <si>
    <t>C4.1</t>
  </si>
  <si>
    <t>C4.2</t>
  </si>
  <si>
    <t>C4.3</t>
  </si>
  <si>
    <t>C4.3.1</t>
  </si>
  <si>
    <t>C4.3.2</t>
  </si>
  <si>
    <t>C4.4</t>
  </si>
  <si>
    <t>C4.5</t>
  </si>
  <si>
    <t>C4.6</t>
  </si>
  <si>
    <t>C4.7</t>
  </si>
  <si>
    <t>C4.8</t>
  </si>
  <si>
    <t>C4.9</t>
  </si>
  <si>
    <t xml:space="preserve">                     C5. Dismantling and Demolition Works</t>
  </si>
  <si>
    <t>C5.1.</t>
  </si>
  <si>
    <t xml:space="preserve">                     C6. Plumbing Installation</t>
  </si>
  <si>
    <t>C6.1.</t>
  </si>
  <si>
    <t>C6.1.2</t>
  </si>
  <si>
    <t>C6.1.3</t>
  </si>
  <si>
    <t>C2.5.</t>
  </si>
  <si>
    <t>C2.6.</t>
  </si>
  <si>
    <t>C2.7.</t>
  </si>
  <si>
    <t>C6.2</t>
  </si>
  <si>
    <t>C6.3.1</t>
  </si>
  <si>
    <t>C6.3.2</t>
  </si>
  <si>
    <t>C6.4.</t>
  </si>
  <si>
    <t>C6.5.</t>
  </si>
  <si>
    <t>C6.6.</t>
  </si>
  <si>
    <t xml:space="preserve">                     C7. Sewage Installation</t>
  </si>
  <si>
    <t>C7.1</t>
  </si>
  <si>
    <t>C7.1.1</t>
  </si>
  <si>
    <t>C7.1.2</t>
  </si>
  <si>
    <t>C7.1.3</t>
  </si>
  <si>
    <t>C7.1.4</t>
  </si>
  <si>
    <t>C7.2</t>
  </si>
  <si>
    <t>C7.3</t>
  </si>
  <si>
    <t>C7.4</t>
  </si>
  <si>
    <t>C7.5</t>
  </si>
  <si>
    <t>Supply and installation of water heater (boiler), 10 L</t>
  </si>
  <si>
    <t xml:space="preserve">                     C8. Sanitary elements and accessories</t>
  </si>
  <si>
    <t>C8.1</t>
  </si>
  <si>
    <t>C8.2</t>
  </si>
  <si>
    <t>C8.3</t>
  </si>
  <si>
    <t>C8.4</t>
  </si>
  <si>
    <t>C8.5</t>
  </si>
  <si>
    <t>C8</t>
  </si>
  <si>
    <t xml:space="preserve">TOTAL  C5 -DISMANLTING AND DEMOLITION WORKS: </t>
  </si>
  <si>
    <t xml:space="preserve">TOTAL  C6 -PLUMBING INSTALLATION: </t>
  </si>
  <si>
    <t xml:space="preserve">TOTAL  C7 -SEWAGE INSTALLATION: </t>
  </si>
  <si>
    <t xml:space="preserve">TOTAL  C8 -SANITARY ELEMENT AND ACCESORIES: </t>
  </si>
  <si>
    <t>RECAPITULATION  HYDROTEHNICAL INSTALLATION</t>
  </si>
  <si>
    <t>TOTAL HYDROTEHNICAL INSTALLATION:</t>
  </si>
  <si>
    <t xml:space="preserve"> Bill of Quantities  "D"  - Eletrical Installations</t>
  </si>
  <si>
    <t xml:space="preserve">                     D1. Distribution cabinets and power supply cables</t>
  </si>
  <si>
    <t>Replacement of the GRO distribution cabinet equipment</t>
  </si>
  <si>
    <t>D1.1</t>
  </si>
  <si>
    <t>D1.2</t>
  </si>
  <si>
    <t>D1.3</t>
  </si>
  <si>
    <t>D1.4</t>
  </si>
  <si>
    <t>D1.5</t>
  </si>
  <si>
    <t>D1.6</t>
  </si>
  <si>
    <t>D1.7</t>
  </si>
  <si>
    <t>D1.8</t>
  </si>
  <si>
    <t>Replacement of the distribution board “RT-PR” equipment</t>
  </si>
  <si>
    <t>Replacement of the distribution board “RT-SP” equipment</t>
  </si>
  <si>
    <t>Replacement of the distribution board “RT-FS” equipment</t>
  </si>
  <si>
    <t>Replacement of the distribution board “RT-FS-rasvjeta” equipment</t>
  </si>
  <si>
    <t>Distribution cabinet “RO-K1”, degree of protection IP40, intended for wall mounting</t>
  </si>
  <si>
    <t>Distribution cabinet “RO-K2”, degree of protection IP40, intended for wall mounting</t>
  </si>
  <si>
    <t>Power lines</t>
  </si>
  <si>
    <t>P/F 1x16 mm²</t>
  </si>
  <si>
    <t>D1.8.1</t>
  </si>
  <si>
    <t>D1.8.2</t>
  </si>
  <si>
    <t xml:space="preserve">TOTAL  D1 -DISTRIBUTION CABINETS AND POWER SUPPLY CABLES: </t>
  </si>
  <si>
    <t xml:space="preserve">Dismantling of existing equipment and installation of general consumption </t>
  </si>
  <si>
    <t>Electrical conductor, type N2XH-J 3x2,5mm²</t>
  </si>
  <si>
    <t>Cable ducts</t>
  </si>
  <si>
    <t xml:space="preserve">                     D2. Electrical installations of general consumption</t>
  </si>
  <si>
    <t xml:space="preserve">TOTAL  D2 -ELETRICAL INSTALLATIONS OF GENERAL CONSUMPTION: </t>
  </si>
  <si>
    <t xml:space="preserve">                     D3. Lighting installation</t>
  </si>
  <si>
    <t>D2.1</t>
  </si>
  <si>
    <t>D2.2</t>
  </si>
  <si>
    <t>D2.3</t>
  </si>
  <si>
    <t>D2.4</t>
  </si>
  <si>
    <t>D2.4.1</t>
  </si>
  <si>
    <t>D2.4.2</t>
  </si>
  <si>
    <t>D2.4.3</t>
  </si>
  <si>
    <t>D3.1</t>
  </si>
  <si>
    <t>D3.2</t>
  </si>
  <si>
    <t>D3.3</t>
  </si>
  <si>
    <t>D3.4</t>
  </si>
  <si>
    <t>D3.5</t>
  </si>
  <si>
    <t>D3.6</t>
  </si>
  <si>
    <t>D3.7</t>
  </si>
  <si>
    <t>D3.8</t>
  </si>
  <si>
    <t>D3.9</t>
  </si>
  <si>
    <t>D3.10</t>
  </si>
  <si>
    <t>D3.11</t>
  </si>
  <si>
    <t>D3.12</t>
  </si>
  <si>
    <t>D3.13</t>
  </si>
  <si>
    <t>D3.14</t>
  </si>
  <si>
    <t xml:space="preserve">Dismantling of existing equipment </t>
  </si>
  <si>
    <t>D3.1.1.</t>
  </si>
  <si>
    <t>D3.1.2.</t>
  </si>
  <si>
    <t>in sports hall</t>
  </si>
  <si>
    <t>in other premisess</t>
  </si>
  <si>
    <t xml:space="preserve">Electrical conductors of lighting </t>
  </si>
  <si>
    <t>D3.15</t>
  </si>
  <si>
    <t>Photorelay</t>
  </si>
  <si>
    <t>D3.2.1</t>
  </si>
  <si>
    <t>D3.2.2</t>
  </si>
  <si>
    <t>D3.2.3</t>
  </si>
  <si>
    <t>N2XH-j 3x1,5 mm²,  average length per circle 10 m</t>
  </si>
  <si>
    <t>N2XH-j 3x1,5 mm²,  average length per circle 16 m</t>
  </si>
  <si>
    <t>N2XH-j 3x1,5 mm²,  average length per circle 14 m</t>
  </si>
  <si>
    <t>N2XH-j 3x1,5 mm²,  average length per circle 25 m</t>
  </si>
  <si>
    <t>D3.2.4</t>
  </si>
  <si>
    <t>D3.3.1</t>
  </si>
  <si>
    <t>additional housing for lamp</t>
  </si>
  <si>
    <t>D3.8.1</t>
  </si>
  <si>
    <t>D3.8.2</t>
  </si>
  <si>
    <t>Calculation per set of installed suspension kit.</t>
  </si>
  <si>
    <t>Calculation per m1 of installed suspension chain.</t>
  </si>
  <si>
    <t>D3.9.1</t>
  </si>
  <si>
    <t>ceiling/wall bracket for lamp</t>
  </si>
  <si>
    <t xml:space="preserve">TOTAL  D3 -LIGHTING INSTALLATION: </t>
  </si>
  <si>
    <t xml:space="preserve">                     D4. Modular Accessories </t>
  </si>
  <si>
    <t>D4.1</t>
  </si>
  <si>
    <t>D4.2</t>
  </si>
  <si>
    <t>D4.3</t>
  </si>
  <si>
    <t>D4.4</t>
  </si>
  <si>
    <t>D4.5</t>
  </si>
  <si>
    <t>D4.6</t>
  </si>
  <si>
    <t>D4.7</t>
  </si>
  <si>
    <t>D4.8</t>
  </si>
  <si>
    <t>D4.9</t>
  </si>
  <si>
    <t>D4.10</t>
  </si>
  <si>
    <t>D4.11</t>
  </si>
  <si>
    <t>D4.12</t>
  </si>
  <si>
    <t>D4.13</t>
  </si>
  <si>
    <t>D4.14</t>
  </si>
  <si>
    <t xml:space="preserve">TOTAL  D4 -MODULAR ACCESSORIES: </t>
  </si>
  <si>
    <t xml:space="preserve">                     D5. Equipotential installation</t>
  </si>
  <si>
    <t>D5.1</t>
  </si>
  <si>
    <t>D5.2</t>
  </si>
  <si>
    <t>D5.3</t>
  </si>
  <si>
    <t xml:space="preserve">TOTAL  D5 -EQUIPOTENTIAL INSTALLATION: </t>
  </si>
  <si>
    <t xml:space="preserve">                     D6. Installation of grounding and lightning protection</t>
  </si>
  <si>
    <t>D6.1</t>
  </si>
  <si>
    <t>D6.2</t>
  </si>
  <si>
    <t>D6.3</t>
  </si>
  <si>
    <t>D6.4</t>
  </si>
  <si>
    <t>D6.5</t>
  </si>
  <si>
    <r>
      <rPr>
        <sz val="7"/>
        <rFont val="Times New Roman"/>
        <family val="1"/>
      </rPr>
      <t xml:space="preserve"> </t>
    </r>
    <r>
      <rPr>
        <sz val="11"/>
        <rFont val="Calibri"/>
        <family val="2"/>
      </rPr>
      <t>Conductor P/F 1x16 mm²</t>
    </r>
  </si>
  <si>
    <t>Conductor H05Z-K 1x6 mm²</t>
  </si>
  <si>
    <t>Busbar for potential equalization</t>
  </si>
  <si>
    <r>
      <rPr>
        <sz val="7"/>
        <rFont val="Times New Roman"/>
        <family val="1"/>
      </rPr>
      <t xml:space="preserve"> </t>
    </r>
    <r>
      <rPr>
        <sz val="11"/>
        <rFont val="Calibri"/>
        <family val="2"/>
      </rPr>
      <t>Galvanized steel flat conductor Fe/Zn 30x3 mm</t>
    </r>
  </si>
  <si>
    <t>Galvanized steel flat conductor Fe/Zn 25x4 mm</t>
  </si>
  <si>
    <t>Holders of the lightening conductors</t>
  </si>
  <si>
    <t>Connecting elements</t>
  </si>
  <si>
    <t xml:space="preserve">lightning protector interceptor </t>
  </si>
  <si>
    <t xml:space="preserve">grip bracket - 2m section 1 </t>
  </si>
  <si>
    <t xml:space="preserve">grip bracket - 2m section </t>
  </si>
  <si>
    <t xml:space="preserve">grip attachment bracket </t>
  </si>
  <si>
    <t xml:space="preserve">clamps for tape connection </t>
  </si>
  <si>
    <t>D6.5.1</t>
  </si>
  <si>
    <t>D6.5.2</t>
  </si>
  <si>
    <t>D6.5.3</t>
  </si>
  <si>
    <t>D6.5.4</t>
  </si>
  <si>
    <t>D6.5.5</t>
  </si>
  <si>
    <t>D7.1</t>
  </si>
  <si>
    <t>Testing electrical installations and obtaining certificates</t>
  </si>
  <si>
    <t xml:space="preserve">TOTAL  D7 -TESTING: </t>
  </si>
  <si>
    <t xml:space="preserve">                     D7. Fire alarm system</t>
  </si>
  <si>
    <t>D7.2</t>
  </si>
  <si>
    <t>D7.3</t>
  </si>
  <si>
    <t>D7.4</t>
  </si>
  <si>
    <t>D7.5</t>
  </si>
  <si>
    <t>D7.6</t>
  </si>
  <si>
    <t>D7.7</t>
  </si>
  <si>
    <t>D7.8</t>
  </si>
  <si>
    <t>D7.9</t>
  </si>
  <si>
    <t xml:space="preserve">TOTAL  D7 -FIRE ALARM SYSTEM: </t>
  </si>
  <si>
    <t>Conventional fire alarm control panel</t>
  </si>
  <si>
    <t>Conventional automatic thermal-smoke fire detector</t>
  </si>
  <si>
    <t xml:space="preserve">                     D8. Testing </t>
  </si>
  <si>
    <t>D8.1</t>
  </si>
  <si>
    <t>D8.2</t>
  </si>
  <si>
    <t xml:space="preserve">Testing of the fire alarm system </t>
  </si>
  <si>
    <t>Conventional alarm siren</t>
  </si>
  <si>
    <t xml:space="preserve">Relays </t>
  </si>
  <si>
    <t>Telephone communicator</t>
  </si>
  <si>
    <r>
      <t>Conductors PP 3x1,5 mm</t>
    </r>
    <r>
      <rPr>
        <vertAlign val="superscript"/>
        <sz val="11"/>
        <rFont val="Calibri"/>
        <family val="2"/>
      </rPr>
      <t>2</t>
    </r>
  </si>
  <si>
    <t>Halogen free cable JH (St) H 2x2x0,8mm2</t>
  </si>
  <si>
    <t>Halogen free flexible PVC pipes, Ø 20mm</t>
  </si>
  <si>
    <t>Manual fire detector</t>
  </si>
  <si>
    <t>D1</t>
  </si>
  <si>
    <t>D2</t>
  </si>
  <si>
    <t>D3</t>
  </si>
  <si>
    <t>D4</t>
  </si>
  <si>
    <t>D5</t>
  </si>
  <si>
    <t>D6</t>
  </si>
  <si>
    <t>D7</t>
  </si>
  <si>
    <t>D8</t>
  </si>
  <si>
    <t>Replacement of the "GRO-B" distribution cabinet equipment</t>
  </si>
  <si>
    <t>Replacement of the distribution board “RT-S” equipment</t>
  </si>
  <si>
    <t xml:space="preserve">                     D9. Distribution cabinets and power supply cables</t>
  </si>
  <si>
    <t>D9.1</t>
  </si>
  <si>
    <t>D9.2</t>
  </si>
  <si>
    <t>N2XH-j 3x1,5 mm²,  average length per circle 7 m</t>
  </si>
  <si>
    <t>Dismantling of existing lamps</t>
  </si>
  <si>
    <t xml:space="preserve">                     D10. Electrical installations of general consumption</t>
  </si>
  <si>
    <t>D10.1</t>
  </si>
  <si>
    <t xml:space="preserve">TOTAL  D9 -DISTRIBUTION CABINETS AND POWER SUPPLY CABLES: </t>
  </si>
  <si>
    <t>D10.2</t>
  </si>
  <si>
    <t>D10.3</t>
  </si>
  <si>
    <t xml:space="preserve">                     D11. Lighting installation</t>
  </si>
  <si>
    <t>D11.1</t>
  </si>
  <si>
    <t>D11.2</t>
  </si>
  <si>
    <t>D11.2.1</t>
  </si>
  <si>
    <t>D11.2.2</t>
  </si>
  <si>
    <t>D11.3</t>
  </si>
  <si>
    <t>D11.3.1</t>
  </si>
  <si>
    <t>D11.4</t>
  </si>
  <si>
    <t>D11.5</t>
  </si>
  <si>
    <t>D11.6</t>
  </si>
  <si>
    <t>D11.7</t>
  </si>
  <si>
    <t>D11.8</t>
  </si>
  <si>
    <t>D11.9</t>
  </si>
  <si>
    <t>D11.4.1</t>
  </si>
  <si>
    <t xml:space="preserve">                     D12. Modular Accessories </t>
  </si>
  <si>
    <t xml:space="preserve">TOTAL  D10 -EL. INSTALLATIONS OF GENERAL CONSUMPTION: </t>
  </si>
  <si>
    <t xml:space="preserve">TOTAL  D11 -LIGHTING INSTALLATION: </t>
  </si>
  <si>
    <t>D12.1</t>
  </si>
  <si>
    <t xml:space="preserve">TOTAL  D12 -MODULAR ACCESSORIES: </t>
  </si>
  <si>
    <t xml:space="preserve">                     D13. Equipotential installation</t>
  </si>
  <si>
    <t xml:space="preserve">TOTAL  D13 -EQUIPOTENTIAL INSTALLATION: </t>
  </si>
  <si>
    <t>Connecting elements, strip-strip</t>
  </si>
  <si>
    <t xml:space="preserve">                     D14. Installation of grounding and lightning protection</t>
  </si>
  <si>
    <t>D14.1</t>
  </si>
  <si>
    <t>D14.2</t>
  </si>
  <si>
    <t>D14.3</t>
  </si>
  <si>
    <t>D14.4</t>
  </si>
  <si>
    <t>D14.5</t>
  </si>
  <si>
    <t>D14.6</t>
  </si>
  <si>
    <t>Excavation of trenches, dim. 0,4x0,8m</t>
  </si>
  <si>
    <t>Backfilling the trenches</t>
  </si>
  <si>
    <t>Galvanized steel conductors Fe/Zn Ø8mm</t>
  </si>
  <si>
    <t>Aluminum conductors Ø10mm</t>
  </si>
  <si>
    <t>Connection of all metal masses on roofs</t>
  </si>
  <si>
    <t>point of impact</t>
  </si>
  <si>
    <t>wire-to-wire</t>
  </si>
  <si>
    <t>strip-to-wire</t>
  </si>
  <si>
    <t>strip-to -strip</t>
  </si>
  <si>
    <t>Roof conductor fasteners</t>
  </si>
  <si>
    <t xml:space="preserve">Brackets for wall, T shape </t>
  </si>
  <si>
    <t>D14.2.1</t>
  </si>
  <si>
    <t>D14.2.2</t>
  </si>
  <si>
    <t>D14.2.3</t>
  </si>
  <si>
    <t>D14.2.4</t>
  </si>
  <si>
    <t>D14.7</t>
  </si>
  <si>
    <t>D14.8</t>
  </si>
  <si>
    <t>D14.9</t>
  </si>
  <si>
    <t>D14.10</t>
  </si>
  <si>
    <t>TOTAL  D6 -INST. OF GROUDING AND LIGHTING PROTECTION:</t>
  </si>
  <si>
    <t>TOTAL  D14 -INST. OF GROUDING AND LIGHTING PROTECTION:</t>
  </si>
  <si>
    <t>D15.1.</t>
  </si>
  <si>
    <t xml:space="preserve">                     D15. Testing </t>
  </si>
  <si>
    <t xml:space="preserve">TOTAL  D15 -TESTING: </t>
  </si>
  <si>
    <t>D9</t>
  </si>
  <si>
    <t>D10</t>
  </si>
  <si>
    <t>D11</t>
  </si>
  <si>
    <t>D12</t>
  </si>
  <si>
    <t>D13</t>
  </si>
  <si>
    <t>D14</t>
  </si>
  <si>
    <t>D15</t>
  </si>
  <si>
    <t>D13.1</t>
  </si>
  <si>
    <t>RECAPITULATION  ELECTRICAL INSTALLATION</t>
  </si>
  <si>
    <t>TOTAL ELECTRICAL INSTALLATION:</t>
  </si>
  <si>
    <r>
      <t>Centrifugal box fan, 120</t>
    </r>
    <r>
      <rPr>
        <vertAlign val="superscript"/>
        <sz val="10"/>
        <rFont val="Calibri"/>
        <family val="2"/>
        <scheme val="minor"/>
      </rPr>
      <t>o</t>
    </r>
    <r>
      <rPr>
        <sz val="10"/>
        <rFont val="Calibri"/>
        <family val="2"/>
        <scheme val="minor"/>
      </rPr>
      <t>C continuous</t>
    </r>
  </si>
  <si>
    <t>Centrifugal rectangular duct fan</t>
  </si>
  <si>
    <t>Ø 150</t>
  </si>
  <si>
    <t>Ø 200</t>
  </si>
  <si>
    <t>Aluminum weather louvre with fixed blades, 1600x400 mm</t>
  </si>
  <si>
    <t>E1.2</t>
  </si>
  <si>
    <t>E1.3</t>
  </si>
  <si>
    <t>E1.3.1</t>
  </si>
  <si>
    <t>E1.3.2</t>
  </si>
  <si>
    <t>E1.4</t>
  </si>
  <si>
    <r>
      <rPr>
        <sz val="7"/>
        <rFont val="Times New Roman"/>
        <family val="1"/>
      </rPr>
      <t xml:space="preserve"> </t>
    </r>
    <r>
      <rPr>
        <sz val="11"/>
        <rFont val="Calibri"/>
        <family val="2"/>
      </rPr>
      <t xml:space="preserve">Island range hood </t>
    </r>
  </si>
  <si>
    <r>
      <rPr>
        <sz val="7"/>
        <rFont val="Times New Roman"/>
        <family val="1"/>
      </rPr>
      <t xml:space="preserve"> </t>
    </r>
    <r>
      <rPr>
        <sz val="11"/>
        <rFont val="Calibri"/>
        <family val="2"/>
      </rPr>
      <t>Wall range hood</t>
    </r>
  </si>
  <si>
    <t>E1.5</t>
  </si>
  <si>
    <t>E1.6</t>
  </si>
  <si>
    <t>Air ducts made of galvanized sheet steel</t>
  </si>
  <si>
    <t>Connecting, suspension and supporting material</t>
  </si>
  <si>
    <t>Air ducts made from steel sheet metal d=2,0mm</t>
  </si>
  <si>
    <t>Spiro channel / round air duct made od galvanized steel sheet metal</t>
  </si>
  <si>
    <t xml:space="preserve">K90 - Ø150  mm </t>
  </si>
  <si>
    <t xml:space="preserve">K90 - Ø200  mm </t>
  </si>
  <si>
    <r>
      <t>Spiro duct angle element 90</t>
    </r>
    <r>
      <rPr>
        <vertAlign val="superscript"/>
        <sz val="11"/>
        <rFont val="Calibri"/>
        <family val="2"/>
      </rPr>
      <t>o</t>
    </r>
  </si>
  <si>
    <t>Connecting and sealing materials</t>
  </si>
  <si>
    <t>Execution of the opening of openings in the walls</t>
  </si>
  <si>
    <t>Testing of installation and users training</t>
  </si>
  <si>
    <t>E1.7</t>
  </si>
  <si>
    <t>E1.8</t>
  </si>
  <si>
    <t>E1.9</t>
  </si>
  <si>
    <t>E1.10</t>
  </si>
  <si>
    <t>E1.11</t>
  </si>
  <si>
    <t>E1.11.1</t>
  </si>
  <si>
    <t>E1.11.2</t>
  </si>
  <si>
    <t>E1.11.3</t>
  </si>
  <si>
    <t>E1.12</t>
  </si>
  <si>
    <t>E1.12.1</t>
  </si>
  <si>
    <t>E1.12.2</t>
  </si>
  <si>
    <t>E1.13</t>
  </si>
  <si>
    <t>E2.1.</t>
  </si>
  <si>
    <t>E2.1.1</t>
  </si>
  <si>
    <t>E2.1.2</t>
  </si>
  <si>
    <t>E2.1.3</t>
  </si>
  <si>
    <t>E2.1.4</t>
  </si>
  <si>
    <t>E2.1.5</t>
  </si>
  <si>
    <t>E2.1.6</t>
  </si>
  <si>
    <t>E2.1.7</t>
  </si>
  <si>
    <t>E2.1.8</t>
  </si>
  <si>
    <t>E2.1.9</t>
  </si>
  <si>
    <t>T‐22 600/160 ,  7 elements</t>
  </si>
  <si>
    <t>T‐22 600/160,  9 elements</t>
  </si>
  <si>
    <t>T‐22 600/160, 11 elements</t>
  </si>
  <si>
    <t>Painting of the existing cast-iron radiators, type T-22, of folowwing size:</t>
  </si>
  <si>
    <t xml:space="preserve">T‐22 600/160,  13 elements </t>
  </si>
  <si>
    <t xml:space="preserve">T‐22 600/160,  14 elements </t>
  </si>
  <si>
    <t>T‐22 600/160,  17 elements</t>
  </si>
  <si>
    <t>T‐22 600/160, 18 elements</t>
  </si>
  <si>
    <t>T‐22 600/160, 20 elements</t>
  </si>
  <si>
    <t>T‐22 600/160,  21 elements</t>
  </si>
  <si>
    <t>Dismantling of steel pipes</t>
  </si>
  <si>
    <t>F2.2.1</t>
  </si>
  <si>
    <t>F2.2.2</t>
  </si>
  <si>
    <t>F2.2.3</t>
  </si>
  <si>
    <t>F2.2.4</t>
  </si>
  <si>
    <t xml:space="preserve">Supply and installation of seamless  steel pipes </t>
  </si>
  <si>
    <t>DN15, Ø21,3 x 2,3 mm</t>
  </si>
  <si>
    <t>DN20, Ø26,9 x 2,6 mm</t>
  </si>
  <si>
    <t>DN25, Ø33,7 x 2,6 mm</t>
  </si>
  <si>
    <t>DN32, Ø42,4 x 2,6 mm</t>
  </si>
  <si>
    <t>Connection material</t>
  </si>
  <si>
    <t xml:space="preserve">Painting </t>
  </si>
  <si>
    <t>F2.12.</t>
  </si>
  <si>
    <t>TOTAL  F2. Heating system-radiators:</t>
  </si>
  <si>
    <t>Insulation of steel pipes</t>
  </si>
  <si>
    <t>Elements for cast iron radiators</t>
  </si>
  <si>
    <t>Supporting and hanging accessories</t>
  </si>
  <si>
    <t xml:space="preserve">Thermostatics valve with anti-vandal protection head </t>
  </si>
  <si>
    <t>Return valves DN 15</t>
  </si>
  <si>
    <t>Tap valves DN 15</t>
  </si>
  <si>
    <t>Testing of heating system</t>
  </si>
  <si>
    <t>RECAPITULATION  MECHANICAL INSTALLATION</t>
  </si>
  <si>
    <t>TOTAL MECHANICAL INSTALLATIONS:</t>
  </si>
  <si>
    <t>1.1.    Supply and installation of Swedish ladders</t>
  </si>
  <si>
    <t>TOTAL SPORTS EQUIPMENT:</t>
  </si>
  <si>
    <t xml:space="preserve">Manhole iron cover, D400 </t>
  </si>
  <si>
    <t>Bathroom linear drain with inox grate</t>
  </si>
  <si>
    <t>B1.3.3</t>
  </si>
  <si>
    <t>ceramics tiles</t>
  </si>
  <si>
    <t>linoleum</t>
  </si>
  <si>
    <t>B1.3.4</t>
  </si>
  <si>
    <t>parquet</t>
  </si>
  <si>
    <t>laminate</t>
  </si>
  <si>
    <t>B1.8.1</t>
  </si>
  <si>
    <t>B1.8.2</t>
  </si>
  <si>
    <t>E1.14</t>
  </si>
  <si>
    <t>E1.15</t>
  </si>
  <si>
    <t>Supply and installation of 5-chambers PVC profiles and 4.4.2.mm+12Ar+ 4mm glass,  glass wall
POS "2"  330x305 cm</t>
  </si>
  <si>
    <t>N2XH-J 4x25 mm²</t>
  </si>
  <si>
    <t>Electrical conductor, type N2XH-J</t>
  </si>
  <si>
    <t>N2XH-J 3x2,5 mm²</t>
  </si>
  <si>
    <t>N2XH-J 5x2,5 mm²</t>
  </si>
  <si>
    <t>N2XH-J 5x4 mm²</t>
  </si>
  <si>
    <t>D3.2.5</t>
  </si>
  <si>
    <t>N2XH-j  3x1,5 mm²,  average length per circle 25 m</t>
  </si>
  <si>
    <t>Recessed LED 600x600 lamp with frame, 4000K, IP20/IP44, IK06, 3800lm, 115 lm/W,  33W, labeled (S1)</t>
  </si>
  <si>
    <t>Surface-mounted LED 1220x120 lamp, 33.3 W, 3900lm, 117lm/W, 4000K,  IP50, labeled (S3)</t>
  </si>
  <si>
    <t>Surface-mounted LED Ø307 mm lamp, 16.3W, 1950lm, 4000K, 120lm/W, IP65, IK10, labeled (S4)</t>
  </si>
  <si>
    <t>Surface-mounted LED lamp with integrated 4m radius presence sensor, 16.3W, 1950lm, 4000K, 120lm/W, IP65, IK10, labeled (S5)</t>
  </si>
  <si>
    <t>Surface-mounted LED 600x600 lamp with frame, 20 W, 2720 lm, 136  lm/W, IP20/IP40, 4000K, labeled (S6)</t>
  </si>
  <si>
    <t>Surface-mounted LED 1100x92 lamp, 35.2W, 4000k, 124 lm/W, IP66, IK08, labeled (S7)</t>
  </si>
  <si>
    <t>Surface-mounted LED lamp, for sport hall, 130W, 16800LM, 4000K, 129lm/W, IP65, IK08, labeled (S8)</t>
  </si>
  <si>
    <t>Surface-mounted LED lamp, 41W, 4956lm, 121 lm/W, IP20, 4000K, labeled (S9)</t>
  </si>
  <si>
    <t>Surface-mounted LED lamp for evacuation routes, 4 W, 130 lm, 32lm/W, autonomi 3H, IP40,  labeled (P1)</t>
  </si>
  <si>
    <t>Surface-mounted LED lamp for evacuation routes, 4 W, 130 lm, 32lm/W, autonomi 3H, IP40, labeled (P2)</t>
  </si>
  <si>
    <t>Spotlight with LED light source, 45W, 4500lm, 4000k, 100lm/W, IP66, IK07, labeled (R1)</t>
  </si>
  <si>
    <t>Spotlight with LED light source, 90W, 9000lm, 4000K, 100 lm/W, IP66, IK07,  labeled (R2)</t>
  </si>
  <si>
    <t>Modular accessories for outlet 2P+E, 16A, white color, 2M</t>
  </si>
  <si>
    <t xml:space="preserve">Modular accessories for outlet 2P+E, 16A, white color, 2M with IP44 protection </t>
  </si>
  <si>
    <t>Three-phase outlet 16A/400V</t>
  </si>
  <si>
    <t>Three-phase outlet with IP protection IP44 16A/400V</t>
  </si>
  <si>
    <t>Industrial outlet with IP protection IP67, 3P+N+PE, 32A, 400V</t>
  </si>
  <si>
    <t>Modular accessories for two outlets (2 x (2P+E, 16A)), white color,  4M</t>
  </si>
  <si>
    <t>Modular accessories for two outlets (2 x (2P+E, 16A)), white color 4M, with IP protection</t>
  </si>
  <si>
    <t>Modular accessories for three outlets (3 x (2P+E, 16A)), white color, 6M</t>
  </si>
  <si>
    <t>Modular accessories for four outlets (2 x (2P+E, 16A); and 2 x (2P, 16A)), white color, 6M</t>
  </si>
  <si>
    <t>Modular accessories for TWO outlets (1 x (2P+E, 16A); and 1 x (2P, 16A)), white color 6M</t>
  </si>
  <si>
    <t>Modular accessories for one ordinary switch, white color, built-in PVC Ø60mm, 2M - ordinary switches</t>
  </si>
  <si>
    <t>Modular accessories for 2way switch, white color, built-in PVC Ø60mm, 2M - 2way switch</t>
  </si>
  <si>
    <t>Modular accessories for two ordinary switches, white color, built-in PVC Ø60mm, 2x1M - ordinary switches</t>
  </si>
  <si>
    <t>Modular accessories for three ordinary switches, white color, built-in PVC 3M, 3x1M - ordinary switches</t>
  </si>
  <si>
    <t>D6.3.1</t>
  </si>
  <si>
    <t>Wall (facade) mounts:</t>
  </si>
  <si>
    <t>D6.3.2</t>
  </si>
  <si>
    <t>Lightening conductors holders for flat roof:</t>
  </si>
  <si>
    <r>
      <rPr>
        <sz val="7"/>
        <rFont val="Times New Roman"/>
        <family val="1"/>
      </rPr>
      <t xml:space="preserve"> </t>
    </r>
    <r>
      <rPr>
        <sz val="11"/>
        <rFont val="Calibri"/>
        <family val="2"/>
      </rPr>
      <t>Lightening reception system with early start</t>
    </r>
  </si>
  <si>
    <t>Testing grounding and lightning protection and obtaining certificates</t>
  </si>
  <si>
    <t>D8.3</t>
  </si>
  <si>
    <t>Electrical conductor, type N2XH-j 3x2,5 mm²</t>
  </si>
  <si>
    <t>Surface-mounted LED 600x600 lamp with frame, 3800lm, 115 lm/W, 3W,4000K, IP20/IP44, IK06, labeled (S2)</t>
  </si>
  <si>
    <t>Steel “L” profile, 1.6m</t>
  </si>
  <si>
    <t>C3.10</t>
  </si>
  <si>
    <t>C3.11</t>
  </si>
  <si>
    <t>C3.12</t>
  </si>
  <si>
    <t>C3.13</t>
  </si>
  <si>
    <t>C3.14</t>
  </si>
  <si>
    <t>C3.15</t>
  </si>
  <si>
    <t>C.3.16</t>
  </si>
  <si>
    <t>C3.17</t>
  </si>
  <si>
    <t>C3.18</t>
  </si>
  <si>
    <t>Supply and installation of 5-chambers PVC profiles and 6.mm+16Ar+ 4mm glass, window
POS "2"  190x115 cm</t>
  </si>
  <si>
    <t>Supply and installation of 5-chambers PVC profiles and 6.mm+16Ar+ 4mm glass, window
POS "5"  190x100 cm</t>
  </si>
  <si>
    <t>Supply and installation of 5-chambers PVC profiles and 6.mm+16Ar+ 4mm glass, window
POS "8"  1800x155 cm</t>
  </si>
  <si>
    <t>Supply and installation of 5-chambers PVC profiles and 6.mm+16Ar+ 4mm glass, window
POS "11"  190x160 cm</t>
  </si>
  <si>
    <t>Supply and installation of AL without  thermal barrier and chipboard,  door
POS "A"  80x200 cm</t>
  </si>
  <si>
    <t>Supply and installation of AL without  thermal barrier and            3.3.1 glass,window
POS "B"  130x90 cm</t>
  </si>
  <si>
    <t>Supply and installation of AL without  thermal barrier and aluminium panel,  door
POS "D"  95x220 cm</t>
  </si>
  <si>
    <t>Supply and installation of AL without  thermal barrier, chipboard and 3.3.1 glass, door
POS "F"  110x220 cm</t>
  </si>
  <si>
    <t>Demolition and Removal the Existing Floors-Ceramics</t>
  </si>
  <si>
    <t>BoQ
No</t>
  </si>
  <si>
    <t xml:space="preserve">BoQ Item 
</t>
  </si>
  <si>
    <t>( d )</t>
  </si>
  <si>
    <t>(f)</t>
  </si>
  <si>
    <t>(g=e*f)</t>
  </si>
  <si>
    <t>Total General items</t>
  </si>
  <si>
    <t>TOTAL BUILDING "A":</t>
  </si>
  <si>
    <t>B14.3</t>
  </si>
  <si>
    <t>TOTAL BUILDING "B":</t>
  </si>
  <si>
    <t>BUILDING A</t>
  </si>
  <si>
    <t>BUILDING B</t>
  </si>
  <si>
    <t xml:space="preserve"> Bill of Quantities  "E"  - Mechanical Works-BUILDING A</t>
  </si>
  <si>
    <t>Section V - Refurbishment Works of the School for Secondary and 
Higher Vocational Education "Sergije Stanić", Podgorica</t>
  </si>
  <si>
    <t>Provisional Sum (Contingency) 10%</t>
  </si>
  <si>
    <t>Total amount:</t>
  </si>
  <si>
    <t>GRAND TOTAL:</t>
  </si>
  <si>
    <t>Section V -  Refurbishment Works of the School for Secondary and Higher Vocational Education "Sergije Stanić", Podgorica</t>
  </si>
  <si>
    <t>Section V - Refurbishment Works of the School for Secondary and Higher Vocational Education "Sergije Stanić", Podgorica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</si>
</sst>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#,##0\ &quot;€&quot;;\-#,##0\ &quot;€&quot;"/>
    <numFmt numFmtId="165" formatCode="_-* #,##0.00\ &quot;€&quot;_-;\-* #,##0.00\ &quot;€&quot;_-;_-* &quot;-&quot;??\ &quot;€&quot;_-;_-@_-"/>
    <numFmt numFmtId="166" formatCode="_-* #,##0.00_-;\-* #,##0.00_-;_-* &quot;-&quot;??_-;_-@_-"/>
    <numFmt numFmtId="167" formatCode="#,##0.00\ &quot;€&quot;"/>
    <numFmt numFmtId="168" formatCode="0."/>
    <numFmt numFmtId="169" formatCode="#,##0.00\ [$€-1]"/>
    <numFmt numFmtId="170" formatCode="[$€-2]\ #,##0.00"/>
  </numFmts>
  <fonts count="39">
    <font>
      <sz val="10"/>
      <name val="Arial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name val="Arial"/>
      <family val="2"/>
    </font>
    <font>
      <sz val="10"/>
      <name val="Arial"/>
      <family val="2"/>
    </font>
    <font>
      <sz val="10"/>
      <name val="4D Gothic"/>
    </font>
    <font>
      <sz val="10"/>
      <name val="Arial"/>
      <family val="2"/>
      <charset val="238"/>
    </font>
    <font>
      <sz val="11"/>
      <name val="YU L Garamond"/>
      <family val="1"/>
    </font>
    <font>
      <sz val="10"/>
      <name val="Helv"/>
    </font>
    <font>
      <sz val="8"/>
      <name val="Arial"/>
      <family val="2"/>
    </font>
    <font>
      <b/>
      <sz val="10"/>
      <name val="Times New Roman"/>
      <family val="1"/>
    </font>
    <font>
      <sz val="11"/>
      <color rgb="FF006100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2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name val="Calibri"/>
      <family val="2"/>
    </font>
    <font>
      <b/>
      <sz val="11"/>
      <color theme="1"/>
      <name val="Calibri"/>
      <family val="2"/>
      <scheme val="minor"/>
    </font>
    <font>
      <sz val="8"/>
      <name val="Arial"/>
      <family val="2"/>
    </font>
    <font>
      <sz val="10"/>
      <name val="Calibri"/>
      <family val="2"/>
      <scheme val="minor"/>
    </font>
    <font>
      <b/>
      <sz val="11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b/>
      <u/>
      <sz val="10"/>
      <name val="Calibri"/>
      <family val="2"/>
      <scheme val="minor"/>
    </font>
    <font>
      <sz val="12"/>
      <name val="Calibri"/>
      <family val="2"/>
      <scheme val="minor"/>
    </font>
    <font>
      <sz val="10"/>
      <name val="Calibri"/>
      <family val="2"/>
    </font>
    <font>
      <b/>
      <sz val="14"/>
      <name val="Century Gothic"/>
      <family val="2"/>
    </font>
    <font>
      <sz val="10.5"/>
      <name val="Century Gothic"/>
      <family val="2"/>
    </font>
    <font>
      <sz val="10"/>
      <color indexed="10"/>
      <name val="Century Gothic"/>
      <family val="2"/>
    </font>
    <font>
      <sz val="10"/>
      <name val="Century Gothic"/>
      <family val="2"/>
    </font>
    <font>
      <b/>
      <sz val="12"/>
      <name val="Calibri"/>
      <family val="2"/>
      <scheme val="minor"/>
    </font>
    <font>
      <sz val="10"/>
      <name val="Times New Roman"/>
      <family val="1"/>
    </font>
    <font>
      <sz val="11"/>
      <color rgb="FFFF0000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1"/>
      <color indexed="9"/>
      <name val="Calibri"/>
      <family val="2"/>
      <scheme val="minor"/>
    </font>
    <font>
      <sz val="7"/>
      <name val="Times New Roman"/>
      <family val="1"/>
    </font>
    <font>
      <sz val="11"/>
      <name val="Calibri"/>
      <family val="1"/>
    </font>
    <font>
      <vertAlign val="superscript"/>
      <sz val="11"/>
      <name val="Calibri"/>
      <family val="2"/>
    </font>
    <font>
      <vertAlign val="superscript"/>
      <sz val="1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6699FF"/>
        <bgColor indexed="64"/>
      </patternFill>
    </fill>
  </fills>
  <borders count="13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59">
    <xf numFmtId="0" fontId="0" fillId="0" borderId="0"/>
    <xf numFmtId="0" fontId="3" fillId="0" borderId="0" applyFill="0" applyAlignment="0" applyProtection="0"/>
    <xf numFmtId="0" fontId="3" fillId="0" borderId="0" applyFill="0" applyAlignment="0" applyProtection="0"/>
    <xf numFmtId="164" fontId="5" fillId="0" borderId="0" applyFont="0" applyFill="0" applyBorder="0" applyAlignment="0" applyProtection="0"/>
    <xf numFmtId="0" fontId="3" fillId="0" borderId="0" applyFill="0" applyAlignment="0" applyProtection="0"/>
    <xf numFmtId="0" fontId="3" fillId="0" borderId="0" applyFill="0" applyAlignment="0" applyProtection="0"/>
    <xf numFmtId="0" fontId="3" fillId="0" borderId="0" applyFill="0" applyAlignment="0" applyProtection="0"/>
    <xf numFmtId="0" fontId="3" fillId="0" borderId="0" applyFill="0" applyAlignment="0" applyProtection="0"/>
    <xf numFmtId="0" fontId="3" fillId="0" borderId="0" applyFill="0" applyAlignment="0" applyProtection="0"/>
    <xf numFmtId="0" fontId="3" fillId="0" borderId="0" applyFill="0" applyAlignment="0" applyProtection="0"/>
    <xf numFmtId="0" fontId="3" fillId="0" borderId="0" applyFill="0" applyAlignment="0" applyProtection="0"/>
    <xf numFmtId="3" fontId="4" fillId="0" borderId="0"/>
    <xf numFmtId="0" fontId="6" fillId="0" borderId="0" applyNumberFormat="0" applyFill="0" applyBorder="0" applyAlignment="0" applyProtection="0"/>
    <xf numFmtId="0" fontId="11" fillId="2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 applyFill="0" applyBorder="0" applyProtection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" fillId="0" borderId="0"/>
    <xf numFmtId="0" fontId="2" fillId="0" borderId="0"/>
    <xf numFmtId="164" fontId="5" fillId="0" borderId="0" applyFont="0" applyFill="0" applyBorder="0" applyAlignment="0" applyProtection="0"/>
    <xf numFmtId="0" fontId="12" fillId="0" borderId="0"/>
    <xf numFmtId="0" fontId="1" fillId="0" borderId="0"/>
    <xf numFmtId="166" fontId="13" fillId="0" borderId="0" applyFont="0" applyFill="0" applyBorder="0" applyAlignment="0" applyProtection="0"/>
    <xf numFmtId="0" fontId="7" fillId="0" borderId="0" applyFill="0" applyBorder="0" applyProtection="0"/>
    <xf numFmtId="9" fontId="13" fillId="0" borderId="0" applyFont="0" applyFill="0" applyBorder="0" applyAlignment="0" applyProtection="0"/>
  </cellStyleXfs>
  <cellXfs count="207">
    <xf numFmtId="0" fontId="0" fillId="0" borderId="0" xfId="0"/>
    <xf numFmtId="0" fontId="4" fillId="0" borderId="0" xfId="14"/>
    <xf numFmtId="0" fontId="0" fillId="0" borderId="4" xfId="0" applyBorder="1" applyAlignment="1">
      <alignment horizontal="left" vertical="center"/>
    </xf>
    <xf numFmtId="170" fontId="15" fillId="0" borderId="4" xfId="0" applyNumberFormat="1" applyFont="1" applyBorder="1"/>
    <xf numFmtId="2" fontId="0" fillId="0" borderId="4" xfId="0" applyNumberFormat="1" applyBorder="1"/>
    <xf numFmtId="170" fontId="0" fillId="0" borderId="4" xfId="0" applyNumberFormat="1" applyBorder="1" applyAlignment="1">
      <alignment horizontal="right"/>
    </xf>
    <xf numFmtId="0" fontId="0" fillId="0" borderId="0" xfId="0" applyAlignment="1">
      <alignment horizontal="center" vertical="center"/>
    </xf>
    <xf numFmtId="170" fontId="0" fillId="0" borderId="5" xfId="0" applyNumberFormat="1" applyBorder="1"/>
    <xf numFmtId="0" fontId="19" fillId="0" borderId="0" xfId="0" applyFont="1"/>
    <xf numFmtId="0" fontId="19" fillId="0" borderId="4" xfId="0" applyFont="1" applyBorder="1" applyAlignment="1">
      <alignment horizontal="center" vertical="top"/>
    </xf>
    <xf numFmtId="0" fontId="19" fillId="0" borderId="3" xfId="0" applyFont="1" applyBorder="1" applyAlignment="1">
      <alignment horizontal="left" vertical="top" wrapText="1"/>
    </xf>
    <xf numFmtId="4" fontId="19" fillId="0" borderId="4" xfId="0" applyNumberFormat="1" applyFont="1" applyBorder="1" applyAlignment="1">
      <alignment horizontal="center"/>
    </xf>
    <xf numFmtId="165" fontId="19" fillId="0" borderId="4" xfId="0" applyNumberFormat="1" applyFont="1" applyBorder="1" applyAlignment="1">
      <alignment horizontal="center"/>
    </xf>
    <xf numFmtId="0" fontId="19" fillId="0" borderId="0" xfId="0" applyFont="1" applyAlignment="1">
      <alignment horizontal="left"/>
    </xf>
    <xf numFmtId="0" fontId="19" fillId="0" borderId="4" xfId="0" applyFont="1" applyBorder="1" applyAlignment="1">
      <alignment horizontal="left" vertical="top" wrapText="1"/>
    </xf>
    <xf numFmtId="0" fontId="19" fillId="0" borderId="4" xfId="0" applyFont="1" applyBorder="1" applyAlignment="1">
      <alignment horizontal="center" wrapText="1"/>
    </xf>
    <xf numFmtId="4" fontId="19" fillId="0" borderId="4" xfId="0" applyNumberFormat="1" applyFont="1" applyBorder="1" applyAlignment="1">
      <alignment horizontal="center" wrapText="1"/>
    </xf>
    <xf numFmtId="0" fontId="19" fillId="0" borderId="4" xfId="0" applyFont="1" applyBorder="1" applyAlignment="1">
      <alignment vertical="top" wrapText="1"/>
    </xf>
    <xf numFmtId="4" fontId="19" fillId="0" borderId="3" xfId="0" applyNumberFormat="1" applyFont="1" applyBorder="1" applyAlignment="1">
      <alignment horizontal="center"/>
    </xf>
    <xf numFmtId="0" fontId="22" fillId="0" borderId="4" xfId="0" applyFont="1" applyBorder="1" applyAlignment="1">
      <alignment vertical="top" wrapText="1"/>
    </xf>
    <xf numFmtId="0" fontId="22" fillId="0" borderId="4" xfId="0" applyFont="1" applyBorder="1" applyAlignment="1">
      <alignment horizontal="center"/>
    </xf>
    <xf numFmtId="2" fontId="22" fillId="0" borderId="4" xfId="0" applyNumberFormat="1" applyFont="1" applyBorder="1" applyAlignment="1">
      <alignment horizontal="center"/>
    </xf>
    <xf numFmtId="0" fontId="22" fillId="0" borderId="4" xfId="52" applyFont="1" applyBorder="1" applyAlignment="1">
      <alignment horizontal="center"/>
    </xf>
    <xf numFmtId="0" fontId="22" fillId="0" borderId="4" xfId="52" applyFont="1" applyBorder="1" applyAlignment="1">
      <alignment vertical="top" wrapText="1"/>
    </xf>
    <xf numFmtId="0" fontId="15" fillId="0" borderId="0" xfId="0" applyFont="1" applyAlignment="1">
      <alignment horizontal="left"/>
    </xf>
    <xf numFmtId="0" fontId="19" fillId="0" borderId="7" xfId="0" applyFont="1" applyBorder="1" applyAlignment="1">
      <alignment horizontal="center" vertical="center" wrapText="1"/>
    </xf>
    <xf numFmtId="0" fontId="19" fillId="0" borderId="6" xfId="0" applyFont="1" applyBorder="1" applyAlignment="1">
      <alignment horizontal="center" vertical="center" wrapText="1"/>
    </xf>
    <xf numFmtId="4" fontId="19" fillId="0" borderId="7" xfId="0" applyNumberFormat="1" applyFont="1" applyBorder="1" applyAlignment="1">
      <alignment horizontal="center"/>
    </xf>
    <xf numFmtId="0" fontId="19" fillId="0" borderId="4" xfId="0" applyFont="1" applyBorder="1" applyAlignment="1">
      <alignment horizontal="left" wrapText="1"/>
    </xf>
    <xf numFmtId="0" fontId="19" fillId="0" borderId="4" xfId="0" applyFont="1" applyBorder="1" applyAlignment="1">
      <alignment horizontal="center" vertical="top" wrapText="1"/>
    </xf>
    <xf numFmtId="2" fontId="22" fillId="0" borderId="4" xfId="52" applyNumberFormat="1" applyFont="1" applyBorder="1" applyAlignment="1">
      <alignment horizontal="center"/>
    </xf>
    <xf numFmtId="165" fontId="21" fillId="0" borderId="4" xfId="0" applyNumberFormat="1" applyFont="1" applyBorder="1" applyAlignment="1">
      <alignment horizontal="center"/>
    </xf>
    <xf numFmtId="0" fontId="19" fillId="0" borderId="0" xfId="0" applyFont="1" applyAlignment="1">
      <alignment horizontal="left" wrapText="1"/>
    </xf>
    <xf numFmtId="4" fontId="19" fillId="0" borderId="0" xfId="0" applyNumberFormat="1" applyFont="1" applyAlignment="1">
      <alignment horizontal="center"/>
    </xf>
    <xf numFmtId="165" fontId="19" fillId="0" borderId="0" xfId="0" applyNumberFormat="1" applyFont="1" applyAlignment="1">
      <alignment horizontal="center"/>
    </xf>
    <xf numFmtId="165" fontId="21" fillId="0" borderId="8" xfId="0" applyNumberFormat="1" applyFont="1" applyBorder="1" applyAlignment="1">
      <alignment horizontal="center"/>
    </xf>
    <xf numFmtId="0" fontId="19" fillId="0" borderId="0" xfId="0" applyFont="1" applyAlignment="1">
      <alignment horizontal="center" vertical="top"/>
    </xf>
    <xf numFmtId="0" fontId="19" fillId="0" borderId="4" xfId="0" applyFont="1" applyBorder="1" applyAlignment="1">
      <alignment horizontal="center"/>
    </xf>
    <xf numFmtId="0" fontId="19" fillId="0" borderId="8" xfId="0" applyFont="1" applyBorder="1" applyAlignment="1">
      <alignment horizontal="center"/>
    </xf>
    <xf numFmtId="0" fontId="19" fillId="0" borderId="0" xfId="0" applyFont="1" applyAlignment="1">
      <alignment horizontal="center"/>
    </xf>
    <xf numFmtId="0" fontId="19" fillId="0" borderId="3" xfId="0" applyFont="1" applyBorder="1" applyAlignment="1">
      <alignment horizontal="center" wrapText="1"/>
    </xf>
    <xf numFmtId="0" fontId="19" fillId="0" borderId="3" xfId="0" applyFont="1" applyBorder="1" applyAlignment="1">
      <alignment horizontal="left" wrapText="1"/>
    </xf>
    <xf numFmtId="0" fontId="19" fillId="0" borderId="4" xfId="0" applyFont="1" applyBorder="1" applyAlignment="1">
      <alignment wrapText="1"/>
    </xf>
    <xf numFmtId="0" fontId="21" fillId="0" borderId="3" xfId="0" applyFont="1" applyBorder="1" applyAlignment="1">
      <alignment horizontal="left" wrapText="1"/>
    </xf>
    <xf numFmtId="0" fontId="23" fillId="0" borderId="3" xfId="0" applyFont="1" applyBorder="1" applyAlignment="1">
      <alignment horizontal="left" wrapText="1"/>
    </xf>
    <xf numFmtId="4" fontId="19" fillId="0" borderId="1" xfId="0" applyNumberFormat="1" applyFont="1" applyBorder="1" applyAlignment="1">
      <alignment horizontal="center"/>
    </xf>
    <xf numFmtId="0" fontId="20" fillId="0" borderId="4" xfId="0" applyFont="1" applyBorder="1" applyAlignment="1">
      <alignment horizontal="center" vertical="center" wrapText="1"/>
    </xf>
    <xf numFmtId="169" fontId="20" fillId="0" borderId="4" xfId="0" applyNumberFormat="1" applyFont="1" applyBorder="1" applyAlignment="1">
      <alignment horizontal="center" vertical="center" wrapText="1"/>
    </xf>
    <xf numFmtId="0" fontId="21" fillId="0" borderId="2" xfId="0" applyFont="1" applyBorder="1" applyAlignment="1">
      <alignment horizontal="right" wrapText="1"/>
    </xf>
    <xf numFmtId="0" fontId="25" fillId="0" borderId="4" xfId="0" applyFont="1" applyBorder="1" applyAlignment="1">
      <alignment horizontal="justify"/>
    </xf>
    <xf numFmtId="0" fontId="25" fillId="0" borderId="0" xfId="0" applyFont="1"/>
    <xf numFmtId="0" fontId="22" fillId="0" borderId="4" xfId="0" applyFont="1" applyBorder="1" applyAlignment="1">
      <alignment wrapText="1"/>
    </xf>
    <xf numFmtId="14" fontId="21" fillId="0" borderId="3" xfId="0" applyNumberFormat="1" applyFont="1" applyBorder="1" applyAlignment="1">
      <alignment horizontal="right" wrapText="1"/>
    </xf>
    <xf numFmtId="0" fontId="19" fillId="0" borderId="4" xfId="52" applyFont="1" applyBorder="1" applyAlignment="1">
      <alignment vertical="top" wrapText="1"/>
    </xf>
    <xf numFmtId="0" fontId="4" fillId="0" borderId="5" xfId="0" applyFont="1" applyBorder="1"/>
    <xf numFmtId="170" fontId="17" fillId="0" borderId="2" xfId="56" applyNumberFormat="1" applyFont="1" applyFill="1" applyBorder="1" applyAlignment="1">
      <alignment vertical="center" wrapText="1"/>
    </xf>
    <xf numFmtId="170" fontId="17" fillId="0" borderId="3" xfId="56" applyNumberFormat="1" applyFont="1" applyFill="1" applyBorder="1" applyAlignment="1">
      <alignment vertical="center" wrapText="1"/>
    </xf>
    <xf numFmtId="0" fontId="4" fillId="0" borderId="4" xfId="0" applyFont="1" applyBorder="1" applyAlignment="1">
      <alignment horizontal="center" vertical="center"/>
    </xf>
    <xf numFmtId="0" fontId="19" fillId="0" borderId="0" xfId="0" applyFont="1" applyAlignment="1">
      <alignment horizontal="center" vertical="top" wrapText="1"/>
    </xf>
    <xf numFmtId="0" fontId="19" fillId="0" borderId="0" xfId="0" applyFont="1" applyAlignment="1">
      <alignment horizontal="left" vertical="top" wrapText="1"/>
    </xf>
    <xf numFmtId="0" fontId="19" fillId="0" borderId="4" xfId="0" applyFont="1" applyBorder="1" applyAlignment="1">
      <alignment horizontal="left" vertical="center" wrapText="1"/>
    </xf>
    <xf numFmtId="0" fontId="19" fillId="0" borderId="9" xfId="0" applyFont="1" applyBorder="1" applyAlignment="1">
      <alignment horizontal="center" vertical="top"/>
    </xf>
    <xf numFmtId="0" fontId="19" fillId="0" borderId="0" xfId="0" applyFont="1" applyAlignment="1">
      <alignment horizontal="center" wrapText="1"/>
    </xf>
    <xf numFmtId="0" fontId="26" fillId="0" borderId="0" xfId="57" applyFont="1" applyAlignment="1">
      <alignment vertical="justify"/>
    </xf>
    <xf numFmtId="0" fontId="27" fillId="0" borderId="0" xfId="0" applyFont="1"/>
    <xf numFmtId="0" fontId="28" fillId="0" borderId="0" xfId="57" applyFont="1"/>
    <xf numFmtId="0" fontId="29" fillId="0" borderId="0" xfId="57" applyFont="1" applyAlignment="1">
      <alignment horizontal="justify" vertical="top"/>
    </xf>
    <xf numFmtId="0" fontId="29" fillId="0" borderId="0" xfId="57" applyFont="1"/>
    <xf numFmtId="0" fontId="29" fillId="0" borderId="0" xfId="57" applyFont="1" applyAlignment="1">
      <alignment horizontal="center"/>
    </xf>
    <xf numFmtId="4" fontId="29" fillId="0" borderId="0" xfId="57" applyNumberFormat="1" applyFont="1" applyFill="1" applyAlignment="1">
      <alignment horizontal="right"/>
    </xf>
    <xf numFmtId="4" fontId="29" fillId="0" borderId="0" xfId="57" applyNumberFormat="1" applyFont="1"/>
    <xf numFmtId="4" fontId="19" fillId="0" borderId="10" xfId="0" applyNumberFormat="1" applyFont="1" applyBorder="1" applyAlignment="1">
      <alignment horizontal="center"/>
    </xf>
    <xf numFmtId="165" fontId="19" fillId="0" borderId="10" xfId="0" applyNumberFormat="1" applyFont="1" applyBorder="1" applyAlignment="1">
      <alignment horizontal="center"/>
    </xf>
    <xf numFmtId="0" fontId="28" fillId="0" borderId="4" xfId="57" applyFont="1" applyBorder="1"/>
    <xf numFmtId="0" fontId="28" fillId="0" borderId="0" xfId="57" applyFont="1" applyBorder="1"/>
    <xf numFmtId="0" fontId="22" fillId="0" borderId="4" xfId="14" applyFont="1" applyBorder="1" applyAlignment="1">
      <alignment vertical="top" wrapText="1"/>
    </xf>
    <xf numFmtId="0" fontId="22" fillId="0" borderId="4" xfId="14" applyFont="1" applyBorder="1" applyAlignment="1">
      <alignment horizontal="center"/>
    </xf>
    <xf numFmtId="2" fontId="22" fillId="0" borderId="4" xfId="14" applyNumberFormat="1" applyFont="1" applyBorder="1" applyAlignment="1">
      <alignment horizontal="center"/>
    </xf>
    <xf numFmtId="165" fontId="19" fillId="0" borderId="4" xfId="14" applyNumberFormat="1" applyFont="1" applyBorder="1" applyAlignment="1">
      <alignment horizontal="center"/>
    </xf>
    <xf numFmtId="0" fontId="22" fillId="0" borderId="0" xfId="14" applyFont="1" applyAlignment="1">
      <alignment vertical="top" wrapText="1"/>
    </xf>
    <xf numFmtId="0" fontId="19" fillId="0" borderId="1" xfId="0" applyFont="1" applyBorder="1" applyAlignment="1">
      <alignment horizontal="left" wrapText="1"/>
    </xf>
    <xf numFmtId="0" fontId="16" fillId="0" borderId="0" xfId="0" applyFont="1" applyAlignment="1">
      <alignment horizontal="justify" vertical="center"/>
    </xf>
    <xf numFmtId="0" fontId="19" fillId="0" borderId="4" xfId="0" applyFont="1" applyBorder="1" applyAlignment="1">
      <alignment horizontal="center" vertical="center" wrapText="1"/>
    </xf>
    <xf numFmtId="165" fontId="19" fillId="0" borderId="3" xfId="0" applyNumberFormat="1" applyFont="1" applyBorder="1" applyAlignment="1">
      <alignment horizontal="center"/>
    </xf>
    <xf numFmtId="165" fontId="19" fillId="0" borderId="1" xfId="0" applyNumberFormat="1" applyFont="1" applyBorder="1" applyAlignment="1">
      <alignment horizontal="center"/>
    </xf>
    <xf numFmtId="4" fontId="22" fillId="0" borderId="4" xfId="0" applyNumberFormat="1" applyFont="1" applyBorder="1" applyAlignment="1">
      <alignment horizontal="center"/>
    </xf>
    <xf numFmtId="4" fontId="31" fillId="0" borderId="4" xfId="0" applyNumberFormat="1" applyFont="1" applyBorder="1" applyAlignment="1">
      <alignment horizontal="center"/>
    </xf>
    <xf numFmtId="4" fontId="22" fillId="0" borderId="4" xfId="52" applyNumberFormat="1" applyFont="1" applyBorder="1" applyAlignment="1">
      <alignment horizontal="center"/>
    </xf>
    <xf numFmtId="0" fontId="19" fillId="0" borderId="7" xfId="0" applyFont="1" applyBorder="1" applyAlignment="1">
      <alignment horizontal="left" vertical="top" wrapText="1"/>
    </xf>
    <xf numFmtId="165" fontId="19" fillId="0" borderId="7" xfId="0" applyNumberFormat="1" applyFont="1" applyBorder="1" applyAlignment="1">
      <alignment horizontal="center"/>
    </xf>
    <xf numFmtId="0" fontId="19" fillId="0" borderId="1" xfId="0" applyFont="1" applyBorder="1" applyAlignment="1">
      <alignment horizontal="center"/>
    </xf>
    <xf numFmtId="0" fontId="19" fillId="0" borderId="1" xfId="0" applyFont="1" applyBorder="1" applyAlignment="1">
      <alignment horizontal="left" vertical="center"/>
    </xf>
    <xf numFmtId="0" fontId="15" fillId="3" borderId="4" xfId="0" applyFont="1" applyFill="1" applyBorder="1" applyAlignment="1">
      <alignment horizontal="left" wrapText="1"/>
    </xf>
    <xf numFmtId="0" fontId="20" fillId="3" borderId="4" xfId="0" applyFont="1" applyFill="1" applyBorder="1" applyAlignment="1">
      <alignment horizontal="center" wrapText="1"/>
    </xf>
    <xf numFmtId="0" fontId="20" fillId="3" borderId="4" xfId="0" applyFont="1" applyFill="1" applyBorder="1" applyAlignment="1">
      <alignment wrapText="1"/>
    </xf>
    <xf numFmtId="0" fontId="0" fillId="0" borderId="4" xfId="0" applyBorder="1" applyAlignment="1">
      <alignment horizontal="center"/>
    </xf>
    <xf numFmtId="0" fontId="33" fillId="0" borderId="4" xfId="0" applyFont="1" applyBorder="1"/>
    <xf numFmtId="0" fontId="33" fillId="0" borderId="4" xfId="0" applyFont="1" applyBorder="1" applyAlignment="1">
      <alignment horizontal="center"/>
    </xf>
    <xf numFmtId="170" fontId="33" fillId="0" borderId="4" xfId="0" applyNumberFormat="1" applyFont="1" applyBorder="1"/>
    <xf numFmtId="0" fontId="4" fillId="0" borderId="4" xfId="0" applyFont="1" applyBorder="1" applyAlignment="1">
      <alignment horizontal="center"/>
    </xf>
    <xf numFmtId="4" fontId="19" fillId="0" borderId="0" xfId="0" applyNumberFormat="1" applyFont="1" applyAlignment="1">
      <alignment horizontal="left"/>
    </xf>
    <xf numFmtId="0" fontId="25" fillId="0" borderId="0" xfId="0" applyFont="1" applyAlignment="1">
      <alignment horizontal="justify"/>
    </xf>
    <xf numFmtId="0" fontId="19" fillId="0" borderId="9" xfId="0" applyFont="1" applyBorder="1" applyAlignment="1">
      <alignment horizontal="center"/>
    </xf>
    <xf numFmtId="0" fontId="25" fillId="0" borderId="4" xfId="0" applyFont="1" applyBorder="1"/>
    <xf numFmtId="165" fontId="19" fillId="0" borderId="11" xfId="0" applyNumberFormat="1" applyFont="1" applyBorder="1" applyAlignment="1">
      <alignment horizontal="center"/>
    </xf>
    <xf numFmtId="169" fontId="21" fillId="0" borderId="4" xfId="0" applyNumberFormat="1" applyFont="1" applyBorder="1" applyAlignment="1">
      <alignment horizontal="center"/>
    </xf>
    <xf numFmtId="0" fontId="25" fillId="0" borderId="4" xfId="0" applyFont="1" applyBorder="1" applyAlignment="1">
      <alignment horizontal="left"/>
    </xf>
    <xf numFmtId="0" fontId="21" fillId="0" borderId="4" xfId="0" applyFont="1" applyBorder="1" applyAlignment="1">
      <alignment horizontal="right" wrapText="1"/>
    </xf>
    <xf numFmtId="0" fontId="16" fillId="0" borderId="4" xfId="0" applyFont="1" applyBorder="1" applyAlignment="1">
      <alignment horizontal="justify"/>
    </xf>
    <xf numFmtId="0" fontId="36" fillId="0" borderId="4" xfId="0" applyFont="1" applyBorder="1" applyAlignment="1">
      <alignment horizontal="justify"/>
    </xf>
    <xf numFmtId="169" fontId="0" fillId="0" borderId="0" xfId="0" applyNumberFormat="1"/>
    <xf numFmtId="169" fontId="19" fillId="0" borderId="4" xfId="0" applyNumberFormat="1" applyFont="1" applyBorder="1" applyAlignment="1">
      <alignment horizontal="center"/>
    </xf>
    <xf numFmtId="0" fontId="30" fillId="0" borderId="0" xfId="0" applyFont="1" applyAlignment="1">
      <alignment vertical="center"/>
    </xf>
    <xf numFmtId="0" fontId="16" fillId="0" borderId="4" xfId="0" applyFont="1" applyBorder="1" applyAlignment="1">
      <alignment horizontal="justify" wrapText="1"/>
    </xf>
    <xf numFmtId="0" fontId="21" fillId="0" borderId="1" xfId="0" applyFont="1" applyBorder="1" applyAlignment="1">
      <alignment horizontal="right" wrapText="1"/>
    </xf>
    <xf numFmtId="165" fontId="21" fillId="0" borderId="3" xfId="0" applyNumberFormat="1" applyFont="1" applyBorder="1" applyAlignment="1">
      <alignment horizontal="center"/>
    </xf>
    <xf numFmtId="9" fontId="19" fillId="0" borderId="4" xfId="58" applyFont="1" applyBorder="1" applyAlignment="1">
      <alignment horizontal="center"/>
    </xf>
    <xf numFmtId="167" fontId="22" fillId="0" borderId="4" xfId="14" applyNumberFormat="1" applyFont="1" applyBorder="1" applyAlignment="1">
      <alignment horizontal="center"/>
    </xf>
    <xf numFmtId="170" fontId="0" fillId="0" borderId="0" xfId="0" applyNumberFormat="1"/>
    <xf numFmtId="170" fontId="34" fillId="6" borderId="4" xfId="0" applyNumberFormat="1" applyFont="1" applyFill="1" applyBorder="1" applyAlignment="1">
      <alignment wrapText="1"/>
    </xf>
    <xf numFmtId="169" fontId="19" fillId="0" borderId="0" xfId="0" applyNumberFormat="1" applyFont="1" applyAlignment="1">
      <alignment horizontal="center"/>
    </xf>
    <xf numFmtId="169" fontId="19" fillId="0" borderId="4" xfId="0" applyNumberFormat="1" applyFont="1" applyBorder="1" applyAlignment="1">
      <alignment horizontal="center" vertical="center" wrapText="1"/>
    </xf>
    <xf numFmtId="0" fontId="30" fillId="0" borderId="4" xfId="0" applyFont="1" applyBorder="1" applyAlignment="1">
      <alignment horizontal="left" vertical="center"/>
    </xf>
    <xf numFmtId="169" fontId="19" fillId="0" borderId="4" xfId="0" applyNumberFormat="1" applyFont="1" applyBorder="1" applyAlignment="1">
      <alignment horizontal="center" wrapText="1"/>
    </xf>
    <xf numFmtId="169" fontId="21" fillId="0" borderId="4" xfId="0" applyNumberFormat="1" applyFont="1" applyBorder="1" applyAlignment="1">
      <alignment horizontal="center" vertical="center" wrapText="1"/>
    </xf>
    <xf numFmtId="0" fontId="19" fillId="0" borderId="1" xfId="0" applyFont="1" applyBorder="1" applyAlignment="1">
      <alignment horizontal="left" vertical="center" wrapText="1"/>
    </xf>
    <xf numFmtId="0" fontId="19" fillId="0" borderId="1" xfId="0" applyFont="1" applyBorder="1" applyAlignment="1">
      <alignment horizontal="left" vertical="top"/>
    </xf>
    <xf numFmtId="0" fontId="0" fillId="0" borderId="4" xfId="0" applyBorder="1"/>
    <xf numFmtId="0" fontId="0" fillId="0" borderId="3" xfId="0" applyBorder="1" applyAlignment="1">
      <alignment horizontal="center" vertical="center"/>
    </xf>
    <xf numFmtId="0" fontId="21" fillId="0" borderId="4" xfId="0" applyFont="1" applyBorder="1" applyAlignment="1">
      <alignment horizontal="center" vertical="top" wrapText="1"/>
    </xf>
    <xf numFmtId="0" fontId="21" fillId="0" borderId="4" xfId="0" applyFont="1" applyBorder="1" applyAlignment="1">
      <alignment horizontal="center" vertical="top"/>
    </xf>
    <xf numFmtId="0" fontId="21" fillId="0" borderId="4" xfId="0" applyFont="1" applyBorder="1" applyAlignment="1">
      <alignment horizontal="center" wrapText="1"/>
    </xf>
    <xf numFmtId="4" fontId="21" fillId="0" borderId="4" xfId="0" applyNumberFormat="1" applyFont="1" applyBorder="1" applyAlignment="1">
      <alignment horizontal="center" wrapText="1"/>
    </xf>
    <xf numFmtId="4" fontId="21" fillId="0" borderId="4" xfId="56" applyNumberFormat="1" applyFont="1" applyFill="1" applyBorder="1" applyAlignment="1">
      <alignment horizontal="center" wrapText="1"/>
    </xf>
    <xf numFmtId="0" fontId="19" fillId="0" borderId="3" xfId="0" applyFont="1" applyBorder="1" applyAlignment="1">
      <alignment horizontal="center"/>
    </xf>
    <xf numFmtId="0" fontId="19" fillId="0" borderId="6" xfId="0" applyFont="1" applyBorder="1" applyAlignment="1">
      <alignment horizontal="center"/>
    </xf>
    <xf numFmtId="0" fontId="19" fillId="0" borderId="3" xfId="0" applyFont="1" applyBorder="1" applyAlignment="1">
      <alignment horizontal="center" vertical="center"/>
    </xf>
    <xf numFmtId="168" fontId="15" fillId="0" borderId="3" xfId="0" applyNumberFormat="1" applyFont="1" applyBorder="1" applyAlignment="1">
      <alignment horizontal="center" vertical="center" wrapText="1"/>
    </xf>
    <xf numFmtId="0" fontId="21" fillId="0" borderId="4" xfId="0" applyFont="1" applyBorder="1" applyAlignment="1">
      <alignment horizontal="center"/>
    </xf>
    <xf numFmtId="0" fontId="15" fillId="0" borderId="4" xfId="0" applyFont="1" applyBorder="1" applyAlignment="1">
      <alignment horizontal="center"/>
    </xf>
    <xf numFmtId="0" fontId="19" fillId="0" borderId="6" xfId="0" applyFont="1" applyBorder="1" applyAlignment="1">
      <alignment horizontal="center" wrapText="1"/>
    </xf>
    <xf numFmtId="0" fontId="19" fillId="0" borderId="7" xfId="0" applyFont="1" applyBorder="1" applyAlignment="1">
      <alignment horizontal="center"/>
    </xf>
    <xf numFmtId="165" fontId="19" fillId="0" borderId="2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168" fontId="19" fillId="0" borderId="3" xfId="0" applyNumberFormat="1" applyFont="1" applyBorder="1" applyAlignment="1">
      <alignment horizontal="center" wrapText="1"/>
    </xf>
    <xf numFmtId="168" fontId="15" fillId="0" borderId="3" xfId="0" applyNumberFormat="1" applyFont="1" applyBorder="1" applyAlignment="1">
      <alignment horizontal="center" wrapText="1"/>
    </xf>
    <xf numFmtId="0" fontId="19" fillId="0" borderId="12" xfId="0" applyFont="1" applyBorder="1" applyAlignment="1">
      <alignment horizontal="center"/>
    </xf>
    <xf numFmtId="0" fontId="10" fillId="0" borderId="0" xfId="57" applyFont="1" applyAlignment="1">
      <alignment horizontal="right"/>
    </xf>
    <xf numFmtId="0" fontId="22" fillId="0" borderId="3" xfId="14" applyFont="1" applyBorder="1" applyAlignment="1">
      <alignment horizontal="center" vertical="center" wrapText="1"/>
    </xf>
    <xf numFmtId="0" fontId="4" fillId="0" borderId="4" xfId="14" applyBorder="1"/>
    <xf numFmtId="0" fontId="4" fillId="0" borderId="4" xfId="14" applyBorder="1" applyAlignment="1">
      <alignment horizontal="center"/>
    </xf>
    <xf numFmtId="0" fontId="14" fillId="0" borderId="2" xfId="0" applyFont="1" applyBorder="1" applyAlignment="1">
      <alignment horizontal="center" wrapText="1"/>
    </xf>
    <xf numFmtId="0" fontId="14" fillId="0" borderId="1" xfId="0" applyFont="1" applyBorder="1" applyAlignment="1">
      <alignment horizontal="center" wrapText="1"/>
    </xf>
    <xf numFmtId="0" fontId="14" fillId="0" borderId="3" xfId="0" applyFont="1" applyBorder="1" applyAlignment="1">
      <alignment horizontal="center" wrapText="1"/>
    </xf>
    <xf numFmtId="0" fontId="0" fillId="0" borderId="2" xfId="0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3" xfId="0" applyBorder="1" applyAlignment="1">
      <alignment horizontal="center"/>
    </xf>
    <xf numFmtId="0" fontId="14" fillId="0" borderId="2" xfId="0" applyFont="1" applyBorder="1" applyAlignment="1">
      <alignment horizontal="center"/>
    </xf>
    <xf numFmtId="0" fontId="14" fillId="0" borderId="1" xfId="0" applyFont="1" applyBorder="1" applyAlignment="1">
      <alignment horizontal="center"/>
    </xf>
    <xf numFmtId="0" fontId="14" fillId="0" borderId="3" xfId="0" applyFont="1" applyBorder="1" applyAlignment="1">
      <alignment horizontal="center"/>
    </xf>
    <xf numFmtId="0" fontId="15" fillId="0" borderId="2" xfId="0" applyFont="1" applyBorder="1" applyAlignment="1">
      <alignment horizontal="center"/>
    </xf>
    <xf numFmtId="0" fontId="15" fillId="0" borderId="1" xfId="0" applyFont="1" applyBorder="1" applyAlignment="1">
      <alignment horizontal="center"/>
    </xf>
    <xf numFmtId="0" fontId="15" fillId="0" borderId="3" xfId="0" applyFont="1" applyBorder="1" applyAlignment="1">
      <alignment horizontal="center"/>
    </xf>
    <xf numFmtId="0" fontId="17" fillId="5" borderId="2" xfId="0" applyFont="1" applyFill="1" applyBorder="1" applyAlignment="1">
      <alignment horizontal="center" vertical="center"/>
    </xf>
    <xf numFmtId="0" fontId="17" fillId="5" borderId="1" xfId="0" applyFont="1" applyFill="1" applyBorder="1" applyAlignment="1">
      <alignment horizontal="center" vertical="center"/>
    </xf>
    <xf numFmtId="0" fontId="17" fillId="5" borderId="3" xfId="0" applyFont="1" applyFill="1" applyBorder="1" applyAlignment="1">
      <alignment horizontal="center" vertical="center"/>
    </xf>
    <xf numFmtId="0" fontId="17" fillId="0" borderId="2" xfId="0" applyFont="1" applyBorder="1" applyAlignment="1">
      <alignment horizontal="center" vertical="center"/>
    </xf>
    <xf numFmtId="0" fontId="17" fillId="0" borderId="3" xfId="0" applyFont="1" applyBorder="1" applyAlignment="1">
      <alignment horizontal="center" vertical="center"/>
    </xf>
    <xf numFmtId="0" fontId="17" fillId="0" borderId="4" xfId="0" applyFont="1" applyBorder="1" applyAlignment="1">
      <alignment horizontal="left" vertical="center"/>
    </xf>
    <xf numFmtId="0" fontId="0" fillId="0" borderId="1" xfId="0" applyBorder="1" applyAlignment="1">
      <alignment horizontal="left" vertical="center"/>
    </xf>
    <xf numFmtId="4" fontId="21" fillId="0" borderId="2" xfId="0" applyNumberFormat="1" applyFont="1" applyBorder="1" applyAlignment="1">
      <alignment horizontal="right"/>
    </xf>
    <xf numFmtId="4" fontId="21" fillId="0" borderId="1" xfId="0" applyNumberFormat="1" applyFont="1" applyBorder="1" applyAlignment="1">
      <alignment horizontal="right"/>
    </xf>
    <xf numFmtId="4" fontId="21" fillId="0" borderId="3" xfId="0" applyNumberFormat="1" applyFont="1" applyBorder="1" applyAlignment="1">
      <alignment horizontal="right"/>
    </xf>
    <xf numFmtId="0" fontId="17" fillId="4" borderId="2" xfId="0" applyFont="1" applyFill="1" applyBorder="1" applyAlignment="1">
      <alignment horizontal="center" vertical="center"/>
    </xf>
    <xf numFmtId="0" fontId="17" fillId="4" borderId="1" xfId="0" applyFont="1" applyFill="1" applyBorder="1" applyAlignment="1">
      <alignment horizontal="center" vertical="center"/>
    </xf>
    <xf numFmtId="0" fontId="17" fillId="4" borderId="3" xfId="0" applyFont="1" applyFill="1" applyBorder="1" applyAlignment="1">
      <alignment horizontal="center" vertical="center"/>
    </xf>
    <xf numFmtId="0" fontId="19" fillId="0" borderId="2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30" fillId="0" borderId="7" xfId="0" applyFont="1" applyBorder="1" applyAlignment="1">
      <alignment horizontal="center"/>
    </xf>
    <xf numFmtId="0" fontId="30" fillId="0" borderId="1" xfId="0" applyFont="1" applyBorder="1" applyAlignment="1">
      <alignment horizontal="left" vertical="center"/>
    </xf>
    <xf numFmtId="0" fontId="24" fillId="0" borderId="1" xfId="0" applyFont="1" applyBorder="1" applyAlignment="1">
      <alignment horizontal="left" vertical="center"/>
    </xf>
    <xf numFmtId="0" fontId="19" fillId="0" borderId="8" xfId="0" applyFont="1" applyBorder="1" applyAlignment="1">
      <alignment horizontal="center" wrapText="1"/>
    </xf>
    <xf numFmtId="0" fontId="30" fillId="0" borderId="2" xfId="0" applyFont="1" applyBorder="1" applyAlignment="1">
      <alignment horizontal="center"/>
    </xf>
    <xf numFmtId="0" fontId="30" fillId="0" borderId="1" xfId="0" applyFont="1" applyBorder="1" applyAlignment="1">
      <alignment horizontal="center"/>
    </xf>
    <xf numFmtId="0" fontId="30" fillId="0" borderId="3" xfId="0" applyFont="1" applyBorder="1" applyAlignment="1">
      <alignment horizontal="left" vertical="center"/>
    </xf>
    <xf numFmtId="0" fontId="21" fillId="0" borderId="4" xfId="0" applyFont="1" applyBorder="1" applyAlignment="1">
      <alignment horizontal="center" wrapText="1"/>
    </xf>
    <xf numFmtId="0" fontId="19" fillId="0" borderId="2" xfId="0" applyFont="1" applyBorder="1" applyAlignment="1">
      <alignment horizontal="center" vertical="center"/>
    </xf>
    <xf numFmtId="0" fontId="19" fillId="0" borderId="3" xfId="0" applyFont="1" applyBorder="1" applyAlignment="1">
      <alignment horizontal="center" vertical="center"/>
    </xf>
    <xf numFmtId="0" fontId="30" fillId="0" borderId="3" xfId="0" applyFont="1" applyBorder="1" applyAlignment="1">
      <alignment horizontal="center"/>
    </xf>
    <xf numFmtId="0" fontId="24" fillId="0" borderId="2" xfId="0" applyFont="1" applyBorder="1" applyAlignment="1">
      <alignment horizontal="center"/>
    </xf>
    <xf numFmtId="0" fontId="24" fillId="0" borderId="1" xfId="0" applyFont="1" applyBorder="1" applyAlignment="1">
      <alignment horizontal="center"/>
    </xf>
    <xf numFmtId="0" fontId="24" fillId="0" borderId="3" xfId="0" applyFont="1" applyBorder="1" applyAlignment="1">
      <alignment horizontal="center"/>
    </xf>
    <xf numFmtId="0" fontId="4" fillId="0" borderId="2" xfId="0" applyFont="1" applyBorder="1" applyAlignment="1">
      <alignment horizontal="center"/>
    </xf>
    <xf numFmtId="0" fontId="21" fillId="0" borderId="2" xfId="0" applyFont="1" applyBorder="1" applyAlignment="1">
      <alignment horizontal="center" wrapText="1"/>
    </xf>
    <xf numFmtId="0" fontId="21" fillId="0" borderId="1" xfId="0" applyFont="1" applyBorder="1" applyAlignment="1">
      <alignment horizontal="center" wrapText="1"/>
    </xf>
    <xf numFmtId="0" fontId="30" fillId="0" borderId="2" xfId="0" applyFont="1" applyBorder="1" applyAlignment="1">
      <alignment horizontal="left" vertical="center"/>
    </xf>
    <xf numFmtId="4" fontId="19" fillId="0" borderId="2" xfId="0" applyNumberFormat="1" applyFont="1" applyBorder="1" applyAlignment="1">
      <alignment horizontal="right"/>
    </xf>
    <xf numFmtId="4" fontId="19" fillId="0" borderId="1" xfId="0" applyNumberFormat="1" applyFont="1" applyBorder="1" applyAlignment="1">
      <alignment horizontal="right"/>
    </xf>
    <xf numFmtId="4" fontId="19" fillId="0" borderId="3" xfId="0" applyNumberFormat="1" applyFont="1" applyBorder="1" applyAlignment="1">
      <alignment horizontal="right"/>
    </xf>
    <xf numFmtId="0" fontId="15" fillId="0" borderId="4" xfId="0" applyFont="1" applyBorder="1" applyAlignment="1">
      <alignment horizontal="center"/>
    </xf>
    <xf numFmtId="0" fontId="34" fillId="6" borderId="2" xfId="0" applyFont="1" applyFill="1" applyBorder="1" applyAlignment="1">
      <alignment horizontal="right" wrapText="1" indent="1"/>
    </xf>
    <xf numFmtId="0" fontId="34" fillId="6" borderId="1" xfId="0" applyFont="1" applyFill="1" applyBorder="1" applyAlignment="1">
      <alignment horizontal="right" wrapText="1" indent="1"/>
    </xf>
    <xf numFmtId="0" fontId="34" fillId="6" borderId="3" xfId="0" applyFont="1" applyFill="1" applyBorder="1" applyAlignment="1">
      <alignment horizontal="right" wrapText="1" indent="1"/>
    </xf>
    <xf numFmtId="0" fontId="33" fillId="0" borderId="1" xfId="0" applyFont="1" applyBorder="1" applyAlignment="1">
      <alignment horizontal="right"/>
    </xf>
    <xf numFmtId="0" fontId="34" fillId="6" borderId="2" xfId="0" applyFont="1" applyFill="1" applyBorder="1" applyAlignment="1">
      <alignment horizontal="right" wrapText="1"/>
    </xf>
    <xf numFmtId="0" fontId="34" fillId="6" borderId="1" xfId="0" applyFont="1" applyFill="1" applyBorder="1" applyAlignment="1">
      <alignment horizontal="right" wrapText="1"/>
    </xf>
    <xf numFmtId="0" fontId="34" fillId="6" borderId="3" xfId="0" applyFont="1" applyFill="1" applyBorder="1" applyAlignment="1">
      <alignment horizontal="right" wrapText="1"/>
    </xf>
  </cellXfs>
  <cellStyles count="59">
    <cellStyle name="Comma" xfId="56" builtinId="3"/>
    <cellStyle name="Comma 15" xfId="1" xr:uid="{00000000-0005-0000-0000-000000000000}"/>
    <cellStyle name="Comma 2" xfId="2" xr:uid="{00000000-0005-0000-0000-000001000000}"/>
    <cellStyle name="Comma 2 2" xfId="3" xr:uid="{00000000-0005-0000-0000-000002000000}"/>
    <cellStyle name="Comma 2 2 2" xfId="53" xr:uid="{00000000-0005-0000-0000-000003000000}"/>
    <cellStyle name="Comma 27" xfId="4" xr:uid="{00000000-0005-0000-0000-000004000000}"/>
    <cellStyle name="Comma 28" xfId="5" xr:uid="{00000000-0005-0000-0000-000005000000}"/>
    <cellStyle name="Comma 3" xfId="6" xr:uid="{00000000-0005-0000-0000-000006000000}"/>
    <cellStyle name="Comma 30" xfId="7" xr:uid="{00000000-0005-0000-0000-000007000000}"/>
    <cellStyle name="Comma 31" xfId="8" xr:uid="{00000000-0005-0000-0000-000008000000}"/>
    <cellStyle name="Comma 32" xfId="9" xr:uid="{00000000-0005-0000-0000-000009000000}"/>
    <cellStyle name="Comma 33" xfId="10" xr:uid="{00000000-0005-0000-0000-00000A000000}"/>
    <cellStyle name="Comma0" xfId="11" xr:uid="{00000000-0005-0000-0000-00000B000000}"/>
    <cellStyle name="Default 1" xfId="12" xr:uid="{00000000-0005-0000-0000-00000C000000}"/>
    <cellStyle name="Good 2" xfId="13" xr:uid="{00000000-0005-0000-0000-00000D000000}"/>
    <cellStyle name="Normal" xfId="0" builtinId="0"/>
    <cellStyle name="Normal 10" xfId="14" xr:uid="{00000000-0005-0000-0000-00000F000000}"/>
    <cellStyle name="Normal 10 2" xfId="57" xr:uid="{43BA1669-2A32-495E-ACAB-335B4DB509D8}"/>
    <cellStyle name="Normal 11" xfId="15" xr:uid="{00000000-0005-0000-0000-000010000000}"/>
    <cellStyle name="Normal 12" xfId="16" xr:uid="{00000000-0005-0000-0000-000011000000}"/>
    <cellStyle name="Normal 13" xfId="17" xr:uid="{00000000-0005-0000-0000-000012000000}"/>
    <cellStyle name="Normal 14" xfId="52" xr:uid="{00000000-0005-0000-0000-000013000000}"/>
    <cellStyle name="Normal 14 2" xfId="55" xr:uid="{00000000-0005-0000-0000-000014000000}"/>
    <cellStyle name="Normal 15" xfId="18" xr:uid="{00000000-0005-0000-0000-000015000000}"/>
    <cellStyle name="Normal 16" xfId="19" xr:uid="{00000000-0005-0000-0000-000016000000}"/>
    <cellStyle name="Normal 17" xfId="20" xr:uid="{00000000-0005-0000-0000-000017000000}"/>
    <cellStyle name="Normal 18" xfId="21" xr:uid="{00000000-0005-0000-0000-000018000000}"/>
    <cellStyle name="Normal 19" xfId="22" xr:uid="{00000000-0005-0000-0000-000019000000}"/>
    <cellStyle name="Normal 2" xfId="23" xr:uid="{00000000-0005-0000-0000-00001A000000}"/>
    <cellStyle name="Normal 2 2" xfId="24" xr:uid="{00000000-0005-0000-0000-00001B000000}"/>
    <cellStyle name="Normal 2 2 2" xfId="25" xr:uid="{00000000-0005-0000-0000-00001C000000}"/>
    <cellStyle name="Normal 2 3" xfId="26" xr:uid="{00000000-0005-0000-0000-00001D000000}"/>
    <cellStyle name="Normal 2 4" xfId="27" xr:uid="{00000000-0005-0000-0000-00001E000000}"/>
    <cellStyle name="Normal 2 5" xfId="28" xr:uid="{00000000-0005-0000-0000-00001F000000}"/>
    <cellStyle name="Normal 2 6" xfId="29" xr:uid="{00000000-0005-0000-0000-000020000000}"/>
    <cellStyle name="Normal 2 7" xfId="54" xr:uid="{00000000-0005-0000-0000-000021000000}"/>
    <cellStyle name="Normal 20" xfId="30" xr:uid="{00000000-0005-0000-0000-000022000000}"/>
    <cellStyle name="Normal 21" xfId="31" xr:uid="{00000000-0005-0000-0000-000023000000}"/>
    <cellStyle name="Normal 22" xfId="32" xr:uid="{00000000-0005-0000-0000-000024000000}"/>
    <cellStyle name="Normal 23" xfId="33" xr:uid="{00000000-0005-0000-0000-000025000000}"/>
    <cellStyle name="Normal 24" xfId="34" xr:uid="{00000000-0005-0000-0000-000026000000}"/>
    <cellStyle name="Normal 25" xfId="35" xr:uid="{00000000-0005-0000-0000-000027000000}"/>
    <cellStyle name="Normal 26" xfId="36" xr:uid="{00000000-0005-0000-0000-000028000000}"/>
    <cellStyle name="Normal 27" xfId="37" xr:uid="{00000000-0005-0000-0000-000029000000}"/>
    <cellStyle name="Normal 28" xfId="38" xr:uid="{00000000-0005-0000-0000-00002A000000}"/>
    <cellStyle name="Normal 29" xfId="39" xr:uid="{00000000-0005-0000-0000-00002B000000}"/>
    <cellStyle name="Normal 3" xfId="40" xr:uid="{00000000-0005-0000-0000-00002C000000}"/>
    <cellStyle name="Normal 30" xfId="41" xr:uid="{00000000-0005-0000-0000-00002D000000}"/>
    <cellStyle name="Normal 31" xfId="42" xr:uid="{00000000-0005-0000-0000-00002E000000}"/>
    <cellStyle name="Normal 32" xfId="43" xr:uid="{00000000-0005-0000-0000-00002F000000}"/>
    <cellStyle name="Normal 33" xfId="44" xr:uid="{00000000-0005-0000-0000-000030000000}"/>
    <cellStyle name="Normal 4" xfId="45" xr:uid="{00000000-0005-0000-0000-000031000000}"/>
    <cellStyle name="Normal 5" xfId="46" xr:uid="{00000000-0005-0000-0000-000032000000}"/>
    <cellStyle name="Normal 6" xfId="47" xr:uid="{00000000-0005-0000-0000-000033000000}"/>
    <cellStyle name="Normal 7" xfId="48" xr:uid="{00000000-0005-0000-0000-000034000000}"/>
    <cellStyle name="Normal 8" xfId="49" xr:uid="{00000000-0005-0000-0000-000035000000}"/>
    <cellStyle name="Normal 9" xfId="50" xr:uid="{00000000-0005-0000-0000-000036000000}"/>
    <cellStyle name="Percent" xfId="58" builtinId="5"/>
    <cellStyle name="Style 1" xfId="51" xr:uid="{00000000-0005-0000-0000-000037000000}"/>
  </cellStyles>
  <dxfs count="0"/>
  <tableStyles count="0" defaultTableStyle="TableStyleMedium9" defaultPivotStyle="PivotStyleLight16"/>
  <colors>
    <mruColors>
      <color rgb="FF66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161926</xdr:rowOff>
    </xdr:to>
    <xdr:sp macro="" textlink="">
      <xdr:nvSpPr>
        <xdr:cNvPr id="9548" name="Text Box 1">
          <a:extLst>
            <a:ext uri="{FF2B5EF4-FFF2-40B4-BE49-F238E27FC236}">
              <a16:creationId xmlns:a16="http://schemas.microsoft.com/office/drawing/2014/main" id="{00000000-0008-0000-0000-00004C250000}"/>
            </a:ext>
          </a:extLst>
        </xdr:cNvPr>
        <xdr:cNvSpPr txBox="1">
          <a:spLocks noChangeArrowheads="1"/>
        </xdr:cNvSpPr>
      </xdr:nvSpPr>
      <xdr:spPr bwMode="auto">
        <a:xfrm>
          <a:off x="257175" y="12192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161925</xdr:rowOff>
    </xdr:to>
    <xdr:sp macro="" textlink="">
      <xdr:nvSpPr>
        <xdr:cNvPr id="9549" name="Text Box 1">
          <a:extLst>
            <a:ext uri="{FF2B5EF4-FFF2-40B4-BE49-F238E27FC236}">
              <a16:creationId xmlns:a16="http://schemas.microsoft.com/office/drawing/2014/main" id="{00000000-0008-0000-0000-00004D250000}"/>
            </a:ext>
          </a:extLst>
        </xdr:cNvPr>
        <xdr:cNvSpPr txBox="1">
          <a:spLocks noChangeArrowheads="1"/>
        </xdr:cNvSpPr>
      </xdr:nvSpPr>
      <xdr:spPr bwMode="auto">
        <a:xfrm>
          <a:off x="257175" y="171164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161925</xdr:rowOff>
    </xdr:to>
    <xdr:sp macro="" textlink="">
      <xdr:nvSpPr>
        <xdr:cNvPr id="9550" name="Text Box 1">
          <a:extLst>
            <a:ext uri="{FF2B5EF4-FFF2-40B4-BE49-F238E27FC236}">
              <a16:creationId xmlns:a16="http://schemas.microsoft.com/office/drawing/2014/main" id="{00000000-0008-0000-0000-00004E250000}"/>
            </a:ext>
          </a:extLst>
        </xdr:cNvPr>
        <xdr:cNvSpPr txBox="1">
          <a:spLocks noChangeArrowheads="1"/>
        </xdr:cNvSpPr>
      </xdr:nvSpPr>
      <xdr:spPr bwMode="auto">
        <a:xfrm>
          <a:off x="257175" y="171164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161925</xdr:rowOff>
    </xdr:to>
    <xdr:sp macro="" textlink="">
      <xdr:nvSpPr>
        <xdr:cNvPr id="9551" name="Text Box 1">
          <a:extLst>
            <a:ext uri="{FF2B5EF4-FFF2-40B4-BE49-F238E27FC236}">
              <a16:creationId xmlns:a16="http://schemas.microsoft.com/office/drawing/2014/main" id="{00000000-0008-0000-0000-00004F250000}"/>
            </a:ext>
          </a:extLst>
        </xdr:cNvPr>
        <xdr:cNvSpPr txBox="1">
          <a:spLocks noChangeArrowheads="1"/>
        </xdr:cNvSpPr>
      </xdr:nvSpPr>
      <xdr:spPr bwMode="auto">
        <a:xfrm>
          <a:off x="257175" y="171164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161925</xdr:rowOff>
    </xdr:to>
    <xdr:sp macro="" textlink="">
      <xdr:nvSpPr>
        <xdr:cNvPr id="9552" name="Text Box 1">
          <a:extLst>
            <a:ext uri="{FF2B5EF4-FFF2-40B4-BE49-F238E27FC236}">
              <a16:creationId xmlns:a16="http://schemas.microsoft.com/office/drawing/2014/main" id="{00000000-0008-0000-0000-000050250000}"/>
            </a:ext>
          </a:extLst>
        </xdr:cNvPr>
        <xdr:cNvSpPr txBox="1">
          <a:spLocks noChangeArrowheads="1"/>
        </xdr:cNvSpPr>
      </xdr:nvSpPr>
      <xdr:spPr bwMode="auto">
        <a:xfrm>
          <a:off x="257175" y="171164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161925</xdr:rowOff>
    </xdr:to>
    <xdr:sp macro="" textlink="">
      <xdr:nvSpPr>
        <xdr:cNvPr id="9553" name="Text Box 1">
          <a:extLst>
            <a:ext uri="{FF2B5EF4-FFF2-40B4-BE49-F238E27FC236}">
              <a16:creationId xmlns:a16="http://schemas.microsoft.com/office/drawing/2014/main" id="{00000000-0008-0000-0000-000051250000}"/>
            </a:ext>
          </a:extLst>
        </xdr:cNvPr>
        <xdr:cNvSpPr txBox="1">
          <a:spLocks noChangeArrowheads="1"/>
        </xdr:cNvSpPr>
      </xdr:nvSpPr>
      <xdr:spPr bwMode="auto">
        <a:xfrm>
          <a:off x="257175" y="171164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193675</xdr:rowOff>
    </xdr:to>
    <xdr:sp macro="" textlink="">
      <xdr:nvSpPr>
        <xdr:cNvPr id="9554" name="Text Box 1">
          <a:extLst>
            <a:ext uri="{FF2B5EF4-FFF2-40B4-BE49-F238E27FC236}">
              <a16:creationId xmlns:a16="http://schemas.microsoft.com/office/drawing/2014/main" id="{00000000-0008-0000-0000-000052250000}"/>
            </a:ext>
          </a:extLst>
        </xdr:cNvPr>
        <xdr:cNvSpPr txBox="1">
          <a:spLocks noChangeArrowheads="1"/>
        </xdr:cNvSpPr>
      </xdr:nvSpPr>
      <xdr:spPr bwMode="auto">
        <a:xfrm>
          <a:off x="257175" y="1381125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165100</xdr:rowOff>
    </xdr:to>
    <xdr:sp macro="" textlink="">
      <xdr:nvSpPr>
        <xdr:cNvPr id="9555" name="Text Box 1">
          <a:extLst>
            <a:ext uri="{FF2B5EF4-FFF2-40B4-BE49-F238E27FC236}">
              <a16:creationId xmlns:a16="http://schemas.microsoft.com/office/drawing/2014/main" id="{00000000-0008-0000-0000-000053250000}"/>
            </a:ext>
          </a:extLst>
        </xdr:cNvPr>
        <xdr:cNvSpPr txBox="1">
          <a:spLocks noChangeArrowheads="1"/>
        </xdr:cNvSpPr>
      </xdr:nvSpPr>
      <xdr:spPr bwMode="auto">
        <a:xfrm>
          <a:off x="257175" y="20288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165100</xdr:rowOff>
    </xdr:to>
    <xdr:sp macro="" textlink="">
      <xdr:nvSpPr>
        <xdr:cNvPr id="9556" name="Text Box 1">
          <a:extLst>
            <a:ext uri="{FF2B5EF4-FFF2-40B4-BE49-F238E27FC236}">
              <a16:creationId xmlns:a16="http://schemas.microsoft.com/office/drawing/2014/main" id="{00000000-0008-0000-0000-000054250000}"/>
            </a:ext>
          </a:extLst>
        </xdr:cNvPr>
        <xdr:cNvSpPr txBox="1">
          <a:spLocks noChangeArrowheads="1"/>
        </xdr:cNvSpPr>
      </xdr:nvSpPr>
      <xdr:spPr bwMode="auto">
        <a:xfrm>
          <a:off x="257175" y="86963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164367</xdr:rowOff>
    </xdr:to>
    <xdr:sp macro="" textlink="">
      <xdr:nvSpPr>
        <xdr:cNvPr id="9557" name="Text Box 1">
          <a:extLst>
            <a:ext uri="{FF2B5EF4-FFF2-40B4-BE49-F238E27FC236}">
              <a16:creationId xmlns:a16="http://schemas.microsoft.com/office/drawing/2014/main" id="{00000000-0008-0000-0000-000055250000}"/>
            </a:ext>
          </a:extLst>
        </xdr:cNvPr>
        <xdr:cNvSpPr txBox="1">
          <a:spLocks noChangeArrowheads="1"/>
        </xdr:cNvSpPr>
      </xdr:nvSpPr>
      <xdr:spPr bwMode="auto">
        <a:xfrm>
          <a:off x="257175" y="112871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249008</xdr:rowOff>
    </xdr:to>
    <xdr:sp macro="" textlink="">
      <xdr:nvSpPr>
        <xdr:cNvPr id="9558" name="Text Box 1">
          <a:extLst>
            <a:ext uri="{FF2B5EF4-FFF2-40B4-BE49-F238E27FC236}">
              <a16:creationId xmlns:a16="http://schemas.microsoft.com/office/drawing/2014/main" id="{00000000-0008-0000-0000-000056250000}"/>
            </a:ext>
          </a:extLst>
        </xdr:cNvPr>
        <xdr:cNvSpPr txBox="1">
          <a:spLocks noChangeArrowheads="1"/>
        </xdr:cNvSpPr>
      </xdr:nvSpPr>
      <xdr:spPr bwMode="auto">
        <a:xfrm>
          <a:off x="257175" y="11287125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249008</xdr:rowOff>
    </xdr:to>
    <xdr:sp macro="" textlink="">
      <xdr:nvSpPr>
        <xdr:cNvPr id="9559" name="Text Box 1">
          <a:extLst>
            <a:ext uri="{FF2B5EF4-FFF2-40B4-BE49-F238E27FC236}">
              <a16:creationId xmlns:a16="http://schemas.microsoft.com/office/drawing/2014/main" id="{00000000-0008-0000-0000-000057250000}"/>
            </a:ext>
          </a:extLst>
        </xdr:cNvPr>
        <xdr:cNvSpPr txBox="1">
          <a:spLocks noChangeArrowheads="1"/>
        </xdr:cNvSpPr>
      </xdr:nvSpPr>
      <xdr:spPr bwMode="auto">
        <a:xfrm>
          <a:off x="257175" y="16144875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249008</xdr:rowOff>
    </xdr:to>
    <xdr:sp macro="" textlink="">
      <xdr:nvSpPr>
        <xdr:cNvPr id="9560" name="Text Box 1">
          <a:extLst>
            <a:ext uri="{FF2B5EF4-FFF2-40B4-BE49-F238E27FC236}">
              <a16:creationId xmlns:a16="http://schemas.microsoft.com/office/drawing/2014/main" id="{00000000-0008-0000-0000-000058250000}"/>
            </a:ext>
          </a:extLst>
        </xdr:cNvPr>
        <xdr:cNvSpPr txBox="1">
          <a:spLocks noChangeArrowheads="1"/>
        </xdr:cNvSpPr>
      </xdr:nvSpPr>
      <xdr:spPr bwMode="auto">
        <a:xfrm>
          <a:off x="257175" y="16144875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164367</xdr:rowOff>
    </xdr:to>
    <xdr:sp macro="" textlink="">
      <xdr:nvSpPr>
        <xdr:cNvPr id="9561" name="Text Box 1">
          <a:extLst>
            <a:ext uri="{FF2B5EF4-FFF2-40B4-BE49-F238E27FC236}">
              <a16:creationId xmlns:a16="http://schemas.microsoft.com/office/drawing/2014/main" id="{00000000-0008-0000-0000-000059250000}"/>
            </a:ext>
          </a:extLst>
        </xdr:cNvPr>
        <xdr:cNvSpPr txBox="1">
          <a:spLocks noChangeArrowheads="1"/>
        </xdr:cNvSpPr>
      </xdr:nvSpPr>
      <xdr:spPr bwMode="auto">
        <a:xfrm>
          <a:off x="257175" y="112871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259266</xdr:rowOff>
    </xdr:to>
    <xdr:sp macro="" textlink="">
      <xdr:nvSpPr>
        <xdr:cNvPr id="9562" name="Text Box 1">
          <a:extLst>
            <a:ext uri="{FF2B5EF4-FFF2-40B4-BE49-F238E27FC236}">
              <a16:creationId xmlns:a16="http://schemas.microsoft.com/office/drawing/2014/main" id="{00000000-0008-0000-0000-00005A250000}"/>
            </a:ext>
          </a:extLst>
        </xdr:cNvPr>
        <xdr:cNvSpPr txBox="1">
          <a:spLocks noChangeArrowheads="1"/>
        </xdr:cNvSpPr>
      </xdr:nvSpPr>
      <xdr:spPr bwMode="auto">
        <a:xfrm>
          <a:off x="257175" y="11449050"/>
          <a:ext cx="6096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277583</xdr:rowOff>
    </xdr:to>
    <xdr:sp macro="" textlink="">
      <xdr:nvSpPr>
        <xdr:cNvPr id="9564" name="Text Box 1">
          <a:extLst>
            <a:ext uri="{FF2B5EF4-FFF2-40B4-BE49-F238E27FC236}">
              <a16:creationId xmlns:a16="http://schemas.microsoft.com/office/drawing/2014/main" id="{00000000-0008-0000-0000-00005C250000}"/>
            </a:ext>
          </a:extLst>
        </xdr:cNvPr>
        <xdr:cNvSpPr txBox="1">
          <a:spLocks noChangeArrowheads="1"/>
        </xdr:cNvSpPr>
      </xdr:nvSpPr>
      <xdr:spPr bwMode="auto">
        <a:xfrm>
          <a:off x="257175" y="16144875"/>
          <a:ext cx="60960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164367</xdr:rowOff>
    </xdr:to>
    <xdr:sp macro="" textlink="">
      <xdr:nvSpPr>
        <xdr:cNvPr id="9565" name="Text Box 1">
          <a:extLst>
            <a:ext uri="{FF2B5EF4-FFF2-40B4-BE49-F238E27FC236}">
              <a16:creationId xmlns:a16="http://schemas.microsoft.com/office/drawing/2014/main" id="{00000000-0008-0000-0000-00005D250000}"/>
            </a:ext>
          </a:extLst>
        </xdr:cNvPr>
        <xdr:cNvSpPr txBox="1">
          <a:spLocks noChangeArrowheads="1"/>
        </xdr:cNvSpPr>
      </xdr:nvSpPr>
      <xdr:spPr bwMode="auto">
        <a:xfrm>
          <a:off x="257175" y="161448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164367</xdr:rowOff>
    </xdr:to>
    <xdr:sp macro="" textlink="">
      <xdr:nvSpPr>
        <xdr:cNvPr id="9566" name="Text Box 1">
          <a:extLst>
            <a:ext uri="{FF2B5EF4-FFF2-40B4-BE49-F238E27FC236}">
              <a16:creationId xmlns:a16="http://schemas.microsoft.com/office/drawing/2014/main" id="{00000000-0008-0000-0000-00005E250000}"/>
            </a:ext>
          </a:extLst>
        </xdr:cNvPr>
        <xdr:cNvSpPr txBox="1">
          <a:spLocks noChangeArrowheads="1"/>
        </xdr:cNvSpPr>
      </xdr:nvSpPr>
      <xdr:spPr bwMode="auto">
        <a:xfrm>
          <a:off x="257175" y="161448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161925</xdr:rowOff>
    </xdr:to>
    <xdr:sp macro="" textlink="">
      <xdr:nvSpPr>
        <xdr:cNvPr id="9567" name="Text Box 1">
          <a:extLst>
            <a:ext uri="{FF2B5EF4-FFF2-40B4-BE49-F238E27FC236}">
              <a16:creationId xmlns:a16="http://schemas.microsoft.com/office/drawing/2014/main" id="{00000000-0008-0000-0000-00005F250000}"/>
            </a:ext>
          </a:extLst>
        </xdr:cNvPr>
        <xdr:cNvSpPr txBox="1">
          <a:spLocks noChangeArrowheads="1"/>
        </xdr:cNvSpPr>
      </xdr:nvSpPr>
      <xdr:spPr bwMode="auto">
        <a:xfrm>
          <a:off x="257175" y="171164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161925</xdr:rowOff>
    </xdr:to>
    <xdr:sp macro="" textlink="">
      <xdr:nvSpPr>
        <xdr:cNvPr id="9568" name="Text Box 1">
          <a:extLst>
            <a:ext uri="{FF2B5EF4-FFF2-40B4-BE49-F238E27FC236}">
              <a16:creationId xmlns:a16="http://schemas.microsoft.com/office/drawing/2014/main" id="{00000000-0008-0000-0000-000060250000}"/>
            </a:ext>
          </a:extLst>
        </xdr:cNvPr>
        <xdr:cNvSpPr txBox="1">
          <a:spLocks noChangeArrowheads="1"/>
        </xdr:cNvSpPr>
      </xdr:nvSpPr>
      <xdr:spPr bwMode="auto">
        <a:xfrm>
          <a:off x="257175" y="171164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161925</xdr:rowOff>
    </xdr:to>
    <xdr:sp macro="" textlink="">
      <xdr:nvSpPr>
        <xdr:cNvPr id="9569" name="Text Box 1">
          <a:extLst>
            <a:ext uri="{FF2B5EF4-FFF2-40B4-BE49-F238E27FC236}">
              <a16:creationId xmlns:a16="http://schemas.microsoft.com/office/drawing/2014/main" id="{00000000-0008-0000-0000-000061250000}"/>
            </a:ext>
          </a:extLst>
        </xdr:cNvPr>
        <xdr:cNvSpPr txBox="1">
          <a:spLocks noChangeArrowheads="1"/>
        </xdr:cNvSpPr>
      </xdr:nvSpPr>
      <xdr:spPr bwMode="auto">
        <a:xfrm>
          <a:off x="257175" y="171164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258533</xdr:rowOff>
    </xdr:to>
    <xdr:sp macro="" textlink="">
      <xdr:nvSpPr>
        <xdr:cNvPr id="9570" name="Text Box 1">
          <a:extLst>
            <a:ext uri="{FF2B5EF4-FFF2-40B4-BE49-F238E27FC236}">
              <a16:creationId xmlns:a16="http://schemas.microsoft.com/office/drawing/2014/main" id="{00000000-0008-0000-0000-000062250000}"/>
            </a:ext>
          </a:extLst>
        </xdr:cNvPr>
        <xdr:cNvSpPr txBox="1">
          <a:spLocks noChangeArrowheads="1"/>
        </xdr:cNvSpPr>
      </xdr:nvSpPr>
      <xdr:spPr bwMode="auto">
        <a:xfrm>
          <a:off x="257175" y="11287125"/>
          <a:ext cx="6096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190499</xdr:rowOff>
    </xdr:to>
    <xdr:sp macro="" textlink="">
      <xdr:nvSpPr>
        <xdr:cNvPr id="9571" name="Text Box 1">
          <a:extLst>
            <a:ext uri="{FF2B5EF4-FFF2-40B4-BE49-F238E27FC236}">
              <a16:creationId xmlns:a16="http://schemas.microsoft.com/office/drawing/2014/main" id="{00000000-0008-0000-0000-000063250000}"/>
            </a:ext>
          </a:extLst>
        </xdr:cNvPr>
        <xdr:cNvSpPr txBox="1">
          <a:spLocks noChangeArrowheads="1"/>
        </xdr:cNvSpPr>
      </xdr:nvSpPr>
      <xdr:spPr bwMode="auto">
        <a:xfrm>
          <a:off x="257175" y="16144875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164367</xdr:rowOff>
    </xdr:to>
    <xdr:sp macro="" textlink="">
      <xdr:nvSpPr>
        <xdr:cNvPr id="9572" name="Text Box 1">
          <a:extLst>
            <a:ext uri="{FF2B5EF4-FFF2-40B4-BE49-F238E27FC236}">
              <a16:creationId xmlns:a16="http://schemas.microsoft.com/office/drawing/2014/main" id="{00000000-0008-0000-0000-000064250000}"/>
            </a:ext>
          </a:extLst>
        </xdr:cNvPr>
        <xdr:cNvSpPr txBox="1">
          <a:spLocks noChangeArrowheads="1"/>
        </xdr:cNvSpPr>
      </xdr:nvSpPr>
      <xdr:spPr bwMode="auto">
        <a:xfrm>
          <a:off x="257175" y="161448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164367</xdr:rowOff>
    </xdr:to>
    <xdr:sp macro="" textlink="">
      <xdr:nvSpPr>
        <xdr:cNvPr id="9573" name="Text Box 1">
          <a:extLst>
            <a:ext uri="{FF2B5EF4-FFF2-40B4-BE49-F238E27FC236}">
              <a16:creationId xmlns:a16="http://schemas.microsoft.com/office/drawing/2014/main" id="{00000000-0008-0000-0000-000065250000}"/>
            </a:ext>
          </a:extLst>
        </xdr:cNvPr>
        <xdr:cNvSpPr txBox="1">
          <a:spLocks noChangeArrowheads="1"/>
        </xdr:cNvSpPr>
      </xdr:nvSpPr>
      <xdr:spPr bwMode="auto">
        <a:xfrm>
          <a:off x="257175" y="161448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229958</xdr:rowOff>
    </xdr:to>
    <xdr:sp macro="" textlink="">
      <xdr:nvSpPr>
        <xdr:cNvPr id="9574" name="Text Box 1">
          <a:extLst>
            <a:ext uri="{FF2B5EF4-FFF2-40B4-BE49-F238E27FC236}">
              <a16:creationId xmlns:a16="http://schemas.microsoft.com/office/drawing/2014/main" id="{00000000-0008-0000-0000-000066250000}"/>
            </a:ext>
          </a:extLst>
        </xdr:cNvPr>
        <xdr:cNvSpPr txBox="1">
          <a:spLocks noChangeArrowheads="1"/>
        </xdr:cNvSpPr>
      </xdr:nvSpPr>
      <xdr:spPr bwMode="auto">
        <a:xfrm>
          <a:off x="257175" y="16144875"/>
          <a:ext cx="609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306158</xdr:rowOff>
    </xdr:to>
    <xdr:sp macro="" textlink="">
      <xdr:nvSpPr>
        <xdr:cNvPr id="9575" name="Text Box 1">
          <a:extLst>
            <a:ext uri="{FF2B5EF4-FFF2-40B4-BE49-F238E27FC236}">
              <a16:creationId xmlns:a16="http://schemas.microsoft.com/office/drawing/2014/main" id="{00000000-0008-0000-0000-000067250000}"/>
            </a:ext>
          </a:extLst>
        </xdr:cNvPr>
        <xdr:cNvSpPr txBox="1">
          <a:spLocks noChangeArrowheads="1"/>
        </xdr:cNvSpPr>
      </xdr:nvSpPr>
      <xdr:spPr bwMode="auto">
        <a:xfrm>
          <a:off x="257175" y="16144875"/>
          <a:ext cx="6096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249008</xdr:rowOff>
    </xdr:to>
    <xdr:sp macro="" textlink="">
      <xdr:nvSpPr>
        <xdr:cNvPr id="9576" name="Text Box 1">
          <a:extLst>
            <a:ext uri="{FF2B5EF4-FFF2-40B4-BE49-F238E27FC236}">
              <a16:creationId xmlns:a16="http://schemas.microsoft.com/office/drawing/2014/main" id="{00000000-0008-0000-0000-000068250000}"/>
            </a:ext>
          </a:extLst>
        </xdr:cNvPr>
        <xdr:cNvSpPr txBox="1">
          <a:spLocks noChangeArrowheads="1"/>
        </xdr:cNvSpPr>
      </xdr:nvSpPr>
      <xdr:spPr bwMode="auto">
        <a:xfrm>
          <a:off x="257175" y="16144875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164367</xdr:rowOff>
    </xdr:to>
    <xdr:sp macro="" textlink="">
      <xdr:nvSpPr>
        <xdr:cNvPr id="9577" name="Text Box 1">
          <a:extLst>
            <a:ext uri="{FF2B5EF4-FFF2-40B4-BE49-F238E27FC236}">
              <a16:creationId xmlns:a16="http://schemas.microsoft.com/office/drawing/2014/main" id="{00000000-0008-0000-0000-000069250000}"/>
            </a:ext>
          </a:extLst>
        </xdr:cNvPr>
        <xdr:cNvSpPr txBox="1">
          <a:spLocks noChangeArrowheads="1"/>
        </xdr:cNvSpPr>
      </xdr:nvSpPr>
      <xdr:spPr bwMode="auto">
        <a:xfrm>
          <a:off x="257175" y="161448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193675</xdr:rowOff>
    </xdr:to>
    <xdr:sp macro="" textlink="">
      <xdr:nvSpPr>
        <xdr:cNvPr id="9578" name="Text Box 1">
          <a:extLst>
            <a:ext uri="{FF2B5EF4-FFF2-40B4-BE49-F238E27FC236}">
              <a16:creationId xmlns:a16="http://schemas.microsoft.com/office/drawing/2014/main" id="{00000000-0008-0000-0000-00006A250000}"/>
            </a:ext>
          </a:extLst>
        </xdr:cNvPr>
        <xdr:cNvSpPr txBox="1">
          <a:spLocks noChangeArrowheads="1"/>
        </xdr:cNvSpPr>
      </xdr:nvSpPr>
      <xdr:spPr bwMode="auto">
        <a:xfrm>
          <a:off x="257175" y="1381125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165100</xdr:rowOff>
    </xdr:to>
    <xdr:sp macro="" textlink="">
      <xdr:nvSpPr>
        <xdr:cNvPr id="9579" name="Text Box 1">
          <a:extLst>
            <a:ext uri="{FF2B5EF4-FFF2-40B4-BE49-F238E27FC236}">
              <a16:creationId xmlns:a16="http://schemas.microsoft.com/office/drawing/2014/main" id="{00000000-0008-0000-0000-00006B250000}"/>
            </a:ext>
          </a:extLst>
        </xdr:cNvPr>
        <xdr:cNvSpPr txBox="1">
          <a:spLocks noChangeArrowheads="1"/>
        </xdr:cNvSpPr>
      </xdr:nvSpPr>
      <xdr:spPr bwMode="auto">
        <a:xfrm>
          <a:off x="257175" y="20288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165100</xdr:rowOff>
    </xdr:to>
    <xdr:sp macro="" textlink="">
      <xdr:nvSpPr>
        <xdr:cNvPr id="9580" name="Text Box 1">
          <a:extLst>
            <a:ext uri="{FF2B5EF4-FFF2-40B4-BE49-F238E27FC236}">
              <a16:creationId xmlns:a16="http://schemas.microsoft.com/office/drawing/2014/main" id="{00000000-0008-0000-0000-00006C250000}"/>
            </a:ext>
          </a:extLst>
        </xdr:cNvPr>
        <xdr:cNvSpPr txBox="1">
          <a:spLocks noChangeArrowheads="1"/>
        </xdr:cNvSpPr>
      </xdr:nvSpPr>
      <xdr:spPr bwMode="auto">
        <a:xfrm>
          <a:off x="257175" y="20288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165100</xdr:rowOff>
    </xdr:to>
    <xdr:sp macro="" textlink="">
      <xdr:nvSpPr>
        <xdr:cNvPr id="9581" name="Text Box 1">
          <a:extLst>
            <a:ext uri="{FF2B5EF4-FFF2-40B4-BE49-F238E27FC236}">
              <a16:creationId xmlns:a16="http://schemas.microsoft.com/office/drawing/2014/main" id="{00000000-0008-0000-0000-00006D250000}"/>
            </a:ext>
          </a:extLst>
        </xdr:cNvPr>
        <xdr:cNvSpPr txBox="1">
          <a:spLocks noChangeArrowheads="1"/>
        </xdr:cNvSpPr>
      </xdr:nvSpPr>
      <xdr:spPr bwMode="auto">
        <a:xfrm>
          <a:off x="257175" y="86963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165100</xdr:rowOff>
    </xdr:to>
    <xdr:sp macro="" textlink="">
      <xdr:nvSpPr>
        <xdr:cNvPr id="9582" name="Text Box 1">
          <a:extLst>
            <a:ext uri="{FF2B5EF4-FFF2-40B4-BE49-F238E27FC236}">
              <a16:creationId xmlns:a16="http://schemas.microsoft.com/office/drawing/2014/main" id="{00000000-0008-0000-0000-00006E250000}"/>
            </a:ext>
          </a:extLst>
        </xdr:cNvPr>
        <xdr:cNvSpPr txBox="1">
          <a:spLocks noChangeArrowheads="1"/>
        </xdr:cNvSpPr>
      </xdr:nvSpPr>
      <xdr:spPr bwMode="auto">
        <a:xfrm>
          <a:off x="257175" y="86963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164367</xdr:rowOff>
    </xdr:to>
    <xdr:sp macro="" textlink="">
      <xdr:nvSpPr>
        <xdr:cNvPr id="9583" name="Text Box 1">
          <a:extLst>
            <a:ext uri="{FF2B5EF4-FFF2-40B4-BE49-F238E27FC236}">
              <a16:creationId xmlns:a16="http://schemas.microsoft.com/office/drawing/2014/main" id="{00000000-0008-0000-0000-00006F250000}"/>
            </a:ext>
          </a:extLst>
        </xdr:cNvPr>
        <xdr:cNvSpPr txBox="1">
          <a:spLocks noChangeArrowheads="1"/>
        </xdr:cNvSpPr>
      </xdr:nvSpPr>
      <xdr:spPr bwMode="auto">
        <a:xfrm>
          <a:off x="257175" y="112871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164367</xdr:rowOff>
    </xdr:to>
    <xdr:sp macro="" textlink="">
      <xdr:nvSpPr>
        <xdr:cNvPr id="9584" name="Text Box 1">
          <a:extLst>
            <a:ext uri="{FF2B5EF4-FFF2-40B4-BE49-F238E27FC236}">
              <a16:creationId xmlns:a16="http://schemas.microsoft.com/office/drawing/2014/main" id="{00000000-0008-0000-0000-000070250000}"/>
            </a:ext>
          </a:extLst>
        </xdr:cNvPr>
        <xdr:cNvSpPr txBox="1">
          <a:spLocks noChangeArrowheads="1"/>
        </xdr:cNvSpPr>
      </xdr:nvSpPr>
      <xdr:spPr bwMode="auto">
        <a:xfrm>
          <a:off x="257175" y="112871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249008</xdr:rowOff>
    </xdr:to>
    <xdr:sp macro="" textlink="">
      <xdr:nvSpPr>
        <xdr:cNvPr id="9585" name="Text Box 1">
          <a:extLst>
            <a:ext uri="{FF2B5EF4-FFF2-40B4-BE49-F238E27FC236}">
              <a16:creationId xmlns:a16="http://schemas.microsoft.com/office/drawing/2014/main" id="{00000000-0008-0000-0000-000071250000}"/>
            </a:ext>
          </a:extLst>
        </xdr:cNvPr>
        <xdr:cNvSpPr txBox="1">
          <a:spLocks noChangeArrowheads="1"/>
        </xdr:cNvSpPr>
      </xdr:nvSpPr>
      <xdr:spPr bwMode="auto">
        <a:xfrm>
          <a:off x="257175" y="11287125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258533</xdr:rowOff>
    </xdr:to>
    <xdr:sp macro="" textlink="">
      <xdr:nvSpPr>
        <xdr:cNvPr id="9586" name="Text Box 1">
          <a:extLst>
            <a:ext uri="{FF2B5EF4-FFF2-40B4-BE49-F238E27FC236}">
              <a16:creationId xmlns:a16="http://schemas.microsoft.com/office/drawing/2014/main" id="{00000000-0008-0000-0000-000072250000}"/>
            </a:ext>
          </a:extLst>
        </xdr:cNvPr>
        <xdr:cNvSpPr txBox="1">
          <a:spLocks noChangeArrowheads="1"/>
        </xdr:cNvSpPr>
      </xdr:nvSpPr>
      <xdr:spPr bwMode="auto">
        <a:xfrm>
          <a:off x="257175" y="11287125"/>
          <a:ext cx="6096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258533</xdr:rowOff>
    </xdr:to>
    <xdr:sp macro="" textlink="">
      <xdr:nvSpPr>
        <xdr:cNvPr id="9587" name="Text Box 1">
          <a:extLst>
            <a:ext uri="{FF2B5EF4-FFF2-40B4-BE49-F238E27FC236}">
              <a16:creationId xmlns:a16="http://schemas.microsoft.com/office/drawing/2014/main" id="{00000000-0008-0000-0000-000073250000}"/>
            </a:ext>
          </a:extLst>
        </xdr:cNvPr>
        <xdr:cNvSpPr txBox="1">
          <a:spLocks noChangeArrowheads="1"/>
        </xdr:cNvSpPr>
      </xdr:nvSpPr>
      <xdr:spPr bwMode="auto">
        <a:xfrm>
          <a:off x="257175" y="11287125"/>
          <a:ext cx="6096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229958</xdr:rowOff>
    </xdr:to>
    <xdr:sp macro="" textlink="">
      <xdr:nvSpPr>
        <xdr:cNvPr id="9588" name="Text Box 1">
          <a:extLst>
            <a:ext uri="{FF2B5EF4-FFF2-40B4-BE49-F238E27FC236}">
              <a16:creationId xmlns:a16="http://schemas.microsoft.com/office/drawing/2014/main" id="{00000000-0008-0000-0000-000074250000}"/>
            </a:ext>
          </a:extLst>
        </xdr:cNvPr>
        <xdr:cNvSpPr txBox="1">
          <a:spLocks noChangeArrowheads="1"/>
        </xdr:cNvSpPr>
      </xdr:nvSpPr>
      <xdr:spPr bwMode="auto">
        <a:xfrm>
          <a:off x="257175" y="11287125"/>
          <a:ext cx="609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229958</xdr:rowOff>
    </xdr:to>
    <xdr:sp macro="" textlink="">
      <xdr:nvSpPr>
        <xdr:cNvPr id="9589" name="Text Box 1">
          <a:extLst>
            <a:ext uri="{FF2B5EF4-FFF2-40B4-BE49-F238E27FC236}">
              <a16:creationId xmlns:a16="http://schemas.microsoft.com/office/drawing/2014/main" id="{00000000-0008-0000-0000-000075250000}"/>
            </a:ext>
          </a:extLst>
        </xdr:cNvPr>
        <xdr:cNvSpPr txBox="1">
          <a:spLocks noChangeArrowheads="1"/>
        </xdr:cNvSpPr>
      </xdr:nvSpPr>
      <xdr:spPr bwMode="auto">
        <a:xfrm>
          <a:off x="257175" y="11287125"/>
          <a:ext cx="609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249008</xdr:rowOff>
    </xdr:to>
    <xdr:sp macro="" textlink="">
      <xdr:nvSpPr>
        <xdr:cNvPr id="9590" name="Text Box 1">
          <a:extLst>
            <a:ext uri="{FF2B5EF4-FFF2-40B4-BE49-F238E27FC236}">
              <a16:creationId xmlns:a16="http://schemas.microsoft.com/office/drawing/2014/main" id="{00000000-0008-0000-0000-000076250000}"/>
            </a:ext>
          </a:extLst>
        </xdr:cNvPr>
        <xdr:cNvSpPr txBox="1">
          <a:spLocks noChangeArrowheads="1"/>
        </xdr:cNvSpPr>
      </xdr:nvSpPr>
      <xdr:spPr bwMode="auto">
        <a:xfrm>
          <a:off x="257175" y="16144875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249008</xdr:rowOff>
    </xdr:to>
    <xdr:sp macro="" textlink="">
      <xdr:nvSpPr>
        <xdr:cNvPr id="9591" name="Text Box 1">
          <a:extLst>
            <a:ext uri="{FF2B5EF4-FFF2-40B4-BE49-F238E27FC236}">
              <a16:creationId xmlns:a16="http://schemas.microsoft.com/office/drawing/2014/main" id="{00000000-0008-0000-0000-000077250000}"/>
            </a:ext>
          </a:extLst>
        </xdr:cNvPr>
        <xdr:cNvSpPr txBox="1">
          <a:spLocks noChangeArrowheads="1"/>
        </xdr:cNvSpPr>
      </xdr:nvSpPr>
      <xdr:spPr bwMode="auto">
        <a:xfrm>
          <a:off x="257175" y="16144875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190499</xdr:rowOff>
    </xdr:to>
    <xdr:sp macro="" textlink="">
      <xdr:nvSpPr>
        <xdr:cNvPr id="9593" name="Text Box 1">
          <a:extLst>
            <a:ext uri="{FF2B5EF4-FFF2-40B4-BE49-F238E27FC236}">
              <a16:creationId xmlns:a16="http://schemas.microsoft.com/office/drawing/2014/main" id="{00000000-0008-0000-0000-000079250000}"/>
            </a:ext>
          </a:extLst>
        </xdr:cNvPr>
        <xdr:cNvSpPr txBox="1">
          <a:spLocks noChangeArrowheads="1"/>
        </xdr:cNvSpPr>
      </xdr:nvSpPr>
      <xdr:spPr bwMode="auto">
        <a:xfrm>
          <a:off x="257175" y="16144875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164367</xdr:rowOff>
    </xdr:to>
    <xdr:sp macro="" textlink="">
      <xdr:nvSpPr>
        <xdr:cNvPr id="9594" name="Text Box 1">
          <a:extLst>
            <a:ext uri="{FF2B5EF4-FFF2-40B4-BE49-F238E27FC236}">
              <a16:creationId xmlns:a16="http://schemas.microsoft.com/office/drawing/2014/main" id="{00000000-0008-0000-0000-00007A250000}"/>
            </a:ext>
          </a:extLst>
        </xdr:cNvPr>
        <xdr:cNvSpPr txBox="1">
          <a:spLocks noChangeArrowheads="1"/>
        </xdr:cNvSpPr>
      </xdr:nvSpPr>
      <xdr:spPr bwMode="auto">
        <a:xfrm>
          <a:off x="257175" y="161448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190499</xdr:rowOff>
    </xdr:to>
    <xdr:sp macro="" textlink="">
      <xdr:nvSpPr>
        <xdr:cNvPr id="9595" name="Text Box 1">
          <a:extLst>
            <a:ext uri="{FF2B5EF4-FFF2-40B4-BE49-F238E27FC236}">
              <a16:creationId xmlns:a16="http://schemas.microsoft.com/office/drawing/2014/main" id="{00000000-0008-0000-0000-00007B250000}"/>
            </a:ext>
          </a:extLst>
        </xdr:cNvPr>
        <xdr:cNvSpPr txBox="1">
          <a:spLocks noChangeArrowheads="1"/>
        </xdr:cNvSpPr>
      </xdr:nvSpPr>
      <xdr:spPr bwMode="auto">
        <a:xfrm>
          <a:off x="257175" y="16144875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164367</xdr:rowOff>
    </xdr:to>
    <xdr:sp macro="" textlink="">
      <xdr:nvSpPr>
        <xdr:cNvPr id="9596" name="Text Box 1">
          <a:extLst>
            <a:ext uri="{FF2B5EF4-FFF2-40B4-BE49-F238E27FC236}">
              <a16:creationId xmlns:a16="http://schemas.microsoft.com/office/drawing/2014/main" id="{00000000-0008-0000-0000-00007C250000}"/>
            </a:ext>
          </a:extLst>
        </xdr:cNvPr>
        <xdr:cNvSpPr txBox="1">
          <a:spLocks noChangeArrowheads="1"/>
        </xdr:cNvSpPr>
      </xdr:nvSpPr>
      <xdr:spPr bwMode="auto">
        <a:xfrm>
          <a:off x="257175" y="161448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287108</xdr:rowOff>
    </xdr:to>
    <xdr:sp macro="" textlink="">
      <xdr:nvSpPr>
        <xdr:cNvPr id="9598" name="Text Box 1">
          <a:extLst>
            <a:ext uri="{FF2B5EF4-FFF2-40B4-BE49-F238E27FC236}">
              <a16:creationId xmlns:a16="http://schemas.microsoft.com/office/drawing/2014/main" id="{00000000-0008-0000-0000-00007E250000}"/>
            </a:ext>
          </a:extLst>
        </xdr:cNvPr>
        <xdr:cNvSpPr txBox="1">
          <a:spLocks noChangeArrowheads="1"/>
        </xdr:cNvSpPr>
      </xdr:nvSpPr>
      <xdr:spPr bwMode="auto">
        <a:xfrm>
          <a:off x="257175" y="16144875"/>
          <a:ext cx="6096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152400</xdr:rowOff>
    </xdr:to>
    <xdr:sp macro="" textlink="">
      <xdr:nvSpPr>
        <xdr:cNvPr id="9601" name="Text Box 1">
          <a:extLst>
            <a:ext uri="{FF2B5EF4-FFF2-40B4-BE49-F238E27FC236}">
              <a16:creationId xmlns:a16="http://schemas.microsoft.com/office/drawing/2014/main" id="{00000000-0008-0000-0000-000081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161925</xdr:rowOff>
    </xdr:to>
    <xdr:sp macro="" textlink="">
      <xdr:nvSpPr>
        <xdr:cNvPr id="9602" name="Text Box 1">
          <a:extLst>
            <a:ext uri="{FF2B5EF4-FFF2-40B4-BE49-F238E27FC236}">
              <a16:creationId xmlns:a16="http://schemas.microsoft.com/office/drawing/2014/main" id="{00000000-0008-0000-0000-000082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161925</xdr:rowOff>
    </xdr:to>
    <xdr:sp macro="" textlink="">
      <xdr:nvSpPr>
        <xdr:cNvPr id="9603" name="Text Box 1">
          <a:extLst>
            <a:ext uri="{FF2B5EF4-FFF2-40B4-BE49-F238E27FC236}">
              <a16:creationId xmlns:a16="http://schemas.microsoft.com/office/drawing/2014/main" id="{00000000-0008-0000-0000-000083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161925</xdr:rowOff>
    </xdr:to>
    <xdr:sp macro="" textlink="">
      <xdr:nvSpPr>
        <xdr:cNvPr id="9604" name="Text Box 1">
          <a:extLst>
            <a:ext uri="{FF2B5EF4-FFF2-40B4-BE49-F238E27FC236}">
              <a16:creationId xmlns:a16="http://schemas.microsoft.com/office/drawing/2014/main" id="{00000000-0008-0000-0000-000084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161925</xdr:rowOff>
    </xdr:to>
    <xdr:sp macro="" textlink="">
      <xdr:nvSpPr>
        <xdr:cNvPr id="9605" name="Text Box 1">
          <a:extLst>
            <a:ext uri="{FF2B5EF4-FFF2-40B4-BE49-F238E27FC236}">
              <a16:creationId xmlns:a16="http://schemas.microsoft.com/office/drawing/2014/main" id="{00000000-0008-0000-0000-000085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161925</xdr:rowOff>
    </xdr:to>
    <xdr:sp macro="" textlink="">
      <xdr:nvSpPr>
        <xdr:cNvPr id="9606" name="Text Box 1">
          <a:extLst>
            <a:ext uri="{FF2B5EF4-FFF2-40B4-BE49-F238E27FC236}">
              <a16:creationId xmlns:a16="http://schemas.microsoft.com/office/drawing/2014/main" id="{00000000-0008-0000-0000-000086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190500</xdr:rowOff>
    </xdr:to>
    <xdr:sp macro="" textlink="">
      <xdr:nvSpPr>
        <xdr:cNvPr id="9607" name="Text Box 1">
          <a:extLst>
            <a:ext uri="{FF2B5EF4-FFF2-40B4-BE49-F238E27FC236}">
              <a16:creationId xmlns:a16="http://schemas.microsoft.com/office/drawing/2014/main" id="{00000000-0008-0000-0000-000087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161925</xdr:rowOff>
    </xdr:to>
    <xdr:sp macro="" textlink="">
      <xdr:nvSpPr>
        <xdr:cNvPr id="9608" name="Text Box 1">
          <a:extLst>
            <a:ext uri="{FF2B5EF4-FFF2-40B4-BE49-F238E27FC236}">
              <a16:creationId xmlns:a16="http://schemas.microsoft.com/office/drawing/2014/main" id="{00000000-0008-0000-0000-000088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161925</xdr:rowOff>
    </xdr:to>
    <xdr:sp macro="" textlink="">
      <xdr:nvSpPr>
        <xdr:cNvPr id="9609" name="Text Box 1">
          <a:extLst>
            <a:ext uri="{FF2B5EF4-FFF2-40B4-BE49-F238E27FC236}">
              <a16:creationId xmlns:a16="http://schemas.microsoft.com/office/drawing/2014/main" id="{00000000-0008-0000-0000-000089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161925</xdr:rowOff>
    </xdr:to>
    <xdr:sp macro="" textlink="">
      <xdr:nvSpPr>
        <xdr:cNvPr id="9610" name="Text Box 1">
          <a:extLst>
            <a:ext uri="{FF2B5EF4-FFF2-40B4-BE49-F238E27FC236}">
              <a16:creationId xmlns:a16="http://schemas.microsoft.com/office/drawing/2014/main" id="{00000000-0008-0000-0000-00008A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229959</xdr:rowOff>
    </xdr:to>
    <xdr:sp macro="" textlink="">
      <xdr:nvSpPr>
        <xdr:cNvPr id="9611" name="Text Box 1">
          <a:extLst>
            <a:ext uri="{FF2B5EF4-FFF2-40B4-BE49-F238E27FC236}">
              <a16:creationId xmlns:a16="http://schemas.microsoft.com/office/drawing/2014/main" id="{00000000-0008-0000-0000-00008B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258534</xdr:rowOff>
    </xdr:to>
    <xdr:sp macro="" textlink="">
      <xdr:nvSpPr>
        <xdr:cNvPr id="9612" name="Text Box 1">
          <a:extLst>
            <a:ext uri="{FF2B5EF4-FFF2-40B4-BE49-F238E27FC236}">
              <a16:creationId xmlns:a16="http://schemas.microsoft.com/office/drawing/2014/main" id="{00000000-0008-0000-0000-00008C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249009</xdr:rowOff>
    </xdr:to>
    <xdr:sp macro="" textlink="">
      <xdr:nvSpPr>
        <xdr:cNvPr id="9613" name="Text Box 1">
          <a:extLst>
            <a:ext uri="{FF2B5EF4-FFF2-40B4-BE49-F238E27FC236}">
              <a16:creationId xmlns:a16="http://schemas.microsoft.com/office/drawing/2014/main" id="{00000000-0008-0000-0000-00008D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161925</xdr:rowOff>
    </xdr:to>
    <xdr:sp macro="" textlink="">
      <xdr:nvSpPr>
        <xdr:cNvPr id="9614" name="Text Box 1">
          <a:extLst>
            <a:ext uri="{FF2B5EF4-FFF2-40B4-BE49-F238E27FC236}">
              <a16:creationId xmlns:a16="http://schemas.microsoft.com/office/drawing/2014/main" id="{00000000-0008-0000-0000-00008E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249009</xdr:rowOff>
    </xdr:to>
    <xdr:sp macro="" textlink="">
      <xdr:nvSpPr>
        <xdr:cNvPr id="9615" name="Text Box 1">
          <a:extLst>
            <a:ext uri="{FF2B5EF4-FFF2-40B4-BE49-F238E27FC236}">
              <a16:creationId xmlns:a16="http://schemas.microsoft.com/office/drawing/2014/main" id="{00000000-0008-0000-0000-00008F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326230</xdr:rowOff>
    </xdr:to>
    <xdr:sp macro="" textlink="">
      <xdr:nvSpPr>
        <xdr:cNvPr id="9616" name="Text Box 1">
          <a:extLst>
            <a:ext uri="{FF2B5EF4-FFF2-40B4-BE49-F238E27FC236}">
              <a16:creationId xmlns:a16="http://schemas.microsoft.com/office/drawing/2014/main" id="{00000000-0008-0000-0000-000090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287109</xdr:rowOff>
    </xdr:to>
    <xdr:sp macro="" textlink="">
      <xdr:nvSpPr>
        <xdr:cNvPr id="9617" name="Text Box 1">
          <a:extLst>
            <a:ext uri="{FF2B5EF4-FFF2-40B4-BE49-F238E27FC236}">
              <a16:creationId xmlns:a16="http://schemas.microsoft.com/office/drawing/2014/main" id="{00000000-0008-0000-0000-000091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161925</xdr:rowOff>
    </xdr:to>
    <xdr:sp macro="" textlink="">
      <xdr:nvSpPr>
        <xdr:cNvPr id="9618" name="Text Box 1">
          <a:extLst>
            <a:ext uri="{FF2B5EF4-FFF2-40B4-BE49-F238E27FC236}">
              <a16:creationId xmlns:a16="http://schemas.microsoft.com/office/drawing/2014/main" id="{00000000-0008-0000-0000-000092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161925</xdr:rowOff>
    </xdr:to>
    <xdr:sp macro="" textlink="">
      <xdr:nvSpPr>
        <xdr:cNvPr id="9619" name="Text Box 1">
          <a:extLst>
            <a:ext uri="{FF2B5EF4-FFF2-40B4-BE49-F238E27FC236}">
              <a16:creationId xmlns:a16="http://schemas.microsoft.com/office/drawing/2014/main" id="{00000000-0008-0000-0000-000093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161925</xdr:rowOff>
    </xdr:to>
    <xdr:sp macro="" textlink="">
      <xdr:nvSpPr>
        <xdr:cNvPr id="9620" name="Text Box 1">
          <a:extLst>
            <a:ext uri="{FF2B5EF4-FFF2-40B4-BE49-F238E27FC236}">
              <a16:creationId xmlns:a16="http://schemas.microsoft.com/office/drawing/2014/main" id="{00000000-0008-0000-0000-000094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161925</xdr:rowOff>
    </xdr:to>
    <xdr:sp macro="" textlink="">
      <xdr:nvSpPr>
        <xdr:cNvPr id="9621" name="Text Box 1">
          <a:extLst>
            <a:ext uri="{FF2B5EF4-FFF2-40B4-BE49-F238E27FC236}">
              <a16:creationId xmlns:a16="http://schemas.microsoft.com/office/drawing/2014/main" id="{00000000-0008-0000-0000-000095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161925</xdr:rowOff>
    </xdr:to>
    <xdr:sp macro="" textlink="">
      <xdr:nvSpPr>
        <xdr:cNvPr id="9622" name="Text Box 1">
          <a:extLst>
            <a:ext uri="{FF2B5EF4-FFF2-40B4-BE49-F238E27FC236}">
              <a16:creationId xmlns:a16="http://schemas.microsoft.com/office/drawing/2014/main" id="{00000000-0008-0000-0000-000096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249009</xdr:rowOff>
    </xdr:to>
    <xdr:sp macro="" textlink="">
      <xdr:nvSpPr>
        <xdr:cNvPr id="9623" name="Text Box 1">
          <a:extLst>
            <a:ext uri="{FF2B5EF4-FFF2-40B4-BE49-F238E27FC236}">
              <a16:creationId xmlns:a16="http://schemas.microsoft.com/office/drawing/2014/main" id="{00000000-0008-0000-0000-000097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190500</xdr:rowOff>
    </xdr:to>
    <xdr:sp macro="" textlink="">
      <xdr:nvSpPr>
        <xdr:cNvPr id="9624" name="Text Box 1">
          <a:extLst>
            <a:ext uri="{FF2B5EF4-FFF2-40B4-BE49-F238E27FC236}">
              <a16:creationId xmlns:a16="http://schemas.microsoft.com/office/drawing/2014/main" id="{00000000-0008-0000-0000-000098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161925</xdr:rowOff>
    </xdr:to>
    <xdr:sp macro="" textlink="">
      <xdr:nvSpPr>
        <xdr:cNvPr id="9625" name="Text Box 1">
          <a:extLst>
            <a:ext uri="{FF2B5EF4-FFF2-40B4-BE49-F238E27FC236}">
              <a16:creationId xmlns:a16="http://schemas.microsoft.com/office/drawing/2014/main" id="{00000000-0008-0000-0000-000099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161925</xdr:rowOff>
    </xdr:to>
    <xdr:sp macro="" textlink="">
      <xdr:nvSpPr>
        <xdr:cNvPr id="9626" name="Text Box 1">
          <a:extLst>
            <a:ext uri="{FF2B5EF4-FFF2-40B4-BE49-F238E27FC236}">
              <a16:creationId xmlns:a16="http://schemas.microsoft.com/office/drawing/2014/main" id="{00000000-0008-0000-0000-00009A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229959</xdr:rowOff>
    </xdr:to>
    <xdr:sp macro="" textlink="">
      <xdr:nvSpPr>
        <xdr:cNvPr id="9627" name="Text Box 1">
          <a:extLst>
            <a:ext uri="{FF2B5EF4-FFF2-40B4-BE49-F238E27FC236}">
              <a16:creationId xmlns:a16="http://schemas.microsoft.com/office/drawing/2014/main" id="{00000000-0008-0000-0000-00009B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306159</xdr:rowOff>
    </xdr:to>
    <xdr:sp macro="" textlink="">
      <xdr:nvSpPr>
        <xdr:cNvPr id="9628" name="Text Box 1">
          <a:extLst>
            <a:ext uri="{FF2B5EF4-FFF2-40B4-BE49-F238E27FC236}">
              <a16:creationId xmlns:a16="http://schemas.microsoft.com/office/drawing/2014/main" id="{00000000-0008-0000-0000-00009C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258534</xdr:rowOff>
    </xdr:to>
    <xdr:sp macro="" textlink="">
      <xdr:nvSpPr>
        <xdr:cNvPr id="9629" name="Text Box 1">
          <a:extLst>
            <a:ext uri="{FF2B5EF4-FFF2-40B4-BE49-F238E27FC236}">
              <a16:creationId xmlns:a16="http://schemas.microsoft.com/office/drawing/2014/main" id="{00000000-0008-0000-0000-00009D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161925</xdr:rowOff>
    </xdr:to>
    <xdr:sp macro="" textlink="">
      <xdr:nvSpPr>
        <xdr:cNvPr id="9630" name="Text Box 1">
          <a:extLst>
            <a:ext uri="{FF2B5EF4-FFF2-40B4-BE49-F238E27FC236}">
              <a16:creationId xmlns:a16="http://schemas.microsoft.com/office/drawing/2014/main" id="{00000000-0008-0000-0000-00009E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190500</xdr:rowOff>
    </xdr:to>
    <xdr:sp macro="" textlink="">
      <xdr:nvSpPr>
        <xdr:cNvPr id="9631" name="Text Box 1">
          <a:extLst>
            <a:ext uri="{FF2B5EF4-FFF2-40B4-BE49-F238E27FC236}">
              <a16:creationId xmlns:a16="http://schemas.microsoft.com/office/drawing/2014/main" id="{00000000-0008-0000-0000-00009F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161925</xdr:rowOff>
    </xdr:to>
    <xdr:sp macro="" textlink="">
      <xdr:nvSpPr>
        <xdr:cNvPr id="9632" name="Text Box 1">
          <a:extLst>
            <a:ext uri="{FF2B5EF4-FFF2-40B4-BE49-F238E27FC236}">
              <a16:creationId xmlns:a16="http://schemas.microsoft.com/office/drawing/2014/main" id="{00000000-0008-0000-0000-0000A0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161925</xdr:rowOff>
    </xdr:to>
    <xdr:sp macro="" textlink="">
      <xdr:nvSpPr>
        <xdr:cNvPr id="9633" name="Text Box 1">
          <a:extLst>
            <a:ext uri="{FF2B5EF4-FFF2-40B4-BE49-F238E27FC236}">
              <a16:creationId xmlns:a16="http://schemas.microsoft.com/office/drawing/2014/main" id="{00000000-0008-0000-0000-0000A1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161925</xdr:rowOff>
    </xdr:to>
    <xdr:sp macro="" textlink="">
      <xdr:nvSpPr>
        <xdr:cNvPr id="9634" name="Text Box 1">
          <a:extLst>
            <a:ext uri="{FF2B5EF4-FFF2-40B4-BE49-F238E27FC236}">
              <a16:creationId xmlns:a16="http://schemas.microsoft.com/office/drawing/2014/main" id="{00000000-0008-0000-0000-0000A2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161925</xdr:rowOff>
    </xdr:to>
    <xdr:sp macro="" textlink="">
      <xdr:nvSpPr>
        <xdr:cNvPr id="9635" name="Text Box 1">
          <a:extLst>
            <a:ext uri="{FF2B5EF4-FFF2-40B4-BE49-F238E27FC236}">
              <a16:creationId xmlns:a16="http://schemas.microsoft.com/office/drawing/2014/main" id="{00000000-0008-0000-0000-0000A3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161925</xdr:rowOff>
    </xdr:to>
    <xdr:sp macro="" textlink="">
      <xdr:nvSpPr>
        <xdr:cNvPr id="9636" name="Text Box 1">
          <a:extLst>
            <a:ext uri="{FF2B5EF4-FFF2-40B4-BE49-F238E27FC236}">
              <a16:creationId xmlns:a16="http://schemas.microsoft.com/office/drawing/2014/main" id="{00000000-0008-0000-0000-0000A4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161925</xdr:rowOff>
    </xdr:to>
    <xdr:sp macro="" textlink="">
      <xdr:nvSpPr>
        <xdr:cNvPr id="9637" name="Text Box 1">
          <a:extLst>
            <a:ext uri="{FF2B5EF4-FFF2-40B4-BE49-F238E27FC236}">
              <a16:creationId xmlns:a16="http://schemas.microsoft.com/office/drawing/2014/main" id="{00000000-0008-0000-0000-0000A5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229959</xdr:rowOff>
    </xdr:to>
    <xdr:sp macro="" textlink="">
      <xdr:nvSpPr>
        <xdr:cNvPr id="9638" name="Text Box 1">
          <a:extLst>
            <a:ext uri="{FF2B5EF4-FFF2-40B4-BE49-F238E27FC236}">
              <a16:creationId xmlns:a16="http://schemas.microsoft.com/office/drawing/2014/main" id="{00000000-0008-0000-0000-0000A6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249009</xdr:rowOff>
    </xdr:to>
    <xdr:sp macro="" textlink="">
      <xdr:nvSpPr>
        <xdr:cNvPr id="9639" name="Text Box 1">
          <a:extLst>
            <a:ext uri="{FF2B5EF4-FFF2-40B4-BE49-F238E27FC236}">
              <a16:creationId xmlns:a16="http://schemas.microsoft.com/office/drawing/2014/main" id="{00000000-0008-0000-0000-0000A7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249009</xdr:rowOff>
    </xdr:to>
    <xdr:sp macro="" textlink="">
      <xdr:nvSpPr>
        <xdr:cNvPr id="9640" name="Text Box 1">
          <a:extLst>
            <a:ext uri="{FF2B5EF4-FFF2-40B4-BE49-F238E27FC236}">
              <a16:creationId xmlns:a16="http://schemas.microsoft.com/office/drawing/2014/main" id="{00000000-0008-0000-0000-0000A8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229959</xdr:rowOff>
    </xdr:to>
    <xdr:sp macro="" textlink="">
      <xdr:nvSpPr>
        <xdr:cNvPr id="9641" name="Text Box 1">
          <a:extLst>
            <a:ext uri="{FF2B5EF4-FFF2-40B4-BE49-F238E27FC236}">
              <a16:creationId xmlns:a16="http://schemas.microsoft.com/office/drawing/2014/main" id="{00000000-0008-0000-0000-0000A9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229959</xdr:rowOff>
    </xdr:to>
    <xdr:sp macro="" textlink="">
      <xdr:nvSpPr>
        <xdr:cNvPr id="9642" name="Text Box 1">
          <a:extLst>
            <a:ext uri="{FF2B5EF4-FFF2-40B4-BE49-F238E27FC236}">
              <a16:creationId xmlns:a16="http://schemas.microsoft.com/office/drawing/2014/main" id="{00000000-0008-0000-0000-0000AA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258534</xdr:rowOff>
    </xdr:to>
    <xdr:sp macro="" textlink="">
      <xdr:nvSpPr>
        <xdr:cNvPr id="9643" name="Text Box 1">
          <a:extLst>
            <a:ext uri="{FF2B5EF4-FFF2-40B4-BE49-F238E27FC236}">
              <a16:creationId xmlns:a16="http://schemas.microsoft.com/office/drawing/2014/main" id="{00000000-0008-0000-0000-0000AB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258534</xdr:rowOff>
    </xdr:to>
    <xdr:sp macro="" textlink="">
      <xdr:nvSpPr>
        <xdr:cNvPr id="9644" name="Text Box 1">
          <a:extLst>
            <a:ext uri="{FF2B5EF4-FFF2-40B4-BE49-F238E27FC236}">
              <a16:creationId xmlns:a16="http://schemas.microsoft.com/office/drawing/2014/main" id="{00000000-0008-0000-0000-0000AC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190500</xdr:rowOff>
    </xdr:to>
    <xdr:sp macro="" textlink="">
      <xdr:nvSpPr>
        <xdr:cNvPr id="9645" name="Text Box 1">
          <a:extLst>
            <a:ext uri="{FF2B5EF4-FFF2-40B4-BE49-F238E27FC236}">
              <a16:creationId xmlns:a16="http://schemas.microsoft.com/office/drawing/2014/main" id="{00000000-0008-0000-0000-0000AD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161925</xdr:rowOff>
    </xdr:to>
    <xdr:sp macro="" textlink="">
      <xdr:nvSpPr>
        <xdr:cNvPr id="9646" name="Text Box 1">
          <a:extLst>
            <a:ext uri="{FF2B5EF4-FFF2-40B4-BE49-F238E27FC236}">
              <a16:creationId xmlns:a16="http://schemas.microsoft.com/office/drawing/2014/main" id="{00000000-0008-0000-0000-0000AE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190500</xdr:rowOff>
    </xdr:to>
    <xdr:sp macro="" textlink="">
      <xdr:nvSpPr>
        <xdr:cNvPr id="9647" name="Text Box 1">
          <a:extLst>
            <a:ext uri="{FF2B5EF4-FFF2-40B4-BE49-F238E27FC236}">
              <a16:creationId xmlns:a16="http://schemas.microsoft.com/office/drawing/2014/main" id="{00000000-0008-0000-0000-0000AF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161925</xdr:rowOff>
    </xdr:to>
    <xdr:sp macro="" textlink="">
      <xdr:nvSpPr>
        <xdr:cNvPr id="9648" name="Text Box 1">
          <a:extLst>
            <a:ext uri="{FF2B5EF4-FFF2-40B4-BE49-F238E27FC236}">
              <a16:creationId xmlns:a16="http://schemas.microsoft.com/office/drawing/2014/main" id="{00000000-0008-0000-0000-0000B0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161925</xdr:rowOff>
    </xdr:to>
    <xdr:sp macro="" textlink="">
      <xdr:nvSpPr>
        <xdr:cNvPr id="9649" name="Text Box 1">
          <a:extLst>
            <a:ext uri="{FF2B5EF4-FFF2-40B4-BE49-F238E27FC236}">
              <a16:creationId xmlns:a16="http://schemas.microsoft.com/office/drawing/2014/main" id="{00000000-0008-0000-0000-0000B1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161925</xdr:rowOff>
    </xdr:to>
    <xdr:sp macro="" textlink="">
      <xdr:nvSpPr>
        <xdr:cNvPr id="9650" name="Text Box 1">
          <a:extLst>
            <a:ext uri="{FF2B5EF4-FFF2-40B4-BE49-F238E27FC236}">
              <a16:creationId xmlns:a16="http://schemas.microsoft.com/office/drawing/2014/main" id="{00000000-0008-0000-0000-0000B2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161925</xdr:rowOff>
    </xdr:to>
    <xdr:sp macro="" textlink="">
      <xdr:nvSpPr>
        <xdr:cNvPr id="9651" name="Text Box 1">
          <a:extLst>
            <a:ext uri="{FF2B5EF4-FFF2-40B4-BE49-F238E27FC236}">
              <a16:creationId xmlns:a16="http://schemas.microsoft.com/office/drawing/2014/main" id="{00000000-0008-0000-0000-0000B3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161925</xdr:rowOff>
    </xdr:to>
    <xdr:sp macro="" textlink="">
      <xdr:nvSpPr>
        <xdr:cNvPr id="9652" name="Text Box 1">
          <a:extLst>
            <a:ext uri="{FF2B5EF4-FFF2-40B4-BE49-F238E27FC236}">
              <a16:creationId xmlns:a16="http://schemas.microsoft.com/office/drawing/2014/main" id="{00000000-0008-0000-0000-0000B4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161925</xdr:rowOff>
    </xdr:to>
    <xdr:sp macro="" textlink="">
      <xdr:nvSpPr>
        <xdr:cNvPr id="9653" name="Text Box 1">
          <a:extLst>
            <a:ext uri="{FF2B5EF4-FFF2-40B4-BE49-F238E27FC236}">
              <a16:creationId xmlns:a16="http://schemas.microsoft.com/office/drawing/2014/main" id="{00000000-0008-0000-0000-0000B5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161925</xdr:rowOff>
    </xdr:to>
    <xdr:sp macro="" textlink="">
      <xdr:nvSpPr>
        <xdr:cNvPr id="9654" name="Text Box 1">
          <a:extLst>
            <a:ext uri="{FF2B5EF4-FFF2-40B4-BE49-F238E27FC236}">
              <a16:creationId xmlns:a16="http://schemas.microsoft.com/office/drawing/2014/main" id="{00000000-0008-0000-0000-0000B6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229959</xdr:rowOff>
    </xdr:to>
    <xdr:sp macro="" textlink="">
      <xdr:nvSpPr>
        <xdr:cNvPr id="9655" name="Text Box 1">
          <a:extLst>
            <a:ext uri="{FF2B5EF4-FFF2-40B4-BE49-F238E27FC236}">
              <a16:creationId xmlns:a16="http://schemas.microsoft.com/office/drawing/2014/main" id="{00000000-0008-0000-0000-0000B7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258534</xdr:rowOff>
    </xdr:to>
    <xdr:sp macro="" textlink="">
      <xdr:nvSpPr>
        <xdr:cNvPr id="9656" name="Text Box 1">
          <a:extLst>
            <a:ext uri="{FF2B5EF4-FFF2-40B4-BE49-F238E27FC236}">
              <a16:creationId xmlns:a16="http://schemas.microsoft.com/office/drawing/2014/main" id="{00000000-0008-0000-0000-0000B8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249009</xdr:rowOff>
    </xdr:to>
    <xdr:sp macro="" textlink="">
      <xdr:nvSpPr>
        <xdr:cNvPr id="9657" name="Text Box 1">
          <a:extLst>
            <a:ext uri="{FF2B5EF4-FFF2-40B4-BE49-F238E27FC236}">
              <a16:creationId xmlns:a16="http://schemas.microsoft.com/office/drawing/2014/main" id="{00000000-0008-0000-0000-0000B9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249009</xdr:rowOff>
    </xdr:to>
    <xdr:sp macro="" textlink="">
      <xdr:nvSpPr>
        <xdr:cNvPr id="9658" name="Text Box 1">
          <a:extLst>
            <a:ext uri="{FF2B5EF4-FFF2-40B4-BE49-F238E27FC236}">
              <a16:creationId xmlns:a16="http://schemas.microsoft.com/office/drawing/2014/main" id="{00000000-0008-0000-0000-0000BA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287109</xdr:rowOff>
    </xdr:to>
    <xdr:sp macro="" textlink="">
      <xdr:nvSpPr>
        <xdr:cNvPr id="9659" name="Text Box 1">
          <a:extLst>
            <a:ext uri="{FF2B5EF4-FFF2-40B4-BE49-F238E27FC236}">
              <a16:creationId xmlns:a16="http://schemas.microsoft.com/office/drawing/2014/main" id="{00000000-0008-0000-0000-0000BB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161925</xdr:rowOff>
    </xdr:to>
    <xdr:sp macro="" textlink="">
      <xdr:nvSpPr>
        <xdr:cNvPr id="9660" name="Text Box 1">
          <a:extLst>
            <a:ext uri="{FF2B5EF4-FFF2-40B4-BE49-F238E27FC236}">
              <a16:creationId xmlns:a16="http://schemas.microsoft.com/office/drawing/2014/main" id="{00000000-0008-0000-0000-0000BC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161925</xdr:rowOff>
    </xdr:to>
    <xdr:sp macro="" textlink="">
      <xdr:nvSpPr>
        <xdr:cNvPr id="9661" name="Text Box 1">
          <a:extLst>
            <a:ext uri="{FF2B5EF4-FFF2-40B4-BE49-F238E27FC236}">
              <a16:creationId xmlns:a16="http://schemas.microsoft.com/office/drawing/2014/main" id="{00000000-0008-0000-0000-0000BD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161925</xdr:rowOff>
    </xdr:to>
    <xdr:sp macro="" textlink="">
      <xdr:nvSpPr>
        <xdr:cNvPr id="9662" name="Text Box 1">
          <a:extLst>
            <a:ext uri="{FF2B5EF4-FFF2-40B4-BE49-F238E27FC236}">
              <a16:creationId xmlns:a16="http://schemas.microsoft.com/office/drawing/2014/main" id="{00000000-0008-0000-0000-0000BE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161925</xdr:rowOff>
    </xdr:to>
    <xdr:sp macro="" textlink="">
      <xdr:nvSpPr>
        <xdr:cNvPr id="9663" name="Text Box 1">
          <a:extLst>
            <a:ext uri="{FF2B5EF4-FFF2-40B4-BE49-F238E27FC236}">
              <a16:creationId xmlns:a16="http://schemas.microsoft.com/office/drawing/2014/main" id="{00000000-0008-0000-0000-0000BF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161925</xdr:rowOff>
    </xdr:to>
    <xdr:sp macro="" textlink="">
      <xdr:nvSpPr>
        <xdr:cNvPr id="9664" name="Text Box 1">
          <a:extLst>
            <a:ext uri="{FF2B5EF4-FFF2-40B4-BE49-F238E27FC236}">
              <a16:creationId xmlns:a16="http://schemas.microsoft.com/office/drawing/2014/main" id="{00000000-0008-0000-0000-0000C0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249009</xdr:rowOff>
    </xdr:to>
    <xdr:sp macro="" textlink="">
      <xdr:nvSpPr>
        <xdr:cNvPr id="9665" name="Text Box 1">
          <a:extLst>
            <a:ext uri="{FF2B5EF4-FFF2-40B4-BE49-F238E27FC236}">
              <a16:creationId xmlns:a16="http://schemas.microsoft.com/office/drawing/2014/main" id="{00000000-0008-0000-0000-0000C1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190500</xdr:rowOff>
    </xdr:to>
    <xdr:sp macro="" textlink="">
      <xdr:nvSpPr>
        <xdr:cNvPr id="9666" name="Text Box 1">
          <a:extLst>
            <a:ext uri="{FF2B5EF4-FFF2-40B4-BE49-F238E27FC236}">
              <a16:creationId xmlns:a16="http://schemas.microsoft.com/office/drawing/2014/main" id="{00000000-0008-0000-0000-0000C2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161925</xdr:rowOff>
    </xdr:to>
    <xdr:sp macro="" textlink="">
      <xdr:nvSpPr>
        <xdr:cNvPr id="9667" name="Text Box 1">
          <a:extLst>
            <a:ext uri="{FF2B5EF4-FFF2-40B4-BE49-F238E27FC236}">
              <a16:creationId xmlns:a16="http://schemas.microsoft.com/office/drawing/2014/main" id="{00000000-0008-0000-0000-0000C3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161925</xdr:rowOff>
    </xdr:to>
    <xdr:sp macro="" textlink="">
      <xdr:nvSpPr>
        <xdr:cNvPr id="9668" name="Text Box 1">
          <a:extLst>
            <a:ext uri="{FF2B5EF4-FFF2-40B4-BE49-F238E27FC236}">
              <a16:creationId xmlns:a16="http://schemas.microsoft.com/office/drawing/2014/main" id="{00000000-0008-0000-0000-0000C4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229959</xdr:rowOff>
    </xdr:to>
    <xdr:sp macro="" textlink="">
      <xdr:nvSpPr>
        <xdr:cNvPr id="9669" name="Text Box 1">
          <a:extLst>
            <a:ext uri="{FF2B5EF4-FFF2-40B4-BE49-F238E27FC236}">
              <a16:creationId xmlns:a16="http://schemas.microsoft.com/office/drawing/2014/main" id="{00000000-0008-0000-0000-0000C5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314325</xdr:rowOff>
    </xdr:from>
    <xdr:to>
      <xdr:col>2</xdr:col>
      <xdr:colOff>615203</xdr:colOff>
      <xdr:row>195</xdr:row>
      <xdr:rowOff>239484</xdr:rowOff>
    </xdr:to>
    <xdr:sp macro="" textlink="">
      <xdr:nvSpPr>
        <xdr:cNvPr id="9670" name="Text Box 1">
          <a:extLst>
            <a:ext uri="{FF2B5EF4-FFF2-40B4-BE49-F238E27FC236}">
              <a16:creationId xmlns:a16="http://schemas.microsoft.com/office/drawing/2014/main" id="{00000000-0008-0000-0000-0000C6250000}"/>
            </a:ext>
          </a:extLst>
        </xdr:cNvPr>
        <xdr:cNvSpPr txBox="1">
          <a:spLocks noChangeArrowheads="1"/>
        </xdr:cNvSpPr>
      </xdr:nvSpPr>
      <xdr:spPr bwMode="auto">
        <a:xfrm>
          <a:off x="628650" y="47463075"/>
          <a:ext cx="615203" cy="3061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258534</xdr:rowOff>
    </xdr:to>
    <xdr:sp macro="" textlink="">
      <xdr:nvSpPr>
        <xdr:cNvPr id="9671" name="Text Box 1">
          <a:extLst>
            <a:ext uri="{FF2B5EF4-FFF2-40B4-BE49-F238E27FC236}">
              <a16:creationId xmlns:a16="http://schemas.microsoft.com/office/drawing/2014/main" id="{00000000-0008-0000-0000-0000C7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161925</xdr:rowOff>
    </xdr:to>
    <xdr:sp macro="" textlink="">
      <xdr:nvSpPr>
        <xdr:cNvPr id="9672" name="Text Box 1">
          <a:extLst>
            <a:ext uri="{FF2B5EF4-FFF2-40B4-BE49-F238E27FC236}">
              <a16:creationId xmlns:a16="http://schemas.microsoft.com/office/drawing/2014/main" id="{00000000-0008-0000-0000-0000C8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161925</xdr:rowOff>
    </xdr:to>
    <xdr:sp macro="" textlink="">
      <xdr:nvSpPr>
        <xdr:cNvPr id="9673" name="Text Box 1">
          <a:extLst>
            <a:ext uri="{FF2B5EF4-FFF2-40B4-BE49-F238E27FC236}">
              <a16:creationId xmlns:a16="http://schemas.microsoft.com/office/drawing/2014/main" id="{00000000-0008-0000-0000-0000C9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161925</xdr:rowOff>
    </xdr:to>
    <xdr:sp macro="" textlink="">
      <xdr:nvSpPr>
        <xdr:cNvPr id="9674" name="Text Box 1">
          <a:extLst>
            <a:ext uri="{FF2B5EF4-FFF2-40B4-BE49-F238E27FC236}">
              <a16:creationId xmlns:a16="http://schemas.microsoft.com/office/drawing/2014/main" id="{00000000-0008-0000-0000-0000CA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161925</xdr:rowOff>
    </xdr:to>
    <xdr:sp macro="" textlink="">
      <xdr:nvSpPr>
        <xdr:cNvPr id="9675" name="Text Box 1">
          <a:extLst>
            <a:ext uri="{FF2B5EF4-FFF2-40B4-BE49-F238E27FC236}">
              <a16:creationId xmlns:a16="http://schemas.microsoft.com/office/drawing/2014/main" id="{00000000-0008-0000-0000-0000CB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161925</xdr:rowOff>
    </xdr:to>
    <xdr:sp macro="" textlink="">
      <xdr:nvSpPr>
        <xdr:cNvPr id="9676" name="Text Box 1">
          <a:extLst>
            <a:ext uri="{FF2B5EF4-FFF2-40B4-BE49-F238E27FC236}">
              <a16:creationId xmlns:a16="http://schemas.microsoft.com/office/drawing/2014/main" id="{00000000-0008-0000-0000-0000CC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229959</xdr:rowOff>
    </xdr:to>
    <xdr:sp macro="" textlink="">
      <xdr:nvSpPr>
        <xdr:cNvPr id="9677" name="Text Box 1">
          <a:extLst>
            <a:ext uri="{FF2B5EF4-FFF2-40B4-BE49-F238E27FC236}">
              <a16:creationId xmlns:a16="http://schemas.microsoft.com/office/drawing/2014/main" id="{00000000-0008-0000-0000-0000CD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249009</xdr:rowOff>
    </xdr:to>
    <xdr:sp macro="" textlink="">
      <xdr:nvSpPr>
        <xdr:cNvPr id="9678" name="Text Box 1">
          <a:extLst>
            <a:ext uri="{FF2B5EF4-FFF2-40B4-BE49-F238E27FC236}">
              <a16:creationId xmlns:a16="http://schemas.microsoft.com/office/drawing/2014/main" id="{00000000-0008-0000-0000-0000CE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249009</xdr:rowOff>
    </xdr:to>
    <xdr:sp macro="" textlink="">
      <xdr:nvSpPr>
        <xdr:cNvPr id="9679" name="Text Box 1">
          <a:extLst>
            <a:ext uri="{FF2B5EF4-FFF2-40B4-BE49-F238E27FC236}">
              <a16:creationId xmlns:a16="http://schemas.microsoft.com/office/drawing/2014/main" id="{00000000-0008-0000-0000-0000CF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229959</xdr:rowOff>
    </xdr:to>
    <xdr:sp macro="" textlink="">
      <xdr:nvSpPr>
        <xdr:cNvPr id="9680" name="Text Box 1">
          <a:extLst>
            <a:ext uri="{FF2B5EF4-FFF2-40B4-BE49-F238E27FC236}">
              <a16:creationId xmlns:a16="http://schemas.microsoft.com/office/drawing/2014/main" id="{00000000-0008-0000-0000-0000D0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229959</xdr:rowOff>
    </xdr:to>
    <xdr:sp macro="" textlink="">
      <xdr:nvSpPr>
        <xdr:cNvPr id="9681" name="Text Box 1">
          <a:extLst>
            <a:ext uri="{FF2B5EF4-FFF2-40B4-BE49-F238E27FC236}">
              <a16:creationId xmlns:a16="http://schemas.microsoft.com/office/drawing/2014/main" id="{00000000-0008-0000-0000-0000D1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258534</xdr:rowOff>
    </xdr:to>
    <xdr:sp macro="" textlink="">
      <xdr:nvSpPr>
        <xdr:cNvPr id="9682" name="Text Box 1">
          <a:extLst>
            <a:ext uri="{FF2B5EF4-FFF2-40B4-BE49-F238E27FC236}">
              <a16:creationId xmlns:a16="http://schemas.microsoft.com/office/drawing/2014/main" id="{00000000-0008-0000-0000-0000D2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190500</xdr:rowOff>
    </xdr:to>
    <xdr:sp macro="" textlink="">
      <xdr:nvSpPr>
        <xdr:cNvPr id="9684" name="Text Box 1">
          <a:extLst>
            <a:ext uri="{FF2B5EF4-FFF2-40B4-BE49-F238E27FC236}">
              <a16:creationId xmlns:a16="http://schemas.microsoft.com/office/drawing/2014/main" id="{00000000-0008-0000-0000-0000D4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161925</xdr:rowOff>
    </xdr:to>
    <xdr:sp macro="" textlink="">
      <xdr:nvSpPr>
        <xdr:cNvPr id="9685" name="Text Box 1">
          <a:extLst>
            <a:ext uri="{FF2B5EF4-FFF2-40B4-BE49-F238E27FC236}">
              <a16:creationId xmlns:a16="http://schemas.microsoft.com/office/drawing/2014/main" id="{00000000-0008-0000-0000-0000D5250000}"/>
            </a:ext>
          </a:extLst>
        </xdr:cNvPr>
        <xdr:cNvSpPr txBox="1">
          <a:spLocks noChangeArrowheads="1"/>
        </xdr:cNvSpPr>
      </xdr:nvSpPr>
      <xdr:spPr bwMode="auto">
        <a:xfrm>
          <a:off x="257175" y="17278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609600</xdr:colOff>
      <xdr:row>194</xdr:row>
      <xdr:rowOff>161925</xdr:rowOff>
    </xdr:to>
    <xdr:sp macro="" textlink="">
      <xdr:nvSpPr>
        <xdr:cNvPr id="9686" name="Text Box 1">
          <a:extLst>
            <a:ext uri="{FF2B5EF4-FFF2-40B4-BE49-F238E27FC236}">
              <a16:creationId xmlns:a16="http://schemas.microsoft.com/office/drawing/2014/main" id="{00000000-0008-0000-0000-0000D6250000}"/>
            </a:ext>
          </a:extLst>
        </xdr:cNvPr>
        <xdr:cNvSpPr txBox="1">
          <a:spLocks noChangeArrowheads="1"/>
        </xdr:cNvSpPr>
      </xdr:nvSpPr>
      <xdr:spPr bwMode="auto">
        <a:xfrm>
          <a:off x="2695575" y="17278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609600</xdr:colOff>
      <xdr:row>194</xdr:row>
      <xdr:rowOff>161925</xdr:rowOff>
    </xdr:to>
    <xdr:sp macro="" textlink="">
      <xdr:nvSpPr>
        <xdr:cNvPr id="9687" name="Text Box 1">
          <a:extLst>
            <a:ext uri="{FF2B5EF4-FFF2-40B4-BE49-F238E27FC236}">
              <a16:creationId xmlns:a16="http://schemas.microsoft.com/office/drawing/2014/main" id="{00000000-0008-0000-0000-0000D7250000}"/>
            </a:ext>
          </a:extLst>
        </xdr:cNvPr>
        <xdr:cNvSpPr txBox="1">
          <a:spLocks noChangeArrowheads="1"/>
        </xdr:cNvSpPr>
      </xdr:nvSpPr>
      <xdr:spPr bwMode="auto">
        <a:xfrm>
          <a:off x="2695575" y="17278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609600</xdr:colOff>
      <xdr:row>194</xdr:row>
      <xdr:rowOff>229959</xdr:rowOff>
    </xdr:to>
    <xdr:sp macro="" textlink="">
      <xdr:nvSpPr>
        <xdr:cNvPr id="9688" name="Text Box 1">
          <a:extLst>
            <a:ext uri="{FF2B5EF4-FFF2-40B4-BE49-F238E27FC236}">
              <a16:creationId xmlns:a16="http://schemas.microsoft.com/office/drawing/2014/main" id="{00000000-0008-0000-0000-0000D8250000}"/>
            </a:ext>
          </a:extLst>
        </xdr:cNvPr>
        <xdr:cNvSpPr txBox="1">
          <a:spLocks noChangeArrowheads="1"/>
        </xdr:cNvSpPr>
      </xdr:nvSpPr>
      <xdr:spPr bwMode="auto">
        <a:xfrm>
          <a:off x="2695575" y="17278350"/>
          <a:ext cx="609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609600</xdr:colOff>
      <xdr:row>194</xdr:row>
      <xdr:rowOff>258534</xdr:rowOff>
    </xdr:to>
    <xdr:sp macro="" textlink="">
      <xdr:nvSpPr>
        <xdr:cNvPr id="9689" name="Text Box 1">
          <a:extLst>
            <a:ext uri="{FF2B5EF4-FFF2-40B4-BE49-F238E27FC236}">
              <a16:creationId xmlns:a16="http://schemas.microsoft.com/office/drawing/2014/main" id="{00000000-0008-0000-0000-0000D9250000}"/>
            </a:ext>
          </a:extLst>
        </xdr:cNvPr>
        <xdr:cNvSpPr txBox="1">
          <a:spLocks noChangeArrowheads="1"/>
        </xdr:cNvSpPr>
      </xdr:nvSpPr>
      <xdr:spPr bwMode="auto">
        <a:xfrm>
          <a:off x="2695575" y="17278350"/>
          <a:ext cx="6096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609600</xdr:colOff>
      <xdr:row>194</xdr:row>
      <xdr:rowOff>249009</xdr:rowOff>
    </xdr:to>
    <xdr:sp macro="" textlink="">
      <xdr:nvSpPr>
        <xdr:cNvPr id="9690" name="Text Box 1">
          <a:extLst>
            <a:ext uri="{FF2B5EF4-FFF2-40B4-BE49-F238E27FC236}">
              <a16:creationId xmlns:a16="http://schemas.microsoft.com/office/drawing/2014/main" id="{00000000-0008-0000-0000-0000DA250000}"/>
            </a:ext>
          </a:extLst>
        </xdr:cNvPr>
        <xdr:cNvSpPr txBox="1">
          <a:spLocks noChangeArrowheads="1"/>
        </xdr:cNvSpPr>
      </xdr:nvSpPr>
      <xdr:spPr bwMode="auto">
        <a:xfrm>
          <a:off x="2695575" y="17278350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609600</xdr:colOff>
      <xdr:row>194</xdr:row>
      <xdr:rowOff>249009</xdr:rowOff>
    </xdr:to>
    <xdr:sp macro="" textlink="">
      <xdr:nvSpPr>
        <xdr:cNvPr id="9691" name="Text Box 1">
          <a:extLst>
            <a:ext uri="{FF2B5EF4-FFF2-40B4-BE49-F238E27FC236}">
              <a16:creationId xmlns:a16="http://schemas.microsoft.com/office/drawing/2014/main" id="{00000000-0008-0000-0000-0000DB250000}"/>
            </a:ext>
          </a:extLst>
        </xdr:cNvPr>
        <xdr:cNvSpPr txBox="1">
          <a:spLocks noChangeArrowheads="1"/>
        </xdr:cNvSpPr>
      </xdr:nvSpPr>
      <xdr:spPr bwMode="auto">
        <a:xfrm>
          <a:off x="2695575" y="17278350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609600</xdr:colOff>
      <xdr:row>194</xdr:row>
      <xdr:rowOff>287109</xdr:rowOff>
    </xdr:to>
    <xdr:sp macro="" textlink="">
      <xdr:nvSpPr>
        <xdr:cNvPr id="9692" name="Text Box 1">
          <a:extLst>
            <a:ext uri="{FF2B5EF4-FFF2-40B4-BE49-F238E27FC236}">
              <a16:creationId xmlns:a16="http://schemas.microsoft.com/office/drawing/2014/main" id="{00000000-0008-0000-0000-0000DC250000}"/>
            </a:ext>
          </a:extLst>
        </xdr:cNvPr>
        <xdr:cNvSpPr txBox="1">
          <a:spLocks noChangeArrowheads="1"/>
        </xdr:cNvSpPr>
      </xdr:nvSpPr>
      <xdr:spPr bwMode="auto">
        <a:xfrm>
          <a:off x="2695575" y="17278350"/>
          <a:ext cx="6096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609600</xdr:colOff>
      <xdr:row>194</xdr:row>
      <xdr:rowOff>161925</xdr:rowOff>
    </xdr:to>
    <xdr:sp macro="" textlink="">
      <xdr:nvSpPr>
        <xdr:cNvPr id="9693" name="Text Box 1">
          <a:extLst>
            <a:ext uri="{FF2B5EF4-FFF2-40B4-BE49-F238E27FC236}">
              <a16:creationId xmlns:a16="http://schemas.microsoft.com/office/drawing/2014/main" id="{00000000-0008-0000-0000-0000DD250000}"/>
            </a:ext>
          </a:extLst>
        </xdr:cNvPr>
        <xdr:cNvSpPr txBox="1">
          <a:spLocks noChangeArrowheads="1"/>
        </xdr:cNvSpPr>
      </xdr:nvSpPr>
      <xdr:spPr bwMode="auto">
        <a:xfrm>
          <a:off x="2695575" y="17278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609600</xdr:colOff>
      <xdr:row>194</xdr:row>
      <xdr:rowOff>249009</xdr:rowOff>
    </xdr:to>
    <xdr:sp macro="" textlink="">
      <xdr:nvSpPr>
        <xdr:cNvPr id="9694" name="Text Box 1">
          <a:extLst>
            <a:ext uri="{FF2B5EF4-FFF2-40B4-BE49-F238E27FC236}">
              <a16:creationId xmlns:a16="http://schemas.microsoft.com/office/drawing/2014/main" id="{00000000-0008-0000-0000-0000DE250000}"/>
            </a:ext>
          </a:extLst>
        </xdr:cNvPr>
        <xdr:cNvSpPr txBox="1">
          <a:spLocks noChangeArrowheads="1"/>
        </xdr:cNvSpPr>
      </xdr:nvSpPr>
      <xdr:spPr bwMode="auto">
        <a:xfrm>
          <a:off x="2695575" y="17278350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609600</xdr:colOff>
      <xdr:row>194</xdr:row>
      <xdr:rowOff>190500</xdr:rowOff>
    </xdr:to>
    <xdr:sp macro="" textlink="">
      <xdr:nvSpPr>
        <xdr:cNvPr id="9695" name="Text Box 1">
          <a:extLst>
            <a:ext uri="{FF2B5EF4-FFF2-40B4-BE49-F238E27FC236}">
              <a16:creationId xmlns:a16="http://schemas.microsoft.com/office/drawing/2014/main" id="{00000000-0008-0000-0000-0000DF250000}"/>
            </a:ext>
          </a:extLst>
        </xdr:cNvPr>
        <xdr:cNvSpPr txBox="1">
          <a:spLocks noChangeArrowheads="1"/>
        </xdr:cNvSpPr>
      </xdr:nvSpPr>
      <xdr:spPr bwMode="auto">
        <a:xfrm>
          <a:off x="2695575" y="17278350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609600</xdr:colOff>
      <xdr:row>194</xdr:row>
      <xdr:rowOff>161925</xdr:rowOff>
    </xdr:to>
    <xdr:sp macro="" textlink="">
      <xdr:nvSpPr>
        <xdr:cNvPr id="9696" name="Text Box 1">
          <a:extLst>
            <a:ext uri="{FF2B5EF4-FFF2-40B4-BE49-F238E27FC236}">
              <a16:creationId xmlns:a16="http://schemas.microsoft.com/office/drawing/2014/main" id="{00000000-0008-0000-0000-0000E0250000}"/>
            </a:ext>
          </a:extLst>
        </xdr:cNvPr>
        <xdr:cNvSpPr txBox="1">
          <a:spLocks noChangeArrowheads="1"/>
        </xdr:cNvSpPr>
      </xdr:nvSpPr>
      <xdr:spPr bwMode="auto">
        <a:xfrm>
          <a:off x="2695575" y="17278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609600</xdr:colOff>
      <xdr:row>194</xdr:row>
      <xdr:rowOff>161925</xdr:rowOff>
    </xdr:to>
    <xdr:sp macro="" textlink="">
      <xdr:nvSpPr>
        <xdr:cNvPr id="9697" name="Text Box 1">
          <a:extLst>
            <a:ext uri="{FF2B5EF4-FFF2-40B4-BE49-F238E27FC236}">
              <a16:creationId xmlns:a16="http://schemas.microsoft.com/office/drawing/2014/main" id="{00000000-0008-0000-0000-0000E1250000}"/>
            </a:ext>
          </a:extLst>
        </xdr:cNvPr>
        <xdr:cNvSpPr txBox="1">
          <a:spLocks noChangeArrowheads="1"/>
        </xdr:cNvSpPr>
      </xdr:nvSpPr>
      <xdr:spPr bwMode="auto">
        <a:xfrm>
          <a:off x="2695575" y="17278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609600</xdr:colOff>
      <xdr:row>194</xdr:row>
      <xdr:rowOff>229959</xdr:rowOff>
    </xdr:to>
    <xdr:sp macro="" textlink="">
      <xdr:nvSpPr>
        <xdr:cNvPr id="9698" name="Text Box 1">
          <a:extLst>
            <a:ext uri="{FF2B5EF4-FFF2-40B4-BE49-F238E27FC236}">
              <a16:creationId xmlns:a16="http://schemas.microsoft.com/office/drawing/2014/main" id="{00000000-0008-0000-0000-0000E2250000}"/>
            </a:ext>
          </a:extLst>
        </xdr:cNvPr>
        <xdr:cNvSpPr txBox="1">
          <a:spLocks noChangeArrowheads="1"/>
        </xdr:cNvSpPr>
      </xdr:nvSpPr>
      <xdr:spPr bwMode="auto">
        <a:xfrm>
          <a:off x="2695575" y="17278350"/>
          <a:ext cx="609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609600</xdr:colOff>
      <xdr:row>194</xdr:row>
      <xdr:rowOff>306159</xdr:rowOff>
    </xdr:to>
    <xdr:sp macro="" textlink="">
      <xdr:nvSpPr>
        <xdr:cNvPr id="9699" name="Text Box 1">
          <a:extLst>
            <a:ext uri="{FF2B5EF4-FFF2-40B4-BE49-F238E27FC236}">
              <a16:creationId xmlns:a16="http://schemas.microsoft.com/office/drawing/2014/main" id="{00000000-0008-0000-0000-0000E3250000}"/>
            </a:ext>
          </a:extLst>
        </xdr:cNvPr>
        <xdr:cNvSpPr txBox="1">
          <a:spLocks noChangeArrowheads="1"/>
        </xdr:cNvSpPr>
      </xdr:nvSpPr>
      <xdr:spPr bwMode="auto">
        <a:xfrm>
          <a:off x="2695575" y="17278350"/>
          <a:ext cx="6096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609600</xdr:colOff>
      <xdr:row>194</xdr:row>
      <xdr:rowOff>258534</xdr:rowOff>
    </xdr:to>
    <xdr:sp macro="" textlink="">
      <xdr:nvSpPr>
        <xdr:cNvPr id="9700" name="Text Box 1">
          <a:extLst>
            <a:ext uri="{FF2B5EF4-FFF2-40B4-BE49-F238E27FC236}">
              <a16:creationId xmlns:a16="http://schemas.microsoft.com/office/drawing/2014/main" id="{00000000-0008-0000-0000-0000E4250000}"/>
            </a:ext>
          </a:extLst>
        </xdr:cNvPr>
        <xdr:cNvSpPr txBox="1">
          <a:spLocks noChangeArrowheads="1"/>
        </xdr:cNvSpPr>
      </xdr:nvSpPr>
      <xdr:spPr bwMode="auto">
        <a:xfrm>
          <a:off x="2695575" y="17278350"/>
          <a:ext cx="6096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609600</xdr:colOff>
      <xdr:row>194</xdr:row>
      <xdr:rowOff>161925</xdr:rowOff>
    </xdr:to>
    <xdr:sp macro="" textlink="">
      <xdr:nvSpPr>
        <xdr:cNvPr id="9701" name="Text Box 1">
          <a:extLst>
            <a:ext uri="{FF2B5EF4-FFF2-40B4-BE49-F238E27FC236}">
              <a16:creationId xmlns:a16="http://schemas.microsoft.com/office/drawing/2014/main" id="{00000000-0008-0000-0000-0000E5250000}"/>
            </a:ext>
          </a:extLst>
        </xdr:cNvPr>
        <xdr:cNvSpPr txBox="1">
          <a:spLocks noChangeArrowheads="1"/>
        </xdr:cNvSpPr>
      </xdr:nvSpPr>
      <xdr:spPr bwMode="auto">
        <a:xfrm>
          <a:off x="2695575" y="17278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609600</xdr:colOff>
      <xdr:row>194</xdr:row>
      <xdr:rowOff>161925</xdr:rowOff>
    </xdr:to>
    <xdr:sp macro="" textlink="">
      <xdr:nvSpPr>
        <xdr:cNvPr id="9702" name="Text Box 1">
          <a:extLst>
            <a:ext uri="{FF2B5EF4-FFF2-40B4-BE49-F238E27FC236}">
              <a16:creationId xmlns:a16="http://schemas.microsoft.com/office/drawing/2014/main" id="{00000000-0008-0000-0000-0000E6250000}"/>
            </a:ext>
          </a:extLst>
        </xdr:cNvPr>
        <xdr:cNvSpPr txBox="1">
          <a:spLocks noChangeArrowheads="1"/>
        </xdr:cNvSpPr>
      </xdr:nvSpPr>
      <xdr:spPr bwMode="auto">
        <a:xfrm>
          <a:off x="2695575" y="17278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609600</xdr:colOff>
      <xdr:row>194</xdr:row>
      <xdr:rowOff>161925</xdr:rowOff>
    </xdr:to>
    <xdr:sp macro="" textlink="">
      <xdr:nvSpPr>
        <xdr:cNvPr id="9703" name="Text Box 1">
          <a:extLst>
            <a:ext uri="{FF2B5EF4-FFF2-40B4-BE49-F238E27FC236}">
              <a16:creationId xmlns:a16="http://schemas.microsoft.com/office/drawing/2014/main" id="{00000000-0008-0000-0000-0000E7250000}"/>
            </a:ext>
          </a:extLst>
        </xdr:cNvPr>
        <xdr:cNvSpPr txBox="1">
          <a:spLocks noChangeArrowheads="1"/>
        </xdr:cNvSpPr>
      </xdr:nvSpPr>
      <xdr:spPr bwMode="auto">
        <a:xfrm>
          <a:off x="2695575" y="17278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609600</xdr:colOff>
      <xdr:row>194</xdr:row>
      <xdr:rowOff>161925</xdr:rowOff>
    </xdr:to>
    <xdr:sp macro="" textlink="">
      <xdr:nvSpPr>
        <xdr:cNvPr id="9704" name="Text Box 1">
          <a:extLst>
            <a:ext uri="{FF2B5EF4-FFF2-40B4-BE49-F238E27FC236}">
              <a16:creationId xmlns:a16="http://schemas.microsoft.com/office/drawing/2014/main" id="{00000000-0008-0000-0000-0000E8250000}"/>
            </a:ext>
          </a:extLst>
        </xdr:cNvPr>
        <xdr:cNvSpPr txBox="1">
          <a:spLocks noChangeArrowheads="1"/>
        </xdr:cNvSpPr>
      </xdr:nvSpPr>
      <xdr:spPr bwMode="auto">
        <a:xfrm>
          <a:off x="2695575" y="17278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609600</xdr:colOff>
      <xdr:row>194</xdr:row>
      <xdr:rowOff>161925</xdr:rowOff>
    </xdr:to>
    <xdr:sp macro="" textlink="">
      <xdr:nvSpPr>
        <xdr:cNvPr id="9705" name="Text Box 1">
          <a:extLst>
            <a:ext uri="{FF2B5EF4-FFF2-40B4-BE49-F238E27FC236}">
              <a16:creationId xmlns:a16="http://schemas.microsoft.com/office/drawing/2014/main" id="{00000000-0008-0000-0000-0000E9250000}"/>
            </a:ext>
          </a:extLst>
        </xdr:cNvPr>
        <xdr:cNvSpPr txBox="1">
          <a:spLocks noChangeArrowheads="1"/>
        </xdr:cNvSpPr>
      </xdr:nvSpPr>
      <xdr:spPr bwMode="auto">
        <a:xfrm>
          <a:off x="2695575" y="17278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609600</xdr:colOff>
      <xdr:row>194</xdr:row>
      <xdr:rowOff>229959</xdr:rowOff>
    </xdr:to>
    <xdr:sp macro="" textlink="">
      <xdr:nvSpPr>
        <xdr:cNvPr id="9706" name="Text Box 1">
          <a:extLst>
            <a:ext uri="{FF2B5EF4-FFF2-40B4-BE49-F238E27FC236}">
              <a16:creationId xmlns:a16="http://schemas.microsoft.com/office/drawing/2014/main" id="{00000000-0008-0000-0000-0000EA250000}"/>
            </a:ext>
          </a:extLst>
        </xdr:cNvPr>
        <xdr:cNvSpPr txBox="1">
          <a:spLocks noChangeArrowheads="1"/>
        </xdr:cNvSpPr>
      </xdr:nvSpPr>
      <xdr:spPr bwMode="auto">
        <a:xfrm>
          <a:off x="2695575" y="17278350"/>
          <a:ext cx="609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609600</xdr:colOff>
      <xdr:row>194</xdr:row>
      <xdr:rowOff>249009</xdr:rowOff>
    </xdr:to>
    <xdr:sp macro="" textlink="">
      <xdr:nvSpPr>
        <xdr:cNvPr id="9707" name="Text Box 1">
          <a:extLst>
            <a:ext uri="{FF2B5EF4-FFF2-40B4-BE49-F238E27FC236}">
              <a16:creationId xmlns:a16="http://schemas.microsoft.com/office/drawing/2014/main" id="{00000000-0008-0000-0000-0000EB250000}"/>
            </a:ext>
          </a:extLst>
        </xdr:cNvPr>
        <xdr:cNvSpPr txBox="1">
          <a:spLocks noChangeArrowheads="1"/>
        </xdr:cNvSpPr>
      </xdr:nvSpPr>
      <xdr:spPr bwMode="auto">
        <a:xfrm>
          <a:off x="2695575" y="17278350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609600</xdr:colOff>
      <xdr:row>194</xdr:row>
      <xdr:rowOff>249009</xdr:rowOff>
    </xdr:to>
    <xdr:sp macro="" textlink="">
      <xdr:nvSpPr>
        <xdr:cNvPr id="9708" name="Text Box 1">
          <a:extLst>
            <a:ext uri="{FF2B5EF4-FFF2-40B4-BE49-F238E27FC236}">
              <a16:creationId xmlns:a16="http://schemas.microsoft.com/office/drawing/2014/main" id="{00000000-0008-0000-0000-0000EC250000}"/>
            </a:ext>
          </a:extLst>
        </xdr:cNvPr>
        <xdr:cNvSpPr txBox="1">
          <a:spLocks noChangeArrowheads="1"/>
        </xdr:cNvSpPr>
      </xdr:nvSpPr>
      <xdr:spPr bwMode="auto">
        <a:xfrm>
          <a:off x="2695575" y="17278350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609600</xdr:colOff>
      <xdr:row>194</xdr:row>
      <xdr:rowOff>229959</xdr:rowOff>
    </xdr:to>
    <xdr:sp macro="" textlink="">
      <xdr:nvSpPr>
        <xdr:cNvPr id="9709" name="Text Box 1">
          <a:extLst>
            <a:ext uri="{FF2B5EF4-FFF2-40B4-BE49-F238E27FC236}">
              <a16:creationId xmlns:a16="http://schemas.microsoft.com/office/drawing/2014/main" id="{00000000-0008-0000-0000-0000ED250000}"/>
            </a:ext>
          </a:extLst>
        </xdr:cNvPr>
        <xdr:cNvSpPr txBox="1">
          <a:spLocks noChangeArrowheads="1"/>
        </xdr:cNvSpPr>
      </xdr:nvSpPr>
      <xdr:spPr bwMode="auto">
        <a:xfrm>
          <a:off x="2695575" y="17278350"/>
          <a:ext cx="609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609600</xdr:colOff>
      <xdr:row>194</xdr:row>
      <xdr:rowOff>229959</xdr:rowOff>
    </xdr:to>
    <xdr:sp macro="" textlink="">
      <xdr:nvSpPr>
        <xdr:cNvPr id="9710" name="Text Box 1">
          <a:extLst>
            <a:ext uri="{FF2B5EF4-FFF2-40B4-BE49-F238E27FC236}">
              <a16:creationId xmlns:a16="http://schemas.microsoft.com/office/drawing/2014/main" id="{00000000-0008-0000-0000-0000EE250000}"/>
            </a:ext>
          </a:extLst>
        </xdr:cNvPr>
        <xdr:cNvSpPr txBox="1">
          <a:spLocks noChangeArrowheads="1"/>
        </xdr:cNvSpPr>
      </xdr:nvSpPr>
      <xdr:spPr bwMode="auto">
        <a:xfrm>
          <a:off x="2695575" y="17278350"/>
          <a:ext cx="609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609600</xdr:colOff>
      <xdr:row>194</xdr:row>
      <xdr:rowOff>258534</xdr:rowOff>
    </xdr:to>
    <xdr:sp macro="" textlink="">
      <xdr:nvSpPr>
        <xdr:cNvPr id="9711" name="Text Box 1">
          <a:extLst>
            <a:ext uri="{FF2B5EF4-FFF2-40B4-BE49-F238E27FC236}">
              <a16:creationId xmlns:a16="http://schemas.microsoft.com/office/drawing/2014/main" id="{00000000-0008-0000-0000-0000EF250000}"/>
            </a:ext>
          </a:extLst>
        </xdr:cNvPr>
        <xdr:cNvSpPr txBox="1">
          <a:spLocks noChangeArrowheads="1"/>
        </xdr:cNvSpPr>
      </xdr:nvSpPr>
      <xdr:spPr bwMode="auto">
        <a:xfrm>
          <a:off x="2695575" y="17278350"/>
          <a:ext cx="6096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609600</xdr:colOff>
      <xdr:row>194</xdr:row>
      <xdr:rowOff>190500</xdr:rowOff>
    </xdr:to>
    <xdr:sp macro="" textlink="">
      <xdr:nvSpPr>
        <xdr:cNvPr id="9712" name="Text Box 1">
          <a:extLst>
            <a:ext uri="{FF2B5EF4-FFF2-40B4-BE49-F238E27FC236}">
              <a16:creationId xmlns:a16="http://schemas.microsoft.com/office/drawing/2014/main" id="{00000000-0008-0000-0000-0000F0250000}"/>
            </a:ext>
          </a:extLst>
        </xdr:cNvPr>
        <xdr:cNvSpPr txBox="1">
          <a:spLocks noChangeArrowheads="1"/>
        </xdr:cNvSpPr>
      </xdr:nvSpPr>
      <xdr:spPr bwMode="auto">
        <a:xfrm>
          <a:off x="2695575" y="17278350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609600</xdr:colOff>
      <xdr:row>194</xdr:row>
      <xdr:rowOff>161925</xdr:rowOff>
    </xdr:to>
    <xdr:sp macro="" textlink="">
      <xdr:nvSpPr>
        <xdr:cNvPr id="9713" name="Text Box 1">
          <a:extLst>
            <a:ext uri="{FF2B5EF4-FFF2-40B4-BE49-F238E27FC236}">
              <a16:creationId xmlns:a16="http://schemas.microsoft.com/office/drawing/2014/main" id="{00000000-0008-0000-0000-0000F1250000}"/>
            </a:ext>
          </a:extLst>
        </xdr:cNvPr>
        <xdr:cNvSpPr txBox="1">
          <a:spLocks noChangeArrowheads="1"/>
        </xdr:cNvSpPr>
      </xdr:nvSpPr>
      <xdr:spPr bwMode="auto">
        <a:xfrm>
          <a:off x="2695575" y="17278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2</xdr:col>
      <xdr:colOff>0</xdr:colOff>
      <xdr:row>194</xdr:row>
      <xdr:rowOff>0</xdr:rowOff>
    </xdr:from>
    <xdr:ext cx="609600" cy="161193"/>
    <xdr:sp macro="" textlink="">
      <xdr:nvSpPr>
        <xdr:cNvPr id="177" name="Text Box 1">
          <a:extLst>
            <a:ext uri="{FF2B5EF4-FFF2-40B4-BE49-F238E27FC236}">
              <a16:creationId xmlns:a16="http://schemas.microsoft.com/office/drawing/2014/main" id="{00000000-0008-0000-0000-0000B1000000}"/>
            </a:ext>
          </a:extLst>
        </xdr:cNvPr>
        <xdr:cNvSpPr txBox="1">
          <a:spLocks noChangeArrowheads="1"/>
        </xdr:cNvSpPr>
      </xdr:nvSpPr>
      <xdr:spPr bwMode="auto">
        <a:xfrm>
          <a:off x="256442" y="1377462"/>
          <a:ext cx="609600" cy="1611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194</xdr:row>
      <xdr:rowOff>0</xdr:rowOff>
    </xdr:from>
    <xdr:ext cx="609600" cy="190500"/>
    <xdr:sp macro="" textlink="">
      <xdr:nvSpPr>
        <xdr:cNvPr id="178" name="Text Box 1">
          <a:extLst>
            <a:ext uri="{FF2B5EF4-FFF2-40B4-BE49-F238E27FC236}">
              <a16:creationId xmlns:a16="http://schemas.microsoft.com/office/drawing/2014/main" id="{00000000-0008-0000-0000-0000B2000000}"/>
            </a:ext>
          </a:extLst>
        </xdr:cNvPr>
        <xdr:cNvSpPr txBox="1">
          <a:spLocks noChangeArrowheads="1"/>
        </xdr:cNvSpPr>
      </xdr:nvSpPr>
      <xdr:spPr bwMode="auto">
        <a:xfrm>
          <a:off x="256442" y="1538654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194</xdr:row>
      <xdr:rowOff>0</xdr:rowOff>
    </xdr:from>
    <xdr:ext cx="609600" cy="161925"/>
    <xdr:sp macro="" textlink="">
      <xdr:nvSpPr>
        <xdr:cNvPr id="179" name="Text Box 1">
          <a:extLst>
            <a:ext uri="{FF2B5EF4-FFF2-40B4-BE49-F238E27FC236}">
              <a16:creationId xmlns:a16="http://schemas.microsoft.com/office/drawing/2014/main" id="{00000000-0008-0000-0000-0000B3000000}"/>
            </a:ext>
          </a:extLst>
        </xdr:cNvPr>
        <xdr:cNvSpPr txBox="1">
          <a:spLocks noChangeArrowheads="1"/>
        </xdr:cNvSpPr>
      </xdr:nvSpPr>
      <xdr:spPr bwMode="auto">
        <a:xfrm>
          <a:off x="256442" y="2183423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194</xdr:row>
      <xdr:rowOff>0</xdr:rowOff>
    </xdr:from>
    <xdr:ext cx="609600" cy="161925"/>
    <xdr:sp macro="" textlink="">
      <xdr:nvSpPr>
        <xdr:cNvPr id="180" name="Text Box 1">
          <a:extLst>
            <a:ext uri="{FF2B5EF4-FFF2-40B4-BE49-F238E27FC236}">
              <a16:creationId xmlns:a16="http://schemas.microsoft.com/office/drawing/2014/main" id="{00000000-0008-0000-0000-0000B4000000}"/>
            </a:ext>
          </a:extLst>
        </xdr:cNvPr>
        <xdr:cNvSpPr txBox="1">
          <a:spLocks noChangeArrowheads="1"/>
        </xdr:cNvSpPr>
      </xdr:nvSpPr>
      <xdr:spPr bwMode="auto">
        <a:xfrm>
          <a:off x="256442" y="500428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194</xdr:row>
      <xdr:rowOff>0</xdr:rowOff>
    </xdr:from>
    <xdr:ext cx="609600" cy="190500"/>
    <xdr:sp macro="" textlink="">
      <xdr:nvSpPr>
        <xdr:cNvPr id="181" name="Text Box 1">
          <a:extLst>
            <a:ext uri="{FF2B5EF4-FFF2-40B4-BE49-F238E27FC236}">
              <a16:creationId xmlns:a16="http://schemas.microsoft.com/office/drawing/2014/main" id="{00000000-0008-0000-0000-0000B5000000}"/>
            </a:ext>
          </a:extLst>
        </xdr:cNvPr>
        <xdr:cNvSpPr txBox="1">
          <a:spLocks noChangeArrowheads="1"/>
        </xdr:cNvSpPr>
      </xdr:nvSpPr>
      <xdr:spPr bwMode="auto">
        <a:xfrm>
          <a:off x="256442" y="1538654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194</xdr:row>
      <xdr:rowOff>0</xdr:rowOff>
    </xdr:from>
    <xdr:ext cx="609600" cy="161925"/>
    <xdr:sp macro="" textlink="">
      <xdr:nvSpPr>
        <xdr:cNvPr id="182" name="Text Box 1">
          <a:extLst>
            <a:ext uri="{FF2B5EF4-FFF2-40B4-BE49-F238E27FC236}">
              <a16:creationId xmlns:a16="http://schemas.microsoft.com/office/drawing/2014/main" id="{00000000-0008-0000-0000-0000B6000000}"/>
            </a:ext>
          </a:extLst>
        </xdr:cNvPr>
        <xdr:cNvSpPr txBox="1">
          <a:spLocks noChangeArrowheads="1"/>
        </xdr:cNvSpPr>
      </xdr:nvSpPr>
      <xdr:spPr bwMode="auto">
        <a:xfrm>
          <a:off x="256442" y="2183423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194</xdr:row>
      <xdr:rowOff>0</xdr:rowOff>
    </xdr:from>
    <xdr:ext cx="609600" cy="161925"/>
    <xdr:sp macro="" textlink="">
      <xdr:nvSpPr>
        <xdr:cNvPr id="183" name="Text Box 1">
          <a:extLst>
            <a:ext uri="{FF2B5EF4-FFF2-40B4-BE49-F238E27FC236}">
              <a16:creationId xmlns:a16="http://schemas.microsoft.com/office/drawing/2014/main" id="{00000000-0008-0000-0000-0000B7000000}"/>
            </a:ext>
          </a:extLst>
        </xdr:cNvPr>
        <xdr:cNvSpPr txBox="1">
          <a:spLocks noChangeArrowheads="1"/>
        </xdr:cNvSpPr>
      </xdr:nvSpPr>
      <xdr:spPr bwMode="auto">
        <a:xfrm>
          <a:off x="256442" y="2183423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194</xdr:row>
      <xdr:rowOff>0</xdr:rowOff>
    </xdr:from>
    <xdr:ext cx="609600" cy="161925"/>
    <xdr:sp macro="" textlink="">
      <xdr:nvSpPr>
        <xdr:cNvPr id="184" name="Text Box 1">
          <a:extLst>
            <a:ext uri="{FF2B5EF4-FFF2-40B4-BE49-F238E27FC236}">
              <a16:creationId xmlns:a16="http://schemas.microsoft.com/office/drawing/2014/main" id="{00000000-0008-0000-0000-0000B8000000}"/>
            </a:ext>
          </a:extLst>
        </xdr:cNvPr>
        <xdr:cNvSpPr txBox="1">
          <a:spLocks noChangeArrowheads="1"/>
        </xdr:cNvSpPr>
      </xdr:nvSpPr>
      <xdr:spPr bwMode="auto">
        <a:xfrm>
          <a:off x="256442" y="500428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194</xdr:row>
      <xdr:rowOff>0</xdr:rowOff>
    </xdr:from>
    <xdr:ext cx="609600" cy="161925"/>
    <xdr:sp macro="" textlink="">
      <xdr:nvSpPr>
        <xdr:cNvPr id="185" name="Text Box 1">
          <a:extLst>
            <a:ext uri="{FF2B5EF4-FFF2-40B4-BE49-F238E27FC236}">
              <a16:creationId xmlns:a16="http://schemas.microsoft.com/office/drawing/2014/main" id="{00000000-0008-0000-0000-0000B9000000}"/>
            </a:ext>
          </a:extLst>
        </xdr:cNvPr>
        <xdr:cNvSpPr txBox="1">
          <a:spLocks noChangeArrowheads="1"/>
        </xdr:cNvSpPr>
      </xdr:nvSpPr>
      <xdr:spPr bwMode="auto">
        <a:xfrm>
          <a:off x="256442" y="500428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52400"/>
    <xdr:sp macro="" textlink="">
      <xdr:nvSpPr>
        <xdr:cNvPr id="186" name="Text Box 1">
          <a:extLst>
            <a:ext uri="{FF2B5EF4-FFF2-40B4-BE49-F238E27FC236}">
              <a16:creationId xmlns:a16="http://schemas.microsoft.com/office/drawing/2014/main" id="{00000000-0008-0000-0000-0000BA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187" name="Text Box 1">
          <a:extLst>
            <a:ext uri="{FF2B5EF4-FFF2-40B4-BE49-F238E27FC236}">
              <a16:creationId xmlns:a16="http://schemas.microsoft.com/office/drawing/2014/main" id="{00000000-0008-0000-0000-0000BB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188" name="Text Box 1">
          <a:extLst>
            <a:ext uri="{FF2B5EF4-FFF2-40B4-BE49-F238E27FC236}">
              <a16:creationId xmlns:a16="http://schemas.microsoft.com/office/drawing/2014/main" id="{00000000-0008-0000-0000-0000BC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189" name="Text Box 1">
          <a:extLst>
            <a:ext uri="{FF2B5EF4-FFF2-40B4-BE49-F238E27FC236}">
              <a16:creationId xmlns:a16="http://schemas.microsoft.com/office/drawing/2014/main" id="{00000000-0008-0000-0000-0000BD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190" name="Text Box 1">
          <a:extLst>
            <a:ext uri="{FF2B5EF4-FFF2-40B4-BE49-F238E27FC236}">
              <a16:creationId xmlns:a16="http://schemas.microsoft.com/office/drawing/2014/main" id="{00000000-0008-0000-0000-0000BE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191" name="Text Box 1">
          <a:extLst>
            <a:ext uri="{FF2B5EF4-FFF2-40B4-BE49-F238E27FC236}">
              <a16:creationId xmlns:a16="http://schemas.microsoft.com/office/drawing/2014/main" id="{00000000-0008-0000-0000-0000BF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89767"/>
    <xdr:sp macro="" textlink="">
      <xdr:nvSpPr>
        <xdr:cNvPr id="192" name="Text Box 1">
          <a:extLst>
            <a:ext uri="{FF2B5EF4-FFF2-40B4-BE49-F238E27FC236}">
              <a16:creationId xmlns:a16="http://schemas.microsoft.com/office/drawing/2014/main" id="{00000000-0008-0000-0000-0000C0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193" name="Text Box 1">
          <a:extLst>
            <a:ext uri="{FF2B5EF4-FFF2-40B4-BE49-F238E27FC236}">
              <a16:creationId xmlns:a16="http://schemas.microsoft.com/office/drawing/2014/main" id="{00000000-0008-0000-0000-0000C1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194" name="Text Box 1">
          <a:extLst>
            <a:ext uri="{FF2B5EF4-FFF2-40B4-BE49-F238E27FC236}">
              <a16:creationId xmlns:a16="http://schemas.microsoft.com/office/drawing/2014/main" id="{00000000-0008-0000-0000-0000C2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195" name="Text Box 1">
          <a:extLst>
            <a:ext uri="{FF2B5EF4-FFF2-40B4-BE49-F238E27FC236}">
              <a16:creationId xmlns:a16="http://schemas.microsoft.com/office/drawing/2014/main" id="{00000000-0008-0000-0000-0000C3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196" name="Text Box 1">
          <a:extLst>
            <a:ext uri="{FF2B5EF4-FFF2-40B4-BE49-F238E27FC236}">
              <a16:creationId xmlns:a16="http://schemas.microsoft.com/office/drawing/2014/main" id="{00000000-0008-0000-0000-0000C4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56442"/>
    <xdr:sp macro="" textlink="">
      <xdr:nvSpPr>
        <xdr:cNvPr id="197" name="Text Box 1">
          <a:extLst>
            <a:ext uri="{FF2B5EF4-FFF2-40B4-BE49-F238E27FC236}">
              <a16:creationId xmlns:a16="http://schemas.microsoft.com/office/drawing/2014/main" id="{00000000-0008-0000-0000-0000C5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198" name="Text Box 1">
          <a:extLst>
            <a:ext uri="{FF2B5EF4-FFF2-40B4-BE49-F238E27FC236}">
              <a16:creationId xmlns:a16="http://schemas.microsoft.com/office/drawing/2014/main" id="{00000000-0008-0000-0000-0000C6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199" name="Text Box 1">
          <a:extLst>
            <a:ext uri="{FF2B5EF4-FFF2-40B4-BE49-F238E27FC236}">
              <a16:creationId xmlns:a16="http://schemas.microsoft.com/office/drawing/2014/main" id="{00000000-0008-0000-0000-0000C7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200" name="Text Box 1">
          <a:extLst>
            <a:ext uri="{FF2B5EF4-FFF2-40B4-BE49-F238E27FC236}">
              <a16:creationId xmlns:a16="http://schemas.microsoft.com/office/drawing/2014/main" id="{00000000-0008-0000-0000-0000C8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85017"/>
    <xdr:sp macro="" textlink="">
      <xdr:nvSpPr>
        <xdr:cNvPr id="201" name="Text Box 1">
          <a:extLst>
            <a:ext uri="{FF2B5EF4-FFF2-40B4-BE49-F238E27FC236}">
              <a16:creationId xmlns:a16="http://schemas.microsoft.com/office/drawing/2014/main" id="{00000000-0008-0000-0000-0000C9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202" name="Text Box 1">
          <a:extLst>
            <a:ext uri="{FF2B5EF4-FFF2-40B4-BE49-F238E27FC236}">
              <a16:creationId xmlns:a16="http://schemas.microsoft.com/office/drawing/2014/main" id="{00000000-0008-0000-0000-0000CA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203" name="Text Box 1">
          <a:extLst>
            <a:ext uri="{FF2B5EF4-FFF2-40B4-BE49-F238E27FC236}">
              <a16:creationId xmlns:a16="http://schemas.microsoft.com/office/drawing/2014/main" id="{00000000-0008-0000-0000-0000CB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204" name="Text Box 1">
          <a:extLst>
            <a:ext uri="{FF2B5EF4-FFF2-40B4-BE49-F238E27FC236}">
              <a16:creationId xmlns:a16="http://schemas.microsoft.com/office/drawing/2014/main" id="{00000000-0008-0000-0000-0000CC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205" name="Text Box 1">
          <a:extLst>
            <a:ext uri="{FF2B5EF4-FFF2-40B4-BE49-F238E27FC236}">
              <a16:creationId xmlns:a16="http://schemas.microsoft.com/office/drawing/2014/main" id="{00000000-0008-0000-0000-0000CD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206" name="Text Box 1">
          <a:extLst>
            <a:ext uri="{FF2B5EF4-FFF2-40B4-BE49-F238E27FC236}">
              <a16:creationId xmlns:a16="http://schemas.microsoft.com/office/drawing/2014/main" id="{00000000-0008-0000-0000-0000CE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207" name="Text Box 1">
          <a:extLst>
            <a:ext uri="{FF2B5EF4-FFF2-40B4-BE49-F238E27FC236}">
              <a16:creationId xmlns:a16="http://schemas.microsoft.com/office/drawing/2014/main" id="{00000000-0008-0000-0000-0000CF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89767"/>
    <xdr:sp macro="" textlink="">
      <xdr:nvSpPr>
        <xdr:cNvPr id="208" name="Text Box 1">
          <a:extLst>
            <a:ext uri="{FF2B5EF4-FFF2-40B4-BE49-F238E27FC236}">
              <a16:creationId xmlns:a16="http://schemas.microsoft.com/office/drawing/2014/main" id="{00000000-0008-0000-0000-0000D0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209" name="Text Box 1">
          <a:extLst>
            <a:ext uri="{FF2B5EF4-FFF2-40B4-BE49-F238E27FC236}">
              <a16:creationId xmlns:a16="http://schemas.microsoft.com/office/drawing/2014/main" id="{00000000-0008-0000-0000-0000D1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210" name="Text Box 1">
          <a:extLst>
            <a:ext uri="{FF2B5EF4-FFF2-40B4-BE49-F238E27FC236}">
              <a16:creationId xmlns:a16="http://schemas.microsoft.com/office/drawing/2014/main" id="{00000000-0008-0000-0000-0000D2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211" name="Text Box 1">
          <a:extLst>
            <a:ext uri="{FF2B5EF4-FFF2-40B4-BE49-F238E27FC236}">
              <a16:creationId xmlns:a16="http://schemas.microsoft.com/office/drawing/2014/main" id="{00000000-0008-0000-0000-0000D3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304067"/>
    <xdr:sp macro="" textlink="">
      <xdr:nvSpPr>
        <xdr:cNvPr id="212" name="Text Box 1">
          <a:extLst>
            <a:ext uri="{FF2B5EF4-FFF2-40B4-BE49-F238E27FC236}">
              <a16:creationId xmlns:a16="http://schemas.microsoft.com/office/drawing/2014/main" id="{00000000-0008-0000-0000-0000D4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56442"/>
    <xdr:sp macro="" textlink="">
      <xdr:nvSpPr>
        <xdr:cNvPr id="213" name="Text Box 1">
          <a:extLst>
            <a:ext uri="{FF2B5EF4-FFF2-40B4-BE49-F238E27FC236}">
              <a16:creationId xmlns:a16="http://schemas.microsoft.com/office/drawing/2014/main" id="{00000000-0008-0000-0000-0000D5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214" name="Text Box 1">
          <a:extLst>
            <a:ext uri="{FF2B5EF4-FFF2-40B4-BE49-F238E27FC236}">
              <a16:creationId xmlns:a16="http://schemas.microsoft.com/office/drawing/2014/main" id="{00000000-0008-0000-0000-0000D6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89767"/>
    <xdr:sp macro="" textlink="">
      <xdr:nvSpPr>
        <xdr:cNvPr id="215" name="Text Box 1">
          <a:extLst>
            <a:ext uri="{FF2B5EF4-FFF2-40B4-BE49-F238E27FC236}">
              <a16:creationId xmlns:a16="http://schemas.microsoft.com/office/drawing/2014/main" id="{00000000-0008-0000-0000-0000D7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216" name="Text Box 1">
          <a:extLst>
            <a:ext uri="{FF2B5EF4-FFF2-40B4-BE49-F238E27FC236}">
              <a16:creationId xmlns:a16="http://schemas.microsoft.com/office/drawing/2014/main" id="{00000000-0008-0000-0000-0000D8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217" name="Text Box 1">
          <a:extLst>
            <a:ext uri="{FF2B5EF4-FFF2-40B4-BE49-F238E27FC236}">
              <a16:creationId xmlns:a16="http://schemas.microsoft.com/office/drawing/2014/main" id="{00000000-0008-0000-0000-0000D9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218" name="Text Box 1">
          <a:extLst>
            <a:ext uri="{FF2B5EF4-FFF2-40B4-BE49-F238E27FC236}">
              <a16:creationId xmlns:a16="http://schemas.microsoft.com/office/drawing/2014/main" id="{00000000-0008-0000-0000-0000DA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219" name="Text Box 1">
          <a:extLst>
            <a:ext uri="{FF2B5EF4-FFF2-40B4-BE49-F238E27FC236}">
              <a16:creationId xmlns:a16="http://schemas.microsoft.com/office/drawing/2014/main" id="{00000000-0008-0000-0000-0000DB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220" name="Text Box 1">
          <a:extLst>
            <a:ext uri="{FF2B5EF4-FFF2-40B4-BE49-F238E27FC236}">
              <a16:creationId xmlns:a16="http://schemas.microsoft.com/office/drawing/2014/main" id="{00000000-0008-0000-0000-0000DC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221" name="Text Box 1">
          <a:extLst>
            <a:ext uri="{FF2B5EF4-FFF2-40B4-BE49-F238E27FC236}">
              <a16:creationId xmlns:a16="http://schemas.microsoft.com/office/drawing/2014/main" id="{00000000-0008-0000-0000-0000DD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222" name="Text Box 1">
          <a:extLst>
            <a:ext uri="{FF2B5EF4-FFF2-40B4-BE49-F238E27FC236}">
              <a16:creationId xmlns:a16="http://schemas.microsoft.com/office/drawing/2014/main" id="{00000000-0008-0000-0000-0000DE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223" name="Text Box 1">
          <a:extLst>
            <a:ext uri="{FF2B5EF4-FFF2-40B4-BE49-F238E27FC236}">
              <a16:creationId xmlns:a16="http://schemas.microsoft.com/office/drawing/2014/main" id="{00000000-0008-0000-0000-0000DF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224" name="Text Box 1">
          <a:extLst>
            <a:ext uri="{FF2B5EF4-FFF2-40B4-BE49-F238E27FC236}">
              <a16:creationId xmlns:a16="http://schemas.microsoft.com/office/drawing/2014/main" id="{00000000-0008-0000-0000-0000E0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225" name="Text Box 1">
          <a:extLst>
            <a:ext uri="{FF2B5EF4-FFF2-40B4-BE49-F238E27FC236}">
              <a16:creationId xmlns:a16="http://schemas.microsoft.com/office/drawing/2014/main" id="{00000000-0008-0000-0000-0000E1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226" name="Text Box 1">
          <a:extLst>
            <a:ext uri="{FF2B5EF4-FFF2-40B4-BE49-F238E27FC236}">
              <a16:creationId xmlns:a16="http://schemas.microsoft.com/office/drawing/2014/main" id="{00000000-0008-0000-0000-0000E2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56442"/>
    <xdr:sp macro="" textlink="">
      <xdr:nvSpPr>
        <xdr:cNvPr id="227" name="Text Box 1">
          <a:extLst>
            <a:ext uri="{FF2B5EF4-FFF2-40B4-BE49-F238E27FC236}">
              <a16:creationId xmlns:a16="http://schemas.microsoft.com/office/drawing/2014/main" id="{00000000-0008-0000-0000-0000E3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56442"/>
    <xdr:sp macro="" textlink="">
      <xdr:nvSpPr>
        <xdr:cNvPr id="228" name="Text Box 1">
          <a:extLst>
            <a:ext uri="{FF2B5EF4-FFF2-40B4-BE49-F238E27FC236}">
              <a16:creationId xmlns:a16="http://schemas.microsoft.com/office/drawing/2014/main" id="{00000000-0008-0000-0000-0000E4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89767"/>
    <xdr:sp macro="" textlink="">
      <xdr:nvSpPr>
        <xdr:cNvPr id="229" name="Text Box 1">
          <a:extLst>
            <a:ext uri="{FF2B5EF4-FFF2-40B4-BE49-F238E27FC236}">
              <a16:creationId xmlns:a16="http://schemas.microsoft.com/office/drawing/2014/main" id="{00000000-0008-0000-0000-0000E5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230" name="Text Box 1">
          <a:extLst>
            <a:ext uri="{FF2B5EF4-FFF2-40B4-BE49-F238E27FC236}">
              <a16:creationId xmlns:a16="http://schemas.microsoft.com/office/drawing/2014/main" id="{00000000-0008-0000-0000-0000E6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89767"/>
    <xdr:sp macro="" textlink="">
      <xdr:nvSpPr>
        <xdr:cNvPr id="231" name="Text Box 1">
          <a:extLst>
            <a:ext uri="{FF2B5EF4-FFF2-40B4-BE49-F238E27FC236}">
              <a16:creationId xmlns:a16="http://schemas.microsoft.com/office/drawing/2014/main" id="{00000000-0008-0000-0000-0000E7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232" name="Text Box 1">
          <a:extLst>
            <a:ext uri="{FF2B5EF4-FFF2-40B4-BE49-F238E27FC236}">
              <a16:creationId xmlns:a16="http://schemas.microsoft.com/office/drawing/2014/main" id="{00000000-0008-0000-0000-0000E8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233" name="Text Box 1">
          <a:extLst>
            <a:ext uri="{FF2B5EF4-FFF2-40B4-BE49-F238E27FC236}">
              <a16:creationId xmlns:a16="http://schemas.microsoft.com/office/drawing/2014/main" id="{00000000-0008-0000-0000-0000E9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234" name="Text Box 1">
          <a:extLst>
            <a:ext uri="{FF2B5EF4-FFF2-40B4-BE49-F238E27FC236}">
              <a16:creationId xmlns:a16="http://schemas.microsoft.com/office/drawing/2014/main" id="{00000000-0008-0000-0000-0000EA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235" name="Text Box 1">
          <a:extLst>
            <a:ext uri="{FF2B5EF4-FFF2-40B4-BE49-F238E27FC236}">
              <a16:creationId xmlns:a16="http://schemas.microsoft.com/office/drawing/2014/main" id="{00000000-0008-0000-0000-0000EB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236" name="Text Box 1">
          <a:extLst>
            <a:ext uri="{FF2B5EF4-FFF2-40B4-BE49-F238E27FC236}">
              <a16:creationId xmlns:a16="http://schemas.microsoft.com/office/drawing/2014/main" id="{00000000-0008-0000-0000-0000EC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237" name="Text Box 1">
          <a:extLst>
            <a:ext uri="{FF2B5EF4-FFF2-40B4-BE49-F238E27FC236}">
              <a16:creationId xmlns:a16="http://schemas.microsoft.com/office/drawing/2014/main" id="{00000000-0008-0000-0000-0000ED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238" name="Text Box 1">
          <a:extLst>
            <a:ext uri="{FF2B5EF4-FFF2-40B4-BE49-F238E27FC236}">
              <a16:creationId xmlns:a16="http://schemas.microsoft.com/office/drawing/2014/main" id="{00000000-0008-0000-0000-0000EE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239" name="Text Box 1">
          <a:extLst>
            <a:ext uri="{FF2B5EF4-FFF2-40B4-BE49-F238E27FC236}">
              <a16:creationId xmlns:a16="http://schemas.microsoft.com/office/drawing/2014/main" id="{00000000-0008-0000-0000-0000EF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56442"/>
    <xdr:sp macro="" textlink="">
      <xdr:nvSpPr>
        <xdr:cNvPr id="240" name="Text Box 1">
          <a:extLst>
            <a:ext uri="{FF2B5EF4-FFF2-40B4-BE49-F238E27FC236}">
              <a16:creationId xmlns:a16="http://schemas.microsoft.com/office/drawing/2014/main" id="{00000000-0008-0000-0000-0000F0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241" name="Text Box 1">
          <a:extLst>
            <a:ext uri="{FF2B5EF4-FFF2-40B4-BE49-F238E27FC236}">
              <a16:creationId xmlns:a16="http://schemas.microsoft.com/office/drawing/2014/main" id="{00000000-0008-0000-0000-0000F1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242" name="Text Box 1">
          <a:extLst>
            <a:ext uri="{FF2B5EF4-FFF2-40B4-BE49-F238E27FC236}">
              <a16:creationId xmlns:a16="http://schemas.microsoft.com/office/drawing/2014/main" id="{00000000-0008-0000-0000-0000F2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85017"/>
    <xdr:sp macro="" textlink="">
      <xdr:nvSpPr>
        <xdr:cNvPr id="243" name="Text Box 1">
          <a:extLst>
            <a:ext uri="{FF2B5EF4-FFF2-40B4-BE49-F238E27FC236}">
              <a16:creationId xmlns:a16="http://schemas.microsoft.com/office/drawing/2014/main" id="{00000000-0008-0000-0000-0000F3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244" name="Text Box 1">
          <a:extLst>
            <a:ext uri="{FF2B5EF4-FFF2-40B4-BE49-F238E27FC236}">
              <a16:creationId xmlns:a16="http://schemas.microsoft.com/office/drawing/2014/main" id="{00000000-0008-0000-0000-0000F4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245" name="Text Box 1">
          <a:extLst>
            <a:ext uri="{FF2B5EF4-FFF2-40B4-BE49-F238E27FC236}">
              <a16:creationId xmlns:a16="http://schemas.microsoft.com/office/drawing/2014/main" id="{00000000-0008-0000-0000-0000F5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246" name="Text Box 1">
          <a:extLst>
            <a:ext uri="{FF2B5EF4-FFF2-40B4-BE49-F238E27FC236}">
              <a16:creationId xmlns:a16="http://schemas.microsoft.com/office/drawing/2014/main" id="{00000000-0008-0000-0000-0000F6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247" name="Text Box 1">
          <a:extLst>
            <a:ext uri="{FF2B5EF4-FFF2-40B4-BE49-F238E27FC236}">
              <a16:creationId xmlns:a16="http://schemas.microsoft.com/office/drawing/2014/main" id="{00000000-0008-0000-0000-0000F7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248" name="Text Box 1">
          <a:extLst>
            <a:ext uri="{FF2B5EF4-FFF2-40B4-BE49-F238E27FC236}">
              <a16:creationId xmlns:a16="http://schemas.microsoft.com/office/drawing/2014/main" id="{00000000-0008-0000-0000-0000F8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249" name="Text Box 1">
          <a:extLst>
            <a:ext uri="{FF2B5EF4-FFF2-40B4-BE49-F238E27FC236}">
              <a16:creationId xmlns:a16="http://schemas.microsoft.com/office/drawing/2014/main" id="{00000000-0008-0000-0000-0000F9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89767"/>
    <xdr:sp macro="" textlink="">
      <xdr:nvSpPr>
        <xdr:cNvPr id="250" name="Text Box 1">
          <a:extLst>
            <a:ext uri="{FF2B5EF4-FFF2-40B4-BE49-F238E27FC236}">
              <a16:creationId xmlns:a16="http://schemas.microsoft.com/office/drawing/2014/main" id="{00000000-0008-0000-0000-0000FA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251" name="Text Box 1">
          <a:extLst>
            <a:ext uri="{FF2B5EF4-FFF2-40B4-BE49-F238E27FC236}">
              <a16:creationId xmlns:a16="http://schemas.microsoft.com/office/drawing/2014/main" id="{00000000-0008-0000-0000-0000FB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252" name="Text Box 1">
          <a:extLst>
            <a:ext uri="{FF2B5EF4-FFF2-40B4-BE49-F238E27FC236}">
              <a16:creationId xmlns:a16="http://schemas.microsoft.com/office/drawing/2014/main" id="{00000000-0008-0000-0000-0000FC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253" name="Text Box 1">
          <a:extLst>
            <a:ext uri="{FF2B5EF4-FFF2-40B4-BE49-F238E27FC236}">
              <a16:creationId xmlns:a16="http://schemas.microsoft.com/office/drawing/2014/main" id="{00000000-0008-0000-0000-0000FD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304067"/>
    <xdr:sp macro="" textlink="">
      <xdr:nvSpPr>
        <xdr:cNvPr id="254" name="Text Box 1">
          <a:extLst>
            <a:ext uri="{FF2B5EF4-FFF2-40B4-BE49-F238E27FC236}">
              <a16:creationId xmlns:a16="http://schemas.microsoft.com/office/drawing/2014/main" id="{00000000-0008-0000-0000-0000FE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56442"/>
    <xdr:sp macro="" textlink="">
      <xdr:nvSpPr>
        <xdr:cNvPr id="255" name="Text Box 1">
          <a:extLst>
            <a:ext uri="{FF2B5EF4-FFF2-40B4-BE49-F238E27FC236}">
              <a16:creationId xmlns:a16="http://schemas.microsoft.com/office/drawing/2014/main" id="{00000000-0008-0000-0000-0000FF00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256" name="Text Box 1">
          <a:extLst>
            <a:ext uri="{FF2B5EF4-FFF2-40B4-BE49-F238E27FC236}">
              <a16:creationId xmlns:a16="http://schemas.microsoft.com/office/drawing/2014/main" id="{00000000-0008-0000-0000-00000001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257" name="Text Box 1">
          <a:extLst>
            <a:ext uri="{FF2B5EF4-FFF2-40B4-BE49-F238E27FC236}">
              <a16:creationId xmlns:a16="http://schemas.microsoft.com/office/drawing/2014/main" id="{00000000-0008-0000-0000-00000101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258" name="Text Box 1">
          <a:extLst>
            <a:ext uri="{FF2B5EF4-FFF2-40B4-BE49-F238E27FC236}">
              <a16:creationId xmlns:a16="http://schemas.microsoft.com/office/drawing/2014/main" id="{00000000-0008-0000-0000-00000201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259" name="Text Box 1">
          <a:extLst>
            <a:ext uri="{FF2B5EF4-FFF2-40B4-BE49-F238E27FC236}">
              <a16:creationId xmlns:a16="http://schemas.microsoft.com/office/drawing/2014/main" id="{00000000-0008-0000-0000-00000301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260" name="Text Box 1">
          <a:extLst>
            <a:ext uri="{FF2B5EF4-FFF2-40B4-BE49-F238E27FC236}">
              <a16:creationId xmlns:a16="http://schemas.microsoft.com/office/drawing/2014/main" id="{00000000-0008-0000-0000-00000401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261" name="Text Box 1">
          <a:extLst>
            <a:ext uri="{FF2B5EF4-FFF2-40B4-BE49-F238E27FC236}">
              <a16:creationId xmlns:a16="http://schemas.microsoft.com/office/drawing/2014/main" id="{00000000-0008-0000-0000-00000501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262" name="Text Box 1">
          <a:extLst>
            <a:ext uri="{FF2B5EF4-FFF2-40B4-BE49-F238E27FC236}">
              <a16:creationId xmlns:a16="http://schemas.microsoft.com/office/drawing/2014/main" id="{00000000-0008-0000-0000-00000601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263" name="Text Box 1">
          <a:extLst>
            <a:ext uri="{FF2B5EF4-FFF2-40B4-BE49-F238E27FC236}">
              <a16:creationId xmlns:a16="http://schemas.microsoft.com/office/drawing/2014/main" id="{00000000-0008-0000-0000-00000701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264" name="Text Box 1">
          <a:extLst>
            <a:ext uri="{FF2B5EF4-FFF2-40B4-BE49-F238E27FC236}">
              <a16:creationId xmlns:a16="http://schemas.microsoft.com/office/drawing/2014/main" id="{00000000-0008-0000-0000-00000801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265" name="Text Box 1">
          <a:extLst>
            <a:ext uri="{FF2B5EF4-FFF2-40B4-BE49-F238E27FC236}">
              <a16:creationId xmlns:a16="http://schemas.microsoft.com/office/drawing/2014/main" id="{00000000-0008-0000-0000-00000901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56442"/>
    <xdr:sp macro="" textlink="">
      <xdr:nvSpPr>
        <xdr:cNvPr id="266" name="Text Box 1">
          <a:extLst>
            <a:ext uri="{FF2B5EF4-FFF2-40B4-BE49-F238E27FC236}">
              <a16:creationId xmlns:a16="http://schemas.microsoft.com/office/drawing/2014/main" id="{00000000-0008-0000-0000-00000A01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56442"/>
    <xdr:sp macro="" textlink="">
      <xdr:nvSpPr>
        <xdr:cNvPr id="267" name="Text Box 1">
          <a:extLst>
            <a:ext uri="{FF2B5EF4-FFF2-40B4-BE49-F238E27FC236}">
              <a16:creationId xmlns:a16="http://schemas.microsoft.com/office/drawing/2014/main" id="{00000000-0008-0000-0000-00000B01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89767"/>
    <xdr:sp macro="" textlink="">
      <xdr:nvSpPr>
        <xdr:cNvPr id="268" name="Text Box 1">
          <a:extLst>
            <a:ext uri="{FF2B5EF4-FFF2-40B4-BE49-F238E27FC236}">
              <a16:creationId xmlns:a16="http://schemas.microsoft.com/office/drawing/2014/main" id="{00000000-0008-0000-0000-00000C01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269" name="Text Box 1">
          <a:extLst>
            <a:ext uri="{FF2B5EF4-FFF2-40B4-BE49-F238E27FC236}">
              <a16:creationId xmlns:a16="http://schemas.microsoft.com/office/drawing/2014/main" id="{00000000-0008-0000-0000-00000D010000}"/>
            </a:ext>
          </a:extLst>
        </xdr:cNvPr>
        <xdr:cNvSpPr txBox="1">
          <a:spLocks noChangeArrowheads="1"/>
        </xdr:cNvSpPr>
      </xdr:nvSpPr>
      <xdr:spPr bwMode="auto">
        <a:xfrm>
          <a:off x="256442" y="775188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271" name="Text Box 1">
          <a:extLst>
            <a:ext uri="{FF2B5EF4-FFF2-40B4-BE49-F238E27FC236}">
              <a16:creationId xmlns:a16="http://schemas.microsoft.com/office/drawing/2014/main" id="{00000000-0008-0000-0000-00000F010000}"/>
            </a:ext>
          </a:extLst>
        </xdr:cNvPr>
        <xdr:cNvSpPr txBox="1">
          <a:spLocks noChangeArrowheads="1"/>
        </xdr:cNvSpPr>
      </xdr:nvSpPr>
      <xdr:spPr bwMode="auto">
        <a:xfrm>
          <a:off x="2696308" y="775188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272" name="Text Box 1">
          <a:extLst>
            <a:ext uri="{FF2B5EF4-FFF2-40B4-BE49-F238E27FC236}">
              <a16:creationId xmlns:a16="http://schemas.microsoft.com/office/drawing/2014/main" id="{00000000-0008-0000-0000-000010010000}"/>
            </a:ext>
          </a:extLst>
        </xdr:cNvPr>
        <xdr:cNvSpPr txBox="1">
          <a:spLocks noChangeArrowheads="1"/>
        </xdr:cNvSpPr>
      </xdr:nvSpPr>
      <xdr:spPr bwMode="auto">
        <a:xfrm>
          <a:off x="2696308" y="775188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275" name="Text Box 1">
          <a:extLst>
            <a:ext uri="{FF2B5EF4-FFF2-40B4-BE49-F238E27FC236}">
              <a16:creationId xmlns:a16="http://schemas.microsoft.com/office/drawing/2014/main" id="{00000000-0008-0000-0000-000013010000}"/>
            </a:ext>
          </a:extLst>
        </xdr:cNvPr>
        <xdr:cNvSpPr txBox="1">
          <a:spLocks noChangeArrowheads="1"/>
        </xdr:cNvSpPr>
      </xdr:nvSpPr>
      <xdr:spPr bwMode="auto">
        <a:xfrm>
          <a:off x="2696308" y="775188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277" name="Text Box 1">
          <a:extLst>
            <a:ext uri="{FF2B5EF4-FFF2-40B4-BE49-F238E27FC236}">
              <a16:creationId xmlns:a16="http://schemas.microsoft.com/office/drawing/2014/main" id="{00000000-0008-0000-0000-000015010000}"/>
            </a:ext>
          </a:extLst>
        </xdr:cNvPr>
        <xdr:cNvSpPr txBox="1">
          <a:spLocks noChangeArrowheads="1"/>
        </xdr:cNvSpPr>
      </xdr:nvSpPr>
      <xdr:spPr bwMode="auto">
        <a:xfrm>
          <a:off x="2696308" y="775188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278" name="Text Box 1">
          <a:extLst>
            <a:ext uri="{FF2B5EF4-FFF2-40B4-BE49-F238E27FC236}">
              <a16:creationId xmlns:a16="http://schemas.microsoft.com/office/drawing/2014/main" id="{00000000-0008-0000-0000-000016010000}"/>
            </a:ext>
          </a:extLst>
        </xdr:cNvPr>
        <xdr:cNvSpPr txBox="1">
          <a:spLocks noChangeArrowheads="1"/>
        </xdr:cNvSpPr>
      </xdr:nvSpPr>
      <xdr:spPr bwMode="auto">
        <a:xfrm>
          <a:off x="2696308" y="775188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89767"/>
    <xdr:sp macro="" textlink="">
      <xdr:nvSpPr>
        <xdr:cNvPr id="279" name="Text Box 1">
          <a:extLst>
            <a:ext uri="{FF2B5EF4-FFF2-40B4-BE49-F238E27FC236}">
              <a16:creationId xmlns:a16="http://schemas.microsoft.com/office/drawing/2014/main" id="{00000000-0008-0000-0000-000017010000}"/>
            </a:ext>
          </a:extLst>
        </xdr:cNvPr>
        <xdr:cNvSpPr txBox="1">
          <a:spLocks noChangeArrowheads="1"/>
        </xdr:cNvSpPr>
      </xdr:nvSpPr>
      <xdr:spPr bwMode="auto">
        <a:xfrm>
          <a:off x="2696308" y="775188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280" name="Text Box 1">
          <a:extLst>
            <a:ext uri="{FF2B5EF4-FFF2-40B4-BE49-F238E27FC236}">
              <a16:creationId xmlns:a16="http://schemas.microsoft.com/office/drawing/2014/main" id="{00000000-0008-0000-0000-000018010000}"/>
            </a:ext>
          </a:extLst>
        </xdr:cNvPr>
        <xdr:cNvSpPr txBox="1">
          <a:spLocks noChangeArrowheads="1"/>
        </xdr:cNvSpPr>
      </xdr:nvSpPr>
      <xdr:spPr bwMode="auto">
        <a:xfrm>
          <a:off x="2696308" y="775188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281" name="Text Box 1">
          <a:extLst>
            <a:ext uri="{FF2B5EF4-FFF2-40B4-BE49-F238E27FC236}">
              <a16:creationId xmlns:a16="http://schemas.microsoft.com/office/drawing/2014/main" id="{00000000-0008-0000-0000-000019010000}"/>
            </a:ext>
          </a:extLst>
        </xdr:cNvPr>
        <xdr:cNvSpPr txBox="1">
          <a:spLocks noChangeArrowheads="1"/>
        </xdr:cNvSpPr>
      </xdr:nvSpPr>
      <xdr:spPr bwMode="auto">
        <a:xfrm>
          <a:off x="2696308" y="775188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282" name="Text Box 1">
          <a:extLst>
            <a:ext uri="{FF2B5EF4-FFF2-40B4-BE49-F238E27FC236}">
              <a16:creationId xmlns:a16="http://schemas.microsoft.com/office/drawing/2014/main" id="{00000000-0008-0000-0000-00001A010000}"/>
            </a:ext>
          </a:extLst>
        </xdr:cNvPr>
        <xdr:cNvSpPr txBox="1">
          <a:spLocks noChangeArrowheads="1"/>
        </xdr:cNvSpPr>
      </xdr:nvSpPr>
      <xdr:spPr bwMode="auto">
        <a:xfrm>
          <a:off x="2696308" y="775188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304067"/>
    <xdr:sp macro="" textlink="">
      <xdr:nvSpPr>
        <xdr:cNvPr id="283" name="Text Box 1">
          <a:extLst>
            <a:ext uri="{FF2B5EF4-FFF2-40B4-BE49-F238E27FC236}">
              <a16:creationId xmlns:a16="http://schemas.microsoft.com/office/drawing/2014/main" id="{00000000-0008-0000-0000-00001B010000}"/>
            </a:ext>
          </a:extLst>
        </xdr:cNvPr>
        <xdr:cNvSpPr txBox="1">
          <a:spLocks noChangeArrowheads="1"/>
        </xdr:cNvSpPr>
      </xdr:nvSpPr>
      <xdr:spPr bwMode="auto">
        <a:xfrm>
          <a:off x="2696308" y="7751885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56442"/>
    <xdr:sp macro="" textlink="">
      <xdr:nvSpPr>
        <xdr:cNvPr id="284" name="Text Box 1">
          <a:extLst>
            <a:ext uri="{FF2B5EF4-FFF2-40B4-BE49-F238E27FC236}">
              <a16:creationId xmlns:a16="http://schemas.microsoft.com/office/drawing/2014/main" id="{00000000-0008-0000-0000-00001C010000}"/>
            </a:ext>
          </a:extLst>
        </xdr:cNvPr>
        <xdr:cNvSpPr txBox="1">
          <a:spLocks noChangeArrowheads="1"/>
        </xdr:cNvSpPr>
      </xdr:nvSpPr>
      <xdr:spPr bwMode="auto">
        <a:xfrm>
          <a:off x="2696308" y="775188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285" name="Text Box 1">
          <a:extLst>
            <a:ext uri="{FF2B5EF4-FFF2-40B4-BE49-F238E27FC236}">
              <a16:creationId xmlns:a16="http://schemas.microsoft.com/office/drawing/2014/main" id="{00000000-0008-0000-0000-00001D010000}"/>
            </a:ext>
          </a:extLst>
        </xdr:cNvPr>
        <xdr:cNvSpPr txBox="1">
          <a:spLocks noChangeArrowheads="1"/>
        </xdr:cNvSpPr>
      </xdr:nvSpPr>
      <xdr:spPr bwMode="auto">
        <a:xfrm>
          <a:off x="2696308" y="775188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286" name="Text Box 1">
          <a:extLst>
            <a:ext uri="{FF2B5EF4-FFF2-40B4-BE49-F238E27FC236}">
              <a16:creationId xmlns:a16="http://schemas.microsoft.com/office/drawing/2014/main" id="{00000000-0008-0000-0000-00001E010000}"/>
            </a:ext>
          </a:extLst>
        </xdr:cNvPr>
        <xdr:cNvSpPr txBox="1">
          <a:spLocks noChangeArrowheads="1"/>
        </xdr:cNvSpPr>
      </xdr:nvSpPr>
      <xdr:spPr bwMode="auto">
        <a:xfrm>
          <a:off x="2696308" y="775188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287" name="Text Box 1">
          <a:extLst>
            <a:ext uri="{FF2B5EF4-FFF2-40B4-BE49-F238E27FC236}">
              <a16:creationId xmlns:a16="http://schemas.microsoft.com/office/drawing/2014/main" id="{00000000-0008-0000-0000-00001F010000}"/>
            </a:ext>
          </a:extLst>
        </xdr:cNvPr>
        <xdr:cNvSpPr txBox="1">
          <a:spLocks noChangeArrowheads="1"/>
        </xdr:cNvSpPr>
      </xdr:nvSpPr>
      <xdr:spPr bwMode="auto">
        <a:xfrm>
          <a:off x="2696308" y="775188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288" name="Text Box 1">
          <a:extLst>
            <a:ext uri="{FF2B5EF4-FFF2-40B4-BE49-F238E27FC236}">
              <a16:creationId xmlns:a16="http://schemas.microsoft.com/office/drawing/2014/main" id="{00000000-0008-0000-0000-000020010000}"/>
            </a:ext>
          </a:extLst>
        </xdr:cNvPr>
        <xdr:cNvSpPr txBox="1">
          <a:spLocks noChangeArrowheads="1"/>
        </xdr:cNvSpPr>
      </xdr:nvSpPr>
      <xdr:spPr bwMode="auto">
        <a:xfrm>
          <a:off x="2696308" y="775188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289" name="Text Box 1">
          <a:extLst>
            <a:ext uri="{FF2B5EF4-FFF2-40B4-BE49-F238E27FC236}">
              <a16:creationId xmlns:a16="http://schemas.microsoft.com/office/drawing/2014/main" id="{00000000-0008-0000-0000-000021010000}"/>
            </a:ext>
          </a:extLst>
        </xdr:cNvPr>
        <xdr:cNvSpPr txBox="1">
          <a:spLocks noChangeArrowheads="1"/>
        </xdr:cNvSpPr>
      </xdr:nvSpPr>
      <xdr:spPr bwMode="auto">
        <a:xfrm>
          <a:off x="2696308" y="775188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290" name="Text Box 1">
          <a:extLst>
            <a:ext uri="{FF2B5EF4-FFF2-40B4-BE49-F238E27FC236}">
              <a16:creationId xmlns:a16="http://schemas.microsoft.com/office/drawing/2014/main" id="{00000000-0008-0000-0000-000022010000}"/>
            </a:ext>
          </a:extLst>
        </xdr:cNvPr>
        <xdr:cNvSpPr txBox="1">
          <a:spLocks noChangeArrowheads="1"/>
        </xdr:cNvSpPr>
      </xdr:nvSpPr>
      <xdr:spPr bwMode="auto">
        <a:xfrm>
          <a:off x="2696308" y="775188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291" name="Text Box 1">
          <a:extLst>
            <a:ext uri="{FF2B5EF4-FFF2-40B4-BE49-F238E27FC236}">
              <a16:creationId xmlns:a16="http://schemas.microsoft.com/office/drawing/2014/main" id="{00000000-0008-0000-0000-000023010000}"/>
            </a:ext>
          </a:extLst>
        </xdr:cNvPr>
        <xdr:cNvSpPr txBox="1">
          <a:spLocks noChangeArrowheads="1"/>
        </xdr:cNvSpPr>
      </xdr:nvSpPr>
      <xdr:spPr bwMode="auto">
        <a:xfrm>
          <a:off x="2696308" y="775188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292" name="Text Box 1">
          <a:extLst>
            <a:ext uri="{FF2B5EF4-FFF2-40B4-BE49-F238E27FC236}">
              <a16:creationId xmlns:a16="http://schemas.microsoft.com/office/drawing/2014/main" id="{00000000-0008-0000-0000-000024010000}"/>
            </a:ext>
          </a:extLst>
        </xdr:cNvPr>
        <xdr:cNvSpPr txBox="1">
          <a:spLocks noChangeArrowheads="1"/>
        </xdr:cNvSpPr>
      </xdr:nvSpPr>
      <xdr:spPr bwMode="auto">
        <a:xfrm>
          <a:off x="2696308" y="775188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293" name="Text Box 1">
          <a:extLst>
            <a:ext uri="{FF2B5EF4-FFF2-40B4-BE49-F238E27FC236}">
              <a16:creationId xmlns:a16="http://schemas.microsoft.com/office/drawing/2014/main" id="{00000000-0008-0000-0000-000025010000}"/>
            </a:ext>
          </a:extLst>
        </xdr:cNvPr>
        <xdr:cNvSpPr txBox="1">
          <a:spLocks noChangeArrowheads="1"/>
        </xdr:cNvSpPr>
      </xdr:nvSpPr>
      <xdr:spPr bwMode="auto">
        <a:xfrm>
          <a:off x="2696308" y="775188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294" name="Text Box 1">
          <a:extLst>
            <a:ext uri="{FF2B5EF4-FFF2-40B4-BE49-F238E27FC236}">
              <a16:creationId xmlns:a16="http://schemas.microsoft.com/office/drawing/2014/main" id="{00000000-0008-0000-0000-000026010000}"/>
            </a:ext>
          </a:extLst>
        </xdr:cNvPr>
        <xdr:cNvSpPr txBox="1">
          <a:spLocks noChangeArrowheads="1"/>
        </xdr:cNvSpPr>
      </xdr:nvSpPr>
      <xdr:spPr bwMode="auto">
        <a:xfrm>
          <a:off x="2696308" y="775188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56442"/>
    <xdr:sp macro="" textlink="">
      <xdr:nvSpPr>
        <xdr:cNvPr id="295" name="Text Box 1">
          <a:extLst>
            <a:ext uri="{FF2B5EF4-FFF2-40B4-BE49-F238E27FC236}">
              <a16:creationId xmlns:a16="http://schemas.microsoft.com/office/drawing/2014/main" id="{00000000-0008-0000-0000-000027010000}"/>
            </a:ext>
          </a:extLst>
        </xdr:cNvPr>
        <xdr:cNvSpPr txBox="1">
          <a:spLocks noChangeArrowheads="1"/>
        </xdr:cNvSpPr>
      </xdr:nvSpPr>
      <xdr:spPr bwMode="auto">
        <a:xfrm>
          <a:off x="2696308" y="775188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89767"/>
    <xdr:sp macro="" textlink="">
      <xdr:nvSpPr>
        <xdr:cNvPr id="296" name="Text Box 1">
          <a:extLst>
            <a:ext uri="{FF2B5EF4-FFF2-40B4-BE49-F238E27FC236}">
              <a16:creationId xmlns:a16="http://schemas.microsoft.com/office/drawing/2014/main" id="{00000000-0008-0000-0000-000028010000}"/>
            </a:ext>
          </a:extLst>
        </xdr:cNvPr>
        <xdr:cNvSpPr txBox="1">
          <a:spLocks noChangeArrowheads="1"/>
        </xdr:cNvSpPr>
      </xdr:nvSpPr>
      <xdr:spPr bwMode="auto">
        <a:xfrm>
          <a:off x="2696308" y="775188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297" name="Text Box 1">
          <a:extLst>
            <a:ext uri="{FF2B5EF4-FFF2-40B4-BE49-F238E27FC236}">
              <a16:creationId xmlns:a16="http://schemas.microsoft.com/office/drawing/2014/main" id="{00000000-0008-0000-0000-000029010000}"/>
            </a:ext>
          </a:extLst>
        </xdr:cNvPr>
        <xdr:cNvSpPr txBox="1">
          <a:spLocks noChangeArrowheads="1"/>
        </xdr:cNvSpPr>
      </xdr:nvSpPr>
      <xdr:spPr bwMode="auto">
        <a:xfrm>
          <a:off x="2696308" y="775188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3"/>
    <xdr:sp macro="" textlink="">
      <xdr:nvSpPr>
        <xdr:cNvPr id="419" name="Text Box 1">
          <a:extLst>
            <a:ext uri="{FF2B5EF4-FFF2-40B4-BE49-F238E27FC236}">
              <a16:creationId xmlns:a16="http://schemas.microsoft.com/office/drawing/2014/main" id="{00000000-0008-0000-0000-0000A3010000}"/>
            </a:ext>
          </a:extLst>
        </xdr:cNvPr>
        <xdr:cNvSpPr txBox="1">
          <a:spLocks noChangeArrowheads="1"/>
        </xdr:cNvSpPr>
      </xdr:nvSpPr>
      <xdr:spPr bwMode="auto">
        <a:xfrm>
          <a:off x="256442" y="8557846"/>
          <a:ext cx="609600" cy="1611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90500"/>
    <xdr:sp macro="" textlink="">
      <xdr:nvSpPr>
        <xdr:cNvPr id="420" name="Text Box 1">
          <a:extLst>
            <a:ext uri="{FF2B5EF4-FFF2-40B4-BE49-F238E27FC236}">
              <a16:creationId xmlns:a16="http://schemas.microsoft.com/office/drawing/2014/main" id="{00000000-0008-0000-0000-0000A4010000}"/>
            </a:ext>
          </a:extLst>
        </xdr:cNvPr>
        <xdr:cNvSpPr txBox="1">
          <a:spLocks noChangeArrowheads="1"/>
        </xdr:cNvSpPr>
      </xdr:nvSpPr>
      <xdr:spPr bwMode="auto">
        <a:xfrm>
          <a:off x="256442" y="8719038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925"/>
    <xdr:sp macro="" textlink="">
      <xdr:nvSpPr>
        <xdr:cNvPr id="421" name="Text Box 1">
          <a:extLst>
            <a:ext uri="{FF2B5EF4-FFF2-40B4-BE49-F238E27FC236}">
              <a16:creationId xmlns:a16="http://schemas.microsoft.com/office/drawing/2014/main" id="{00000000-0008-0000-0000-0000A5010000}"/>
            </a:ext>
          </a:extLst>
        </xdr:cNvPr>
        <xdr:cNvSpPr txBox="1">
          <a:spLocks noChangeArrowheads="1"/>
        </xdr:cNvSpPr>
      </xdr:nvSpPr>
      <xdr:spPr bwMode="auto">
        <a:xfrm>
          <a:off x="256442" y="936380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925"/>
    <xdr:sp macro="" textlink="">
      <xdr:nvSpPr>
        <xdr:cNvPr id="422" name="Text Box 1">
          <a:extLst>
            <a:ext uri="{FF2B5EF4-FFF2-40B4-BE49-F238E27FC236}">
              <a16:creationId xmlns:a16="http://schemas.microsoft.com/office/drawing/2014/main" id="{00000000-0008-0000-0000-0000A6010000}"/>
            </a:ext>
          </a:extLst>
        </xdr:cNvPr>
        <xdr:cNvSpPr txBox="1">
          <a:spLocks noChangeArrowheads="1"/>
        </xdr:cNvSpPr>
      </xdr:nvSpPr>
      <xdr:spPr bwMode="auto">
        <a:xfrm>
          <a:off x="256442" y="18375923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90500"/>
    <xdr:sp macro="" textlink="">
      <xdr:nvSpPr>
        <xdr:cNvPr id="423" name="Text Box 1">
          <a:extLst>
            <a:ext uri="{FF2B5EF4-FFF2-40B4-BE49-F238E27FC236}">
              <a16:creationId xmlns:a16="http://schemas.microsoft.com/office/drawing/2014/main" id="{00000000-0008-0000-0000-0000A7010000}"/>
            </a:ext>
          </a:extLst>
        </xdr:cNvPr>
        <xdr:cNvSpPr txBox="1">
          <a:spLocks noChangeArrowheads="1"/>
        </xdr:cNvSpPr>
      </xdr:nvSpPr>
      <xdr:spPr bwMode="auto">
        <a:xfrm>
          <a:off x="256442" y="8719038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925"/>
    <xdr:sp macro="" textlink="">
      <xdr:nvSpPr>
        <xdr:cNvPr id="424" name="Text Box 1">
          <a:extLst>
            <a:ext uri="{FF2B5EF4-FFF2-40B4-BE49-F238E27FC236}">
              <a16:creationId xmlns:a16="http://schemas.microsoft.com/office/drawing/2014/main" id="{00000000-0008-0000-0000-0000A8010000}"/>
            </a:ext>
          </a:extLst>
        </xdr:cNvPr>
        <xdr:cNvSpPr txBox="1">
          <a:spLocks noChangeArrowheads="1"/>
        </xdr:cNvSpPr>
      </xdr:nvSpPr>
      <xdr:spPr bwMode="auto">
        <a:xfrm>
          <a:off x="256442" y="936380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925"/>
    <xdr:sp macro="" textlink="">
      <xdr:nvSpPr>
        <xdr:cNvPr id="425" name="Text Box 1">
          <a:extLst>
            <a:ext uri="{FF2B5EF4-FFF2-40B4-BE49-F238E27FC236}">
              <a16:creationId xmlns:a16="http://schemas.microsoft.com/office/drawing/2014/main" id="{00000000-0008-0000-0000-0000A9010000}"/>
            </a:ext>
          </a:extLst>
        </xdr:cNvPr>
        <xdr:cNvSpPr txBox="1">
          <a:spLocks noChangeArrowheads="1"/>
        </xdr:cNvSpPr>
      </xdr:nvSpPr>
      <xdr:spPr bwMode="auto">
        <a:xfrm>
          <a:off x="256442" y="936380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925"/>
    <xdr:sp macro="" textlink="">
      <xdr:nvSpPr>
        <xdr:cNvPr id="426" name="Text Box 1">
          <a:extLst>
            <a:ext uri="{FF2B5EF4-FFF2-40B4-BE49-F238E27FC236}">
              <a16:creationId xmlns:a16="http://schemas.microsoft.com/office/drawing/2014/main" id="{00000000-0008-0000-0000-0000AA010000}"/>
            </a:ext>
          </a:extLst>
        </xdr:cNvPr>
        <xdr:cNvSpPr txBox="1">
          <a:spLocks noChangeArrowheads="1"/>
        </xdr:cNvSpPr>
      </xdr:nvSpPr>
      <xdr:spPr bwMode="auto">
        <a:xfrm>
          <a:off x="256442" y="18375923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925"/>
    <xdr:sp macro="" textlink="">
      <xdr:nvSpPr>
        <xdr:cNvPr id="427" name="Text Box 1">
          <a:extLst>
            <a:ext uri="{FF2B5EF4-FFF2-40B4-BE49-F238E27FC236}">
              <a16:creationId xmlns:a16="http://schemas.microsoft.com/office/drawing/2014/main" id="{00000000-0008-0000-0000-0000AB010000}"/>
            </a:ext>
          </a:extLst>
        </xdr:cNvPr>
        <xdr:cNvSpPr txBox="1">
          <a:spLocks noChangeArrowheads="1"/>
        </xdr:cNvSpPr>
      </xdr:nvSpPr>
      <xdr:spPr bwMode="auto">
        <a:xfrm>
          <a:off x="256442" y="18375923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52400"/>
    <xdr:sp macro="" textlink="">
      <xdr:nvSpPr>
        <xdr:cNvPr id="428" name="Text Box 1">
          <a:extLst>
            <a:ext uri="{FF2B5EF4-FFF2-40B4-BE49-F238E27FC236}">
              <a16:creationId xmlns:a16="http://schemas.microsoft.com/office/drawing/2014/main" id="{00000000-0008-0000-0000-0000AC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429" name="Text Box 1">
          <a:extLst>
            <a:ext uri="{FF2B5EF4-FFF2-40B4-BE49-F238E27FC236}">
              <a16:creationId xmlns:a16="http://schemas.microsoft.com/office/drawing/2014/main" id="{00000000-0008-0000-0000-0000AD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430" name="Text Box 1">
          <a:extLst>
            <a:ext uri="{FF2B5EF4-FFF2-40B4-BE49-F238E27FC236}">
              <a16:creationId xmlns:a16="http://schemas.microsoft.com/office/drawing/2014/main" id="{00000000-0008-0000-0000-0000AE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431" name="Text Box 1">
          <a:extLst>
            <a:ext uri="{FF2B5EF4-FFF2-40B4-BE49-F238E27FC236}">
              <a16:creationId xmlns:a16="http://schemas.microsoft.com/office/drawing/2014/main" id="{00000000-0008-0000-0000-0000AF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432" name="Text Box 1">
          <a:extLst>
            <a:ext uri="{FF2B5EF4-FFF2-40B4-BE49-F238E27FC236}">
              <a16:creationId xmlns:a16="http://schemas.microsoft.com/office/drawing/2014/main" id="{00000000-0008-0000-0000-0000B0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433" name="Text Box 1">
          <a:extLst>
            <a:ext uri="{FF2B5EF4-FFF2-40B4-BE49-F238E27FC236}">
              <a16:creationId xmlns:a16="http://schemas.microsoft.com/office/drawing/2014/main" id="{00000000-0008-0000-0000-0000B1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89767"/>
    <xdr:sp macro="" textlink="">
      <xdr:nvSpPr>
        <xdr:cNvPr id="434" name="Text Box 1">
          <a:extLst>
            <a:ext uri="{FF2B5EF4-FFF2-40B4-BE49-F238E27FC236}">
              <a16:creationId xmlns:a16="http://schemas.microsoft.com/office/drawing/2014/main" id="{00000000-0008-0000-0000-0000B2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435" name="Text Box 1">
          <a:extLst>
            <a:ext uri="{FF2B5EF4-FFF2-40B4-BE49-F238E27FC236}">
              <a16:creationId xmlns:a16="http://schemas.microsoft.com/office/drawing/2014/main" id="{00000000-0008-0000-0000-0000B3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436" name="Text Box 1">
          <a:extLst>
            <a:ext uri="{FF2B5EF4-FFF2-40B4-BE49-F238E27FC236}">
              <a16:creationId xmlns:a16="http://schemas.microsoft.com/office/drawing/2014/main" id="{00000000-0008-0000-0000-0000B4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437" name="Text Box 1">
          <a:extLst>
            <a:ext uri="{FF2B5EF4-FFF2-40B4-BE49-F238E27FC236}">
              <a16:creationId xmlns:a16="http://schemas.microsoft.com/office/drawing/2014/main" id="{00000000-0008-0000-0000-0000B5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438" name="Text Box 1">
          <a:extLst>
            <a:ext uri="{FF2B5EF4-FFF2-40B4-BE49-F238E27FC236}">
              <a16:creationId xmlns:a16="http://schemas.microsoft.com/office/drawing/2014/main" id="{00000000-0008-0000-0000-0000B6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56442"/>
    <xdr:sp macro="" textlink="">
      <xdr:nvSpPr>
        <xdr:cNvPr id="439" name="Text Box 1">
          <a:extLst>
            <a:ext uri="{FF2B5EF4-FFF2-40B4-BE49-F238E27FC236}">
              <a16:creationId xmlns:a16="http://schemas.microsoft.com/office/drawing/2014/main" id="{00000000-0008-0000-0000-0000B7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440" name="Text Box 1">
          <a:extLst>
            <a:ext uri="{FF2B5EF4-FFF2-40B4-BE49-F238E27FC236}">
              <a16:creationId xmlns:a16="http://schemas.microsoft.com/office/drawing/2014/main" id="{00000000-0008-0000-0000-0000B8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441" name="Text Box 1">
          <a:extLst>
            <a:ext uri="{FF2B5EF4-FFF2-40B4-BE49-F238E27FC236}">
              <a16:creationId xmlns:a16="http://schemas.microsoft.com/office/drawing/2014/main" id="{00000000-0008-0000-0000-0000B9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442" name="Text Box 1">
          <a:extLst>
            <a:ext uri="{FF2B5EF4-FFF2-40B4-BE49-F238E27FC236}">
              <a16:creationId xmlns:a16="http://schemas.microsoft.com/office/drawing/2014/main" id="{00000000-0008-0000-0000-0000BA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85017"/>
    <xdr:sp macro="" textlink="">
      <xdr:nvSpPr>
        <xdr:cNvPr id="443" name="Text Box 1">
          <a:extLst>
            <a:ext uri="{FF2B5EF4-FFF2-40B4-BE49-F238E27FC236}">
              <a16:creationId xmlns:a16="http://schemas.microsoft.com/office/drawing/2014/main" id="{00000000-0008-0000-0000-0000BB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444" name="Text Box 1">
          <a:extLst>
            <a:ext uri="{FF2B5EF4-FFF2-40B4-BE49-F238E27FC236}">
              <a16:creationId xmlns:a16="http://schemas.microsoft.com/office/drawing/2014/main" id="{00000000-0008-0000-0000-0000BC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445" name="Text Box 1">
          <a:extLst>
            <a:ext uri="{FF2B5EF4-FFF2-40B4-BE49-F238E27FC236}">
              <a16:creationId xmlns:a16="http://schemas.microsoft.com/office/drawing/2014/main" id="{00000000-0008-0000-0000-0000BD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446" name="Text Box 1">
          <a:extLst>
            <a:ext uri="{FF2B5EF4-FFF2-40B4-BE49-F238E27FC236}">
              <a16:creationId xmlns:a16="http://schemas.microsoft.com/office/drawing/2014/main" id="{00000000-0008-0000-0000-0000BE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447" name="Text Box 1">
          <a:extLst>
            <a:ext uri="{FF2B5EF4-FFF2-40B4-BE49-F238E27FC236}">
              <a16:creationId xmlns:a16="http://schemas.microsoft.com/office/drawing/2014/main" id="{00000000-0008-0000-0000-0000BF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448" name="Text Box 1">
          <a:extLst>
            <a:ext uri="{FF2B5EF4-FFF2-40B4-BE49-F238E27FC236}">
              <a16:creationId xmlns:a16="http://schemas.microsoft.com/office/drawing/2014/main" id="{00000000-0008-0000-0000-0000C0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449" name="Text Box 1">
          <a:extLst>
            <a:ext uri="{FF2B5EF4-FFF2-40B4-BE49-F238E27FC236}">
              <a16:creationId xmlns:a16="http://schemas.microsoft.com/office/drawing/2014/main" id="{00000000-0008-0000-0000-0000C1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89767"/>
    <xdr:sp macro="" textlink="">
      <xdr:nvSpPr>
        <xdr:cNvPr id="450" name="Text Box 1">
          <a:extLst>
            <a:ext uri="{FF2B5EF4-FFF2-40B4-BE49-F238E27FC236}">
              <a16:creationId xmlns:a16="http://schemas.microsoft.com/office/drawing/2014/main" id="{00000000-0008-0000-0000-0000C2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451" name="Text Box 1">
          <a:extLst>
            <a:ext uri="{FF2B5EF4-FFF2-40B4-BE49-F238E27FC236}">
              <a16:creationId xmlns:a16="http://schemas.microsoft.com/office/drawing/2014/main" id="{00000000-0008-0000-0000-0000C3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452" name="Text Box 1">
          <a:extLst>
            <a:ext uri="{FF2B5EF4-FFF2-40B4-BE49-F238E27FC236}">
              <a16:creationId xmlns:a16="http://schemas.microsoft.com/office/drawing/2014/main" id="{00000000-0008-0000-0000-0000C4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453" name="Text Box 1">
          <a:extLst>
            <a:ext uri="{FF2B5EF4-FFF2-40B4-BE49-F238E27FC236}">
              <a16:creationId xmlns:a16="http://schemas.microsoft.com/office/drawing/2014/main" id="{00000000-0008-0000-0000-0000C5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304067"/>
    <xdr:sp macro="" textlink="">
      <xdr:nvSpPr>
        <xdr:cNvPr id="454" name="Text Box 1">
          <a:extLst>
            <a:ext uri="{FF2B5EF4-FFF2-40B4-BE49-F238E27FC236}">
              <a16:creationId xmlns:a16="http://schemas.microsoft.com/office/drawing/2014/main" id="{00000000-0008-0000-0000-0000C6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56442"/>
    <xdr:sp macro="" textlink="">
      <xdr:nvSpPr>
        <xdr:cNvPr id="455" name="Text Box 1">
          <a:extLst>
            <a:ext uri="{FF2B5EF4-FFF2-40B4-BE49-F238E27FC236}">
              <a16:creationId xmlns:a16="http://schemas.microsoft.com/office/drawing/2014/main" id="{00000000-0008-0000-0000-0000C7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456" name="Text Box 1">
          <a:extLst>
            <a:ext uri="{FF2B5EF4-FFF2-40B4-BE49-F238E27FC236}">
              <a16:creationId xmlns:a16="http://schemas.microsoft.com/office/drawing/2014/main" id="{00000000-0008-0000-0000-0000C8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89767"/>
    <xdr:sp macro="" textlink="">
      <xdr:nvSpPr>
        <xdr:cNvPr id="457" name="Text Box 1">
          <a:extLst>
            <a:ext uri="{FF2B5EF4-FFF2-40B4-BE49-F238E27FC236}">
              <a16:creationId xmlns:a16="http://schemas.microsoft.com/office/drawing/2014/main" id="{00000000-0008-0000-0000-0000C9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458" name="Text Box 1">
          <a:extLst>
            <a:ext uri="{FF2B5EF4-FFF2-40B4-BE49-F238E27FC236}">
              <a16:creationId xmlns:a16="http://schemas.microsoft.com/office/drawing/2014/main" id="{00000000-0008-0000-0000-0000CA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459" name="Text Box 1">
          <a:extLst>
            <a:ext uri="{FF2B5EF4-FFF2-40B4-BE49-F238E27FC236}">
              <a16:creationId xmlns:a16="http://schemas.microsoft.com/office/drawing/2014/main" id="{00000000-0008-0000-0000-0000CB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460" name="Text Box 1">
          <a:extLst>
            <a:ext uri="{FF2B5EF4-FFF2-40B4-BE49-F238E27FC236}">
              <a16:creationId xmlns:a16="http://schemas.microsoft.com/office/drawing/2014/main" id="{00000000-0008-0000-0000-0000CC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461" name="Text Box 1">
          <a:extLst>
            <a:ext uri="{FF2B5EF4-FFF2-40B4-BE49-F238E27FC236}">
              <a16:creationId xmlns:a16="http://schemas.microsoft.com/office/drawing/2014/main" id="{00000000-0008-0000-0000-0000CD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462" name="Text Box 1">
          <a:extLst>
            <a:ext uri="{FF2B5EF4-FFF2-40B4-BE49-F238E27FC236}">
              <a16:creationId xmlns:a16="http://schemas.microsoft.com/office/drawing/2014/main" id="{00000000-0008-0000-0000-0000CE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463" name="Text Box 1">
          <a:extLst>
            <a:ext uri="{FF2B5EF4-FFF2-40B4-BE49-F238E27FC236}">
              <a16:creationId xmlns:a16="http://schemas.microsoft.com/office/drawing/2014/main" id="{00000000-0008-0000-0000-0000CF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464" name="Text Box 1">
          <a:extLst>
            <a:ext uri="{FF2B5EF4-FFF2-40B4-BE49-F238E27FC236}">
              <a16:creationId xmlns:a16="http://schemas.microsoft.com/office/drawing/2014/main" id="{00000000-0008-0000-0000-0000D0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465" name="Text Box 1">
          <a:extLst>
            <a:ext uri="{FF2B5EF4-FFF2-40B4-BE49-F238E27FC236}">
              <a16:creationId xmlns:a16="http://schemas.microsoft.com/office/drawing/2014/main" id="{00000000-0008-0000-0000-0000D1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466" name="Text Box 1">
          <a:extLst>
            <a:ext uri="{FF2B5EF4-FFF2-40B4-BE49-F238E27FC236}">
              <a16:creationId xmlns:a16="http://schemas.microsoft.com/office/drawing/2014/main" id="{00000000-0008-0000-0000-0000D2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467" name="Text Box 1">
          <a:extLst>
            <a:ext uri="{FF2B5EF4-FFF2-40B4-BE49-F238E27FC236}">
              <a16:creationId xmlns:a16="http://schemas.microsoft.com/office/drawing/2014/main" id="{00000000-0008-0000-0000-0000D3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468" name="Text Box 1">
          <a:extLst>
            <a:ext uri="{FF2B5EF4-FFF2-40B4-BE49-F238E27FC236}">
              <a16:creationId xmlns:a16="http://schemas.microsoft.com/office/drawing/2014/main" id="{00000000-0008-0000-0000-0000D4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56442"/>
    <xdr:sp macro="" textlink="">
      <xdr:nvSpPr>
        <xdr:cNvPr id="469" name="Text Box 1">
          <a:extLst>
            <a:ext uri="{FF2B5EF4-FFF2-40B4-BE49-F238E27FC236}">
              <a16:creationId xmlns:a16="http://schemas.microsoft.com/office/drawing/2014/main" id="{00000000-0008-0000-0000-0000D5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56442"/>
    <xdr:sp macro="" textlink="">
      <xdr:nvSpPr>
        <xdr:cNvPr id="470" name="Text Box 1">
          <a:extLst>
            <a:ext uri="{FF2B5EF4-FFF2-40B4-BE49-F238E27FC236}">
              <a16:creationId xmlns:a16="http://schemas.microsoft.com/office/drawing/2014/main" id="{00000000-0008-0000-0000-0000D6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89767"/>
    <xdr:sp macro="" textlink="">
      <xdr:nvSpPr>
        <xdr:cNvPr id="471" name="Text Box 1">
          <a:extLst>
            <a:ext uri="{FF2B5EF4-FFF2-40B4-BE49-F238E27FC236}">
              <a16:creationId xmlns:a16="http://schemas.microsoft.com/office/drawing/2014/main" id="{00000000-0008-0000-0000-0000D7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472" name="Text Box 1">
          <a:extLst>
            <a:ext uri="{FF2B5EF4-FFF2-40B4-BE49-F238E27FC236}">
              <a16:creationId xmlns:a16="http://schemas.microsoft.com/office/drawing/2014/main" id="{00000000-0008-0000-0000-0000D8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89767"/>
    <xdr:sp macro="" textlink="">
      <xdr:nvSpPr>
        <xdr:cNvPr id="473" name="Text Box 1">
          <a:extLst>
            <a:ext uri="{FF2B5EF4-FFF2-40B4-BE49-F238E27FC236}">
              <a16:creationId xmlns:a16="http://schemas.microsoft.com/office/drawing/2014/main" id="{00000000-0008-0000-0000-0000D9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474" name="Text Box 1">
          <a:extLst>
            <a:ext uri="{FF2B5EF4-FFF2-40B4-BE49-F238E27FC236}">
              <a16:creationId xmlns:a16="http://schemas.microsoft.com/office/drawing/2014/main" id="{00000000-0008-0000-0000-0000DA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475" name="Text Box 1">
          <a:extLst>
            <a:ext uri="{FF2B5EF4-FFF2-40B4-BE49-F238E27FC236}">
              <a16:creationId xmlns:a16="http://schemas.microsoft.com/office/drawing/2014/main" id="{00000000-0008-0000-0000-0000DB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476" name="Text Box 1">
          <a:extLst>
            <a:ext uri="{FF2B5EF4-FFF2-40B4-BE49-F238E27FC236}">
              <a16:creationId xmlns:a16="http://schemas.microsoft.com/office/drawing/2014/main" id="{00000000-0008-0000-0000-0000DC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477" name="Text Box 1">
          <a:extLst>
            <a:ext uri="{FF2B5EF4-FFF2-40B4-BE49-F238E27FC236}">
              <a16:creationId xmlns:a16="http://schemas.microsoft.com/office/drawing/2014/main" id="{00000000-0008-0000-0000-0000DD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478" name="Text Box 1">
          <a:extLst>
            <a:ext uri="{FF2B5EF4-FFF2-40B4-BE49-F238E27FC236}">
              <a16:creationId xmlns:a16="http://schemas.microsoft.com/office/drawing/2014/main" id="{00000000-0008-0000-0000-0000DE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479" name="Text Box 1">
          <a:extLst>
            <a:ext uri="{FF2B5EF4-FFF2-40B4-BE49-F238E27FC236}">
              <a16:creationId xmlns:a16="http://schemas.microsoft.com/office/drawing/2014/main" id="{00000000-0008-0000-0000-0000DF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480" name="Text Box 1">
          <a:extLst>
            <a:ext uri="{FF2B5EF4-FFF2-40B4-BE49-F238E27FC236}">
              <a16:creationId xmlns:a16="http://schemas.microsoft.com/office/drawing/2014/main" id="{00000000-0008-0000-0000-0000E0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481" name="Text Box 1">
          <a:extLst>
            <a:ext uri="{FF2B5EF4-FFF2-40B4-BE49-F238E27FC236}">
              <a16:creationId xmlns:a16="http://schemas.microsoft.com/office/drawing/2014/main" id="{00000000-0008-0000-0000-0000E1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56442"/>
    <xdr:sp macro="" textlink="">
      <xdr:nvSpPr>
        <xdr:cNvPr id="482" name="Text Box 1">
          <a:extLst>
            <a:ext uri="{FF2B5EF4-FFF2-40B4-BE49-F238E27FC236}">
              <a16:creationId xmlns:a16="http://schemas.microsoft.com/office/drawing/2014/main" id="{00000000-0008-0000-0000-0000E2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483" name="Text Box 1">
          <a:extLst>
            <a:ext uri="{FF2B5EF4-FFF2-40B4-BE49-F238E27FC236}">
              <a16:creationId xmlns:a16="http://schemas.microsoft.com/office/drawing/2014/main" id="{00000000-0008-0000-0000-0000E3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484" name="Text Box 1">
          <a:extLst>
            <a:ext uri="{FF2B5EF4-FFF2-40B4-BE49-F238E27FC236}">
              <a16:creationId xmlns:a16="http://schemas.microsoft.com/office/drawing/2014/main" id="{00000000-0008-0000-0000-0000E4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85017"/>
    <xdr:sp macro="" textlink="">
      <xdr:nvSpPr>
        <xdr:cNvPr id="485" name="Text Box 1">
          <a:extLst>
            <a:ext uri="{FF2B5EF4-FFF2-40B4-BE49-F238E27FC236}">
              <a16:creationId xmlns:a16="http://schemas.microsoft.com/office/drawing/2014/main" id="{00000000-0008-0000-0000-0000E5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486" name="Text Box 1">
          <a:extLst>
            <a:ext uri="{FF2B5EF4-FFF2-40B4-BE49-F238E27FC236}">
              <a16:creationId xmlns:a16="http://schemas.microsoft.com/office/drawing/2014/main" id="{00000000-0008-0000-0000-0000E6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487" name="Text Box 1">
          <a:extLst>
            <a:ext uri="{FF2B5EF4-FFF2-40B4-BE49-F238E27FC236}">
              <a16:creationId xmlns:a16="http://schemas.microsoft.com/office/drawing/2014/main" id="{00000000-0008-0000-0000-0000E7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488" name="Text Box 1">
          <a:extLst>
            <a:ext uri="{FF2B5EF4-FFF2-40B4-BE49-F238E27FC236}">
              <a16:creationId xmlns:a16="http://schemas.microsoft.com/office/drawing/2014/main" id="{00000000-0008-0000-0000-0000E8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489" name="Text Box 1">
          <a:extLst>
            <a:ext uri="{FF2B5EF4-FFF2-40B4-BE49-F238E27FC236}">
              <a16:creationId xmlns:a16="http://schemas.microsoft.com/office/drawing/2014/main" id="{00000000-0008-0000-0000-0000E9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490" name="Text Box 1">
          <a:extLst>
            <a:ext uri="{FF2B5EF4-FFF2-40B4-BE49-F238E27FC236}">
              <a16:creationId xmlns:a16="http://schemas.microsoft.com/office/drawing/2014/main" id="{00000000-0008-0000-0000-0000EA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491" name="Text Box 1">
          <a:extLst>
            <a:ext uri="{FF2B5EF4-FFF2-40B4-BE49-F238E27FC236}">
              <a16:creationId xmlns:a16="http://schemas.microsoft.com/office/drawing/2014/main" id="{00000000-0008-0000-0000-0000EB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89767"/>
    <xdr:sp macro="" textlink="">
      <xdr:nvSpPr>
        <xdr:cNvPr id="492" name="Text Box 1">
          <a:extLst>
            <a:ext uri="{FF2B5EF4-FFF2-40B4-BE49-F238E27FC236}">
              <a16:creationId xmlns:a16="http://schemas.microsoft.com/office/drawing/2014/main" id="{00000000-0008-0000-0000-0000EC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493" name="Text Box 1">
          <a:extLst>
            <a:ext uri="{FF2B5EF4-FFF2-40B4-BE49-F238E27FC236}">
              <a16:creationId xmlns:a16="http://schemas.microsoft.com/office/drawing/2014/main" id="{00000000-0008-0000-0000-0000ED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494" name="Text Box 1">
          <a:extLst>
            <a:ext uri="{FF2B5EF4-FFF2-40B4-BE49-F238E27FC236}">
              <a16:creationId xmlns:a16="http://schemas.microsoft.com/office/drawing/2014/main" id="{00000000-0008-0000-0000-0000EE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495" name="Text Box 1">
          <a:extLst>
            <a:ext uri="{FF2B5EF4-FFF2-40B4-BE49-F238E27FC236}">
              <a16:creationId xmlns:a16="http://schemas.microsoft.com/office/drawing/2014/main" id="{00000000-0008-0000-0000-0000EF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304067"/>
    <xdr:sp macro="" textlink="">
      <xdr:nvSpPr>
        <xdr:cNvPr id="496" name="Text Box 1">
          <a:extLst>
            <a:ext uri="{FF2B5EF4-FFF2-40B4-BE49-F238E27FC236}">
              <a16:creationId xmlns:a16="http://schemas.microsoft.com/office/drawing/2014/main" id="{00000000-0008-0000-0000-0000F0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56442"/>
    <xdr:sp macro="" textlink="">
      <xdr:nvSpPr>
        <xdr:cNvPr id="497" name="Text Box 1">
          <a:extLst>
            <a:ext uri="{FF2B5EF4-FFF2-40B4-BE49-F238E27FC236}">
              <a16:creationId xmlns:a16="http://schemas.microsoft.com/office/drawing/2014/main" id="{00000000-0008-0000-0000-0000F1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498" name="Text Box 1">
          <a:extLst>
            <a:ext uri="{FF2B5EF4-FFF2-40B4-BE49-F238E27FC236}">
              <a16:creationId xmlns:a16="http://schemas.microsoft.com/office/drawing/2014/main" id="{00000000-0008-0000-0000-0000F2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499" name="Text Box 1">
          <a:extLst>
            <a:ext uri="{FF2B5EF4-FFF2-40B4-BE49-F238E27FC236}">
              <a16:creationId xmlns:a16="http://schemas.microsoft.com/office/drawing/2014/main" id="{00000000-0008-0000-0000-0000F3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500" name="Text Box 1">
          <a:extLst>
            <a:ext uri="{FF2B5EF4-FFF2-40B4-BE49-F238E27FC236}">
              <a16:creationId xmlns:a16="http://schemas.microsoft.com/office/drawing/2014/main" id="{00000000-0008-0000-0000-0000F4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501" name="Text Box 1">
          <a:extLst>
            <a:ext uri="{FF2B5EF4-FFF2-40B4-BE49-F238E27FC236}">
              <a16:creationId xmlns:a16="http://schemas.microsoft.com/office/drawing/2014/main" id="{00000000-0008-0000-0000-0000F5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502" name="Text Box 1">
          <a:extLst>
            <a:ext uri="{FF2B5EF4-FFF2-40B4-BE49-F238E27FC236}">
              <a16:creationId xmlns:a16="http://schemas.microsoft.com/office/drawing/2014/main" id="{00000000-0008-0000-0000-0000F6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503" name="Text Box 1">
          <a:extLst>
            <a:ext uri="{FF2B5EF4-FFF2-40B4-BE49-F238E27FC236}">
              <a16:creationId xmlns:a16="http://schemas.microsoft.com/office/drawing/2014/main" id="{00000000-0008-0000-0000-0000F7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504" name="Text Box 1">
          <a:extLst>
            <a:ext uri="{FF2B5EF4-FFF2-40B4-BE49-F238E27FC236}">
              <a16:creationId xmlns:a16="http://schemas.microsoft.com/office/drawing/2014/main" id="{00000000-0008-0000-0000-0000F8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505" name="Text Box 1">
          <a:extLst>
            <a:ext uri="{FF2B5EF4-FFF2-40B4-BE49-F238E27FC236}">
              <a16:creationId xmlns:a16="http://schemas.microsoft.com/office/drawing/2014/main" id="{00000000-0008-0000-0000-0000F9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506" name="Text Box 1">
          <a:extLst>
            <a:ext uri="{FF2B5EF4-FFF2-40B4-BE49-F238E27FC236}">
              <a16:creationId xmlns:a16="http://schemas.microsoft.com/office/drawing/2014/main" id="{00000000-0008-0000-0000-0000FA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507" name="Text Box 1">
          <a:extLst>
            <a:ext uri="{FF2B5EF4-FFF2-40B4-BE49-F238E27FC236}">
              <a16:creationId xmlns:a16="http://schemas.microsoft.com/office/drawing/2014/main" id="{00000000-0008-0000-0000-0000FB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56442"/>
    <xdr:sp macro="" textlink="">
      <xdr:nvSpPr>
        <xdr:cNvPr id="508" name="Text Box 1">
          <a:extLst>
            <a:ext uri="{FF2B5EF4-FFF2-40B4-BE49-F238E27FC236}">
              <a16:creationId xmlns:a16="http://schemas.microsoft.com/office/drawing/2014/main" id="{00000000-0008-0000-0000-0000FC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205153</xdr:colOff>
      <xdr:row>408</xdr:row>
      <xdr:rowOff>0</xdr:rowOff>
    </xdr:from>
    <xdr:ext cx="609600" cy="256442"/>
    <xdr:sp macro="" textlink="">
      <xdr:nvSpPr>
        <xdr:cNvPr id="509" name="Text Box 1">
          <a:extLst>
            <a:ext uri="{FF2B5EF4-FFF2-40B4-BE49-F238E27FC236}">
              <a16:creationId xmlns:a16="http://schemas.microsoft.com/office/drawing/2014/main" id="{00000000-0008-0000-0000-0000FD010000}"/>
            </a:ext>
          </a:extLst>
        </xdr:cNvPr>
        <xdr:cNvSpPr txBox="1">
          <a:spLocks noChangeArrowheads="1"/>
        </xdr:cNvSpPr>
      </xdr:nvSpPr>
      <xdr:spPr bwMode="auto">
        <a:xfrm>
          <a:off x="2891203" y="52254150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89767"/>
    <xdr:sp macro="" textlink="">
      <xdr:nvSpPr>
        <xdr:cNvPr id="510" name="Text Box 1">
          <a:extLst>
            <a:ext uri="{FF2B5EF4-FFF2-40B4-BE49-F238E27FC236}">
              <a16:creationId xmlns:a16="http://schemas.microsoft.com/office/drawing/2014/main" id="{00000000-0008-0000-0000-0000FE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511" name="Text Box 1">
          <a:extLst>
            <a:ext uri="{FF2B5EF4-FFF2-40B4-BE49-F238E27FC236}">
              <a16:creationId xmlns:a16="http://schemas.microsoft.com/office/drawing/2014/main" id="{00000000-0008-0000-0000-0000FF010000}"/>
            </a:ext>
          </a:extLst>
        </xdr:cNvPr>
        <xdr:cNvSpPr txBox="1">
          <a:spLocks noChangeArrowheads="1"/>
        </xdr:cNvSpPr>
      </xdr:nvSpPr>
      <xdr:spPr bwMode="auto">
        <a:xfrm>
          <a:off x="256442" y="4842363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512" name="Text Box 1">
          <a:extLst>
            <a:ext uri="{FF2B5EF4-FFF2-40B4-BE49-F238E27FC236}">
              <a16:creationId xmlns:a16="http://schemas.microsoft.com/office/drawing/2014/main" id="{00000000-0008-0000-0000-000000020000}"/>
            </a:ext>
          </a:extLst>
        </xdr:cNvPr>
        <xdr:cNvSpPr txBox="1">
          <a:spLocks noChangeArrowheads="1"/>
        </xdr:cNvSpPr>
      </xdr:nvSpPr>
      <xdr:spPr bwMode="auto">
        <a:xfrm>
          <a:off x="2696308" y="4842363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513" name="Text Box 1">
          <a:extLst>
            <a:ext uri="{FF2B5EF4-FFF2-40B4-BE49-F238E27FC236}">
              <a16:creationId xmlns:a16="http://schemas.microsoft.com/office/drawing/2014/main" id="{00000000-0008-0000-0000-000001020000}"/>
            </a:ext>
          </a:extLst>
        </xdr:cNvPr>
        <xdr:cNvSpPr txBox="1">
          <a:spLocks noChangeArrowheads="1"/>
        </xdr:cNvSpPr>
      </xdr:nvSpPr>
      <xdr:spPr bwMode="auto">
        <a:xfrm>
          <a:off x="2696308" y="4842363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514" name="Text Box 1">
          <a:extLst>
            <a:ext uri="{FF2B5EF4-FFF2-40B4-BE49-F238E27FC236}">
              <a16:creationId xmlns:a16="http://schemas.microsoft.com/office/drawing/2014/main" id="{00000000-0008-0000-0000-000002020000}"/>
            </a:ext>
          </a:extLst>
        </xdr:cNvPr>
        <xdr:cNvSpPr txBox="1">
          <a:spLocks noChangeArrowheads="1"/>
        </xdr:cNvSpPr>
      </xdr:nvSpPr>
      <xdr:spPr bwMode="auto">
        <a:xfrm>
          <a:off x="2696308" y="4842363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56442"/>
    <xdr:sp macro="" textlink="">
      <xdr:nvSpPr>
        <xdr:cNvPr id="515" name="Text Box 1">
          <a:extLst>
            <a:ext uri="{FF2B5EF4-FFF2-40B4-BE49-F238E27FC236}">
              <a16:creationId xmlns:a16="http://schemas.microsoft.com/office/drawing/2014/main" id="{00000000-0008-0000-0000-000003020000}"/>
            </a:ext>
          </a:extLst>
        </xdr:cNvPr>
        <xdr:cNvSpPr txBox="1">
          <a:spLocks noChangeArrowheads="1"/>
        </xdr:cNvSpPr>
      </xdr:nvSpPr>
      <xdr:spPr bwMode="auto">
        <a:xfrm>
          <a:off x="2696308" y="4842363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516" name="Text Box 1">
          <a:extLst>
            <a:ext uri="{FF2B5EF4-FFF2-40B4-BE49-F238E27FC236}">
              <a16:creationId xmlns:a16="http://schemas.microsoft.com/office/drawing/2014/main" id="{00000000-0008-0000-0000-000004020000}"/>
            </a:ext>
          </a:extLst>
        </xdr:cNvPr>
        <xdr:cNvSpPr txBox="1">
          <a:spLocks noChangeArrowheads="1"/>
        </xdr:cNvSpPr>
      </xdr:nvSpPr>
      <xdr:spPr bwMode="auto">
        <a:xfrm>
          <a:off x="2696308" y="4842363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517" name="Text Box 1">
          <a:extLst>
            <a:ext uri="{FF2B5EF4-FFF2-40B4-BE49-F238E27FC236}">
              <a16:creationId xmlns:a16="http://schemas.microsoft.com/office/drawing/2014/main" id="{00000000-0008-0000-0000-000005020000}"/>
            </a:ext>
          </a:extLst>
        </xdr:cNvPr>
        <xdr:cNvSpPr txBox="1">
          <a:spLocks noChangeArrowheads="1"/>
        </xdr:cNvSpPr>
      </xdr:nvSpPr>
      <xdr:spPr bwMode="auto">
        <a:xfrm>
          <a:off x="2696308" y="4842363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85017"/>
    <xdr:sp macro="" textlink="">
      <xdr:nvSpPr>
        <xdr:cNvPr id="518" name="Text Box 1">
          <a:extLst>
            <a:ext uri="{FF2B5EF4-FFF2-40B4-BE49-F238E27FC236}">
              <a16:creationId xmlns:a16="http://schemas.microsoft.com/office/drawing/2014/main" id="{00000000-0008-0000-0000-000006020000}"/>
            </a:ext>
          </a:extLst>
        </xdr:cNvPr>
        <xdr:cNvSpPr txBox="1">
          <a:spLocks noChangeArrowheads="1"/>
        </xdr:cNvSpPr>
      </xdr:nvSpPr>
      <xdr:spPr bwMode="auto">
        <a:xfrm>
          <a:off x="2696308" y="48423635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519" name="Text Box 1">
          <a:extLst>
            <a:ext uri="{FF2B5EF4-FFF2-40B4-BE49-F238E27FC236}">
              <a16:creationId xmlns:a16="http://schemas.microsoft.com/office/drawing/2014/main" id="{00000000-0008-0000-0000-000007020000}"/>
            </a:ext>
          </a:extLst>
        </xdr:cNvPr>
        <xdr:cNvSpPr txBox="1">
          <a:spLocks noChangeArrowheads="1"/>
        </xdr:cNvSpPr>
      </xdr:nvSpPr>
      <xdr:spPr bwMode="auto">
        <a:xfrm>
          <a:off x="2696308" y="4842363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520" name="Text Box 1">
          <a:extLst>
            <a:ext uri="{FF2B5EF4-FFF2-40B4-BE49-F238E27FC236}">
              <a16:creationId xmlns:a16="http://schemas.microsoft.com/office/drawing/2014/main" id="{00000000-0008-0000-0000-000008020000}"/>
            </a:ext>
          </a:extLst>
        </xdr:cNvPr>
        <xdr:cNvSpPr txBox="1">
          <a:spLocks noChangeArrowheads="1"/>
        </xdr:cNvSpPr>
      </xdr:nvSpPr>
      <xdr:spPr bwMode="auto">
        <a:xfrm>
          <a:off x="2696308" y="4842363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89767"/>
    <xdr:sp macro="" textlink="">
      <xdr:nvSpPr>
        <xdr:cNvPr id="521" name="Text Box 1">
          <a:extLst>
            <a:ext uri="{FF2B5EF4-FFF2-40B4-BE49-F238E27FC236}">
              <a16:creationId xmlns:a16="http://schemas.microsoft.com/office/drawing/2014/main" id="{00000000-0008-0000-0000-000009020000}"/>
            </a:ext>
          </a:extLst>
        </xdr:cNvPr>
        <xdr:cNvSpPr txBox="1">
          <a:spLocks noChangeArrowheads="1"/>
        </xdr:cNvSpPr>
      </xdr:nvSpPr>
      <xdr:spPr bwMode="auto">
        <a:xfrm>
          <a:off x="2696308" y="4842363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522" name="Text Box 1">
          <a:extLst>
            <a:ext uri="{FF2B5EF4-FFF2-40B4-BE49-F238E27FC236}">
              <a16:creationId xmlns:a16="http://schemas.microsoft.com/office/drawing/2014/main" id="{00000000-0008-0000-0000-00000A020000}"/>
            </a:ext>
          </a:extLst>
        </xdr:cNvPr>
        <xdr:cNvSpPr txBox="1">
          <a:spLocks noChangeArrowheads="1"/>
        </xdr:cNvSpPr>
      </xdr:nvSpPr>
      <xdr:spPr bwMode="auto">
        <a:xfrm>
          <a:off x="2696308" y="4842363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523" name="Text Box 1">
          <a:extLst>
            <a:ext uri="{FF2B5EF4-FFF2-40B4-BE49-F238E27FC236}">
              <a16:creationId xmlns:a16="http://schemas.microsoft.com/office/drawing/2014/main" id="{00000000-0008-0000-0000-00000B020000}"/>
            </a:ext>
          </a:extLst>
        </xdr:cNvPr>
        <xdr:cNvSpPr txBox="1">
          <a:spLocks noChangeArrowheads="1"/>
        </xdr:cNvSpPr>
      </xdr:nvSpPr>
      <xdr:spPr bwMode="auto">
        <a:xfrm>
          <a:off x="2696308" y="4842363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524" name="Text Box 1">
          <a:extLst>
            <a:ext uri="{FF2B5EF4-FFF2-40B4-BE49-F238E27FC236}">
              <a16:creationId xmlns:a16="http://schemas.microsoft.com/office/drawing/2014/main" id="{00000000-0008-0000-0000-00000C020000}"/>
            </a:ext>
          </a:extLst>
        </xdr:cNvPr>
        <xdr:cNvSpPr txBox="1">
          <a:spLocks noChangeArrowheads="1"/>
        </xdr:cNvSpPr>
      </xdr:nvSpPr>
      <xdr:spPr bwMode="auto">
        <a:xfrm>
          <a:off x="2696308" y="4842363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304067"/>
    <xdr:sp macro="" textlink="">
      <xdr:nvSpPr>
        <xdr:cNvPr id="525" name="Text Box 1">
          <a:extLst>
            <a:ext uri="{FF2B5EF4-FFF2-40B4-BE49-F238E27FC236}">
              <a16:creationId xmlns:a16="http://schemas.microsoft.com/office/drawing/2014/main" id="{00000000-0008-0000-0000-00000D020000}"/>
            </a:ext>
          </a:extLst>
        </xdr:cNvPr>
        <xdr:cNvSpPr txBox="1">
          <a:spLocks noChangeArrowheads="1"/>
        </xdr:cNvSpPr>
      </xdr:nvSpPr>
      <xdr:spPr bwMode="auto">
        <a:xfrm>
          <a:off x="2696308" y="48423635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56442"/>
    <xdr:sp macro="" textlink="">
      <xdr:nvSpPr>
        <xdr:cNvPr id="526" name="Text Box 1">
          <a:extLst>
            <a:ext uri="{FF2B5EF4-FFF2-40B4-BE49-F238E27FC236}">
              <a16:creationId xmlns:a16="http://schemas.microsoft.com/office/drawing/2014/main" id="{00000000-0008-0000-0000-00000E020000}"/>
            </a:ext>
          </a:extLst>
        </xdr:cNvPr>
        <xdr:cNvSpPr txBox="1">
          <a:spLocks noChangeArrowheads="1"/>
        </xdr:cNvSpPr>
      </xdr:nvSpPr>
      <xdr:spPr bwMode="auto">
        <a:xfrm>
          <a:off x="2696308" y="4842363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527" name="Text Box 1">
          <a:extLst>
            <a:ext uri="{FF2B5EF4-FFF2-40B4-BE49-F238E27FC236}">
              <a16:creationId xmlns:a16="http://schemas.microsoft.com/office/drawing/2014/main" id="{00000000-0008-0000-0000-00000F020000}"/>
            </a:ext>
          </a:extLst>
        </xdr:cNvPr>
        <xdr:cNvSpPr txBox="1">
          <a:spLocks noChangeArrowheads="1"/>
        </xdr:cNvSpPr>
      </xdr:nvSpPr>
      <xdr:spPr bwMode="auto">
        <a:xfrm>
          <a:off x="2696308" y="4842363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528" name="Text Box 1">
          <a:extLst>
            <a:ext uri="{FF2B5EF4-FFF2-40B4-BE49-F238E27FC236}">
              <a16:creationId xmlns:a16="http://schemas.microsoft.com/office/drawing/2014/main" id="{00000000-0008-0000-0000-000010020000}"/>
            </a:ext>
          </a:extLst>
        </xdr:cNvPr>
        <xdr:cNvSpPr txBox="1">
          <a:spLocks noChangeArrowheads="1"/>
        </xdr:cNvSpPr>
      </xdr:nvSpPr>
      <xdr:spPr bwMode="auto">
        <a:xfrm>
          <a:off x="2696308" y="4842363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529" name="Text Box 1">
          <a:extLst>
            <a:ext uri="{FF2B5EF4-FFF2-40B4-BE49-F238E27FC236}">
              <a16:creationId xmlns:a16="http://schemas.microsoft.com/office/drawing/2014/main" id="{00000000-0008-0000-0000-000011020000}"/>
            </a:ext>
          </a:extLst>
        </xdr:cNvPr>
        <xdr:cNvSpPr txBox="1">
          <a:spLocks noChangeArrowheads="1"/>
        </xdr:cNvSpPr>
      </xdr:nvSpPr>
      <xdr:spPr bwMode="auto">
        <a:xfrm>
          <a:off x="2696308" y="4842363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530" name="Text Box 1">
          <a:extLst>
            <a:ext uri="{FF2B5EF4-FFF2-40B4-BE49-F238E27FC236}">
              <a16:creationId xmlns:a16="http://schemas.microsoft.com/office/drawing/2014/main" id="{00000000-0008-0000-0000-000012020000}"/>
            </a:ext>
          </a:extLst>
        </xdr:cNvPr>
        <xdr:cNvSpPr txBox="1">
          <a:spLocks noChangeArrowheads="1"/>
        </xdr:cNvSpPr>
      </xdr:nvSpPr>
      <xdr:spPr bwMode="auto">
        <a:xfrm>
          <a:off x="2696308" y="4842363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531" name="Text Box 1">
          <a:extLst>
            <a:ext uri="{FF2B5EF4-FFF2-40B4-BE49-F238E27FC236}">
              <a16:creationId xmlns:a16="http://schemas.microsoft.com/office/drawing/2014/main" id="{00000000-0008-0000-0000-000013020000}"/>
            </a:ext>
          </a:extLst>
        </xdr:cNvPr>
        <xdr:cNvSpPr txBox="1">
          <a:spLocks noChangeArrowheads="1"/>
        </xdr:cNvSpPr>
      </xdr:nvSpPr>
      <xdr:spPr bwMode="auto">
        <a:xfrm>
          <a:off x="2696308" y="4842363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532" name="Text Box 1">
          <a:extLst>
            <a:ext uri="{FF2B5EF4-FFF2-40B4-BE49-F238E27FC236}">
              <a16:creationId xmlns:a16="http://schemas.microsoft.com/office/drawing/2014/main" id="{00000000-0008-0000-0000-000014020000}"/>
            </a:ext>
          </a:extLst>
        </xdr:cNvPr>
        <xdr:cNvSpPr txBox="1">
          <a:spLocks noChangeArrowheads="1"/>
        </xdr:cNvSpPr>
      </xdr:nvSpPr>
      <xdr:spPr bwMode="auto">
        <a:xfrm>
          <a:off x="2696308" y="4842363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533" name="Text Box 1">
          <a:extLst>
            <a:ext uri="{FF2B5EF4-FFF2-40B4-BE49-F238E27FC236}">
              <a16:creationId xmlns:a16="http://schemas.microsoft.com/office/drawing/2014/main" id="{00000000-0008-0000-0000-000015020000}"/>
            </a:ext>
          </a:extLst>
        </xdr:cNvPr>
        <xdr:cNvSpPr txBox="1">
          <a:spLocks noChangeArrowheads="1"/>
        </xdr:cNvSpPr>
      </xdr:nvSpPr>
      <xdr:spPr bwMode="auto">
        <a:xfrm>
          <a:off x="2696308" y="4842363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534" name="Text Box 1">
          <a:extLst>
            <a:ext uri="{FF2B5EF4-FFF2-40B4-BE49-F238E27FC236}">
              <a16:creationId xmlns:a16="http://schemas.microsoft.com/office/drawing/2014/main" id="{00000000-0008-0000-0000-000016020000}"/>
            </a:ext>
          </a:extLst>
        </xdr:cNvPr>
        <xdr:cNvSpPr txBox="1">
          <a:spLocks noChangeArrowheads="1"/>
        </xdr:cNvSpPr>
      </xdr:nvSpPr>
      <xdr:spPr bwMode="auto">
        <a:xfrm>
          <a:off x="2696308" y="4842363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535" name="Text Box 1">
          <a:extLst>
            <a:ext uri="{FF2B5EF4-FFF2-40B4-BE49-F238E27FC236}">
              <a16:creationId xmlns:a16="http://schemas.microsoft.com/office/drawing/2014/main" id="{00000000-0008-0000-0000-000017020000}"/>
            </a:ext>
          </a:extLst>
        </xdr:cNvPr>
        <xdr:cNvSpPr txBox="1">
          <a:spLocks noChangeArrowheads="1"/>
        </xdr:cNvSpPr>
      </xdr:nvSpPr>
      <xdr:spPr bwMode="auto">
        <a:xfrm>
          <a:off x="2696308" y="4842363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536" name="Text Box 1">
          <a:extLst>
            <a:ext uri="{FF2B5EF4-FFF2-40B4-BE49-F238E27FC236}">
              <a16:creationId xmlns:a16="http://schemas.microsoft.com/office/drawing/2014/main" id="{00000000-0008-0000-0000-000018020000}"/>
            </a:ext>
          </a:extLst>
        </xdr:cNvPr>
        <xdr:cNvSpPr txBox="1">
          <a:spLocks noChangeArrowheads="1"/>
        </xdr:cNvSpPr>
      </xdr:nvSpPr>
      <xdr:spPr bwMode="auto">
        <a:xfrm>
          <a:off x="2696308" y="4842363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56442"/>
    <xdr:sp macro="" textlink="">
      <xdr:nvSpPr>
        <xdr:cNvPr id="537" name="Text Box 1">
          <a:extLst>
            <a:ext uri="{FF2B5EF4-FFF2-40B4-BE49-F238E27FC236}">
              <a16:creationId xmlns:a16="http://schemas.microsoft.com/office/drawing/2014/main" id="{00000000-0008-0000-0000-000019020000}"/>
            </a:ext>
          </a:extLst>
        </xdr:cNvPr>
        <xdr:cNvSpPr txBox="1">
          <a:spLocks noChangeArrowheads="1"/>
        </xdr:cNvSpPr>
      </xdr:nvSpPr>
      <xdr:spPr bwMode="auto">
        <a:xfrm>
          <a:off x="2696308" y="4842363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89767"/>
    <xdr:sp macro="" textlink="">
      <xdr:nvSpPr>
        <xdr:cNvPr id="538" name="Text Box 1">
          <a:extLst>
            <a:ext uri="{FF2B5EF4-FFF2-40B4-BE49-F238E27FC236}">
              <a16:creationId xmlns:a16="http://schemas.microsoft.com/office/drawing/2014/main" id="{00000000-0008-0000-0000-00001A020000}"/>
            </a:ext>
          </a:extLst>
        </xdr:cNvPr>
        <xdr:cNvSpPr txBox="1">
          <a:spLocks noChangeArrowheads="1"/>
        </xdr:cNvSpPr>
      </xdr:nvSpPr>
      <xdr:spPr bwMode="auto">
        <a:xfrm>
          <a:off x="2696308" y="4842363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539" name="Text Box 1">
          <a:extLst>
            <a:ext uri="{FF2B5EF4-FFF2-40B4-BE49-F238E27FC236}">
              <a16:creationId xmlns:a16="http://schemas.microsoft.com/office/drawing/2014/main" id="{00000000-0008-0000-0000-00001B020000}"/>
            </a:ext>
          </a:extLst>
        </xdr:cNvPr>
        <xdr:cNvSpPr txBox="1">
          <a:spLocks noChangeArrowheads="1"/>
        </xdr:cNvSpPr>
      </xdr:nvSpPr>
      <xdr:spPr bwMode="auto">
        <a:xfrm>
          <a:off x="2696308" y="4842363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3"/>
    <xdr:sp macro="" textlink="">
      <xdr:nvSpPr>
        <xdr:cNvPr id="558" name="Text Box 1">
          <a:extLst>
            <a:ext uri="{FF2B5EF4-FFF2-40B4-BE49-F238E27FC236}">
              <a16:creationId xmlns:a16="http://schemas.microsoft.com/office/drawing/2014/main" id="{00000000-0008-0000-0000-00002E020000}"/>
            </a:ext>
          </a:extLst>
        </xdr:cNvPr>
        <xdr:cNvSpPr txBox="1">
          <a:spLocks noChangeArrowheads="1"/>
        </xdr:cNvSpPr>
      </xdr:nvSpPr>
      <xdr:spPr bwMode="auto">
        <a:xfrm>
          <a:off x="256442" y="49229596"/>
          <a:ext cx="609600" cy="1611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90500"/>
    <xdr:sp macro="" textlink="">
      <xdr:nvSpPr>
        <xdr:cNvPr id="559" name="Text Box 1">
          <a:extLst>
            <a:ext uri="{FF2B5EF4-FFF2-40B4-BE49-F238E27FC236}">
              <a16:creationId xmlns:a16="http://schemas.microsoft.com/office/drawing/2014/main" id="{00000000-0008-0000-0000-00002F020000}"/>
            </a:ext>
          </a:extLst>
        </xdr:cNvPr>
        <xdr:cNvSpPr txBox="1">
          <a:spLocks noChangeArrowheads="1"/>
        </xdr:cNvSpPr>
      </xdr:nvSpPr>
      <xdr:spPr bwMode="auto">
        <a:xfrm>
          <a:off x="256442" y="49390788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219807</xdr:colOff>
      <xdr:row>400</xdr:row>
      <xdr:rowOff>0</xdr:rowOff>
    </xdr:from>
    <xdr:ext cx="609600" cy="161925"/>
    <xdr:sp macro="" textlink="">
      <xdr:nvSpPr>
        <xdr:cNvPr id="560" name="Text Box 1">
          <a:extLst>
            <a:ext uri="{FF2B5EF4-FFF2-40B4-BE49-F238E27FC236}">
              <a16:creationId xmlns:a16="http://schemas.microsoft.com/office/drawing/2014/main" id="{00000000-0008-0000-0000-000030020000}"/>
            </a:ext>
          </a:extLst>
        </xdr:cNvPr>
        <xdr:cNvSpPr txBox="1">
          <a:spLocks noChangeArrowheads="1"/>
        </xdr:cNvSpPr>
      </xdr:nvSpPr>
      <xdr:spPr bwMode="auto">
        <a:xfrm>
          <a:off x="4476749" y="77137846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925"/>
    <xdr:sp macro="" textlink="">
      <xdr:nvSpPr>
        <xdr:cNvPr id="561" name="Text Box 1">
          <a:extLst>
            <a:ext uri="{FF2B5EF4-FFF2-40B4-BE49-F238E27FC236}">
              <a16:creationId xmlns:a16="http://schemas.microsoft.com/office/drawing/2014/main" id="{00000000-0008-0000-0000-000031020000}"/>
            </a:ext>
          </a:extLst>
        </xdr:cNvPr>
        <xdr:cNvSpPr txBox="1">
          <a:spLocks noChangeArrowheads="1"/>
        </xdr:cNvSpPr>
      </xdr:nvSpPr>
      <xdr:spPr bwMode="auto">
        <a:xfrm>
          <a:off x="256442" y="55860462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90500"/>
    <xdr:sp macro="" textlink="">
      <xdr:nvSpPr>
        <xdr:cNvPr id="562" name="Text Box 1">
          <a:extLst>
            <a:ext uri="{FF2B5EF4-FFF2-40B4-BE49-F238E27FC236}">
              <a16:creationId xmlns:a16="http://schemas.microsoft.com/office/drawing/2014/main" id="{00000000-0008-0000-0000-000032020000}"/>
            </a:ext>
          </a:extLst>
        </xdr:cNvPr>
        <xdr:cNvSpPr txBox="1">
          <a:spLocks noChangeArrowheads="1"/>
        </xdr:cNvSpPr>
      </xdr:nvSpPr>
      <xdr:spPr bwMode="auto">
        <a:xfrm>
          <a:off x="256442" y="49390788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925"/>
    <xdr:sp macro="" textlink="">
      <xdr:nvSpPr>
        <xdr:cNvPr id="563" name="Text Box 1">
          <a:extLst>
            <a:ext uri="{FF2B5EF4-FFF2-40B4-BE49-F238E27FC236}">
              <a16:creationId xmlns:a16="http://schemas.microsoft.com/office/drawing/2014/main" id="{00000000-0008-0000-0000-000033020000}"/>
            </a:ext>
          </a:extLst>
        </xdr:cNvPr>
        <xdr:cNvSpPr txBox="1">
          <a:spLocks noChangeArrowheads="1"/>
        </xdr:cNvSpPr>
      </xdr:nvSpPr>
      <xdr:spPr bwMode="auto">
        <a:xfrm>
          <a:off x="256442" y="5003555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925"/>
    <xdr:sp macro="" textlink="">
      <xdr:nvSpPr>
        <xdr:cNvPr id="564" name="Text Box 1">
          <a:extLst>
            <a:ext uri="{FF2B5EF4-FFF2-40B4-BE49-F238E27FC236}">
              <a16:creationId xmlns:a16="http://schemas.microsoft.com/office/drawing/2014/main" id="{00000000-0008-0000-0000-000034020000}"/>
            </a:ext>
          </a:extLst>
        </xdr:cNvPr>
        <xdr:cNvSpPr txBox="1">
          <a:spLocks noChangeArrowheads="1"/>
        </xdr:cNvSpPr>
      </xdr:nvSpPr>
      <xdr:spPr bwMode="auto">
        <a:xfrm>
          <a:off x="256442" y="5003555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925"/>
    <xdr:sp macro="" textlink="">
      <xdr:nvSpPr>
        <xdr:cNvPr id="565" name="Text Box 1">
          <a:extLst>
            <a:ext uri="{FF2B5EF4-FFF2-40B4-BE49-F238E27FC236}">
              <a16:creationId xmlns:a16="http://schemas.microsoft.com/office/drawing/2014/main" id="{00000000-0008-0000-0000-000035020000}"/>
            </a:ext>
          </a:extLst>
        </xdr:cNvPr>
        <xdr:cNvSpPr txBox="1">
          <a:spLocks noChangeArrowheads="1"/>
        </xdr:cNvSpPr>
      </xdr:nvSpPr>
      <xdr:spPr bwMode="auto">
        <a:xfrm>
          <a:off x="256442" y="55860462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925"/>
    <xdr:sp macro="" textlink="">
      <xdr:nvSpPr>
        <xdr:cNvPr id="566" name="Text Box 1">
          <a:extLst>
            <a:ext uri="{FF2B5EF4-FFF2-40B4-BE49-F238E27FC236}">
              <a16:creationId xmlns:a16="http://schemas.microsoft.com/office/drawing/2014/main" id="{00000000-0008-0000-0000-000036020000}"/>
            </a:ext>
          </a:extLst>
        </xdr:cNvPr>
        <xdr:cNvSpPr txBox="1">
          <a:spLocks noChangeArrowheads="1"/>
        </xdr:cNvSpPr>
      </xdr:nvSpPr>
      <xdr:spPr bwMode="auto">
        <a:xfrm>
          <a:off x="256442" y="55860462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52400"/>
    <xdr:sp macro="" textlink="">
      <xdr:nvSpPr>
        <xdr:cNvPr id="567" name="Text Box 1">
          <a:extLst>
            <a:ext uri="{FF2B5EF4-FFF2-40B4-BE49-F238E27FC236}">
              <a16:creationId xmlns:a16="http://schemas.microsoft.com/office/drawing/2014/main" id="{00000000-0008-0000-0000-000037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568" name="Text Box 1">
          <a:extLst>
            <a:ext uri="{FF2B5EF4-FFF2-40B4-BE49-F238E27FC236}">
              <a16:creationId xmlns:a16="http://schemas.microsoft.com/office/drawing/2014/main" id="{00000000-0008-0000-0000-000038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569" name="Text Box 1">
          <a:extLst>
            <a:ext uri="{FF2B5EF4-FFF2-40B4-BE49-F238E27FC236}">
              <a16:creationId xmlns:a16="http://schemas.microsoft.com/office/drawing/2014/main" id="{00000000-0008-0000-0000-000039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570" name="Text Box 1">
          <a:extLst>
            <a:ext uri="{FF2B5EF4-FFF2-40B4-BE49-F238E27FC236}">
              <a16:creationId xmlns:a16="http://schemas.microsoft.com/office/drawing/2014/main" id="{00000000-0008-0000-0000-00003A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571" name="Text Box 1">
          <a:extLst>
            <a:ext uri="{FF2B5EF4-FFF2-40B4-BE49-F238E27FC236}">
              <a16:creationId xmlns:a16="http://schemas.microsoft.com/office/drawing/2014/main" id="{00000000-0008-0000-0000-00003B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572" name="Text Box 1">
          <a:extLst>
            <a:ext uri="{FF2B5EF4-FFF2-40B4-BE49-F238E27FC236}">
              <a16:creationId xmlns:a16="http://schemas.microsoft.com/office/drawing/2014/main" id="{00000000-0008-0000-0000-00003C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89767"/>
    <xdr:sp macro="" textlink="">
      <xdr:nvSpPr>
        <xdr:cNvPr id="573" name="Text Box 1">
          <a:extLst>
            <a:ext uri="{FF2B5EF4-FFF2-40B4-BE49-F238E27FC236}">
              <a16:creationId xmlns:a16="http://schemas.microsoft.com/office/drawing/2014/main" id="{00000000-0008-0000-0000-00003D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574" name="Text Box 1">
          <a:extLst>
            <a:ext uri="{FF2B5EF4-FFF2-40B4-BE49-F238E27FC236}">
              <a16:creationId xmlns:a16="http://schemas.microsoft.com/office/drawing/2014/main" id="{00000000-0008-0000-0000-00003E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575" name="Text Box 1">
          <a:extLst>
            <a:ext uri="{FF2B5EF4-FFF2-40B4-BE49-F238E27FC236}">
              <a16:creationId xmlns:a16="http://schemas.microsoft.com/office/drawing/2014/main" id="{00000000-0008-0000-0000-00003F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576" name="Text Box 1">
          <a:extLst>
            <a:ext uri="{FF2B5EF4-FFF2-40B4-BE49-F238E27FC236}">
              <a16:creationId xmlns:a16="http://schemas.microsoft.com/office/drawing/2014/main" id="{00000000-0008-0000-0000-000040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577" name="Text Box 1">
          <a:extLst>
            <a:ext uri="{FF2B5EF4-FFF2-40B4-BE49-F238E27FC236}">
              <a16:creationId xmlns:a16="http://schemas.microsoft.com/office/drawing/2014/main" id="{00000000-0008-0000-0000-000041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56442"/>
    <xdr:sp macro="" textlink="">
      <xdr:nvSpPr>
        <xdr:cNvPr id="578" name="Text Box 1">
          <a:extLst>
            <a:ext uri="{FF2B5EF4-FFF2-40B4-BE49-F238E27FC236}">
              <a16:creationId xmlns:a16="http://schemas.microsoft.com/office/drawing/2014/main" id="{00000000-0008-0000-0000-000042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579" name="Text Box 1">
          <a:extLst>
            <a:ext uri="{FF2B5EF4-FFF2-40B4-BE49-F238E27FC236}">
              <a16:creationId xmlns:a16="http://schemas.microsoft.com/office/drawing/2014/main" id="{00000000-0008-0000-0000-000043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580" name="Text Box 1">
          <a:extLst>
            <a:ext uri="{FF2B5EF4-FFF2-40B4-BE49-F238E27FC236}">
              <a16:creationId xmlns:a16="http://schemas.microsoft.com/office/drawing/2014/main" id="{00000000-0008-0000-0000-000044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581" name="Text Box 1">
          <a:extLst>
            <a:ext uri="{FF2B5EF4-FFF2-40B4-BE49-F238E27FC236}">
              <a16:creationId xmlns:a16="http://schemas.microsoft.com/office/drawing/2014/main" id="{00000000-0008-0000-0000-000045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85017"/>
    <xdr:sp macro="" textlink="">
      <xdr:nvSpPr>
        <xdr:cNvPr id="582" name="Text Box 1">
          <a:extLst>
            <a:ext uri="{FF2B5EF4-FFF2-40B4-BE49-F238E27FC236}">
              <a16:creationId xmlns:a16="http://schemas.microsoft.com/office/drawing/2014/main" id="{00000000-0008-0000-0000-000046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583" name="Text Box 1">
          <a:extLst>
            <a:ext uri="{FF2B5EF4-FFF2-40B4-BE49-F238E27FC236}">
              <a16:creationId xmlns:a16="http://schemas.microsoft.com/office/drawing/2014/main" id="{00000000-0008-0000-0000-000047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584" name="Text Box 1">
          <a:extLst>
            <a:ext uri="{FF2B5EF4-FFF2-40B4-BE49-F238E27FC236}">
              <a16:creationId xmlns:a16="http://schemas.microsoft.com/office/drawing/2014/main" id="{00000000-0008-0000-0000-000048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585" name="Text Box 1">
          <a:extLst>
            <a:ext uri="{FF2B5EF4-FFF2-40B4-BE49-F238E27FC236}">
              <a16:creationId xmlns:a16="http://schemas.microsoft.com/office/drawing/2014/main" id="{00000000-0008-0000-0000-000049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586" name="Text Box 1">
          <a:extLst>
            <a:ext uri="{FF2B5EF4-FFF2-40B4-BE49-F238E27FC236}">
              <a16:creationId xmlns:a16="http://schemas.microsoft.com/office/drawing/2014/main" id="{00000000-0008-0000-0000-00004A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587" name="Text Box 1">
          <a:extLst>
            <a:ext uri="{FF2B5EF4-FFF2-40B4-BE49-F238E27FC236}">
              <a16:creationId xmlns:a16="http://schemas.microsoft.com/office/drawing/2014/main" id="{00000000-0008-0000-0000-00004B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588" name="Text Box 1">
          <a:extLst>
            <a:ext uri="{FF2B5EF4-FFF2-40B4-BE49-F238E27FC236}">
              <a16:creationId xmlns:a16="http://schemas.microsoft.com/office/drawing/2014/main" id="{00000000-0008-0000-0000-00004C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89767"/>
    <xdr:sp macro="" textlink="">
      <xdr:nvSpPr>
        <xdr:cNvPr id="589" name="Text Box 1">
          <a:extLst>
            <a:ext uri="{FF2B5EF4-FFF2-40B4-BE49-F238E27FC236}">
              <a16:creationId xmlns:a16="http://schemas.microsoft.com/office/drawing/2014/main" id="{00000000-0008-0000-0000-00004D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590" name="Text Box 1">
          <a:extLst>
            <a:ext uri="{FF2B5EF4-FFF2-40B4-BE49-F238E27FC236}">
              <a16:creationId xmlns:a16="http://schemas.microsoft.com/office/drawing/2014/main" id="{00000000-0008-0000-0000-00004E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591" name="Text Box 1">
          <a:extLst>
            <a:ext uri="{FF2B5EF4-FFF2-40B4-BE49-F238E27FC236}">
              <a16:creationId xmlns:a16="http://schemas.microsoft.com/office/drawing/2014/main" id="{00000000-0008-0000-0000-00004F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592" name="Text Box 1">
          <a:extLst>
            <a:ext uri="{FF2B5EF4-FFF2-40B4-BE49-F238E27FC236}">
              <a16:creationId xmlns:a16="http://schemas.microsoft.com/office/drawing/2014/main" id="{00000000-0008-0000-0000-000050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304067"/>
    <xdr:sp macro="" textlink="">
      <xdr:nvSpPr>
        <xdr:cNvPr id="593" name="Text Box 1">
          <a:extLst>
            <a:ext uri="{FF2B5EF4-FFF2-40B4-BE49-F238E27FC236}">
              <a16:creationId xmlns:a16="http://schemas.microsoft.com/office/drawing/2014/main" id="{00000000-0008-0000-0000-000051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56442"/>
    <xdr:sp macro="" textlink="">
      <xdr:nvSpPr>
        <xdr:cNvPr id="594" name="Text Box 1">
          <a:extLst>
            <a:ext uri="{FF2B5EF4-FFF2-40B4-BE49-F238E27FC236}">
              <a16:creationId xmlns:a16="http://schemas.microsoft.com/office/drawing/2014/main" id="{00000000-0008-0000-0000-000052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595" name="Text Box 1">
          <a:extLst>
            <a:ext uri="{FF2B5EF4-FFF2-40B4-BE49-F238E27FC236}">
              <a16:creationId xmlns:a16="http://schemas.microsoft.com/office/drawing/2014/main" id="{00000000-0008-0000-0000-000053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89767"/>
    <xdr:sp macro="" textlink="">
      <xdr:nvSpPr>
        <xdr:cNvPr id="596" name="Text Box 1">
          <a:extLst>
            <a:ext uri="{FF2B5EF4-FFF2-40B4-BE49-F238E27FC236}">
              <a16:creationId xmlns:a16="http://schemas.microsoft.com/office/drawing/2014/main" id="{00000000-0008-0000-0000-000054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597" name="Text Box 1">
          <a:extLst>
            <a:ext uri="{FF2B5EF4-FFF2-40B4-BE49-F238E27FC236}">
              <a16:creationId xmlns:a16="http://schemas.microsoft.com/office/drawing/2014/main" id="{00000000-0008-0000-0000-000055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598" name="Text Box 1">
          <a:extLst>
            <a:ext uri="{FF2B5EF4-FFF2-40B4-BE49-F238E27FC236}">
              <a16:creationId xmlns:a16="http://schemas.microsoft.com/office/drawing/2014/main" id="{00000000-0008-0000-0000-000056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599" name="Text Box 1">
          <a:extLst>
            <a:ext uri="{FF2B5EF4-FFF2-40B4-BE49-F238E27FC236}">
              <a16:creationId xmlns:a16="http://schemas.microsoft.com/office/drawing/2014/main" id="{00000000-0008-0000-0000-000057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600" name="Text Box 1">
          <a:extLst>
            <a:ext uri="{FF2B5EF4-FFF2-40B4-BE49-F238E27FC236}">
              <a16:creationId xmlns:a16="http://schemas.microsoft.com/office/drawing/2014/main" id="{00000000-0008-0000-0000-000058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601" name="Text Box 1">
          <a:extLst>
            <a:ext uri="{FF2B5EF4-FFF2-40B4-BE49-F238E27FC236}">
              <a16:creationId xmlns:a16="http://schemas.microsoft.com/office/drawing/2014/main" id="{00000000-0008-0000-0000-000059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602" name="Text Box 1">
          <a:extLst>
            <a:ext uri="{FF2B5EF4-FFF2-40B4-BE49-F238E27FC236}">
              <a16:creationId xmlns:a16="http://schemas.microsoft.com/office/drawing/2014/main" id="{00000000-0008-0000-0000-00005A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603" name="Text Box 1">
          <a:extLst>
            <a:ext uri="{FF2B5EF4-FFF2-40B4-BE49-F238E27FC236}">
              <a16:creationId xmlns:a16="http://schemas.microsoft.com/office/drawing/2014/main" id="{00000000-0008-0000-0000-00005B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604" name="Text Box 1">
          <a:extLst>
            <a:ext uri="{FF2B5EF4-FFF2-40B4-BE49-F238E27FC236}">
              <a16:creationId xmlns:a16="http://schemas.microsoft.com/office/drawing/2014/main" id="{00000000-0008-0000-0000-00005C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605" name="Text Box 1">
          <a:extLst>
            <a:ext uri="{FF2B5EF4-FFF2-40B4-BE49-F238E27FC236}">
              <a16:creationId xmlns:a16="http://schemas.microsoft.com/office/drawing/2014/main" id="{00000000-0008-0000-0000-00005D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606" name="Text Box 1">
          <a:extLst>
            <a:ext uri="{FF2B5EF4-FFF2-40B4-BE49-F238E27FC236}">
              <a16:creationId xmlns:a16="http://schemas.microsoft.com/office/drawing/2014/main" id="{00000000-0008-0000-0000-00005E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607" name="Text Box 1">
          <a:extLst>
            <a:ext uri="{FF2B5EF4-FFF2-40B4-BE49-F238E27FC236}">
              <a16:creationId xmlns:a16="http://schemas.microsoft.com/office/drawing/2014/main" id="{00000000-0008-0000-0000-00005F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56442"/>
    <xdr:sp macro="" textlink="">
      <xdr:nvSpPr>
        <xdr:cNvPr id="608" name="Text Box 1">
          <a:extLst>
            <a:ext uri="{FF2B5EF4-FFF2-40B4-BE49-F238E27FC236}">
              <a16:creationId xmlns:a16="http://schemas.microsoft.com/office/drawing/2014/main" id="{00000000-0008-0000-0000-000060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56442"/>
    <xdr:sp macro="" textlink="">
      <xdr:nvSpPr>
        <xdr:cNvPr id="609" name="Text Box 1">
          <a:extLst>
            <a:ext uri="{FF2B5EF4-FFF2-40B4-BE49-F238E27FC236}">
              <a16:creationId xmlns:a16="http://schemas.microsoft.com/office/drawing/2014/main" id="{00000000-0008-0000-0000-000061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89767"/>
    <xdr:sp macro="" textlink="">
      <xdr:nvSpPr>
        <xdr:cNvPr id="610" name="Text Box 1">
          <a:extLst>
            <a:ext uri="{FF2B5EF4-FFF2-40B4-BE49-F238E27FC236}">
              <a16:creationId xmlns:a16="http://schemas.microsoft.com/office/drawing/2014/main" id="{00000000-0008-0000-0000-000062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611" name="Text Box 1">
          <a:extLst>
            <a:ext uri="{FF2B5EF4-FFF2-40B4-BE49-F238E27FC236}">
              <a16:creationId xmlns:a16="http://schemas.microsoft.com/office/drawing/2014/main" id="{00000000-0008-0000-0000-000063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89767"/>
    <xdr:sp macro="" textlink="">
      <xdr:nvSpPr>
        <xdr:cNvPr id="612" name="Text Box 1">
          <a:extLst>
            <a:ext uri="{FF2B5EF4-FFF2-40B4-BE49-F238E27FC236}">
              <a16:creationId xmlns:a16="http://schemas.microsoft.com/office/drawing/2014/main" id="{00000000-0008-0000-0000-000064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613" name="Text Box 1">
          <a:extLst>
            <a:ext uri="{FF2B5EF4-FFF2-40B4-BE49-F238E27FC236}">
              <a16:creationId xmlns:a16="http://schemas.microsoft.com/office/drawing/2014/main" id="{00000000-0008-0000-0000-000065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614" name="Text Box 1">
          <a:extLst>
            <a:ext uri="{FF2B5EF4-FFF2-40B4-BE49-F238E27FC236}">
              <a16:creationId xmlns:a16="http://schemas.microsoft.com/office/drawing/2014/main" id="{00000000-0008-0000-0000-000066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615" name="Text Box 1">
          <a:extLst>
            <a:ext uri="{FF2B5EF4-FFF2-40B4-BE49-F238E27FC236}">
              <a16:creationId xmlns:a16="http://schemas.microsoft.com/office/drawing/2014/main" id="{00000000-0008-0000-0000-000067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616" name="Text Box 1">
          <a:extLst>
            <a:ext uri="{FF2B5EF4-FFF2-40B4-BE49-F238E27FC236}">
              <a16:creationId xmlns:a16="http://schemas.microsoft.com/office/drawing/2014/main" id="{00000000-0008-0000-0000-000068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617" name="Text Box 1">
          <a:extLst>
            <a:ext uri="{FF2B5EF4-FFF2-40B4-BE49-F238E27FC236}">
              <a16:creationId xmlns:a16="http://schemas.microsoft.com/office/drawing/2014/main" id="{00000000-0008-0000-0000-000069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618" name="Text Box 1">
          <a:extLst>
            <a:ext uri="{FF2B5EF4-FFF2-40B4-BE49-F238E27FC236}">
              <a16:creationId xmlns:a16="http://schemas.microsoft.com/office/drawing/2014/main" id="{00000000-0008-0000-0000-00006A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619" name="Text Box 1">
          <a:extLst>
            <a:ext uri="{FF2B5EF4-FFF2-40B4-BE49-F238E27FC236}">
              <a16:creationId xmlns:a16="http://schemas.microsoft.com/office/drawing/2014/main" id="{00000000-0008-0000-0000-00006B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620" name="Text Box 1">
          <a:extLst>
            <a:ext uri="{FF2B5EF4-FFF2-40B4-BE49-F238E27FC236}">
              <a16:creationId xmlns:a16="http://schemas.microsoft.com/office/drawing/2014/main" id="{00000000-0008-0000-0000-00006C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56442"/>
    <xdr:sp macro="" textlink="">
      <xdr:nvSpPr>
        <xdr:cNvPr id="621" name="Text Box 1">
          <a:extLst>
            <a:ext uri="{FF2B5EF4-FFF2-40B4-BE49-F238E27FC236}">
              <a16:creationId xmlns:a16="http://schemas.microsoft.com/office/drawing/2014/main" id="{00000000-0008-0000-0000-00006D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622" name="Text Box 1">
          <a:extLst>
            <a:ext uri="{FF2B5EF4-FFF2-40B4-BE49-F238E27FC236}">
              <a16:creationId xmlns:a16="http://schemas.microsoft.com/office/drawing/2014/main" id="{00000000-0008-0000-0000-00006E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623" name="Text Box 1">
          <a:extLst>
            <a:ext uri="{FF2B5EF4-FFF2-40B4-BE49-F238E27FC236}">
              <a16:creationId xmlns:a16="http://schemas.microsoft.com/office/drawing/2014/main" id="{00000000-0008-0000-0000-00006F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85017"/>
    <xdr:sp macro="" textlink="">
      <xdr:nvSpPr>
        <xdr:cNvPr id="624" name="Text Box 1">
          <a:extLst>
            <a:ext uri="{FF2B5EF4-FFF2-40B4-BE49-F238E27FC236}">
              <a16:creationId xmlns:a16="http://schemas.microsoft.com/office/drawing/2014/main" id="{00000000-0008-0000-0000-000070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625" name="Text Box 1">
          <a:extLst>
            <a:ext uri="{FF2B5EF4-FFF2-40B4-BE49-F238E27FC236}">
              <a16:creationId xmlns:a16="http://schemas.microsoft.com/office/drawing/2014/main" id="{00000000-0008-0000-0000-000071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626" name="Text Box 1">
          <a:extLst>
            <a:ext uri="{FF2B5EF4-FFF2-40B4-BE49-F238E27FC236}">
              <a16:creationId xmlns:a16="http://schemas.microsoft.com/office/drawing/2014/main" id="{00000000-0008-0000-0000-000072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627" name="Text Box 1">
          <a:extLst>
            <a:ext uri="{FF2B5EF4-FFF2-40B4-BE49-F238E27FC236}">
              <a16:creationId xmlns:a16="http://schemas.microsoft.com/office/drawing/2014/main" id="{00000000-0008-0000-0000-000073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628" name="Text Box 1">
          <a:extLst>
            <a:ext uri="{FF2B5EF4-FFF2-40B4-BE49-F238E27FC236}">
              <a16:creationId xmlns:a16="http://schemas.microsoft.com/office/drawing/2014/main" id="{00000000-0008-0000-0000-000074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629" name="Text Box 1">
          <a:extLst>
            <a:ext uri="{FF2B5EF4-FFF2-40B4-BE49-F238E27FC236}">
              <a16:creationId xmlns:a16="http://schemas.microsoft.com/office/drawing/2014/main" id="{00000000-0008-0000-0000-000075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630" name="Text Box 1">
          <a:extLst>
            <a:ext uri="{FF2B5EF4-FFF2-40B4-BE49-F238E27FC236}">
              <a16:creationId xmlns:a16="http://schemas.microsoft.com/office/drawing/2014/main" id="{00000000-0008-0000-0000-000076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89767"/>
    <xdr:sp macro="" textlink="">
      <xdr:nvSpPr>
        <xdr:cNvPr id="631" name="Text Box 1">
          <a:extLst>
            <a:ext uri="{FF2B5EF4-FFF2-40B4-BE49-F238E27FC236}">
              <a16:creationId xmlns:a16="http://schemas.microsoft.com/office/drawing/2014/main" id="{00000000-0008-0000-0000-000077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632" name="Text Box 1">
          <a:extLst>
            <a:ext uri="{FF2B5EF4-FFF2-40B4-BE49-F238E27FC236}">
              <a16:creationId xmlns:a16="http://schemas.microsoft.com/office/drawing/2014/main" id="{00000000-0008-0000-0000-000078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633" name="Text Box 1">
          <a:extLst>
            <a:ext uri="{FF2B5EF4-FFF2-40B4-BE49-F238E27FC236}">
              <a16:creationId xmlns:a16="http://schemas.microsoft.com/office/drawing/2014/main" id="{00000000-0008-0000-0000-000079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634" name="Text Box 1">
          <a:extLst>
            <a:ext uri="{FF2B5EF4-FFF2-40B4-BE49-F238E27FC236}">
              <a16:creationId xmlns:a16="http://schemas.microsoft.com/office/drawing/2014/main" id="{00000000-0008-0000-0000-00007A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304067"/>
    <xdr:sp macro="" textlink="">
      <xdr:nvSpPr>
        <xdr:cNvPr id="635" name="Text Box 1">
          <a:extLst>
            <a:ext uri="{FF2B5EF4-FFF2-40B4-BE49-F238E27FC236}">
              <a16:creationId xmlns:a16="http://schemas.microsoft.com/office/drawing/2014/main" id="{00000000-0008-0000-0000-00007B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56442"/>
    <xdr:sp macro="" textlink="">
      <xdr:nvSpPr>
        <xdr:cNvPr id="636" name="Text Box 1">
          <a:extLst>
            <a:ext uri="{FF2B5EF4-FFF2-40B4-BE49-F238E27FC236}">
              <a16:creationId xmlns:a16="http://schemas.microsoft.com/office/drawing/2014/main" id="{00000000-0008-0000-0000-00007C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637" name="Text Box 1">
          <a:extLst>
            <a:ext uri="{FF2B5EF4-FFF2-40B4-BE49-F238E27FC236}">
              <a16:creationId xmlns:a16="http://schemas.microsoft.com/office/drawing/2014/main" id="{00000000-0008-0000-0000-00007D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638" name="Text Box 1">
          <a:extLst>
            <a:ext uri="{FF2B5EF4-FFF2-40B4-BE49-F238E27FC236}">
              <a16:creationId xmlns:a16="http://schemas.microsoft.com/office/drawing/2014/main" id="{00000000-0008-0000-0000-00007E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639" name="Text Box 1">
          <a:extLst>
            <a:ext uri="{FF2B5EF4-FFF2-40B4-BE49-F238E27FC236}">
              <a16:creationId xmlns:a16="http://schemas.microsoft.com/office/drawing/2014/main" id="{00000000-0008-0000-0000-00007F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640" name="Text Box 1">
          <a:extLst>
            <a:ext uri="{FF2B5EF4-FFF2-40B4-BE49-F238E27FC236}">
              <a16:creationId xmlns:a16="http://schemas.microsoft.com/office/drawing/2014/main" id="{00000000-0008-0000-0000-000080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641" name="Text Box 1">
          <a:extLst>
            <a:ext uri="{FF2B5EF4-FFF2-40B4-BE49-F238E27FC236}">
              <a16:creationId xmlns:a16="http://schemas.microsoft.com/office/drawing/2014/main" id="{00000000-0008-0000-0000-000081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642" name="Text Box 1">
          <a:extLst>
            <a:ext uri="{FF2B5EF4-FFF2-40B4-BE49-F238E27FC236}">
              <a16:creationId xmlns:a16="http://schemas.microsoft.com/office/drawing/2014/main" id="{00000000-0008-0000-0000-000082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643" name="Text Box 1">
          <a:extLst>
            <a:ext uri="{FF2B5EF4-FFF2-40B4-BE49-F238E27FC236}">
              <a16:creationId xmlns:a16="http://schemas.microsoft.com/office/drawing/2014/main" id="{00000000-0008-0000-0000-000083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644" name="Text Box 1">
          <a:extLst>
            <a:ext uri="{FF2B5EF4-FFF2-40B4-BE49-F238E27FC236}">
              <a16:creationId xmlns:a16="http://schemas.microsoft.com/office/drawing/2014/main" id="{00000000-0008-0000-0000-000084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645" name="Text Box 1">
          <a:extLst>
            <a:ext uri="{FF2B5EF4-FFF2-40B4-BE49-F238E27FC236}">
              <a16:creationId xmlns:a16="http://schemas.microsoft.com/office/drawing/2014/main" id="{00000000-0008-0000-0000-000085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646" name="Text Box 1">
          <a:extLst>
            <a:ext uri="{FF2B5EF4-FFF2-40B4-BE49-F238E27FC236}">
              <a16:creationId xmlns:a16="http://schemas.microsoft.com/office/drawing/2014/main" id="{00000000-0008-0000-0000-000086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56442"/>
    <xdr:sp macro="" textlink="">
      <xdr:nvSpPr>
        <xdr:cNvPr id="647" name="Text Box 1">
          <a:extLst>
            <a:ext uri="{FF2B5EF4-FFF2-40B4-BE49-F238E27FC236}">
              <a16:creationId xmlns:a16="http://schemas.microsoft.com/office/drawing/2014/main" id="{00000000-0008-0000-0000-000087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89767"/>
    <xdr:sp macro="" textlink="">
      <xdr:nvSpPr>
        <xdr:cNvPr id="649" name="Text Box 1">
          <a:extLst>
            <a:ext uri="{FF2B5EF4-FFF2-40B4-BE49-F238E27FC236}">
              <a16:creationId xmlns:a16="http://schemas.microsoft.com/office/drawing/2014/main" id="{00000000-0008-0000-0000-000089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650" name="Text Box 1">
          <a:extLst>
            <a:ext uri="{FF2B5EF4-FFF2-40B4-BE49-F238E27FC236}">
              <a16:creationId xmlns:a16="http://schemas.microsoft.com/office/drawing/2014/main" id="{00000000-0008-0000-0000-00008A020000}"/>
            </a:ext>
          </a:extLst>
        </xdr:cNvPr>
        <xdr:cNvSpPr txBox="1">
          <a:spLocks noChangeArrowheads="1"/>
        </xdr:cNvSpPr>
      </xdr:nvSpPr>
      <xdr:spPr bwMode="auto">
        <a:xfrm>
          <a:off x="256442" y="72792981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651" name="Text Box 1">
          <a:extLst>
            <a:ext uri="{FF2B5EF4-FFF2-40B4-BE49-F238E27FC236}">
              <a16:creationId xmlns:a16="http://schemas.microsoft.com/office/drawing/2014/main" id="{00000000-0008-0000-0000-00008B020000}"/>
            </a:ext>
          </a:extLst>
        </xdr:cNvPr>
        <xdr:cNvSpPr txBox="1">
          <a:spLocks noChangeArrowheads="1"/>
        </xdr:cNvSpPr>
      </xdr:nvSpPr>
      <xdr:spPr bwMode="auto">
        <a:xfrm>
          <a:off x="2696308" y="72792981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652" name="Text Box 1">
          <a:extLst>
            <a:ext uri="{FF2B5EF4-FFF2-40B4-BE49-F238E27FC236}">
              <a16:creationId xmlns:a16="http://schemas.microsoft.com/office/drawing/2014/main" id="{00000000-0008-0000-0000-00008C020000}"/>
            </a:ext>
          </a:extLst>
        </xdr:cNvPr>
        <xdr:cNvSpPr txBox="1">
          <a:spLocks noChangeArrowheads="1"/>
        </xdr:cNvSpPr>
      </xdr:nvSpPr>
      <xdr:spPr bwMode="auto">
        <a:xfrm>
          <a:off x="2696308" y="72792981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653" name="Text Box 1">
          <a:extLst>
            <a:ext uri="{FF2B5EF4-FFF2-40B4-BE49-F238E27FC236}">
              <a16:creationId xmlns:a16="http://schemas.microsoft.com/office/drawing/2014/main" id="{00000000-0008-0000-0000-00008D020000}"/>
            </a:ext>
          </a:extLst>
        </xdr:cNvPr>
        <xdr:cNvSpPr txBox="1">
          <a:spLocks noChangeArrowheads="1"/>
        </xdr:cNvSpPr>
      </xdr:nvSpPr>
      <xdr:spPr bwMode="auto">
        <a:xfrm>
          <a:off x="2696308" y="72792981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56442"/>
    <xdr:sp macro="" textlink="">
      <xdr:nvSpPr>
        <xdr:cNvPr id="654" name="Text Box 1">
          <a:extLst>
            <a:ext uri="{FF2B5EF4-FFF2-40B4-BE49-F238E27FC236}">
              <a16:creationId xmlns:a16="http://schemas.microsoft.com/office/drawing/2014/main" id="{00000000-0008-0000-0000-00008E020000}"/>
            </a:ext>
          </a:extLst>
        </xdr:cNvPr>
        <xdr:cNvSpPr txBox="1">
          <a:spLocks noChangeArrowheads="1"/>
        </xdr:cNvSpPr>
      </xdr:nvSpPr>
      <xdr:spPr bwMode="auto">
        <a:xfrm>
          <a:off x="2696308" y="72792981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655" name="Text Box 1">
          <a:extLst>
            <a:ext uri="{FF2B5EF4-FFF2-40B4-BE49-F238E27FC236}">
              <a16:creationId xmlns:a16="http://schemas.microsoft.com/office/drawing/2014/main" id="{00000000-0008-0000-0000-00008F020000}"/>
            </a:ext>
          </a:extLst>
        </xdr:cNvPr>
        <xdr:cNvSpPr txBox="1">
          <a:spLocks noChangeArrowheads="1"/>
        </xdr:cNvSpPr>
      </xdr:nvSpPr>
      <xdr:spPr bwMode="auto">
        <a:xfrm>
          <a:off x="2696308" y="72792981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656" name="Text Box 1">
          <a:extLst>
            <a:ext uri="{FF2B5EF4-FFF2-40B4-BE49-F238E27FC236}">
              <a16:creationId xmlns:a16="http://schemas.microsoft.com/office/drawing/2014/main" id="{00000000-0008-0000-0000-000090020000}"/>
            </a:ext>
          </a:extLst>
        </xdr:cNvPr>
        <xdr:cNvSpPr txBox="1">
          <a:spLocks noChangeArrowheads="1"/>
        </xdr:cNvSpPr>
      </xdr:nvSpPr>
      <xdr:spPr bwMode="auto">
        <a:xfrm>
          <a:off x="2696308" y="72792981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85017"/>
    <xdr:sp macro="" textlink="">
      <xdr:nvSpPr>
        <xdr:cNvPr id="657" name="Text Box 1">
          <a:extLst>
            <a:ext uri="{FF2B5EF4-FFF2-40B4-BE49-F238E27FC236}">
              <a16:creationId xmlns:a16="http://schemas.microsoft.com/office/drawing/2014/main" id="{00000000-0008-0000-0000-000091020000}"/>
            </a:ext>
          </a:extLst>
        </xdr:cNvPr>
        <xdr:cNvSpPr txBox="1">
          <a:spLocks noChangeArrowheads="1"/>
        </xdr:cNvSpPr>
      </xdr:nvSpPr>
      <xdr:spPr bwMode="auto">
        <a:xfrm>
          <a:off x="2696308" y="72792981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658" name="Text Box 1">
          <a:extLst>
            <a:ext uri="{FF2B5EF4-FFF2-40B4-BE49-F238E27FC236}">
              <a16:creationId xmlns:a16="http://schemas.microsoft.com/office/drawing/2014/main" id="{00000000-0008-0000-0000-000092020000}"/>
            </a:ext>
          </a:extLst>
        </xdr:cNvPr>
        <xdr:cNvSpPr txBox="1">
          <a:spLocks noChangeArrowheads="1"/>
        </xdr:cNvSpPr>
      </xdr:nvSpPr>
      <xdr:spPr bwMode="auto">
        <a:xfrm>
          <a:off x="2696308" y="72792981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659" name="Text Box 1">
          <a:extLst>
            <a:ext uri="{FF2B5EF4-FFF2-40B4-BE49-F238E27FC236}">
              <a16:creationId xmlns:a16="http://schemas.microsoft.com/office/drawing/2014/main" id="{00000000-0008-0000-0000-000093020000}"/>
            </a:ext>
          </a:extLst>
        </xdr:cNvPr>
        <xdr:cNvSpPr txBox="1">
          <a:spLocks noChangeArrowheads="1"/>
        </xdr:cNvSpPr>
      </xdr:nvSpPr>
      <xdr:spPr bwMode="auto">
        <a:xfrm>
          <a:off x="2696308" y="72792981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89767"/>
    <xdr:sp macro="" textlink="">
      <xdr:nvSpPr>
        <xdr:cNvPr id="660" name="Text Box 1">
          <a:extLst>
            <a:ext uri="{FF2B5EF4-FFF2-40B4-BE49-F238E27FC236}">
              <a16:creationId xmlns:a16="http://schemas.microsoft.com/office/drawing/2014/main" id="{00000000-0008-0000-0000-000094020000}"/>
            </a:ext>
          </a:extLst>
        </xdr:cNvPr>
        <xdr:cNvSpPr txBox="1">
          <a:spLocks noChangeArrowheads="1"/>
        </xdr:cNvSpPr>
      </xdr:nvSpPr>
      <xdr:spPr bwMode="auto">
        <a:xfrm>
          <a:off x="2696308" y="72792981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661" name="Text Box 1">
          <a:extLst>
            <a:ext uri="{FF2B5EF4-FFF2-40B4-BE49-F238E27FC236}">
              <a16:creationId xmlns:a16="http://schemas.microsoft.com/office/drawing/2014/main" id="{00000000-0008-0000-0000-000095020000}"/>
            </a:ext>
          </a:extLst>
        </xdr:cNvPr>
        <xdr:cNvSpPr txBox="1">
          <a:spLocks noChangeArrowheads="1"/>
        </xdr:cNvSpPr>
      </xdr:nvSpPr>
      <xdr:spPr bwMode="auto">
        <a:xfrm>
          <a:off x="2696308" y="72792981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662" name="Text Box 1">
          <a:extLst>
            <a:ext uri="{FF2B5EF4-FFF2-40B4-BE49-F238E27FC236}">
              <a16:creationId xmlns:a16="http://schemas.microsoft.com/office/drawing/2014/main" id="{00000000-0008-0000-0000-000096020000}"/>
            </a:ext>
          </a:extLst>
        </xdr:cNvPr>
        <xdr:cNvSpPr txBox="1">
          <a:spLocks noChangeArrowheads="1"/>
        </xdr:cNvSpPr>
      </xdr:nvSpPr>
      <xdr:spPr bwMode="auto">
        <a:xfrm>
          <a:off x="2696308" y="72792981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663" name="Text Box 1">
          <a:extLst>
            <a:ext uri="{FF2B5EF4-FFF2-40B4-BE49-F238E27FC236}">
              <a16:creationId xmlns:a16="http://schemas.microsoft.com/office/drawing/2014/main" id="{00000000-0008-0000-0000-000097020000}"/>
            </a:ext>
          </a:extLst>
        </xdr:cNvPr>
        <xdr:cNvSpPr txBox="1">
          <a:spLocks noChangeArrowheads="1"/>
        </xdr:cNvSpPr>
      </xdr:nvSpPr>
      <xdr:spPr bwMode="auto">
        <a:xfrm>
          <a:off x="2696308" y="72792981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304067"/>
    <xdr:sp macro="" textlink="">
      <xdr:nvSpPr>
        <xdr:cNvPr id="664" name="Text Box 1">
          <a:extLst>
            <a:ext uri="{FF2B5EF4-FFF2-40B4-BE49-F238E27FC236}">
              <a16:creationId xmlns:a16="http://schemas.microsoft.com/office/drawing/2014/main" id="{00000000-0008-0000-0000-000098020000}"/>
            </a:ext>
          </a:extLst>
        </xdr:cNvPr>
        <xdr:cNvSpPr txBox="1">
          <a:spLocks noChangeArrowheads="1"/>
        </xdr:cNvSpPr>
      </xdr:nvSpPr>
      <xdr:spPr bwMode="auto">
        <a:xfrm>
          <a:off x="2696308" y="72792981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56442"/>
    <xdr:sp macro="" textlink="">
      <xdr:nvSpPr>
        <xdr:cNvPr id="665" name="Text Box 1">
          <a:extLst>
            <a:ext uri="{FF2B5EF4-FFF2-40B4-BE49-F238E27FC236}">
              <a16:creationId xmlns:a16="http://schemas.microsoft.com/office/drawing/2014/main" id="{00000000-0008-0000-0000-000099020000}"/>
            </a:ext>
          </a:extLst>
        </xdr:cNvPr>
        <xdr:cNvSpPr txBox="1">
          <a:spLocks noChangeArrowheads="1"/>
        </xdr:cNvSpPr>
      </xdr:nvSpPr>
      <xdr:spPr bwMode="auto">
        <a:xfrm>
          <a:off x="2696308" y="72792981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666" name="Text Box 1">
          <a:extLst>
            <a:ext uri="{FF2B5EF4-FFF2-40B4-BE49-F238E27FC236}">
              <a16:creationId xmlns:a16="http://schemas.microsoft.com/office/drawing/2014/main" id="{00000000-0008-0000-0000-00009A020000}"/>
            </a:ext>
          </a:extLst>
        </xdr:cNvPr>
        <xdr:cNvSpPr txBox="1">
          <a:spLocks noChangeArrowheads="1"/>
        </xdr:cNvSpPr>
      </xdr:nvSpPr>
      <xdr:spPr bwMode="auto">
        <a:xfrm>
          <a:off x="2696308" y="72792981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667" name="Text Box 1">
          <a:extLst>
            <a:ext uri="{FF2B5EF4-FFF2-40B4-BE49-F238E27FC236}">
              <a16:creationId xmlns:a16="http://schemas.microsoft.com/office/drawing/2014/main" id="{00000000-0008-0000-0000-00009B020000}"/>
            </a:ext>
          </a:extLst>
        </xdr:cNvPr>
        <xdr:cNvSpPr txBox="1">
          <a:spLocks noChangeArrowheads="1"/>
        </xdr:cNvSpPr>
      </xdr:nvSpPr>
      <xdr:spPr bwMode="auto">
        <a:xfrm>
          <a:off x="2696308" y="72792981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668" name="Text Box 1">
          <a:extLst>
            <a:ext uri="{FF2B5EF4-FFF2-40B4-BE49-F238E27FC236}">
              <a16:creationId xmlns:a16="http://schemas.microsoft.com/office/drawing/2014/main" id="{00000000-0008-0000-0000-00009C020000}"/>
            </a:ext>
          </a:extLst>
        </xdr:cNvPr>
        <xdr:cNvSpPr txBox="1">
          <a:spLocks noChangeArrowheads="1"/>
        </xdr:cNvSpPr>
      </xdr:nvSpPr>
      <xdr:spPr bwMode="auto">
        <a:xfrm>
          <a:off x="2696308" y="72792981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669" name="Text Box 1">
          <a:extLst>
            <a:ext uri="{FF2B5EF4-FFF2-40B4-BE49-F238E27FC236}">
              <a16:creationId xmlns:a16="http://schemas.microsoft.com/office/drawing/2014/main" id="{00000000-0008-0000-0000-00009D020000}"/>
            </a:ext>
          </a:extLst>
        </xdr:cNvPr>
        <xdr:cNvSpPr txBox="1">
          <a:spLocks noChangeArrowheads="1"/>
        </xdr:cNvSpPr>
      </xdr:nvSpPr>
      <xdr:spPr bwMode="auto">
        <a:xfrm>
          <a:off x="2696308" y="72792981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670" name="Text Box 1">
          <a:extLst>
            <a:ext uri="{FF2B5EF4-FFF2-40B4-BE49-F238E27FC236}">
              <a16:creationId xmlns:a16="http://schemas.microsoft.com/office/drawing/2014/main" id="{00000000-0008-0000-0000-00009E020000}"/>
            </a:ext>
          </a:extLst>
        </xdr:cNvPr>
        <xdr:cNvSpPr txBox="1">
          <a:spLocks noChangeArrowheads="1"/>
        </xdr:cNvSpPr>
      </xdr:nvSpPr>
      <xdr:spPr bwMode="auto">
        <a:xfrm>
          <a:off x="2696308" y="72792981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671" name="Text Box 1">
          <a:extLst>
            <a:ext uri="{FF2B5EF4-FFF2-40B4-BE49-F238E27FC236}">
              <a16:creationId xmlns:a16="http://schemas.microsoft.com/office/drawing/2014/main" id="{00000000-0008-0000-0000-00009F020000}"/>
            </a:ext>
          </a:extLst>
        </xdr:cNvPr>
        <xdr:cNvSpPr txBox="1">
          <a:spLocks noChangeArrowheads="1"/>
        </xdr:cNvSpPr>
      </xdr:nvSpPr>
      <xdr:spPr bwMode="auto">
        <a:xfrm>
          <a:off x="2696308" y="72792981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672" name="Text Box 1">
          <a:extLst>
            <a:ext uri="{FF2B5EF4-FFF2-40B4-BE49-F238E27FC236}">
              <a16:creationId xmlns:a16="http://schemas.microsoft.com/office/drawing/2014/main" id="{00000000-0008-0000-0000-0000A0020000}"/>
            </a:ext>
          </a:extLst>
        </xdr:cNvPr>
        <xdr:cNvSpPr txBox="1">
          <a:spLocks noChangeArrowheads="1"/>
        </xdr:cNvSpPr>
      </xdr:nvSpPr>
      <xdr:spPr bwMode="auto">
        <a:xfrm>
          <a:off x="2696308" y="72792981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673" name="Text Box 1">
          <a:extLst>
            <a:ext uri="{FF2B5EF4-FFF2-40B4-BE49-F238E27FC236}">
              <a16:creationId xmlns:a16="http://schemas.microsoft.com/office/drawing/2014/main" id="{00000000-0008-0000-0000-0000A1020000}"/>
            </a:ext>
          </a:extLst>
        </xdr:cNvPr>
        <xdr:cNvSpPr txBox="1">
          <a:spLocks noChangeArrowheads="1"/>
        </xdr:cNvSpPr>
      </xdr:nvSpPr>
      <xdr:spPr bwMode="auto">
        <a:xfrm>
          <a:off x="2696308" y="72792981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674" name="Text Box 1">
          <a:extLst>
            <a:ext uri="{FF2B5EF4-FFF2-40B4-BE49-F238E27FC236}">
              <a16:creationId xmlns:a16="http://schemas.microsoft.com/office/drawing/2014/main" id="{00000000-0008-0000-0000-0000A2020000}"/>
            </a:ext>
          </a:extLst>
        </xdr:cNvPr>
        <xdr:cNvSpPr txBox="1">
          <a:spLocks noChangeArrowheads="1"/>
        </xdr:cNvSpPr>
      </xdr:nvSpPr>
      <xdr:spPr bwMode="auto">
        <a:xfrm>
          <a:off x="2696308" y="72792981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675" name="Text Box 1">
          <a:extLst>
            <a:ext uri="{FF2B5EF4-FFF2-40B4-BE49-F238E27FC236}">
              <a16:creationId xmlns:a16="http://schemas.microsoft.com/office/drawing/2014/main" id="{00000000-0008-0000-0000-0000A3020000}"/>
            </a:ext>
          </a:extLst>
        </xdr:cNvPr>
        <xdr:cNvSpPr txBox="1">
          <a:spLocks noChangeArrowheads="1"/>
        </xdr:cNvSpPr>
      </xdr:nvSpPr>
      <xdr:spPr bwMode="auto">
        <a:xfrm>
          <a:off x="2696308" y="72792981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56442"/>
    <xdr:sp macro="" textlink="">
      <xdr:nvSpPr>
        <xdr:cNvPr id="676" name="Text Box 1">
          <a:extLst>
            <a:ext uri="{FF2B5EF4-FFF2-40B4-BE49-F238E27FC236}">
              <a16:creationId xmlns:a16="http://schemas.microsoft.com/office/drawing/2014/main" id="{00000000-0008-0000-0000-0000A4020000}"/>
            </a:ext>
          </a:extLst>
        </xdr:cNvPr>
        <xdr:cNvSpPr txBox="1">
          <a:spLocks noChangeArrowheads="1"/>
        </xdr:cNvSpPr>
      </xdr:nvSpPr>
      <xdr:spPr bwMode="auto">
        <a:xfrm>
          <a:off x="2696308" y="72792981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89767"/>
    <xdr:sp macro="" textlink="">
      <xdr:nvSpPr>
        <xdr:cNvPr id="677" name="Text Box 1">
          <a:extLst>
            <a:ext uri="{FF2B5EF4-FFF2-40B4-BE49-F238E27FC236}">
              <a16:creationId xmlns:a16="http://schemas.microsoft.com/office/drawing/2014/main" id="{00000000-0008-0000-0000-0000A5020000}"/>
            </a:ext>
          </a:extLst>
        </xdr:cNvPr>
        <xdr:cNvSpPr txBox="1">
          <a:spLocks noChangeArrowheads="1"/>
        </xdr:cNvSpPr>
      </xdr:nvSpPr>
      <xdr:spPr bwMode="auto">
        <a:xfrm>
          <a:off x="2696308" y="72792981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678" name="Text Box 1">
          <a:extLst>
            <a:ext uri="{FF2B5EF4-FFF2-40B4-BE49-F238E27FC236}">
              <a16:creationId xmlns:a16="http://schemas.microsoft.com/office/drawing/2014/main" id="{00000000-0008-0000-0000-0000A6020000}"/>
            </a:ext>
          </a:extLst>
        </xdr:cNvPr>
        <xdr:cNvSpPr txBox="1">
          <a:spLocks noChangeArrowheads="1"/>
        </xdr:cNvSpPr>
      </xdr:nvSpPr>
      <xdr:spPr bwMode="auto">
        <a:xfrm>
          <a:off x="2696308" y="72792981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3"/>
    <xdr:sp macro="" textlink="">
      <xdr:nvSpPr>
        <xdr:cNvPr id="688" name="Text Box 1">
          <a:extLst>
            <a:ext uri="{FF2B5EF4-FFF2-40B4-BE49-F238E27FC236}">
              <a16:creationId xmlns:a16="http://schemas.microsoft.com/office/drawing/2014/main" id="{00000000-0008-0000-0000-0000B0020000}"/>
            </a:ext>
          </a:extLst>
        </xdr:cNvPr>
        <xdr:cNvSpPr txBox="1">
          <a:spLocks noChangeArrowheads="1"/>
        </xdr:cNvSpPr>
      </xdr:nvSpPr>
      <xdr:spPr bwMode="auto">
        <a:xfrm>
          <a:off x="256442" y="49229596"/>
          <a:ext cx="609600" cy="1611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90500"/>
    <xdr:sp macro="" textlink="">
      <xdr:nvSpPr>
        <xdr:cNvPr id="689" name="Text Box 1">
          <a:extLst>
            <a:ext uri="{FF2B5EF4-FFF2-40B4-BE49-F238E27FC236}">
              <a16:creationId xmlns:a16="http://schemas.microsoft.com/office/drawing/2014/main" id="{00000000-0008-0000-0000-0000B1020000}"/>
            </a:ext>
          </a:extLst>
        </xdr:cNvPr>
        <xdr:cNvSpPr txBox="1">
          <a:spLocks noChangeArrowheads="1"/>
        </xdr:cNvSpPr>
      </xdr:nvSpPr>
      <xdr:spPr bwMode="auto">
        <a:xfrm>
          <a:off x="256442" y="49390788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925"/>
    <xdr:sp macro="" textlink="">
      <xdr:nvSpPr>
        <xdr:cNvPr id="690" name="Text Box 1">
          <a:extLst>
            <a:ext uri="{FF2B5EF4-FFF2-40B4-BE49-F238E27FC236}">
              <a16:creationId xmlns:a16="http://schemas.microsoft.com/office/drawing/2014/main" id="{00000000-0008-0000-0000-0000B2020000}"/>
            </a:ext>
          </a:extLst>
        </xdr:cNvPr>
        <xdr:cNvSpPr txBox="1">
          <a:spLocks noChangeArrowheads="1"/>
        </xdr:cNvSpPr>
      </xdr:nvSpPr>
      <xdr:spPr bwMode="auto">
        <a:xfrm>
          <a:off x="256442" y="5003555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925"/>
    <xdr:sp macro="" textlink="">
      <xdr:nvSpPr>
        <xdr:cNvPr id="691" name="Text Box 1">
          <a:extLst>
            <a:ext uri="{FF2B5EF4-FFF2-40B4-BE49-F238E27FC236}">
              <a16:creationId xmlns:a16="http://schemas.microsoft.com/office/drawing/2014/main" id="{00000000-0008-0000-0000-0000B3020000}"/>
            </a:ext>
          </a:extLst>
        </xdr:cNvPr>
        <xdr:cNvSpPr txBox="1">
          <a:spLocks noChangeArrowheads="1"/>
        </xdr:cNvSpPr>
      </xdr:nvSpPr>
      <xdr:spPr bwMode="auto">
        <a:xfrm>
          <a:off x="256442" y="55860462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90500"/>
    <xdr:sp macro="" textlink="">
      <xdr:nvSpPr>
        <xdr:cNvPr id="692" name="Text Box 1">
          <a:extLst>
            <a:ext uri="{FF2B5EF4-FFF2-40B4-BE49-F238E27FC236}">
              <a16:creationId xmlns:a16="http://schemas.microsoft.com/office/drawing/2014/main" id="{00000000-0008-0000-0000-0000B4020000}"/>
            </a:ext>
          </a:extLst>
        </xdr:cNvPr>
        <xdr:cNvSpPr txBox="1">
          <a:spLocks noChangeArrowheads="1"/>
        </xdr:cNvSpPr>
      </xdr:nvSpPr>
      <xdr:spPr bwMode="auto">
        <a:xfrm>
          <a:off x="256442" y="49390788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925"/>
    <xdr:sp macro="" textlink="">
      <xdr:nvSpPr>
        <xdr:cNvPr id="693" name="Text Box 1">
          <a:extLst>
            <a:ext uri="{FF2B5EF4-FFF2-40B4-BE49-F238E27FC236}">
              <a16:creationId xmlns:a16="http://schemas.microsoft.com/office/drawing/2014/main" id="{00000000-0008-0000-0000-0000B5020000}"/>
            </a:ext>
          </a:extLst>
        </xdr:cNvPr>
        <xdr:cNvSpPr txBox="1">
          <a:spLocks noChangeArrowheads="1"/>
        </xdr:cNvSpPr>
      </xdr:nvSpPr>
      <xdr:spPr bwMode="auto">
        <a:xfrm>
          <a:off x="256442" y="5003555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925"/>
    <xdr:sp macro="" textlink="">
      <xdr:nvSpPr>
        <xdr:cNvPr id="694" name="Text Box 1">
          <a:extLst>
            <a:ext uri="{FF2B5EF4-FFF2-40B4-BE49-F238E27FC236}">
              <a16:creationId xmlns:a16="http://schemas.microsoft.com/office/drawing/2014/main" id="{00000000-0008-0000-0000-0000B6020000}"/>
            </a:ext>
          </a:extLst>
        </xdr:cNvPr>
        <xdr:cNvSpPr txBox="1">
          <a:spLocks noChangeArrowheads="1"/>
        </xdr:cNvSpPr>
      </xdr:nvSpPr>
      <xdr:spPr bwMode="auto">
        <a:xfrm>
          <a:off x="256442" y="5003555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925"/>
    <xdr:sp macro="" textlink="">
      <xdr:nvSpPr>
        <xdr:cNvPr id="695" name="Text Box 1">
          <a:extLst>
            <a:ext uri="{FF2B5EF4-FFF2-40B4-BE49-F238E27FC236}">
              <a16:creationId xmlns:a16="http://schemas.microsoft.com/office/drawing/2014/main" id="{00000000-0008-0000-0000-0000B7020000}"/>
            </a:ext>
          </a:extLst>
        </xdr:cNvPr>
        <xdr:cNvSpPr txBox="1">
          <a:spLocks noChangeArrowheads="1"/>
        </xdr:cNvSpPr>
      </xdr:nvSpPr>
      <xdr:spPr bwMode="auto">
        <a:xfrm>
          <a:off x="256442" y="55860462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925"/>
    <xdr:sp macro="" textlink="">
      <xdr:nvSpPr>
        <xdr:cNvPr id="696" name="Text Box 1">
          <a:extLst>
            <a:ext uri="{FF2B5EF4-FFF2-40B4-BE49-F238E27FC236}">
              <a16:creationId xmlns:a16="http://schemas.microsoft.com/office/drawing/2014/main" id="{00000000-0008-0000-0000-0000B8020000}"/>
            </a:ext>
          </a:extLst>
        </xdr:cNvPr>
        <xdr:cNvSpPr txBox="1">
          <a:spLocks noChangeArrowheads="1"/>
        </xdr:cNvSpPr>
      </xdr:nvSpPr>
      <xdr:spPr bwMode="auto">
        <a:xfrm>
          <a:off x="256442" y="55860462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89767"/>
    <xdr:sp macro="" textlink="">
      <xdr:nvSpPr>
        <xdr:cNvPr id="540" name="Text Box 1">
          <a:extLst>
            <a:ext uri="{FF2B5EF4-FFF2-40B4-BE49-F238E27FC236}">
              <a16:creationId xmlns:a16="http://schemas.microsoft.com/office/drawing/2014/main" id="{00000000-0008-0000-0000-00001C020000}"/>
            </a:ext>
          </a:extLst>
        </xdr:cNvPr>
        <xdr:cNvSpPr txBox="1">
          <a:spLocks noChangeArrowheads="1"/>
        </xdr:cNvSpPr>
      </xdr:nvSpPr>
      <xdr:spPr bwMode="auto">
        <a:xfrm>
          <a:off x="257175" y="728757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541" name="Text Box 1">
          <a:extLst>
            <a:ext uri="{FF2B5EF4-FFF2-40B4-BE49-F238E27FC236}">
              <a16:creationId xmlns:a16="http://schemas.microsoft.com/office/drawing/2014/main" id="{00000000-0008-0000-0000-00001D020000}"/>
            </a:ext>
          </a:extLst>
        </xdr:cNvPr>
        <xdr:cNvSpPr txBox="1">
          <a:spLocks noChangeArrowheads="1"/>
        </xdr:cNvSpPr>
      </xdr:nvSpPr>
      <xdr:spPr bwMode="auto">
        <a:xfrm>
          <a:off x="257175" y="72875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56442"/>
    <xdr:sp macro="" textlink="">
      <xdr:nvSpPr>
        <xdr:cNvPr id="542" name="Text Box 1">
          <a:extLst>
            <a:ext uri="{FF2B5EF4-FFF2-40B4-BE49-F238E27FC236}">
              <a16:creationId xmlns:a16="http://schemas.microsoft.com/office/drawing/2014/main" id="{00000000-0008-0000-0000-00001E020000}"/>
            </a:ext>
          </a:extLst>
        </xdr:cNvPr>
        <xdr:cNvSpPr txBox="1">
          <a:spLocks noChangeArrowheads="1"/>
        </xdr:cNvSpPr>
      </xdr:nvSpPr>
      <xdr:spPr bwMode="auto">
        <a:xfrm>
          <a:off x="257175" y="72875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543" name="Text Box 1">
          <a:extLst>
            <a:ext uri="{FF2B5EF4-FFF2-40B4-BE49-F238E27FC236}">
              <a16:creationId xmlns:a16="http://schemas.microsoft.com/office/drawing/2014/main" id="{00000000-0008-0000-0000-00001F020000}"/>
            </a:ext>
          </a:extLst>
        </xdr:cNvPr>
        <xdr:cNvSpPr txBox="1">
          <a:spLocks noChangeArrowheads="1"/>
        </xdr:cNvSpPr>
      </xdr:nvSpPr>
      <xdr:spPr bwMode="auto">
        <a:xfrm>
          <a:off x="257175" y="72875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544" name="Text Box 1">
          <a:extLst>
            <a:ext uri="{FF2B5EF4-FFF2-40B4-BE49-F238E27FC236}">
              <a16:creationId xmlns:a16="http://schemas.microsoft.com/office/drawing/2014/main" id="{00000000-0008-0000-0000-000020020000}"/>
            </a:ext>
          </a:extLst>
        </xdr:cNvPr>
        <xdr:cNvSpPr txBox="1">
          <a:spLocks noChangeArrowheads="1"/>
        </xdr:cNvSpPr>
      </xdr:nvSpPr>
      <xdr:spPr bwMode="auto">
        <a:xfrm>
          <a:off x="257175" y="72875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85017"/>
    <xdr:sp macro="" textlink="">
      <xdr:nvSpPr>
        <xdr:cNvPr id="545" name="Text Box 1">
          <a:extLst>
            <a:ext uri="{FF2B5EF4-FFF2-40B4-BE49-F238E27FC236}">
              <a16:creationId xmlns:a16="http://schemas.microsoft.com/office/drawing/2014/main" id="{00000000-0008-0000-0000-000021020000}"/>
            </a:ext>
          </a:extLst>
        </xdr:cNvPr>
        <xdr:cNvSpPr txBox="1">
          <a:spLocks noChangeArrowheads="1"/>
        </xdr:cNvSpPr>
      </xdr:nvSpPr>
      <xdr:spPr bwMode="auto">
        <a:xfrm>
          <a:off x="257175" y="72875775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546" name="Text Box 1">
          <a:extLst>
            <a:ext uri="{FF2B5EF4-FFF2-40B4-BE49-F238E27FC236}">
              <a16:creationId xmlns:a16="http://schemas.microsoft.com/office/drawing/2014/main" id="{00000000-0008-0000-0000-000022020000}"/>
            </a:ext>
          </a:extLst>
        </xdr:cNvPr>
        <xdr:cNvSpPr txBox="1">
          <a:spLocks noChangeArrowheads="1"/>
        </xdr:cNvSpPr>
      </xdr:nvSpPr>
      <xdr:spPr bwMode="auto">
        <a:xfrm>
          <a:off x="257175" y="72875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89767"/>
    <xdr:sp macro="" textlink="">
      <xdr:nvSpPr>
        <xdr:cNvPr id="547" name="Text Box 1">
          <a:extLst>
            <a:ext uri="{FF2B5EF4-FFF2-40B4-BE49-F238E27FC236}">
              <a16:creationId xmlns:a16="http://schemas.microsoft.com/office/drawing/2014/main" id="{00000000-0008-0000-0000-000023020000}"/>
            </a:ext>
          </a:extLst>
        </xdr:cNvPr>
        <xdr:cNvSpPr txBox="1">
          <a:spLocks noChangeArrowheads="1"/>
        </xdr:cNvSpPr>
      </xdr:nvSpPr>
      <xdr:spPr bwMode="auto">
        <a:xfrm>
          <a:off x="257175" y="728757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548" name="Text Box 1">
          <a:extLst>
            <a:ext uri="{FF2B5EF4-FFF2-40B4-BE49-F238E27FC236}">
              <a16:creationId xmlns:a16="http://schemas.microsoft.com/office/drawing/2014/main" id="{00000000-0008-0000-0000-000024020000}"/>
            </a:ext>
          </a:extLst>
        </xdr:cNvPr>
        <xdr:cNvSpPr txBox="1">
          <a:spLocks noChangeArrowheads="1"/>
        </xdr:cNvSpPr>
      </xdr:nvSpPr>
      <xdr:spPr bwMode="auto">
        <a:xfrm>
          <a:off x="257175" y="72875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304067"/>
    <xdr:sp macro="" textlink="">
      <xdr:nvSpPr>
        <xdr:cNvPr id="549" name="Text Box 1">
          <a:extLst>
            <a:ext uri="{FF2B5EF4-FFF2-40B4-BE49-F238E27FC236}">
              <a16:creationId xmlns:a16="http://schemas.microsoft.com/office/drawing/2014/main" id="{00000000-0008-0000-0000-000025020000}"/>
            </a:ext>
          </a:extLst>
        </xdr:cNvPr>
        <xdr:cNvSpPr txBox="1">
          <a:spLocks noChangeArrowheads="1"/>
        </xdr:cNvSpPr>
      </xdr:nvSpPr>
      <xdr:spPr bwMode="auto">
        <a:xfrm>
          <a:off x="257175" y="72875775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56442"/>
    <xdr:sp macro="" textlink="">
      <xdr:nvSpPr>
        <xdr:cNvPr id="550" name="Text Box 1">
          <a:extLst>
            <a:ext uri="{FF2B5EF4-FFF2-40B4-BE49-F238E27FC236}">
              <a16:creationId xmlns:a16="http://schemas.microsoft.com/office/drawing/2014/main" id="{00000000-0008-0000-0000-000026020000}"/>
            </a:ext>
          </a:extLst>
        </xdr:cNvPr>
        <xdr:cNvSpPr txBox="1">
          <a:spLocks noChangeArrowheads="1"/>
        </xdr:cNvSpPr>
      </xdr:nvSpPr>
      <xdr:spPr bwMode="auto">
        <a:xfrm>
          <a:off x="257175" y="72875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89767"/>
    <xdr:sp macro="" textlink="">
      <xdr:nvSpPr>
        <xdr:cNvPr id="551" name="Text Box 1">
          <a:extLst>
            <a:ext uri="{FF2B5EF4-FFF2-40B4-BE49-F238E27FC236}">
              <a16:creationId xmlns:a16="http://schemas.microsoft.com/office/drawing/2014/main" id="{00000000-0008-0000-0000-000027020000}"/>
            </a:ext>
          </a:extLst>
        </xdr:cNvPr>
        <xdr:cNvSpPr txBox="1">
          <a:spLocks noChangeArrowheads="1"/>
        </xdr:cNvSpPr>
      </xdr:nvSpPr>
      <xdr:spPr bwMode="auto">
        <a:xfrm>
          <a:off x="257175" y="728757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552" name="Text Box 1">
          <a:extLst>
            <a:ext uri="{FF2B5EF4-FFF2-40B4-BE49-F238E27FC236}">
              <a16:creationId xmlns:a16="http://schemas.microsoft.com/office/drawing/2014/main" id="{00000000-0008-0000-0000-000028020000}"/>
            </a:ext>
          </a:extLst>
        </xdr:cNvPr>
        <xdr:cNvSpPr txBox="1">
          <a:spLocks noChangeArrowheads="1"/>
        </xdr:cNvSpPr>
      </xdr:nvSpPr>
      <xdr:spPr bwMode="auto">
        <a:xfrm>
          <a:off x="257175" y="72875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553" name="Text Box 1">
          <a:extLst>
            <a:ext uri="{FF2B5EF4-FFF2-40B4-BE49-F238E27FC236}">
              <a16:creationId xmlns:a16="http://schemas.microsoft.com/office/drawing/2014/main" id="{00000000-0008-0000-0000-000029020000}"/>
            </a:ext>
          </a:extLst>
        </xdr:cNvPr>
        <xdr:cNvSpPr txBox="1">
          <a:spLocks noChangeArrowheads="1"/>
        </xdr:cNvSpPr>
      </xdr:nvSpPr>
      <xdr:spPr bwMode="auto">
        <a:xfrm>
          <a:off x="257175" y="72875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554" name="Text Box 1">
          <a:extLst>
            <a:ext uri="{FF2B5EF4-FFF2-40B4-BE49-F238E27FC236}">
              <a16:creationId xmlns:a16="http://schemas.microsoft.com/office/drawing/2014/main" id="{00000000-0008-0000-0000-00002A020000}"/>
            </a:ext>
          </a:extLst>
        </xdr:cNvPr>
        <xdr:cNvSpPr txBox="1">
          <a:spLocks noChangeArrowheads="1"/>
        </xdr:cNvSpPr>
      </xdr:nvSpPr>
      <xdr:spPr bwMode="auto">
        <a:xfrm>
          <a:off x="257175" y="72875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555" name="Text Box 1">
          <a:extLst>
            <a:ext uri="{FF2B5EF4-FFF2-40B4-BE49-F238E27FC236}">
              <a16:creationId xmlns:a16="http://schemas.microsoft.com/office/drawing/2014/main" id="{00000000-0008-0000-0000-00002B020000}"/>
            </a:ext>
          </a:extLst>
        </xdr:cNvPr>
        <xdr:cNvSpPr txBox="1">
          <a:spLocks noChangeArrowheads="1"/>
        </xdr:cNvSpPr>
      </xdr:nvSpPr>
      <xdr:spPr bwMode="auto">
        <a:xfrm>
          <a:off x="257175" y="72875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556" name="Text Box 1">
          <a:extLst>
            <a:ext uri="{FF2B5EF4-FFF2-40B4-BE49-F238E27FC236}">
              <a16:creationId xmlns:a16="http://schemas.microsoft.com/office/drawing/2014/main" id="{00000000-0008-0000-0000-00002C020000}"/>
            </a:ext>
          </a:extLst>
        </xdr:cNvPr>
        <xdr:cNvSpPr txBox="1">
          <a:spLocks noChangeArrowheads="1"/>
        </xdr:cNvSpPr>
      </xdr:nvSpPr>
      <xdr:spPr bwMode="auto">
        <a:xfrm>
          <a:off x="257175" y="72875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56442"/>
    <xdr:sp macro="" textlink="">
      <xdr:nvSpPr>
        <xdr:cNvPr id="557" name="Text Box 1">
          <a:extLst>
            <a:ext uri="{FF2B5EF4-FFF2-40B4-BE49-F238E27FC236}">
              <a16:creationId xmlns:a16="http://schemas.microsoft.com/office/drawing/2014/main" id="{00000000-0008-0000-0000-00002D020000}"/>
            </a:ext>
          </a:extLst>
        </xdr:cNvPr>
        <xdr:cNvSpPr txBox="1">
          <a:spLocks noChangeArrowheads="1"/>
        </xdr:cNvSpPr>
      </xdr:nvSpPr>
      <xdr:spPr bwMode="auto">
        <a:xfrm>
          <a:off x="257175" y="72875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56442"/>
    <xdr:sp macro="" textlink="">
      <xdr:nvSpPr>
        <xdr:cNvPr id="679" name="Text Box 1">
          <a:extLst>
            <a:ext uri="{FF2B5EF4-FFF2-40B4-BE49-F238E27FC236}">
              <a16:creationId xmlns:a16="http://schemas.microsoft.com/office/drawing/2014/main" id="{00000000-0008-0000-0000-0000A7020000}"/>
            </a:ext>
          </a:extLst>
        </xdr:cNvPr>
        <xdr:cNvSpPr txBox="1">
          <a:spLocks noChangeArrowheads="1"/>
        </xdr:cNvSpPr>
      </xdr:nvSpPr>
      <xdr:spPr bwMode="auto">
        <a:xfrm>
          <a:off x="257175" y="72875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89767"/>
    <xdr:sp macro="" textlink="">
      <xdr:nvSpPr>
        <xdr:cNvPr id="680" name="Text Box 1">
          <a:extLst>
            <a:ext uri="{FF2B5EF4-FFF2-40B4-BE49-F238E27FC236}">
              <a16:creationId xmlns:a16="http://schemas.microsoft.com/office/drawing/2014/main" id="{00000000-0008-0000-0000-0000A8020000}"/>
            </a:ext>
          </a:extLst>
        </xdr:cNvPr>
        <xdr:cNvSpPr txBox="1">
          <a:spLocks noChangeArrowheads="1"/>
        </xdr:cNvSpPr>
      </xdr:nvSpPr>
      <xdr:spPr bwMode="auto">
        <a:xfrm>
          <a:off x="257175" y="728757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89767"/>
    <xdr:sp macro="" textlink="">
      <xdr:nvSpPr>
        <xdr:cNvPr id="681" name="Text Box 1">
          <a:extLst>
            <a:ext uri="{FF2B5EF4-FFF2-40B4-BE49-F238E27FC236}">
              <a16:creationId xmlns:a16="http://schemas.microsoft.com/office/drawing/2014/main" id="{00000000-0008-0000-0000-0000A9020000}"/>
            </a:ext>
          </a:extLst>
        </xdr:cNvPr>
        <xdr:cNvSpPr txBox="1">
          <a:spLocks noChangeArrowheads="1"/>
        </xdr:cNvSpPr>
      </xdr:nvSpPr>
      <xdr:spPr bwMode="auto">
        <a:xfrm>
          <a:off x="257175" y="728757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682" name="Text Box 1">
          <a:extLst>
            <a:ext uri="{FF2B5EF4-FFF2-40B4-BE49-F238E27FC236}">
              <a16:creationId xmlns:a16="http://schemas.microsoft.com/office/drawing/2014/main" id="{00000000-0008-0000-0000-0000AA020000}"/>
            </a:ext>
          </a:extLst>
        </xdr:cNvPr>
        <xdr:cNvSpPr txBox="1">
          <a:spLocks noChangeArrowheads="1"/>
        </xdr:cNvSpPr>
      </xdr:nvSpPr>
      <xdr:spPr bwMode="auto">
        <a:xfrm>
          <a:off x="257175" y="72875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56442"/>
    <xdr:sp macro="" textlink="">
      <xdr:nvSpPr>
        <xdr:cNvPr id="683" name="Text Box 1">
          <a:extLst>
            <a:ext uri="{FF2B5EF4-FFF2-40B4-BE49-F238E27FC236}">
              <a16:creationId xmlns:a16="http://schemas.microsoft.com/office/drawing/2014/main" id="{00000000-0008-0000-0000-0000AB020000}"/>
            </a:ext>
          </a:extLst>
        </xdr:cNvPr>
        <xdr:cNvSpPr txBox="1">
          <a:spLocks noChangeArrowheads="1"/>
        </xdr:cNvSpPr>
      </xdr:nvSpPr>
      <xdr:spPr bwMode="auto">
        <a:xfrm>
          <a:off x="257175" y="72875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684" name="Text Box 1">
          <a:extLst>
            <a:ext uri="{FF2B5EF4-FFF2-40B4-BE49-F238E27FC236}">
              <a16:creationId xmlns:a16="http://schemas.microsoft.com/office/drawing/2014/main" id="{00000000-0008-0000-0000-0000AC020000}"/>
            </a:ext>
          </a:extLst>
        </xdr:cNvPr>
        <xdr:cNvSpPr txBox="1">
          <a:spLocks noChangeArrowheads="1"/>
        </xdr:cNvSpPr>
      </xdr:nvSpPr>
      <xdr:spPr bwMode="auto">
        <a:xfrm>
          <a:off x="257175" y="72875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685" name="Text Box 1">
          <a:extLst>
            <a:ext uri="{FF2B5EF4-FFF2-40B4-BE49-F238E27FC236}">
              <a16:creationId xmlns:a16="http://schemas.microsoft.com/office/drawing/2014/main" id="{00000000-0008-0000-0000-0000AD020000}"/>
            </a:ext>
          </a:extLst>
        </xdr:cNvPr>
        <xdr:cNvSpPr txBox="1">
          <a:spLocks noChangeArrowheads="1"/>
        </xdr:cNvSpPr>
      </xdr:nvSpPr>
      <xdr:spPr bwMode="auto">
        <a:xfrm>
          <a:off x="257175" y="72875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85017"/>
    <xdr:sp macro="" textlink="">
      <xdr:nvSpPr>
        <xdr:cNvPr id="686" name="Text Box 1">
          <a:extLst>
            <a:ext uri="{FF2B5EF4-FFF2-40B4-BE49-F238E27FC236}">
              <a16:creationId xmlns:a16="http://schemas.microsoft.com/office/drawing/2014/main" id="{00000000-0008-0000-0000-0000AE020000}"/>
            </a:ext>
          </a:extLst>
        </xdr:cNvPr>
        <xdr:cNvSpPr txBox="1">
          <a:spLocks noChangeArrowheads="1"/>
        </xdr:cNvSpPr>
      </xdr:nvSpPr>
      <xdr:spPr bwMode="auto">
        <a:xfrm>
          <a:off x="257175" y="72875775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687" name="Text Box 1">
          <a:extLst>
            <a:ext uri="{FF2B5EF4-FFF2-40B4-BE49-F238E27FC236}">
              <a16:creationId xmlns:a16="http://schemas.microsoft.com/office/drawing/2014/main" id="{00000000-0008-0000-0000-0000AF020000}"/>
            </a:ext>
          </a:extLst>
        </xdr:cNvPr>
        <xdr:cNvSpPr txBox="1">
          <a:spLocks noChangeArrowheads="1"/>
        </xdr:cNvSpPr>
      </xdr:nvSpPr>
      <xdr:spPr bwMode="auto">
        <a:xfrm>
          <a:off x="257175" y="72875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89767"/>
    <xdr:sp macro="" textlink="">
      <xdr:nvSpPr>
        <xdr:cNvPr id="697" name="Text Box 1">
          <a:extLst>
            <a:ext uri="{FF2B5EF4-FFF2-40B4-BE49-F238E27FC236}">
              <a16:creationId xmlns:a16="http://schemas.microsoft.com/office/drawing/2014/main" id="{00000000-0008-0000-0000-0000B9020000}"/>
            </a:ext>
          </a:extLst>
        </xdr:cNvPr>
        <xdr:cNvSpPr txBox="1">
          <a:spLocks noChangeArrowheads="1"/>
        </xdr:cNvSpPr>
      </xdr:nvSpPr>
      <xdr:spPr bwMode="auto">
        <a:xfrm>
          <a:off x="257175" y="728757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698" name="Text Box 1">
          <a:extLst>
            <a:ext uri="{FF2B5EF4-FFF2-40B4-BE49-F238E27FC236}">
              <a16:creationId xmlns:a16="http://schemas.microsoft.com/office/drawing/2014/main" id="{00000000-0008-0000-0000-0000BA020000}"/>
            </a:ext>
          </a:extLst>
        </xdr:cNvPr>
        <xdr:cNvSpPr txBox="1">
          <a:spLocks noChangeArrowheads="1"/>
        </xdr:cNvSpPr>
      </xdr:nvSpPr>
      <xdr:spPr bwMode="auto">
        <a:xfrm>
          <a:off x="257175" y="72875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304067"/>
    <xdr:sp macro="" textlink="">
      <xdr:nvSpPr>
        <xdr:cNvPr id="699" name="Text Box 1">
          <a:extLst>
            <a:ext uri="{FF2B5EF4-FFF2-40B4-BE49-F238E27FC236}">
              <a16:creationId xmlns:a16="http://schemas.microsoft.com/office/drawing/2014/main" id="{00000000-0008-0000-0000-0000BB020000}"/>
            </a:ext>
          </a:extLst>
        </xdr:cNvPr>
        <xdr:cNvSpPr txBox="1">
          <a:spLocks noChangeArrowheads="1"/>
        </xdr:cNvSpPr>
      </xdr:nvSpPr>
      <xdr:spPr bwMode="auto">
        <a:xfrm>
          <a:off x="257175" y="72875775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56442"/>
    <xdr:sp macro="" textlink="">
      <xdr:nvSpPr>
        <xdr:cNvPr id="700" name="Text Box 1">
          <a:extLst>
            <a:ext uri="{FF2B5EF4-FFF2-40B4-BE49-F238E27FC236}">
              <a16:creationId xmlns:a16="http://schemas.microsoft.com/office/drawing/2014/main" id="{00000000-0008-0000-0000-0000BC020000}"/>
            </a:ext>
          </a:extLst>
        </xdr:cNvPr>
        <xdr:cNvSpPr txBox="1">
          <a:spLocks noChangeArrowheads="1"/>
        </xdr:cNvSpPr>
      </xdr:nvSpPr>
      <xdr:spPr bwMode="auto">
        <a:xfrm>
          <a:off x="257175" y="72875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701" name="Text Box 1">
          <a:extLst>
            <a:ext uri="{FF2B5EF4-FFF2-40B4-BE49-F238E27FC236}">
              <a16:creationId xmlns:a16="http://schemas.microsoft.com/office/drawing/2014/main" id="{00000000-0008-0000-0000-0000BD020000}"/>
            </a:ext>
          </a:extLst>
        </xdr:cNvPr>
        <xdr:cNvSpPr txBox="1">
          <a:spLocks noChangeArrowheads="1"/>
        </xdr:cNvSpPr>
      </xdr:nvSpPr>
      <xdr:spPr bwMode="auto">
        <a:xfrm>
          <a:off x="257175" y="72875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702" name="Text Box 1">
          <a:extLst>
            <a:ext uri="{FF2B5EF4-FFF2-40B4-BE49-F238E27FC236}">
              <a16:creationId xmlns:a16="http://schemas.microsoft.com/office/drawing/2014/main" id="{00000000-0008-0000-0000-0000BE020000}"/>
            </a:ext>
          </a:extLst>
        </xdr:cNvPr>
        <xdr:cNvSpPr txBox="1">
          <a:spLocks noChangeArrowheads="1"/>
        </xdr:cNvSpPr>
      </xdr:nvSpPr>
      <xdr:spPr bwMode="auto">
        <a:xfrm>
          <a:off x="257175" y="72875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703" name="Text Box 1">
          <a:extLst>
            <a:ext uri="{FF2B5EF4-FFF2-40B4-BE49-F238E27FC236}">
              <a16:creationId xmlns:a16="http://schemas.microsoft.com/office/drawing/2014/main" id="{00000000-0008-0000-0000-0000BF020000}"/>
            </a:ext>
          </a:extLst>
        </xdr:cNvPr>
        <xdr:cNvSpPr txBox="1">
          <a:spLocks noChangeArrowheads="1"/>
        </xdr:cNvSpPr>
      </xdr:nvSpPr>
      <xdr:spPr bwMode="auto">
        <a:xfrm>
          <a:off x="257175" y="72875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704" name="Text Box 1">
          <a:extLst>
            <a:ext uri="{FF2B5EF4-FFF2-40B4-BE49-F238E27FC236}">
              <a16:creationId xmlns:a16="http://schemas.microsoft.com/office/drawing/2014/main" id="{00000000-0008-0000-0000-0000C0020000}"/>
            </a:ext>
          </a:extLst>
        </xdr:cNvPr>
        <xdr:cNvSpPr txBox="1">
          <a:spLocks noChangeArrowheads="1"/>
        </xdr:cNvSpPr>
      </xdr:nvSpPr>
      <xdr:spPr bwMode="auto">
        <a:xfrm>
          <a:off x="257175" y="72875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705" name="Text Box 1">
          <a:extLst>
            <a:ext uri="{FF2B5EF4-FFF2-40B4-BE49-F238E27FC236}">
              <a16:creationId xmlns:a16="http://schemas.microsoft.com/office/drawing/2014/main" id="{00000000-0008-0000-0000-0000C1020000}"/>
            </a:ext>
          </a:extLst>
        </xdr:cNvPr>
        <xdr:cNvSpPr txBox="1">
          <a:spLocks noChangeArrowheads="1"/>
        </xdr:cNvSpPr>
      </xdr:nvSpPr>
      <xdr:spPr bwMode="auto">
        <a:xfrm>
          <a:off x="257175" y="72875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56442"/>
    <xdr:sp macro="" textlink="">
      <xdr:nvSpPr>
        <xdr:cNvPr id="706" name="Text Box 1">
          <a:extLst>
            <a:ext uri="{FF2B5EF4-FFF2-40B4-BE49-F238E27FC236}">
              <a16:creationId xmlns:a16="http://schemas.microsoft.com/office/drawing/2014/main" id="{00000000-0008-0000-0000-0000C2020000}"/>
            </a:ext>
          </a:extLst>
        </xdr:cNvPr>
        <xdr:cNvSpPr txBox="1">
          <a:spLocks noChangeArrowheads="1"/>
        </xdr:cNvSpPr>
      </xdr:nvSpPr>
      <xdr:spPr bwMode="auto">
        <a:xfrm>
          <a:off x="257175" y="72875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586153</xdr:colOff>
      <xdr:row>400</xdr:row>
      <xdr:rowOff>0</xdr:rowOff>
    </xdr:from>
    <xdr:ext cx="609600" cy="256442"/>
    <xdr:sp macro="" textlink="">
      <xdr:nvSpPr>
        <xdr:cNvPr id="707" name="Text Box 1">
          <a:extLst>
            <a:ext uri="{FF2B5EF4-FFF2-40B4-BE49-F238E27FC236}">
              <a16:creationId xmlns:a16="http://schemas.microsoft.com/office/drawing/2014/main" id="{00000000-0008-0000-0000-0000C3020000}"/>
            </a:ext>
          </a:extLst>
        </xdr:cNvPr>
        <xdr:cNvSpPr txBox="1">
          <a:spLocks noChangeArrowheads="1"/>
        </xdr:cNvSpPr>
      </xdr:nvSpPr>
      <xdr:spPr bwMode="auto">
        <a:xfrm>
          <a:off x="3281728" y="72919737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89767"/>
    <xdr:sp macro="" textlink="">
      <xdr:nvSpPr>
        <xdr:cNvPr id="708" name="Text Box 1">
          <a:extLst>
            <a:ext uri="{FF2B5EF4-FFF2-40B4-BE49-F238E27FC236}">
              <a16:creationId xmlns:a16="http://schemas.microsoft.com/office/drawing/2014/main" id="{00000000-0008-0000-0000-0000C4020000}"/>
            </a:ext>
          </a:extLst>
        </xdr:cNvPr>
        <xdr:cNvSpPr txBox="1">
          <a:spLocks noChangeArrowheads="1"/>
        </xdr:cNvSpPr>
      </xdr:nvSpPr>
      <xdr:spPr bwMode="auto">
        <a:xfrm>
          <a:off x="257175" y="728757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709" name="Text Box 1">
          <a:extLst>
            <a:ext uri="{FF2B5EF4-FFF2-40B4-BE49-F238E27FC236}">
              <a16:creationId xmlns:a16="http://schemas.microsoft.com/office/drawing/2014/main" id="{00000000-0008-0000-0000-0000C5020000}"/>
            </a:ext>
          </a:extLst>
        </xdr:cNvPr>
        <xdr:cNvSpPr txBox="1">
          <a:spLocks noChangeArrowheads="1"/>
        </xdr:cNvSpPr>
      </xdr:nvSpPr>
      <xdr:spPr bwMode="auto">
        <a:xfrm>
          <a:off x="2695575" y="72875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56442"/>
    <xdr:sp macro="" textlink="">
      <xdr:nvSpPr>
        <xdr:cNvPr id="710" name="Text Box 1">
          <a:extLst>
            <a:ext uri="{FF2B5EF4-FFF2-40B4-BE49-F238E27FC236}">
              <a16:creationId xmlns:a16="http://schemas.microsoft.com/office/drawing/2014/main" id="{00000000-0008-0000-0000-0000C6020000}"/>
            </a:ext>
          </a:extLst>
        </xdr:cNvPr>
        <xdr:cNvSpPr txBox="1">
          <a:spLocks noChangeArrowheads="1"/>
        </xdr:cNvSpPr>
      </xdr:nvSpPr>
      <xdr:spPr bwMode="auto">
        <a:xfrm>
          <a:off x="2695575" y="72875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711" name="Text Box 1">
          <a:extLst>
            <a:ext uri="{FF2B5EF4-FFF2-40B4-BE49-F238E27FC236}">
              <a16:creationId xmlns:a16="http://schemas.microsoft.com/office/drawing/2014/main" id="{00000000-0008-0000-0000-0000C7020000}"/>
            </a:ext>
          </a:extLst>
        </xdr:cNvPr>
        <xdr:cNvSpPr txBox="1">
          <a:spLocks noChangeArrowheads="1"/>
        </xdr:cNvSpPr>
      </xdr:nvSpPr>
      <xdr:spPr bwMode="auto">
        <a:xfrm>
          <a:off x="2695575" y="72875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712" name="Text Box 1">
          <a:extLst>
            <a:ext uri="{FF2B5EF4-FFF2-40B4-BE49-F238E27FC236}">
              <a16:creationId xmlns:a16="http://schemas.microsoft.com/office/drawing/2014/main" id="{00000000-0008-0000-0000-0000C8020000}"/>
            </a:ext>
          </a:extLst>
        </xdr:cNvPr>
        <xdr:cNvSpPr txBox="1">
          <a:spLocks noChangeArrowheads="1"/>
        </xdr:cNvSpPr>
      </xdr:nvSpPr>
      <xdr:spPr bwMode="auto">
        <a:xfrm>
          <a:off x="2695575" y="72875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85017"/>
    <xdr:sp macro="" textlink="">
      <xdr:nvSpPr>
        <xdr:cNvPr id="713" name="Text Box 1">
          <a:extLst>
            <a:ext uri="{FF2B5EF4-FFF2-40B4-BE49-F238E27FC236}">
              <a16:creationId xmlns:a16="http://schemas.microsoft.com/office/drawing/2014/main" id="{00000000-0008-0000-0000-0000C9020000}"/>
            </a:ext>
          </a:extLst>
        </xdr:cNvPr>
        <xdr:cNvSpPr txBox="1">
          <a:spLocks noChangeArrowheads="1"/>
        </xdr:cNvSpPr>
      </xdr:nvSpPr>
      <xdr:spPr bwMode="auto">
        <a:xfrm>
          <a:off x="2695575" y="72875775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714" name="Text Box 1">
          <a:extLst>
            <a:ext uri="{FF2B5EF4-FFF2-40B4-BE49-F238E27FC236}">
              <a16:creationId xmlns:a16="http://schemas.microsoft.com/office/drawing/2014/main" id="{00000000-0008-0000-0000-0000CA020000}"/>
            </a:ext>
          </a:extLst>
        </xdr:cNvPr>
        <xdr:cNvSpPr txBox="1">
          <a:spLocks noChangeArrowheads="1"/>
        </xdr:cNvSpPr>
      </xdr:nvSpPr>
      <xdr:spPr bwMode="auto">
        <a:xfrm>
          <a:off x="2695575" y="72875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89767"/>
    <xdr:sp macro="" textlink="">
      <xdr:nvSpPr>
        <xdr:cNvPr id="715" name="Text Box 1">
          <a:extLst>
            <a:ext uri="{FF2B5EF4-FFF2-40B4-BE49-F238E27FC236}">
              <a16:creationId xmlns:a16="http://schemas.microsoft.com/office/drawing/2014/main" id="{00000000-0008-0000-0000-0000CB020000}"/>
            </a:ext>
          </a:extLst>
        </xdr:cNvPr>
        <xdr:cNvSpPr txBox="1">
          <a:spLocks noChangeArrowheads="1"/>
        </xdr:cNvSpPr>
      </xdr:nvSpPr>
      <xdr:spPr bwMode="auto">
        <a:xfrm>
          <a:off x="2695575" y="728757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716" name="Text Box 1">
          <a:extLst>
            <a:ext uri="{FF2B5EF4-FFF2-40B4-BE49-F238E27FC236}">
              <a16:creationId xmlns:a16="http://schemas.microsoft.com/office/drawing/2014/main" id="{00000000-0008-0000-0000-0000CC020000}"/>
            </a:ext>
          </a:extLst>
        </xdr:cNvPr>
        <xdr:cNvSpPr txBox="1">
          <a:spLocks noChangeArrowheads="1"/>
        </xdr:cNvSpPr>
      </xdr:nvSpPr>
      <xdr:spPr bwMode="auto">
        <a:xfrm>
          <a:off x="2695575" y="72875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56442"/>
    <xdr:sp macro="" textlink="">
      <xdr:nvSpPr>
        <xdr:cNvPr id="718" name="Text Box 1">
          <a:extLst>
            <a:ext uri="{FF2B5EF4-FFF2-40B4-BE49-F238E27FC236}">
              <a16:creationId xmlns:a16="http://schemas.microsoft.com/office/drawing/2014/main" id="{00000000-0008-0000-0000-0000CE020000}"/>
            </a:ext>
          </a:extLst>
        </xdr:cNvPr>
        <xdr:cNvSpPr txBox="1">
          <a:spLocks noChangeArrowheads="1"/>
        </xdr:cNvSpPr>
      </xdr:nvSpPr>
      <xdr:spPr bwMode="auto">
        <a:xfrm>
          <a:off x="2695575" y="72875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719" name="Text Box 1">
          <a:extLst>
            <a:ext uri="{FF2B5EF4-FFF2-40B4-BE49-F238E27FC236}">
              <a16:creationId xmlns:a16="http://schemas.microsoft.com/office/drawing/2014/main" id="{00000000-0008-0000-0000-0000CF020000}"/>
            </a:ext>
          </a:extLst>
        </xdr:cNvPr>
        <xdr:cNvSpPr txBox="1">
          <a:spLocks noChangeArrowheads="1"/>
        </xdr:cNvSpPr>
      </xdr:nvSpPr>
      <xdr:spPr bwMode="auto">
        <a:xfrm>
          <a:off x="2695575" y="72875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720" name="Text Box 1">
          <a:extLst>
            <a:ext uri="{FF2B5EF4-FFF2-40B4-BE49-F238E27FC236}">
              <a16:creationId xmlns:a16="http://schemas.microsoft.com/office/drawing/2014/main" id="{00000000-0008-0000-0000-0000D0020000}"/>
            </a:ext>
          </a:extLst>
        </xdr:cNvPr>
        <xdr:cNvSpPr txBox="1">
          <a:spLocks noChangeArrowheads="1"/>
        </xdr:cNvSpPr>
      </xdr:nvSpPr>
      <xdr:spPr bwMode="auto">
        <a:xfrm>
          <a:off x="2695575" y="72875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721" name="Text Box 1">
          <a:extLst>
            <a:ext uri="{FF2B5EF4-FFF2-40B4-BE49-F238E27FC236}">
              <a16:creationId xmlns:a16="http://schemas.microsoft.com/office/drawing/2014/main" id="{00000000-0008-0000-0000-0000D1020000}"/>
            </a:ext>
          </a:extLst>
        </xdr:cNvPr>
        <xdr:cNvSpPr txBox="1">
          <a:spLocks noChangeArrowheads="1"/>
        </xdr:cNvSpPr>
      </xdr:nvSpPr>
      <xdr:spPr bwMode="auto">
        <a:xfrm>
          <a:off x="2695575" y="72875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722" name="Text Box 1">
          <a:extLst>
            <a:ext uri="{FF2B5EF4-FFF2-40B4-BE49-F238E27FC236}">
              <a16:creationId xmlns:a16="http://schemas.microsoft.com/office/drawing/2014/main" id="{00000000-0008-0000-0000-0000D2020000}"/>
            </a:ext>
          </a:extLst>
        </xdr:cNvPr>
        <xdr:cNvSpPr txBox="1">
          <a:spLocks noChangeArrowheads="1"/>
        </xdr:cNvSpPr>
      </xdr:nvSpPr>
      <xdr:spPr bwMode="auto">
        <a:xfrm>
          <a:off x="2695575" y="72875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723" name="Text Box 1">
          <a:extLst>
            <a:ext uri="{FF2B5EF4-FFF2-40B4-BE49-F238E27FC236}">
              <a16:creationId xmlns:a16="http://schemas.microsoft.com/office/drawing/2014/main" id="{00000000-0008-0000-0000-0000D3020000}"/>
            </a:ext>
          </a:extLst>
        </xdr:cNvPr>
        <xdr:cNvSpPr txBox="1">
          <a:spLocks noChangeArrowheads="1"/>
        </xdr:cNvSpPr>
      </xdr:nvSpPr>
      <xdr:spPr bwMode="auto">
        <a:xfrm>
          <a:off x="2695575" y="72875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56442"/>
    <xdr:sp macro="" textlink="">
      <xdr:nvSpPr>
        <xdr:cNvPr id="724" name="Text Box 1">
          <a:extLst>
            <a:ext uri="{FF2B5EF4-FFF2-40B4-BE49-F238E27FC236}">
              <a16:creationId xmlns:a16="http://schemas.microsoft.com/office/drawing/2014/main" id="{00000000-0008-0000-0000-0000D4020000}"/>
            </a:ext>
          </a:extLst>
        </xdr:cNvPr>
        <xdr:cNvSpPr txBox="1">
          <a:spLocks noChangeArrowheads="1"/>
        </xdr:cNvSpPr>
      </xdr:nvSpPr>
      <xdr:spPr bwMode="auto">
        <a:xfrm>
          <a:off x="2695575" y="72875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89767"/>
    <xdr:sp macro="" textlink="">
      <xdr:nvSpPr>
        <xdr:cNvPr id="725" name="Text Box 1">
          <a:extLst>
            <a:ext uri="{FF2B5EF4-FFF2-40B4-BE49-F238E27FC236}">
              <a16:creationId xmlns:a16="http://schemas.microsoft.com/office/drawing/2014/main" id="{00000000-0008-0000-0000-0000D5020000}"/>
            </a:ext>
          </a:extLst>
        </xdr:cNvPr>
        <xdr:cNvSpPr txBox="1">
          <a:spLocks noChangeArrowheads="1"/>
        </xdr:cNvSpPr>
      </xdr:nvSpPr>
      <xdr:spPr bwMode="auto">
        <a:xfrm>
          <a:off x="2695575" y="728757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3"/>
    <xdr:sp macro="" textlink="">
      <xdr:nvSpPr>
        <xdr:cNvPr id="726" name="Text Box 1">
          <a:extLst>
            <a:ext uri="{FF2B5EF4-FFF2-40B4-BE49-F238E27FC236}">
              <a16:creationId xmlns:a16="http://schemas.microsoft.com/office/drawing/2014/main" id="{00000000-0008-0000-0000-0000D6020000}"/>
            </a:ext>
          </a:extLst>
        </xdr:cNvPr>
        <xdr:cNvSpPr txBox="1">
          <a:spLocks noChangeArrowheads="1"/>
        </xdr:cNvSpPr>
      </xdr:nvSpPr>
      <xdr:spPr bwMode="auto">
        <a:xfrm>
          <a:off x="257175" y="73685400"/>
          <a:ext cx="609600" cy="1611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90500"/>
    <xdr:sp macro="" textlink="">
      <xdr:nvSpPr>
        <xdr:cNvPr id="727" name="Text Box 1">
          <a:extLst>
            <a:ext uri="{FF2B5EF4-FFF2-40B4-BE49-F238E27FC236}">
              <a16:creationId xmlns:a16="http://schemas.microsoft.com/office/drawing/2014/main" id="{00000000-0008-0000-0000-0000D7020000}"/>
            </a:ext>
          </a:extLst>
        </xdr:cNvPr>
        <xdr:cNvSpPr txBox="1">
          <a:spLocks noChangeArrowheads="1"/>
        </xdr:cNvSpPr>
      </xdr:nvSpPr>
      <xdr:spPr bwMode="auto">
        <a:xfrm>
          <a:off x="257175" y="73847325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219807</xdr:colOff>
      <xdr:row>400</xdr:row>
      <xdr:rowOff>0</xdr:rowOff>
    </xdr:from>
    <xdr:ext cx="609600" cy="161925"/>
    <xdr:sp macro="" textlink="">
      <xdr:nvSpPr>
        <xdr:cNvPr id="728" name="Text Box 1">
          <a:extLst>
            <a:ext uri="{FF2B5EF4-FFF2-40B4-BE49-F238E27FC236}">
              <a16:creationId xmlns:a16="http://schemas.microsoft.com/office/drawing/2014/main" id="{00000000-0008-0000-0000-0000D8020000}"/>
            </a:ext>
          </a:extLst>
        </xdr:cNvPr>
        <xdr:cNvSpPr txBox="1">
          <a:spLocks noChangeArrowheads="1"/>
        </xdr:cNvSpPr>
      </xdr:nvSpPr>
      <xdr:spPr bwMode="auto">
        <a:xfrm>
          <a:off x="4477482" y="77068973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925"/>
    <xdr:sp macro="" textlink="">
      <xdr:nvSpPr>
        <xdr:cNvPr id="729" name="Text Box 1">
          <a:extLst>
            <a:ext uri="{FF2B5EF4-FFF2-40B4-BE49-F238E27FC236}">
              <a16:creationId xmlns:a16="http://schemas.microsoft.com/office/drawing/2014/main" id="{00000000-0008-0000-0000-0000D9020000}"/>
            </a:ext>
          </a:extLst>
        </xdr:cNvPr>
        <xdr:cNvSpPr txBox="1">
          <a:spLocks noChangeArrowheads="1"/>
        </xdr:cNvSpPr>
      </xdr:nvSpPr>
      <xdr:spPr bwMode="auto">
        <a:xfrm>
          <a:off x="257175" y="81924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90500"/>
    <xdr:sp macro="" textlink="">
      <xdr:nvSpPr>
        <xdr:cNvPr id="730" name="Text Box 1">
          <a:extLst>
            <a:ext uri="{FF2B5EF4-FFF2-40B4-BE49-F238E27FC236}">
              <a16:creationId xmlns:a16="http://schemas.microsoft.com/office/drawing/2014/main" id="{00000000-0008-0000-0000-0000DA020000}"/>
            </a:ext>
          </a:extLst>
        </xdr:cNvPr>
        <xdr:cNvSpPr txBox="1">
          <a:spLocks noChangeArrowheads="1"/>
        </xdr:cNvSpPr>
      </xdr:nvSpPr>
      <xdr:spPr bwMode="auto">
        <a:xfrm>
          <a:off x="257175" y="73847325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925"/>
    <xdr:sp macro="" textlink="">
      <xdr:nvSpPr>
        <xdr:cNvPr id="731" name="Text Box 1">
          <a:extLst>
            <a:ext uri="{FF2B5EF4-FFF2-40B4-BE49-F238E27FC236}">
              <a16:creationId xmlns:a16="http://schemas.microsoft.com/office/drawing/2014/main" id="{00000000-0008-0000-0000-0000DB020000}"/>
            </a:ext>
          </a:extLst>
        </xdr:cNvPr>
        <xdr:cNvSpPr txBox="1">
          <a:spLocks noChangeArrowheads="1"/>
        </xdr:cNvSpPr>
      </xdr:nvSpPr>
      <xdr:spPr bwMode="auto">
        <a:xfrm>
          <a:off x="257175" y="744950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925"/>
    <xdr:sp macro="" textlink="">
      <xdr:nvSpPr>
        <xdr:cNvPr id="732" name="Text Box 1">
          <a:extLst>
            <a:ext uri="{FF2B5EF4-FFF2-40B4-BE49-F238E27FC236}">
              <a16:creationId xmlns:a16="http://schemas.microsoft.com/office/drawing/2014/main" id="{00000000-0008-0000-0000-0000DC020000}"/>
            </a:ext>
          </a:extLst>
        </xdr:cNvPr>
        <xdr:cNvSpPr txBox="1">
          <a:spLocks noChangeArrowheads="1"/>
        </xdr:cNvSpPr>
      </xdr:nvSpPr>
      <xdr:spPr bwMode="auto">
        <a:xfrm>
          <a:off x="257175" y="744950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925"/>
    <xdr:sp macro="" textlink="">
      <xdr:nvSpPr>
        <xdr:cNvPr id="733" name="Text Box 1">
          <a:extLst>
            <a:ext uri="{FF2B5EF4-FFF2-40B4-BE49-F238E27FC236}">
              <a16:creationId xmlns:a16="http://schemas.microsoft.com/office/drawing/2014/main" id="{00000000-0008-0000-0000-0000DD020000}"/>
            </a:ext>
          </a:extLst>
        </xdr:cNvPr>
        <xdr:cNvSpPr txBox="1">
          <a:spLocks noChangeArrowheads="1"/>
        </xdr:cNvSpPr>
      </xdr:nvSpPr>
      <xdr:spPr bwMode="auto">
        <a:xfrm>
          <a:off x="257175" y="81924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925"/>
    <xdr:sp macro="" textlink="">
      <xdr:nvSpPr>
        <xdr:cNvPr id="734" name="Text Box 1">
          <a:extLst>
            <a:ext uri="{FF2B5EF4-FFF2-40B4-BE49-F238E27FC236}">
              <a16:creationId xmlns:a16="http://schemas.microsoft.com/office/drawing/2014/main" id="{00000000-0008-0000-0000-0000DE020000}"/>
            </a:ext>
          </a:extLst>
        </xdr:cNvPr>
        <xdr:cNvSpPr txBox="1">
          <a:spLocks noChangeArrowheads="1"/>
        </xdr:cNvSpPr>
      </xdr:nvSpPr>
      <xdr:spPr bwMode="auto">
        <a:xfrm>
          <a:off x="257175" y="81924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52400"/>
    <xdr:sp macro="" textlink="">
      <xdr:nvSpPr>
        <xdr:cNvPr id="735" name="Text Box 1">
          <a:extLst>
            <a:ext uri="{FF2B5EF4-FFF2-40B4-BE49-F238E27FC236}">
              <a16:creationId xmlns:a16="http://schemas.microsoft.com/office/drawing/2014/main" id="{00000000-0008-0000-0000-0000DF02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736" name="Text Box 1">
          <a:extLst>
            <a:ext uri="{FF2B5EF4-FFF2-40B4-BE49-F238E27FC236}">
              <a16:creationId xmlns:a16="http://schemas.microsoft.com/office/drawing/2014/main" id="{00000000-0008-0000-0000-0000E002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737" name="Text Box 1">
          <a:extLst>
            <a:ext uri="{FF2B5EF4-FFF2-40B4-BE49-F238E27FC236}">
              <a16:creationId xmlns:a16="http://schemas.microsoft.com/office/drawing/2014/main" id="{00000000-0008-0000-0000-0000E102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738" name="Text Box 1">
          <a:extLst>
            <a:ext uri="{FF2B5EF4-FFF2-40B4-BE49-F238E27FC236}">
              <a16:creationId xmlns:a16="http://schemas.microsoft.com/office/drawing/2014/main" id="{00000000-0008-0000-0000-0000E202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739" name="Text Box 1">
          <a:extLst>
            <a:ext uri="{FF2B5EF4-FFF2-40B4-BE49-F238E27FC236}">
              <a16:creationId xmlns:a16="http://schemas.microsoft.com/office/drawing/2014/main" id="{00000000-0008-0000-0000-0000E302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740" name="Text Box 1">
          <a:extLst>
            <a:ext uri="{FF2B5EF4-FFF2-40B4-BE49-F238E27FC236}">
              <a16:creationId xmlns:a16="http://schemas.microsoft.com/office/drawing/2014/main" id="{00000000-0008-0000-0000-0000E402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89767"/>
    <xdr:sp macro="" textlink="">
      <xdr:nvSpPr>
        <xdr:cNvPr id="741" name="Text Box 1">
          <a:extLst>
            <a:ext uri="{FF2B5EF4-FFF2-40B4-BE49-F238E27FC236}">
              <a16:creationId xmlns:a16="http://schemas.microsoft.com/office/drawing/2014/main" id="{00000000-0008-0000-0000-0000E502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742" name="Text Box 1">
          <a:extLst>
            <a:ext uri="{FF2B5EF4-FFF2-40B4-BE49-F238E27FC236}">
              <a16:creationId xmlns:a16="http://schemas.microsoft.com/office/drawing/2014/main" id="{00000000-0008-0000-0000-0000E602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743" name="Text Box 1">
          <a:extLst>
            <a:ext uri="{FF2B5EF4-FFF2-40B4-BE49-F238E27FC236}">
              <a16:creationId xmlns:a16="http://schemas.microsoft.com/office/drawing/2014/main" id="{00000000-0008-0000-0000-0000E702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744" name="Text Box 1">
          <a:extLst>
            <a:ext uri="{FF2B5EF4-FFF2-40B4-BE49-F238E27FC236}">
              <a16:creationId xmlns:a16="http://schemas.microsoft.com/office/drawing/2014/main" id="{00000000-0008-0000-0000-0000E802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745" name="Text Box 1">
          <a:extLst>
            <a:ext uri="{FF2B5EF4-FFF2-40B4-BE49-F238E27FC236}">
              <a16:creationId xmlns:a16="http://schemas.microsoft.com/office/drawing/2014/main" id="{00000000-0008-0000-0000-0000E902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56442"/>
    <xdr:sp macro="" textlink="">
      <xdr:nvSpPr>
        <xdr:cNvPr id="746" name="Text Box 1">
          <a:extLst>
            <a:ext uri="{FF2B5EF4-FFF2-40B4-BE49-F238E27FC236}">
              <a16:creationId xmlns:a16="http://schemas.microsoft.com/office/drawing/2014/main" id="{00000000-0008-0000-0000-0000EA02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747" name="Text Box 1">
          <a:extLst>
            <a:ext uri="{FF2B5EF4-FFF2-40B4-BE49-F238E27FC236}">
              <a16:creationId xmlns:a16="http://schemas.microsoft.com/office/drawing/2014/main" id="{00000000-0008-0000-0000-0000EB02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748" name="Text Box 1">
          <a:extLst>
            <a:ext uri="{FF2B5EF4-FFF2-40B4-BE49-F238E27FC236}">
              <a16:creationId xmlns:a16="http://schemas.microsoft.com/office/drawing/2014/main" id="{00000000-0008-0000-0000-0000EC02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749" name="Text Box 1">
          <a:extLst>
            <a:ext uri="{FF2B5EF4-FFF2-40B4-BE49-F238E27FC236}">
              <a16:creationId xmlns:a16="http://schemas.microsoft.com/office/drawing/2014/main" id="{00000000-0008-0000-0000-0000ED02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85017"/>
    <xdr:sp macro="" textlink="">
      <xdr:nvSpPr>
        <xdr:cNvPr id="750" name="Text Box 1">
          <a:extLst>
            <a:ext uri="{FF2B5EF4-FFF2-40B4-BE49-F238E27FC236}">
              <a16:creationId xmlns:a16="http://schemas.microsoft.com/office/drawing/2014/main" id="{00000000-0008-0000-0000-0000EE02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751" name="Text Box 1">
          <a:extLst>
            <a:ext uri="{FF2B5EF4-FFF2-40B4-BE49-F238E27FC236}">
              <a16:creationId xmlns:a16="http://schemas.microsoft.com/office/drawing/2014/main" id="{00000000-0008-0000-0000-0000EF02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752" name="Text Box 1">
          <a:extLst>
            <a:ext uri="{FF2B5EF4-FFF2-40B4-BE49-F238E27FC236}">
              <a16:creationId xmlns:a16="http://schemas.microsoft.com/office/drawing/2014/main" id="{00000000-0008-0000-0000-0000F002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753" name="Text Box 1">
          <a:extLst>
            <a:ext uri="{FF2B5EF4-FFF2-40B4-BE49-F238E27FC236}">
              <a16:creationId xmlns:a16="http://schemas.microsoft.com/office/drawing/2014/main" id="{00000000-0008-0000-0000-0000F102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754" name="Text Box 1">
          <a:extLst>
            <a:ext uri="{FF2B5EF4-FFF2-40B4-BE49-F238E27FC236}">
              <a16:creationId xmlns:a16="http://schemas.microsoft.com/office/drawing/2014/main" id="{00000000-0008-0000-0000-0000F202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755" name="Text Box 1">
          <a:extLst>
            <a:ext uri="{FF2B5EF4-FFF2-40B4-BE49-F238E27FC236}">
              <a16:creationId xmlns:a16="http://schemas.microsoft.com/office/drawing/2014/main" id="{00000000-0008-0000-0000-0000F302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756" name="Text Box 1">
          <a:extLst>
            <a:ext uri="{FF2B5EF4-FFF2-40B4-BE49-F238E27FC236}">
              <a16:creationId xmlns:a16="http://schemas.microsoft.com/office/drawing/2014/main" id="{00000000-0008-0000-0000-0000F402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89767"/>
    <xdr:sp macro="" textlink="">
      <xdr:nvSpPr>
        <xdr:cNvPr id="757" name="Text Box 1">
          <a:extLst>
            <a:ext uri="{FF2B5EF4-FFF2-40B4-BE49-F238E27FC236}">
              <a16:creationId xmlns:a16="http://schemas.microsoft.com/office/drawing/2014/main" id="{00000000-0008-0000-0000-0000F502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758" name="Text Box 1">
          <a:extLst>
            <a:ext uri="{FF2B5EF4-FFF2-40B4-BE49-F238E27FC236}">
              <a16:creationId xmlns:a16="http://schemas.microsoft.com/office/drawing/2014/main" id="{00000000-0008-0000-0000-0000F602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759" name="Text Box 1">
          <a:extLst>
            <a:ext uri="{FF2B5EF4-FFF2-40B4-BE49-F238E27FC236}">
              <a16:creationId xmlns:a16="http://schemas.microsoft.com/office/drawing/2014/main" id="{00000000-0008-0000-0000-0000F702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760" name="Text Box 1">
          <a:extLst>
            <a:ext uri="{FF2B5EF4-FFF2-40B4-BE49-F238E27FC236}">
              <a16:creationId xmlns:a16="http://schemas.microsoft.com/office/drawing/2014/main" id="{00000000-0008-0000-0000-0000F802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304067"/>
    <xdr:sp macro="" textlink="">
      <xdr:nvSpPr>
        <xdr:cNvPr id="761" name="Text Box 1">
          <a:extLst>
            <a:ext uri="{FF2B5EF4-FFF2-40B4-BE49-F238E27FC236}">
              <a16:creationId xmlns:a16="http://schemas.microsoft.com/office/drawing/2014/main" id="{00000000-0008-0000-0000-0000F902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56442"/>
    <xdr:sp macro="" textlink="">
      <xdr:nvSpPr>
        <xdr:cNvPr id="762" name="Text Box 1">
          <a:extLst>
            <a:ext uri="{FF2B5EF4-FFF2-40B4-BE49-F238E27FC236}">
              <a16:creationId xmlns:a16="http://schemas.microsoft.com/office/drawing/2014/main" id="{00000000-0008-0000-0000-0000FA02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763" name="Text Box 1">
          <a:extLst>
            <a:ext uri="{FF2B5EF4-FFF2-40B4-BE49-F238E27FC236}">
              <a16:creationId xmlns:a16="http://schemas.microsoft.com/office/drawing/2014/main" id="{00000000-0008-0000-0000-0000FB02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89767"/>
    <xdr:sp macro="" textlink="">
      <xdr:nvSpPr>
        <xdr:cNvPr id="764" name="Text Box 1">
          <a:extLst>
            <a:ext uri="{FF2B5EF4-FFF2-40B4-BE49-F238E27FC236}">
              <a16:creationId xmlns:a16="http://schemas.microsoft.com/office/drawing/2014/main" id="{00000000-0008-0000-0000-0000FC02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765" name="Text Box 1">
          <a:extLst>
            <a:ext uri="{FF2B5EF4-FFF2-40B4-BE49-F238E27FC236}">
              <a16:creationId xmlns:a16="http://schemas.microsoft.com/office/drawing/2014/main" id="{00000000-0008-0000-0000-0000FD02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766" name="Text Box 1">
          <a:extLst>
            <a:ext uri="{FF2B5EF4-FFF2-40B4-BE49-F238E27FC236}">
              <a16:creationId xmlns:a16="http://schemas.microsoft.com/office/drawing/2014/main" id="{00000000-0008-0000-0000-0000FE02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767" name="Text Box 1">
          <a:extLst>
            <a:ext uri="{FF2B5EF4-FFF2-40B4-BE49-F238E27FC236}">
              <a16:creationId xmlns:a16="http://schemas.microsoft.com/office/drawing/2014/main" id="{00000000-0008-0000-0000-0000FF02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768" name="Text Box 1">
          <a:extLst>
            <a:ext uri="{FF2B5EF4-FFF2-40B4-BE49-F238E27FC236}">
              <a16:creationId xmlns:a16="http://schemas.microsoft.com/office/drawing/2014/main" id="{00000000-0008-0000-0000-00000003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769" name="Text Box 1">
          <a:extLst>
            <a:ext uri="{FF2B5EF4-FFF2-40B4-BE49-F238E27FC236}">
              <a16:creationId xmlns:a16="http://schemas.microsoft.com/office/drawing/2014/main" id="{00000000-0008-0000-0000-00000103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770" name="Text Box 1">
          <a:extLst>
            <a:ext uri="{FF2B5EF4-FFF2-40B4-BE49-F238E27FC236}">
              <a16:creationId xmlns:a16="http://schemas.microsoft.com/office/drawing/2014/main" id="{00000000-0008-0000-0000-00000203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771" name="Text Box 1">
          <a:extLst>
            <a:ext uri="{FF2B5EF4-FFF2-40B4-BE49-F238E27FC236}">
              <a16:creationId xmlns:a16="http://schemas.microsoft.com/office/drawing/2014/main" id="{00000000-0008-0000-0000-00000303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772" name="Text Box 1">
          <a:extLst>
            <a:ext uri="{FF2B5EF4-FFF2-40B4-BE49-F238E27FC236}">
              <a16:creationId xmlns:a16="http://schemas.microsoft.com/office/drawing/2014/main" id="{00000000-0008-0000-0000-00000403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773" name="Text Box 1">
          <a:extLst>
            <a:ext uri="{FF2B5EF4-FFF2-40B4-BE49-F238E27FC236}">
              <a16:creationId xmlns:a16="http://schemas.microsoft.com/office/drawing/2014/main" id="{00000000-0008-0000-0000-00000503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774" name="Text Box 1">
          <a:extLst>
            <a:ext uri="{FF2B5EF4-FFF2-40B4-BE49-F238E27FC236}">
              <a16:creationId xmlns:a16="http://schemas.microsoft.com/office/drawing/2014/main" id="{00000000-0008-0000-0000-00000603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775" name="Text Box 1">
          <a:extLst>
            <a:ext uri="{FF2B5EF4-FFF2-40B4-BE49-F238E27FC236}">
              <a16:creationId xmlns:a16="http://schemas.microsoft.com/office/drawing/2014/main" id="{00000000-0008-0000-0000-00000703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56442"/>
    <xdr:sp macro="" textlink="">
      <xdr:nvSpPr>
        <xdr:cNvPr id="776" name="Text Box 1">
          <a:extLst>
            <a:ext uri="{FF2B5EF4-FFF2-40B4-BE49-F238E27FC236}">
              <a16:creationId xmlns:a16="http://schemas.microsoft.com/office/drawing/2014/main" id="{00000000-0008-0000-0000-00000803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56442"/>
    <xdr:sp macro="" textlink="">
      <xdr:nvSpPr>
        <xdr:cNvPr id="777" name="Text Box 1">
          <a:extLst>
            <a:ext uri="{FF2B5EF4-FFF2-40B4-BE49-F238E27FC236}">
              <a16:creationId xmlns:a16="http://schemas.microsoft.com/office/drawing/2014/main" id="{00000000-0008-0000-0000-00000903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89767"/>
    <xdr:sp macro="" textlink="">
      <xdr:nvSpPr>
        <xdr:cNvPr id="778" name="Text Box 1">
          <a:extLst>
            <a:ext uri="{FF2B5EF4-FFF2-40B4-BE49-F238E27FC236}">
              <a16:creationId xmlns:a16="http://schemas.microsoft.com/office/drawing/2014/main" id="{00000000-0008-0000-0000-00000A03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779" name="Text Box 1">
          <a:extLst>
            <a:ext uri="{FF2B5EF4-FFF2-40B4-BE49-F238E27FC236}">
              <a16:creationId xmlns:a16="http://schemas.microsoft.com/office/drawing/2014/main" id="{00000000-0008-0000-0000-00000B03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89767"/>
    <xdr:sp macro="" textlink="">
      <xdr:nvSpPr>
        <xdr:cNvPr id="780" name="Text Box 1">
          <a:extLst>
            <a:ext uri="{FF2B5EF4-FFF2-40B4-BE49-F238E27FC236}">
              <a16:creationId xmlns:a16="http://schemas.microsoft.com/office/drawing/2014/main" id="{00000000-0008-0000-0000-00000C03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781" name="Text Box 1">
          <a:extLst>
            <a:ext uri="{FF2B5EF4-FFF2-40B4-BE49-F238E27FC236}">
              <a16:creationId xmlns:a16="http://schemas.microsoft.com/office/drawing/2014/main" id="{00000000-0008-0000-0000-00000D03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782" name="Text Box 1">
          <a:extLst>
            <a:ext uri="{FF2B5EF4-FFF2-40B4-BE49-F238E27FC236}">
              <a16:creationId xmlns:a16="http://schemas.microsoft.com/office/drawing/2014/main" id="{00000000-0008-0000-0000-00000E03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783" name="Text Box 1">
          <a:extLst>
            <a:ext uri="{FF2B5EF4-FFF2-40B4-BE49-F238E27FC236}">
              <a16:creationId xmlns:a16="http://schemas.microsoft.com/office/drawing/2014/main" id="{00000000-0008-0000-0000-00000F03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784" name="Text Box 1">
          <a:extLst>
            <a:ext uri="{FF2B5EF4-FFF2-40B4-BE49-F238E27FC236}">
              <a16:creationId xmlns:a16="http://schemas.microsoft.com/office/drawing/2014/main" id="{00000000-0008-0000-0000-00001003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785" name="Text Box 1">
          <a:extLst>
            <a:ext uri="{FF2B5EF4-FFF2-40B4-BE49-F238E27FC236}">
              <a16:creationId xmlns:a16="http://schemas.microsoft.com/office/drawing/2014/main" id="{00000000-0008-0000-0000-00001103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786" name="Text Box 1">
          <a:extLst>
            <a:ext uri="{FF2B5EF4-FFF2-40B4-BE49-F238E27FC236}">
              <a16:creationId xmlns:a16="http://schemas.microsoft.com/office/drawing/2014/main" id="{00000000-0008-0000-0000-00001203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787" name="Text Box 1">
          <a:extLst>
            <a:ext uri="{FF2B5EF4-FFF2-40B4-BE49-F238E27FC236}">
              <a16:creationId xmlns:a16="http://schemas.microsoft.com/office/drawing/2014/main" id="{00000000-0008-0000-0000-00001303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788" name="Text Box 1">
          <a:extLst>
            <a:ext uri="{FF2B5EF4-FFF2-40B4-BE49-F238E27FC236}">
              <a16:creationId xmlns:a16="http://schemas.microsoft.com/office/drawing/2014/main" id="{00000000-0008-0000-0000-00001403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56442"/>
    <xdr:sp macro="" textlink="">
      <xdr:nvSpPr>
        <xdr:cNvPr id="789" name="Text Box 1">
          <a:extLst>
            <a:ext uri="{FF2B5EF4-FFF2-40B4-BE49-F238E27FC236}">
              <a16:creationId xmlns:a16="http://schemas.microsoft.com/office/drawing/2014/main" id="{00000000-0008-0000-0000-00001503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790" name="Text Box 1">
          <a:extLst>
            <a:ext uri="{FF2B5EF4-FFF2-40B4-BE49-F238E27FC236}">
              <a16:creationId xmlns:a16="http://schemas.microsoft.com/office/drawing/2014/main" id="{00000000-0008-0000-0000-00001603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791" name="Text Box 1">
          <a:extLst>
            <a:ext uri="{FF2B5EF4-FFF2-40B4-BE49-F238E27FC236}">
              <a16:creationId xmlns:a16="http://schemas.microsoft.com/office/drawing/2014/main" id="{00000000-0008-0000-0000-00001703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85017"/>
    <xdr:sp macro="" textlink="">
      <xdr:nvSpPr>
        <xdr:cNvPr id="792" name="Text Box 1">
          <a:extLst>
            <a:ext uri="{FF2B5EF4-FFF2-40B4-BE49-F238E27FC236}">
              <a16:creationId xmlns:a16="http://schemas.microsoft.com/office/drawing/2014/main" id="{00000000-0008-0000-0000-00001803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793" name="Text Box 1">
          <a:extLst>
            <a:ext uri="{FF2B5EF4-FFF2-40B4-BE49-F238E27FC236}">
              <a16:creationId xmlns:a16="http://schemas.microsoft.com/office/drawing/2014/main" id="{00000000-0008-0000-0000-00001903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794" name="Text Box 1">
          <a:extLst>
            <a:ext uri="{FF2B5EF4-FFF2-40B4-BE49-F238E27FC236}">
              <a16:creationId xmlns:a16="http://schemas.microsoft.com/office/drawing/2014/main" id="{00000000-0008-0000-0000-00001A03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795" name="Text Box 1">
          <a:extLst>
            <a:ext uri="{FF2B5EF4-FFF2-40B4-BE49-F238E27FC236}">
              <a16:creationId xmlns:a16="http://schemas.microsoft.com/office/drawing/2014/main" id="{00000000-0008-0000-0000-00001B03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796" name="Text Box 1">
          <a:extLst>
            <a:ext uri="{FF2B5EF4-FFF2-40B4-BE49-F238E27FC236}">
              <a16:creationId xmlns:a16="http://schemas.microsoft.com/office/drawing/2014/main" id="{00000000-0008-0000-0000-00001C03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797" name="Text Box 1">
          <a:extLst>
            <a:ext uri="{FF2B5EF4-FFF2-40B4-BE49-F238E27FC236}">
              <a16:creationId xmlns:a16="http://schemas.microsoft.com/office/drawing/2014/main" id="{00000000-0008-0000-0000-00001D03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798" name="Text Box 1">
          <a:extLst>
            <a:ext uri="{FF2B5EF4-FFF2-40B4-BE49-F238E27FC236}">
              <a16:creationId xmlns:a16="http://schemas.microsoft.com/office/drawing/2014/main" id="{00000000-0008-0000-0000-00001E03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89767"/>
    <xdr:sp macro="" textlink="">
      <xdr:nvSpPr>
        <xdr:cNvPr id="799" name="Text Box 1">
          <a:extLst>
            <a:ext uri="{FF2B5EF4-FFF2-40B4-BE49-F238E27FC236}">
              <a16:creationId xmlns:a16="http://schemas.microsoft.com/office/drawing/2014/main" id="{00000000-0008-0000-0000-00001F03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800" name="Text Box 1">
          <a:extLst>
            <a:ext uri="{FF2B5EF4-FFF2-40B4-BE49-F238E27FC236}">
              <a16:creationId xmlns:a16="http://schemas.microsoft.com/office/drawing/2014/main" id="{00000000-0008-0000-0000-00002003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801" name="Text Box 1">
          <a:extLst>
            <a:ext uri="{FF2B5EF4-FFF2-40B4-BE49-F238E27FC236}">
              <a16:creationId xmlns:a16="http://schemas.microsoft.com/office/drawing/2014/main" id="{00000000-0008-0000-0000-00002103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802" name="Text Box 1">
          <a:extLst>
            <a:ext uri="{FF2B5EF4-FFF2-40B4-BE49-F238E27FC236}">
              <a16:creationId xmlns:a16="http://schemas.microsoft.com/office/drawing/2014/main" id="{00000000-0008-0000-0000-00002203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304067"/>
    <xdr:sp macro="" textlink="">
      <xdr:nvSpPr>
        <xdr:cNvPr id="803" name="Text Box 1">
          <a:extLst>
            <a:ext uri="{FF2B5EF4-FFF2-40B4-BE49-F238E27FC236}">
              <a16:creationId xmlns:a16="http://schemas.microsoft.com/office/drawing/2014/main" id="{00000000-0008-0000-0000-00002303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56442"/>
    <xdr:sp macro="" textlink="">
      <xdr:nvSpPr>
        <xdr:cNvPr id="804" name="Text Box 1">
          <a:extLst>
            <a:ext uri="{FF2B5EF4-FFF2-40B4-BE49-F238E27FC236}">
              <a16:creationId xmlns:a16="http://schemas.microsoft.com/office/drawing/2014/main" id="{00000000-0008-0000-0000-00002403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805" name="Text Box 1">
          <a:extLst>
            <a:ext uri="{FF2B5EF4-FFF2-40B4-BE49-F238E27FC236}">
              <a16:creationId xmlns:a16="http://schemas.microsoft.com/office/drawing/2014/main" id="{00000000-0008-0000-0000-00002503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806" name="Text Box 1">
          <a:extLst>
            <a:ext uri="{FF2B5EF4-FFF2-40B4-BE49-F238E27FC236}">
              <a16:creationId xmlns:a16="http://schemas.microsoft.com/office/drawing/2014/main" id="{00000000-0008-0000-0000-00002603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807" name="Text Box 1">
          <a:extLst>
            <a:ext uri="{FF2B5EF4-FFF2-40B4-BE49-F238E27FC236}">
              <a16:creationId xmlns:a16="http://schemas.microsoft.com/office/drawing/2014/main" id="{00000000-0008-0000-0000-00002703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808" name="Text Box 1">
          <a:extLst>
            <a:ext uri="{FF2B5EF4-FFF2-40B4-BE49-F238E27FC236}">
              <a16:creationId xmlns:a16="http://schemas.microsoft.com/office/drawing/2014/main" id="{00000000-0008-0000-0000-00002803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809" name="Text Box 1">
          <a:extLst>
            <a:ext uri="{FF2B5EF4-FFF2-40B4-BE49-F238E27FC236}">
              <a16:creationId xmlns:a16="http://schemas.microsoft.com/office/drawing/2014/main" id="{00000000-0008-0000-0000-00002903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810" name="Text Box 1">
          <a:extLst>
            <a:ext uri="{FF2B5EF4-FFF2-40B4-BE49-F238E27FC236}">
              <a16:creationId xmlns:a16="http://schemas.microsoft.com/office/drawing/2014/main" id="{00000000-0008-0000-0000-00002A03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811" name="Text Box 1">
          <a:extLst>
            <a:ext uri="{FF2B5EF4-FFF2-40B4-BE49-F238E27FC236}">
              <a16:creationId xmlns:a16="http://schemas.microsoft.com/office/drawing/2014/main" id="{00000000-0008-0000-0000-00002B03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812" name="Text Box 1">
          <a:extLst>
            <a:ext uri="{FF2B5EF4-FFF2-40B4-BE49-F238E27FC236}">
              <a16:creationId xmlns:a16="http://schemas.microsoft.com/office/drawing/2014/main" id="{00000000-0008-0000-0000-00002C03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813" name="Text Box 1">
          <a:extLst>
            <a:ext uri="{FF2B5EF4-FFF2-40B4-BE49-F238E27FC236}">
              <a16:creationId xmlns:a16="http://schemas.microsoft.com/office/drawing/2014/main" id="{00000000-0008-0000-0000-00002D03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814" name="Text Box 1">
          <a:extLst>
            <a:ext uri="{FF2B5EF4-FFF2-40B4-BE49-F238E27FC236}">
              <a16:creationId xmlns:a16="http://schemas.microsoft.com/office/drawing/2014/main" id="{00000000-0008-0000-0000-00002E03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56442"/>
    <xdr:sp macro="" textlink="">
      <xdr:nvSpPr>
        <xdr:cNvPr id="815" name="Text Box 1">
          <a:extLst>
            <a:ext uri="{FF2B5EF4-FFF2-40B4-BE49-F238E27FC236}">
              <a16:creationId xmlns:a16="http://schemas.microsoft.com/office/drawing/2014/main" id="{00000000-0008-0000-0000-00002F03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586153</xdr:colOff>
      <xdr:row>400</xdr:row>
      <xdr:rowOff>0</xdr:rowOff>
    </xdr:from>
    <xdr:ext cx="609600" cy="256442"/>
    <xdr:sp macro="" textlink="">
      <xdr:nvSpPr>
        <xdr:cNvPr id="816" name="Text Box 1">
          <a:extLst>
            <a:ext uri="{FF2B5EF4-FFF2-40B4-BE49-F238E27FC236}">
              <a16:creationId xmlns:a16="http://schemas.microsoft.com/office/drawing/2014/main" id="{00000000-0008-0000-0000-000030030000}"/>
            </a:ext>
          </a:extLst>
        </xdr:cNvPr>
        <xdr:cNvSpPr txBox="1">
          <a:spLocks noChangeArrowheads="1"/>
        </xdr:cNvSpPr>
      </xdr:nvSpPr>
      <xdr:spPr bwMode="auto">
        <a:xfrm>
          <a:off x="3281728" y="93303237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89767"/>
    <xdr:sp macro="" textlink="">
      <xdr:nvSpPr>
        <xdr:cNvPr id="817" name="Text Box 1">
          <a:extLst>
            <a:ext uri="{FF2B5EF4-FFF2-40B4-BE49-F238E27FC236}">
              <a16:creationId xmlns:a16="http://schemas.microsoft.com/office/drawing/2014/main" id="{00000000-0008-0000-0000-00003103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818" name="Text Box 1">
          <a:extLst>
            <a:ext uri="{FF2B5EF4-FFF2-40B4-BE49-F238E27FC236}">
              <a16:creationId xmlns:a16="http://schemas.microsoft.com/office/drawing/2014/main" id="{00000000-0008-0000-0000-000032030000}"/>
            </a:ext>
          </a:extLst>
        </xdr:cNvPr>
        <xdr:cNvSpPr txBox="1">
          <a:spLocks noChangeArrowheads="1"/>
        </xdr:cNvSpPr>
      </xdr:nvSpPr>
      <xdr:spPr bwMode="auto">
        <a:xfrm>
          <a:off x="257175" y="932592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819" name="Text Box 1">
          <a:extLst>
            <a:ext uri="{FF2B5EF4-FFF2-40B4-BE49-F238E27FC236}">
              <a16:creationId xmlns:a16="http://schemas.microsoft.com/office/drawing/2014/main" id="{00000000-0008-0000-0000-000033030000}"/>
            </a:ext>
          </a:extLst>
        </xdr:cNvPr>
        <xdr:cNvSpPr txBox="1">
          <a:spLocks noChangeArrowheads="1"/>
        </xdr:cNvSpPr>
      </xdr:nvSpPr>
      <xdr:spPr bwMode="auto">
        <a:xfrm>
          <a:off x="2695575" y="932592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820" name="Text Box 1">
          <a:extLst>
            <a:ext uri="{FF2B5EF4-FFF2-40B4-BE49-F238E27FC236}">
              <a16:creationId xmlns:a16="http://schemas.microsoft.com/office/drawing/2014/main" id="{00000000-0008-0000-0000-000034030000}"/>
            </a:ext>
          </a:extLst>
        </xdr:cNvPr>
        <xdr:cNvSpPr txBox="1">
          <a:spLocks noChangeArrowheads="1"/>
        </xdr:cNvSpPr>
      </xdr:nvSpPr>
      <xdr:spPr bwMode="auto">
        <a:xfrm>
          <a:off x="2695575" y="932592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27867"/>
    <xdr:sp macro="" textlink="">
      <xdr:nvSpPr>
        <xdr:cNvPr id="821" name="Text Box 1">
          <a:extLst>
            <a:ext uri="{FF2B5EF4-FFF2-40B4-BE49-F238E27FC236}">
              <a16:creationId xmlns:a16="http://schemas.microsoft.com/office/drawing/2014/main" id="{00000000-0008-0000-0000-000035030000}"/>
            </a:ext>
          </a:extLst>
        </xdr:cNvPr>
        <xdr:cNvSpPr txBox="1">
          <a:spLocks noChangeArrowheads="1"/>
        </xdr:cNvSpPr>
      </xdr:nvSpPr>
      <xdr:spPr bwMode="auto">
        <a:xfrm>
          <a:off x="2695575" y="932592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56442"/>
    <xdr:sp macro="" textlink="">
      <xdr:nvSpPr>
        <xdr:cNvPr id="822" name="Text Box 1">
          <a:extLst>
            <a:ext uri="{FF2B5EF4-FFF2-40B4-BE49-F238E27FC236}">
              <a16:creationId xmlns:a16="http://schemas.microsoft.com/office/drawing/2014/main" id="{00000000-0008-0000-0000-000036030000}"/>
            </a:ext>
          </a:extLst>
        </xdr:cNvPr>
        <xdr:cNvSpPr txBox="1">
          <a:spLocks noChangeArrowheads="1"/>
        </xdr:cNvSpPr>
      </xdr:nvSpPr>
      <xdr:spPr bwMode="auto">
        <a:xfrm>
          <a:off x="2695575" y="932592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823" name="Text Box 1">
          <a:extLst>
            <a:ext uri="{FF2B5EF4-FFF2-40B4-BE49-F238E27FC236}">
              <a16:creationId xmlns:a16="http://schemas.microsoft.com/office/drawing/2014/main" id="{00000000-0008-0000-0000-000037030000}"/>
            </a:ext>
          </a:extLst>
        </xdr:cNvPr>
        <xdr:cNvSpPr txBox="1">
          <a:spLocks noChangeArrowheads="1"/>
        </xdr:cNvSpPr>
      </xdr:nvSpPr>
      <xdr:spPr bwMode="auto">
        <a:xfrm>
          <a:off x="2695575" y="932592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824" name="Text Box 1">
          <a:extLst>
            <a:ext uri="{FF2B5EF4-FFF2-40B4-BE49-F238E27FC236}">
              <a16:creationId xmlns:a16="http://schemas.microsoft.com/office/drawing/2014/main" id="{00000000-0008-0000-0000-000038030000}"/>
            </a:ext>
          </a:extLst>
        </xdr:cNvPr>
        <xdr:cNvSpPr txBox="1">
          <a:spLocks noChangeArrowheads="1"/>
        </xdr:cNvSpPr>
      </xdr:nvSpPr>
      <xdr:spPr bwMode="auto">
        <a:xfrm>
          <a:off x="2695575" y="932592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85017"/>
    <xdr:sp macro="" textlink="">
      <xdr:nvSpPr>
        <xdr:cNvPr id="825" name="Text Box 1">
          <a:extLst>
            <a:ext uri="{FF2B5EF4-FFF2-40B4-BE49-F238E27FC236}">
              <a16:creationId xmlns:a16="http://schemas.microsoft.com/office/drawing/2014/main" id="{00000000-0008-0000-0000-000039030000}"/>
            </a:ext>
          </a:extLst>
        </xdr:cNvPr>
        <xdr:cNvSpPr txBox="1">
          <a:spLocks noChangeArrowheads="1"/>
        </xdr:cNvSpPr>
      </xdr:nvSpPr>
      <xdr:spPr bwMode="auto">
        <a:xfrm>
          <a:off x="2695575" y="93259275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826" name="Text Box 1">
          <a:extLst>
            <a:ext uri="{FF2B5EF4-FFF2-40B4-BE49-F238E27FC236}">
              <a16:creationId xmlns:a16="http://schemas.microsoft.com/office/drawing/2014/main" id="{00000000-0008-0000-0000-00003A030000}"/>
            </a:ext>
          </a:extLst>
        </xdr:cNvPr>
        <xdr:cNvSpPr txBox="1">
          <a:spLocks noChangeArrowheads="1"/>
        </xdr:cNvSpPr>
      </xdr:nvSpPr>
      <xdr:spPr bwMode="auto">
        <a:xfrm>
          <a:off x="2695575" y="932592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246917"/>
    <xdr:sp macro="" textlink="">
      <xdr:nvSpPr>
        <xdr:cNvPr id="827" name="Text Box 1">
          <a:extLst>
            <a:ext uri="{FF2B5EF4-FFF2-40B4-BE49-F238E27FC236}">
              <a16:creationId xmlns:a16="http://schemas.microsoft.com/office/drawing/2014/main" id="{00000000-0008-0000-0000-00003B030000}"/>
            </a:ext>
          </a:extLst>
        </xdr:cNvPr>
        <xdr:cNvSpPr txBox="1">
          <a:spLocks noChangeArrowheads="1"/>
        </xdr:cNvSpPr>
      </xdr:nvSpPr>
      <xdr:spPr bwMode="auto">
        <a:xfrm>
          <a:off x="2695575" y="932592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89767"/>
    <xdr:sp macro="" textlink="">
      <xdr:nvSpPr>
        <xdr:cNvPr id="828" name="Text Box 1">
          <a:extLst>
            <a:ext uri="{FF2B5EF4-FFF2-40B4-BE49-F238E27FC236}">
              <a16:creationId xmlns:a16="http://schemas.microsoft.com/office/drawing/2014/main" id="{00000000-0008-0000-0000-00003C030000}"/>
            </a:ext>
          </a:extLst>
        </xdr:cNvPr>
        <xdr:cNvSpPr txBox="1">
          <a:spLocks noChangeArrowheads="1"/>
        </xdr:cNvSpPr>
      </xdr:nvSpPr>
      <xdr:spPr bwMode="auto">
        <a:xfrm>
          <a:off x="2695575" y="932592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829" name="Text Box 1">
          <a:extLst>
            <a:ext uri="{FF2B5EF4-FFF2-40B4-BE49-F238E27FC236}">
              <a16:creationId xmlns:a16="http://schemas.microsoft.com/office/drawing/2014/main" id="{00000000-0008-0000-0000-00003D030000}"/>
            </a:ext>
          </a:extLst>
        </xdr:cNvPr>
        <xdr:cNvSpPr txBox="1">
          <a:spLocks noChangeArrowheads="1"/>
        </xdr:cNvSpPr>
      </xdr:nvSpPr>
      <xdr:spPr bwMode="auto">
        <a:xfrm>
          <a:off x="2695575" y="932592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830" name="Text Box 1">
          <a:extLst>
            <a:ext uri="{FF2B5EF4-FFF2-40B4-BE49-F238E27FC236}">
              <a16:creationId xmlns:a16="http://schemas.microsoft.com/office/drawing/2014/main" id="{00000000-0008-0000-0000-00003E030000}"/>
            </a:ext>
          </a:extLst>
        </xdr:cNvPr>
        <xdr:cNvSpPr txBox="1">
          <a:spLocks noChangeArrowheads="1"/>
        </xdr:cNvSpPr>
      </xdr:nvSpPr>
      <xdr:spPr bwMode="auto">
        <a:xfrm>
          <a:off x="2695575" y="932592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834" name="Text Box 1">
          <a:extLst>
            <a:ext uri="{FF2B5EF4-FFF2-40B4-BE49-F238E27FC236}">
              <a16:creationId xmlns:a16="http://schemas.microsoft.com/office/drawing/2014/main" id="{00000000-0008-0000-0000-000042030000}"/>
            </a:ext>
          </a:extLst>
        </xdr:cNvPr>
        <xdr:cNvSpPr txBox="1">
          <a:spLocks noChangeArrowheads="1"/>
        </xdr:cNvSpPr>
      </xdr:nvSpPr>
      <xdr:spPr bwMode="auto">
        <a:xfrm>
          <a:off x="2695575" y="932592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2"/>
    <xdr:sp macro="" textlink="">
      <xdr:nvSpPr>
        <xdr:cNvPr id="835" name="Text Box 1">
          <a:extLst>
            <a:ext uri="{FF2B5EF4-FFF2-40B4-BE49-F238E27FC236}">
              <a16:creationId xmlns:a16="http://schemas.microsoft.com/office/drawing/2014/main" id="{00000000-0008-0000-0000-000043030000}"/>
            </a:ext>
          </a:extLst>
        </xdr:cNvPr>
        <xdr:cNvSpPr txBox="1">
          <a:spLocks noChangeArrowheads="1"/>
        </xdr:cNvSpPr>
      </xdr:nvSpPr>
      <xdr:spPr bwMode="auto">
        <a:xfrm>
          <a:off x="2695575" y="932592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193"/>
    <xdr:sp macro="" textlink="">
      <xdr:nvSpPr>
        <xdr:cNvPr id="847" name="Text Box 1">
          <a:extLst>
            <a:ext uri="{FF2B5EF4-FFF2-40B4-BE49-F238E27FC236}">
              <a16:creationId xmlns:a16="http://schemas.microsoft.com/office/drawing/2014/main" id="{00000000-0008-0000-0000-00004F030000}"/>
            </a:ext>
          </a:extLst>
        </xdr:cNvPr>
        <xdr:cNvSpPr txBox="1">
          <a:spLocks noChangeArrowheads="1"/>
        </xdr:cNvSpPr>
      </xdr:nvSpPr>
      <xdr:spPr bwMode="auto">
        <a:xfrm>
          <a:off x="257175" y="94068900"/>
          <a:ext cx="609600" cy="1611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90500"/>
    <xdr:sp macro="" textlink="">
      <xdr:nvSpPr>
        <xdr:cNvPr id="848" name="Text Box 1">
          <a:extLst>
            <a:ext uri="{FF2B5EF4-FFF2-40B4-BE49-F238E27FC236}">
              <a16:creationId xmlns:a16="http://schemas.microsoft.com/office/drawing/2014/main" id="{00000000-0008-0000-0000-000050030000}"/>
            </a:ext>
          </a:extLst>
        </xdr:cNvPr>
        <xdr:cNvSpPr txBox="1">
          <a:spLocks noChangeArrowheads="1"/>
        </xdr:cNvSpPr>
      </xdr:nvSpPr>
      <xdr:spPr bwMode="auto">
        <a:xfrm>
          <a:off x="257175" y="94230825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925"/>
    <xdr:sp macro="" textlink="">
      <xdr:nvSpPr>
        <xdr:cNvPr id="849" name="Text Box 1">
          <a:extLst>
            <a:ext uri="{FF2B5EF4-FFF2-40B4-BE49-F238E27FC236}">
              <a16:creationId xmlns:a16="http://schemas.microsoft.com/office/drawing/2014/main" id="{00000000-0008-0000-0000-000051030000}"/>
            </a:ext>
          </a:extLst>
        </xdr:cNvPr>
        <xdr:cNvSpPr txBox="1">
          <a:spLocks noChangeArrowheads="1"/>
        </xdr:cNvSpPr>
      </xdr:nvSpPr>
      <xdr:spPr bwMode="auto">
        <a:xfrm>
          <a:off x="257175" y="94878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925"/>
    <xdr:sp macro="" textlink="">
      <xdr:nvSpPr>
        <xdr:cNvPr id="850" name="Text Box 1">
          <a:extLst>
            <a:ext uri="{FF2B5EF4-FFF2-40B4-BE49-F238E27FC236}">
              <a16:creationId xmlns:a16="http://schemas.microsoft.com/office/drawing/2014/main" id="{00000000-0008-0000-0000-000052030000}"/>
            </a:ext>
          </a:extLst>
        </xdr:cNvPr>
        <xdr:cNvSpPr txBox="1">
          <a:spLocks noChangeArrowheads="1"/>
        </xdr:cNvSpPr>
      </xdr:nvSpPr>
      <xdr:spPr bwMode="auto">
        <a:xfrm>
          <a:off x="257175" y="978408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90500"/>
    <xdr:sp macro="" textlink="">
      <xdr:nvSpPr>
        <xdr:cNvPr id="851" name="Text Box 1">
          <a:extLst>
            <a:ext uri="{FF2B5EF4-FFF2-40B4-BE49-F238E27FC236}">
              <a16:creationId xmlns:a16="http://schemas.microsoft.com/office/drawing/2014/main" id="{00000000-0008-0000-0000-000053030000}"/>
            </a:ext>
          </a:extLst>
        </xdr:cNvPr>
        <xdr:cNvSpPr txBox="1">
          <a:spLocks noChangeArrowheads="1"/>
        </xdr:cNvSpPr>
      </xdr:nvSpPr>
      <xdr:spPr bwMode="auto">
        <a:xfrm>
          <a:off x="257175" y="94230825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925"/>
    <xdr:sp macro="" textlink="">
      <xdr:nvSpPr>
        <xdr:cNvPr id="852" name="Text Box 1">
          <a:extLst>
            <a:ext uri="{FF2B5EF4-FFF2-40B4-BE49-F238E27FC236}">
              <a16:creationId xmlns:a16="http://schemas.microsoft.com/office/drawing/2014/main" id="{00000000-0008-0000-0000-000054030000}"/>
            </a:ext>
          </a:extLst>
        </xdr:cNvPr>
        <xdr:cNvSpPr txBox="1">
          <a:spLocks noChangeArrowheads="1"/>
        </xdr:cNvSpPr>
      </xdr:nvSpPr>
      <xdr:spPr bwMode="auto">
        <a:xfrm>
          <a:off x="257175" y="94878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925"/>
    <xdr:sp macro="" textlink="">
      <xdr:nvSpPr>
        <xdr:cNvPr id="853" name="Text Box 1">
          <a:extLst>
            <a:ext uri="{FF2B5EF4-FFF2-40B4-BE49-F238E27FC236}">
              <a16:creationId xmlns:a16="http://schemas.microsoft.com/office/drawing/2014/main" id="{00000000-0008-0000-0000-000055030000}"/>
            </a:ext>
          </a:extLst>
        </xdr:cNvPr>
        <xdr:cNvSpPr txBox="1">
          <a:spLocks noChangeArrowheads="1"/>
        </xdr:cNvSpPr>
      </xdr:nvSpPr>
      <xdr:spPr bwMode="auto">
        <a:xfrm>
          <a:off x="257175" y="94878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925"/>
    <xdr:sp macro="" textlink="">
      <xdr:nvSpPr>
        <xdr:cNvPr id="854" name="Text Box 1">
          <a:extLst>
            <a:ext uri="{FF2B5EF4-FFF2-40B4-BE49-F238E27FC236}">
              <a16:creationId xmlns:a16="http://schemas.microsoft.com/office/drawing/2014/main" id="{00000000-0008-0000-0000-000056030000}"/>
            </a:ext>
          </a:extLst>
        </xdr:cNvPr>
        <xdr:cNvSpPr txBox="1">
          <a:spLocks noChangeArrowheads="1"/>
        </xdr:cNvSpPr>
      </xdr:nvSpPr>
      <xdr:spPr bwMode="auto">
        <a:xfrm>
          <a:off x="257175" y="978408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925"/>
    <xdr:sp macro="" textlink="">
      <xdr:nvSpPr>
        <xdr:cNvPr id="855" name="Text Box 1">
          <a:extLst>
            <a:ext uri="{FF2B5EF4-FFF2-40B4-BE49-F238E27FC236}">
              <a16:creationId xmlns:a16="http://schemas.microsoft.com/office/drawing/2014/main" id="{00000000-0008-0000-0000-000057030000}"/>
            </a:ext>
          </a:extLst>
        </xdr:cNvPr>
        <xdr:cNvSpPr txBox="1">
          <a:spLocks noChangeArrowheads="1"/>
        </xdr:cNvSpPr>
      </xdr:nvSpPr>
      <xdr:spPr bwMode="auto">
        <a:xfrm>
          <a:off x="257175" y="978408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219807</xdr:colOff>
      <xdr:row>400</xdr:row>
      <xdr:rowOff>0</xdr:rowOff>
    </xdr:from>
    <xdr:ext cx="609600" cy="161925"/>
    <xdr:sp macro="" textlink="">
      <xdr:nvSpPr>
        <xdr:cNvPr id="856" name="Text Box 1">
          <a:extLst>
            <a:ext uri="{FF2B5EF4-FFF2-40B4-BE49-F238E27FC236}">
              <a16:creationId xmlns:a16="http://schemas.microsoft.com/office/drawing/2014/main" id="{00000000-0008-0000-0000-000058030000}"/>
            </a:ext>
          </a:extLst>
        </xdr:cNvPr>
        <xdr:cNvSpPr txBox="1">
          <a:spLocks noChangeArrowheads="1"/>
        </xdr:cNvSpPr>
      </xdr:nvSpPr>
      <xdr:spPr bwMode="auto">
        <a:xfrm>
          <a:off x="4477482" y="78383423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n-US"/>
        </a:p>
      </xdr:txBody>
    </xdr:sp>
    <xdr:clientData/>
  </xdr:oneCellAnchor>
  <xdr:oneCellAnchor>
    <xdr:from>
      <xdr:col>3</xdr:col>
      <xdr:colOff>219807</xdr:colOff>
      <xdr:row>400</xdr:row>
      <xdr:rowOff>0</xdr:rowOff>
    </xdr:from>
    <xdr:ext cx="609600" cy="161925"/>
    <xdr:sp macro="" textlink="">
      <xdr:nvSpPr>
        <xdr:cNvPr id="857" name="Text Box 1">
          <a:extLst>
            <a:ext uri="{FF2B5EF4-FFF2-40B4-BE49-F238E27FC236}">
              <a16:creationId xmlns:a16="http://schemas.microsoft.com/office/drawing/2014/main" id="{00000000-0008-0000-0000-000059030000}"/>
            </a:ext>
          </a:extLst>
        </xdr:cNvPr>
        <xdr:cNvSpPr txBox="1">
          <a:spLocks noChangeArrowheads="1"/>
        </xdr:cNvSpPr>
      </xdr:nvSpPr>
      <xdr:spPr bwMode="auto">
        <a:xfrm>
          <a:off x="4477482" y="7854534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 editAs="oneCell">
    <xdr:from>
      <xdr:col>2</xdr:col>
      <xdr:colOff>0</xdr:colOff>
      <xdr:row>400</xdr:row>
      <xdr:rowOff>0</xdr:rowOff>
    </xdr:from>
    <xdr:to>
      <xdr:col>2</xdr:col>
      <xdr:colOff>615203</xdr:colOff>
      <xdr:row>400</xdr:row>
      <xdr:rowOff>166332</xdr:rowOff>
    </xdr:to>
    <xdr:sp macro="" textlink="">
      <xdr:nvSpPr>
        <xdr:cNvPr id="862" name="Text Box 1">
          <a:extLst>
            <a:ext uri="{FF2B5EF4-FFF2-40B4-BE49-F238E27FC236}">
              <a16:creationId xmlns:a16="http://schemas.microsoft.com/office/drawing/2014/main" id="{00000000-0008-0000-0000-00005E030000}"/>
            </a:ext>
          </a:extLst>
        </xdr:cNvPr>
        <xdr:cNvSpPr txBox="1">
          <a:spLocks noChangeArrowheads="1"/>
        </xdr:cNvSpPr>
      </xdr:nvSpPr>
      <xdr:spPr bwMode="auto">
        <a:xfrm>
          <a:off x="419100" y="18040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400</xdr:row>
      <xdr:rowOff>0</xdr:rowOff>
    </xdr:from>
    <xdr:to>
      <xdr:col>2</xdr:col>
      <xdr:colOff>615203</xdr:colOff>
      <xdr:row>400</xdr:row>
      <xdr:rowOff>166332</xdr:rowOff>
    </xdr:to>
    <xdr:sp macro="" textlink="">
      <xdr:nvSpPr>
        <xdr:cNvPr id="863" name="Text Box 1">
          <a:extLst>
            <a:ext uri="{FF2B5EF4-FFF2-40B4-BE49-F238E27FC236}">
              <a16:creationId xmlns:a16="http://schemas.microsoft.com/office/drawing/2014/main" id="{00000000-0008-0000-0000-00005F030000}"/>
            </a:ext>
          </a:extLst>
        </xdr:cNvPr>
        <xdr:cNvSpPr txBox="1">
          <a:spLocks noChangeArrowheads="1"/>
        </xdr:cNvSpPr>
      </xdr:nvSpPr>
      <xdr:spPr bwMode="auto">
        <a:xfrm>
          <a:off x="419100" y="18040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400</xdr:row>
      <xdr:rowOff>0</xdr:rowOff>
    </xdr:from>
    <xdr:to>
      <xdr:col>2</xdr:col>
      <xdr:colOff>615203</xdr:colOff>
      <xdr:row>400</xdr:row>
      <xdr:rowOff>166332</xdr:rowOff>
    </xdr:to>
    <xdr:sp macro="" textlink="">
      <xdr:nvSpPr>
        <xdr:cNvPr id="864" name="Text Box 1">
          <a:extLst>
            <a:ext uri="{FF2B5EF4-FFF2-40B4-BE49-F238E27FC236}">
              <a16:creationId xmlns:a16="http://schemas.microsoft.com/office/drawing/2014/main" id="{00000000-0008-0000-0000-000060030000}"/>
            </a:ext>
          </a:extLst>
        </xdr:cNvPr>
        <xdr:cNvSpPr txBox="1">
          <a:spLocks noChangeArrowheads="1"/>
        </xdr:cNvSpPr>
      </xdr:nvSpPr>
      <xdr:spPr bwMode="auto">
        <a:xfrm>
          <a:off x="419100" y="18040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2</xdr:col>
      <xdr:colOff>0</xdr:colOff>
      <xdr:row>400</xdr:row>
      <xdr:rowOff>0</xdr:rowOff>
    </xdr:from>
    <xdr:ext cx="609600" cy="161925"/>
    <xdr:sp macro="" textlink="">
      <xdr:nvSpPr>
        <xdr:cNvPr id="865" name="Text Box 1">
          <a:extLst>
            <a:ext uri="{FF2B5EF4-FFF2-40B4-BE49-F238E27FC236}">
              <a16:creationId xmlns:a16="http://schemas.microsoft.com/office/drawing/2014/main" id="{00000000-0008-0000-0000-000061030000}"/>
            </a:ext>
          </a:extLst>
        </xdr:cNvPr>
        <xdr:cNvSpPr txBox="1">
          <a:spLocks noChangeArrowheads="1"/>
        </xdr:cNvSpPr>
      </xdr:nvSpPr>
      <xdr:spPr bwMode="auto">
        <a:xfrm>
          <a:off x="254000" y="748347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925"/>
    <xdr:sp macro="" textlink="">
      <xdr:nvSpPr>
        <xdr:cNvPr id="866" name="Text Box 1">
          <a:extLst>
            <a:ext uri="{FF2B5EF4-FFF2-40B4-BE49-F238E27FC236}">
              <a16:creationId xmlns:a16="http://schemas.microsoft.com/office/drawing/2014/main" id="{00000000-0008-0000-0000-000062030000}"/>
            </a:ext>
          </a:extLst>
        </xdr:cNvPr>
        <xdr:cNvSpPr txBox="1">
          <a:spLocks noChangeArrowheads="1"/>
        </xdr:cNvSpPr>
      </xdr:nvSpPr>
      <xdr:spPr bwMode="auto">
        <a:xfrm>
          <a:off x="254000" y="748347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400</xdr:row>
      <xdr:rowOff>0</xdr:rowOff>
    </xdr:from>
    <xdr:ext cx="609600" cy="161925"/>
    <xdr:sp macro="" textlink="">
      <xdr:nvSpPr>
        <xdr:cNvPr id="867" name="Text Box 1">
          <a:extLst>
            <a:ext uri="{FF2B5EF4-FFF2-40B4-BE49-F238E27FC236}">
              <a16:creationId xmlns:a16="http://schemas.microsoft.com/office/drawing/2014/main" id="{00000000-0008-0000-0000-000063030000}"/>
            </a:ext>
          </a:extLst>
        </xdr:cNvPr>
        <xdr:cNvSpPr txBox="1">
          <a:spLocks noChangeArrowheads="1"/>
        </xdr:cNvSpPr>
      </xdr:nvSpPr>
      <xdr:spPr bwMode="auto">
        <a:xfrm>
          <a:off x="254000" y="748347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194</xdr:row>
      <xdr:rowOff>0</xdr:rowOff>
    </xdr:from>
    <xdr:ext cx="609600" cy="161925"/>
    <xdr:sp macro="" textlink="">
      <xdr:nvSpPr>
        <xdr:cNvPr id="868" name="Text Box 1">
          <a:extLst>
            <a:ext uri="{FF2B5EF4-FFF2-40B4-BE49-F238E27FC236}">
              <a16:creationId xmlns:a16="http://schemas.microsoft.com/office/drawing/2014/main" id="{00000000-0008-0000-0000-000064030000}"/>
            </a:ext>
          </a:extLst>
        </xdr:cNvPr>
        <xdr:cNvSpPr txBox="1">
          <a:spLocks noChangeArrowheads="1"/>
        </xdr:cNvSpPr>
      </xdr:nvSpPr>
      <xdr:spPr bwMode="auto">
        <a:xfrm>
          <a:off x="254000" y="50919063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194</xdr:row>
      <xdr:rowOff>0</xdr:rowOff>
    </xdr:from>
    <xdr:ext cx="609600" cy="161925"/>
    <xdr:sp macro="" textlink="">
      <xdr:nvSpPr>
        <xdr:cNvPr id="869" name="Text Box 1">
          <a:extLst>
            <a:ext uri="{FF2B5EF4-FFF2-40B4-BE49-F238E27FC236}">
              <a16:creationId xmlns:a16="http://schemas.microsoft.com/office/drawing/2014/main" id="{00000000-0008-0000-0000-000065030000}"/>
            </a:ext>
          </a:extLst>
        </xdr:cNvPr>
        <xdr:cNvSpPr txBox="1">
          <a:spLocks noChangeArrowheads="1"/>
        </xdr:cNvSpPr>
      </xdr:nvSpPr>
      <xdr:spPr bwMode="auto">
        <a:xfrm>
          <a:off x="254000" y="50919063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194</xdr:row>
      <xdr:rowOff>0</xdr:rowOff>
    </xdr:from>
    <xdr:ext cx="609600" cy="161925"/>
    <xdr:sp macro="" textlink="">
      <xdr:nvSpPr>
        <xdr:cNvPr id="870" name="Text Box 1">
          <a:extLst>
            <a:ext uri="{FF2B5EF4-FFF2-40B4-BE49-F238E27FC236}">
              <a16:creationId xmlns:a16="http://schemas.microsoft.com/office/drawing/2014/main" id="{00000000-0008-0000-0000-000066030000}"/>
            </a:ext>
          </a:extLst>
        </xdr:cNvPr>
        <xdr:cNvSpPr txBox="1">
          <a:spLocks noChangeArrowheads="1"/>
        </xdr:cNvSpPr>
      </xdr:nvSpPr>
      <xdr:spPr bwMode="auto">
        <a:xfrm>
          <a:off x="254000" y="50919063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194</xdr:row>
      <xdr:rowOff>0</xdr:rowOff>
    </xdr:from>
    <xdr:ext cx="609600" cy="161925"/>
    <xdr:sp macro="" textlink="">
      <xdr:nvSpPr>
        <xdr:cNvPr id="859" name="Text Box 1">
          <a:extLst>
            <a:ext uri="{FF2B5EF4-FFF2-40B4-BE49-F238E27FC236}">
              <a16:creationId xmlns:a16="http://schemas.microsoft.com/office/drawing/2014/main" id="{00000000-0008-0000-0000-00005B030000}"/>
            </a:ext>
          </a:extLst>
        </xdr:cNvPr>
        <xdr:cNvSpPr txBox="1">
          <a:spLocks noChangeArrowheads="1"/>
        </xdr:cNvSpPr>
      </xdr:nvSpPr>
      <xdr:spPr bwMode="auto">
        <a:xfrm>
          <a:off x="254000" y="1258093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194</xdr:row>
      <xdr:rowOff>0</xdr:rowOff>
    </xdr:from>
    <xdr:ext cx="609600" cy="161925"/>
    <xdr:sp macro="" textlink="">
      <xdr:nvSpPr>
        <xdr:cNvPr id="860" name="Text Box 1">
          <a:extLst>
            <a:ext uri="{FF2B5EF4-FFF2-40B4-BE49-F238E27FC236}">
              <a16:creationId xmlns:a16="http://schemas.microsoft.com/office/drawing/2014/main" id="{00000000-0008-0000-0000-00005C030000}"/>
            </a:ext>
          </a:extLst>
        </xdr:cNvPr>
        <xdr:cNvSpPr txBox="1">
          <a:spLocks noChangeArrowheads="1"/>
        </xdr:cNvSpPr>
      </xdr:nvSpPr>
      <xdr:spPr bwMode="auto">
        <a:xfrm>
          <a:off x="254000" y="1258093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194</xdr:row>
      <xdr:rowOff>0</xdr:rowOff>
    </xdr:from>
    <xdr:ext cx="609600" cy="190500"/>
    <xdr:sp macro="" textlink="">
      <xdr:nvSpPr>
        <xdr:cNvPr id="871" name="Text Box 1">
          <a:extLst>
            <a:ext uri="{FF2B5EF4-FFF2-40B4-BE49-F238E27FC236}">
              <a16:creationId xmlns:a16="http://schemas.microsoft.com/office/drawing/2014/main" id="{00000000-0008-0000-0000-000067030000}"/>
            </a:ext>
          </a:extLst>
        </xdr:cNvPr>
        <xdr:cNvSpPr txBox="1">
          <a:spLocks noChangeArrowheads="1"/>
        </xdr:cNvSpPr>
      </xdr:nvSpPr>
      <xdr:spPr bwMode="auto">
        <a:xfrm>
          <a:off x="254000" y="6596063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194</xdr:row>
      <xdr:rowOff>0</xdr:rowOff>
    </xdr:from>
    <xdr:ext cx="609600" cy="190500"/>
    <xdr:sp macro="" textlink="">
      <xdr:nvSpPr>
        <xdr:cNvPr id="872" name="Text Box 1">
          <a:extLst>
            <a:ext uri="{FF2B5EF4-FFF2-40B4-BE49-F238E27FC236}">
              <a16:creationId xmlns:a16="http://schemas.microsoft.com/office/drawing/2014/main" id="{00000000-0008-0000-0000-000068030000}"/>
            </a:ext>
          </a:extLst>
        </xdr:cNvPr>
        <xdr:cNvSpPr txBox="1">
          <a:spLocks noChangeArrowheads="1"/>
        </xdr:cNvSpPr>
      </xdr:nvSpPr>
      <xdr:spPr bwMode="auto">
        <a:xfrm>
          <a:off x="254000" y="6596063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 editAs="oneCell">
    <xdr:from>
      <xdr:col>3</xdr:col>
      <xdr:colOff>293687</xdr:colOff>
      <xdr:row>202</xdr:row>
      <xdr:rowOff>0</xdr:rowOff>
    </xdr:from>
    <xdr:to>
      <xdr:col>4</xdr:col>
      <xdr:colOff>358775</xdr:colOff>
      <xdr:row>203</xdr:row>
      <xdr:rowOff>0</xdr:rowOff>
    </xdr:to>
    <xdr:sp macro="" textlink="">
      <xdr:nvSpPr>
        <xdr:cNvPr id="876" name="Text Box 1">
          <a:extLst>
            <a:ext uri="{FF2B5EF4-FFF2-40B4-BE49-F238E27FC236}">
              <a16:creationId xmlns:a16="http://schemas.microsoft.com/office/drawing/2014/main" id="{00000000-0008-0000-0000-00006C030000}"/>
            </a:ext>
          </a:extLst>
        </xdr:cNvPr>
        <xdr:cNvSpPr txBox="1">
          <a:spLocks noChangeArrowheads="1"/>
        </xdr:cNvSpPr>
      </xdr:nvSpPr>
      <xdr:spPr bwMode="auto">
        <a:xfrm>
          <a:off x="4548187" y="46664562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190500</xdr:rowOff>
    </xdr:to>
    <xdr:sp macro="" textlink="">
      <xdr:nvSpPr>
        <xdr:cNvPr id="878" name="Text Box 1">
          <a:extLst>
            <a:ext uri="{FF2B5EF4-FFF2-40B4-BE49-F238E27FC236}">
              <a16:creationId xmlns:a16="http://schemas.microsoft.com/office/drawing/2014/main" id="{00000000-0008-0000-0000-00006E030000}"/>
            </a:ext>
          </a:extLst>
        </xdr:cNvPr>
        <xdr:cNvSpPr txBox="1">
          <a:spLocks noChangeArrowheads="1"/>
        </xdr:cNvSpPr>
      </xdr:nvSpPr>
      <xdr:spPr bwMode="auto">
        <a:xfrm>
          <a:off x="419100" y="4038600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190500</xdr:rowOff>
    </xdr:to>
    <xdr:sp macro="" textlink="">
      <xdr:nvSpPr>
        <xdr:cNvPr id="880" name="Text Box 1">
          <a:extLst>
            <a:ext uri="{FF2B5EF4-FFF2-40B4-BE49-F238E27FC236}">
              <a16:creationId xmlns:a16="http://schemas.microsoft.com/office/drawing/2014/main" id="{00000000-0008-0000-0000-000070030000}"/>
            </a:ext>
          </a:extLst>
        </xdr:cNvPr>
        <xdr:cNvSpPr txBox="1">
          <a:spLocks noChangeArrowheads="1"/>
        </xdr:cNvSpPr>
      </xdr:nvSpPr>
      <xdr:spPr bwMode="auto">
        <a:xfrm>
          <a:off x="419100" y="4038600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214755</xdr:rowOff>
    </xdr:to>
    <xdr:sp macro="" textlink="">
      <xdr:nvSpPr>
        <xdr:cNvPr id="881" name="Text Box 1">
          <a:extLst>
            <a:ext uri="{FF2B5EF4-FFF2-40B4-BE49-F238E27FC236}">
              <a16:creationId xmlns:a16="http://schemas.microsoft.com/office/drawing/2014/main" id="{00000000-0008-0000-0000-000071030000}"/>
            </a:ext>
          </a:extLst>
        </xdr:cNvPr>
        <xdr:cNvSpPr txBox="1">
          <a:spLocks noChangeArrowheads="1"/>
        </xdr:cNvSpPr>
      </xdr:nvSpPr>
      <xdr:spPr bwMode="auto">
        <a:xfrm>
          <a:off x="419100" y="98850450"/>
          <a:ext cx="609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194</xdr:row>
      <xdr:rowOff>0</xdr:rowOff>
    </xdr:from>
    <xdr:to>
      <xdr:col>2</xdr:col>
      <xdr:colOff>615203</xdr:colOff>
      <xdr:row>194</xdr:row>
      <xdr:rowOff>214755</xdr:rowOff>
    </xdr:to>
    <xdr:sp macro="" textlink="">
      <xdr:nvSpPr>
        <xdr:cNvPr id="882" name="Text Box 1">
          <a:extLst>
            <a:ext uri="{FF2B5EF4-FFF2-40B4-BE49-F238E27FC236}">
              <a16:creationId xmlns:a16="http://schemas.microsoft.com/office/drawing/2014/main" id="{00000000-0008-0000-0000-000072030000}"/>
            </a:ext>
          </a:extLst>
        </xdr:cNvPr>
        <xdr:cNvSpPr txBox="1">
          <a:spLocks noChangeArrowheads="1"/>
        </xdr:cNvSpPr>
      </xdr:nvSpPr>
      <xdr:spPr bwMode="auto">
        <a:xfrm>
          <a:off x="419100" y="98850450"/>
          <a:ext cx="609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85725</xdr:colOff>
      <xdr:row>193</xdr:row>
      <xdr:rowOff>123825</xdr:rowOff>
    </xdr:from>
    <xdr:to>
      <xdr:col>2</xdr:col>
      <xdr:colOff>700928</xdr:colOff>
      <xdr:row>194</xdr:row>
      <xdr:rowOff>81405</xdr:rowOff>
    </xdr:to>
    <xdr:sp macro="" textlink="">
      <xdr:nvSpPr>
        <xdr:cNvPr id="883" name="Text Box 1">
          <a:extLst>
            <a:ext uri="{FF2B5EF4-FFF2-40B4-BE49-F238E27FC236}">
              <a16:creationId xmlns:a16="http://schemas.microsoft.com/office/drawing/2014/main" id="{00000000-0008-0000-0000-000073030000}"/>
            </a:ext>
          </a:extLst>
        </xdr:cNvPr>
        <xdr:cNvSpPr txBox="1">
          <a:spLocks noChangeArrowheads="1"/>
        </xdr:cNvSpPr>
      </xdr:nvSpPr>
      <xdr:spPr bwMode="auto">
        <a:xfrm>
          <a:off x="1323975" y="47491650"/>
          <a:ext cx="615203" cy="21475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2</xdr:col>
      <xdr:colOff>0</xdr:colOff>
      <xdr:row>194</xdr:row>
      <xdr:rowOff>0</xdr:rowOff>
    </xdr:from>
    <xdr:ext cx="609600" cy="228600"/>
    <xdr:sp macro="" textlink="">
      <xdr:nvSpPr>
        <xdr:cNvPr id="873" name="Text Box 1">
          <a:extLst>
            <a:ext uri="{FF2B5EF4-FFF2-40B4-BE49-F238E27FC236}">
              <a16:creationId xmlns:a16="http://schemas.microsoft.com/office/drawing/2014/main" id="{00000000-0008-0000-0000-000069030000}"/>
            </a:ext>
          </a:extLst>
        </xdr:cNvPr>
        <xdr:cNvSpPr txBox="1">
          <a:spLocks noChangeArrowheads="1"/>
        </xdr:cNvSpPr>
      </xdr:nvSpPr>
      <xdr:spPr bwMode="auto">
        <a:xfrm>
          <a:off x="2686050" y="19450050"/>
          <a:ext cx="609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194</xdr:row>
      <xdr:rowOff>0</xdr:rowOff>
    </xdr:from>
    <xdr:ext cx="609600" cy="257175"/>
    <xdr:sp macro="" textlink="">
      <xdr:nvSpPr>
        <xdr:cNvPr id="887" name="Text Box 1">
          <a:extLst>
            <a:ext uri="{FF2B5EF4-FFF2-40B4-BE49-F238E27FC236}">
              <a16:creationId xmlns:a16="http://schemas.microsoft.com/office/drawing/2014/main" id="{00000000-0008-0000-0000-000077030000}"/>
            </a:ext>
          </a:extLst>
        </xdr:cNvPr>
        <xdr:cNvSpPr txBox="1">
          <a:spLocks noChangeArrowheads="1"/>
        </xdr:cNvSpPr>
      </xdr:nvSpPr>
      <xdr:spPr bwMode="auto">
        <a:xfrm>
          <a:off x="2686050" y="19450050"/>
          <a:ext cx="6096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194</xdr:row>
      <xdr:rowOff>0</xdr:rowOff>
    </xdr:from>
    <xdr:ext cx="609600" cy="247650"/>
    <xdr:sp macro="" textlink="">
      <xdr:nvSpPr>
        <xdr:cNvPr id="889" name="Text Box 1">
          <a:extLst>
            <a:ext uri="{FF2B5EF4-FFF2-40B4-BE49-F238E27FC236}">
              <a16:creationId xmlns:a16="http://schemas.microsoft.com/office/drawing/2014/main" id="{00000000-0008-0000-0000-000079030000}"/>
            </a:ext>
          </a:extLst>
        </xdr:cNvPr>
        <xdr:cNvSpPr txBox="1">
          <a:spLocks noChangeArrowheads="1"/>
        </xdr:cNvSpPr>
      </xdr:nvSpPr>
      <xdr:spPr bwMode="auto">
        <a:xfrm>
          <a:off x="2686050" y="19450050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194</xdr:row>
      <xdr:rowOff>0</xdr:rowOff>
    </xdr:from>
    <xdr:ext cx="609600" cy="247650"/>
    <xdr:sp macro="" textlink="">
      <xdr:nvSpPr>
        <xdr:cNvPr id="892" name="Text Box 1">
          <a:extLst>
            <a:ext uri="{FF2B5EF4-FFF2-40B4-BE49-F238E27FC236}">
              <a16:creationId xmlns:a16="http://schemas.microsoft.com/office/drawing/2014/main" id="{00000000-0008-0000-0000-00007C030000}"/>
            </a:ext>
          </a:extLst>
        </xdr:cNvPr>
        <xdr:cNvSpPr txBox="1">
          <a:spLocks noChangeArrowheads="1"/>
        </xdr:cNvSpPr>
      </xdr:nvSpPr>
      <xdr:spPr bwMode="auto">
        <a:xfrm>
          <a:off x="2686050" y="19450050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194</xdr:row>
      <xdr:rowOff>0</xdr:rowOff>
    </xdr:from>
    <xdr:ext cx="609600" cy="285750"/>
    <xdr:sp macro="" textlink="">
      <xdr:nvSpPr>
        <xdr:cNvPr id="893" name="Text Box 1">
          <a:extLst>
            <a:ext uri="{FF2B5EF4-FFF2-40B4-BE49-F238E27FC236}">
              <a16:creationId xmlns:a16="http://schemas.microsoft.com/office/drawing/2014/main" id="{00000000-0008-0000-0000-00007D030000}"/>
            </a:ext>
          </a:extLst>
        </xdr:cNvPr>
        <xdr:cNvSpPr txBox="1">
          <a:spLocks noChangeArrowheads="1"/>
        </xdr:cNvSpPr>
      </xdr:nvSpPr>
      <xdr:spPr bwMode="auto">
        <a:xfrm>
          <a:off x="2686050" y="19450050"/>
          <a:ext cx="6096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194</xdr:row>
      <xdr:rowOff>0</xdr:rowOff>
    </xdr:from>
    <xdr:ext cx="609600" cy="247650"/>
    <xdr:sp macro="" textlink="">
      <xdr:nvSpPr>
        <xdr:cNvPr id="894" name="Text Box 1">
          <a:extLst>
            <a:ext uri="{FF2B5EF4-FFF2-40B4-BE49-F238E27FC236}">
              <a16:creationId xmlns:a16="http://schemas.microsoft.com/office/drawing/2014/main" id="{00000000-0008-0000-0000-00007E030000}"/>
            </a:ext>
          </a:extLst>
        </xdr:cNvPr>
        <xdr:cNvSpPr txBox="1">
          <a:spLocks noChangeArrowheads="1"/>
        </xdr:cNvSpPr>
      </xdr:nvSpPr>
      <xdr:spPr bwMode="auto">
        <a:xfrm>
          <a:off x="2686050" y="19450050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194</xdr:row>
      <xdr:rowOff>0</xdr:rowOff>
    </xdr:from>
    <xdr:ext cx="609600" cy="228600"/>
    <xdr:sp macro="" textlink="">
      <xdr:nvSpPr>
        <xdr:cNvPr id="895" name="Text Box 1">
          <a:extLst>
            <a:ext uri="{FF2B5EF4-FFF2-40B4-BE49-F238E27FC236}">
              <a16:creationId xmlns:a16="http://schemas.microsoft.com/office/drawing/2014/main" id="{00000000-0008-0000-0000-00007F030000}"/>
            </a:ext>
          </a:extLst>
        </xdr:cNvPr>
        <xdr:cNvSpPr txBox="1">
          <a:spLocks noChangeArrowheads="1"/>
        </xdr:cNvSpPr>
      </xdr:nvSpPr>
      <xdr:spPr bwMode="auto">
        <a:xfrm>
          <a:off x="2686050" y="19450050"/>
          <a:ext cx="609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194</xdr:row>
      <xdr:rowOff>0</xdr:rowOff>
    </xdr:from>
    <xdr:ext cx="609600" cy="304800"/>
    <xdr:sp macro="" textlink="">
      <xdr:nvSpPr>
        <xdr:cNvPr id="896" name="Text Box 1">
          <a:extLst>
            <a:ext uri="{FF2B5EF4-FFF2-40B4-BE49-F238E27FC236}">
              <a16:creationId xmlns:a16="http://schemas.microsoft.com/office/drawing/2014/main" id="{00000000-0008-0000-0000-000080030000}"/>
            </a:ext>
          </a:extLst>
        </xdr:cNvPr>
        <xdr:cNvSpPr txBox="1">
          <a:spLocks noChangeArrowheads="1"/>
        </xdr:cNvSpPr>
      </xdr:nvSpPr>
      <xdr:spPr bwMode="auto">
        <a:xfrm>
          <a:off x="2686050" y="19450050"/>
          <a:ext cx="6096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194</xdr:row>
      <xdr:rowOff>0</xdr:rowOff>
    </xdr:from>
    <xdr:ext cx="609600" cy="257175"/>
    <xdr:sp macro="" textlink="">
      <xdr:nvSpPr>
        <xdr:cNvPr id="897" name="Text Box 1">
          <a:extLst>
            <a:ext uri="{FF2B5EF4-FFF2-40B4-BE49-F238E27FC236}">
              <a16:creationId xmlns:a16="http://schemas.microsoft.com/office/drawing/2014/main" id="{00000000-0008-0000-0000-000081030000}"/>
            </a:ext>
          </a:extLst>
        </xdr:cNvPr>
        <xdr:cNvSpPr txBox="1">
          <a:spLocks noChangeArrowheads="1"/>
        </xdr:cNvSpPr>
      </xdr:nvSpPr>
      <xdr:spPr bwMode="auto">
        <a:xfrm>
          <a:off x="2686050" y="19450050"/>
          <a:ext cx="6096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194</xdr:row>
      <xdr:rowOff>0</xdr:rowOff>
    </xdr:from>
    <xdr:ext cx="609600" cy="228600"/>
    <xdr:sp macro="" textlink="">
      <xdr:nvSpPr>
        <xdr:cNvPr id="898" name="Text Box 1">
          <a:extLst>
            <a:ext uri="{FF2B5EF4-FFF2-40B4-BE49-F238E27FC236}">
              <a16:creationId xmlns:a16="http://schemas.microsoft.com/office/drawing/2014/main" id="{00000000-0008-0000-0000-000082030000}"/>
            </a:ext>
          </a:extLst>
        </xdr:cNvPr>
        <xdr:cNvSpPr txBox="1">
          <a:spLocks noChangeArrowheads="1"/>
        </xdr:cNvSpPr>
      </xdr:nvSpPr>
      <xdr:spPr bwMode="auto">
        <a:xfrm>
          <a:off x="2686050" y="19450050"/>
          <a:ext cx="609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194</xdr:row>
      <xdr:rowOff>0</xdr:rowOff>
    </xdr:from>
    <xdr:ext cx="609600" cy="247650"/>
    <xdr:sp macro="" textlink="">
      <xdr:nvSpPr>
        <xdr:cNvPr id="899" name="Text Box 1">
          <a:extLst>
            <a:ext uri="{FF2B5EF4-FFF2-40B4-BE49-F238E27FC236}">
              <a16:creationId xmlns:a16="http://schemas.microsoft.com/office/drawing/2014/main" id="{00000000-0008-0000-0000-000083030000}"/>
            </a:ext>
          </a:extLst>
        </xdr:cNvPr>
        <xdr:cNvSpPr txBox="1">
          <a:spLocks noChangeArrowheads="1"/>
        </xdr:cNvSpPr>
      </xdr:nvSpPr>
      <xdr:spPr bwMode="auto">
        <a:xfrm>
          <a:off x="2686050" y="19450050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194</xdr:row>
      <xdr:rowOff>0</xdr:rowOff>
    </xdr:from>
    <xdr:ext cx="609600" cy="247650"/>
    <xdr:sp macro="" textlink="">
      <xdr:nvSpPr>
        <xdr:cNvPr id="900" name="Text Box 1">
          <a:extLst>
            <a:ext uri="{FF2B5EF4-FFF2-40B4-BE49-F238E27FC236}">
              <a16:creationId xmlns:a16="http://schemas.microsoft.com/office/drawing/2014/main" id="{00000000-0008-0000-0000-000084030000}"/>
            </a:ext>
          </a:extLst>
        </xdr:cNvPr>
        <xdr:cNvSpPr txBox="1">
          <a:spLocks noChangeArrowheads="1"/>
        </xdr:cNvSpPr>
      </xdr:nvSpPr>
      <xdr:spPr bwMode="auto">
        <a:xfrm>
          <a:off x="2686050" y="19450050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194</xdr:row>
      <xdr:rowOff>0</xdr:rowOff>
    </xdr:from>
    <xdr:ext cx="609600" cy="228600"/>
    <xdr:sp macro="" textlink="">
      <xdr:nvSpPr>
        <xdr:cNvPr id="901" name="Text Box 1">
          <a:extLst>
            <a:ext uri="{FF2B5EF4-FFF2-40B4-BE49-F238E27FC236}">
              <a16:creationId xmlns:a16="http://schemas.microsoft.com/office/drawing/2014/main" id="{00000000-0008-0000-0000-000085030000}"/>
            </a:ext>
          </a:extLst>
        </xdr:cNvPr>
        <xdr:cNvSpPr txBox="1">
          <a:spLocks noChangeArrowheads="1"/>
        </xdr:cNvSpPr>
      </xdr:nvSpPr>
      <xdr:spPr bwMode="auto">
        <a:xfrm>
          <a:off x="2686050" y="19450050"/>
          <a:ext cx="609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194</xdr:row>
      <xdr:rowOff>0</xdr:rowOff>
    </xdr:from>
    <xdr:ext cx="609600" cy="228600"/>
    <xdr:sp macro="" textlink="">
      <xdr:nvSpPr>
        <xdr:cNvPr id="902" name="Text Box 1">
          <a:extLst>
            <a:ext uri="{FF2B5EF4-FFF2-40B4-BE49-F238E27FC236}">
              <a16:creationId xmlns:a16="http://schemas.microsoft.com/office/drawing/2014/main" id="{00000000-0008-0000-0000-000086030000}"/>
            </a:ext>
          </a:extLst>
        </xdr:cNvPr>
        <xdr:cNvSpPr txBox="1">
          <a:spLocks noChangeArrowheads="1"/>
        </xdr:cNvSpPr>
      </xdr:nvSpPr>
      <xdr:spPr bwMode="auto">
        <a:xfrm>
          <a:off x="2686050" y="19450050"/>
          <a:ext cx="609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194</xdr:row>
      <xdr:rowOff>0</xdr:rowOff>
    </xdr:from>
    <xdr:ext cx="609600" cy="257175"/>
    <xdr:sp macro="" textlink="">
      <xdr:nvSpPr>
        <xdr:cNvPr id="903" name="Text Box 1">
          <a:extLst>
            <a:ext uri="{FF2B5EF4-FFF2-40B4-BE49-F238E27FC236}">
              <a16:creationId xmlns:a16="http://schemas.microsoft.com/office/drawing/2014/main" id="{00000000-0008-0000-0000-000087030000}"/>
            </a:ext>
          </a:extLst>
        </xdr:cNvPr>
        <xdr:cNvSpPr txBox="1">
          <a:spLocks noChangeArrowheads="1"/>
        </xdr:cNvSpPr>
      </xdr:nvSpPr>
      <xdr:spPr bwMode="auto">
        <a:xfrm>
          <a:off x="2686050" y="19450050"/>
          <a:ext cx="6096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52400"/>
    <xdr:sp macro="" textlink="">
      <xdr:nvSpPr>
        <xdr:cNvPr id="861" name="Text Box 1">
          <a:extLst>
            <a:ext uri="{FF2B5EF4-FFF2-40B4-BE49-F238E27FC236}">
              <a16:creationId xmlns:a16="http://schemas.microsoft.com/office/drawing/2014/main" id="{00000000-0008-0000-0000-00005D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907" name="Text Box 1">
          <a:extLst>
            <a:ext uri="{FF2B5EF4-FFF2-40B4-BE49-F238E27FC236}">
              <a16:creationId xmlns:a16="http://schemas.microsoft.com/office/drawing/2014/main" id="{00000000-0008-0000-0000-00008B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908" name="Text Box 1">
          <a:extLst>
            <a:ext uri="{FF2B5EF4-FFF2-40B4-BE49-F238E27FC236}">
              <a16:creationId xmlns:a16="http://schemas.microsoft.com/office/drawing/2014/main" id="{00000000-0008-0000-0000-00008C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909" name="Text Box 1">
          <a:extLst>
            <a:ext uri="{FF2B5EF4-FFF2-40B4-BE49-F238E27FC236}">
              <a16:creationId xmlns:a16="http://schemas.microsoft.com/office/drawing/2014/main" id="{00000000-0008-0000-0000-00008D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910" name="Text Box 1">
          <a:extLst>
            <a:ext uri="{FF2B5EF4-FFF2-40B4-BE49-F238E27FC236}">
              <a16:creationId xmlns:a16="http://schemas.microsoft.com/office/drawing/2014/main" id="{00000000-0008-0000-0000-00008E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911" name="Text Box 1">
          <a:extLst>
            <a:ext uri="{FF2B5EF4-FFF2-40B4-BE49-F238E27FC236}">
              <a16:creationId xmlns:a16="http://schemas.microsoft.com/office/drawing/2014/main" id="{00000000-0008-0000-0000-00008F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912" name="Text Box 1">
          <a:extLst>
            <a:ext uri="{FF2B5EF4-FFF2-40B4-BE49-F238E27FC236}">
              <a16:creationId xmlns:a16="http://schemas.microsoft.com/office/drawing/2014/main" id="{00000000-0008-0000-0000-000090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913" name="Text Box 1">
          <a:extLst>
            <a:ext uri="{FF2B5EF4-FFF2-40B4-BE49-F238E27FC236}">
              <a16:creationId xmlns:a16="http://schemas.microsoft.com/office/drawing/2014/main" id="{00000000-0008-0000-0000-000091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914" name="Text Box 1">
          <a:extLst>
            <a:ext uri="{FF2B5EF4-FFF2-40B4-BE49-F238E27FC236}">
              <a16:creationId xmlns:a16="http://schemas.microsoft.com/office/drawing/2014/main" id="{00000000-0008-0000-0000-000092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915" name="Text Box 1">
          <a:extLst>
            <a:ext uri="{FF2B5EF4-FFF2-40B4-BE49-F238E27FC236}">
              <a16:creationId xmlns:a16="http://schemas.microsoft.com/office/drawing/2014/main" id="{00000000-0008-0000-0000-000093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916" name="Text Box 1">
          <a:extLst>
            <a:ext uri="{FF2B5EF4-FFF2-40B4-BE49-F238E27FC236}">
              <a16:creationId xmlns:a16="http://schemas.microsoft.com/office/drawing/2014/main" id="{00000000-0008-0000-0000-000094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917" name="Text Box 1">
          <a:extLst>
            <a:ext uri="{FF2B5EF4-FFF2-40B4-BE49-F238E27FC236}">
              <a16:creationId xmlns:a16="http://schemas.microsoft.com/office/drawing/2014/main" id="{00000000-0008-0000-0000-000095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918" name="Text Box 1">
          <a:extLst>
            <a:ext uri="{FF2B5EF4-FFF2-40B4-BE49-F238E27FC236}">
              <a16:creationId xmlns:a16="http://schemas.microsoft.com/office/drawing/2014/main" id="{00000000-0008-0000-0000-000096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919" name="Text Box 1">
          <a:extLst>
            <a:ext uri="{FF2B5EF4-FFF2-40B4-BE49-F238E27FC236}">
              <a16:creationId xmlns:a16="http://schemas.microsoft.com/office/drawing/2014/main" id="{00000000-0008-0000-0000-000097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920" name="Text Box 1">
          <a:extLst>
            <a:ext uri="{FF2B5EF4-FFF2-40B4-BE49-F238E27FC236}">
              <a16:creationId xmlns:a16="http://schemas.microsoft.com/office/drawing/2014/main" id="{00000000-0008-0000-0000-000098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85017"/>
    <xdr:sp macro="" textlink="">
      <xdr:nvSpPr>
        <xdr:cNvPr id="921" name="Text Box 1">
          <a:extLst>
            <a:ext uri="{FF2B5EF4-FFF2-40B4-BE49-F238E27FC236}">
              <a16:creationId xmlns:a16="http://schemas.microsoft.com/office/drawing/2014/main" id="{00000000-0008-0000-0000-000099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922" name="Text Box 1">
          <a:extLst>
            <a:ext uri="{FF2B5EF4-FFF2-40B4-BE49-F238E27FC236}">
              <a16:creationId xmlns:a16="http://schemas.microsoft.com/office/drawing/2014/main" id="{00000000-0008-0000-0000-00009A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923" name="Text Box 1">
          <a:extLst>
            <a:ext uri="{FF2B5EF4-FFF2-40B4-BE49-F238E27FC236}">
              <a16:creationId xmlns:a16="http://schemas.microsoft.com/office/drawing/2014/main" id="{00000000-0008-0000-0000-00009B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924" name="Text Box 1">
          <a:extLst>
            <a:ext uri="{FF2B5EF4-FFF2-40B4-BE49-F238E27FC236}">
              <a16:creationId xmlns:a16="http://schemas.microsoft.com/office/drawing/2014/main" id="{00000000-0008-0000-0000-00009C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925" name="Text Box 1">
          <a:extLst>
            <a:ext uri="{FF2B5EF4-FFF2-40B4-BE49-F238E27FC236}">
              <a16:creationId xmlns:a16="http://schemas.microsoft.com/office/drawing/2014/main" id="{00000000-0008-0000-0000-00009D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926" name="Text Box 1">
          <a:extLst>
            <a:ext uri="{FF2B5EF4-FFF2-40B4-BE49-F238E27FC236}">
              <a16:creationId xmlns:a16="http://schemas.microsoft.com/office/drawing/2014/main" id="{00000000-0008-0000-0000-00009E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927" name="Text Box 1">
          <a:extLst>
            <a:ext uri="{FF2B5EF4-FFF2-40B4-BE49-F238E27FC236}">
              <a16:creationId xmlns:a16="http://schemas.microsoft.com/office/drawing/2014/main" id="{00000000-0008-0000-0000-00009F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928" name="Text Box 1">
          <a:extLst>
            <a:ext uri="{FF2B5EF4-FFF2-40B4-BE49-F238E27FC236}">
              <a16:creationId xmlns:a16="http://schemas.microsoft.com/office/drawing/2014/main" id="{00000000-0008-0000-0000-0000A0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929" name="Text Box 1">
          <a:extLst>
            <a:ext uri="{FF2B5EF4-FFF2-40B4-BE49-F238E27FC236}">
              <a16:creationId xmlns:a16="http://schemas.microsoft.com/office/drawing/2014/main" id="{00000000-0008-0000-0000-0000A1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930" name="Text Box 1">
          <a:extLst>
            <a:ext uri="{FF2B5EF4-FFF2-40B4-BE49-F238E27FC236}">
              <a16:creationId xmlns:a16="http://schemas.microsoft.com/office/drawing/2014/main" id="{00000000-0008-0000-0000-0000A2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931" name="Text Box 1">
          <a:extLst>
            <a:ext uri="{FF2B5EF4-FFF2-40B4-BE49-F238E27FC236}">
              <a16:creationId xmlns:a16="http://schemas.microsoft.com/office/drawing/2014/main" id="{00000000-0008-0000-0000-0000A3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304067"/>
    <xdr:sp macro="" textlink="">
      <xdr:nvSpPr>
        <xdr:cNvPr id="932" name="Text Box 1">
          <a:extLst>
            <a:ext uri="{FF2B5EF4-FFF2-40B4-BE49-F238E27FC236}">
              <a16:creationId xmlns:a16="http://schemas.microsoft.com/office/drawing/2014/main" id="{00000000-0008-0000-0000-0000A4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933" name="Text Box 1">
          <a:extLst>
            <a:ext uri="{FF2B5EF4-FFF2-40B4-BE49-F238E27FC236}">
              <a16:creationId xmlns:a16="http://schemas.microsoft.com/office/drawing/2014/main" id="{00000000-0008-0000-0000-0000A5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934" name="Text Box 1">
          <a:extLst>
            <a:ext uri="{FF2B5EF4-FFF2-40B4-BE49-F238E27FC236}">
              <a16:creationId xmlns:a16="http://schemas.microsoft.com/office/drawing/2014/main" id="{00000000-0008-0000-0000-0000A6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935" name="Text Box 1">
          <a:extLst>
            <a:ext uri="{FF2B5EF4-FFF2-40B4-BE49-F238E27FC236}">
              <a16:creationId xmlns:a16="http://schemas.microsoft.com/office/drawing/2014/main" id="{00000000-0008-0000-0000-0000A7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936" name="Text Box 1">
          <a:extLst>
            <a:ext uri="{FF2B5EF4-FFF2-40B4-BE49-F238E27FC236}">
              <a16:creationId xmlns:a16="http://schemas.microsoft.com/office/drawing/2014/main" id="{00000000-0008-0000-0000-0000A8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937" name="Text Box 1">
          <a:extLst>
            <a:ext uri="{FF2B5EF4-FFF2-40B4-BE49-F238E27FC236}">
              <a16:creationId xmlns:a16="http://schemas.microsoft.com/office/drawing/2014/main" id="{00000000-0008-0000-0000-0000A9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938" name="Text Box 1">
          <a:extLst>
            <a:ext uri="{FF2B5EF4-FFF2-40B4-BE49-F238E27FC236}">
              <a16:creationId xmlns:a16="http://schemas.microsoft.com/office/drawing/2014/main" id="{00000000-0008-0000-0000-0000AA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939" name="Text Box 1">
          <a:extLst>
            <a:ext uri="{FF2B5EF4-FFF2-40B4-BE49-F238E27FC236}">
              <a16:creationId xmlns:a16="http://schemas.microsoft.com/office/drawing/2014/main" id="{00000000-0008-0000-0000-0000AB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940" name="Text Box 1">
          <a:extLst>
            <a:ext uri="{FF2B5EF4-FFF2-40B4-BE49-F238E27FC236}">
              <a16:creationId xmlns:a16="http://schemas.microsoft.com/office/drawing/2014/main" id="{00000000-0008-0000-0000-0000AC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941" name="Text Box 1">
          <a:extLst>
            <a:ext uri="{FF2B5EF4-FFF2-40B4-BE49-F238E27FC236}">
              <a16:creationId xmlns:a16="http://schemas.microsoft.com/office/drawing/2014/main" id="{00000000-0008-0000-0000-0000AD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942" name="Text Box 1">
          <a:extLst>
            <a:ext uri="{FF2B5EF4-FFF2-40B4-BE49-F238E27FC236}">
              <a16:creationId xmlns:a16="http://schemas.microsoft.com/office/drawing/2014/main" id="{00000000-0008-0000-0000-0000AE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943" name="Text Box 1">
          <a:extLst>
            <a:ext uri="{FF2B5EF4-FFF2-40B4-BE49-F238E27FC236}">
              <a16:creationId xmlns:a16="http://schemas.microsoft.com/office/drawing/2014/main" id="{00000000-0008-0000-0000-0000AF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944" name="Text Box 1">
          <a:extLst>
            <a:ext uri="{FF2B5EF4-FFF2-40B4-BE49-F238E27FC236}">
              <a16:creationId xmlns:a16="http://schemas.microsoft.com/office/drawing/2014/main" id="{00000000-0008-0000-0000-0000B0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945" name="Text Box 1">
          <a:extLst>
            <a:ext uri="{FF2B5EF4-FFF2-40B4-BE49-F238E27FC236}">
              <a16:creationId xmlns:a16="http://schemas.microsoft.com/office/drawing/2014/main" id="{00000000-0008-0000-0000-0000B1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946" name="Text Box 1">
          <a:extLst>
            <a:ext uri="{FF2B5EF4-FFF2-40B4-BE49-F238E27FC236}">
              <a16:creationId xmlns:a16="http://schemas.microsoft.com/office/drawing/2014/main" id="{00000000-0008-0000-0000-0000B2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947" name="Text Box 1">
          <a:extLst>
            <a:ext uri="{FF2B5EF4-FFF2-40B4-BE49-F238E27FC236}">
              <a16:creationId xmlns:a16="http://schemas.microsoft.com/office/drawing/2014/main" id="{00000000-0008-0000-0000-0000B3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948" name="Text Box 1">
          <a:extLst>
            <a:ext uri="{FF2B5EF4-FFF2-40B4-BE49-F238E27FC236}">
              <a16:creationId xmlns:a16="http://schemas.microsoft.com/office/drawing/2014/main" id="{00000000-0008-0000-0000-0000B4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949" name="Text Box 1">
          <a:extLst>
            <a:ext uri="{FF2B5EF4-FFF2-40B4-BE49-F238E27FC236}">
              <a16:creationId xmlns:a16="http://schemas.microsoft.com/office/drawing/2014/main" id="{00000000-0008-0000-0000-0000B5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950" name="Text Box 1">
          <a:extLst>
            <a:ext uri="{FF2B5EF4-FFF2-40B4-BE49-F238E27FC236}">
              <a16:creationId xmlns:a16="http://schemas.microsoft.com/office/drawing/2014/main" id="{00000000-0008-0000-0000-0000B6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951" name="Text Box 1">
          <a:extLst>
            <a:ext uri="{FF2B5EF4-FFF2-40B4-BE49-F238E27FC236}">
              <a16:creationId xmlns:a16="http://schemas.microsoft.com/office/drawing/2014/main" id="{00000000-0008-0000-0000-0000B7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952" name="Text Box 1">
          <a:extLst>
            <a:ext uri="{FF2B5EF4-FFF2-40B4-BE49-F238E27FC236}">
              <a16:creationId xmlns:a16="http://schemas.microsoft.com/office/drawing/2014/main" id="{00000000-0008-0000-0000-0000B8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953" name="Text Box 1">
          <a:extLst>
            <a:ext uri="{FF2B5EF4-FFF2-40B4-BE49-F238E27FC236}">
              <a16:creationId xmlns:a16="http://schemas.microsoft.com/office/drawing/2014/main" id="{00000000-0008-0000-0000-0000B9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954" name="Text Box 1">
          <a:extLst>
            <a:ext uri="{FF2B5EF4-FFF2-40B4-BE49-F238E27FC236}">
              <a16:creationId xmlns:a16="http://schemas.microsoft.com/office/drawing/2014/main" id="{00000000-0008-0000-0000-0000BA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955" name="Text Box 1">
          <a:extLst>
            <a:ext uri="{FF2B5EF4-FFF2-40B4-BE49-F238E27FC236}">
              <a16:creationId xmlns:a16="http://schemas.microsoft.com/office/drawing/2014/main" id="{00000000-0008-0000-0000-0000BB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956" name="Text Box 1">
          <a:extLst>
            <a:ext uri="{FF2B5EF4-FFF2-40B4-BE49-F238E27FC236}">
              <a16:creationId xmlns:a16="http://schemas.microsoft.com/office/drawing/2014/main" id="{00000000-0008-0000-0000-0000BC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957" name="Text Box 1">
          <a:extLst>
            <a:ext uri="{FF2B5EF4-FFF2-40B4-BE49-F238E27FC236}">
              <a16:creationId xmlns:a16="http://schemas.microsoft.com/office/drawing/2014/main" id="{00000000-0008-0000-0000-0000BD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958" name="Text Box 1">
          <a:extLst>
            <a:ext uri="{FF2B5EF4-FFF2-40B4-BE49-F238E27FC236}">
              <a16:creationId xmlns:a16="http://schemas.microsoft.com/office/drawing/2014/main" id="{00000000-0008-0000-0000-0000BE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959" name="Text Box 1">
          <a:extLst>
            <a:ext uri="{FF2B5EF4-FFF2-40B4-BE49-F238E27FC236}">
              <a16:creationId xmlns:a16="http://schemas.microsoft.com/office/drawing/2014/main" id="{00000000-0008-0000-0000-0000BF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960" name="Text Box 1">
          <a:extLst>
            <a:ext uri="{FF2B5EF4-FFF2-40B4-BE49-F238E27FC236}">
              <a16:creationId xmlns:a16="http://schemas.microsoft.com/office/drawing/2014/main" id="{00000000-0008-0000-0000-0000C0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961" name="Text Box 1">
          <a:extLst>
            <a:ext uri="{FF2B5EF4-FFF2-40B4-BE49-F238E27FC236}">
              <a16:creationId xmlns:a16="http://schemas.microsoft.com/office/drawing/2014/main" id="{00000000-0008-0000-0000-0000C1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962" name="Text Box 1">
          <a:extLst>
            <a:ext uri="{FF2B5EF4-FFF2-40B4-BE49-F238E27FC236}">
              <a16:creationId xmlns:a16="http://schemas.microsoft.com/office/drawing/2014/main" id="{00000000-0008-0000-0000-0000C2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85017"/>
    <xdr:sp macro="" textlink="">
      <xdr:nvSpPr>
        <xdr:cNvPr id="963" name="Text Box 1">
          <a:extLst>
            <a:ext uri="{FF2B5EF4-FFF2-40B4-BE49-F238E27FC236}">
              <a16:creationId xmlns:a16="http://schemas.microsoft.com/office/drawing/2014/main" id="{00000000-0008-0000-0000-0000C3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964" name="Text Box 1">
          <a:extLst>
            <a:ext uri="{FF2B5EF4-FFF2-40B4-BE49-F238E27FC236}">
              <a16:creationId xmlns:a16="http://schemas.microsoft.com/office/drawing/2014/main" id="{00000000-0008-0000-0000-0000C4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965" name="Text Box 1">
          <a:extLst>
            <a:ext uri="{FF2B5EF4-FFF2-40B4-BE49-F238E27FC236}">
              <a16:creationId xmlns:a16="http://schemas.microsoft.com/office/drawing/2014/main" id="{00000000-0008-0000-0000-0000C5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966" name="Text Box 1">
          <a:extLst>
            <a:ext uri="{FF2B5EF4-FFF2-40B4-BE49-F238E27FC236}">
              <a16:creationId xmlns:a16="http://schemas.microsoft.com/office/drawing/2014/main" id="{00000000-0008-0000-0000-0000C6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967" name="Text Box 1">
          <a:extLst>
            <a:ext uri="{FF2B5EF4-FFF2-40B4-BE49-F238E27FC236}">
              <a16:creationId xmlns:a16="http://schemas.microsoft.com/office/drawing/2014/main" id="{00000000-0008-0000-0000-0000C7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968" name="Text Box 1">
          <a:extLst>
            <a:ext uri="{FF2B5EF4-FFF2-40B4-BE49-F238E27FC236}">
              <a16:creationId xmlns:a16="http://schemas.microsoft.com/office/drawing/2014/main" id="{00000000-0008-0000-0000-0000C8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969" name="Text Box 1">
          <a:extLst>
            <a:ext uri="{FF2B5EF4-FFF2-40B4-BE49-F238E27FC236}">
              <a16:creationId xmlns:a16="http://schemas.microsoft.com/office/drawing/2014/main" id="{00000000-0008-0000-0000-0000C9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970" name="Text Box 1">
          <a:extLst>
            <a:ext uri="{FF2B5EF4-FFF2-40B4-BE49-F238E27FC236}">
              <a16:creationId xmlns:a16="http://schemas.microsoft.com/office/drawing/2014/main" id="{00000000-0008-0000-0000-0000CA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971" name="Text Box 1">
          <a:extLst>
            <a:ext uri="{FF2B5EF4-FFF2-40B4-BE49-F238E27FC236}">
              <a16:creationId xmlns:a16="http://schemas.microsoft.com/office/drawing/2014/main" id="{00000000-0008-0000-0000-0000CB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972" name="Text Box 1">
          <a:extLst>
            <a:ext uri="{FF2B5EF4-FFF2-40B4-BE49-F238E27FC236}">
              <a16:creationId xmlns:a16="http://schemas.microsoft.com/office/drawing/2014/main" id="{00000000-0008-0000-0000-0000CC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973" name="Text Box 1">
          <a:extLst>
            <a:ext uri="{FF2B5EF4-FFF2-40B4-BE49-F238E27FC236}">
              <a16:creationId xmlns:a16="http://schemas.microsoft.com/office/drawing/2014/main" id="{00000000-0008-0000-0000-0000CD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304067"/>
    <xdr:sp macro="" textlink="">
      <xdr:nvSpPr>
        <xdr:cNvPr id="974" name="Text Box 1">
          <a:extLst>
            <a:ext uri="{FF2B5EF4-FFF2-40B4-BE49-F238E27FC236}">
              <a16:creationId xmlns:a16="http://schemas.microsoft.com/office/drawing/2014/main" id="{00000000-0008-0000-0000-0000CE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975" name="Text Box 1">
          <a:extLst>
            <a:ext uri="{FF2B5EF4-FFF2-40B4-BE49-F238E27FC236}">
              <a16:creationId xmlns:a16="http://schemas.microsoft.com/office/drawing/2014/main" id="{00000000-0008-0000-0000-0000CF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976" name="Text Box 1">
          <a:extLst>
            <a:ext uri="{FF2B5EF4-FFF2-40B4-BE49-F238E27FC236}">
              <a16:creationId xmlns:a16="http://schemas.microsoft.com/office/drawing/2014/main" id="{00000000-0008-0000-0000-0000D0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977" name="Text Box 1">
          <a:extLst>
            <a:ext uri="{FF2B5EF4-FFF2-40B4-BE49-F238E27FC236}">
              <a16:creationId xmlns:a16="http://schemas.microsoft.com/office/drawing/2014/main" id="{00000000-0008-0000-0000-0000D1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978" name="Text Box 1">
          <a:extLst>
            <a:ext uri="{FF2B5EF4-FFF2-40B4-BE49-F238E27FC236}">
              <a16:creationId xmlns:a16="http://schemas.microsoft.com/office/drawing/2014/main" id="{00000000-0008-0000-0000-0000D2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979" name="Text Box 1">
          <a:extLst>
            <a:ext uri="{FF2B5EF4-FFF2-40B4-BE49-F238E27FC236}">
              <a16:creationId xmlns:a16="http://schemas.microsoft.com/office/drawing/2014/main" id="{00000000-0008-0000-0000-0000D3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980" name="Text Box 1">
          <a:extLst>
            <a:ext uri="{FF2B5EF4-FFF2-40B4-BE49-F238E27FC236}">
              <a16:creationId xmlns:a16="http://schemas.microsoft.com/office/drawing/2014/main" id="{00000000-0008-0000-0000-0000D4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981" name="Text Box 1">
          <a:extLst>
            <a:ext uri="{FF2B5EF4-FFF2-40B4-BE49-F238E27FC236}">
              <a16:creationId xmlns:a16="http://schemas.microsoft.com/office/drawing/2014/main" id="{00000000-0008-0000-0000-0000D5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982" name="Text Box 1">
          <a:extLst>
            <a:ext uri="{FF2B5EF4-FFF2-40B4-BE49-F238E27FC236}">
              <a16:creationId xmlns:a16="http://schemas.microsoft.com/office/drawing/2014/main" id="{00000000-0008-0000-0000-0000D6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983" name="Text Box 1">
          <a:extLst>
            <a:ext uri="{FF2B5EF4-FFF2-40B4-BE49-F238E27FC236}">
              <a16:creationId xmlns:a16="http://schemas.microsoft.com/office/drawing/2014/main" id="{00000000-0008-0000-0000-0000D7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984" name="Text Box 1">
          <a:extLst>
            <a:ext uri="{FF2B5EF4-FFF2-40B4-BE49-F238E27FC236}">
              <a16:creationId xmlns:a16="http://schemas.microsoft.com/office/drawing/2014/main" id="{00000000-0008-0000-0000-0000D8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985" name="Text Box 1">
          <a:extLst>
            <a:ext uri="{FF2B5EF4-FFF2-40B4-BE49-F238E27FC236}">
              <a16:creationId xmlns:a16="http://schemas.microsoft.com/office/drawing/2014/main" id="{00000000-0008-0000-0000-0000D9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986" name="Text Box 1">
          <a:extLst>
            <a:ext uri="{FF2B5EF4-FFF2-40B4-BE49-F238E27FC236}">
              <a16:creationId xmlns:a16="http://schemas.microsoft.com/office/drawing/2014/main" id="{00000000-0008-0000-0000-0000DA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987" name="Text Box 1">
          <a:extLst>
            <a:ext uri="{FF2B5EF4-FFF2-40B4-BE49-F238E27FC236}">
              <a16:creationId xmlns:a16="http://schemas.microsoft.com/office/drawing/2014/main" id="{00000000-0008-0000-0000-0000DB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988" name="Text Box 1">
          <a:extLst>
            <a:ext uri="{FF2B5EF4-FFF2-40B4-BE49-F238E27FC236}">
              <a16:creationId xmlns:a16="http://schemas.microsoft.com/office/drawing/2014/main" id="{00000000-0008-0000-0000-0000DC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989" name="Text Box 1">
          <a:extLst>
            <a:ext uri="{FF2B5EF4-FFF2-40B4-BE49-F238E27FC236}">
              <a16:creationId xmlns:a16="http://schemas.microsoft.com/office/drawing/2014/main" id="{00000000-0008-0000-0000-0000DD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990" name="Text Box 1">
          <a:extLst>
            <a:ext uri="{FF2B5EF4-FFF2-40B4-BE49-F238E27FC236}">
              <a16:creationId xmlns:a16="http://schemas.microsoft.com/office/drawing/2014/main" id="{00000000-0008-0000-0000-0000DE03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991" name="Text Box 1">
          <a:extLst>
            <a:ext uri="{FF2B5EF4-FFF2-40B4-BE49-F238E27FC236}">
              <a16:creationId xmlns:a16="http://schemas.microsoft.com/office/drawing/2014/main" id="{00000000-0008-0000-0000-0000DF03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992" name="Text Box 1">
          <a:extLst>
            <a:ext uri="{FF2B5EF4-FFF2-40B4-BE49-F238E27FC236}">
              <a16:creationId xmlns:a16="http://schemas.microsoft.com/office/drawing/2014/main" id="{00000000-0008-0000-0000-0000E003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993" name="Text Box 1">
          <a:extLst>
            <a:ext uri="{FF2B5EF4-FFF2-40B4-BE49-F238E27FC236}">
              <a16:creationId xmlns:a16="http://schemas.microsoft.com/office/drawing/2014/main" id="{00000000-0008-0000-0000-0000E103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994" name="Text Box 1">
          <a:extLst>
            <a:ext uri="{FF2B5EF4-FFF2-40B4-BE49-F238E27FC236}">
              <a16:creationId xmlns:a16="http://schemas.microsoft.com/office/drawing/2014/main" id="{00000000-0008-0000-0000-0000E203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995" name="Text Box 1">
          <a:extLst>
            <a:ext uri="{FF2B5EF4-FFF2-40B4-BE49-F238E27FC236}">
              <a16:creationId xmlns:a16="http://schemas.microsoft.com/office/drawing/2014/main" id="{00000000-0008-0000-0000-0000E303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996" name="Text Box 1">
          <a:extLst>
            <a:ext uri="{FF2B5EF4-FFF2-40B4-BE49-F238E27FC236}">
              <a16:creationId xmlns:a16="http://schemas.microsoft.com/office/drawing/2014/main" id="{00000000-0008-0000-0000-0000E403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997" name="Text Box 1">
          <a:extLst>
            <a:ext uri="{FF2B5EF4-FFF2-40B4-BE49-F238E27FC236}">
              <a16:creationId xmlns:a16="http://schemas.microsoft.com/office/drawing/2014/main" id="{00000000-0008-0000-0000-0000E503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998" name="Text Box 1">
          <a:extLst>
            <a:ext uri="{FF2B5EF4-FFF2-40B4-BE49-F238E27FC236}">
              <a16:creationId xmlns:a16="http://schemas.microsoft.com/office/drawing/2014/main" id="{00000000-0008-0000-0000-0000E603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999" name="Text Box 1">
          <a:extLst>
            <a:ext uri="{FF2B5EF4-FFF2-40B4-BE49-F238E27FC236}">
              <a16:creationId xmlns:a16="http://schemas.microsoft.com/office/drawing/2014/main" id="{00000000-0008-0000-0000-0000E703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000" name="Text Box 1">
          <a:extLst>
            <a:ext uri="{FF2B5EF4-FFF2-40B4-BE49-F238E27FC236}">
              <a16:creationId xmlns:a16="http://schemas.microsoft.com/office/drawing/2014/main" id="{00000000-0008-0000-0000-0000E803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001" name="Text Box 1">
          <a:extLst>
            <a:ext uri="{FF2B5EF4-FFF2-40B4-BE49-F238E27FC236}">
              <a16:creationId xmlns:a16="http://schemas.microsoft.com/office/drawing/2014/main" id="{00000000-0008-0000-0000-0000E903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304067"/>
    <xdr:sp macro="" textlink="">
      <xdr:nvSpPr>
        <xdr:cNvPr id="1002" name="Text Box 1">
          <a:extLst>
            <a:ext uri="{FF2B5EF4-FFF2-40B4-BE49-F238E27FC236}">
              <a16:creationId xmlns:a16="http://schemas.microsoft.com/office/drawing/2014/main" id="{00000000-0008-0000-0000-0000EA03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1003" name="Text Box 1">
          <a:extLst>
            <a:ext uri="{FF2B5EF4-FFF2-40B4-BE49-F238E27FC236}">
              <a16:creationId xmlns:a16="http://schemas.microsoft.com/office/drawing/2014/main" id="{00000000-0008-0000-0000-0000EB03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004" name="Text Box 1">
          <a:extLst>
            <a:ext uri="{FF2B5EF4-FFF2-40B4-BE49-F238E27FC236}">
              <a16:creationId xmlns:a16="http://schemas.microsoft.com/office/drawing/2014/main" id="{00000000-0008-0000-0000-0000EC03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005" name="Text Box 1">
          <a:extLst>
            <a:ext uri="{FF2B5EF4-FFF2-40B4-BE49-F238E27FC236}">
              <a16:creationId xmlns:a16="http://schemas.microsoft.com/office/drawing/2014/main" id="{00000000-0008-0000-0000-0000ED03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006" name="Text Box 1">
          <a:extLst>
            <a:ext uri="{FF2B5EF4-FFF2-40B4-BE49-F238E27FC236}">
              <a16:creationId xmlns:a16="http://schemas.microsoft.com/office/drawing/2014/main" id="{00000000-0008-0000-0000-0000EE03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007" name="Text Box 1">
          <a:extLst>
            <a:ext uri="{FF2B5EF4-FFF2-40B4-BE49-F238E27FC236}">
              <a16:creationId xmlns:a16="http://schemas.microsoft.com/office/drawing/2014/main" id="{00000000-0008-0000-0000-0000EF03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008" name="Text Box 1">
          <a:extLst>
            <a:ext uri="{FF2B5EF4-FFF2-40B4-BE49-F238E27FC236}">
              <a16:creationId xmlns:a16="http://schemas.microsoft.com/office/drawing/2014/main" id="{00000000-0008-0000-0000-0000F003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009" name="Text Box 1">
          <a:extLst>
            <a:ext uri="{FF2B5EF4-FFF2-40B4-BE49-F238E27FC236}">
              <a16:creationId xmlns:a16="http://schemas.microsoft.com/office/drawing/2014/main" id="{00000000-0008-0000-0000-0000F103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010" name="Text Box 1">
          <a:extLst>
            <a:ext uri="{FF2B5EF4-FFF2-40B4-BE49-F238E27FC236}">
              <a16:creationId xmlns:a16="http://schemas.microsoft.com/office/drawing/2014/main" id="{00000000-0008-0000-0000-0000F203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011" name="Text Box 1">
          <a:extLst>
            <a:ext uri="{FF2B5EF4-FFF2-40B4-BE49-F238E27FC236}">
              <a16:creationId xmlns:a16="http://schemas.microsoft.com/office/drawing/2014/main" id="{00000000-0008-0000-0000-0000F303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012" name="Text Box 1">
          <a:extLst>
            <a:ext uri="{FF2B5EF4-FFF2-40B4-BE49-F238E27FC236}">
              <a16:creationId xmlns:a16="http://schemas.microsoft.com/office/drawing/2014/main" id="{00000000-0008-0000-0000-0000F403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013" name="Text Box 1">
          <a:extLst>
            <a:ext uri="{FF2B5EF4-FFF2-40B4-BE49-F238E27FC236}">
              <a16:creationId xmlns:a16="http://schemas.microsoft.com/office/drawing/2014/main" id="{00000000-0008-0000-0000-0000F503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1014" name="Text Box 1">
          <a:extLst>
            <a:ext uri="{FF2B5EF4-FFF2-40B4-BE49-F238E27FC236}">
              <a16:creationId xmlns:a16="http://schemas.microsoft.com/office/drawing/2014/main" id="{00000000-0008-0000-0000-0000F603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1015" name="Text Box 1">
          <a:extLst>
            <a:ext uri="{FF2B5EF4-FFF2-40B4-BE49-F238E27FC236}">
              <a16:creationId xmlns:a16="http://schemas.microsoft.com/office/drawing/2014/main" id="{00000000-0008-0000-0000-0000F703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016" name="Text Box 1">
          <a:extLst>
            <a:ext uri="{FF2B5EF4-FFF2-40B4-BE49-F238E27FC236}">
              <a16:creationId xmlns:a16="http://schemas.microsoft.com/office/drawing/2014/main" id="{00000000-0008-0000-0000-0000F803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3"/>
    <xdr:sp macro="" textlink="">
      <xdr:nvSpPr>
        <xdr:cNvPr id="1017" name="Text Box 1">
          <a:extLst>
            <a:ext uri="{FF2B5EF4-FFF2-40B4-BE49-F238E27FC236}">
              <a16:creationId xmlns:a16="http://schemas.microsoft.com/office/drawing/2014/main" id="{00000000-0008-0000-0000-0000F9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90500"/>
    <xdr:sp macro="" textlink="">
      <xdr:nvSpPr>
        <xdr:cNvPr id="1018" name="Text Box 1">
          <a:extLst>
            <a:ext uri="{FF2B5EF4-FFF2-40B4-BE49-F238E27FC236}">
              <a16:creationId xmlns:a16="http://schemas.microsoft.com/office/drawing/2014/main" id="{00000000-0008-0000-0000-0000FA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1019" name="Text Box 1">
          <a:extLst>
            <a:ext uri="{FF2B5EF4-FFF2-40B4-BE49-F238E27FC236}">
              <a16:creationId xmlns:a16="http://schemas.microsoft.com/office/drawing/2014/main" id="{00000000-0008-0000-0000-0000FB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1020" name="Text Box 1">
          <a:extLst>
            <a:ext uri="{FF2B5EF4-FFF2-40B4-BE49-F238E27FC236}">
              <a16:creationId xmlns:a16="http://schemas.microsoft.com/office/drawing/2014/main" id="{00000000-0008-0000-0000-0000FC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90500"/>
    <xdr:sp macro="" textlink="">
      <xdr:nvSpPr>
        <xdr:cNvPr id="1021" name="Text Box 1">
          <a:extLst>
            <a:ext uri="{FF2B5EF4-FFF2-40B4-BE49-F238E27FC236}">
              <a16:creationId xmlns:a16="http://schemas.microsoft.com/office/drawing/2014/main" id="{00000000-0008-0000-0000-0000FD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1022" name="Text Box 1">
          <a:extLst>
            <a:ext uri="{FF2B5EF4-FFF2-40B4-BE49-F238E27FC236}">
              <a16:creationId xmlns:a16="http://schemas.microsoft.com/office/drawing/2014/main" id="{00000000-0008-0000-0000-0000FE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1023" name="Text Box 1">
          <a:extLst>
            <a:ext uri="{FF2B5EF4-FFF2-40B4-BE49-F238E27FC236}">
              <a16:creationId xmlns:a16="http://schemas.microsoft.com/office/drawing/2014/main" id="{00000000-0008-0000-0000-0000FF03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1024" name="Text Box 1">
          <a:extLst>
            <a:ext uri="{FF2B5EF4-FFF2-40B4-BE49-F238E27FC236}">
              <a16:creationId xmlns:a16="http://schemas.microsoft.com/office/drawing/2014/main" id="{00000000-0008-0000-0000-000000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1025" name="Text Box 1">
          <a:extLst>
            <a:ext uri="{FF2B5EF4-FFF2-40B4-BE49-F238E27FC236}">
              <a16:creationId xmlns:a16="http://schemas.microsoft.com/office/drawing/2014/main" id="{00000000-0008-0000-0000-000001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52400"/>
    <xdr:sp macro="" textlink="">
      <xdr:nvSpPr>
        <xdr:cNvPr id="1026" name="Text Box 1">
          <a:extLst>
            <a:ext uri="{FF2B5EF4-FFF2-40B4-BE49-F238E27FC236}">
              <a16:creationId xmlns:a16="http://schemas.microsoft.com/office/drawing/2014/main" id="{00000000-0008-0000-0000-000002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027" name="Text Box 1">
          <a:extLst>
            <a:ext uri="{FF2B5EF4-FFF2-40B4-BE49-F238E27FC236}">
              <a16:creationId xmlns:a16="http://schemas.microsoft.com/office/drawing/2014/main" id="{00000000-0008-0000-0000-000003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028" name="Text Box 1">
          <a:extLst>
            <a:ext uri="{FF2B5EF4-FFF2-40B4-BE49-F238E27FC236}">
              <a16:creationId xmlns:a16="http://schemas.microsoft.com/office/drawing/2014/main" id="{00000000-0008-0000-0000-000004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029" name="Text Box 1">
          <a:extLst>
            <a:ext uri="{FF2B5EF4-FFF2-40B4-BE49-F238E27FC236}">
              <a16:creationId xmlns:a16="http://schemas.microsoft.com/office/drawing/2014/main" id="{00000000-0008-0000-0000-000005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030" name="Text Box 1">
          <a:extLst>
            <a:ext uri="{FF2B5EF4-FFF2-40B4-BE49-F238E27FC236}">
              <a16:creationId xmlns:a16="http://schemas.microsoft.com/office/drawing/2014/main" id="{00000000-0008-0000-0000-000006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031" name="Text Box 1">
          <a:extLst>
            <a:ext uri="{FF2B5EF4-FFF2-40B4-BE49-F238E27FC236}">
              <a16:creationId xmlns:a16="http://schemas.microsoft.com/office/drawing/2014/main" id="{00000000-0008-0000-0000-000007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1032" name="Text Box 1">
          <a:extLst>
            <a:ext uri="{FF2B5EF4-FFF2-40B4-BE49-F238E27FC236}">
              <a16:creationId xmlns:a16="http://schemas.microsoft.com/office/drawing/2014/main" id="{00000000-0008-0000-0000-000008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033" name="Text Box 1">
          <a:extLst>
            <a:ext uri="{FF2B5EF4-FFF2-40B4-BE49-F238E27FC236}">
              <a16:creationId xmlns:a16="http://schemas.microsoft.com/office/drawing/2014/main" id="{00000000-0008-0000-0000-000009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034" name="Text Box 1">
          <a:extLst>
            <a:ext uri="{FF2B5EF4-FFF2-40B4-BE49-F238E27FC236}">
              <a16:creationId xmlns:a16="http://schemas.microsoft.com/office/drawing/2014/main" id="{00000000-0008-0000-0000-00000A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035" name="Text Box 1">
          <a:extLst>
            <a:ext uri="{FF2B5EF4-FFF2-40B4-BE49-F238E27FC236}">
              <a16:creationId xmlns:a16="http://schemas.microsoft.com/office/drawing/2014/main" id="{00000000-0008-0000-0000-00000B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036" name="Text Box 1">
          <a:extLst>
            <a:ext uri="{FF2B5EF4-FFF2-40B4-BE49-F238E27FC236}">
              <a16:creationId xmlns:a16="http://schemas.microsoft.com/office/drawing/2014/main" id="{00000000-0008-0000-0000-00000C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1037" name="Text Box 1">
          <a:extLst>
            <a:ext uri="{FF2B5EF4-FFF2-40B4-BE49-F238E27FC236}">
              <a16:creationId xmlns:a16="http://schemas.microsoft.com/office/drawing/2014/main" id="{00000000-0008-0000-0000-00000D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038" name="Text Box 1">
          <a:extLst>
            <a:ext uri="{FF2B5EF4-FFF2-40B4-BE49-F238E27FC236}">
              <a16:creationId xmlns:a16="http://schemas.microsoft.com/office/drawing/2014/main" id="{00000000-0008-0000-0000-00000E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039" name="Text Box 1">
          <a:extLst>
            <a:ext uri="{FF2B5EF4-FFF2-40B4-BE49-F238E27FC236}">
              <a16:creationId xmlns:a16="http://schemas.microsoft.com/office/drawing/2014/main" id="{00000000-0008-0000-0000-00000F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040" name="Text Box 1">
          <a:extLst>
            <a:ext uri="{FF2B5EF4-FFF2-40B4-BE49-F238E27FC236}">
              <a16:creationId xmlns:a16="http://schemas.microsoft.com/office/drawing/2014/main" id="{00000000-0008-0000-0000-000010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85017"/>
    <xdr:sp macro="" textlink="">
      <xdr:nvSpPr>
        <xdr:cNvPr id="1041" name="Text Box 1">
          <a:extLst>
            <a:ext uri="{FF2B5EF4-FFF2-40B4-BE49-F238E27FC236}">
              <a16:creationId xmlns:a16="http://schemas.microsoft.com/office/drawing/2014/main" id="{00000000-0008-0000-0000-000011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042" name="Text Box 1">
          <a:extLst>
            <a:ext uri="{FF2B5EF4-FFF2-40B4-BE49-F238E27FC236}">
              <a16:creationId xmlns:a16="http://schemas.microsoft.com/office/drawing/2014/main" id="{00000000-0008-0000-0000-000012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043" name="Text Box 1">
          <a:extLst>
            <a:ext uri="{FF2B5EF4-FFF2-40B4-BE49-F238E27FC236}">
              <a16:creationId xmlns:a16="http://schemas.microsoft.com/office/drawing/2014/main" id="{00000000-0008-0000-0000-000013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044" name="Text Box 1">
          <a:extLst>
            <a:ext uri="{FF2B5EF4-FFF2-40B4-BE49-F238E27FC236}">
              <a16:creationId xmlns:a16="http://schemas.microsoft.com/office/drawing/2014/main" id="{00000000-0008-0000-0000-000014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045" name="Text Box 1">
          <a:extLst>
            <a:ext uri="{FF2B5EF4-FFF2-40B4-BE49-F238E27FC236}">
              <a16:creationId xmlns:a16="http://schemas.microsoft.com/office/drawing/2014/main" id="{00000000-0008-0000-0000-000015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046" name="Text Box 1">
          <a:extLst>
            <a:ext uri="{FF2B5EF4-FFF2-40B4-BE49-F238E27FC236}">
              <a16:creationId xmlns:a16="http://schemas.microsoft.com/office/drawing/2014/main" id="{00000000-0008-0000-0000-000016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047" name="Text Box 1">
          <a:extLst>
            <a:ext uri="{FF2B5EF4-FFF2-40B4-BE49-F238E27FC236}">
              <a16:creationId xmlns:a16="http://schemas.microsoft.com/office/drawing/2014/main" id="{00000000-0008-0000-0000-000017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1048" name="Text Box 1">
          <a:extLst>
            <a:ext uri="{FF2B5EF4-FFF2-40B4-BE49-F238E27FC236}">
              <a16:creationId xmlns:a16="http://schemas.microsoft.com/office/drawing/2014/main" id="{00000000-0008-0000-0000-000018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049" name="Text Box 1">
          <a:extLst>
            <a:ext uri="{FF2B5EF4-FFF2-40B4-BE49-F238E27FC236}">
              <a16:creationId xmlns:a16="http://schemas.microsoft.com/office/drawing/2014/main" id="{00000000-0008-0000-0000-000019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050" name="Text Box 1">
          <a:extLst>
            <a:ext uri="{FF2B5EF4-FFF2-40B4-BE49-F238E27FC236}">
              <a16:creationId xmlns:a16="http://schemas.microsoft.com/office/drawing/2014/main" id="{00000000-0008-0000-0000-00001A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051" name="Text Box 1">
          <a:extLst>
            <a:ext uri="{FF2B5EF4-FFF2-40B4-BE49-F238E27FC236}">
              <a16:creationId xmlns:a16="http://schemas.microsoft.com/office/drawing/2014/main" id="{00000000-0008-0000-0000-00001B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304067"/>
    <xdr:sp macro="" textlink="">
      <xdr:nvSpPr>
        <xdr:cNvPr id="1052" name="Text Box 1">
          <a:extLst>
            <a:ext uri="{FF2B5EF4-FFF2-40B4-BE49-F238E27FC236}">
              <a16:creationId xmlns:a16="http://schemas.microsoft.com/office/drawing/2014/main" id="{00000000-0008-0000-0000-00001C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1053" name="Text Box 1">
          <a:extLst>
            <a:ext uri="{FF2B5EF4-FFF2-40B4-BE49-F238E27FC236}">
              <a16:creationId xmlns:a16="http://schemas.microsoft.com/office/drawing/2014/main" id="{00000000-0008-0000-0000-00001D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054" name="Text Box 1">
          <a:extLst>
            <a:ext uri="{FF2B5EF4-FFF2-40B4-BE49-F238E27FC236}">
              <a16:creationId xmlns:a16="http://schemas.microsoft.com/office/drawing/2014/main" id="{00000000-0008-0000-0000-00001E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1055" name="Text Box 1">
          <a:extLst>
            <a:ext uri="{FF2B5EF4-FFF2-40B4-BE49-F238E27FC236}">
              <a16:creationId xmlns:a16="http://schemas.microsoft.com/office/drawing/2014/main" id="{00000000-0008-0000-0000-00001F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056" name="Text Box 1">
          <a:extLst>
            <a:ext uri="{FF2B5EF4-FFF2-40B4-BE49-F238E27FC236}">
              <a16:creationId xmlns:a16="http://schemas.microsoft.com/office/drawing/2014/main" id="{00000000-0008-0000-0000-000020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057" name="Text Box 1">
          <a:extLst>
            <a:ext uri="{FF2B5EF4-FFF2-40B4-BE49-F238E27FC236}">
              <a16:creationId xmlns:a16="http://schemas.microsoft.com/office/drawing/2014/main" id="{00000000-0008-0000-0000-000021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058" name="Text Box 1">
          <a:extLst>
            <a:ext uri="{FF2B5EF4-FFF2-40B4-BE49-F238E27FC236}">
              <a16:creationId xmlns:a16="http://schemas.microsoft.com/office/drawing/2014/main" id="{00000000-0008-0000-0000-000022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059" name="Text Box 1">
          <a:extLst>
            <a:ext uri="{FF2B5EF4-FFF2-40B4-BE49-F238E27FC236}">
              <a16:creationId xmlns:a16="http://schemas.microsoft.com/office/drawing/2014/main" id="{00000000-0008-0000-0000-000023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060" name="Text Box 1">
          <a:extLst>
            <a:ext uri="{FF2B5EF4-FFF2-40B4-BE49-F238E27FC236}">
              <a16:creationId xmlns:a16="http://schemas.microsoft.com/office/drawing/2014/main" id="{00000000-0008-0000-0000-000024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061" name="Text Box 1">
          <a:extLst>
            <a:ext uri="{FF2B5EF4-FFF2-40B4-BE49-F238E27FC236}">
              <a16:creationId xmlns:a16="http://schemas.microsoft.com/office/drawing/2014/main" id="{00000000-0008-0000-0000-000025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062" name="Text Box 1">
          <a:extLst>
            <a:ext uri="{FF2B5EF4-FFF2-40B4-BE49-F238E27FC236}">
              <a16:creationId xmlns:a16="http://schemas.microsoft.com/office/drawing/2014/main" id="{00000000-0008-0000-0000-000026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063" name="Text Box 1">
          <a:extLst>
            <a:ext uri="{FF2B5EF4-FFF2-40B4-BE49-F238E27FC236}">
              <a16:creationId xmlns:a16="http://schemas.microsoft.com/office/drawing/2014/main" id="{00000000-0008-0000-0000-000027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064" name="Text Box 1">
          <a:extLst>
            <a:ext uri="{FF2B5EF4-FFF2-40B4-BE49-F238E27FC236}">
              <a16:creationId xmlns:a16="http://schemas.microsoft.com/office/drawing/2014/main" id="{00000000-0008-0000-0000-000028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065" name="Text Box 1">
          <a:extLst>
            <a:ext uri="{FF2B5EF4-FFF2-40B4-BE49-F238E27FC236}">
              <a16:creationId xmlns:a16="http://schemas.microsoft.com/office/drawing/2014/main" id="{00000000-0008-0000-0000-000029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066" name="Text Box 1">
          <a:extLst>
            <a:ext uri="{FF2B5EF4-FFF2-40B4-BE49-F238E27FC236}">
              <a16:creationId xmlns:a16="http://schemas.microsoft.com/office/drawing/2014/main" id="{00000000-0008-0000-0000-00002A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1067" name="Text Box 1">
          <a:extLst>
            <a:ext uri="{FF2B5EF4-FFF2-40B4-BE49-F238E27FC236}">
              <a16:creationId xmlns:a16="http://schemas.microsoft.com/office/drawing/2014/main" id="{00000000-0008-0000-0000-00002B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1068" name="Text Box 1">
          <a:extLst>
            <a:ext uri="{FF2B5EF4-FFF2-40B4-BE49-F238E27FC236}">
              <a16:creationId xmlns:a16="http://schemas.microsoft.com/office/drawing/2014/main" id="{00000000-0008-0000-0000-00002C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1069" name="Text Box 1">
          <a:extLst>
            <a:ext uri="{FF2B5EF4-FFF2-40B4-BE49-F238E27FC236}">
              <a16:creationId xmlns:a16="http://schemas.microsoft.com/office/drawing/2014/main" id="{00000000-0008-0000-0000-00002D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070" name="Text Box 1">
          <a:extLst>
            <a:ext uri="{FF2B5EF4-FFF2-40B4-BE49-F238E27FC236}">
              <a16:creationId xmlns:a16="http://schemas.microsoft.com/office/drawing/2014/main" id="{00000000-0008-0000-0000-00002E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1071" name="Text Box 1">
          <a:extLst>
            <a:ext uri="{FF2B5EF4-FFF2-40B4-BE49-F238E27FC236}">
              <a16:creationId xmlns:a16="http://schemas.microsoft.com/office/drawing/2014/main" id="{00000000-0008-0000-0000-00002F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072" name="Text Box 1">
          <a:extLst>
            <a:ext uri="{FF2B5EF4-FFF2-40B4-BE49-F238E27FC236}">
              <a16:creationId xmlns:a16="http://schemas.microsoft.com/office/drawing/2014/main" id="{00000000-0008-0000-0000-000030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073" name="Text Box 1">
          <a:extLst>
            <a:ext uri="{FF2B5EF4-FFF2-40B4-BE49-F238E27FC236}">
              <a16:creationId xmlns:a16="http://schemas.microsoft.com/office/drawing/2014/main" id="{00000000-0008-0000-0000-000031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074" name="Text Box 1">
          <a:extLst>
            <a:ext uri="{FF2B5EF4-FFF2-40B4-BE49-F238E27FC236}">
              <a16:creationId xmlns:a16="http://schemas.microsoft.com/office/drawing/2014/main" id="{00000000-0008-0000-0000-000032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075" name="Text Box 1">
          <a:extLst>
            <a:ext uri="{FF2B5EF4-FFF2-40B4-BE49-F238E27FC236}">
              <a16:creationId xmlns:a16="http://schemas.microsoft.com/office/drawing/2014/main" id="{00000000-0008-0000-0000-000033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076" name="Text Box 1">
          <a:extLst>
            <a:ext uri="{FF2B5EF4-FFF2-40B4-BE49-F238E27FC236}">
              <a16:creationId xmlns:a16="http://schemas.microsoft.com/office/drawing/2014/main" id="{00000000-0008-0000-0000-000034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077" name="Text Box 1">
          <a:extLst>
            <a:ext uri="{FF2B5EF4-FFF2-40B4-BE49-F238E27FC236}">
              <a16:creationId xmlns:a16="http://schemas.microsoft.com/office/drawing/2014/main" id="{00000000-0008-0000-0000-000035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078" name="Text Box 1">
          <a:extLst>
            <a:ext uri="{FF2B5EF4-FFF2-40B4-BE49-F238E27FC236}">
              <a16:creationId xmlns:a16="http://schemas.microsoft.com/office/drawing/2014/main" id="{00000000-0008-0000-0000-000036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079" name="Text Box 1">
          <a:extLst>
            <a:ext uri="{FF2B5EF4-FFF2-40B4-BE49-F238E27FC236}">
              <a16:creationId xmlns:a16="http://schemas.microsoft.com/office/drawing/2014/main" id="{00000000-0008-0000-0000-000037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1080" name="Text Box 1">
          <a:extLst>
            <a:ext uri="{FF2B5EF4-FFF2-40B4-BE49-F238E27FC236}">
              <a16:creationId xmlns:a16="http://schemas.microsoft.com/office/drawing/2014/main" id="{00000000-0008-0000-0000-000038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081" name="Text Box 1">
          <a:extLst>
            <a:ext uri="{FF2B5EF4-FFF2-40B4-BE49-F238E27FC236}">
              <a16:creationId xmlns:a16="http://schemas.microsoft.com/office/drawing/2014/main" id="{00000000-0008-0000-0000-000039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082" name="Text Box 1">
          <a:extLst>
            <a:ext uri="{FF2B5EF4-FFF2-40B4-BE49-F238E27FC236}">
              <a16:creationId xmlns:a16="http://schemas.microsoft.com/office/drawing/2014/main" id="{00000000-0008-0000-0000-00003A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85017"/>
    <xdr:sp macro="" textlink="">
      <xdr:nvSpPr>
        <xdr:cNvPr id="1083" name="Text Box 1">
          <a:extLst>
            <a:ext uri="{FF2B5EF4-FFF2-40B4-BE49-F238E27FC236}">
              <a16:creationId xmlns:a16="http://schemas.microsoft.com/office/drawing/2014/main" id="{00000000-0008-0000-0000-00003B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084" name="Text Box 1">
          <a:extLst>
            <a:ext uri="{FF2B5EF4-FFF2-40B4-BE49-F238E27FC236}">
              <a16:creationId xmlns:a16="http://schemas.microsoft.com/office/drawing/2014/main" id="{00000000-0008-0000-0000-00003C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085" name="Text Box 1">
          <a:extLst>
            <a:ext uri="{FF2B5EF4-FFF2-40B4-BE49-F238E27FC236}">
              <a16:creationId xmlns:a16="http://schemas.microsoft.com/office/drawing/2014/main" id="{00000000-0008-0000-0000-00003D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086" name="Text Box 1">
          <a:extLst>
            <a:ext uri="{FF2B5EF4-FFF2-40B4-BE49-F238E27FC236}">
              <a16:creationId xmlns:a16="http://schemas.microsoft.com/office/drawing/2014/main" id="{00000000-0008-0000-0000-00003E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087" name="Text Box 1">
          <a:extLst>
            <a:ext uri="{FF2B5EF4-FFF2-40B4-BE49-F238E27FC236}">
              <a16:creationId xmlns:a16="http://schemas.microsoft.com/office/drawing/2014/main" id="{00000000-0008-0000-0000-00003F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088" name="Text Box 1">
          <a:extLst>
            <a:ext uri="{FF2B5EF4-FFF2-40B4-BE49-F238E27FC236}">
              <a16:creationId xmlns:a16="http://schemas.microsoft.com/office/drawing/2014/main" id="{00000000-0008-0000-0000-000040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089" name="Text Box 1">
          <a:extLst>
            <a:ext uri="{FF2B5EF4-FFF2-40B4-BE49-F238E27FC236}">
              <a16:creationId xmlns:a16="http://schemas.microsoft.com/office/drawing/2014/main" id="{00000000-0008-0000-0000-000041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1090" name="Text Box 1">
          <a:extLst>
            <a:ext uri="{FF2B5EF4-FFF2-40B4-BE49-F238E27FC236}">
              <a16:creationId xmlns:a16="http://schemas.microsoft.com/office/drawing/2014/main" id="{00000000-0008-0000-0000-000042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091" name="Text Box 1">
          <a:extLst>
            <a:ext uri="{FF2B5EF4-FFF2-40B4-BE49-F238E27FC236}">
              <a16:creationId xmlns:a16="http://schemas.microsoft.com/office/drawing/2014/main" id="{00000000-0008-0000-0000-000043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092" name="Text Box 1">
          <a:extLst>
            <a:ext uri="{FF2B5EF4-FFF2-40B4-BE49-F238E27FC236}">
              <a16:creationId xmlns:a16="http://schemas.microsoft.com/office/drawing/2014/main" id="{00000000-0008-0000-0000-000044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093" name="Text Box 1">
          <a:extLst>
            <a:ext uri="{FF2B5EF4-FFF2-40B4-BE49-F238E27FC236}">
              <a16:creationId xmlns:a16="http://schemas.microsoft.com/office/drawing/2014/main" id="{00000000-0008-0000-0000-000045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304067"/>
    <xdr:sp macro="" textlink="">
      <xdr:nvSpPr>
        <xdr:cNvPr id="1094" name="Text Box 1">
          <a:extLst>
            <a:ext uri="{FF2B5EF4-FFF2-40B4-BE49-F238E27FC236}">
              <a16:creationId xmlns:a16="http://schemas.microsoft.com/office/drawing/2014/main" id="{00000000-0008-0000-0000-000046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1095" name="Text Box 1">
          <a:extLst>
            <a:ext uri="{FF2B5EF4-FFF2-40B4-BE49-F238E27FC236}">
              <a16:creationId xmlns:a16="http://schemas.microsoft.com/office/drawing/2014/main" id="{00000000-0008-0000-0000-000047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096" name="Text Box 1">
          <a:extLst>
            <a:ext uri="{FF2B5EF4-FFF2-40B4-BE49-F238E27FC236}">
              <a16:creationId xmlns:a16="http://schemas.microsoft.com/office/drawing/2014/main" id="{00000000-0008-0000-0000-000048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097" name="Text Box 1">
          <a:extLst>
            <a:ext uri="{FF2B5EF4-FFF2-40B4-BE49-F238E27FC236}">
              <a16:creationId xmlns:a16="http://schemas.microsoft.com/office/drawing/2014/main" id="{00000000-0008-0000-0000-000049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098" name="Text Box 1">
          <a:extLst>
            <a:ext uri="{FF2B5EF4-FFF2-40B4-BE49-F238E27FC236}">
              <a16:creationId xmlns:a16="http://schemas.microsoft.com/office/drawing/2014/main" id="{00000000-0008-0000-0000-00004A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099" name="Text Box 1">
          <a:extLst>
            <a:ext uri="{FF2B5EF4-FFF2-40B4-BE49-F238E27FC236}">
              <a16:creationId xmlns:a16="http://schemas.microsoft.com/office/drawing/2014/main" id="{00000000-0008-0000-0000-00004B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100" name="Text Box 1">
          <a:extLst>
            <a:ext uri="{FF2B5EF4-FFF2-40B4-BE49-F238E27FC236}">
              <a16:creationId xmlns:a16="http://schemas.microsoft.com/office/drawing/2014/main" id="{00000000-0008-0000-0000-00004C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101" name="Text Box 1">
          <a:extLst>
            <a:ext uri="{FF2B5EF4-FFF2-40B4-BE49-F238E27FC236}">
              <a16:creationId xmlns:a16="http://schemas.microsoft.com/office/drawing/2014/main" id="{00000000-0008-0000-0000-00004D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102" name="Text Box 1">
          <a:extLst>
            <a:ext uri="{FF2B5EF4-FFF2-40B4-BE49-F238E27FC236}">
              <a16:creationId xmlns:a16="http://schemas.microsoft.com/office/drawing/2014/main" id="{00000000-0008-0000-0000-00004E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103" name="Text Box 1">
          <a:extLst>
            <a:ext uri="{FF2B5EF4-FFF2-40B4-BE49-F238E27FC236}">
              <a16:creationId xmlns:a16="http://schemas.microsoft.com/office/drawing/2014/main" id="{00000000-0008-0000-0000-00004F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104" name="Text Box 1">
          <a:extLst>
            <a:ext uri="{FF2B5EF4-FFF2-40B4-BE49-F238E27FC236}">
              <a16:creationId xmlns:a16="http://schemas.microsoft.com/office/drawing/2014/main" id="{00000000-0008-0000-0000-000050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105" name="Text Box 1">
          <a:extLst>
            <a:ext uri="{FF2B5EF4-FFF2-40B4-BE49-F238E27FC236}">
              <a16:creationId xmlns:a16="http://schemas.microsoft.com/office/drawing/2014/main" id="{00000000-0008-0000-0000-000051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1106" name="Text Box 1">
          <a:extLst>
            <a:ext uri="{FF2B5EF4-FFF2-40B4-BE49-F238E27FC236}">
              <a16:creationId xmlns:a16="http://schemas.microsoft.com/office/drawing/2014/main" id="{00000000-0008-0000-0000-000052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1107" name="Text Box 1">
          <a:extLst>
            <a:ext uri="{FF2B5EF4-FFF2-40B4-BE49-F238E27FC236}">
              <a16:creationId xmlns:a16="http://schemas.microsoft.com/office/drawing/2014/main" id="{00000000-0008-0000-0000-000053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108" name="Text Box 1">
          <a:extLst>
            <a:ext uri="{FF2B5EF4-FFF2-40B4-BE49-F238E27FC236}">
              <a16:creationId xmlns:a16="http://schemas.microsoft.com/office/drawing/2014/main" id="{00000000-0008-0000-0000-000054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109" name="Text Box 1">
          <a:extLst>
            <a:ext uri="{FF2B5EF4-FFF2-40B4-BE49-F238E27FC236}">
              <a16:creationId xmlns:a16="http://schemas.microsoft.com/office/drawing/2014/main" id="{00000000-0008-0000-0000-00005504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110" name="Text Box 1">
          <a:extLst>
            <a:ext uri="{FF2B5EF4-FFF2-40B4-BE49-F238E27FC236}">
              <a16:creationId xmlns:a16="http://schemas.microsoft.com/office/drawing/2014/main" id="{00000000-0008-0000-0000-00005604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111" name="Text Box 1">
          <a:extLst>
            <a:ext uri="{FF2B5EF4-FFF2-40B4-BE49-F238E27FC236}">
              <a16:creationId xmlns:a16="http://schemas.microsoft.com/office/drawing/2014/main" id="{00000000-0008-0000-0000-00005704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1112" name="Text Box 1">
          <a:extLst>
            <a:ext uri="{FF2B5EF4-FFF2-40B4-BE49-F238E27FC236}">
              <a16:creationId xmlns:a16="http://schemas.microsoft.com/office/drawing/2014/main" id="{00000000-0008-0000-0000-00005804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113" name="Text Box 1">
          <a:extLst>
            <a:ext uri="{FF2B5EF4-FFF2-40B4-BE49-F238E27FC236}">
              <a16:creationId xmlns:a16="http://schemas.microsoft.com/office/drawing/2014/main" id="{00000000-0008-0000-0000-00005904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114" name="Text Box 1">
          <a:extLst>
            <a:ext uri="{FF2B5EF4-FFF2-40B4-BE49-F238E27FC236}">
              <a16:creationId xmlns:a16="http://schemas.microsoft.com/office/drawing/2014/main" id="{00000000-0008-0000-0000-00005A04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85017"/>
    <xdr:sp macro="" textlink="">
      <xdr:nvSpPr>
        <xdr:cNvPr id="1115" name="Text Box 1">
          <a:extLst>
            <a:ext uri="{FF2B5EF4-FFF2-40B4-BE49-F238E27FC236}">
              <a16:creationId xmlns:a16="http://schemas.microsoft.com/office/drawing/2014/main" id="{00000000-0008-0000-0000-00005B04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116" name="Text Box 1">
          <a:extLst>
            <a:ext uri="{FF2B5EF4-FFF2-40B4-BE49-F238E27FC236}">
              <a16:creationId xmlns:a16="http://schemas.microsoft.com/office/drawing/2014/main" id="{00000000-0008-0000-0000-00005C04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117" name="Text Box 1">
          <a:extLst>
            <a:ext uri="{FF2B5EF4-FFF2-40B4-BE49-F238E27FC236}">
              <a16:creationId xmlns:a16="http://schemas.microsoft.com/office/drawing/2014/main" id="{00000000-0008-0000-0000-00005D04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1118" name="Text Box 1">
          <a:extLst>
            <a:ext uri="{FF2B5EF4-FFF2-40B4-BE49-F238E27FC236}">
              <a16:creationId xmlns:a16="http://schemas.microsoft.com/office/drawing/2014/main" id="{00000000-0008-0000-0000-00005E04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119" name="Text Box 1">
          <a:extLst>
            <a:ext uri="{FF2B5EF4-FFF2-40B4-BE49-F238E27FC236}">
              <a16:creationId xmlns:a16="http://schemas.microsoft.com/office/drawing/2014/main" id="{00000000-0008-0000-0000-00005F04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120" name="Text Box 1">
          <a:extLst>
            <a:ext uri="{FF2B5EF4-FFF2-40B4-BE49-F238E27FC236}">
              <a16:creationId xmlns:a16="http://schemas.microsoft.com/office/drawing/2014/main" id="{00000000-0008-0000-0000-00006004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121" name="Text Box 1">
          <a:extLst>
            <a:ext uri="{FF2B5EF4-FFF2-40B4-BE49-F238E27FC236}">
              <a16:creationId xmlns:a16="http://schemas.microsoft.com/office/drawing/2014/main" id="{00000000-0008-0000-0000-00006104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304067"/>
    <xdr:sp macro="" textlink="">
      <xdr:nvSpPr>
        <xdr:cNvPr id="1122" name="Text Box 1">
          <a:extLst>
            <a:ext uri="{FF2B5EF4-FFF2-40B4-BE49-F238E27FC236}">
              <a16:creationId xmlns:a16="http://schemas.microsoft.com/office/drawing/2014/main" id="{00000000-0008-0000-0000-00006204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1123" name="Text Box 1">
          <a:extLst>
            <a:ext uri="{FF2B5EF4-FFF2-40B4-BE49-F238E27FC236}">
              <a16:creationId xmlns:a16="http://schemas.microsoft.com/office/drawing/2014/main" id="{00000000-0008-0000-0000-00006304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124" name="Text Box 1">
          <a:extLst>
            <a:ext uri="{FF2B5EF4-FFF2-40B4-BE49-F238E27FC236}">
              <a16:creationId xmlns:a16="http://schemas.microsoft.com/office/drawing/2014/main" id="{00000000-0008-0000-0000-00006404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125" name="Text Box 1">
          <a:extLst>
            <a:ext uri="{FF2B5EF4-FFF2-40B4-BE49-F238E27FC236}">
              <a16:creationId xmlns:a16="http://schemas.microsoft.com/office/drawing/2014/main" id="{00000000-0008-0000-0000-00006504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126" name="Text Box 1">
          <a:extLst>
            <a:ext uri="{FF2B5EF4-FFF2-40B4-BE49-F238E27FC236}">
              <a16:creationId xmlns:a16="http://schemas.microsoft.com/office/drawing/2014/main" id="{00000000-0008-0000-0000-00006604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127" name="Text Box 1">
          <a:extLst>
            <a:ext uri="{FF2B5EF4-FFF2-40B4-BE49-F238E27FC236}">
              <a16:creationId xmlns:a16="http://schemas.microsoft.com/office/drawing/2014/main" id="{00000000-0008-0000-0000-00006704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128" name="Text Box 1">
          <a:extLst>
            <a:ext uri="{FF2B5EF4-FFF2-40B4-BE49-F238E27FC236}">
              <a16:creationId xmlns:a16="http://schemas.microsoft.com/office/drawing/2014/main" id="{00000000-0008-0000-0000-00006804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129" name="Text Box 1">
          <a:extLst>
            <a:ext uri="{FF2B5EF4-FFF2-40B4-BE49-F238E27FC236}">
              <a16:creationId xmlns:a16="http://schemas.microsoft.com/office/drawing/2014/main" id="{00000000-0008-0000-0000-00006904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130" name="Text Box 1">
          <a:extLst>
            <a:ext uri="{FF2B5EF4-FFF2-40B4-BE49-F238E27FC236}">
              <a16:creationId xmlns:a16="http://schemas.microsoft.com/office/drawing/2014/main" id="{00000000-0008-0000-0000-00006A04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131" name="Text Box 1">
          <a:extLst>
            <a:ext uri="{FF2B5EF4-FFF2-40B4-BE49-F238E27FC236}">
              <a16:creationId xmlns:a16="http://schemas.microsoft.com/office/drawing/2014/main" id="{00000000-0008-0000-0000-00006B04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132" name="Text Box 1">
          <a:extLst>
            <a:ext uri="{FF2B5EF4-FFF2-40B4-BE49-F238E27FC236}">
              <a16:creationId xmlns:a16="http://schemas.microsoft.com/office/drawing/2014/main" id="{00000000-0008-0000-0000-00006C04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133" name="Text Box 1">
          <a:extLst>
            <a:ext uri="{FF2B5EF4-FFF2-40B4-BE49-F238E27FC236}">
              <a16:creationId xmlns:a16="http://schemas.microsoft.com/office/drawing/2014/main" id="{00000000-0008-0000-0000-00006D04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1134" name="Text Box 1">
          <a:extLst>
            <a:ext uri="{FF2B5EF4-FFF2-40B4-BE49-F238E27FC236}">
              <a16:creationId xmlns:a16="http://schemas.microsoft.com/office/drawing/2014/main" id="{00000000-0008-0000-0000-00006E04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1135" name="Text Box 1">
          <a:extLst>
            <a:ext uri="{FF2B5EF4-FFF2-40B4-BE49-F238E27FC236}">
              <a16:creationId xmlns:a16="http://schemas.microsoft.com/office/drawing/2014/main" id="{00000000-0008-0000-0000-00006F04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136" name="Text Box 1">
          <a:extLst>
            <a:ext uri="{FF2B5EF4-FFF2-40B4-BE49-F238E27FC236}">
              <a16:creationId xmlns:a16="http://schemas.microsoft.com/office/drawing/2014/main" id="{00000000-0008-0000-0000-00007004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3"/>
    <xdr:sp macro="" textlink="">
      <xdr:nvSpPr>
        <xdr:cNvPr id="1137" name="Text Box 1">
          <a:extLst>
            <a:ext uri="{FF2B5EF4-FFF2-40B4-BE49-F238E27FC236}">
              <a16:creationId xmlns:a16="http://schemas.microsoft.com/office/drawing/2014/main" id="{00000000-0008-0000-0000-000071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90500"/>
    <xdr:sp macro="" textlink="">
      <xdr:nvSpPr>
        <xdr:cNvPr id="1138" name="Text Box 1">
          <a:extLst>
            <a:ext uri="{FF2B5EF4-FFF2-40B4-BE49-F238E27FC236}">
              <a16:creationId xmlns:a16="http://schemas.microsoft.com/office/drawing/2014/main" id="{00000000-0008-0000-0000-000072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1140" name="Text Box 1">
          <a:extLst>
            <a:ext uri="{FF2B5EF4-FFF2-40B4-BE49-F238E27FC236}">
              <a16:creationId xmlns:a16="http://schemas.microsoft.com/office/drawing/2014/main" id="{00000000-0008-0000-0000-000074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90500"/>
    <xdr:sp macro="" textlink="">
      <xdr:nvSpPr>
        <xdr:cNvPr id="1141" name="Text Box 1">
          <a:extLst>
            <a:ext uri="{FF2B5EF4-FFF2-40B4-BE49-F238E27FC236}">
              <a16:creationId xmlns:a16="http://schemas.microsoft.com/office/drawing/2014/main" id="{00000000-0008-0000-0000-000075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1142" name="Text Box 1">
          <a:extLst>
            <a:ext uri="{FF2B5EF4-FFF2-40B4-BE49-F238E27FC236}">
              <a16:creationId xmlns:a16="http://schemas.microsoft.com/office/drawing/2014/main" id="{00000000-0008-0000-0000-000076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1143" name="Text Box 1">
          <a:extLst>
            <a:ext uri="{FF2B5EF4-FFF2-40B4-BE49-F238E27FC236}">
              <a16:creationId xmlns:a16="http://schemas.microsoft.com/office/drawing/2014/main" id="{00000000-0008-0000-0000-000077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1144" name="Text Box 1">
          <a:extLst>
            <a:ext uri="{FF2B5EF4-FFF2-40B4-BE49-F238E27FC236}">
              <a16:creationId xmlns:a16="http://schemas.microsoft.com/office/drawing/2014/main" id="{00000000-0008-0000-0000-000078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1145" name="Text Box 1">
          <a:extLst>
            <a:ext uri="{FF2B5EF4-FFF2-40B4-BE49-F238E27FC236}">
              <a16:creationId xmlns:a16="http://schemas.microsoft.com/office/drawing/2014/main" id="{00000000-0008-0000-0000-000079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52400"/>
    <xdr:sp macro="" textlink="">
      <xdr:nvSpPr>
        <xdr:cNvPr id="1146" name="Text Box 1">
          <a:extLst>
            <a:ext uri="{FF2B5EF4-FFF2-40B4-BE49-F238E27FC236}">
              <a16:creationId xmlns:a16="http://schemas.microsoft.com/office/drawing/2014/main" id="{00000000-0008-0000-0000-00007A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147" name="Text Box 1">
          <a:extLst>
            <a:ext uri="{FF2B5EF4-FFF2-40B4-BE49-F238E27FC236}">
              <a16:creationId xmlns:a16="http://schemas.microsoft.com/office/drawing/2014/main" id="{00000000-0008-0000-0000-00007B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148" name="Text Box 1">
          <a:extLst>
            <a:ext uri="{FF2B5EF4-FFF2-40B4-BE49-F238E27FC236}">
              <a16:creationId xmlns:a16="http://schemas.microsoft.com/office/drawing/2014/main" id="{00000000-0008-0000-0000-00007C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149" name="Text Box 1">
          <a:extLst>
            <a:ext uri="{FF2B5EF4-FFF2-40B4-BE49-F238E27FC236}">
              <a16:creationId xmlns:a16="http://schemas.microsoft.com/office/drawing/2014/main" id="{00000000-0008-0000-0000-00007D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150" name="Text Box 1">
          <a:extLst>
            <a:ext uri="{FF2B5EF4-FFF2-40B4-BE49-F238E27FC236}">
              <a16:creationId xmlns:a16="http://schemas.microsoft.com/office/drawing/2014/main" id="{00000000-0008-0000-0000-00007E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151" name="Text Box 1">
          <a:extLst>
            <a:ext uri="{FF2B5EF4-FFF2-40B4-BE49-F238E27FC236}">
              <a16:creationId xmlns:a16="http://schemas.microsoft.com/office/drawing/2014/main" id="{00000000-0008-0000-0000-00007F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1152" name="Text Box 1">
          <a:extLst>
            <a:ext uri="{FF2B5EF4-FFF2-40B4-BE49-F238E27FC236}">
              <a16:creationId xmlns:a16="http://schemas.microsoft.com/office/drawing/2014/main" id="{00000000-0008-0000-0000-000080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153" name="Text Box 1">
          <a:extLst>
            <a:ext uri="{FF2B5EF4-FFF2-40B4-BE49-F238E27FC236}">
              <a16:creationId xmlns:a16="http://schemas.microsoft.com/office/drawing/2014/main" id="{00000000-0008-0000-0000-000081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154" name="Text Box 1">
          <a:extLst>
            <a:ext uri="{FF2B5EF4-FFF2-40B4-BE49-F238E27FC236}">
              <a16:creationId xmlns:a16="http://schemas.microsoft.com/office/drawing/2014/main" id="{00000000-0008-0000-0000-000082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155" name="Text Box 1">
          <a:extLst>
            <a:ext uri="{FF2B5EF4-FFF2-40B4-BE49-F238E27FC236}">
              <a16:creationId xmlns:a16="http://schemas.microsoft.com/office/drawing/2014/main" id="{00000000-0008-0000-0000-000083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156" name="Text Box 1">
          <a:extLst>
            <a:ext uri="{FF2B5EF4-FFF2-40B4-BE49-F238E27FC236}">
              <a16:creationId xmlns:a16="http://schemas.microsoft.com/office/drawing/2014/main" id="{00000000-0008-0000-0000-000084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1157" name="Text Box 1">
          <a:extLst>
            <a:ext uri="{FF2B5EF4-FFF2-40B4-BE49-F238E27FC236}">
              <a16:creationId xmlns:a16="http://schemas.microsoft.com/office/drawing/2014/main" id="{00000000-0008-0000-0000-000085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158" name="Text Box 1">
          <a:extLst>
            <a:ext uri="{FF2B5EF4-FFF2-40B4-BE49-F238E27FC236}">
              <a16:creationId xmlns:a16="http://schemas.microsoft.com/office/drawing/2014/main" id="{00000000-0008-0000-0000-000086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159" name="Text Box 1">
          <a:extLst>
            <a:ext uri="{FF2B5EF4-FFF2-40B4-BE49-F238E27FC236}">
              <a16:creationId xmlns:a16="http://schemas.microsoft.com/office/drawing/2014/main" id="{00000000-0008-0000-0000-000087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160" name="Text Box 1">
          <a:extLst>
            <a:ext uri="{FF2B5EF4-FFF2-40B4-BE49-F238E27FC236}">
              <a16:creationId xmlns:a16="http://schemas.microsoft.com/office/drawing/2014/main" id="{00000000-0008-0000-0000-000088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85017"/>
    <xdr:sp macro="" textlink="">
      <xdr:nvSpPr>
        <xdr:cNvPr id="1161" name="Text Box 1">
          <a:extLst>
            <a:ext uri="{FF2B5EF4-FFF2-40B4-BE49-F238E27FC236}">
              <a16:creationId xmlns:a16="http://schemas.microsoft.com/office/drawing/2014/main" id="{00000000-0008-0000-0000-000089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162" name="Text Box 1">
          <a:extLst>
            <a:ext uri="{FF2B5EF4-FFF2-40B4-BE49-F238E27FC236}">
              <a16:creationId xmlns:a16="http://schemas.microsoft.com/office/drawing/2014/main" id="{00000000-0008-0000-0000-00008A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163" name="Text Box 1">
          <a:extLst>
            <a:ext uri="{FF2B5EF4-FFF2-40B4-BE49-F238E27FC236}">
              <a16:creationId xmlns:a16="http://schemas.microsoft.com/office/drawing/2014/main" id="{00000000-0008-0000-0000-00008B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164" name="Text Box 1">
          <a:extLst>
            <a:ext uri="{FF2B5EF4-FFF2-40B4-BE49-F238E27FC236}">
              <a16:creationId xmlns:a16="http://schemas.microsoft.com/office/drawing/2014/main" id="{00000000-0008-0000-0000-00008C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165" name="Text Box 1">
          <a:extLst>
            <a:ext uri="{FF2B5EF4-FFF2-40B4-BE49-F238E27FC236}">
              <a16:creationId xmlns:a16="http://schemas.microsoft.com/office/drawing/2014/main" id="{00000000-0008-0000-0000-00008D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166" name="Text Box 1">
          <a:extLst>
            <a:ext uri="{FF2B5EF4-FFF2-40B4-BE49-F238E27FC236}">
              <a16:creationId xmlns:a16="http://schemas.microsoft.com/office/drawing/2014/main" id="{00000000-0008-0000-0000-00008E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167" name="Text Box 1">
          <a:extLst>
            <a:ext uri="{FF2B5EF4-FFF2-40B4-BE49-F238E27FC236}">
              <a16:creationId xmlns:a16="http://schemas.microsoft.com/office/drawing/2014/main" id="{00000000-0008-0000-0000-00008F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1168" name="Text Box 1">
          <a:extLst>
            <a:ext uri="{FF2B5EF4-FFF2-40B4-BE49-F238E27FC236}">
              <a16:creationId xmlns:a16="http://schemas.microsoft.com/office/drawing/2014/main" id="{00000000-0008-0000-0000-000090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169" name="Text Box 1">
          <a:extLst>
            <a:ext uri="{FF2B5EF4-FFF2-40B4-BE49-F238E27FC236}">
              <a16:creationId xmlns:a16="http://schemas.microsoft.com/office/drawing/2014/main" id="{00000000-0008-0000-0000-000091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170" name="Text Box 1">
          <a:extLst>
            <a:ext uri="{FF2B5EF4-FFF2-40B4-BE49-F238E27FC236}">
              <a16:creationId xmlns:a16="http://schemas.microsoft.com/office/drawing/2014/main" id="{00000000-0008-0000-0000-000092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171" name="Text Box 1">
          <a:extLst>
            <a:ext uri="{FF2B5EF4-FFF2-40B4-BE49-F238E27FC236}">
              <a16:creationId xmlns:a16="http://schemas.microsoft.com/office/drawing/2014/main" id="{00000000-0008-0000-0000-000093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304067"/>
    <xdr:sp macro="" textlink="">
      <xdr:nvSpPr>
        <xdr:cNvPr id="1172" name="Text Box 1">
          <a:extLst>
            <a:ext uri="{FF2B5EF4-FFF2-40B4-BE49-F238E27FC236}">
              <a16:creationId xmlns:a16="http://schemas.microsoft.com/office/drawing/2014/main" id="{00000000-0008-0000-0000-000094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1173" name="Text Box 1">
          <a:extLst>
            <a:ext uri="{FF2B5EF4-FFF2-40B4-BE49-F238E27FC236}">
              <a16:creationId xmlns:a16="http://schemas.microsoft.com/office/drawing/2014/main" id="{00000000-0008-0000-0000-000095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174" name="Text Box 1">
          <a:extLst>
            <a:ext uri="{FF2B5EF4-FFF2-40B4-BE49-F238E27FC236}">
              <a16:creationId xmlns:a16="http://schemas.microsoft.com/office/drawing/2014/main" id="{00000000-0008-0000-0000-000096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1175" name="Text Box 1">
          <a:extLst>
            <a:ext uri="{FF2B5EF4-FFF2-40B4-BE49-F238E27FC236}">
              <a16:creationId xmlns:a16="http://schemas.microsoft.com/office/drawing/2014/main" id="{00000000-0008-0000-0000-000097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176" name="Text Box 1">
          <a:extLst>
            <a:ext uri="{FF2B5EF4-FFF2-40B4-BE49-F238E27FC236}">
              <a16:creationId xmlns:a16="http://schemas.microsoft.com/office/drawing/2014/main" id="{00000000-0008-0000-0000-000098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177" name="Text Box 1">
          <a:extLst>
            <a:ext uri="{FF2B5EF4-FFF2-40B4-BE49-F238E27FC236}">
              <a16:creationId xmlns:a16="http://schemas.microsoft.com/office/drawing/2014/main" id="{00000000-0008-0000-0000-000099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178" name="Text Box 1">
          <a:extLst>
            <a:ext uri="{FF2B5EF4-FFF2-40B4-BE49-F238E27FC236}">
              <a16:creationId xmlns:a16="http://schemas.microsoft.com/office/drawing/2014/main" id="{00000000-0008-0000-0000-00009A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179" name="Text Box 1">
          <a:extLst>
            <a:ext uri="{FF2B5EF4-FFF2-40B4-BE49-F238E27FC236}">
              <a16:creationId xmlns:a16="http://schemas.microsoft.com/office/drawing/2014/main" id="{00000000-0008-0000-0000-00009B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180" name="Text Box 1">
          <a:extLst>
            <a:ext uri="{FF2B5EF4-FFF2-40B4-BE49-F238E27FC236}">
              <a16:creationId xmlns:a16="http://schemas.microsoft.com/office/drawing/2014/main" id="{00000000-0008-0000-0000-00009C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181" name="Text Box 1">
          <a:extLst>
            <a:ext uri="{FF2B5EF4-FFF2-40B4-BE49-F238E27FC236}">
              <a16:creationId xmlns:a16="http://schemas.microsoft.com/office/drawing/2014/main" id="{00000000-0008-0000-0000-00009D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182" name="Text Box 1">
          <a:extLst>
            <a:ext uri="{FF2B5EF4-FFF2-40B4-BE49-F238E27FC236}">
              <a16:creationId xmlns:a16="http://schemas.microsoft.com/office/drawing/2014/main" id="{00000000-0008-0000-0000-00009E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183" name="Text Box 1">
          <a:extLst>
            <a:ext uri="{FF2B5EF4-FFF2-40B4-BE49-F238E27FC236}">
              <a16:creationId xmlns:a16="http://schemas.microsoft.com/office/drawing/2014/main" id="{00000000-0008-0000-0000-00009F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184" name="Text Box 1">
          <a:extLst>
            <a:ext uri="{FF2B5EF4-FFF2-40B4-BE49-F238E27FC236}">
              <a16:creationId xmlns:a16="http://schemas.microsoft.com/office/drawing/2014/main" id="{00000000-0008-0000-0000-0000A0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185" name="Text Box 1">
          <a:extLst>
            <a:ext uri="{FF2B5EF4-FFF2-40B4-BE49-F238E27FC236}">
              <a16:creationId xmlns:a16="http://schemas.microsoft.com/office/drawing/2014/main" id="{00000000-0008-0000-0000-0000A1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186" name="Text Box 1">
          <a:extLst>
            <a:ext uri="{FF2B5EF4-FFF2-40B4-BE49-F238E27FC236}">
              <a16:creationId xmlns:a16="http://schemas.microsoft.com/office/drawing/2014/main" id="{00000000-0008-0000-0000-0000A2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1187" name="Text Box 1">
          <a:extLst>
            <a:ext uri="{FF2B5EF4-FFF2-40B4-BE49-F238E27FC236}">
              <a16:creationId xmlns:a16="http://schemas.microsoft.com/office/drawing/2014/main" id="{00000000-0008-0000-0000-0000A3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1188" name="Text Box 1">
          <a:extLst>
            <a:ext uri="{FF2B5EF4-FFF2-40B4-BE49-F238E27FC236}">
              <a16:creationId xmlns:a16="http://schemas.microsoft.com/office/drawing/2014/main" id="{00000000-0008-0000-0000-0000A4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1189" name="Text Box 1">
          <a:extLst>
            <a:ext uri="{FF2B5EF4-FFF2-40B4-BE49-F238E27FC236}">
              <a16:creationId xmlns:a16="http://schemas.microsoft.com/office/drawing/2014/main" id="{00000000-0008-0000-0000-0000A5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190" name="Text Box 1">
          <a:extLst>
            <a:ext uri="{FF2B5EF4-FFF2-40B4-BE49-F238E27FC236}">
              <a16:creationId xmlns:a16="http://schemas.microsoft.com/office/drawing/2014/main" id="{00000000-0008-0000-0000-0000A6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1191" name="Text Box 1">
          <a:extLst>
            <a:ext uri="{FF2B5EF4-FFF2-40B4-BE49-F238E27FC236}">
              <a16:creationId xmlns:a16="http://schemas.microsoft.com/office/drawing/2014/main" id="{00000000-0008-0000-0000-0000A7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192" name="Text Box 1">
          <a:extLst>
            <a:ext uri="{FF2B5EF4-FFF2-40B4-BE49-F238E27FC236}">
              <a16:creationId xmlns:a16="http://schemas.microsoft.com/office/drawing/2014/main" id="{00000000-0008-0000-0000-0000A8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193" name="Text Box 1">
          <a:extLst>
            <a:ext uri="{FF2B5EF4-FFF2-40B4-BE49-F238E27FC236}">
              <a16:creationId xmlns:a16="http://schemas.microsoft.com/office/drawing/2014/main" id="{00000000-0008-0000-0000-0000A9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194" name="Text Box 1">
          <a:extLst>
            <a:ext uri="{FF2B5EF4-FFF2-40B4-BE49-F238E27FC236}">
              <a16:creationId xmlns:a16="http://schemas.microsoft.com/office/drawing/2014/main" id="{00000000-0008-0000-0000-0000AA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195" name="Text Box 1">
          <a:extLst>
            <a:ext uri="{FF2B5EF4-FFF2-40B4-BE49-F238E27FC236}">
              <a16:creationId xmlns:a16="http://schemas.microsoft.com/office/drawing/2014/main" id="{00000000-0008-0000-0000-0000AB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196" name="Text Box 1">
          <a:extLst>
            <a:ext uri="{FF2B5EF4-FFF2-40B4-BE49-F238E27FC236}">
              <a16:creationId xmlns:a16="http://schemas.microsoft.com/office/drawing/2014/main" id="{00000000-0008-0000-0000-0000AC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197" name="Text Box 1">
          <a:extLst>
            <a:ext uri="{FF2B5EF4-FFF2-40B4-BE49-F238E27FC236}">
              <a16:creationId xmlns:a16="http://schemas.microsoft.com/office/drawing/2014/main" id="{00000000-0008-0000-0000-0000AD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198" name="Text Box 1">
          <a:extLst>
            <a:ext uri="{FF2B5EF4-FFF2-40B4-BE49-F238E27FC236}">
              <a16:creationId xmlns:a16="http://schemas.microsoft.com/office/drawing/2014/main" id="{00000000-0008-0000-0000-0000AE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199" name="Text Box 1">
          <a:extLst>
            <a:ext uri="{FF2B5EF4-FFF2-40B4-BE49-F238E27FC236}">
              <a16:creationId xmlns:a16="http://schemas.microsoft.com/office/drawing/2014/main" id="{00000000-0008-0000-0000-0000AF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1200" name="Text Box 1">
          <a:extLst>
            <a:ext uri="{FF2B5EF4-FFF2-40B4-BE49-F238E27FC236}">
              <a16:creationId xmlns:a16="http://schemas.microsoft.com/office/drawing/2014/main" id="{00000000-0008-0000-0000-0000B0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201" name="Text Box 1">
          <a:extLst>
            <a:ext uri="{FF2B5EF4-FFF2-40B4-BE49-F238E27FC236}">
              <a16:creationId xmlns:a16="http://schemas.microsoft.com/office/drawing/2014/main" id="{00000000-0008-0000-0000-0000B1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202" name="Text Box 1">
          <a:extLst>
            <a:ext uri="{FF2B5EF4-FFF2-40B4-BE49-F238E27FC236}">
              <a16:creationId xmlns:a16="http://schemas.microsoft.com/office/drawing/2014/main" id="{00000000-0008-0000-0000-0000B2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85017"/>
    <xdr:sp macro="" textlink="">
      <xdr:nvSpPr>
        <xdr:cNvPr id="1203" name="Text Box 1">
          <a:extLst>
            <a:ext uri="{FF2B5EF4-FFF2-40B4-BE49-F238E27FC236}">
              <a16:creationId xmlns:a16="http://schemas.microsoft.com/office/drawing/2014/main" id="{00000000-0008-0000-0000-0000B3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204" name="Text Box 1">
          <a:extLst>
            <a:ext uri="{FF2B5EF4-FFF2-40B4-BE49-F238E27FC236}">
              <a16:creationId xmlns:a16="http://schemas.microsoft.com/office/drawing/2014/main" id="{00000000-0008-0000-0000-0000B4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205" name="Text Box 1">
          <a:extLst>
            <a:ext uri="{FF2B5EF4-FFF2-40B4-BE49-F238E27FC236}">
              <a16:creationId xmlns:a16="http://schemas.microsoft.com/office/drawing/2014/main" id="{00000000-0008-0000-0000-0000B5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206" name="Text Box 1">
          <a:extLst>
            <a:ext uri="{FF2B5EF4-FFF2-40B4-BE49-F238E27FC236}">
              <a16:creationId xmlns:a16="http://schemas.microsoft.com/office/drawing/2014/main" id="{00000000-0008-0000-0000-0000B6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207" name="Text Box 1">
          <a:extLst>
            <a:ext uri="{FF2B5EF4-FFF2-40B4-BE49-F238E27FC236}">
              <a16:creationId xmlns:a16="http://schemas.microsoft.com/office/drawing/2014/main" id="{00000000-0008-0000-0000-0000B7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208" name="Text Box 1">
          <a:extLst>
            <a:ext uri="{FF2B5EF4-FFF2-40B4-BE49-F238E27FC236}">
              <a16:creationId xmlns:a16="http://schemas.microsoft.com/office/drawing/2014/main" id="{00000000-0008-0000-0000-0000B8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209" name="Text Box 1">
          <a:extLst>
            <a:ext uri="{FF2B5EF4-FFF2-40B4-BE49-F238E27FC236}">
              <a16:creationId xmlns:a16="http://schemas.microsoft.com/office/drawing/2014/main" id="{00000000-0008-0000-0000-0000B9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1210" name="Text Box 1">
          <a:extLst>
            <a:ext uri="{FF2B5EF4-FFF2-40B4-BE49-F238E27FC236}">
              <a16:creationId xmlns:a16="http://schemas.microsoft.com/office/drawing/2014/main" id="{00000000-0008-0000-0000-0000BA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211" name="Text Box 1">
          <a:extLst>
            <a:ext uri="{FF2B5EF4-FFF2-40B4-BE49-F238E27FC236}">
              <a16:creationId xmlns:a16="http://schemas.microsoft.com/office/drawing/2014/main" id="{00000000-0008-0000-0000-0000BB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212" name="Text Box 1">
          <a:extLst>
            <a:ext uri="{FF2B5EF4-FFF2-40B4-BE49-F238E27FC236}">
              <a16:creationId xmlns:a16="http://schemas.microsoft.com/office/drawing/2014/main" id="{00000000-0008-0000-0000-0000BC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213" name="Text Box 1">
          <a:extLst>
            <a:ext uri="{FF2B5EF4-FFF2-40B4-BE49-F238E27FC236}">
              <a16:creationId xmlns:a16="http://schemas.microsoft.com/office/drawing/2014/main" id="{00000000-0008-0000-0000-0000BD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304067"/>
    <xdr:sp macro="" textlink="">
      <xdr:nvSpPr>
        <xdr:cNvPr id="1214" name="Text Box 1">
          <a:extLst>
            <a:ext uri="{FF2B5EF4-FFF2-40B4-BE49-F238E27FC236}">
              <a16:creationId xmlns:a16="http://schemas.microsoft.com/office/drawing/2014/main" id="{00000000-0008-0000-0000-0000BE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1215" name="Text Box 1">
          <a:extLst>
            <a:ext uri="{FF2B5EF4-FFF2-40B4-BE49-F238E27FC236}">
              <a16:creationId xmlns:a16="http://schemas.microsoft.com/office/drawing/2014/main" id="{00000000-0008-0000-0000-0000BF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216" name="Text Box 1">
          <a:extLst>
            <a:ext uri="{FF2B5EF4-FFF2-40B4-BE49-F238E27FC236}">
              <a16:creationId xmlns:a16="http://schemas.microsoft.com/office/drawing/2014/main" id="{00000000-0008-0000-0000-0000C0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217" name="Text Box 1">
          <a:extLst>
            <a:ext uri="{FF2B5EF4-FFF2-40B4-BE49-F238E27FC236}">
              <a16:creationId xmlns:a16="http://schemas.microsoft.com/office/drawing/2014/main" id="{00000000-0008-0000-0000-0000C1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218" name="Text Box 1">
          <a:extLst>
            <a:ext uri="{FF2B5EF4-FFF2-40B4-BE49-F238E27FC236}">
              <a16:creationId xmlns:a16="http://schemas.microsoft.com/office/drawing/2014/main" id="{00000000-0008-0000-0000-0000C2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219" name="Text Box 1">
          <a:extLst>
            <a:ext uri="{FF2B5EF4-FFF2-40B4-BE49-F238E27FC236}">
              <a16:creationId xmlns:a16="http://schemas.microsoft.com/office/drawing/2014/main" id="{00000000-0008-0000-0000-0000C3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220" name="Text Box 1">
          <a:extLst>
            <a:ext uri="{FF2B5EF4-FFF2-40B4-BE49-F238E27FC236}">
              <a16:creationId xmlns:a16="http://schemas.microsoft.com/office/drawing/2014/main" id="{00000000-0008-0000-0000-0000C4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221" name="Text Box 1">
          <a:extLst>
            <a:ext uri="{FF2B5EF4-FFF2-40B4-BE49-F238E27FC236}">
              <a16:creationId xmlns:a16="http://schemas.microsoft.com/office/drawing/2014/main" id="{00000000-0008-0000-0000-0000C5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222" name="Text Box 1">
          <a:extLst>
            <a:ext uri="{FF2B5EF4-FFF2-40B4-BE49-F238E27FC236}">
              <a16:creationId xmlns:a16="http://schemas.microsoft.com/office/drawing/2014/main" id="{00000000-0008-0000-0000-0000C6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223" name="Text Box 1">
          <a:extLst>
            <a:ext uri="{FF2B5EF4-FFF2-40B4-BE49-F238E27FC236}">
              <a16:creationId xmlns:a16="http://schemas.microsoft.com/office/drawing/2014/main" id="{00000000-0008-0000-0000-0000C7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224" name="Text Box 1">
          <a:extLst>
            <a:ext uri="{FF2B5EF4-FFF2-40B4-BE49-F238E27FC236}">
              <a16:creationId xmlns:a16="http://schemas.microsoft.com/office/drawing/2014/main" id="{00000000-0008-0000-0000-0000C8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225" name="Text Box 1">
          <a:extLst>
            <a:ext uri="{FF2B5EF4-FFF2-40B4-BE49-F238E27FC236}">
              <a16:creationId xmlns:a16="http://schemas.microsoft.com/office/drawing/2014/main" id="{00000000-0008-0000-0000-0000C9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1226" name="Text Box 1">
          <a:extLst>
            <a:ext uri="{FF2B5EF4-FFF2-40B4-BE49-F238E27FC236}">
              <a16:creationId xmlns:a16="http://schemas.microsoft.com/office/drawing/2014/main" id="{00000000-0008-0000-0000-0000CA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1228" name="Text Box 1">
          <a:extLst>
            <a:ext uri="{FF2B5EF4-FFF2-40B4-BE49-F238E27FC236}">
              <a16:creationId xmlns:a16="http://schemas.microsoft.com/office/drawing/2014/main" id="{00000000-0008-0000-0000-0000CC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229" name="Text Box 1">
          <a:extLst>
            <a:ext uri="{FF2B5EF4-FFF2-40B4-BE49-F238E27FC236}">
              <a16:creationId xmlns:a16="http://schemas.microsoft.com/office/drawing/2014/main" id="{00000000-0008-0000-0000-0000CD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230" name="Text Box 1">
          <a:extLst>
            <a:ext uri="{FF2B5EF4-FFF2-40B4-BE49-F238E27FC236}">
              <a16:creationId xmlns:a16="http://schemas.microsoft.com/office/drawing/2014/main" id="{00000000-0008-0000-0000-0000CE04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231" name="Text Box 1">
          <a:extLst>
            <a:ext uri="{FF2B5EF4-FFF2-40B4-BE49-F238E27FC236}">
              <a16:creationId xmlns:a16="http://schemas.microsoft.com/office/drawing/2014/main" id="{00000000-0008-0000-0000-0000CF04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232" name="Text Box 1">
          <a:extLst>
            <a:ext uri="{FF2B5EF4-FFF2-40B4-BE49-F238E27FC236}">
              <a16:creationId xmlns:a16="http://schemas.microsoft.com/office/drawing/2014/main" id="{00000000-0008-0000-0000-0000D004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1233" name="Text Box 1">
          <a:extLst>
            <a:ext uri="{FF2B5EF4-FFF2-40B4-BE49-F238E27FC236}">
              <a16:creationId xmlns:a16="http://schemas.microsoft.com/office/drawing/2014/main" id="{00000000-0008-0000-0000-0000D104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234" name="Text Box 1">
          <a:extLst>
            <a:ext uri="{FF2B5EF4-FFF2-40B4-BE49-F238E27FC236}">
              <a16:creationId xmlns:a16="http://schemas.microsoft.com/office/drawing/2014/main" id="{00000000-0008-0000-0000-0000D204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235" name="Text Box 1">
          <a:extLst>
            <a:ext uri="{FF2B5EF4-FFF2-40B4-BE49-F238E27FC236}">
              <a16:creationId xmlns:a16="http://schemas.microsoft.com/office/drawing/2014/main" id="{00000000-0008-0000-0000-0000D304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85017"/>
    <xdr:sp macro="" textlink="">
      <xdr:nvSpPr>
        <xdr:cNvPr id="1236" name="Text Box 1">
          <a:extLst>
            <a:ext uri="{FF2B5EF4-FFF2-40B4-BE49-F238E27FC236}">
              <a16:creationId xmlns:a16="http://schemas.microsoft.com/office/drawing/2014/main" id="{00000000-0008-0000-0000-0000D404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237" name="Text Box 1">
          <a:extLst>
            <a:ext uri="{FF2B5EF4-FFF2-40B4-BE49-F238E27FC236}">
              <a16:creationId xmlns:a16="http://schemas.microsoft.com/office/drawing/2014/main" id="{00000000-0008-0000-0000-0000D504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238" name="Text Box 1">
          <a:extLst>
            <a:ext uri="{FF2B5EF4-FFF2-40B4-BE49-F238E27FC236}">
              <a16:creationId xmlns:a16="http://schemas.microsoft.com/office/drawing/2014/main" id="{00000000-0008-0000-0000-0000D604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1239" name="Text Box 1">
          <a:extLst>
            <a:ext uri="{FF2B5EF4-FFF2-40B4-BE49-F238E27FC236}">
              <a16:creationId xmlns:a16="http://schemas.microsoft.com/office/drawing/2014/main" id="{00000000-0008-0000-0000-0000D704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240" name="Text Box 1">
          <a:extLst>
            <a:ext uri="{FF2B5EF4-FFF2-40B4-BE49-F238E27FC236}">
              <a16:creationId xmlns:a16="http://schemas.microsoft.com/office/drawing/2014/main" id="{00000000-0008-0000-0000-0000D804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241" name="Text Box 1">
          <a:extLst>
            <a:ext uri="{FF2B5EF4-FFF2-40B4-BE49-F238E27FC236}">
              <a16:creationId xmlns:a16="http://schemas.microsoft.com/office/drawing/2014/main" id="{00000000-0008-0000-0000-0000D904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242" name="Text Box 1">
          <a:extLst>
            <a:ext uri="{FF2B5EF4-FFF2-40B4-BE49-F238E27FC236}">
              <a16:creationId xmlns:a16="http://schemas.microsoft.com/office/drawing/2014/main" id="{00000000-0008-0000-0000-0000DA04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304067"/>
    <xdr:sp macro="" textlink="">
      <xdr:nvSpPr>
        <xdr:cNvPr id="1243" name="Text Box 1">
          <a:extLst>
            <a:ext uri="{FF2B5EF4-FFF2-40B4-BE49-F238E27FC236}">
              <a16:creationId xmlns:a16="http://schemas.microsoft.com/office/drawing/2014/main" id="{00000000-0008-0000-0000-0000DB04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1244" name="Text Box 1">
          <a:extLst>
            <a:ext uri="{FF2B5EF4-FFF2-40B4-BE49-F238E27FC236}">
              <a16:creationId xmlns:a16="http://schemas.microsoft.com/office/drawing/2014/main" id="{00000000-0008-0000-0000-0000DC04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245" name="Text Box 1">
          <a:extLst>
            <a:ext uri="{FF2B5EF4-FFF2-40B4-BE49-F238E27FC236}">
              <a16:creationId xmlns:a16="http://schemas.microsoft.com/office/drawing/2014/main" id="{00000000-0008-0000-0000-0000DD04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246" name="Text Box 1">
          <a:extLst>
            <a:ext uri="{FF2B5EF4-FFF2-40B4-BE49-F238E27FC236}">
              <a16:creationId xmlns:a16="http://schemas.microsoft.com/office/drawing/2014/main" id="{00000000-0008-0000-0000-0000DE04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247" name="Text Box 1">
          <a:extLst>
            <a:ext uri="{FF2B5EF4-FFF2-40B4-BE49-F238E27FC236}">
              <a16:creationId xmlns:a16="http://schemas.microsoft.com/office/drawing/2014/main" id="{00000000-0008-0000-0000-0000DF04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248" name="Text Box 1">
          <a:extLst>
            <a:ext uri="{FF2B5EF4-FFF2-40B4-BE49-F238E27FC236}">
              <a16:creationId xmlns:a16="http://schemas.microsoft.com/office/drawing/2014/main" id="{00000000-0008-0000-0000-0000E004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249" name="Text Box 1">
          <a:extLst>
            <a:ext uri="{FF2B5EF4-FFF2-40B4-BE49-F238E27FC236}">
              <a16:creationId xmlns:a16="http://schemas.microsoft.com/office/drawing/2014/main" id="{00000000-0008-0000-0000-0000E104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250" name="Text Box 1">
          <a:extLst>
            <a:ext uri="{FF2B5EF4-FFF2-40B4-BE49-F238E27FC236}">
              <a16:creationId xmlns:a16="http://schemas.microsoft.com/office/drawing/2014/main" id="{00000000-0008-0000-0000-0000E204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251" name="Text Box 1">
          <a:extLst>
            <a:ext uri="{FF2B5EF4-FFF2-40B4-BE49-F238E27FC236}">
              <a16:creationId xmlns:a16="http://schemas.microsoft.com/office/drawing/2014/main" id="{00000000-0008-0000-0000-0000E304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252" name="Text Box 1">
          <a:extLst>
            <a:ext uri="{FF2B5EF4-FFF2-40B4-BE49-F238E27FC236}">
              <a16:creationId xmlns:a16="http://schemas.microsoft.com/office/drawing/2014/main" id="{00000000-0008-0000-0000-0000E404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253" name="Text Box 1">
          <a:extLst>
            <a:ext uri="{FF2B5EF4-FFF2-40B4-BE49-F238E27FC236}">
              <a16:creationId xmlns:a16="http://schemas.microsoft.com/office/drawing/2014/main" id="{00000000-0008-0000-0000-0000E504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254" name="Text Box 1">
          <a:extLst>
            <a:ext uri="{FF2B5EF4-FFF2-40B4-BE49-F238E27FC236}">
              <a16:creationId xmlns:a16="http://schemas.microsoft.com/office/drawing/2014/main" id="{00000000-0008-0000-0000-0000E604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1255" name="Text Box 1">
          <a:extLst>
            <a:ext uri="{FF2B5EF4-FFF2-40B4-BE49-F238E27FC236}">
              <a16:creationId xmlns:a16="http://schemas.microsoft.com/office/drawing/2014/main" id="{00000000-0008-0000-0000-0000E704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1256" name="Text Box 1">
          <a:extLst>
            <a:ext uri="{FF2B5EF4-FFF2-40B4-BE49-F238E27FC236}">
              <a16:creationId xmlns:a16="http://schemas.microsoft.com/office/drawing/2014/main" id="{00000000-0008-0000-0000-0000E804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257" name="Text Box 1">
          <a:extLst>
            <a:ext uri="{FF2B5EF4-FFF2-40B4-BE49-F238E27FC236}">
              <a16:creationId xmlns:a16="http://schemas.microsoft.com/office/drawing/2014/main" id="{00000000-0008-0000-0000-0000E904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3"/>
    <xdr:sp macro="" textlink="">
      <xdr:nvSpPr>
        <xdr:cNvPr id="1258" name="Text Box 1">
          <a:extLst>
            <a:ext uri="{FF2B5EF4-FFF2-40B4-BE49-F238E27FC236}">
              <a16:creationId xmlns:a16="http://schemas.microsoft.com/office/drawing/2014/main" id="{00000000-0008-0000-0000-0000EA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90500"/>
    <xdr:sp macro="" textlink="">
      <xdr:nvSpPr>
        <xdr:cNvPr id="1259" name="Text Box 1">
          <a:extLst>
            <a:ext uri="{FF2B5EF4-FFF2-40B4-BE49-F238E27FC236}">
              <a16:creationId xmlns:a16="http://schemas.microsoft.com/office/drawing/2014/main" id="{00000000-0008-0000-0000-0000EB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1260" name="Text Box 1">
          <a:extLst>
            <a:ext uri="{FF2B5EF4-FFF2-40B4-BE49-F238E27FC236}">
              <a16:creationId xmlns:a16="http://schemas.microsoft.com/office/drawing/2014/main" id="{00000000-0008-0000-0000-0000EC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1261" name="Text Box 1">
          <a:extLst>
            <a:ext uri="{FF2B5EF4-FFF2-40B4-BE49-F238E27FC236}">
              <a16:creationId xmlns:a16="http://schemas.microsoft.com/office/drawing/2014/main" id="{00000000-0008-0000-0000-0000ED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90500"/>
    <xdr:sp macro="" textlink="">
      <xdr:nvSpPr>
        <xdr:cNvPr id="1262" name="Text Box 1">
          <a:extLst>
            <a:ext uri="{FF2B5EF4-FFF2-40B4-BE49-F238E27FC236}">
              <a16:creationId xmlns:a16="http://schemas.microsoft.com/office/drawing/2014/main" id="{00000000-0008-0000-0000-0000EE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1263" name="Text Box 1">
          <a:extLst>
            <a:ext uri="{FF2B5EF4-FFF2-40B4-BE49-F238E27FC236}">
              <a16:creationId xmlns:a16="http://schemas.microsoft.com/office/drawing/2014/main" id="{00000000-0008-0000-0000-0000EF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1264" name="Text Box 1">
          <a:extLst>
            <a:ext uri="{FF2B5EF4-FFF2-40B4-BE49-F238E27FC236}">
              <a16:creationId xmlns:a16="http://schemas.microsoft.com/office/drawing/2014/main" id="{00000000-0008-0000-0000-0000F0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1265" name="Text Box 1">
          <a:extLst>
            <a:ext uri="{FF2B5EF4-FFF2-40B4-BE49-F238E27FC236}">
              <a16:creationId xmlns:a16="http://schemas.microsoft.com/office/drawing/2014/main" id="{00000000-0008-0000-0000-0000F1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1266" name="Text Box 1">
          <a:extLst>
            <a:ext uri="{FF2B5EF4-FFF2-40B4-BE49-F238E27FC236}">
              <a16:creationId xmlns:a16="http://schemas.microsoft.com/office/drawing/2014/main" id="{00000000-0008-0000-0000-0000F2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1267" name="Text Box 1">
          <a:extLst>
            <a:ext uri="{FF2B5EF4-FFF2-40B4-BE49-F238E27FC236}">
              <a16:creationId xmlns:a16="http://schemas.microsoft.com/office/drawing/2014/main" id="{00000000-0008-0000-0000-0000F3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268" name="Text Box 1">
          <a:extLst>
            <a:ext uri="{FF2B5EF4-FFF2-40B4-BE49-F238E27FC236}">
              <a16:creationId xmlns:a16="http://schemas.microsoft.com/office/drawing/2014/main" id="{00000000-0008-0000-0000-0000F4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1269" name="Text Box 1">
          <a:extLst>
            <a:ext uri="{FF2B5EF4-FFF2-40B4-BE49-F238E27FC236}">
              <a16:creationId xmlns:a16="http://schemas.microsoft.com/office/drawing/2014/main" id="{00000000-0008-0000-0000-0000F5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270" name="Text Box 1">
          <a:extLst>
            <a:ext uri="{FF2B5EF4-FFF2-40B4-BE49-F238E27FC236}">
              <a16:creationId xmlns:a16="http://schemas.microsoft.com/office/drawing/2014/main" id="{00000000-0008-0000-0000-0000F6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271" name="Text Box 1">
          <a:extLst>
            <a:ext uri="{FF2B5EF4-FFF2-40B4-BE49-F238E27FC236}">
              <a16:creationId xmlns:a16="http://schemas.microsoft.com/office/drawing/2014/main" id="{00000000-0008-0000-0000-0000F7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85017"/>
    <xdr:sp macro="" textlink="">
      <xdr:nvSpPr>
        <xdr:cNvPr id="1272" name="Text Box 1">
          <a:extLst>
            <a:ext uri="{FF2B5EF4-FFF2-40B4-BE49-F238E27FC236}">
              <a16:creationId xmlns:a16="http://schemas.microsoft.com/office/drawing/2014/main" id="{00000000-0008-0000-0000-0000F8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273" name="Text Box 1">
          <a:extLst>
            <a:ext uri="{FF2B5EF4-FFF2-40B4-BE49-F238E27FC236}">
              <a16:creationId xmlns:a16="http://schemas.microsoft.com/office/drawing/2014/main" id="{00000000-0008-0000-0000-0000F9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1274" name="Text Box 1">
          <a:extLst>
            <a:ext uri="{FF2B5EF4-FFF2-40B4-BE49-F238E27FC236}">
              <a16:creationId xmlns:a16="http://schemas.microsoft.com/office/drawing/2014/main" id="{00000000-0008-0000-0000-0000FA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275" name="Text Box 1">
          <a:extLst>
            <a:ext uri="{FF2B5EF4-FFF2-40B4-BE49-F238E27FC236}">
              <a16:creationId xmlns:a16="http://schemas.microsoft.com/office/drawing/2014/main" id="{00000000-0008-0000-0000-0000FB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304067"/>
    <xdr:sp macro="" textlink="">
      <xdr:nvSpPr>
        <xdr:cNvPr id="1276" name="Text Box 1">
          <a:extLst>
            <a:ext uri="{FF2B5EF4-FFF2-40B4-BE49-F238E27FC236}">
              <a16:creationId xmlns:a16="http://schemas.microsoft.com/office/drawing/2014/main" id="{00000000-0008-0000-0000-0000FC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1277" name="Text Box 1">
          <a:extLst>
            <a:ext uri="{FF2B5EF4-FFF2-40B4-BE49-F238E27FC236}">
              <a16:creationId xmlns:a16="http://schemas.microsoft.com/office/drawing/2014/main" id="{00000000-0008-0000-0000-0000FD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1278" name="Text Box 1">
          <a:extLst>
            <a:ext uri="{FF2B5EF4-FFF2-40B4-BE49-F238E27FC236}">
              <a16:creationId xmlns:a16="http://schemas.microsoft.com/office/drawing/2014/main" id="{00000000-0008-0000-0000-0000FE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279" name="Text Box 1">
          <a:extLst>
            <a:ext uri="{FF2B5EF4-FFF2-40B4-BE49-F238E27FC236}">
              <a16:creationId xmlns:a16="http://schemas.microsoft.com/office/drawing/2014/main" id="{00000000-0008-0000-0000-0000FF04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280" name="Text Box 1">
          <a:extLst>
            <a:ext uri="{FF2B5EF4-FFF2-40B4-BE49-F238E27FC236}">
              <a16:creationId xmlns:a16="http://schemas.microsoft.com/office/drawing/2014/main" id="{00000000-0008-0000-0000-000000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281" name="Text Box 1">
          <a:extLst>
            <a:ext uri="{FF2B5EF4-FFF2-40B4-BE49-F238E27FC236}">
              <a16:creationId xmlns:a16="http://schemas.microsoft.com/office/drawing/2014/main" id="{00000000-0008-0000-0000-000001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282" name="Text Box 1">
          <a:extLst>
            <a:ext uri="{FF2B5EF4-FFF2-40B4-BE49-F238E27FC236}">
              <a16:creationId xmlns:a16="http://schemas.microsoft.com/office/drawing/2014/main" id="{00000000-0008-0000-0000-000002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283" name="Text Box 1">
          <a:extLst>
            <a:ext uri="{FF2B5EF4-FFF2-40B4-BE49-F238E27FC236}">
              <a16:creationId xmlns:a16="http://schemas.microsoft.com/office/drawing/2014/main" id="{00000000-0008-0000-0000-000003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1284" name="Text Box 1">
          <a:extLst>
            <a:ext uri="{FF2B5EF4-FFF2-40B4-BE49-F238E27FC236}">
              <a16:creationId xmlns:a16="http://schemas.microsoft.com/office/drawing/2014/main" id="{00000000-0008-0000-0000-000004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1285" name="Text Box 1">
          <a:extLst>
            <a:ext uri="{FF2B5EF4-FFF2-40B4-BE49-F238E27FC236}">
              <a16:creationId xmlns:a16="http://schemas.microsoft.com/office/drawing/2014/main" id="{00000000-0008-0000-0000-000005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1286" name="Text Box 1">
          <a:extLst>
            <a:ext uri="{FF2B5EF4-FFF2-40B4-BE49-F238E27FC236}">
              <a16:creationId xmlns:a16="http://schemas.microsoft.com/office/drawing/2014/main" id="{00000000-0008-0000-0000-000006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1287" name="Text Box 1">
          <a:extLst>
            <a:ext uri="{FF2B5EF4-FFF2-40B4-BE49-F238E27FC236}">
              <a16:creationId xmlns:a16="http://schemas.microsoft.com/office/drawing/2014/main" id="{00000000-0008-0000-0000-000007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288" name="Text Box 1">
          <a:extLst>
            <a:ext uri="{FF2B5EF4-FFF2-40B4-BE49-F238E27FC236}">
              <a16:creationId xmlns:a16="http://schemas.microsoft.com/office/drawing/2014/main" id="{00000000-0008-0000-0000-000008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1289" name="Text Box 1">
          <a:extLst>
            <a:ext uri="{FF2B5EF4-FFF2-40B4-BE49-F238E27FC236}">
              <a16:creationId xmlns:a16="http://schemas.microsoft.com/office/drawing/2014/main" id="{00000000-0008-0000-0000-000009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290" name="Text Box 1">
          <a:extLst>
            <a:ext uri="{FF2B5EF4-FFF2-40B4-BE49-F238E27FC236}">
              <a16:creationId xmlns:a16="http://schemas.microsoft.com/office/drawing/2014/main" id="{00000000-0008-0000-0000-00000A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291" name="Text Box 1">
          <a:extLst>
            <a:ext uri="{FF2B5EF4-FFF2-40B4-BE49-F238E27FC236}">
              <a16:creationId xmlns:a16="http://schemas.microsoft.com/office/drawing/2014/main" id="{00000000-0008-0000-0000-00000B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85017"/>
    <xdr:sp macro="" textlink="">
      <xdr:nvSpPr>
        <xdr:cNvPr id="1292" name="Text Box 1">
          <a:extLst>
            <a:ext uri="{FF2B5EF4-FFF2-40B4-BE49-F238E27FC236}">
              <a16:creationId xmlns:a16="http://schemas.microsoft.com/office/drawing/2014/main" id="{00000000-0008-0000-0000-00000C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293" name="Text Box 1">
          <a:extLst>
            <a:ext uri="{FF2B5EF4-FFF2-40B4-BE49-F238E27FC236}">
              <a16:creationId xmlns:a16="http://schemas.microsoft.com/office/drawing/2014/main" id="{00000000-0008-0000-0000-00000D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1294" name="Text Box 1">
          <a:extLst>
            <a:ext uri="{FF2B5EF4-FFF2-40B4-BE49-F238E27FC236}">
              <a16:creationId xmlns:a16="http://schemas.microsoft.com/office/drawing/2014/main" id="{00000000-0008-0000-0000-00000E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295" name="Text Box 1">
          <a:extLst>
            <a:ext uri="{FF2B5EF4-FFF2-40B4-BE49-F238E27FC236}">
              <a16:creationId xmlns:a16="http://schemas.microsoft.com/office/drawing/2014/main" id="{00000000-0008-0000-0000-00000F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304067"/>
    <xdr:sp macro="" textlink="">
      <xdr:nvSpPr>
        <xdr:cNvPr id="1296" name="Text Box 1">
          <a:extLst>
            <a:ext uri="{FF2B5EF4-FFF2-40B4-BE49-F238E27FC236}">
              <a16:creationId xmlns:a16="http://schemas.microsoft.com/office/drawing/2014/main" id="{00000000-0008-0000-0000-000010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1297" name="Text Box 1">
          <a:extLst>
            <a:ext uri="{FF2B5EF4-FFF2-40B4-BE49-F238E27FC236}">
              <a16:creationId xmlns:a16="http://schemas.microsoft.com/office/drawing/2014/main" id="{00000000-0008-0000-0000-000011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298" name="Text Box 1">
          <a:extLst>
            <a:ext uri="{FF2B5EF4-FFF2-40B4-BE49-F238E27FC236}">
              <a16:creationId xmlns:a16="http://schemas.microsoft.com/office/drawing/2014/main" id="{00000000-0008-0000-0000-000012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299" name="Text Box 1">
          <a:extLst>
            <a:ext uri="{FF2B5EF4-FFF2-40B4-BE49-F238E27FC236}">
              <a16:creationId xmlns:a16="http://schemas.microsoft.com/office/drawing/2014/main" id="{00000000-0008-0000-0000-000013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300" name="Text Box 1">
          <a:extLst>
            <a:ext uri="{FF2B5EF4-FFF2-40B4-BE49-F238E27FC236}">
              <a16:creationId xmlns:a16="http://schemas.microsoft.com/office/drawing/2014/main" id="{00000000-0008-0000-0000-000014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301" name="Text Box 1">
          <a:extLst>
            <a:ext uri="{FF2B5EF4-FFF2-40B4-BE49-F238E27FC236}">
              <a16:creationId xmlns:a16="http://schemas.microsoft.com/office/drawing/2014/main" id="{00000000-0008-0000-0000-000015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302" name="Text Box 1">
          <a:extLst>
            <a:ext uri="{FF2B5EF4-FFF2-40B4-BE49-F238E27FC236}">
              <a16:creationId xmlns:a16="http://schemas.microsoft.com/office/drawing/2014/main" id="{00000000-0008-0000-0000-000016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1303" name="Text Box 1">
          <a:extLst>
            <a:ext uri="{FF2B5EF4-FFF2-40B4-BE49-F238E27FC236}">
              <a16:creationId xmlns:a16="http://schemas.microsoft.com/office/drawing/2014/main" id="{00000000-0008-0000-0000-000017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586153</xdr:colOff>
      <xdr:row>408</xdr:row>
      <xdr:rowOff>0</xdr:rowOff>
    </xdr:from>
    <xdr:ext cx="609600" cy="256442"/>
    <xdr:sp macro="" textlink="">
      <xdr:nvSpPr>
        <xdr:cNvPr id="1304" name="Text Box 1">
          <a:extLst>
            <a:ext uri="{FF2B5EF4-FFF2-40B4-BE49-F238E27FC236}">
              <a16:creationId xmlns:a16="http://schemas.microsoft.com/office/drawing/2014/main" id="{00000000-0008-0000-0000-000018050000}"/>
            </a:ext>
          </a:extLst>
        </xdr:cNvPr>
        <xdr:cNvSpPr txBox="1">
          <a:spLocks noChangeArrowheads="1"/>
        </xdr:cNvSpPr>
      </xdr:nvSpPr>
      <xdr:spPr bwMode="auto">
        <a:xfrm>
          <a:off x="3272203" y="48872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1305" name="Text Box 1">
          <a:extLst>
            <a:ext uri="{FF2B5EF4-FFF2-40B4-BE49-F238E27FC236}">
              <a16:creationId xmlns:a16="http://schemas.microsoft.com/office/drawing/2014/main" id="{00000000-0008-0000-0000-000019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306" name="Text Box 1">
          <a:extLst>
            <a:ext uri="{FF2B5EF4-FFF2-40B4-BE49-F238E27FC236}">
              <a16:creationId xmlns:a16="http://schemas.microsoft.com/office/drawing/2014/main" id="{00000000-0008-0000-0000-00001A05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1307" name="Text Box 1">
          <a:extLst>
            <a:ext uri="{FF2B5EF4-FFF2-40B4-BE49-F238E27FC236}">
              <a16:creationId xmlns:a16="http://schemas.microsoft.com/office/drawing/2014/main" id="{00000000-0008-0000-0000-00001B05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308" name="Text Box 1">
          <a:extLst>
            <a:ext uri="{FF2B5EF4-FFF2-40B4-BE49-F238E27FC236}">
              <a16:creationId xmlns:a16="http://schemas.microsoft.com/office/drawing/2014/main" id="{00000000-0008-0000-0000-00001C05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309" name="Text Box 1">
          <a:extLst>
            <a:ext uri="{FF2B5EF4-FFF2-40B4-BE49-F238E27FC236}">
              <a16:creationId xmlns:a16="http://schemas.microsoft.com/office/drawing/2014/main" id="{00000000-0008-0000-0000-00001D05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85017"/>
    <xdr:sp macro="" textlink="">
      <xdr:nvSpPr>
        <xdr:cNvPr id="1310" name="Text Box 1">
          <a:extLst>
            <a:ext uri="{FF2B5EF4-FFF2-40B4-BE49-F238E27FC236}">
              <a16:creationId xmlns:a16="http://schemas.microsoft.com/office/drawing/2014/main" id="{00000000-0008-0000-0000-00001E05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311" name="Text Box 1">
          <a:extLst>
            <a:ext uri="{FF2B5EF4-FFF2-40B4-BE49-F238E27FC236}">
              <a16:creationId xmlns:a16="http://schemas.microsoft.com/office/drawing/2014/main" id="{00000000-0008-0000-0000-00001F05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1312" name="Text Box 1">
          <a:extLst>
            <a:ext uri="{FF2B5EF4-FFF2-40B4-BE49-F238E27FC236}">
              <a16:creationId xmlns:a16="http://schemas.microsoft.com/office/drawing/2014/main" id="{00000000-0008-0000-0000-00002005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313" name="Text Box 1">
          <a:extLst>
            <a:ext uri="{FF2B5EF4-FFF2-40B4-BE49-F238E27FC236}">
              <a16:creationId xmlns:a16="http://schemas.microsoft.com/office/drawing/2014/main" id="{00000000-0008-0000-0000-00002105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304067"/>
    <xdr:sp macro="" textlink="">
      <xdr:nvSpPr>
        <xdr:cNvPr id="1314" name="Text Box 1">
          <a:extLst>
            <a:ext uri="{FF2B5EF4-FFF2-40B4-BE49-F238E27FC236}">
              <a16:creationId xmlns:a16="http://schemas.microsoft.com/office/drawing/2014/main" id="{00000000-0008-0000-0000-00002205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1315" name="Text Box 1">
          <a:extLst>
            <a:ext uri="{FF2B5EF4-FFF2-40B4-BE49-F238E27FC236}">
              <a16:creationId xmlns:a16="http://schemas.microsoft.com/office/drawing/2014/main" id="{00000000-0008-0000-0000-00002305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316" name="Text Box 1">
          <a:extLst>
            <a:ext uri="{FF2B5EF4-FFF2-40B4-BE49-F238E27FC236}">
              <a16:creationId xmlns:a16="http://schemas.microsoft.com/office/drawing/2014/main" id="{00000000-0008-0000-0000-00002405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317" name="Text Box 1">
          <a:extLst>
            <a:ext uri="{FF2B5EF4-FFF2-40B4-BE49-F238E27FC236}">
              <a16:creationId xmlns:a16="http://schemas.microsoft.com/office/drawing/2014/main" id="{00000000-0008-0000-0000-00002505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318" name="Text Box 1">
          <a:extLst>
            <a:ext uri="{FF2B5EF4-FFF2-40B4-BE49-F238E27FC236}">
              <a16:creationId xmlns:a16="http://schemas.microsoft.com/office/drawing/2014/main" id="{00000000-0008-0000-0000-00002605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319" name="Text Box 1">
          <a:extLst>
            <a:ext uri="{FF2B5EF4-FFF2-40B4-BE49-F238E27FC236}">
              <a16:creationId xmlns:a16="http://schemas.microsoft.com/office/drawing/2014/main" id="{00000000-0008-0000-0000-00002705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320" name="Text Box 1">
          <a:extLst>
            <a:ext uri="{FF2B5EF4-FFF2-40B4-BE49-F238E27FC236}">
              <a16:creationId xmlns:a16="http://schemas.microsoft.com/office/drawing/2014/main" id="{00000000-0008-0000-0000-00002805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1321" name="Text Box 1">
          <a:extLst>
            <a:ext uri="{FF2B5EF4-FFF2-40B4-BE49-F238E27FC236}">
              <a16:creationId xmlns:a16="http://schemas.microsoft.com/office/drawing/2014/main" id="{00000000-0008-0000-0000-00002905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1322" name="Text Box 1">
          <a:extLst>
            <a:ext uri="{FF2B5EF4-FFF2-40B4-BE49-F238E27FC236}">
              <a16:creationId xmlns:a16="http://schemas.microsoft.com/office/drawing/2014/main" id="{00000000-0008-0000-0000-00002A05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3"/>
    <xdr:sp macro="" textlink="">
      <xdr:nvSpPr>
        <xdr:cNvPr id="1323" name="Text Box 1">
          <a:extLst>
            <a:ext uri="{FF2B5EF4-FFF2-40B4-BE49-F238E27FC236}">
              <a16:creationId xmlns:a16="http://schemas.microsoft.com/office/drawing/2014/main" id="{00000000-0008-0000-0000-00002B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90500"/>
    <xdr:sp macro="" textlink="">
      <xdr:nvSpPr>
        <xdr:cNvPr id="1324" name="Text Box 1">
          <a:extLst>
            <a:ext uri="{FF2B5EF4-FFF2-40B4-BE49-F238E27FC236}">
              <a16:creationId xmlns:a16="http://schemas.microsoft.com/office/drawing/2014/main" id="{00000000-0008-0000-0000-00002C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1326" name="Text Box 1">
          <a:extLst>
            <a:ext uri="{FF2B5EF4-FFF2-40B4-BE49-F238E27FC236}">
              <a16:creationId xmlns:a16="http://schemas.microsoft.com/office/drawing/2014/main" id="{00000000-0008-0000-0000-00002E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90500"/>
    <xdr:sp macro="" textlink="">
      <xdr:nvSpPr>
        <xdr:cNvPr id="1327" name="Text Box 1">
          <a:extLst>
            <a:ext uri="{FF2B5EF4-FFF2-40B4-BE49-F238E27FC236}">
              <a16:creationId xmlns:a16="http://schemas.microsoft.com/office/drawing/2014/main" id="{00000000-0008-0000-0000-00002F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1328" name="Text Box 1">
          <a:extLst>
            <a:ext uri="{FF2B5EF4-FFF2-40B4-BE49-F238E27FC236}">
              <a16:creationId xmlns:a16="http://schemas.microsoft.com/office/drawing/2014/main" id="{00000000-0008-0000-0000-000030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1329" name="Text Box 1">
          <a:extLst>
            <a:ext uri="{FF2B5EF4-FFF2-40B4-BE49-F238E27FC236}">
              <a16:creationId xmlns:a16="http://schemas.microsoft.com/office/drawing/2014/main" id="{00000000-0008-0000-0000-000031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1330" name="Text Box 1">
          <a:extLst>
            <a:ext uri="{FF2B5EF4-FFF2-40B4-BE49-F238E27FC236}">
              <a16:creationId xmlns:a16="http://schemas.microsoft.com/office/drawing/2014/main" id="{00000000-0008-0000-0000-000032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1331" name="Text Box 1">
          <a:extLst>
            <a:ext uri="{FF2B5EF4-FFF2-40B4-BE49-F238E27FC236}">
              <a16:creationId xmlns:a16="http://schemas.microsoft.com/office/drawing/2014/main" id="{00000000-0008-0000-0000-000033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52400"/>
    <xdr:sp macro="" textlink="">
      <xdr:nvSpPr>
        <xdr:cNvPr id="1332" name="Text Box 1">
          <a:extLst>
            <a:ext uri="{FF2B5EF4-FFF2-40B4-BE49-F238E27FC236}">
              <a16:creationId xmlns:a16="http://schemas.microsoft.com/office/drawing/2014/main" id="{00000000-0008-0000-0000-000034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333" name="Text Box 1">
          <a:extLst>
            <a:ext uri="{FF2B5EF4-FFF2-40B4-BE49-F238E27FC236}">
              <a16:creationId xmlns:a16="http://schemas.microsoft.com/office/drawing/2014/main" id="{00000000-0008-0000-0000-000035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334" name="Text Box 1">
          <a:extLst>
            <a:ext uri="{FF2B5EF4-FFF2-40B4-BE49-F238E27FC236}">
              <a16:creationId xmlns:a16="http://schemas.microsoft.com/office/drawing/2014/main" id="{00000000-0008-0000-0000-000036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335" name="Text Box 1">
          <a:extLst>
            <a:ext uri="{FF2B5EF4-FFF2-40B4-BE49-F238E27FC236}">
              <a16:creationId xmlns:a16="http://schemas.microsoft.com/office/drawing/2014/main" id="{00000000-0008-0000-0000-000037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336" name="Text Box 1">
          <a:extLst>
            <a:ext uri="{FF2B5EF4-FFF2-40B4-BE49-F238E27FC236}">
              <a16:creationId xmlns:a16="http://schemas.microsoft.com/office/drawing/2014/main" id="{00000000-0008-0000-0000-000038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337" name="Text Box 1">
          <a:extLst>
            <a:ext uri="{FF2B5EF4-FFF2-40B4-BE49-F238E27FC236}">
              <a16:creationId xmlns:a16="http://schemas.microsoft.com/office/drawing/2014/main" id="{00000000-0008-0000-0000-000039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1338" name="Text Box 1">
          <a:extLst>
            <a:ext uri="{FF2B5EF4-FFF2-40B4-BE49-F238E27FC236}">
              <a16:creationId xmlns:a16="http://schemas.microsoft.com/office/drawing/2014/main" id="{00000000-0008-0000-0000-00003A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339" name="Text Box 1">
          <a:extLst>
            <a:ext uri="{FF2B5EF4-FFF2-40B4-BE49-F238E27FC236}">
              <a16:creationId xmlns:a16="http://schemas.microsoft.com/office/drawing/2014/main" id="{00000000-0008-0000-0000-00003B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340" name="Text Box 1">
          <a:extLst>
            <a:ext uri="{FF2B5EF4-FFF2-40B4-BE49-F238E27FC236}">
              <a16:creationId xmlns:a16="http://schemas.microsoft.com/office/drawing/2014/main" id="{00000000-0008-0000-0000-00003C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341" name="Text Box 1">
          <a:extLst>
            <a:ext uri="{FF2B5EF4-FFF2-40B4-BE49-F238E27FC236}">
              <a16:creationId xmlns:a16="http://schemas.microsoft.com/office/drawing/2014/main" id="{00000000-0008-0000-0000-00003D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342" name="Text Box 1">
          <a:extLst>
            <a:ext uri="{FF2B5EF4-FFF2-40B4-BE49-F238E27FC236}">
              <a16:creationId xmlns:a16="http://schemas.microsoft.com/office/drawing/2014/main" id="{00000000-0008-0000-0000-00003E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1343" name="Text Box 1">
          <a:extLst>
            <a:ext uri="{FF2B5EF4-FFF2-40B4-BE49-F238E27FC236}">
              <a16:creationId xmlns:a16="http://schemas.microsoft.com/office/drawing/2014/main" id="{00000000-0008-0000-0000-00003F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344" name="Text Box 1">
          <a:extLst>
            <a:ext uri="{FF2B5EF4-FFF2-40B4-BE49-F238E27FC236}">
              <a16:creationId xmlns:a16="http://schemas.microsoft.com/office/drawing/2014/main" id="{00000000-0008-0000-0000-000040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345" name="Text Box 1">
          <a:extLst>
            <a:ext uri="{FF2B5EF4-FFF2-40B4-BE49-F238E27FC236}">
              <a16:creationId xmlns:a16="http://schemas.microsoft.com/office/drawing/2014/main" id="{00000000-0008-0000-0000-000041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346" name="Text Box 1">
          <a:extLst>
            <a:ext uri="{FF2B5EF4-FFF2-40B4-BE49-F238E27FC236}">
              <a16:creationId xmlns:a16="http://schemas.microsoft.com/office/drawing/2014/main" id="{00000000-0008-0000-0000-000042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85017"/>
    <xdr:sp macro="" textlink="">
      <xdr:nvSpPr>
        <xdr:cNvPr id="1347" name="Text Box 1">
          <a:extLst>
            <a:ext uri="{FF2B5EF4-FFF2-40B4-BE49-F238E27FC236}">
              <a16:creationId xmlns:a16="http://schemas.microsoft.com/office/drawing/2014/main" id="{00000000-0008-0000-0000-000043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348" name="Text Box 1">
          <a:extLst>
            <a:ext uri="{FF2B5EF4-FFF2-40B4-BE49-F238E27FC236}">
              <a16:creationId xmlns:a16="http://schemas.microsoft.com/office/drawing/2014/main" id="{00000000-0008-0000-0000-000044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349" name="Text Box 1">
          <a:extLst>
            <a:ext uri="{FF2B5EF4-FFF2-40B4-BE49-F238E27FC236}">
              <a16:creationId xmlns:a16="http://schemas.microsoft.com/office/drawing/2014/main" id="{00000000-0008-0000-0000-000045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350" name="Text Box 1">
          <a:extLst>
            <a:ext uri="{FF2B5EF4-FFF2-40B4-BE49-F238E27FC236}">
              <a16:creationId xmlns:a16="http://schemas.microsoft.com/office/drawing/2014/main" id="{00000000-0008-0000-0000-000046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351" name="Text Box 1">
          <a:extLst>
            <a:ext uri="{FF2B5EF4-FFF2-40B4-BE49-F238E27FC236}">
              <a16:creationId xmlns:a16="http://schemas.microsoft.com/office/drawing/2014/main" id="{00000000-0008-0000-0000-000047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352" name="Text Box 1">
          <a:extLst>
            <a:ext uri="{FF2B5EF4-FFF2-40B4-BE49-F238E27FC236}">
              <a16:creationId xmlns:a16="http://schemas.microsoft.com/office/drawing/2014/main" id="{00000000-0008-0000-0000-000048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353" name="Text Box 1">
          <a:extLst>
            <a:ext uri="{FF2B5EF4-FFF2-40B4-BE49-F238E27FC236}">
              <a16:creationId xmlns:a16="http://schemas.microsoft.com/office/drawing/2014/main" id="{00000000-0008-0000-0000-000049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1354" name="Text Box 1">
          <a:extLst>
            <a:ext uri="{FF2B5EF4-FFF2-40B4-BE49-F238E27FC236}">
              <a16:creationId xmlns:a16="http://schemas.microsoft.com/office/drawing/2014/main" id="{00000000-0008-0000-0000-00004A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355" name="Text Box 1">
          <a:extLst>
            <a:ext uri="{FF2B5EF4-FFF2-40B4-BE49-F238E27FC236}">
              <a16:creationId xmlns:a16="http://schemas.microsoft.com/office/drawing/2014/main" id="{00000000-0008-0000-0000-00004B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356" name="Text Box 1">
          <a:extLst>
            <a:ext uri="{FF2B5EF4-FFF2-40B4-BE49-F238E27FC236}">
              <a16:creationId xmlns:a16="http://schemas.microsoft.com/office/drawing/2014/main" id="{00000000-0008-0000-0000-00004C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357" name="Text Box 1">
          <a:extLst>
            <a:ext uri="{FF2B5EF4-FFF2-40B4-BE49-F238E27FC236}">
              <a16:creationId xmlns:a16="http://schemas.microsoft.com/office/drawing/2014/main" id="{00000000-0008-0000-0000-00004D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304067"/>
    <xdr:sp macro="" textlink="">
      <xdr:nvSpPr>
        <xdr:cNvPr id="1358" name="Text Box 1">
          <a:extLst>
            <a:ext uri="{FF2B5EF4-FFF2-40B4-BE49-F238E27FC236}">
              <a16:creationId xmlns:a16="http://schemas.microsoft.com/office/drawing/2014/main" id="{00000000-0008-0000-0000-00004E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1359" name="Text Box 1">
          <a:extLst>
            <a:ext uri="{FF2B5EF4-FFF2-40B4-BE49-F238E27FC236}">
              <a16:creationId xmlns:a16="http://schemas.microsoft.com/office/drawing/2014/main" id="{00000000-0008-0000-0000-00004F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360" name="Text Box 1">
          <a:extLst>
            <a:ext uri="{FF2B5EF4-FFF2-40B4-BE49-F238E27FC236}">
              <a16:creationId xmlns:a16="http://schemas.microsoft.com/office/drawing/2014/main" id="{00000000-0008-0000-0000-000050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1361" name="Text Box 1">
          <a:extLst>
            <a:ext uri="{FF2B5EF4-FFF2-40B4-BE49-F238E27FC236}">
              <a16:creationId xmlns:a16="http://schemas.microsoft.com/office/drawing/2014/main" id="{00000000-0008-0000-0000-000051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362" name="Text Box 1">
          <a:extLst>
            <a:ext uri="{FF2B5EF4-FFF2-40B4-BE49-F238E27FC236}">
              <a16:creationId xmlns:a16="http://schemas.microsoft.com/office/drawing/2014/main" id="{00000000-0008-0000-0000-000052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363" name="Text Box 1">
          <a:extLst>
            <a:ext uri="{FF2B5EF4-FFF2-40B4-BE49-F238E27FC236}">
              <a16:creationId xmlns:a16="http://schemas.microsoft.com/office/drawing/2014/main" id="{00000000-0008-0000-0000-000053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364" name="Text Box 1">
          <a:extLst>
            <a:ext uri="{FF2B5EF4-FFF2-40B4-BE49-F238E27FC236}">
              <a16:creationId xmlns:a16="http://schemas.microsoft.com/office/drawing/2014/main" id="{00000000-0008-0000-0000-000054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365" name="Text Box 1">
          <a:extLst>
            <a:ext uri="{FF2B5EF4-FFF2-40B4-BE49-F238E27FC236}">
              <a16:creationId xmlns:a16="http://schemas.microsoft.com/office/drawing/2014/main" id="{00000000-0008-0000-0000-000055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366" name="Text Box 1">
          <a:extLst>
            <a:ext uri="{FF2B5EF4-FFF2-40B4-BE49-F238E27FC236}">
              <a16:creationId xmlns:a16="http://schemas.microsoft.com/office/drawing/2014/main" id="{00000000-0008-0000-0000-000056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367" name="Text Box 1">
          <a:extLst>
            <a:ext uri="{FF2B5EF4-FFF2-40B4-BE49-F238E27FC236}">
              <a16:creationId xmlns:a16="http://schemas.microsoft.com/office/drawing/2014/main" id="{00000000-0008-0000-0000-000057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368" name="Text Box 1">
          <a:extLst>
            <a:ext uri="{FF2B5EF4-FFF2-40B4-BE49-F238E27FC236}">
              <a16:creationId xmlns:a16="http://schemas.microsoft.com/office/drawing/2014/main" id="{00000000-0008-0000-0000-000058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369" name="Text Box 1">
          <a:extLst>
            <a:ext uri="{FF2B5EF4-FFF2-40B4-BE49-F238E27FC236}">
              <a16:creationId xmlns:a16="http://schemas.microsoft.com/office/drawing/2014/main" id="{00000000-0008-0000-0000-000059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370" name="Text Box 1">
          <a:extLst>
            <a:ext uri="{FF2B5EF4-FFF2-40B4-BE49-F238E27FC236}">
              <a16:creationId xmlns:a16="http://schemas.microsoft.com/office/drawing/2014/main" id="{00000000-0008-0000-0000-00005A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371" name="Text Box 1">
          <a:extLst>
            <a:ext uri="{FF2B5EF4-FFF2-40B4-BE49-F238E27FC236}">
              <a16:creationId xmlns:a16="http://schemas.microsoft.com/office/drawing/2014/main" id="{00000000-0008-0000-0000-00005B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372" name="Text Box 1">
          <a:extLst>
            <a:ext uri="{FF2B5EF4-FFF2-40B4-BE49-F238E27FC236}">
              <a16:creationId xmlns:a16="http://schemas.microsoft.com/office/drawing/2014/main" id="{00000000-0008-0000-0000-00005C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1373" name="Text Box 1">
          <a:extLst>
            <a:ext uri="{FF2B5EF4-FFF2-40B4-BE49-F238E27FC236}">
              <a16:creationId xmlns:a16="http://schemas.microsoft.com/office/drawing/2014/main" id="{00000000-0008-0000-0000-00005D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1374" name="Text Box 1">
          <a:extLst>
            <a:ext uri="{FF2B5EF4-FFF2-40B4-BE49-F238E27FC236}">
              <a16:creationId xmlns:a16="http://schemas.microsoft.com/office/drawing/2014/main" id="{00000000-0008-0000-0000-00005E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1375" name="Text Box 1">
          <a:extLst>
            <a:ext uri="{FF2B5EF4-FFF2-40B4-BE49-F238E27FC236}">
              <a16:creationId xmlns:a16="http://schemas.microsoft.com/office/drawing/2014/main" id="{00000000-0008-0000-0000-00005F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376" name="Text Box 1">
          <a:extLst>
            <a:ext uri="{FF2B5EF4-FFF2-40B4-BE49-F238E27FC236}">
              <a16:creationId xmlns:a16="http://schemas.microsoft.com/office/drawing/2014/main" id="{00000000-0008-0000-0000-000060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1377" name="Text Box 1">
          <a:extLst>
            <a:ext uri="{FF2B5EF4-FFF2-40B4-BE49-F238E27FC236}">
              <a16:creationId xmlns:a16="http://schemas.microsoft.com/office/drawing/2014/main" id="{00000000-0008-0000-0000-000061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378" name="Text Box 1">
          <a:extLst>
            <a:ext uri="{FF2B5EF4-FFF2-40B4-BE49-F238E27FC236}">
              <a16:creationId xmlns:a16="http://schemas.microsoft.com/office/drawing/2014/main" id="{00000000-0008-0000-0000-000062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379" name="Text Box 1">
          <a:extLst>
            <a:ext uri="{FF2B5EF4-FFF2-40B4-BE49-F238E27FC236}">
              <a16:creationId xmlns:a16="http://schemas.microsoft.com/office/drawing/2014/main" id="{00000000-0008-0000-0000-000063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380" name="Text Box 1">
          <a:extLst>
            <a:ext uri="{FF2B5EF4-FFF2-40B4-BE49-F238E27FC236}">
              <a16:creationId xmlns:a16="http://schemas.microsoft.com/office/drawing/2014/main" id="{00000000-0008-0000-0000-000064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381" name="Text Box 1">
          <a:extLst>
            <a:ext uri="{FF2B5EF4-FFF2-40B4-BE49-F238E27FC236}">
              <a16:creationId xmlns:a16="http://schemas.microsoft.com/office/drawing/2014/main" id="{00000000-0008-0000-0000-000065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382" name="Text Box 1">
          <a:extLst>
            <a:ext uri="{FF2B5EF4-FFF2-40B4-BE49-F238E27FC236}">
              <a16:creationId xmlns:a16="http://schemas.microsoft.com/office/drawing/2014/main" id="{00000000-0008-0000-0000-000066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383" name="Text Box 1">
          <a:extLst>
            <a:ext uri="{FF2B5EF4-FFF2-40B4-BE49-F238E27FC236}">
              <a16:creationId xmlns:a16="http://schemas.microsoft.com/office/drawing/2014/main" id="{00000000-0008-0000-0000-000067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384" name="Text Box 1">
          <a:extLst>
            <a:ext uri="{FF2B5EF4-FFF2-40B4-BE49-F238E27FC236}">
              <a16:creationId xmlns:a16="http://schemas.microsoft.com/office/drawing/2014/main" id="{00000000-0008-0000-0000-000068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385" name="Text Box 1">
          <a:extLst>
            <a:ext uri="{FF2B5EF4-FFF2-40B4-BE49-F238E27FC236}">
              <a16:creationId xmlns:a16="http://schemas.microsoft.com/office/drawing/2014/main" id="{00000000-0008-0000-0000-000069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1386" name="Text Box 1">
          <a:extLst>
            <a:ext uri="{FF2B5EF4-FFF2-40B4-BE49-F238E27FC236}">
              <a16:creationId xmlns:a16="http://schemas.microsoft.com/office/drawing/2014/main" id="{00000000-0008-0000-0000-00006A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387" name="Text Box 1">
          <a:extLst>
            <a:ext uri="{FF2B5EF4-FFF2-40B4-BE49-F238E27FC236}">
              <a16:creationId xmlns:a16="http://schemas.microsoft.com/office/drawing/2014/main" id="{00000000-0008-0000-0000-00006B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388" name="Text Box 1">
          <a:extLst>
            <a:ext uri="{FF2B5EF4-FFF2-40B4-BE49-F238E27FC236}">
              <a16:creationId xmlns:a16="http://schemas.microsoft.com/office/drawing/2014/main" id="{00000000-0008-0000-0000-00006C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85017"/>
    <xdr:sp macro="" textlink="">
      <xdr:nvSpPr>
        <xdr:cNvPr id="1389" name="Text Box 1">
          <a:extLst>
            <a:ext uri="{FF2B5EF4-FFF2-40B4-BE49-F238E27FC236}">
              <a16:creationId xmlns:a16="http://schemas.microsoft.com/office/drawing/2014/main" id="{00000000-0008-0000-0000-00006D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390" name="Text Box 1">
          <a:extLst>
            <a:ext uri="{FF2B5EF4-FFF2-40B4-BE49-F238E27FC236}">
              <a16:creationId xmlns:a16="http://schemas.microsoft.com/office/drawing/2014/main" id="{00000000-0008-0000-0000-00006E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391" name="Text Box 1">
          <a:extLst>
            <a:ext uri="{FF2B5EF4-FFF2-40B4-BE49-F238E27FC236}">
              <a16:creationId xmlns:a16="http://schemas.microsoft.com/office/drawing/2014/main" id="{00000000-0008-0000-0000-00006F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392" name="Text Box 1">
          <a:extLst>
            <a:ext uri="{FF2B5EF4-FFF2-40B4-BE49-F238E27FC236}">
              <a16:creationId xmlns:a16="http://schemas.microsoft.com/office/drawing/2014/main" id="{00000000-0008-0000-0000-000070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393" name="Text Box 1">
          <a:extLst>
            <a:ext uri="{FF2B5EF4-FFF2-40B4-BE49-F238E27FC236}">
              <a16:creationId xmlns:a16="http://schemas.microsoft.com/office/drawing/2014/main" id="{00000000-0008-0000-0000-000071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394" name="Text Box 1">
          <a:extLst>
            <a:ext uri="{FF2B5EF4-FFF2-40B4-BE49-F238E27FC236}">
              <a16:creationId xmlns:a16="http://schemas.microsoft.com/office/drawing/2014/main" id="{00000000-0008-0000-0000-000072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395" name="Text Box 1">
          <a:extLst>
            <a:ext uri="{FF2B5EF4-FFF2-40B4-BE49-F238E27FC236}">
              <a16:creationId xmlns:a16="http://schemas.microsoft.com/office/drawing/2014/main" id="{00000000-0008-0000-0000-000073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1396" name="Text Box 1">
          <a:extLst>
            <a:ext uri="{FF2B5EF4-FFF2-40B4-BE49-F238E27FC236}">
              <a16:creationId xmlns:a16="http://schemas.microsoft.com/office/drawing/2014/main" id="{00000000-0008-0000-0000-000074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397" name="Text Box 1">
          <a:extLst>
            <a:ext uri="{FF2B5EF4-FFF2-40B4-BE49-F238E27FC236}">
              <a16:creationId xmlns:a16="http://schemas.microsoft.com/office/drawing/2014/main" id="{00000000-0008-0000-0000-000075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398" name="Text Box 1">
          <a:extLst>
            <a:ext uri="{FF2B5EF4-FFF2-40B4-BE49-F238E27FC236}">
              <a16:creationId xmlns:a16="http://schemas.microsoft.com/office/drawing/2014/main" id="{00000000-0008-0000-0000-000076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399" name="Text Box 1">
          <a:extLst>
            <a:ext uri="{FF2B5EF4-FFF2-40B4-BE49-F238E27FC236}">
              <a16:creationId xmlns:a16="http://schemas.microsoft.com/office/drawing/2014/main" id="{00000000-0008-0000-0000-000077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304067"/>
    <xdr:sp macro="" textlink="">
      <xdr:nvSpPr>
        <xdr:cNvPr id="1400" name="Text Box 1">
          <a:extLst>
            <a:ext uri="{FF2B5EF4-FFF2-40B4-BE49-F238E27FC236}">
              <a16:creationId xmlns:a16="http://schemas.microsoft.com/office/drawing/2014/main" id="{00000000-0008-0000-0000-000078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1401" name="Text Box 1">
          <a:extLst>
            <a:ext uri="{FF2B5EF4-FFF2-40B4-BE49-F238E27FC236}">
              <a16:creationId xmlns:a16="http://schemas.microsoft.com/office/drawing/2014/main" id="{00000000-0008-0000-0000-000079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402" name="Text Box 1">
          <a:extLst>
            <a:ext uri="{FF2B5EF4-FFF2-40B4-BE49-F238E27FC236}">
              <a16:creationId xmlns:a16="http://schemas.microsoft.com/office/drawing/2014/main" id="{00000000-0008-0000-0000-00007A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403" name="Text Box 1">
          <a:extLst>
            <a:ext uri="{FF2B5EF4-FFF2-40B4-BE49-F238E27FC236}">
              <a16:creationId xmlns:a16="http://schemas.microsoft.com/office/drawing/2014/main" id="{00000000-0008-0000-0000-00007B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404" name="Text Box 1">
          <a:extLst>
            <a:ext uri="{FF2B5EF4-FFF2-40B4-BE49-F238E27FC236}">
              <a16:creationId xmlns:a16="http://schemas.microsoft.com/office/drawing/2014/main" id="{00000000-0008-0000-0000-00007C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405" name="Text Box 1">
          <a:extLst>
            <a:ext uri="{FF2B5EF4-FFF2-40B4-BE49-F238E27FC236}">
              <a16:creationId xmlns:a16="http://schemas.microsoft.com/office/drawing/2014/main" id="{00000000-0008-0000-0000-00007D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406" name="Text Box 1">
          <a:extLst>
            <a:ext uri="{FF2B5EF4-FFF2-40B4-BE49-F238E27FC236}">
              <a16:creationId xmlns:a16="http://schemas.microsoft.com/office/drawing/2014/main" id="{00000000-0008-0000-0000-00007E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407" name="Text Box 1">
          <a:extLst>
            <a:ext uri="{FF2B5EF4-FFF2-40B4-BE49-F238E27FC236}">
              <a16:creationId xmlns:a16="http://schemas.microsoft.com/office/drawing/2014/main" id="{00000000-0008-0000-0000-00007F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408" name="Text Box 1">
          <a:extLst>
            <a:ext uri="{FF2B5EF4-FFF2-40B4-BE49-F238E27FC236}">
              <a16:creationId xmlns:a16="http://schemas.microsoft.com/office/drawing/2014/main" id="{00000000-0008-0000-0000-000080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409" name="Text Box 1">
          <a:extLst>
            <a:ext uri="{FF2B5EF4-FFF2-40B4-BE49-F238E27FC236}">
              <a16:creationId xmlns:a16="http://schemas.microsoft.com/office/drawing/2014/main" id="{00000000-0008-0000-0000-000081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410" name="Text Box 1">
          <a:extLst>
            <a:ext uri="{FF2B5EF4-FFF2-40B4-BE49-F238E27FC236}">
              <a16:creationId xmlns:a16="http://schemas.microsoft.com/office/drawing/2014/main" id="{00000000-0008-0000-0000-000082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411" name="Text Box 1">
          <a:extLst>
            <a:ext uri="{FF2B5EF4-FFF2-40B4-BE49-F238E27FC236}">
              <a16:creationId xmlns:a16="http://schemas.microsoft.com/office/drawing/2014/main" id="{00000000-0008-0000-0000-000083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1412" name="Text Box 1">
          <a:extLst>
            <a:ext uri="{FF2B5EF4-FFF2-40B4-BE49-F238E27FC236}">
              <a16:creationId xmlns:a16="http://schemas.microsoft.com/office/drawing/2014/main" id="{00000000-0008-0000-0000-000084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1414" name="Text Box 1">
          <a:extLst>
            <a:ext uri="{FF2B5EF4-FFF2-40B4-BE49-F238E27FC236}">
              <a16:creationId xmlns:a16="http://schemas.microsoft.com/office/drawing/2014/main" id="{00000000-0008-0000-0000-000086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415" name="Text Box 1">
          <a:extLst>
            <a:ext uri="{FF2B5EF4-FFF2-40B4-BE49-F238E27FC236}">
              <a16:creationId xmlns:a16="http://schemas.microsoft.com/office/drawing/2014/main" id="{00000000-0008-0000-0000-000087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416" name="Text Box 1">
          <a:extLst>
            <a:ext uri="{FF2B5EF4-FFF2-40B4-BE49-F238E27FC236}">
              <a16:creationId xmlns:a16="http://schemas.microsoft.com/office/drawing/2014/main" id="{00000000-0008-0000-0000-00008805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417" name="Text Box 1">
          <a:extLst>
            <a:ext uri="{FF2B5EF4-FFF2-40B4-BE49-F238E27FC236}">
              <a16:creationId xmlns:a16="http://schemas.microsoft.com/office/drawing/2014/main" id="{00000000-0008-0000-0000-00008905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418" name="Text Box 1">
          <a:extLst>
            <a:ext uri="{FF2B5EF4-FFF2-40B4-BE49-F238E27FC236}">
              <a16:creationId xmlns:a16="http://schemas.microsoft.com/office/drawing/2014/main" id="{00000000-0008-0000-0000-00008A05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1419" name="Text Box 1">
          <a:extLst>
            <a:ext uri="{FF2B5EF4-FFF2-40B4-BE49-F238E27FC236}">
              <a16:creationId xmlns:a16="http://schemas.microsoft.com/office/drawing/2014/main" id="{00000000-0008-0000-0000-00008B05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420" name="Text Box 1">
          <a:extLst>
            <a:ext uri="{FF2B5EF4-FFF2-40B4-BE49-F238E27FC236}">
              <a16:creationId xmlns:a16="http://schemas.microsoft.com/office/drawing/2014/main" id="{00000000-0008-0000-0000-00008C05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421" name="Text Box 1">
          <a:extLst>
            <a:ext uri="{FF2B5EF4-FFF2-40B4-BE49-F238E27FC236}">
              <a16:creationId xmlns:a16="http://schemas.microsoft.com/office/drawing/2014/main" id="{00000000-0008-0000-0000-00008D05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85017"/>
    <xdr:sp macro="" textlink="">
      <xdr:nvSpPr>
        <xdr:cNvPr id="1422" name="Text Box 1">
          <a:extLst>
            <a:ext uri="{FF2B5EF4-FFF2-40B4-BE49-F238E27FC236}">
              <a16:creationId xmlns:a16="http://schemas.microsoft.com/office/drawing/2014/main" id="{00000000-0008-0000-0000-00008E05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423" name="Text Box 1">
          <a:extLst>
            <a:ext uri="{FF2B5EF4-FFF2-40B4-BE49-F238E27FC236}">
              <a16:creationId xmlns:a16="http://schemas.microsoft.com/office/drawing/2014/main" id="{00000000-0008-0000-0000-00008F05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424" name="Text Box 1">
          <a:extLst>
            <a:ext uri="{FF2B5EF4-FFF2-40B4-BE49-F238E27FC236}">
              <a16:creationId xmlns:a16="http://schemas.microsoft.com/office/drawing/2014/main" id="{00000000-0008-0000-0000-00009005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1425" name="Text Box 1">
          <a:extLst>
            <a:ext uri="{FF2B5EF4-FFF2-40B4-BE49-F238E27FC236}">
              <a16:creationId xmlns:a16="http://schemas.microsoft.com/office/drawing/2014/main" id="{00000000-0008-0000-0000-00009105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426" name="Text Box 1">
          <a:extLst>
            <a:ext uri="{FF2B5EF4-FFF2-40B4-BE49-F238E27FC236}">
              <a16:creationId xmlns:a16="http://schemas.microsoft.com/office/drawing/2014/main" id="{00000000-0008-0000-0000-00009205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427" name="Text Box 1">
          <a:extLst>
            <a:ext uri="{FF2B5EF4-FFF2-40B4-BE49-F238E27FC236}">
              <a16:creationId xmlns:a16="http://schemas.microsoft.com/office/drawing/2014/main" id="{00000000-0008-0000-0000-00009305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428" name="Text Box 1">
          <a:extLst>
            <a:ext uri="{FF2B5EF4-FFF2-40B4-BE49-F238E27FC236}">
              <a16:creationId xmlns:a16="http://schemas.microsoft.com/office/drawing/2014/main" id="{00000000-0008-0000-0000-00009405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304067"/>
    <xdr:sp macro="" textlink="">
      <xdr:nvSpPr>
        <xdr:cNvPr id="1429" name="Text Box 1">
          <a:extLst>
            <a:ext uri="{FF2B5EF4-FFF2-40B4-BE49-F238E27FC236}">
              <a16:creationId xmlns:a16="http://schemas.microsoft.com/office/drawing/2014/main" id="{00000000-0008-0000-0000-00009505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1430" name="Text Box 1">
          <a:extLst>
            <a:ext uri="{FF2B5EF4-FFF2-40B4-BE49-F238E27FC236}">
              <a16:creationId xmlns:a16="http://schemas.microsoft.com/office/drawing/2014/main" id="{00000000-0008-0000-0000-00009605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431" name="Text Box 1">
          <a:extLst>
            <a:ext uri="{FF2B5EF4-FFF2-40B4-BE49-F238E27FC236}">
              <a16:creationId xmlns:a16="http://schemas.microsoft.com/office/drawing/2014/main" id="{00000000-0008-0000-0000-00009705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432" name="Text Box 1">
          <a:extLst>
            <a:ext uri="{FF2B5EF4-FFF2-40B4-BE49-F238E27FC236}">
              <a16:creationId xmlns:a16="http://schemas.microsoft.com/office/drawing/2014/main" id="{00000000-0008-0000-0000-00009805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433" name="Text Box 1">
          <a:extLst>
            <a:ext uri="{FF2B5EF4-FFF2-40B4-BE49-F238E27FC236}">
              <a16:creationId xmlns:a16="http://schemas.microsoft.com/office/drawing/2014/main" id="{00000000-0008-0000-0000-00009905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434" name="Text Box 1">
          <a:extLst>
            <a:ext uri="{FF2B5EF4-FFF2-40B4-BE49-F238E27FC236}">
              <a16:creationId xmlns:a16="http://schemas.microsoft.com/office/drawing/2014/main" id="{00000000-0008-0000-0000-00009A05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435" name="Text Box 1">
          <a:extLst>
            <a:ext uri="{FF2B5EF4-FFF2-40B4-BE49-F238E27FC236}">
              <a16:creationId xmlns:a16="http://schemas.microsoft.com/office/drawing/2014/main" id="{00000000-0008-0000-0000-00009B05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436" name="Text Box 1">
          <a:extLst>
            <a:ext uri="{FF2B5EF4-FFF2-40B4-BE49-F238E27FC236}">
              <a16:creationId xmlns:a16="http://schemas.microsoft.com/office/drawing/2014/main" id="{00000000-0008-0000-0000-00009C05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437" name="Text Box 1">
          <a:extLst>
            <a:ext uri="{FF2B5EF4-FFF2-40B4-BE49-F238E27FC236}">
              <a16:creationId xmlns:a16="http://schemas.microsoft.com/office/drawing/2014/main" id="{00000000-0008-0000-0000-00009D05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438" name="Text Box 1">
          <a:extLst>
            <a:ext uri="{FF2B5EF4-FFF2-40B4-BE49-F238E27FC236}">
              <a16:creationId xmlns:a16="http://schemas.microsoft.com/office/drawing/2014/main" id="{00000000-0008-0000-0000-00009E05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439" name="Text Box 1">
          <a:extLst>
            <a:ext uri="{FF2B5EF4-FFF2-40B4-BE49-F238E27FC236}">
              <a16:creationId xmlns:a16="http://schemas.microsoft.com/office/drawing/2014/main" id="{00000000-0008-0000-0000-00009F05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440" name="Text Box 1">
          <a:extLst>
            <a:ext uri="{FF2B5EF4-FFF2-40B4-BE49-F238E27FC236}">
              <a16:creationId xmlns:a16="http://schemas.microsoft.com/office/drawing/2014/main" id="{00000000-0008-0000-0000-0000A005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1441" name="Text Box 1">
          <a:extLst>
            <a:ext uri="{FF2B5EF4-FFF2-40B4-BE49-F238E27FC236}">
              <a16:creationId xmlns:a16="http://schemas.microsoft.com/office/drawing/2014/main" id="{00000000-0008-0000-0000-0000A105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1442" name="Text Box 1">
          <a:extLst>
            <a:ext uri="{FF2B5EF4-FFF2-40B4-BE49-F238E27FC236}">
              <a16:creationId xmlns:a16="http://schemas.microsoft.com/office/drawing/2014/main" id="{00000000-0008-0000-0000-0000A205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443" name="Text Box 1">
          <a:extLst>
            <a:ext uri="{FF2B5EF4-FFF2-40B4-BE49-F238E27FC236}">
              <a16:creationId xmlns:a16="http://schemas.microsoft.com/office/drawing/2014/main" id="{00000000-0008-0000-0000-0000A3050000}"/>
            </a:ext>
          </a:extLst>
        </xdr:cNvPr>
        <xdr:cNvSpPr txBox="1">
          <a:spLocks noChangeArrowheads="1"/>
        </xdr:cNvSpPr>
      </xdr:nvSpPr>
      <xdr:spPr bwMode="auto">
        <a:xfrm>
          <a:off x="2686050" y="488727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3"/>
    <xdr:sp macro="" textlink="">
      <xdr:nvSpPr>
        <xdr:cNvPr id="1444" name="Text Box 1">
          <a:extLst>
            <a:ext uri="{FF2B5EF4-FFF2-40B4-BE49-F238E27FC236}">
              <a16:creationId xmlns:a16="http://schemas.microsoft.com/office/drawing/2014/main" id="{00000000-0008-0000-0000-0000A4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1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90500"/>
    <xdr:sp macro="" textlink="">
      <xdr:nvSpPr>
        <xdr:cNvPr id="1445" name="Text Box 1">
          <a:extLst>
            <a:ext uri="{FF2B5EF4-FFF2-40B4-BE49-F238E27FC236}">
              <a16:creationId xmlns:a16="http://schemas.microsoft.com/office/drawing/2014/main" id="{00000000-0008-0000-0000-0000A5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1446" name="Text Box 1">
          <a:extLst>
            <a:ext uri="{FF2B5EF4-FFF2-40B4-BE49-F238E27FC236}">
              <a16:creationId xmlns:a16="http://schemas.microsoft.com/office/drawing/2014/main" id="{00000000-0008-0000-0000-0000A6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1447" name="Text Box 1">
          <a:extLst>
            <a:ext uri="{FF2B5EF4-FFF2-40B4-BE49-F238E27FC236}">
              <a16:creationId xmlns:a16="http://schemas.microsoft.com/office/drawing/2014/main" id="{00000000-0008-0000-0000-0000A7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90500"/>
    <xdr:sp macro="" textlink="">
      <xdr:nvSpPr>
        <xdr:cNvPr id="1448" name="Text Box 1">
          <a:extLst>
            <a:ext uri="{FF2B5EF4-FFF2-40B4-BE49-F238E27FC236}">
              <a16:creationId xmlns:a16="http://schemas.microsoft.com/office/drawing/2014/main" id="{00000000-0008-0000-0000-0000A8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1449" name="Text Box 1">
          <a:extLst>
            <a:ext uri="{FF2B5EF4-FFF2-40B4-BE49-F238E27FC236}">
              <a16:creationId xmlns:a16="http://schemas.microsoft.com/office/drawing/2014/main" id="{00000000-0008-0000-0000-0000A9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1450" name="Text Box 1">
          <a:extLst>
            <a:ext uri="{FF2B5EF4-FFF2-40B4-BE49-F238E27FC236}">
              <a16:creationId xmlns:a16="http://schemas.microsoft.com/office/drawing/2014/main" id="{00000000-0008-0000-0000-0000AA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1451" name="Text Box 1">
          <a:extLst>
            <a:ext uri="{FF2B5EF4-FFF2-40B4-BE49-F238E27FC236}">
              <a16:creationId xmlns:a16="http://schemas.microsoft.com/office/drawing/2014/main" id="{00000000-0008-0000-0000-0000AB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1452" name="Text Box 1">
          <a:extLst>
            <a:ext uri="{FF2B5EF4-FFF2-40B4-BE49-F238E27FC236}">
              <a16:creationId xmlns:a16="http://schemas.microsoft.com/office/drawing/2014/main" id="{00000000-0008-0000-0000-0000AC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5100"/>
    <xdr:sp macro="" textlink="">
      <xdr:nvSpPr>
        <xdr:cNvPr id="1455" name="Text Box 1">
          <a:extLst>
            <a:ext uri="{FF2B5EF4-FFF2-40B4-BE49-F238E27FC236}">
              <a16:creationId xmlns:a16="http://schemas.microsoft.com/office/drawing/2014/main" id="{00000000-0008-0000-0000-0000AF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5100"/>
    <xdr:sp macro="" textlink="">
      <xdr:nvSpPr>
        <xdr:cNvPr id="1456" name="Text Box 1">
          <a:extLst>
            <a:ext uri="{FF2B5EF4-FFF2-40B4-BE49-F238E27FC236}">
              <a16:creationId xmlns:a16="http://schemas.microsoft.com/office/drawing/2014/main" id="{00000000-0008-0000-0000-0000B0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5100"/>
    <xdr:sp macro="" textlink="">
      <xdr:nvSpPr>
        <xdr:cNvPr id="1457" name="Text Box 1">
          <a:extLst>
            <a:ext uri="{FF2B5EF4-FFF2-40B4-BE49-F238E27FC236}">
              <a16:creationId xmlns:a16="http://schemas.microsoft.com/office/drawing/2014/main" id="{00000000-0008-0000-0000-0000B1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1458" name="Text Box 1">
          <a:extLst>
            <a:ext uri="{FF2B5EF4-FFF2-40B4-BE49-F238E27FC236}">
              <a16:creationId xmlns:a16="http://schemas.microsoft.com/office/drawing/2014/main" id="{00000000-0008-0000-0000-0000B2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1459" name="Text Box 1">
          <a:extLst>
            <a:ext uri="{FF2B5EF4-FFF2-40B4-BE49-F238E27FC236}">
              <a16:creationId xmlns:a16="http://schemas.microsoft.com/office/drawing/2014/main" id="{00000000-0008-0000-0000-0000B3050000}"/>
            </a:ext>
          </a:extLst>
        </xdr:cNvPr>
        <xdr:cNvSpPr txBox="1">
          <a:spLocks noChangeArrowheads="1"/>
        </xdr:cNvSpPr>
      </xdr:nvSpPr>
      <xdr:spPr bwMode="auto">
        <a:xfrm>
          <a:off x="342900" y="488727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1460" name="Text Box 1">
          <a:extLst>
            <a:ext uri="{FF2B5EF4-FFF2-40B4-BE49-F238E27FC236}">
              <a16:creationId xmlns:a16="http://schemas.microsoft.com/office/drawing/2014/main" id="{00000000-0008-0000-0000-0000B4050000}"/>
            </a:ext>
          </a:extLst>
        </xdr:cNvPr>
        <xdr:cNvSpPr txBox="1">
          <a:spLocks noChangeArrowheads="1"/>
        </xdr:cNvSpPr>
      </xdr:nvSpPr>
      <xdr:spPr bwMode="auto">
        <a:xfrm>
          <a:off x="1381124" y="673417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90500"/>
    <xdr:sp macro="" textlink="">
      <xdr:nvSpPr>
        <xdr:cNvPr id="1461" name="Text Box 1">
          <a:extLst>
            <a:ext uri="{FF2B5EF4-FFF2-40B4-BE49-F238E27FC236}">
              <a16:creationId xmlns:a16="http://schemas.microsoft.com/office/drawing/2014/main" id="{00000000-0008-0000-0000-0000B5050000}"/>
            </a:ext>
          </a:extLst>
        </xdr:cNvPr>
        <xdr:cNvSpPr txBox="1">
          <a:spLocks noChangeArrowheads="1"/>
        </xdr:cNvSpPr>
      </xdr:nvSpPr>
      <xdr:spPr bwMode="auto">
        <a:xfrm>
          <a:off x="342900" y="27365325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5</xdr:col>
      <xdr:colOff>207962</xdr:colOff>
      <xdr:row>408</xdr:row>
      <xdr:rowOff>0</xdr:rowOff>
    </xdr:from>
    <xdr:ext cx="608013" cy="190500"/>
    <xdr:sp macro="" textlink="">
      <xdr:nvSpPr>
        <xdr:cNvPr id="1462" name="Text Box 1">
          <a:extLst>
            <a:ext uri="{FF2B5EF4-FFF2-40B4-BE49-F238E27FC236}">
              <a16:creationId xmlns:a16="http://schemas.microsoft.com/office/drawing/2014/main" id="{00000000-0008-0000-0000-0000B6050000}"/>
            </a:ext>
          </a:extLst>
        </xdr:cNvPr>
        <xdr:cNvSpPr txBox="1">
          <a:spLocks noChangeArrowheads="1"/>
        </xdr:cNvSpPr>
      </xdr:nvSpPr>
      <xdr:spPr bwMode="auto">
        <a:xfrm>
          <a:off x="5513387" y="55387875"/>
          <a:ext cx="608013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92087"/>
    <xdr:sp macro="" textlink="">
      <xdr:nvSpPr>
        <xdr:cNvPr id="1463" name="Text Box 1">
          <a:extLst>
            <a:ext uri="{FF2B5EF4-FFF2-40B4-BE49-F238E27FC236}">
              <a16:creationId xmlns:a16="http://schemas.microsoft.com/office/drawing/2014/main" id="{00000000-0008-0000-0000-0000B7050000}"/>
            </a:ext>
          </a:extLst>
        </xdr:cNvPr>
        <xdr:cNvSpPr txBox="1">
          <a:spLocks noChangeArrowheads="1"/>
        </xdr:cNvSpPr>
      </xdr:nvSpPr>
      <xdr:spPr bwMode="auto">
        <a:xfrm>
          <a:off x="342900" y="27365325"/>
          <a:ext cx="609600" cy="1920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7</xdr:col>
      <xdr:colOff>0</xdr:colOff>
      <xdr:row>406</xdr:row>
      <xdr:rowOff>0</xdr:rowOff>
    </xdr:from>
    <xdr:ext cx="608013" cy="190500"/>
    <xdr:sp macro="" textlink="">
      <xdr:nvSpPr>
        <xdr:cNvPr id="1464" name="Text Box 1">
          <a:extLst>
            <a:ext uri="{FF2B5EF4-FFF2-40B4-BE49-F238E27FC236}">
              <a16:creationId xmlns:a16="http://schemas.microsoft.com/office/drawing/2014/main" id="{00000000-0008-0000-0000-0000B8050000}"/>
            </a:ext>
          </a:extLst>
        </xdr:cNvPr>
        <xdr:cNvSpPr txBox="1">
          <a:spLocks noChangeArrowheads="1"/>
        </xdr:cNvSpPr>
      </xdr:nvSpPr>
      <xdr:spPr bwMode="auto">
        <a:xfrm>
          <a:off x="5513387" y="55845075"/>
          <a:ext cx="608013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92087"/>
    <xdr:sp macro="" textlink="">
      <xdr:nvSpPr>
        <xdr:cNvPr id="1467" name="Text Box 1">
          <a:extLst>
            <a:ext uri="{FF2B5EF4-FFF2-40B4-BE49-F238E27FC236}">
              <a16:creationId xmlns:a16="http://schemas.microsoft.com/office/drawing/2014/main" id="{00000000-0008-0000-0000-0000BB050000}"/>
            </a:ext>
          </a:extLst>
        </xdr:cNvPr>
        <xdr:cNvSpPr txBox="1">
          <a:spLocks noChangeArrowheads="1"/>
        </xdr:cNvSpPr>
      </xdr:nvSpPr>
      <xdr:spPr bwMode="auto">
        <a:xfrm>
          <a:off x="342900" y="28794075"/>
          <a:ext cx="609600" cy="1920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205153</xdr:colOff>
      <xdr:row>408</xdr:row>
      <xdr:rowOff>0</xdr:rowOff>
    </xdr:from>
    <xdr:ext cx="609600" cy="256442"/>
    <xdr:sp macro="" textlink="">
      <xdr:nvSpPr>
        <xdr:cNvPr id="2584" name="Text Box 1">
          <a:extLst>
            <a:ext uri="{FF2B5EF4-FFF2-40B4-BE49-F238E27FC236}">
              <a16:creationId xmlns:a16="http://schemas.microsoft.com/office/drawing/2014/main" id="{00000000-0008-0000-0000-0000180A0000}"/>
            </a:ext>
          </a:extLst>
        </xdr:cNvPr>
        <xdr:cNvSpPr txBox="1">
          <a:spLocks noChangeArrowheads="1"/>
        </xdr:cNvSpPr>
      </xdr:nvSpPr>
      <xdr:spPr bwMode="auto">
        <a:xfrm>
          <a:off x="2891203" y="75323700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52400"/>
    <xdr:sp macro="" textlink="">
      <xdr:nvSpPr>
        <xdr:cNvPr id="2585" name="Text Box 1">
          <a:extLst>
            <a:ext uri="{FF2B5EF4-FFF2-40B4-BE49-F238E27FC236}">
              <a16:creationId xmlns:a16="http://schemas.microsoft.com/office/drawing/2014/main" id="{00000000-0008-0000-0000-000019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586" name="Text Box 1">
          <a:extLst>
            <a:ext uri="{FF2B5EF4-FFF2-40B4-BE49-F238E27FC236}">
              <a16:creationId xmlns:a16="http://schemas.microsoft.com/office/drawing/2014/main" id="{00000000-0008-0000-0000-00001A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587" name="Text Box 1">
          <a:extLst>
            <a:ext uri="{FF2B5EF4-FFF2-40B4-BE49-F238E27FC236}">
              <a16:creationId xmlns:a16="http://schemas.microsoft.com/office/drawing/2014/main" id="{00000000-0008-0000-0000-00001B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588" name="Text Box 1">
          <a:extLst>
            <a:ext uri="{FF2B5EF4-FFF2-40B4-BE49-F238E27FC236}">
              <a16:creationId xmlns:a16="http://schemas.microsoft.com/office/drawing/2014/main" id="{00000000-0008-0000-0000-00001C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589" name="Text Box 1">
          <a:extLst>
            <a:ext uri="{FF2B5EF4-FFF2-40B4-BE49-F238E27FC236}">
              <a16:creationId xmlns:a16="http://schemas.microsoft.com/office/drawing/2014/main" id="{00000000-0008-0000-0000-00001D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590" name="Text Box 1">
          <a:extLst>
            <a:ext uri="{FF2B5EF4-FFF2-40B4-BE49-F238E27FC236}">
              <a16:creationId xmlns:a16="http://schemas.microsoft.com/office/drawing/2014/main" id="{00000000-0008-0000-0000-00001E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591" name="Text Box 1">
          <a:extLst>
            <a:ext uri="{FF2B5EF4-FFF2-40B4-BE49-F238E27FC236}">
              <a16:creationId xmlns:a16="http://schemas.microsoft.com/office/drawing/2014/main" id="{00000000-0008-0000-0000-00001F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592" name="Text Box 1">
          <a:extLst>
            <a:ext uri="{FF2B5EF4-FFF2-40B4-BE49-F238E27FC236}">
              <a16:creationId xmlns:a16="http://schemas.microsoft.com/office/drawing/2014/main" id="{00000000-0008-0000-0000-000020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593" name="Text Box 1">
          <a:extLst>
            <a:ext uri="{FF2B5EF4-FFF2-40B4-BE49-F238E27FC236}">
              <a16:creationId xmlns:a16="http://schemas.microsoft.com/office/drawing/2014/main" id="{00000000-0008-0000-0000-000021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594" name="Text Box 1">
          <a:extLst>
            <a:ext uri="{FF2B5EF4-FFF2-40B4-BE49-F238E27FC236}">
              <a16:creationId xmlns:a16="http://schemas.microsoft.com/office/drawing/2014/main" id="{00000000-0008-0000-0000-000022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595" name="Text Box 1">
          <a:extLst>
            <a:ext uri="{FF2B5EF4-FFF2-40B4-BE49-F238E27FC236}">
              <a16:creationId xmlns:a16="http://schemas.microsoft.com/office/drawing/2014/main" id="{00000000-0008-0000-0000-000023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596" name="Text Box 1">
          <a:extLst>
            <a:ext uri="{FF2B5EF4-FFF2-40B4-BE49-F238E27FC236}">
              <a16:creationId xmlns:a16="http://schemas.microsoft.com/office/drawing/2014/main" id="{00000000-0008-0000-0000-000024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597" name="Text Box 1">
          <a:extLst>
            <a:ext uri="{FF2B5EF4-FFF2-40B4-BE49-F238E27FC236}">
              <a16:creationId xmlns:a16="http://schemas.microsoft.com/office/drawing/2014/main" id="{00000000-0008-0000-0000-000025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598" name="Text Box 1">
          <a:extLst>
            <a:ext uri="{FF2B5EF4-FFF2-40B4-BE49-F238E27FC236}">
              <a16:creationId xmlns:a16="http://schemas.microsoft.com/office/drawing/2014/main" id="{00000000-0008-0000-0000-000026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599" name="Text Box 1">
          <a:extLst>
            <a:ext uri="{FF2B5EF4-FFF2-40B4-BE49-F238E27FC236}">
              <a16:creationId xmlns:a16="http://schemas.microsoft.com/office/drawing/2014/main" id="{00000000-0008-0000-0000-000027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85017"/>
    <xdr:sp macro="" textlink="">
      <xdr:nvSpPr>
        <xdr:cNvPr id="2600" name="Text Box 1">
          <a:extLst>
            <a:ext uri="{FF2B5EF4-FFF2-40B4-BE49-F238E27FC236}">
              <a16:creationId xmlns:a16="http://schemas.microsoft.com/office/drawing/2014/main" id="{00000000-0008-0000-0000-000028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601" name="Text Box 1">
          <a:extLst>
            <a:ext uri="{FF2B5EF4-FFF2-40B4-BE49-F238E27FC236}">
              <a16:creationId xmlns:a16="http://schemas.microsoft.com/office/drawing/2014/main" id="{00000000-0008-0000-0000-000029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602" name="Text Box 1">
          <a:extLst>
            <a:ext uri="{FF2B5EF4-FFF2-40B4-BE49-F238E27FC236}">
              <a16:creationId xmlns:a16="http://schemas.microsoft.com/office/drawing/2014/main" id="{00000000-0008-0000-0000-00002A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603" name="Text Box 1">
          <a:extLst>
            <a:ext uri="{FF2B5EF4-FFF2-40B4-BE49-F238E27FC236}">
              <a16:creationId xmlns:a16="http://schemas.microsoft.com/office/drawing/2014/main" id="{00000000-0008-0000-0000-00002B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604" name="Text Box 1">
          <a:extLst>
            <a:ext uri="{FF2B5EF4-FFF2-40B4-BE49-F238E27FC236}">
              <a16:creationId xmlns:a16="http://schemas.microsoft.com/office/drawing/2014/main" id="{00000000-0008-0000-0000-00002C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605" name="Text Box 1">
          <a:extLst>
            <a:ext uri="{FF2B5EF4-FFF2-40B4-BE49-F238E27FC236}">
              <a16:creationId xmlns:a16="http://schemas.microsoft.com/office/drawing/2014/main" id="{00000000-0008-0000-0000-00002D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606" name="Text Box 1">
          <a:extLst>
            <a:ext uri="{FF2B5EF4-FFF2-40B4-BE49-F238E27FC236}">
              <a16:creationId xmlns:a16="http://schemas.microsoft.com/office/drawing/2014/main" id="{00000000-0008-0000-0000-00002E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607" name="Text Box 1">
          <a:extLst>
            <a:ext uri="{FF2B5EF4-FFF2-40B4-BE49-F238E27FC236}">
              <a16:creationId xmlns:a16="http://schemas.microsoft.com/office/drawing/2014/main" id="{00000000-0008-0000-0000-00002F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608" name="Text Box 1">
          <a:extLst>
            <a:ext uri="{FF2B5EF4-FFF2-40B4-BE49-F238E27FC236}">
              <a16:creationId xmlns:a16="http://schemas.microsoft.com/office/drawing/2014/main" id="{00000000-0008-0000-0000-000030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609" name="Text Box 1">
          <a:extLst>
            <a:ext uri="{FF2B5EF4-FFF2-40B4-BE49-F238E27FC236}">
              <a16:creationId xmlns:a16="http://schemas.microsoft.com/office/drawing/2014/main" id="{00000000-0008-0000-0000-000031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610" name="Text Box 1">
          <a:extLst>
            <a:ext uri="{FF2B5EF4-FFF2-40B4-BE49-F238E27FC236}">
              <a16:creationId xmlns:a16="http://schemas.microsoft.com/office/drawing/2014/main" id="{00000000-0008-0000-0000-000032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304067"/>
    <xdr:sp macro="" textlink="">
      <xdr:nvSpPr>
        <xdr:cNvPr id="2611" name="Text Box 1">
          <a:extLst>
            <a:ext uri="{FF2B5EF4-FFF2-40B4-BE49-F238E27FC236}">
              <a16:creationId xmlns:a16="http://schemas.microsoft.com/office/drawing/2014/main" id="{00000000-0008-0000-0000-000033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612" name="Text Box 1">
          <a:extLst>
            <a:ext uri="{FF2B5EF4-FFF2-40B4-BE49-F238E27FC236}">
              <a16:creationId xmlns:a16="http://schemas.microsoft.com/office/drawing/2014/main" id="{00000000-0008-0000-0000-000034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613" name="Text Box 1">
          <a:extLst>
            <a:ext uri="{FF2B5EF4-FFF2-40B4-BE49-F238E27FC236}">
              <a16:creationId xmlns:a16="http://schemas.microsoft.com/office/drawing/2014/main" id="{00000000-0008-0000-0000-000035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614" name="Text Box 1">
          <a:extLst>
            <a:ext uri="{FF2B5EF4-FFF2-40B4-BE49-F238E27FC236}">
              <a16:creationId xmlns:a16="http://schemas.microsoft.com/office/drawing/2014/main" id="{00000000-0008-0000-0000-000036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615" name="Text Box 1">
          <a:extLst>
            <a:ext uri="{FF2B5EF4-FFF2-40B4-BE49-F238E27FC236}">
              <a16:creationId xmlns:a16="http://schemas.microsoft.com/office/drawing/2014/main" id="{00000000-0008-0000-0000-000037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616" name="Text Box 1">
          <a:extLst>
            <a:ext uri="{FF2B5EF4-FFF2-40B4-BE49-F238E27FC236}">
              <a16:creationId xmlns:a16="http://schemas.microsoft.com/office/drawing/2014/main" id="{00000000-0008-0000-0000-000038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617" name="Text Box 1">
          <a:extLst>
            <a:ext uri="{FF2B5EF4-FFF2-40B4-BE49-F238E27FC236}">
              <a16:creationId xmlns:a16="http://schemas.microsoft.com/office/drawing/2014/main" id="{00000000-0008-0000-0000-000039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618" name="Text Box 1">
          <a:extLst>
            <a:ext uri="{FF2B5EF4-FFF2-40B4-BE49-F238E27FC236}">
              <a16:creationId xmlns:a16="http://schemas.microsoft.com/office/drawing/2014/main" id="{00000000-0008-0000-0000-00003A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619" name="Text Box 1">
          <a:extLst>
            <a:ext uri="{FF2B5EF4-FFF2-40B4-BE49-F238E27FC236}">
              <a16:creationId xmlns:a16="http://schemas.microsoft.com/office/drawing/2014/main" id="{00000000-0008-0000-0000-00003B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620" name="Text Box 1">
          <a:extLst>
            <a:ext uri="{FF2B5EF4-FFF2-40B4-BE49-F238E27FC236}">
              <a16:creationId xmlns:a16="http://schemas.microsoft.com/office/drawing/2014/main" id="{00000000-0008-0000-0000-00003C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621" name="Text Box 1">
          <a:extLst>
            <a:ext uri="{FF2B5EF4-FFF2-40B4-BE49-F238E27FC236}">
              <a16:creationId xmlns:a16="http://schemas.microsoft.com/office/drawing/2014/main" id="{00000000-0008-0000-0000-00003D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622" name="Text Box 1">
          <a:extLst>
            <a:ext uri="{FF2B5EF4-FFF2-40B4-BE49-F238E27FC236}">
              <a16:creationId xmlns:a16="http://schemas.microsoft.com/office/drawing/2014/main" id="{00000000-0008-0000-0000-00003E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623" name="Text Box 1">
          <a:extLst>
            <a:ext uri="{FF2B5EF4-FFF2-40B4-BE49-F238E27FC236}">
              <a16:creationId xmlns:a16="http://schemas.microsoft.com/office/drawing/2014/main" id="{00000000-0008-0000-0000-00003F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624" name="Text Box 1">
          <a:extLst>
            <a:ext uri="{FF2B5EF4-FFF2-40B4-BE49-F238E27FC236}">
              <a16:creationId xmlns:a16="http://schemas.microsoft.com/office/drawing/2014/main" id="{00000000-0008-0000-0000-000040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625" name="Text Box 1">
          <a:extLst>
            <a:ext uri="{FF2B5EF4-FFF2-40B4-BE49-F238E27FC236}">
              <a16:creationId xmlns:a16="http://schemas.microsoft.com/office/drawing/2014/main" id="{00000000-0008-0000-0000-000041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626" name="Text Box 1">
          <a:extLst>
            <a:ext uri="{FF2B5EF4-FFF2-40B4-BE49-F238E27FC236}">
              <a16:creationId xmlns:a16="http://schemas.microsoft.com/office/drawing/2014/main" id="{00000000-0008-0000-0000-000042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627" name="Text Box 1">
          <a:extLst>
            <a:ext uri="{FF2B5EF4-FFF2-40B4-BE49-F238E27FC236}">
              <a16:creationId xmlns:a16="http://schemas.microsoft.com/office/drawing/2014/main" id="{00000000-0008-0000-0000-000043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628" name="Text Box 1">
          <a:extLst>
            <a:ext uri="{FF2B5EF4-FFF2-40B4-BE49-F238E27FC236}">
              <a16:creationId xmlns:a16="http://schemas.microsoft.com/office/drawing/2014/main" id="{00000000-0008-0000-0000-000044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629" name="Text Box 1">
          <a:extLst>
            <a:ext uri="{FF2B5EF4-FFF2-40B4-BE49-F238E27FC236}">
              <a16:creationId xmlns:a16="http://schemas.microsoft.com/office/drawing/2014/main" id="{00000000-0008-0000-0000-000045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630" name="Text Box 1">
          <a:extLst>
            <a:ext uri="{FF2B5EF4-FFF2-40B4-BE49-F238E27FC236}">
              <a16:creationId xmlns:a16="http://schemas.microsoft.com/office/drawing/2014/main" id="{00000000-0008-0000-0000-000046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631" name="Text Box 1">
          <a:extLst>
            <a:ext uri="{FF2B5EF4-FFF2-40B4-BE49-F238E27FC236}">
              <a16:creationId xmlns:a16="http://schemas.microsoft.com/office/drawing/2014/main" id="{00000000-0008-0000-0000-000047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632" name="Text Box 1">
          <a:extLst>
            <a:ext uri="{FF2B5EF4-FFF2-40B4-BE49-F238E27FC236}">
              <a16:creationId xmlns:a16="http://schemas.microsoft.com/office/drawing/2014/main" id="{00000000-0008-0000-0000-000048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633" name="Text Box 1">
          <a:extLst>
            <a:ext uri="{FF2B5EF4-FFF2-40B4-BE49-F238E27FC236}">
              <a16:creationId xmlns:a16="http://schemas.microsoft.com/office/drawing/2014/main" id="{00000000-0008-0000-0000-000049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634" name="Text Box 1">
          <a:extLst>
            <a:ext uri="{FF2B5EF4-FFF2-40B4-BE49-F238E27FC236}">
              <a16:creationId xmlns:a16="http://schemas.microsoft.com/office/drawing/2014/main" id="{00000000-0008-0000-0000-00004A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635" name="Text Box 1">
          <a:extLst>
            <a:ext uri="{FF2B5EF4-FFF2-40B4-BE49-F238E27FC236}">
              <a16:creationId xmlns:a16="http://schemas.microsoft.com/office/drawing/2014/main" id="{00000000-0008-0000-0000-00004B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636" name="Text Box 1">
          <a:extLst>
            <a:ext uri="{FF2B5EF4-FFF2-40B4-BE49-F238E27FC236}">
              <a16:creationId xmlns:a16="http://schemas.microsoft.com/office/drawing/2014/main" id="{00000000-0008-0000-0000-00004C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637" name="Text Box 1">
          <a:extLst>
            <a:ext uri="{FF2B5EF4-FFF2-40B4-BE49-F238E27FC236}">
              <a16:creationId xmlns:a16="http://schemas.microsoft.com/office/drawing/2014/main" id="{00000000-0008-0000-0000-00004D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638" name="Text Box 1">
          <a:extLst>
            <a:ext uri="{FF2B5EF4-FFF2-40B4-BE49-F238E27FC236}">
              <a16:creationId xmlns:a16="http://schemas.microsoft.com/office/drawing/2014/main" id="{00000000-0008-0000-0000-00004E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639" name="Text Box 1">
          <a:extLst>
            <a:ext uri="{FF2B5EF4-FFF2-40B4-BE49-F238E27FC236}">
              <a16:creationId xmlns:a16="http://schemas.microsoft.com/office/drawing/2014/main" id="{00000000-0008-0000-0000-00004F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640" name="Text Box 1">
          <a:extLst>
            <a:ext uri="{FF2B5EF4-FFF2-40B4-BE49-F238E27FC236}">
              <a16:creationId xmlns:a16="http://schemas.microsoft.com/office/drawing/2014/main" id="{00000000-0008-0000-0000-000050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641" name="Text Box 1">
          <a:extLst>
            <a:ext uri="{FF2B5EF4-FFF2-40B4-BE49-F238E27FC236}">
              <a16:creationId xmlns:a16="http://schemas.microsoft.com/office/drawing/2014/main" id="{00000000-0008-0000-0000-000051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85017"/>
    <xdr:sp macro="" textlink="">
      <xdr:nvSpPr>
        <xdr:cNvPr id="2642" name="Text Box 1">
          <a:extLst>
            <a:ext uri="{FF2B5EF4-FFF2-40B4-BE49-F238E27FC236}">
              <a16:creationId xmlns:a16="http://schemas.microsoft.com/office/drawing/2014/main" id="{00000000-0008-0000-0000-000052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643" name="Text Box 1">
          <a:extLst>
            <a:ext uri="{FF2B5EF4-FFF2-40B4-BE49-F238E27FC236}">
              <a16:creationId xmlns:a16="http://schemas.microsoft.com/office/drawing/2014/main" id="{00000000-0008-0000-0000-000053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644" name="Text Box 1">
          <a:extLst>
            <a:ext uri="{FF2B5EF4-FFF2-40B4-BE49-F238E27FC236}">
              <a16:creationId xmlns:a16="http://schemas.microsoft.com/office/drawing/2014/main" id="{00000000-0008-0000-0000-000054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645" name="Text Box 1">
          <a:extLst>
            <a:ext uri="{FF2B5EF4-FFF2-40B4-BE49-F238E27FC236}">
              <a16:creationId xmlns:a16="http://schemas.microsoft.com/office/drawing/2014/main" id="{00000000-0008-0000-0000-000055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646" name="Text Box 1">
          <a:extLst>
            <a:ext uri="{FF2B5EF4-FFF2-40B4-BE49-F238E27FC236}">
              <a16:creationId xmlns:a16="http://schemas.microsoft.com/office/drawing/2014/main" id="{00000000-0008-0000-0000-000056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647" name="Text Box 1">
          <a:extLst>
            <a:ext uri="{FF2B5EF4-FFF2-40B4-BE49-F238E27FC236}">
              <a16:creationId xmlns:a16="http://schemas.microsoft.com/office/drawing/2014/main" id="{00000000-0008-0000-0000-000057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648" name="Text Box 1">
          <a:extLst>
            <a:ext uri="{FF2B5EF4-FFF2-40B4-BE49-F238E27FC236}">
              <a16:creationId xmlns:a16="http://schemas.microsoft.com/office/drawing/2014/main" id="{00000000-0008-0000-0000-000058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649" name="Text Box 1">
          <a:extLst>
            <a:ext uri="{FF2B5EF4-FFF2-40B4-BE49-F238E27FC236}">
              <a16:creationId xmlns:a16="http://schemas.microsoft.com/office/drawing/2014/main" id="{00000000-0008-0000-0000-000059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650" name="Text Box 1">
          <a:extLst>
            <a:ext uri="{FF2B5EF4-FFF2-40B4-BE49-F238E27FC236}">
              <a16:creationId xmlns:a16="http://schemas.microsoft.com/office/drawing/2014/main" id="{00000000-0008-0000-0000-00005A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651" name="Text Box 1">
          <a:extLst>
            <a:ext uri="{FF2B5EF4-FFF2-40B4-BE49-F238E27FC236}">
              <a16:creationId xmlns:a16="http://schemas.microsoft.com/office/drawing/2014/main" id="{00000000-0008-0000-0000-00005B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652" name="Text Box 1">
          <a:extLst>
            <a:ext uri="{FF2B5EF4-FFF2-40B4-BE49-F238E27FC236}">
              <a16:creationId xmlns:a16="http://schemas.microsoft.com/office/drawing/2014/main" id="{00000000-0008-0000-0000-00005C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304067"/>
    <xdr:sp macro="" textlink="">
      <xdr:nvSpPr>
        <xdr:cNvPr id="2653" name="Text Box 1">
          <a:extLst>
            <a:ext uri="{FF2B5EF4-FFF2-40B4-BE49-F238E27FC236}">
              <a16:creationId xmlns:a16="http://schemas.microsoft.com/office/drawing/2014/main" id="{00000000-0008-0000-0000-00005D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654" name="Text Box 1">
          <a:extLst>
            <a:ext uri="{FF2B5EF4-FFF2-40B4-BE49-F238E27FC236}">
              <a16:creationId xmlns:a16="http://schemas.microsoft.com/office/drawing/2014/main" id="{00000000-0008-0000-0000-00005E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655" name="Text Box 1">
          <a:extLst>
            <a:ext uri="{FF2B5EF4-FFF2-40B4-BE49-F238E27FC236}">
              <a16:creationId xmlns:a16="http://schemas.microsoft.com/office/drawing/2014/main" id="{00000000-0008-0000-0000-00005F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656" name="Text Box 1">
          <a:extLst>
            <a:ext uri="{FF2B5EF4-FFF2-40B4-BE49-F238E27FC236}">
              <a16:creationId xmlns:a16="http://schemas.microsoft.com/office/drawing/2014/main" id="{00000000-0008-0000-0000-000060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657" name="Text Box 1">
          <a:extLst>
            <a:ext uri="{FF2B5EF4-FFF2-40B4-BE49-F238E27FC236}">
              <a16:creationId xmlns:a16="http://schemas.microsoft.com/office/drawing/2014/main" id="{00000000-0008-0000-0000-000061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658" name="Text Box 1">
          <a:extLst>
            <a:ext uri="{FF2B5EF4-FFF2-40B4-BE49-F238E27FC236}">
              <a16:creationId xmlns:a16="http://schemas.microsoft.com/office/drawing/2014/main" id="{00000000-0008-0000-0000-000062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659" name="Text Box 1">
          <a:extLst>
            <a:ext uri="{FF2B5EF4-FFF2-40B4-BE49-F238E27FC236}">
              <a16:creationId xmlns:a16="http://schemas.microsoft.com/office/drawing/2014/main" id="{00000000-0008-0000-0000-000063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660" name="Text Box 1">
          <a:extLst>
            <a:ext uri="{FF2B5EF4-FFF2-40B4-BE49-F238E27FC236}">
              <a16:creationId xmlns:a16="http://schemas.microsoft.com/office/drawing/2014/main" id="{00000000-0008-0000-0000-000064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661" name="Text Box 1">
          <a:extLst>
            <a:ext uri="{FF2B5EF4-FFF2-40B4-BE49-F238E27FC236}">
              <a16:creationId xmlns:a16="http://schemas.microsoft.com/office/drawing/2014/main" id="{00000000-0008-0000-0000-000065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662" name="Text Box 1">
          <a:extLst>
            <a:ext uri="{FF2B5EF4-FFF2-40B4-BE49-F238E27FC236}">
              <a16:creationId xmlns:a16="http://schemas.microsoft.com/office/drawing/2014/main" id="{00000000-0008-0000-0000-000066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663" name="Text Box 1">
          <a:extLst>
            <a:ext uri="{FF2B5EF4-FFF2-40B4-BE49-F238E27FC236}">
              <a16:creationId xmlns:a16="http://schemas.microsoft.com/office/drawing/2014/main" id="{00000000-0008-0000-0000-000067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664" name="Text Box 1">
          <a:extLst>
            <a:ext uri="{FF2B5EF4-FFF2-40B4-BE49-F238E27FC236}">
              <a16:creationId xmlns:a16="http://schemas.microsoft.com/office/drawing/2014/main" id="{00000000-0008-0000-0000-000068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665" name="Text Box 1">
          <a:extLst>
            <a:ext uri="{FF2B5EF4-FFF2-40B4-BE49-F238E27FC236}">
              <a16:creationId xmlns:a16="http://schemas.microsoft.com/office/drawing/2014/main" id="{00000000-0008-0000-0000-000069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666" name="Text Box 1">
          <a:extLst>
            <a:ext uri="{FF2B5EF4-FFF2-40B4-BE49-F238E27FC236}">
              <a16:creationId xmlns:a16="http://schemas.microsoft.com/office/drawing/2014/main" id="{00000000-0008-0000-0000-00006A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667" name="Text Box 1">
          <a:extLst>
            <a:ext uri="{FF2B5EF4-FFF2-40B4-BE49-F238E27FC236}">
              <a16:creationId xmlns:a16="http://schemas.microsoft.com/office/drawing/2014/main" id="{00000000-0008-0000-0000-00006B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668" name="Text Box 1">
          <a:extLst>
            <a:ext uri="{FF2B5EF4-FFF2-40B4-BE49-F238E27FC236}">
              <a16:creationId xmlns:a16="http://schemas.microsoft.com/office/drawing/2014/main" id="{00000000-0008-0000-0000-00006C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669" name="Text Box 1">
          <a:extLst>
            <a:ext uri="{FF2B5EF4-FFF2-40B4-BE49-F238E27FC236}">
              <a16:creationId xmlns:a16="http://schemas.microsoft.com/office/drawing/2014/main" id="{00000000-0008-0000-0000-00006D0A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670" name="Text Box 1">
          <a:extLst>
            <a:ext uri="{FF2B5EF4-FFF2-40B4-BE49-F238E27FC236}">
              <a16:creationId xmlns:a16="http://schemas.microsoft.com/office/drawing/2014/main" id="{00000000-0008-0000-0000-00006E0A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671" name="Text Box 1">
          <a:extLst>
            <a:ext uri="{FF2B5EF4-FFF2-40B4-BE49-F238E27FC236}">
              <a16:creationId xmlns:a16="http://schemas.microsoft.com/office/drawing/2014/main" id="{00000000-0008-0000-0000-00006F0A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672" name="Text Box 1">
          <a:extLst>
            <a:ext uri="{FF2B5EF4-FFF2-40B4-BE49-F238E27FC236}">
              <a16:creationId xmlns:a16="http://schemas.microsoft.com/office/drawing/2014/main" id="{00000000-0008-0000-0000-0000700A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673" name="Text Box 1">
          <a:extLst>
            <a:ext uri="{FF2B5EF4-FFF2-40B4-BE49-F238E27FC236}">
              <a16:creationId xmlns:a16="http://schemas.microsoft.com/office/drawing/2014/main" id="{00000000-0008-0000-0000-0000710A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674" name="Text Box 1">
          <a:extLst>
            <a:ext uri="{FF2B5EF4-FFF2-40B4-BE49-F238E27FC236}">
              <a16:creationId xmlns:a16="http://schemas.microsoft.com/office/drawing/2014/main" id="{00000000-0008-0000-0000-0000720A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675" name="Text Box 1">
          <a:extLst>
            <a:ext uri="{FF2B5EF4-FFF2-40B4-BE49-F238E27FC236}">
              <a16:creationId xmlns:a16="http://schemas.microsoft.com/office/drawing/2014/main" id="{00000000-0008-0000-0000-0000730A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676" name="Text Box 1">
          <a:extLst>
            <a:ext uri="{FF2B5EF4-FFF2-40B4-BE49-F238E27FC236}">
              <a16:creationId xmlns:a16="http://schemas.microsoft.com/office/drawing/2014/main" id="{00000000-0008-0000-0000-0000740A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677" name="Text Box 1">
          <a:extLst>
            <a:ext uri="{FF2B5EF4-FFF2-40B4-BE49-F238E27FC236}">
              <a16:creationId xmlns:a16="http://schemas.microsoft.com/office/drawing/2014/main" id="{00000000-0008-0000-0000-0000750A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678" name="Text Box 1">
          <a:extLst>
            <a:ext uri="{FF2B5EF4-FFF2-40B4-BE49-F238E27FC236}">
              <a16:creationId xmlns:a16="http://schemas.microsoft.com/office/drawing/2014/main" id="{00000000-0008-0000-0000-0000760A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679" name="Text Box 1">
          <a:extLst>
            <a:ext uri="{FF2B5EF4-FFF2-40B4-BE49-F238E27FC236}">
              <a16:creationId xmlns:a16="http://schemas.microsoft.com/office/drawing/2014/main" id="{00000000-0008-0000-0000-0000770A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680" name="Text Box 1">
          <a:extLst>
            <a:ext uri="{FF2B5EF4-FFF2-40B4-BE49-F238E27FC236}">
              <a16:creationId xmlns:a16="http://schemas.microsoft.com/office/drawing/2014/main" id="{00000000-0008-0000-0000-0000780A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304067"/>
    <xdr:sp macro="" textlink="">
      <xdr:nvSpPr>
        <xdr:cNvPr id="2681" name="Text Box 1">
          <a:extLst>
            <a:ext uri="{FF2B5EF4-FFF2-40B4-BE49-F238E27FC236}">
              <a16:creationId xmlns:a16="http://schemas.microsoft.com/office/drawing/2014/main" id="{00000000-0008-0000-0000-0000790A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682" name="Text Box 1">
          <a:extLst>
            <a:ext uri="{FF2B5EF4-FFF2-40B4-BE49-F238E27FC236}">
              <a16:creationId xmlns:a16="http://schemas.microsoft.com/office/drawing/2014/main" id="{00000000-0008-0000-0000-00007A0A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683" name="Text Box 1">
          <a:extLst>
            <a:ext uri="{FF2B5EF4-FFF2-40B4-BE49-F238E27FC236}">
              <a16:creationId xmlns:a16="http://schemas.microsoft.com/office/drawing/2014/main" id="{00000000-0008-0000-0000-00007B0A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684" name="Text Box 1">
          <a:extLst>
            <a:ext uri="{FF2B5EF4-FFF2-40B4-BE49-F238E27FC236}">
              <a16:creationId xmlns:a16="http://schemas.microsoft.com/office/drawing/2014/main" id="{00000000-0008-0000-0000-00007C0A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685" name="Text Box 1">
          <a:extLst>
            <a:ext uri="{FF2B5EF4-FFF2-40B4-BE49-F238E27FC236}">
              <a16:creationId xmlns:a16="http://schemas.microsoft.com/office/drawing/2014/main" id="{00000000-0008-0000-0000-00007D0A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686" name="Text Box 1">
          <a:extLst>
            <a:ext uri="{FF2B5EF4-FFF2-40B4-BE49-F238E27FC236}">
              <a16:creationId xmlns:a16="http://schemas.microsoft.com/office/drawing/2014/main" id="{00000000-0008-0000-0000-00007E0A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687" name="Text Box 1">
          <a:extLst>
            <a:ext uri="{FF2B5EF4-FFF2-40B4-BE49-F238E27FC236}">
              <a16:creationId xmlns:a16="http://schemas.microsoft.com/office/drawing/2014/main" id="{00000000-0008-0000-0000-00007F0A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688" name="Text Box 1">
          <a:extLst>
            <a:ext uri="{FF2B5EF4-FFF2-40B4-BE49-F238E27FC236}">
              <a16:creationId xmlns:a16="http://schemas.microsoft.com/office/drawing/2014/main" id="{00000000-0008-0000-0000-0000800A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689" name="Text Box 1">
          <a:extLst>
            <a:ext uri="{FF2B5EF4-FFF2-40B4-BE49-F238E27FC236}">
              <a16:creationId xmlns:a16="http://schemas.microsoft.com/office/drawing/2014/main" id="{00000000-0008-0000-0000-0000810A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690" name="Text Box 1">
          <a:extLst>
            <a:ext uri="{FF2B5EF4-FFF2-40B4-BE49-F238E27FC236}">
              <a16:creationId xmlns:a16="http://schemas.microsoft.com/office/drawing/2014/main" id="{00000000-0008-0000-0000-0000820A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691" name="Text Box 1">
          <a:extLst>
            <a:ext uri="{FF2B5EF4-FFF2-40B4-BE49-F238E27FC236}">
              <a16:creationId xmlns:a16="http://schemas.microsoft.com/office/drawing/2014/main" id="{00000000-0008-0000-0000-0000830A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692" name="Text Box 1">
          <a:extLst>
            <a:ext uri="{FF2B5EF4-FFF2-40B4-BE49-F238E27FC236}">
              <a16:creationId xmlns:a16="http://schemas.microsoft.com/office/drawing/2014/main" id="{00000000-0008-0000-0000-0000840A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693" name="Text Box 1">
          <a:extLst>
            <a:ext uri="{FF2B5EF4-FFF2-40B4-BE49-F238E27FC236}">
              <a16:creationId xmlns:a16="http://schemas.microsoft.com/office/drawing/2014/main" id="{00000000-0008-0000-0000-0000850A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694" name="Text Box 1">
          <a:extLst>
            <a:ext uri="{FF2B5EF4-FFF2-40B4-BE49-F238E27FC236}">
              <a16:creationId xmlns:a16="http://schemas.microsoft.com/office/drawing/2014/main" id="{00000000-0008-0000-0000-0000860A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695" name="Text Box 1">
          <a:extLst>
            <a:ext uri="{FF2B5EF4-FFF2-40B4-BE49-F238E27FC236}">
              <a16:creationId xmlns:a16="http://schemas.microsoft.com/office/drawing/2014/main" id="{00000000-0008-0000-0000-0000870A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3"/>
    <xdr:sp macro="" textlink="">
      <xdr:nvSpPr>
        <xdr:cNvPr id="2696" name="Text Box 1">
          <a:extLst>
            <a:ext uri="{FF2B5EF4-FFF2-40B4-BE49-F238E27FC236}">
              <a16:creationId xmlns:a16="http://schemas.microsoft.com/office/drawing/2014/main" id="{00000000-0008-0000-0000-000088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90500"/>
    <xdr:sp macro="" textlink="">
      <xdr:nvSpPr>
        <xdr:cNvPr id="2697" name="Text Box 1">
          <a:extLst>
            <a:ext uri="{FF2B5EF4-FFF2-40B4-BE49-F238E27FC236}">
              <a16:creationId xmlns:a16="http://schemas.microsoft.com/office/drawing/2014/main" id="{00000000-0008-0000-0000-000089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2698" name="Text Box 1">
          <a:extLst>
            <a:ext uri="{FF2B5EF4-FFF2-40B4-BE49-F238E27FC236}">
              <a16:creationId xmlns:a16="http://schemas.microsoft.com/office/drawing/2014/main" id="{00000000-0008-0000-0000-00008A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2699" name="Text Box 1">
          <a:extLst>
            <a:ext uri="{FF2B5EF4-FFF2-40B4-BE49-F238E27FC236}">
              <a16:creationId xmlns:a16="http://schemas.microsoft.com/office/drawing/2014/main" id="{00000000-0008-0000-0000-00008B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90500"/>
    <xdr:sp macro="" textlink="">
      <xdr:nvSpPr>
        <xdr:cNvPr id="2700" name="Text Box 1">
          <a:extLst>
            <a:ext uri="{FF2B5EF4-FFF2-40B4-BE49-F238E27FC236}">
              <a16:creationId xmlns:a16="http://schemas.microsoft.com/office/drawing/2014/main" id="{00000000-0008-0000-0000-00008C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2701" name="Text Box 1">
          <a:extLst>
            <a:ext uri="{FF2B5EF4-FFF2-40B4-BE49-F238E27FC236}">
              <a16:creationId xmlns:a16="http://schemas.microsoft.com/office/drawing/2014/main" id="{00000000-0008-0000-0000-00008D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2702" name="Text Box 1">
          <a:extLst>
            <a:ext uri="{FF2B5EF4-FFF2-40B4-BE49-F238E27FC236}">
              <a16:creationId xmlns:a16="http://schemas.microsoft.com/office/drawing/2014/main" id="{00000000-0008-0000-0000-00008E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2703" name="Text Box 1">
          <a:extLst>
            <a:ext uri="{FF2B5EF4-FFF2-40B4-BE49-F238E27FC236}">
              <a16:creationId xmlns:a16="http://schemas.microsoft.com/office/drawing/2014/main" id="{00000000-0008-0000-0000-00008F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2704" name="Text Box 1">
          <a:extLst>
            <a:ext uri="{FF2B5EF4-FFF2-40B4-BE49-F238E27FC236}">
              <a16:creationId xmlns:a16="http://schemas.microsoft.com/office/drawing/2014/main" id="{00000000-0008-0000-0000-000090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52400"/>
    <xdr:sp macro="" textlink="">
      <xdr:nvSpPr>
        <xdr:cNvPr id="2705" name="Text Box 1">
          <a:extLst>
            <a:ext uri="{FF2B5EF4-FFF2-40B4-BE49-F238E27FC236}">
              <a16:creationId xmlns:a16="http://schemas.microsoft.com/office/drawing/2014/main" id="{00000000-0008-0000-0000-000091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706" name="Text Box 1">
          <a:extLst>
            <a:ext uri="{FF2B5EF4-FFF2-40B4-BE49-F238E27FC236}">
              <a16:creationId xmlns:a16="http://schemas.microsoft.com/office/drawing/2014/main" id="{00000000-0008-0000-0000-000092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707" name="Text Box 1">
          <a:extLst>
            <a:ext uri="{FF2B5EF4-FFF2-40B4-BE49-F238E27FC236}">
              <a16:creationId xmlns:a16="http://schemas.microsoft.com/office/drawing/2014/main" id="{00000000-0008-0000-0000-000093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708" name="Text Box 1">
          <a:extLst>
            <a:ext uri="{FF2B5EF4-FFF2-40B4-BE49-F238E27FC236}">
              <a16:creationId xmlns:a16="http://schemas.microsoft.com/office/drawing/2014/main" id="{00000000-0008-0000-0000-000094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709" name="Text Box 1">
          <a:extLst>
            <a:ext uri="{FF2B5EF4-FFF2-40B4-BE49-F238E27FC236}">
              <a16:creationId xmlns:a16="http://schemas.microsoft.com/office/drawing/2014/main" id="{00000000-0008-0000-0000-000095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710" name="Text Box 1">
          <a:extLst>
            <a:ext uri="{FF2B5EF4-FFF2-40B4-BE49-F238E27FC236}">
              <a16:creationId xmlns:a16="http://schemas.microsoft.com/office/drawing/2014/main" id="{00000000-0008-0000-0000-000096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711" name="Text Box 1">
          <a:extLst>
            <a:ext uri="{FF2B5EF4-FFF2-40B4-BE49-F238E27FC236}">
              <a16:creationId xmlns:a16="http://schemas.microsoft.com/office/drawing/2014/main" id="{00000000-0008-0000-0000-000097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712" name="Text Box 1">
          <a:extLst>
            <a:ext uri="{FF2B5EF4-FFF2-40B4-BE49-F238E27FC236}">
              <a16:creationId xmlns:a16="http://schemas.microsoft.com/office/drawing/2014/main" id="{00000000-0008-0000-0000-000098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713" name="Text Box 1">
          <a:extLst>
            <a:ext uri="{FF2B5EF4-FFF2-40B4-BE49-F238E27FC236}">
              <a16:creationId xmlns:a16="http://schemas.microsoft.com/office/drawing/2014/main" id="{00000000-0008-0000-0000-000099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714" name="Text Box 1">
          <a:extLst>
            <a:ext uri="{FF2B5EF4-FFF2-40B4-BE49-F238E27FC236}">
              <a16:creationId xmlns:a16="http://schemas.microsoft.com/office/drawing/2014/main" id="{00000000-0008-0000-0000-00009A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715" name="Text Box 1">
          <a:extLst>
            <a:ext uri="{FF2B5EF4-FFF2-40B4-BE49-F238E27FC236}">
              <a16:creationId xmlns:a16="http://schemas.microsoft.com/office/drawing/2014/main" id="{00000000-0008-0000-0000-00009B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716" name="Text Box 1">
          <a:extLst>
            <a:ext uri="{FF2B5EF4-FFF2-40B4-BE49-F238E27FC236}">
              <a16:creationId xmlns:a16="http://schemas.microsoft.com/office/drawing/2014/main" id="{00000000-0008-0000-0000-00009C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717" name="Text Box 1">
          <a:extLst>
            <a:ext uri="{FF2B5EF4-FFF2-40B4-BE49-F238E27FC236}">
              <a16:creationId xmlns:a16="http://schemas.microsoft.com/office/drawing/2014/main" id="{00000000-0008-0000-0000-00009D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718" name="Text Box 1">
          <a:extLst>
            <a:ext uri="{FF2B5EF4-FFF2-40B4-BE49-F238E27FC236}">
              <a16:creationId xmlns:a16="http://schemas.microsoft.com/office/drawing/2014/main" id="{00000000-0008-0000-0000-00009E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719" name="Text Box 1">
          <a:extLst>
            <a:ext uri="{FF2B5EF4-FFF2-40B4-BE49-F238E27FC236}">
              <a16:creationId xmlns:a16="http://schemas.microsoft.com/office/drawing/2014/main" id="{00000000-0008-0000-0000-00009F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85017"/>
    <xdr:sp macro="" textlink="">
      <xdr:nvSpPr>
        <xdr:cNvPr id="2720" name="Text Box 1">
          <a:extLst>
            <a:ext uri="{FF2B5EF4-FFF2-40B4-BE49-F238E27FC236}">
              <a16:creationId xmlns:a16="http://schemas.microsoft.com/office/drawing/2014/main" id="{00000000-0008-0000-0000-0000A0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721" name="Text Box 1">
          <a:extLst>
            <a:ext uri="{FF2B5EF4-FFF2-40B4-BE49-F238E27FC236}">
              <a16:creationId xmlns:a16="http://schemas.microsoft.com/office/drawing/2014/main" id="{00000000-0008-0000-0000-0000A1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722" name="Text Box 1">
          <a:extLst>
            <a:ext uri="{FF2B5EF4-FFF2-40B4-BE49-F238E27FC236}">
              <a16:creationId xmlns:a16="http://schemas.microsoft.com/office/drawing/2014/main" id="{00000000-0008-0000-0000-0000A2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723" name="Text Box 1">
          <a:extLst>
            <a:ext uri="{FF2B5EF4-FFF2-40B4-BE49-F238E27FC236}">
              <a16:creationId xmlns:a16="http://schemas.microsoft.com/office/drawing/2014/main" id="{00000000-0008-0000-0000-0000A3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724" name="Text Box 1">
          <a:extLst>
            <a:ext uri="{FF2B5EF4-FFF2-40B4-BE49-F238E27FC236}">
              <a16:creationId xmlns:a16="http://schemas.microsoft.com/office/drawing/2014/main" id="{00000000-0008-0000-0000-0000A4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725" name="Text Box 1">
          <a:extLst>
            <a:ext uri="{FF2B5EF4-FFF2-40B4-BE49-F238E27FC236}">
              <a16:creationId xmlns:a16="http://schemas.microsoft.com/office/drawing/2014/main" id="{00000000-0008-0000-0000-0000A5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726" name="Text Box 1">
          <a:extLst>
            <a:ext uri="{FF2B5EF4-FFF2-40B4-BE49-F238E27FC236}">
              <a16:creationId xmlns:a16="http://schemas.microsoft.com/office/drawing/2014/main" id="{00000000-0008-0000-0000-0000A6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727" name="Text Box 1">
          <a:extLst>
            <a:ext uri="{FF2B5EF4-FFF2-40B4-BE49-F238E27FC236}">
              <a16:creationId xmlns:a16="http://schemas.microsoft.com/office/drawing/2014/main" id="{00000000-0008-0000-0000-0000A7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728" name="Text Box 1">
          <a:extLst>
            <a:ext uri="{FF2B5EF4-FFF2-40B4-BE49-F238E27FC236}">
              <a16:creationId xmlns:a16="http://schemas.microsoft.com/office/drawing/2014/main" id="{00000000-0008-0000-0000-0000A8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729" name="Text Box 1">
          <a:extLst>
            <a:ext uri="{FF2B5EF4-FFF2-40B4-BE49-F238E27FC236}">
              <a16:creationId xmlns:a16="http://schemas.microsoft.com/office/drawing/2014/main" id="{00000000-0008-0000-0000-0000A9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730" name="Text Box 1">
          <a:extLst>
            <a:ext uri="{FF2B5EF4-FFF2-40B4-BE49-F238E27FC236}">
              <a16:creationId xmlns:a16="http://schemas.microsoft.com/office/drawing/2014/main" id="{00000000-0008-0000-0000-0000AA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304067"/>
    <xdr:sp macro="" textlink="">
      <xdr:nvSpPr>
        <xdr:cNvPr id="2731" name="Text Box 1">
          <a:extLst>
            <a:ext uri="{FF2B5EF4-FFF2-40B4-BE49-F238E27FC236}">
              <a16:creationId xmlns:a16="http://schemas.microsoft.com/office/drawing/2014/main" id="{00000000-0008-0000-0000-0000AB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732" name="Text Box 1">
          <a:extLst>
            <a:ext uri="{FF2B5EF4-FFF2-40B4-BE49-F238E27FC236}">
              <a16:creationId xmlns:a16="http://schemas.microsoft.com/office/drawing/2014/main" id="{00000000-0008-0000-0000-0000AC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733" name="Text Box 1">
          <a:extLst>
            <a:ext uri="{FF2B5EF4-FFF2-40B4-BE49-F238E27FC236}">
              <a16:creationId xmlns:a16="http://schemas.microsoft.com/office/drawing/2014/main" id="{00000000-0008-0000-0000-0000AD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734" name="Text Box 1">
          <a:extLst>
            <a:ext uri="{FF2B5EF4-FFF2-40B4-BE49-F238E27FC236}">
              <a16:creationId xmlns:a16="http://schemas.microsoft.com/office/drawing/2014/main" id="{00000000-0008-0000-0000-0000AE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735" name="Text Box 1">
          <a:extLst>
            <a:ext uri="{FF2B5EF4-FFF2-40B4-BE49-F238E27FC236}">
              <a16:creationId xmlns:a16="http://schemas.microsoft.com/office/drawing/2014/main" id="{00000000-0008-0000-0000-0000AF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736" name="Text Box 1">
          <a:extLst>
            <a:ext uri="{FF2B5EF4-FFF2-40B4-BE49-F238E27FC236}">
              <a16:creationId xmlns:a16="http://schemas.microsoft.com/office/drawing/2014/main" id="{00000000-0008-0000-0000-0000B0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737" name="Text Box 1">
          <a:extLst>
            <a:ext uri="{FF2B5EF4-FFF2-40B4-BE49-F238E27FC236}">
              <a16:creationId xmlns:a16="http://schemas.microsoft.com/office/drawing/2014/main" id="{00000000-0008-0000-0000-0000B1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738" name="Text Box 1">
          <a:extLst>
            <a:ext uri="{FF2B5EF4-FFF2-40B4-BE49-F238E27FC236}">
              <a16:creationId xmlns:a16="http://schemas.microsoft.com/office/drawing/2014/main" id="{00000000-0008-0000-0000-0000B2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739" name="Text Box 1">
          <a:extLst>
            <a:ext uri="{FF2B5EF4-FFF2-40B4-BE49-F238E27FC236}">
              <a16:creationId xmlns:a16="http://schemas.microsoft.com/office/drawing/2014/main" id="{00000000-0008-0000-0000-0000B3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740" name="Text Box 1">
          <a:extLst>
            <a:ext uri="{FF2B5EF4-FFF2-40B4-BE49-F238E27FC236}">
              <a16:creationId xmlns:a16="http://schemas.microsoft.com/office/drawing/2014/main" id="{00000000-0008-0000-0000-0000B4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741" name="Text Box 1">
          <a:extLst>
            <a:ext uri="{FF2B5EF4-FFF2-40B4-BE49-F238E27FC236}">
              <a16:creationId xmlns:a16="http://schemas.microsoft.com/office/drawing/2014/main" id="{00000000-0008-0000-0000-0000B5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742" name="Text Box 1">
          <a:extLst>
            <a:ext uri="{FF2B5EF4-FFF2-40B4-BE49-F238E27FC236}">
              <a16:creationId xmlns:a16="http://schemas.microsoft.com/office/drawing/2014/main" id="{00000000-0008-0000-0000-0000B6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743" name="Text Box 1">
          <a:extLst>
            <a:ext uri="{FF2B5EF4-FFF2-40B4-BE49-F238E27FC236}">
              <a16:creationId xmlns:a16="http://schemas.microsoft.com/office/drawing/2014/main" id="{00000000-0008-0000-0000-0000B7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744" name="Text Box 1">
          <a:extLst>
            <a:ext uri="{FF2B5EF4-FFF2-40B4-BE49-F238E27FC236}">
              <a16:creationId xmlns:a16="http://schemas.microsoft.com/office/drawing/2014/main" id="{00000000-0008-0000-0000-0000B8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745" name="Text Box 1">
          <a:extLst>
            <a:ext uri="{FF2B5EF4-FFF2-40B4-BE49-F238E27FC236}">
              <a16:creationId xmlns:a16="http://schemas.microsoft.com/office/drawing/2014/main" id="{00000000-0008-0000-0000-0000B9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746" name="Text Box 1">
          <a:extLst>
            <a:ext uri="{FF2B5EF4-FFF2-40B4-BE49-F238E27FC236}">
              <a16:creationId xmlns:a16="http://schemas.microsoft.com/office/drawing/2014/main" id="{00000000-0008-0000-0000-0000BA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747" name="Text Box 1">
          <a:extLst>
            <a:ext uri="{FF2B5EF4-FFF2-40B4-BE49-F238E27FC236}">
              <a16:creationId xmlns:a16="http://schemas.microsoft.com/office/drawing/2014/main" id="{00000000-0008-0000-0000-0000BB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748" name="Text Box 1">
          <a:extLst>
            <a:ext uri="{FF2B5EF4-FFF2-40B4-BE49-F238E27FC236}">
              <a16:creationId xmlns:a16="http://schemas.microsoft.com/office/drawing/2014/main" id="{00000000-0008-0000-0000-0000BC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749" name="Text Box 1">
          <a:extLst>
            <a:ext uri="{FF2B5EF4-FFF2-40B4-BE49-F238E27FC236}">
              <a16:creationId xmlns:a16="http://schemas.microsoft.com/office/drawing/2014/main" id="{00000000-0008-0000-0000-0000BD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750" name="Text Box 1">
          <a:extLst>
            <a:ext uri="{FF2B5EF4-FFF2-40B4-BE49-F238E27FC236}">
              <a16:creationId xmlns:a16="http://schemas.microsoft.com/office/drawing/2014/main" id="{00000000-0008-0000-0000-0000BE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751" name="Text Box 1">
          <a:extLst>
            <a:ext uri="{FF2B5EF4-FFF2-40B4-BE49-F238E27FC236}">
              <a16:creationId xmlns:a16="http://schemas.microsoft.com/office/drawing/2014/main" id="{00000000-0008-0000-0000-0000BF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752" name="Text Box 1">
          <a:extLst>
            <a:ext uri="{FF2B5EF4-FFF2-40B4-BE49-F238E27FC236}">
              <a16:creationId xmlns:a16="http://schemas.microsoft.com/office/drawing/2014/main" id="{00000000-0008-0000-0000-0000C0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753" name="Text Box 1">
          <a:extLst>
            <a:ext uri="{FF2B5EF4-FFF2-40B4-BE49-F238E27FC236}">
              <a16:creationId xmlns:a16="http://schemas.microsoft.com/office/drawing/2014/main" id="{00000000-0008-0000-0000-0000C1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754" name="Text Box 1">
          <a:extLst>
            <a:ext uri="{FF2B5EF4-FFF2-40B4-BE49-F238E27FC236}">
              <a16:creationId xmlns:a16="http://schemas.microsoft.com/office/drawing/2014/main" id="{00000000-0008-0000-0000-0000C2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755" name="Text Box 1">
          <a:extLst>
            <a:ext uri="{FF2B5EF4-FFF2-40B4-BE49-F238E27FC236}">
              <a16:creationId xmlns:a16="http://schemas.microsoft.com/office/drawing/2014/main" id="{00000000-0008-0000-0000-0000C3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756" name="Text Box 1">
          <a:extLst>
            <a:ext uri="{FF2B5EF4-FFF2-40B4-BE49-F238E27FC236}">
              <a16:creationId xmlns:a16="http://schemas.microsoft.com/office/drawing/2014/main" id="{00000000-0008-0000-0000-0000C4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757" name="Text Box 1">
          <a:extLst>
            <a:ext uri="{FF2B5EF4-FFF2-40B4-BE49-F238E27FC236}">
              <a16:creationId xmlns:a16="http://schemas.microsoft.com/office/drawing/2014/main" id="{00000000-0008-0000-0000-0000C5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758" name="Text Box 1">
          <a:extLst>
            <a:ext uri="{FF2B5EF4-FFF2-40B4-BE49-F238E27FC236}">
              <a16:creationId xmlns:a16="http://schemas.microsoft.com/office/drawing/2014/main" id="{00000000-0008-0000-0000-0000C6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759" name="Text Box 1">
          <a:extLst>
            <a:ext uri="{FF2B5EF4-FFF2-40B4-BE49-F238E27FC236}">
              <a16:creationId xmlns:a16="http://schemas.microsoft.com/office/drawing/2014/main" id="{00000000-0008-0000-0000-0000C7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760" name="Text Box 1">
          <a:extLst>
            <a:ext uri="{FF2B5EF4-FFF2-40B4-BE49-F238E27FC236}">
              <a16:creationId xmlns:a16="http://schemas.microsoft.com/office/drawing/2014/main" id="{00000000-0008-0000-0000-0000C8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761" name="Text Box 1">
          <a:extLst>
            <a:ext uri="{FF2B5EF4-FFF2-40B4-BE49-F238E27FC236}">
              <a16:creationId xmlns:a16="http://schemas.microsoft.com/office/drawing/2014/main" id="{00000000-0008-0000-0000-0000C9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85017"/>
    <xdr:sp macro="" textlink="">
      <xdr:nvSpPr>
        <xdr:cNvPr id="2762" name="Text Box 1">
          <a:extLst>
            <a:ext uri="{FF2B5EF4-FFF2-40B4-BE49-F238E27FC236}">
              <a16:creationId xmlns:a16="http://schemas.microsoft.com/office/drawing/2014/main" id="{00000000-0008-0000-0000-0000CA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763" name="Text Box 1">
          <a:extLst>
            <a:ext uri="{FF2B5EF4-FFF2-40B4-BE49-F238E27FC236}">
              <a16:creationId xmlns:a16="http://schemas.microsoft.com/office/drawing/2014/main" id="{00000000-0008-0000-0000-0000CB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764" name="Text Box 1">
          <a:extLst>
            <a:ext uri="{FF2B5EF4-FFF2-40B4-BE49-F238E27FC236}">
              <a16:creationId xmlns:a16="http://schemas.microsoft.com/office/drawing/2014/main" id="{00000000-0008-0000-0000-0000CC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765" name="Text Box 1">
          <a:extLst>
            <a:ext uri="{FF2B5EF4-FFF2-40B4-BE49-F238E27FC236}">
              <a16:creationId xmlns:a16="http://schemas.microsoft.com/office/drawing/2014/main" id="{00000000-0008-0000-0000-0000CD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766" name="Text Box 1">
          <a:extLst>
            <a:ext uri="{FF2B5EF4-FFF2-40B4-BE49-F238E27FC236}">
              <a16:creationId xmlns:a16="http://schemas.microsoft.com/office/drawing/2014/main" id="{00000000-0008-0000-0000-0000CE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767" name="Text Box 1">
          <a:extLst>
            <a:ext uri="{FF2B5EF4-FFF2-40B4-BE49-F238E27FC236}">
              <a16:creationId xmlns:a16="http://schemas.microsoft.com/office/drawing/2014/main" id="{00000000-0008-0000-0000-0000CF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768" name="Text Box 1">
          <a:extLst>
            <a:ext uri="{FF2B5EF4-FFF2-40B4-BE49-F238E27FC236}">
              <a16:creationId xmlns:a16="http://schemas.microsoft.com/office/drawing/2014/main" id="{00000000-0008-0000-0000-0000D0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769" name="Text Box 1">
          <a:extLst>
            <a:ext uri="{FF2B5EF4-FFF2-40B4-BE49-F238E27FC236}">
              <a16:creationId xmlns:a16="http://schemas.microsoft.com/office/drawing/2014/main" id="{00000000-0008-0000-0000-0000D1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770" name="Text Box 1">
          <a:extLst>
            <a:ext uri="{FF2B5EF4-FFF2-40B4-BE49-F238E27FC236}">
              <a16:creationId xmlns:a16="http://schemas.microsoft.com/office/drawing/2014/main" id="{00000000-0008-0000-0000-0000D2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771" name="Text Box 1">
          <a:extLst>
            <a:ext uri="{FF2B5EF4-FFF2-40B4-BE49-F238E27FC236}">
              <a16:creationId xmlns:a16="http://schemas.microsoft.com/office/drawing/2014/main" id="{00000000-0008-0000-0000-0000D3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772" name="Text Box 1">
          <a:extLst>
            <a:ext uri="{FF2B5EF4-FFF2-40B4-BE49-F238E27FC236}">
              <a16:creationId xmlns:a16="http://schemas.microsoft.com/office/drawing/2014/main" id="{00000000-0008-0000-0000-0000D4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304067"/>
    <xdr:sp macro="" textlink="">
      <xdr:nvSpPr>
        <xdr:cNvPr id="2773" name="Text Box 1">
          <a:extLst>
            <a:ext uri="{FF2B5EF4-FFF2-40B4-BE49-F238E27FC236}">
              <a16:creationId xmlns:a16="http://schemas.microsoft.com/office/drawing/2014/main" id="{00000000-0008-0000-0000-0000D5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774" name="Text Box 1">
          <a:extLst>
            <a:ext uri="{FF2B5EF4-FFF2-40B4-BE49-F238E27FC236}">
              <a16:creationId xmlns:a16="http://schemas.microsoft.com/office/drawing/2014/main" id="{00000000-0008-0000-0000-0000D6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775" name="Text Box 1">
          <a:extLst>
            <a:ext uri="{FF2B5EF4-FFF2-40B4-BE49-F238E27FC236}">
              <a16:creationId xmlns:a16="http://schemas.microsoft.com/office/drawing/2014/main" id="{00000000-0008-0000-0000-0000D7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776" name="Text Box 1">
          <a:extLst>
            <a:ext uri="{FF2B5EF4-FFF2-40B4-BE49-F238E27FC236}">
              <a16:creationId xmlns:a16="http://schemas.microsoft.com/office/drawing/2014/main" id="{00000000-0008-0000-0000-0000D8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777" name="Text Box 1">
          <a:extLst>
            <a:ext uri="{FF2B5EF4-FFF2-40B4-BE49-F238E27FC236}">
              <a16:creationId xmlns:a16="http://schemas.microsoft.com/office/drawing/2014/main" id="{00000000-0008-0000-0000-0000D9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778" name="Text Box 1">
          <a:extLst>
            <a:ext uri="{FF2B5EF4-FFF2-40B4-BE49-F238E27FC236}">
              <a16:creationId xmlns:a16="http://schemas.microsoft.com/office/drawing/2014/main" id="{00000000-0008-0000-0000-0000DA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779" name="Text Box 1">
          <a:extLst>
            <a:ext uri="{FF2B5EF4-FFF2-40B4-BE49-F238E27FC236}">
              <a16:creationId xmlns:a16="http://schemas.microsoft.com/office/drawing/2014/main" id="{00000000-0008-0000-0000-0000DB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780" name="Text Box 1">
          <a:extLst>
            <a:ext uri="{FF2B5EF4-FFF2-40B4-BE49-F238E27FC236}">
              <a16:creationId xmlns:a16="http://schemas.microsoft.com/office/drawing/2014/main" id="{00000000-0008-0000-0000-0000DC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781" name="Text Box 1">
          <a:extLst>
            <a:ext uri="{FF2B5EF4-FFF2-40B4-BE49-F238E27FC236}">
              <a16:creationId xmlns:a16="http://schemas.microsoft.com/office/drawing/2014/main" id="{00000000-0008-0000-0000-0000DD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782" name="Text Box 1">
          <a:extLst>
            <a:ext uri="{FF2B5EF4-FFF2-40B4-BE49-F238E27FC236}">
              <a16:creationId xmlns:a16="http://schemas.microsoft.com/office/drawing/2014/main" id="{00000000-0008-0000-0000-0000DE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783" name="Text Box 1">
          <a:extLst>
            <a:ext uri="{FF2B5EF4-FFF2-40B4-BE49-F238E27FC236}">
              <a16:creationId xmlns:a16="http://schemas.microsoft.com/office/drawing/2014/main" id="{00000000-0008-0000-0000-0000DF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784" name="Text Box 1">
          <a:extLst>
            <a:ext uri="{FF2B5EF4-FFF2-40B4-BE49-F238E27FC236}">
              <a16:creationId xmlns:a16="http://schemas.microsoft.com/office/drawing/2014/main" id="{00000000-0008-0000-0000-0000E0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785" name="Text Box 1">
          <a:extLst>
            <a:ext uri="{FF2B5EF4-FFF2-40B4-BE49-F238E27FC236}">
              <a16:creationId xmlns:a16="http://schemas.microsoft.com/office/drawing/2014/main" id="{00000000-0008-0000-0000-0000E1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786" name="Text Box 1">
          <a:extLst>
            <a:ext uri="{FF2B5EF4-FFF2-40B4-BE49-F238E27FC236}">
              <a16:creationId xmlns:a16="http://schemas.microsoft.com/office/drawing/2014/main" id="{00000000-0008-0000-0000-0000E2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787" name="Text Box 1">
          <a:extLst>
            <a:ext uri="{FF2B5EF4-FFF2-40B4-BE49-F238E27FC236}">
              <a16:creationId xmlns:a16="http://schemas.microsoft.com/office/drawing/2014/main" id="{00000000-0008-0000-0000-0000E30A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788" name="Text Box 1">
          <a:extLst>
            <a:ext uri="{FF2B5EF4-FFF2-40B4-BE49-F238E27FC236}">
              <a16:creationId xmlns:a16="http://schemas.microsoft.com/office/drawing/2014/main" id="{00000000-0008-0000-0000-0000E40A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789" name="Text Box 1">
          <a:extLst>
            <a:ext uri="{FF2B5EF4-FFF2-40B4-BE49-F238E27FC236}">
              <a16:creationId xmlns:a16="http://schemas.microsoft.com/office/drawing/2014/main" id="{00000000-0008-0000-0000-0000E50A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790" name="Text Box 1">
          <a:extLst>
            <a:ext uri="{FF2B5EF4-FFF2-40B4-BE49-F238E27FC236}">
              <a16:creationId xmlns:a16="http://schemas.microsoft.com/office/drawing/2014/main" id="{00000000-0008-0000-0000-0000E60A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791" name="Text Box 1">
          <a:extLst>
            <a:ext uri="{FF2B5EF4-FFF2-40B4-BE49-F238E27FC236}">
              <a16:creationId xmlns:a16="http://schemas.microsoft.com/office/drawing/2014/main" id="{00000000-0008-0000-0000-0000E70A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792" name="Text Box 1">
          <a:extLst>
            <a:ext uri="{FF2B5EF4-FFF2-40B4-BE49-F238E27FC236}">
              <a16:creationId xmlns:a16="http://schemas.microsoft.com/office/drawing/2014/main" id="{00000000-0008-0000-0000-0000E80A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793" name="Text Box 1">
          <a:extLst>
            <a:ext uri="{FF2B5EF4-FFF2-40B4-BE49-F238E27FC236}">
              <a16:creationId xmlns:a16="http://schemas.microsoft.com/office/drawing/2014/main" id="{00000000-0008-0000-0000-0000E90A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85017"/>
    <xdr:sp macro="" textlink="">
      <xdr:nvSpPr>
        <xdr:cNvPr id="2794" name="Text Box 1">
          <a:extLst>
            <a:ext uri="{FF2B5EF4-FFF2-40B4-BE49-F238E27FC236}">
              <a16:creationId xmlns:a16="http://schemas.microsoft.com/office/drawing/2014/main" id="{00000000-0008-0000-0000-0000EA0A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795" name="Text Box 1">
          <a:extLst>
            <a:ext uri="{FF2B5EF4-FFF2-40B4-BE49-F238E27FC236}">
              <a16:creationId xmlns:a16="http://schemas.microsoft.com/office/drawing/2014/main" id="{00000000-0008-0000-0000-0000EB0A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796" name="Text Box 1">
          <a:extLst>
            <a:ext uri="{FF2B5EF4-FFF2-40B4-BE49-F238E27FC236}">
              <a16:creationId xmlns:a16="http://schemas.microsoft.com/office/drawing/2014/main" id="{00000000-0008-0000-0000-0000EC0A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797" name="Text Box 1">
          <a:extLst>
            <a:ext uri="{FF2B5EF4-FFF2-40B4-BE49-F238E27FC236}">
              <a16:creationId xmlns:a16="http://schemas.microsoft.com/office/drawing/2014/main" id="{00000000-0008-0000-0000-0000ED0A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798" name="Text Box 1">
          <a:extLst>
            <a:ext uri="{FF2B5EF4-FFF2-40B4-BE49-F238E27FC236}">
              <a16:creationId xmlns:a16="http://schemas.microsoft.com/office/drawing/2014/main" id="{00000000-0008-0000-0000-0000EE0A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799" name="Text Box 1">
          <a:extLst>
            <a:ext uri="{FF2B5EF4-FFF2-40B4-BE49-F238E27FC236}">
              <a16:creationId xmlns:a16="http://schemas.microsoft.com/office/drawing/2014/main" id="{00000000-0008-0000-0000-0000EF0A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800" name="Text Box 1">
          <a:extLst>
            <a:ext uri="{FF2B5EF4-FFF2-40B4-BE49-F238E27FC236}">
              <a16:creationId xmlns:a16="http://schemas.microsoft.com/office/drawing/2014/main" id="{00000000-0008-0000-0000-0000F00A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304067"/>
    <xdr:sp macro="" textlink="">
      <xdr:nvSpPr>
        <xdr:cNvPr id="2801" name="Text Box 1">
          <a:extLst>
            <a:ext uri="{FF2B5EF4-FFF2-40B4-BE49-F238E27FC236}">
              <a16:creationId xmlns:a16="http://schemas.microsoft.com/office/drawing/2014/main" id="{00000000-0008-0000-0000-0000F10A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802" name="Text Box 1">
          <a:extLst>
            <a:ext uri="{FF2B5EF4-FFF2-40B4-BE49-F238E27FC236}">
              <a16:creationId xmlns:a16="http://schemas.microsoft.com/office/drawing/2014/main" id="{00000000-0008-0000-0000-0000F20A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803" name="Text Box 1">
          <a:extLst>
            <a:ext uri="{FF2B5EF4-FFF2-40B4-BE49-F238E27FC236}">
              <a16:creationId xmlns:a16="http://schemas.microsoft.com/office/drawing/2014/main" id="{00000000-0008-0000-0000-0000F30A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804" name="Text Box 1">
          <a:extLst>
            <a:ext uri="{FF2B5EF4-FFF2-40B4-BE49-F238E27FC236}">
              <a16:creationId xmlns:a16="http://schemas.microsoft.com/office/drawing/2014/main" id="{00000000-0008-0000-0000-0000F40A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805" name="Text Box 1">
          <a:extLst>
            <a:ext uri="{FF2B5EF4-FFF2-40B4-BE49-F238E27FC236}">
              <a16:creationId xmlns:a16="http://schemas.microsoft.com/office/drawing/2014/main" id="{00000000-0008-0000-0000-0000F50A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806" name="Text Box 1">
          <a:extLst>
            <a:ext uri="{FF2B5EF4-FFF2-40B4-BE49-F238E27FC236}">
              <a16:creationId xmlns:a16="http://schemas.microsoft.com/office/drawing/2014/main" id="{00000000-0008-0000-0000-0000F60A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807" name="Text Box 1">
          <a:extLst>
            <a:ext uri="{FF2B5EF4-FFF2-40B4-BE49-F238E27FC236}">
              <a16:creationId xmlns:a16="http://schemas.microsoft.com/office/drawing/2014/main" id="{00000000-0008-0000-0000-0000F70A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808" name="Text Box 1">
          <a:extLst>
            <a:ext uri="{FF2B5EF4-FFF2-40B4-BE49-F238E27FC236}">
              <a16:creationId xmlns:a16="http://schemas.microsoft.com/office/drawing/2014/main" id="{00000000-0008-0000-0000-0000F80A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809" name="Text Box 1">
          <a:extLst>
            <a:ext uri="{FF2B5EF4-FFF2-40B4-BE49-F238E27FC236}">
              <a16:creationId xmlns:a16="http://schemas.microsoft.com/office/drawing/2014/main" id="{00000000-0008-0000-0000-0000F90A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810" name="Text Box 1">
          <a:extLst>
            <a:ext uri="{FF2B5EF4-FFF2-40B4-BE49-F238E27FC236}">
              <a16:creationId xmlns:a16="http://schemas.microsoft.com/office/drawing/2014/main" id="{00000000-0008-0000-0000-0000FA0A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811" name="Text Box 1">
          <a:extLst>
            <a:ext uri="{FF2B5EF4-FFF2-40B4-BE49-F238E27FC236}">
              <a16:creationId xmlns:a16="http://schemas.microsoft.com/office/drawing/2014/main" id="{00000000-0008-0000-0000-0000FB0A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812" name="Text Box 1">
          <a:extLst>
            <a:ext uri="{FF2B5EF4-FFF2-40B4-BE49-F238E27FC236}">
              <a16:creationId xmlns:a16="http://schemas.microsoft.com/office/drawing/2014/main" id="{00000000-0008-0000-0000-0000FC0A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813" name="Text Box 1">
          <a:extLst>
            <a:ext uri="{FF2B5EF4-FFF2-40B4-BE49-F238E27FC236}">
              <a16:creationId xmlns:a16="http://schemas.microsoft.com/office/drawing/2014/main" id="{00000000-0008-0000-0000-0000FD0A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814" name="Text Box 1">
          <a:extLst>
            <a:ext uri="{FF2B5EF4-FFF2-40B4-BE49-F238E27FC236}">
              <a16:creationId xmlns:a16="http://schemas.microsoft.com/office/drawing/2014/main" id="{00000000-0008-0000-0000-0000FE0A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815" name="Text Box 1">
          <a:extLst>
            <a:ext uri="{FF2B5EF4-FFF2-40B4-BE49-F238E27FC236}">
              <a16:creationId xmlns:a16="http://schemas.microsoft.com/office/drawing/2014/main" id="{00000000-0008-0000-0000-0000FF0A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3"/>
    <xdr:sp macro="" textlink="">
      <xdr:nvSpPr>
        <xdr:cNvPr id="2816" name="Text Box 1">
          <a:extLst>
            <a:ext uri="{FF2B5EF4-FFF2-40B4-BE49-F238E27FC236}">
              <a16:creationId xmlns:a16="http://schemas.microsoft.com/office/drawing/2014/main" id="{00000000-0008-0000-0000-000000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90500"/>
    <xdr:sp macro="" textlink="">
      <xdr:nvSpPr>
        <xdr:cNvPr id="2817" name="Text Box 1">
          <a:extLst>
            <a:ext uri="{FF2B5EF4-FFF2-40B4-BE49-F238E27FC236}">
              <a16:creationId xmlns:a16="http://schemas.microsoft.com/office/drawing/2014/main" id="{00000000-0008-0000-0000-000001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2819" name="Text Box 1">
          <a:extLst>
            <a:ext uri="{FF2B5EF4-FFF2-40B4-BE49-F238E27FC236}">
              <a16:creationId xmlns:a16="http://schemas.microsoft.com/office/drawing/2014/main" id="{00000000-0008-0000-0000-000003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90500"/>
    <xdr:sp macro="" textlink="">
      <xdr:nvSpPr>
        <xdr:cNvPr id="2820" name="Text Box 1">
          <a:extLst>
            <a:ext uri="{FF2B5EF4-FFF2-40B4-BE49-F238E27FC236}">
              <a16:creationId xmlns:a16="http://schemas.microsoft.com/office/drawing/2014/main" id="{00000000-0008-0000-0000-000004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2821" name="Text Box 1">
          <a:extLst>
            <a:ext uri="{FF2B5EF4-FFF2-40B4-BE49-F238E27FC236}">
              <a16:creationId xmlns:a16="http://schemas.microsoft.com/office/drawing/2014/main" id="{00000000-0008-0000-0000-000005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2822" name="Text Box 1">
          <a:extLst>
            <a:ext uri="{FF2B5EF4-FFF2-40B4-BE49-F238E27FC236}">
              <a16:creationId xmlns:a16="http://schemas.microsoft.com/office/drawing/2014/main" id="{00000000-0008-0000-0000-000006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2823" name="Text Box 1">
          <a:extLst>
            <a:ext uri="{FF2B5EF4-FFF2-40B4-BE49-F238E27FC236}">
              <a16:creationId xmlns:a16="http://schemas.microsoft.com/office/drawing/2014/main" id="{00000000-0008-0000-0000-000007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2824" name="Text Box 1">
          <a:extLst>
            <a:ext uri="{FF2B5EF4-FFF2-40B4-BE49-F238E27FC236}">
              <a16:creationId xmlns:a16="http://schemas.microsoft.com/office/drawing/2014/main" id="{00000000-0008-0000-0000-000008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52400"/>
    <xdr:sp macro="" textlink="">
      <xdr:nvSpPr>
        <xdr:cNvPr id="2825" name="Text Box 1">
          <a:extLst>
            <a:ext uri="{FF2B5EF4-FFF2-40B4-BE49-F238E27FC236}">
              <a16:creationId xmlns:a16="http://schemas.microsoft.com/office/drawing/2014/main" id="{00000000-0008-0000-0000-000009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826" name="Text Box 1">
          <a:extLst>
            <a:ext uri="{FF2B5EF4-FFF2-40B4-BE49-F238E27FC236}">
              <a16:creationId xmlns:a16="http://schemas.microsoft.com/office/drawing/2014/main" id="{00000000-0008-0000-0000-00000A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827" name="Text Box 1">
          <a:extLst>
            <a:ext uri="{FF2B5EF4-FFF2-40B4-BE49-F238E27FC236}">
              <a16:creationId xmlns:a16="http://schemas.microsoft.com/office/drawing/2014/main" id="{00000000-0008-0000-0000-00000B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828" name="Text Box 1">
          <a:extLst>
            <a:ext uri="{FF2B5EF4-FFF2-40B4-BE49-F238E27FC236}">
              <a16:creationId xmlns:a16="http://schemas.microsoft.com/office/drawing/2014/main" id="{00000000-0008-0000-0000-00000C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829" name="Text Box 1">
          <a:extLst>
            <a:ext uri="{FF2B5EF4-FFF2-40B4-BE49-F238E27FC236}">
              <a16:creationId xmlns:a16="http://schemas.microsoft.com/office/drawing/2014/main" id="{00000000-0008-0000-0000-00000D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830" name="Text Box 1">
          <a:extLst>
            <a:ext uri="{FF2B5EF4-FFF2-40B4-BE49-F238E27FC236}">
              <a16:creationId xmlns:a16="http://schemas.microsoft.com/office/drawing/2014/main" id="{00000000-0008-0000-0000-00000E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831" name="Text Box 1">
          <a:extLst>
            <a:ext uri="{FF2B5EF4-FFF2-40B4-BE49-F238E27FC236}">
              <a16:creationId xmlns:a16="http://schemas.microsoft.com/office/drawing/2014/main" id="{00000000-0008-0000-0000-00000F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832" name="Text Box 1">
          <a:extLst>
            <a:ext uri="{FF2B5EF4-FFF2-40B4-BE49-F238E27FC236}">
              <a16:creationId xmlns:a16="http://schemas.microsoft.com/office/drawing/2014/main" id="{00000000-0008-0000-0000-000010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833" name="Text Box 1">
          <a:extLst>
            <a:ext uri="{FF2B5EF4-FFF2-40B4-BE49-F238E27FC236}">
              <a16:creationId xmlns:a16="http://schemas.microsoft.com/office/drawing/2014/main" id="{00000000-0008-0000-0000-000011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834" name="Text Box 1">
          <a:extLst>
            <a:ext uri="{FF2B5EF4-FFF2-40B4-BE49-F238E27FC236}">
              <a16:creationId xmlns:a16="http://schemas.microsoft.com/office/drawing/2014/main" id="{00000000-0008-0000-0000-000012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835" name="Text Box 1">
          <a:extLst>
            <a:ext uri="{FF2B5EF4-FFF2-40B4-BE49-F238E27FC236}">
              <a16:creationId xmlns:a16="http://schemas.microsoft.com/office/drawing/2014/main" id="{00000000-0008-0000-0000-000013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836" name="Text Box 1">
          <a:extLst>
            <a:ext uri="{FF2B5EF4-FFF2-40B4-BE49-F238E27FC236}">
              <a16:creationId xmlns:a16="http://schemas.microsoft.com/office/drawing/2014/main" id="{00000000-0008-0000-0000-000014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837" name="Text Box 1">
          <a:extLst>
            <a:ext uri="{FF2B5EF4-FFF2-40B4-BE49-F238E27FC236}">
              <a16:creationId xmlns:a16="http://schemas.microsoft.com/office/drawing/2014/main" id="{00000000-0008-0000-0000-000015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838" name="Text Box 1">
          <a:extLst>
            <a:ext uri="{FF2B5EF4-FFF2-40B4-BE49-F238E27FC236}">
              <a16:creationId xmlns:a16="http://schemas.microsoft.com/office/drawing/2014/main" id="{00000000-0008-0000-0000-000016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839" name="Text Box 1">
          <a:extLst>
            <a:ext uri="{FF2B5EF4-FFF2-40B4-BE49-F238E27FC236}">
              <a16:creationId xmlns:a16="http://schemas.microsoft.com/office/drawing/2014/main" id="{00000000-0008-0000-0000-000017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85017"/>
    <xdr:sp macro="" textlink="">
      <xdr:nvSpPr>
        <xdr:cNvPr id="2840" name="Text Box 1">
          <a:extLst>
            <a:ext uri="{FF2B5EF4-FFF2-40B4-BE49-F238E27FC236}">
              <a16:creationId xmlns:a16="http://schemas.microsoft.com/office/drawing/2014/main" id="{00000000-0008-0000-0000-000018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841" name="Text Box 1">
          <a:extLst>
            <a:ext uri="{FF2B5EF4-FFF2-40B4-BE49-F238E27FC236}">
              <a16:creationId xmlns:a16="http://schemas.microsoft.com/office/drawing/2014/main" id="{00000000-0008-0000-0000-000019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842" name="Text Box 1">
          <a:extLst>
            <a:ext uri="{FF2B5EF4-FFF2-40B4-BE49-F238E27FC236}">
              <a16:creationId xmlns:a16="http://schemas.microsoft.com/office/drawing/2014/main" id="{00000000-0008-0000-0000-00001A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843" name="Text Box 1">
          <a:extLst>
            <a:ext uri="{FF2B5EF4-FFF2-40B4-BE49-F238E27FC236}">
              <a16:creationId xmlns:a16="http://schemas.microsoft.com/office/drawing/2014/main" id="{00000000-0008-0000-0000-00001B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844" name="Text Box 1">
          <a:extLst>
            <a:ext uri="{FF2B5EF4-FFF2-40B4-BE49-F238E27FC236}">
              <a16:creationId xmlns:a16="http://schemas.microsoft.com/office/drawing/2014/main" id="{00000000-0008-0000-0000-00001C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845" name="Text Box 1">
          <a:extLst>
            <a:ext uri="{FF2B5EF4-FFF2-40B4-BE49-F238E27FC236}">
              <a16:creationId xmlns:a16="http://schemas.microsoft.com/office/drawing/2014/main" id="{00000000-0008-0000-0000-00001D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846" name="Text Box 1">
          <a:extLst>
            <a:ext uri="{FF2B5EF4-FFF2-40B4-BE49-F238E27FC236}">
              <a16:creationId xmlns:a16="http://schemas.microsoft.com/office/drawing/2014/main" id="{00000000-0008-0000-0000-00001E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847" name="Text Box 1">
          <a:extLst>
            <a:ext uri="{FF2B5EF4-FFF2-40B4-BE49-F238E27FC236}">
              <a16:creationId xmlns:a16="http://schemas.microsoft.com/office/drawing/2014/main" id="{00000000-0008-0000-0000-00001F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848" name="Text Box 1">
          <a:extLst>
            <a:ext uri="{FF2B5EF4-FFF2-40B4-BE49-F238E27FC236}">
              <a16:creationId xmlns:a16="http://schemas.microsoft.com/office/drawing/2014/main" id="{00000000-0008-0000-0000-000020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849" name="Text Box 1">
          <a:extLst>
            <a:ext uri="{FF2B5EF4-FFF2-40B4-BE49-F238E27FC236}">
              <a16:creationId xmlns:a16="http://schemas.microsoft.com/office/drawing/2014/main" id="{00000000-0008-0000-0000-000021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850" name="Text Box 1">
          <a:extLst>
            <a:ext uri="{FF2B5EF4-FFF2-40B4-BE49-F238E27FC236}">
              <a16:creationId xmlns:a16="http://schemas.microsoft.com/office/drawing/2014/main" id="{00000000-0008-0000-0000-000022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304067"/>
    <xdr:sp macro="" textlink="">
      <xdr:nvSpPr>
        <xdr:cNvPr id="2851" name="Text Box 1">
          <a:extLst>
            <a:ext uri="{FF2B5EF4-FFF2-40B4-BE49-F238E27FC236}">
              <a16:creationId xmlns:a16="http://schemas.microsoft.com/office/drawing/2014/main" id="{00000000-0008-0000-0000-000023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852" name="Text Box 1">
          <a:extLst>
            <a:ext uri="{FF2B5EF4-FFF2-40B4-BE49-F238E27FC236}">
              <a16:creationId xmlns:a16="http://schemas.microsoft.com/office/drawing/2014/main" id="{00000000-0008-0000-0000-000024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853" name="Text Box 1">
          <a:extLst>
            <a:ext uri="{FF2B5EF4-FFF2-40B4-BE49-F238E27FC236}">
              <a16:creationId xmlns:a16="http://schemas.microsoft.com/office/drawing/2014/main" id="{00000000-0008-0000-0000-000025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854" name="Text Box 1">
          <a:extLst>
            <a:ext uri="{FF2B5EF4-FFF2-40B4-BE49-F238E27FC236}">
              <a16:creationId xmlns:a16="http://schemas.microsoft.com/office/drawing/2014/main" id="{00000000-0008-0000-0000-000026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855" name="Text Box 1">
          <a:extLst>
            <a:ext uri="{FF2B5EF4-FFF2-40B4-BE49-F238E27FC236}">
              <a16:creationId xmlns:a16="http://schemas.microsoft.com/office/drawing/2014/main" id="{00000000-0008-0000-0000-000027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856" name="Text Box 1">
          <a:extLst>
            <a:ext uri="{FF2B5EF4-FFF2-40B4-BE49-F238E27FC236}">
              <a16:creationId xmlns:a16="http://schemas.microsoft.com/office/drawing/2014/main" id="{00000000-0008-0000-0000-000028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857" name="Text Box 1">
          <a:extLst>
            <a:ext uri="{FF2B5EF4-FFF2-40B4-BE49-F238E27FC236}">
              <a16:creationId xmlns:a16="http://schemas.microsoft.com/office/drawing/2014/main" id="{00000000-0008-0000-0000-000029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858" name="Text Box 1">
          <a:extLst>
            <a:ext uri="{FF2B5EF4-FFF2-40B4-BE49-F238E27FC236}">
              <a16:creationId xmlns:a16="http://schemas.microsoft.com/office/drawing/2014/main" id="{00000000-0008-0000-0000-00002A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859" name="Text Box 1">
          <a:extLst>
            <a:ext uri="{FF2B5EF4-FFF2-40B4-BE49-F238E27FC236}">
              <a16:creationId xmlns:a16="http://schemas.microsoft.com/office/drawing/2014/main" id="{00000000-0008-0000-0000-00002B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860" name="Text Box 1">
          <a:extLst>
            <a:ext uri="{FF2B5EF4-FFF2-40B4-BE49-F238E27FC236}">
              <a16:creationId xmlns:a16="http://schemas.microsoft.com/office/drawing/2014/main" id="{00000000-0008-0000-0000-00002C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861" name="Text Box 1">
          <a:extLst>
            <a:ext uri="{FF2B5EF4-FFF2-40B4-BE49-F238E27FC236}">
              <a16:creationId xmlns:a16="http://schemas.microsoft.com/office/drawing/2014/main" id="{00000000-0008-0000-0000-00002D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862" name="Text Box 1">
          <a:extLst>
            <a:ext uri="{FF2B5EF4-FFF2-40B4-BE49-F238E27FC236}">
              <a16:creationId xmlns:a16="http://schemas.microsoft.com/office/drawing/2014/main" id="{00000000-0008-0000-0000-00002E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863" name="Text Box 1">
          <a:extLst>
            <a:ext uri="{FF2B5EF4-FFF2-40B4-BE49-F238E27FC236}">
              <a16:creationId xmlns:a16="http://schemas.microsoft.com/office/drawing/2014/main" id="{00000000-0008-0000-0000-00002F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864" name="Text Box 1">
          <a:extLst>
            <a:ext uri="{FF2B5EF4-FFF2-40B4-BE49-F238E27FC236}">
              <a16:creationId xmlns:a16="http://schemas.microsoft.com/office/drawing/2014/main" id="{00000000-0008-0000-0000-000030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865" name="Text Box 1">
          <a:extLst>
            <a:ext uri="{FF2B5EF4-FFF2-40B4-BE49-F238E27FC236}">
              <a16:creationId xmlns:a16="http://schemas.microsoft.com/office/drawing/2014/main" id="{00000000-0008-0000-0000-000031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866" name="Text Box 1">
          <a:extLst>
            <a:ext uri="{FF2B5EF4-FFF2-40B4-BE49-F238E27FC236}">
              <a16:creationId xmlns:a16="http://schemas.microsoft.com/office/drawing/2014/main" id="{00000000-0008-0000-0000-000032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867" name="Text Box 1">
          <a:extLst>
            <a:ext uri="{FF2B5EF4-FFF2-40B4-BE49-F238E27FC236}">
              <a16:creationId xmlns:a16="http://schemas.microsoft.com/office/drawing/2014/main" id="{00000000-0008-0000-0000-000033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868" name="Text Box 1">
          <a:extLst>
            <a:ext uri="{FF2B5EF4-FFF2-40B4-BE49-F238E27FC236}">
              <a16:creationId xmlns:a16="http://schemas.microsoft.com/office/drawing/2014/main" id="{00000000-0008-0000-0000-000034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869" name="Text Box 1">
          <a:extLst>
            <a:ext uri="{FF2B5EF4-FFF2-40B4-BE49-F238E27FC236}">
              <a16:creationId xmlns:a16="http://schemas.microsoft.com/office/drawing/2014/main" id="{00000000-0008-0000-0000-000035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870" name="Text Box 1">
          <a:extLst>
            <a:ext uri="{FF2B5EF4-FFF2-40B4-BE49-F238E27FC236}">
              <a16:creationId xmlns:a16="http://schemas.microsoft.com/office/drawing/2014/main" id="{00000000-0008-0000-0000-000036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871" name="Text Box 1">
          <a:extLst>
            <a:ext uri="{FF2B5EF4-FFF2-40B4-BE49-F238E27FC236}">
              <a16:creationId xmlns:a16="http://schemas.microsoft.com/office/drawing/2014/main" id="{00000000-0008-0000-0000-000037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872" name="Text Box 1">
          <a:extLst>
            <a:ext uri="{FF2B5EF4-FFF2-40B4-BE49-F238E27FC236}">
              <a16:creationId xmlns:a16="http://schemas.microsoft.com/office/drawing/2014/main" id="{00000000-0008-0000-0000-000038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873" name="Text Box 1">
          <a:extLst>
            <a:ext uri="{FF2B5EF4-FFF2-40B4-BE49-F238E27FC236}">
              <a16:creationId xmlns:a16="http://schemas.microsoft.com/office/drawing/2014/main" id="{00000000-0008-0000-0000-000039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874" name="Text Box 1">
          <a:extLst>
            <a:ext uri="{FF2B5EF4-FFF2-40B4-BE49-F238E27FC236}">
              <a16:creationId xmlns:a16="http://schemas.microsoft.com/office/drawing/2014/main" id="{00000000-0008-0000-0000-00003A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875" name="Text Box 1">
          <a:extLst>
            <a:ext uri="{FF2B5EF4-FFF2-40B4-BE49-F238E27FC236}">
              <a16:creationId xmlns:a16="http://schemas.microsoft.com/office/drawing/2014/main" id="{00000000-0008-0000-0000-00003B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876" name="Text Box 1">
          <a:extLst>
            <a:ext uri="{FF2B5EF4-FFF2-40B4-BE49-F238E27FC236}">
              <a16:creationId xmlns:a16="http://schemas.microsoft.com/office/drawing/2014/main" id="{00000000-0008-0000-0000-00003C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877" name="Text Box 1">
          <a:extLst>
            <a:ext uri="{FF2B5EF4-FFF2-40B4-BE49-F238E27FC236}">
              <a16:creationId xmlns:a16="http://schemas.microsoft.com/office/drawing/2014/main" id="{00000000-0008-0000-0000-00003D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878" name="Text Box 1">
          <a:extLst>
            <a:ext uri="{FF2B5EF4-FFF2-40B4-BE49-F238E27FC236}">
              <a16:creationId xmlns:a16="http://schemas.microsoft.com/office/drawing/2014/main" id="{00000000-0008-0000-0000-00003E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879" name="Text Box 1">
          <a:extLst>
            <a:ext uri="{FF2B5EF4-FFF2-40B4-BE49-F238E27FC236}">
              <a16:creationId xmlns:a16="http://schemas.microsoft.com/office/drawing/2014/main" id="{00000000-0008-0000-0000-00003F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880" name="Text Box 1">
          <a:extLst>
            <a:ext uri="{FF2B5EF4-FFF2-40B4-BE49-F238E27FC236}">
              <a16:creationId xmlns:a16="http://schemas.microsoft.com/office/drawing/2014/main" id="{00000000-0008-0000-0000-000040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881" name="Text Box 1">
          <a:extLst>
            <a:ext uri="{FF2B5EF4-FFF2-40B4-BE49-F238E27FC236}">
              <a16:creationId xmlns:a16="http://schemas.microsoft.com/office/drawing/2014/main" id="{00000000-0008-0000-0000-000041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85017"/>
    <xdr:sp macro="" textlink="">
      <xdr:nvSpPr>
        <xdr:cNvPr id="2882" name="Text Box 1">
          <a:extLst>
            <a:ext uri="{FF2B5EF4-FFF2-40B4-BE49-F238E27FC236}">
              <a16:creationId xmlns:a16="http://schemas.microsoft.com/office/drawing/2014/main" id="{00000000-0008-0000-0000-000042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883" name="Text Box 1">
          <a:extLst>
            <a:ext uri="{FF2B5EF4-FFF2-40B4-BE49-F238E27FC236}">
              <a16:creationId xmlns:a16="http://schemas.microsoft.com/office/drawing/2014/main" id="{00000000-0008-0000-0000-000043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884" name="Text Box 1">
          <a:extLst>
            <a:ext uri="{FF2B5EF4-FFF2-40B4-BE49-F238E27FC236}">
              <a16:creationId xmlns:a16="http://schemas.microsoft.com/office/drawing/2014/main" id="{00000000-0008-0000-0000-000044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885" name="Text Box 1">
          <a:extLst>
            <a:ext uri="{FF2B5EF4-FFF2-40B4-BE49-F238E27FC236}">
              <a16:creationId xmlns:a16="http://schemas.microsoft.com/office/drawing/2014/main" id="{00000000-0008-0000-0000-000045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886" name="Text Box 1">
          <a:extLst>
            <a:ext uri="{FF2B5EF4-FFF2-40B4-BE49-F238E27FC236}">
              <a16:creationId xmlns:a16="http://schemas.microsoft.com/office/drawing/2014/main" id="{00000000-0008-0000-0000-000046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887" name="Text Box 1">
          <a:extLst>
            <a:ext uri="{FF2B5EF4-FFF2-40B4-BE49-F238E27FC236}">
              <a16:creationId xmlns:a16="http://schemas.microsoft.com/office/drawing/2014/main" id="{00000000-0008-0000-0000-000047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888" name="Text Box 1">
          <a:extLst>
            <a:ext uri="{FF2B5EF4-FFF2-40B4-BE49-F238E27FC236}">
              <a16:creationId xmlns:a16="http://schemas.microsoft.com/office/drawing/2014/main" id="{00000000-0008-0000-0000-000048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889" name="Text Box 1">
          <a:extLst>
            <a:ext uri="{FF2B5EF4-FFF2-40B4-BE49-F238E27FC236}">
              <a16:creationId xmlns:a16="http://schemas.microsoft.com/office/drawing/2014/main" id="{00000000-0008-0000-0000-000049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890" name="Text Box 1">
          <a:extLst>
            <a:ext uri="{FF2B5EF4-FFF2-40B4-BE49-F238E27FC236}">
              <a16:creationId xmlns:a16="http://schemas.microsoft.com/office/drawing/2014/main" id="{00000000-0008-0000-0000-00004A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891" name="Text Box 1">
          <a:extLst>
            <a:ext uri="{FF2B5EF4-FFF2-40B4-BE49-F238E27FC236}">
              <a16:creationId xmlns:a16="http://schemas.microsoft.com/office/drawing/2014/main" id="{00000000-0008-0000-0000-00004B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892" name="Text Box 1">
          <a:extLst>
            <a:ext uri="{FF2B5EF4-FFF2-40B4-BE49-F238E27FC236}">
              <a16:creationId xmlns:a16="http://schemas.microsoft.com/office/drawing/2014/main" id="{00000000-0008-0000-0000-00004C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304067"/>
    <xdr:sp macro="" textlink="">
      <xdr:nvSpPr>
        <xdr:cNvPr id="2893" name="Text Box 1">
          <a:extLst>
            <a:ext uri="{FF2B5EF4-FFF2-40B4-BE49-F238E27FC236}">
              <a16:creationId xmlns:a16="http://schemas.microsoft.com/office/drawing/2014/main" id="{00000000-0008-0000-0000-00004D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894" name="Text Box 1">
          <a:extLst>
            <a:ext uri="{FF2B5EF4-FFF2-40B4-BE49-F238E27FC236}">
              <a16:creationId xmlns:a16="http://schemas.microsoft.com/office/drawing/2014/main" id="{00000000-0008-0000-0000-00004E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895" name="Text Box 1">
          <a:extLst>
            <a:ext uri="{FF2B5EF4-FFF2-40B4-BE49-F238E27FC236}">
              <a16:creationId xmlns:a16="http://schemas.microsoft.com/office/drawing/2014/main" id="{00000000-0008-0000-0000-00004F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896" name="Text Box 1">
          <a:extLst>
            <a:ext uri="{FF2B5EF4-FFF2-40B4-BE49-F238E27FC236}">
              <a16:creationId xmlns:a16="http://schemas.microsoft.com/office/drawing/2014/main" id="{00000000-0008-0000-0000-000050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897" name="Text Box 1">
          <a:extLst>
            <a:ext uri="{FF2B5EF4-FFF2-40B4-BE49-F238E27FC236}">
              <a16:creationId xmlns:a16="http://schemas.microsoft.com/office/drawing/2014/main" id="{00000000-0008-0000-0000-000051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898" name="Text Box 1">
          <a:extLst>
            <a:ext uri="{FF2B5EF4-FFF2-40B4-BE49-F238E27FC236}">
              <a16:creationId xmlns:a16="http://schemas.microsoft.com/office/drawing/2014/main" id="{00000000-0008-0000-0000-000052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899" name="Text Box 1">
          <a:extLst>
            <a:ext uri="{FF2B5EF4-FFF2-40B4-BE49-F238E27FC236}">
              <a16:creationId xmlns:a16="http://schemas.microsoft.com/office/drawing/2014/main" id="{00000000-0008-0000-0000-000053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900" name="Text Box 1">
          <a:extLst>
            <a:ext uri="{FF2B5EF4-FFF2-40B4-BE49-F238E27FC236}">
              <a16:creationId xmlns:a16="http://schemas.microsoft.com/office/drawing/2014/main" id="{00000000-0008-0000-0000-000054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901" name="Text Box 1">
          <a:extLst>
            <a:ext uri="{FF2B5EF4-FFF2-40B4-BE49-F238E27FC236}">
              <a16:creationId xmlns:a16="http://schemas.microsoft.com/office/drawing/2014/main" id="{00000000-0008-0000-0000-000055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902" name="Text Box 1">
          <a:extLst>
            <a:ext uri="{FF2B5EF4-FFF2-40B4-BE49-F238E27FC236}">
              <a16:creationId xmlns:a16="http://schemas.microsoft.com/office/drawing/2014/main" id="{00000000-0008-0000-0000-000056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903" name="Text Box 1">
          <a:extLst>
            <a:ext uri="{FF2B5EF4-FFF2-40B4-BE49-F238E27FC236}">
              <a16:creationId xmlns:a16="http://schemas.microsoft.com/office/drawing/2014/main" id="{00000000-0008-0000-0000-000057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904" name="Text Box 1">
          <a:extLst>
            <a:ext uri="{FF2B5EF4-FFF2-40B4-BE49-F238E27FC236}">
              <a16:creationId xmlns:a16="http://schemas.microsoft.com/office/drawing/2014/main" id="{00000000-0008-0000-0000-000058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905" name="Text Box 1">
          <a:extLst>
            <a:ext uri="{FF2B5EF4-FFF2-40B4-BE49-F238E27FC236}">
              <a16:creationId xmlns:a16="http://schemas.microsoft.com/office/drawing/2014/main" id="{00000000-0008-0000-0000-000059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907" name="Text Box 1">
          <a:extLst>
            <a:ext uri="{FF2B5EF4-FFF2-40B4-BE49-F238E27FC236}">
              <a16:creationId xmlns:a16="http://schemas.microsoft.com/office/drawing/2014/main" id="{00000000-0008-0000-0000-00005B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908" name="Text Box 1">
          <a:extLst>
            <a:ext uri="{FF2B5EF4-FFF2-40B4-BE49-F238E27FC236}">
              <a16:creationId xmlns:a16="http://schemas.microsoft.com/office/drawing/2014/main" id="{00000000-0008-0000-0000-00005C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909" name="Text Box 1">
          <a:extLst>
            <a:ext uri="{FF2B5EF4-FFF2-40B4-BE49-F238E27FC236}">
              <a16:creationId xmlns:a16="http://schemas.microsoft.com/office/drawing/2014/main" id="{00000000-0008-0000-0000-00005D0B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910" name="Text Box 1">
          <a:extLst>
            <a:ext uri="{FF2B5EF4-FFF2-40B4-BE49-F238E27FC236}">
              <a16:creationId xmlns:a16="http://schemas.microsoft.com/office/drawing/2014/main" id="{00000000-0008-0000-0000-00005E0B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911" name="Text Box 1">
          <a:extLst>
            <a:ext uri="{FF2B5EF4-FFF2-40B4-BE49-F238E27FC236}">
              <a16:creationId xmlns:a16="http://schemas.microsoft.com/office/drawing/2014/main" id="{00000000-0008-0000-0000-00005F0B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912" name="Text Box 1">
          <a:extLst>
            <a:ext uri="{FF2B5EF4-FFF2-40B4-BE49-F238E27FC236}">
              <a16:creationId xmlns:a16="http://schemas.microsoft.com/office/drawing/2014/main" id="{00000000-0008-0000-0000-0000600B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913" name="Text Box 1">
          <a:extLst>
            <a:ext uri="{FF2B5EF4-FFF2-40B4-BE49-F238E27FC236}">
              <a16:creationId xmlns:a16="http://schemas.microsoft.com/office/drawing/2014/main" id="{00000000-0008-0000-0000-0000610B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914" name="Text Box 1">
          <a:extLst>
            <a:ext uri="{FF2B5EF4-FFF2-40B4-BE49-F238E27FC236}">
              <a16:creationId xmlns:a16="http://schemas.microsoft.com/office/drawing/2014/main" id="{00000000-0008-0000-0000-0000620B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85017"/>
    <xdr:sp macro="" textlink="">
      <xdr:nvSpPr>
        <xdr:cNvPr id="2915" name="Text Box 1">
          <a:extLst>
            <a:ext uri="{FF2B5EF4-FFF2-40B4-BE49-F238E27FC236}">
              <a16:creationId xmlns:a16="http://schemas.microsoft.com/office/drawing/2014/main" id="{00000000-0008-0000-0000-0000630B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916" name="Text Box 1">
          <a:extLst>
            <a:ext uri="{FF2B5EF4-FFF2-40B4-BE49-F238E27FC236}">
              <a16:creationId xmlns:a16="http://schemas.microsoft.com/office/drawing/2014/main" id="{00000000-0008-0000-0000-0000640B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917" name="Text Box 1">
          <a:extLst>
            <a:ext uri="{FF2B5EF4-FFF2-40B4-BE49-F238E27FC236}">
              <a16:creationId xmlns:a16="http://schemas.microsoft.com/office/drawing/2014/main" id="{00000000-0008-0000-0000-0000650B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918" name="Text Box 1">
          <a:extLst>
            <a:ext uri="{FF2B5EF4-FFF2-40B4-BE49-F238E27FC236}">
              <a16:creationId xmlns:a16="http://schemas.microsoft.com/office/drawing/2014/main" id="{00000000-0008-0000-0000-0000660B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919" name="Text Box 1">
          <a:extLst>
            <a:ext uri="{FF2B5EF4-FFF2-40B4-BE49-F238E27FC236}">
              <a16:creationId xmlns:a16="http://schemas.microsoft.com/office/drawing/2014/main" id="{00000000-0008-0000-0000-0000670B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920" name="Text Box 1">
          <a:extLst>
            <a:ext uri="{FF2B5EF4-FFF2-40B4-BE49-F238E27FC236}">
              <a16:creationId xmlns:a16="http://schemas.microsoft.com/office/drawing/2014/main" id="{00000000-0008-0000-0000-0000680B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921" name="Text Box 1">
          <a:extLst>
            <a:ext uri="{FF2B5EF4-FFF2-40B4-BE49-F238E27FC236}">
              <a16:creationId xmlns:a16="http://schemas.microsoft.com/office/drawing/2014/main" id="{00000000-0008-0000-0000-0000690B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304067"/>
    <xdr:sp macro="" textlink="">
      <xdr:nvSpPr>
        <xdr:cNvPr id="2922" name="Text Box 1">
          <a:extLst>
            <a:ext uri="{FF2B5EF4-FFF2-40B4-BE49-F238E27FC236}">
              <a16:creationId xmlns:a16="http://schemas.microsoft.com/office/drawing/2014/main" id="{00000000-0008-0000-0000-00006A0B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923" name="Text Box 1">
          <a:extLst>
            <a:ext uri="{FF2B5EF4-FFF2-40B4-BE49-F238E27FC236}">
              <a16:creationId xmlns:a16="http://schemas.microsoft.com/office/drawing/2014/main" id="{00000000-0008-0000-0000-00006B0B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924" name="Text Box 1">
          <a:extLst>
            <a:ext uri="{FF2B5EF4-FFF2-40B4-BE49-F238E27FC236}">
              <a16:creationId xmlns:a16="http://schemas.microsoft.com/office/drawing/2014/main" id="{00000000-0008-0000-0000-00006C0B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925" name="Text Box 1">
          <a:extLst>
            <a:ext uri="{FF2B5EF4-FFF2-40B4-BE49-F238E27FC236}">
              <a16:creationId xmlns:a16="http://schemas.microsoft.com/office/drawing/2014/main" id="{00000000-0008-0000-0000-00006D0B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926" name="Text Box 1">
          <a:extLst>
            <a:ext uri="{FF2B5EF4-FFF2-40B4-BE49-F238E27FC236}">
              <a16:creationId xmlns:a16="http://schemas.microsoft.com/office/drawing/2014/main" id="{00000000-0008-0000-0000-00006E0B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927" name="Text Box 1">
          <a:extLst>
            <a:ext uri="{FF2B5EF4-FFF2-40B4-BE49-F238E27FC236}">
              <a16:creationId xmlns:a16="http://schemas.microsoft.com/office/drawing/2014/main" id="{00000000-0008-0000-0000-00006F0B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928" name="Text Box 1">
          <a:extLst>
            <a:ext uri="{FF2B5EF4-FFF2-40B4-BE49-F238E27FC236}">
              <a16:creationId xmlns:a16="http://schemas.microsoft.com/office/drawing/2014/main" id="{00000000-0008-0000-0000-0000700B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929" name="Text Box 1">
          <a:extLst>
            <a:ext uri="{FF2B5EF4-FFF2-40B4-BE49-F238E27FC236}">
              <a16:creationId xmlns:a16="http://schemas.microsoft.com/office/drawing/2014/main" id="{00000000-0008-0000-0000-0000710B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930" name="Text Box 1">
          <a:extLst>
            <a:ext uri="{FF2B5EF4-FFF2-40B4-BE49-F238E27FC236}">
              <a16:creationId xmlns:a16="http://schemas.microsoft.com/office/drawing/2014/main" id="{00000000-0008-0000-0000-0000720B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931" name="Text Box 1">
          <a:extLst>
            <a:ext uri="{FF2B5EF4-FFF2-40B4-BE49-F238E27FC236}">
              <a16:creationId xmlns:a16="http://schemas.microsoft.com/office/drawing/2014/main" id="{00000000-0008-0000-0000-0000730B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932" name="Text Box 1">
          <a:extLst>
            <a:ext uri="{FF2B5EF4-FFF2-40B4-BE49-F238E27FC236}">
              <a16:creationId xmlns:a16="http://schemas.microsoft.com/office/drawing/2014/main" id="{00000000-0008-0000-0000-0000740B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933" name="Text Box 1">
          <a:extLst>
            <a:ext uri="{FF2B5EF4-FFF2-40B4-BE49-F238E27FC236}">
              <a16:creationId xmlns:a16="http://schemas.microsoft.com/office/drawing/2014/main" id="{00000000-0008-0000-0000-0000750B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934" name="Text Box 1">
          <a:extLst>
            <a:ext uri="{FF2B5EF4-FFF2-40B4-BE49-F238E27FC236}">
              <a16:creationId xmlns:a16="http://schemas.microsoft.com/office/drawing/2014/main" id="{00000000-0008-0000-0000-0000760B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935" name="Text Box 1">
          <a:extLst>
            <a:ext uri="{FF2B5EF4-FFF2-40B4-BE49-F238E27FC236}">
              <a16:creationId xmlns:a16="http://schemas.microsoft.com/office/drawing/2014/main" id="{00000000-0008-0000-0000-0000770B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936" name="Text Box 1">
          <a:extLst>
            <a:ext uri="{FF2B5EF4-FFF2-40B4-BE49-F238E27FC236}">
              <a16:creationId xmlns:a16="http://schemas.microsoft.com/office/drawing/2014/main" id="{00000000-0008-0000-0000-0000780B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3"/>
    <xdr:sp macro="" textlink="">
      <xdr:nvSpPr>
        <xdr:cNvPr id="2937" name="Text Box 1">
          <a:extLst>
            <a:ext uri="{FF2B5EF4-FFF2-40B4-BE49-F238E27FC236}">
              <a16:creationId xmlns:a16="http://schemas.microsoft.com/office/drawing/2014/main" id="{00000000-0008-0000-0000-000079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90500"/>
    <xdr:sp macro="" textlink="">
      <xdr:nvSpPr>
        <xdr:cNvPr id="2938" name="Text Box 1">
          <a:extLst>
            <a:ext uri="{FF2B5EF4-FFF2-40B4-BE49-F238E27FC236}">
              <a16:creationId xmlns:a16="http://schemas.microsoft.com/office/drawing/2014/main" id="{00000000-0008-0000-0000-00007A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2939" name="Text Box 1">
          <a:extLst>
            <a:ext uri="{FF2B5EF4-FFF2-40B4-BE49-F238E27FC236}">
              <a16:creationId xmlns:a16="http://schemas.microsoft.com/office/drawing/2014/main" id="{00000000-0008-0000-0000-00007B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2940" name="Text Box 1">
          <a:extLst>
            <a:ext uri="{FF2B5EF4-FFF2-40B4-BE49-F238E27FC236}">
              <a16:creationId xmlns:a16="http://schemas.microsoft.com/office/drawing/2014/main" id="{00000000-0008-0000-0000-00007C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90500"/>
    <xdr:sp macro="" textlink="">
      <xdr:nvSpPr>
        <xdr:cNvPr id="2941" name="Text Box 1">
          <a:extLst>
            <a:ext uri="{FF2B5EF4-FFF2-40B4-BE49-F238E27FC236}">
              <a16:creationId xmlns:a16="http://schemas.microsoft.com/office/drawing/2014/main" id="{00000000-0008-0000-0000-00007D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2942" name="Text Box 1">
          <a:extLst>
            <a:ext uri="{FF2B5EF4-FFF2-40B4-BE49-F238E27FC236}">
              <a16:creationId xmlns:a16="http://schemas.microsoft.com/office/drawing/2014/main" id="{00000000-0008-0000-0000-00007E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2943" name="Text Box 1">
          <a:extLst>
            <a:ext uri="{FF2B5EF4-FFF2-40B4-BE49-F238E27FC236}">
              <a16:creationId xmlns:a16="http://schemas.microsoft.com/office/drawing/2014/main" id="{00000000-0008-0000-0000-00007F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2944" name="Text Box 1">
          <a:extLst>
            <a:ext uri="{FF2B5EF4-FFF2-40B4-BE49-F238E27FC236}">
              <a16:creationId xmlns:a16="http://schemas.microsoft.com/office/drawing/2014/main" id="{00000000-0008-0000-0000-000080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2945" name="Text Box 1">
          <a:extLst>
            <a:ext uri="{FF2B5EF4-FFF2-40B4-BE49-F238E27FC236}">
              <a16:creationId xmlns:a16="http://schemas.microsoft.com/office/drawing/2014/main" id="{00000000-0008-0000-0000-000081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946" name="Text Box 1">
          <a:extLst>
            <a:ext uri="{FF2B5EF4-FFF2-40B4-BE49-F238E27FC236}">
              <a16:creationId xmlns:a16="http://schemas.microsoft.com/office/drawing/2014/main" id="{00000000-0008-0000-0000-000082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947" name="Text Box 1">
          <a:extLst>
            <a:ext uri="{FF2B5EF4-FFF2-40B4-BE49-F238E27FC236}">
              <a16:creationId xmlns:a16="http://schemas.microsoft.com/office/drawing/2014/main" id="{00000000-0008-0000-0000-000083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948" name="Text Box 1">
          <a:extLst>
            <a:ext uri="{FF2B5EF4-FFF2-40B4-BE49-F238E27FC236}">
              <a16:creationId xmlns:a16="http://schemas.microsoft.com/office/drawing/2014/main" id="{00000000-0008-0000-0000-000084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949" name="Text Box 1">
          <a:extLst>
            <a:ext uri="{FF2B5EF4-FFF2-40B4-BE49-F238E27FC236}">
              <a16:creationId xmlns:a16="http://schemas.microsoft.com/office/drawing/2014/main" id="{00000000-0008-0000-0000-000085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950" name="Text Box 1">
          <a:extLst>
            <a:ext uri="{FF2B5EF4-FFF2-40B4-BE49-F238E27FC236}">
              <a16:creationId xmlns:a16="http://schemas.microsoft.com/office/drawing/2014/main" id="{00000000-0008-0000-0000-000086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85017"/>
    <xdr:sp macro="" textlink="">
      <xdr:nvSpPr>
        <xdr:cNvPr id="2951" name="Text Box 1">
          <a:extLst>
            <a:ext uri="{FF2B5EF4-FFF2-40B4-BE49-F238E27FC236}">
              <a16:creationId xmlns:a16="http://schemas.microsoft.com/office/drawing/2014/main" id="{00000000-0008-0000-0000-000087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952" name="Text Box 1">
          <a:extLst>
            <a:ext uri="{FF2B5EF4-FFF2-40B4-BE49-F238E27FC236}">
              <a16:creationId xmlns:a16="http://schemas.microsoft.com/office/drawing/2014/main" id="{00000000-0008-0000-0000-000088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953" name="Text Box 1">
          <a:extLst>
            <a:ext uri="{FF2B5EF4-FFF2-40B4-BE49-F238E27FC236}">
              <a16:creationId xmlns:a16="http://schemas.microsoft.com/office/drawing/2014/main" id="{00000000-0008-0000-0000-000089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954" name="Text Box 1">
          <a:extLst>
            <a:ext uri="{FF2B5EF4-FFF2-40B4-BE49-F238E27FC236}">
              <a16:creationId xmlns:a16="http://schemas.microsoft.com/office/drawing/2014/main" id="{00000000-0008-0000-0000-00008A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304067"/>
    <xdr:sp macro="" textlink="">
      <xdr:nvSpPr>
        <xdr:cNvPr id="2955" name="Text Box 1">
          <a:extLst>
            <a:ext uri="{FF2B5EF4-FFF2-40B4-BE49-F238E27FC236}">
              <a16:creationId xmlns:a16="http://schemas.microsoft.com/office/drawing/2014/main" id="{00000000-0008-0000-0000-00008B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956" name="Text Box 1">
          <a:extLst>
            <a:ext uri="{FF2B5EF4-FFF2-40B4-BE49-F238E27FC236}">
              <a16:creationId xmlns:a16="http://schemas.microsoft.com/office/drawing/2014/main" id="{00000000-0008-0000-0000-00008C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957" name="Text Box 1">
          <a:extLst>
            <a:ext uri="{FF2B5EF4-FFF2-40B4-BE49-F238E27FC236}">
              <a16:creationId xmlns:a16="http://schemas.microsoft.com/office/drawing/2014/main" id="{00000000-0008-0000-0000-00008D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958" name="Text Box 1">
          <a:extLst>
            <a:ext uri="{FF2B5EF4-FFF2-40B4-BE49-F238E27FC236}">
              <a16:creationId xmlns:a16="http://schemas.microsoft.com/office/drawing/2014/main" id="{00000000-0008-0000-0000-00008E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959" name="Text Box 1">
          <a:extLst>
            <a:ext uri="{FF2B5EF4-FFF2-40B4-BE49-F238E27FC236}">
              <a16:creationId xmlns:a16="http://schemas.microsoft.com/office/drawing/2014/main" id="{00000000-0008-0000-0000-00008F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960" name="Text Box 1">
          <a:extLst>
            <a:ext uri="{FF2B5EF4-FFF2-40B4-BE49-F238E27FC236}">
              <a16:creationId xmlns:a16="http://schemas.microsoft.com/office/drawing/2014/main" id="{00000000-0008-0000-0000-000090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961" name="Text Box 1">
          <a:extLst>
            <a:ext uri="{FF2B5EF4-FFF2-40B4-BE49-F238E27FC236}">
              <a16:creationId xmlns:a16="http://schemas.microsoft.com/office/drawing/2014/main" id="{00000000-0008-0000-0000-000091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962" name="Text Box 1">
          <a:extLst>
            <a:ext uri="{FF2B5EF4-FFF2-40B4-BE49-F238E27FC236}">
              <a16:creationId xmlns:a16="http://schemas.microsoft.com/office/drawing/2014/main" id="{00000000-0008-0000-0000-000092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963" name="Text Box 1">
          <a:extLst>
            <a:ext uri="{FF2B5EF4-FFF2-40B4-BE49-F238E27FC236}">
              <a16:creationId xmlns:a16="http://schemas.microsoft.com/office/drawing/2014/main" id="{00000000-0008-0000-0000-000093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964" name="Text Box 1">
          <a:extLst>
            <a:ext uri="{FF2B5EF4-FFF2-40B4-BE49-F238E27FC236}">
              <a16:creationId xmlns:a16="http://schemas.microsoft.com/office/drawing/2014/main" id="{00000000-0008-0000-0000-000094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965" name="Text Box 1">
          <a:extLst>
            <a:ext uri="{FF2B5EF4-FFF2-40B4-BE49-F238E27FC236}">
              <a16:creationId xmlns:a16="http://schemas.microsoft.com/office/drawing/2014/main" id="{00000000-0008-0000-0000-000095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966" name="Text Box 1">
          <a:extLst>
            <a:ext uri="{FF2B5EF4-FFF2-40B4-BE49-F238E27FC236}">
              <a16:creationId xmlns:a16="http://schemas.microsoft.com/office/drawing/2014/main" id="{00000000-0008-0000-0000-000096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967" name="Text Box 1">
          <a:extLst>
            <a:ext uri="{FF2B5EF4-FFF2-40B4-BE49-F238E27FC236}">
              <a16:creationId xmlns:a16="http://schemas.microsoft.com/office/drawing/2014/main" id="{00000000-0008-0000-0000-000097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968" name="Text Box 1">
          <a:extLst>
            <a:ext uri="{FF2B5EF4-FFF2-40B4-BE49-F238E27FC236}">
              <a16:creationId xmlns:a16="http://schemas.microsoft.com/office/drawing/2014/main" id="{00000000-0008-0000-0000-000098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969" name="Text Box 1">
          <a:extLst>
            <a:ext uri="{FF2B5EF4-FFF2-40B4-BE49-F238E27FC236}">
              <a16:creationId xmlns:a16="http://schemas.microsoft.com/office/drawing/2014/main" id="{00000000-0008-0000-0000-000099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970" name="Text Box 1">
          <a:extLst>
            <a:ext uri="{FF2B5EF4-FFF2-40B4-BE49-F238E27FC236}">
              <a16:creationId xmlns:a16="http://schemas.microsoft.com/office/drawing/2014/main" id="{00000000-0008-0000-0000-00009A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85017"/>
    <xdr:sp macro="" textlink="">
      <xdr:nvSpPr>
        <xdr:cNvPr id="2971" name="Text Box 1">
          <a:extLst>
            <a:ext uri="{FF2B5EF4-FFF2-40B4-BE49-F238E27FC236}">
              <a16:creationId xmlns:a16="http://schemas.microsoft.com/office/drawing/2014/main" id="{00000000-0008-0000-0000-00009B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972" name="Text Box 1">
          <a:extLst>
            <a:ext uri="{FF2B5EF4-FFF2-40B4-BE49-F238E27FC236}">
              <a16:creationId xmlns:a16="http://schemas.microsoft.com/office/drawing/2014/main" id="{00000000-0008-0000-0000-00009C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973" name="Text Box 1">
          <a:extLst>
            <a:ext uri="{FF2B5EF4-FFF2-40B4-BE49-F238E27FC236}">
              <a16:creationId xmlns:a16="http://schemas.microsoft.com/office/drawing/2014/main" id="{00000000-0008-0000-0000-00009D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974" name="Text Box 1">
          <a:extLst>
            <a:ext uri="{FF2B5EF4-FFF2-40B4-BE49-F238E27FC236}">
              <a16:creationId xmlns:a16="http://schemas.microsoft.com/office/drawing/2014/main" id="{00000000-0008-0000-0000-00009E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304067"/>
    <xdr:sp macro="" textlink="">
      <xdr:nvSpPr>
        <xdr:cNvPr id="2975" name="Text Box 1">
          <a:extLst>
            <a:ext uri="{FF2B5EF4-FFF2-40B4-BE49-F238E27FC236}">
              <a16:creationId xmlns:a16="http://schemas.microsoft.com/office/drawing/2014/main" id="{00000000-0008-0000-0000-00009F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976" name="Text Box 1">
          <a:extLst>
            <a:ext uri="{FF2B5EF4-FFF2-40B4-BE49-F238E27FC236}">
              <a16:creationId xmlns:a16="http://schemas.microsoft.com/office/drawing/2014/main" id="{00000000-0008-0000-0000-0000A0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977" name="Text Box 1">
          <a:extLst>
            <a:ext uri="{FF2B5EF4-FFF2-40B4-BE49-F238E27FC236}">
              <a16:creationId xmlns:a16="http://schemas.microsoft.com/office/drawing/2014/main" id="{00000000-0008-0000-0000-0000A1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978" name="Text Box 1">
          <a:extLst>
            <a:ext uri="{FF2B5EF4-FFF2-40B4-BE49-F238E27FC236}">
              <a16:creationId xmlns:a16="http://schemas.microsoft.com/office/drawing/2014/main" id="{00000000-0008-0000-0000-0000A2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979" name="Text Box 1">
          <a:extLst>
            <a:ext uri="{FF2B5EF4-FFF2-40B4-BE49-F238E27FC236}">
              <a16:creationId xmlns:a16="http://schemas.microsoft.com/office/drawing/2014/main" id="{00000000-0008-0000-0000-0000A3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980" name="Text Box 1">
          <a:extLst>
            <a:ext uri="{FF2B5EF4-FFF2-40B4-BE49-F238E27FC236}">
              <a16:creationId xmlns:a16="http://schemas.microsoft.com/office/drawing/2014/main" id="{00000000-0008-0000-0000-0000A4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981" name="Text Box 1">
          <a:extLst>
            <a:ext uri="{FF2B5EF4-FFF2-40B4-BE49-F238E27FC236}">
              <a16:creationId xmlns:a16="http://schemas.microsoft.com/office/drawing/2014/main" id="{00000000-0008-0000-0000-0000A5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982" name="Text Box 1">
          <a:extLst>
            <a:ext uri="{FF2B5EF4-FFF2-40B4-BE49-F238E27FC236}">
              <a16:creationId xmlns:a16="http://schemas.microsoft.com/office/drawing/2014/main" id="{00000000-0008-0000-0000-0000A6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984" name="Text Box 1">
          <a:extLst>
            <a:ext uri="{FF2B5EF4-FFF2-40B4-BE49-F238E27FC236}">
              <a16:creationId xmlns:a16="http://schemas.microsoft.com/office/drawing/2014/main" id="{00000000-0008-0000-0000-0000A8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985" name="Text Box 1">
          <a:extLst>
            <a:ext uri="{FF2B5EF4-FFF2-40B4-BE49-F238E27FC236}">
              <a16:creationId xmlns:a16="http://schemas.microsoft.com/office/drawing/2014/main" id="{00000000-0008-0000-0000-0000A90B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986" name="Text Box 1">
          <a:extLst>
            <a:ext uri="{FF2B5EF4-FFF2-40B4-BE49-F238E27FC236}">
              <a16:creationId xmlns:a16="http://schemas.microsoft.com/office/drawing/2014/main" id="{00000000-0008-0000-0000-0000AA0B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987" name="Text Box 1">
          <a:extLst>
            <a:ext uri="{FF2B5EF4-FFF2-40B4-BE49-F238E27FC236}">
              <a16:creationId xmlns:a16="http://schemas.microsoft.com/office/drawing/2014/main" id="{00000000-0008-0000-0000-0000AB0B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988" name="Text Box 1">
          <a:extLst>
            <a:ext uri="{FF2B5EF4-FFF2-40B4-BE49-F238E27FC236}">
              <a16:creationId xmlns:a16="http://schemas.microsoft.com/office/drawing/2014/main" id="{00000000-0008-0000-0000-0000AC0B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85017"/>
    <xdr:sp macro="" textlink="">
      <xdr:nvSpPr>
        <xdr:cNvPr id="2989" name="Text Box 1">
          <a:extLst>
            <a:ext uri="{FF2B5EF4-FFF2-40B4-BE49-F238E27FC236}">
              <a16:creationId xmlns:a16="http://schemas.microsoft.com/office/drawing/2014/main" id="{00000000-0008-0000-0000-0000AD0B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990" name="Text Box 1">
          <a:extLst>
            <a:ext uri="{FF2B5EF4-FFF2-40B4-BE49-F238E27FC236}">
              <a16:creationId xmlns:a16="http://schemas.microsoft.com/office/drawing/2014/main" id="{00000000-0008-0000-0000-0000AE0B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991" name="Text Box 1">
          <a:extLst>
            <a:ext uri="{FF2B5EF4-FFF2-40B4-BE49-F238E27FC236}">
              <a16:creationId xmlns:a16="http://schemas.microsoft.com/office/drawing/2014/main" id="{00000000-0008-0000-0000-0000AF0B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992" name="Text Box 1">
          <a:extLst>
            <a:ext uri="{FF2B5EF4-FFF2-40B4-BE49-F238E27FC236}">
              <a16:creationId xmlns:a16="http://schemas.microsoft.com/office/drawing/2014/main" id="{00000000-0008-0000-0000-0000B00B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304067"/>
    <xdr:sp macro="" textlink="">
      <xdr:nvSpPr>
        <xdr:cNvPr id="2993" name="Text Box 1">
          <a:extLst>
            <a:ext uri="{FF2B5EF4-FFF2-40B4-BE49-F238E27FC236}">
              <a16:creationId xmlns:a16="http://schemas.microsoft.com/office/drawing/2014/main" id="{00000000-0008-0000-0000-0000B10B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994" name="Text Box 1">
          <a:extLst>
            <a:ext uri="{FF2B5EF4-FFF2-40B4-BE49-F238E27FC236}">
              <a16:creationId xmlns:a16="http://schemas.microsoft.com/office/drawing/2014/main" id="{00000000-0008-0000-0000-0000B20B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995" name="Text Box 1">
          <a:extLst>
            <a:ext uri="{FF2B5EF4-FFF2-40B4-BE49-F238E27FC236}">
              <a16:creationId xmlns:a16="http://schemas.microsoft.com/office/drawing/2014/main" id="{00000000-0008-0000-0000-0000B30B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996" name="Text Box 1">
          <a:extLst>
            <a:ext uri="{FF2B5EF4-FFF2-40B4-BE49-F238E27FC236}">
              <a16:creationId xmlns:a16="http://schemas.microsoft.com/office/drawing/2014/main" id="{00000000-0008-0000-0000-0000B40B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997" name="Text Box 1">
          <a:extLst>
            <a:ext uri="{FF2B5EF4-FFF2-40B4-BE49-F238E27FC236}">
              <a16:creationId xmlns:a16="http://schemas.microsoft.com/office/drawing/2014/main" id="{00000000-0008-0000-0000-0000B50B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998" name="Text Box 1">
          <a:extLst>
            <a:ext uri="{FF2B5EF4-FFF2-40B4-BE49-F238E27FC236}">
              <a16:creationId xmlns:a16="http://schemas.microsoft.com/office/drawing/2014/main" id="{00000000-0008-0000-0000-0000B60B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999" name="Text Box 1">
          <a:extLst>
            <a:ext uri="{FF2B5EF4-FFF2-40B4-BE49-F238E27FC236}">
              <a16:creationId xmlns:a16="http://schemas.microsoft.com/office/drawing/2014/main" id="{00000000-0008-0000-0000-0000B70B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3000" name="Text Box 1">
          <a:extLst>
            <a:ext uri="{FF2B5EF4-FFF2-40B4-BE49-F238E27FC236}">
              <a16:creationId xmlns:a16="http://schemas.microsoft.com/office/drawing/2014/main" id="{00000000-0008-0000-0000-0000B80B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3001" name="Text Box 1">
          <a:extLst>
            <a:ext uri="{FF2B5EF4-FFF2-40B4-BE49-F238E27FC236}">
              <a16:creationId xmlns:a16="http://schemas.microsoft.com/office/drawing/2014/main" id="{00000000-0008-0000-0000-0000B90B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3"/>
    <xdr:sp macro="" textlink="">
      <xdr:nvSpPr>
        <xdr:cNvPr id="3002" name="Text Box 1">
          <a:extLst>
            <a:ext uri="{FF2B5EF4-FFF2-40B4-BE49-F238E27FC236}">
              <a16:creationId xmlns:a16="http://schemas.microsoft.com/office/drawing/2014/main" id="{00000000-0008-0000-0000-0000BA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90500"/>
    <xdr:sp macro="" textlink="">
      <xdr:nvSpPr>
        <xdr:cNvPr id="3003" name="Text Box 1">
          <a:extLst>
            <a:ext uri="{FF2B5EF4-FFF2-40B4-BE49-F238E27FC236}">
              <a16:creationId xmlns:a16="http://schemas.microsoft.com/office/drawing/2014/main" id="{00000000-0008-0000-0000-0000BB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3005" name="Text Box 1">
          <a:extLst>
            <a:ext uri="{FF2B5EF4-FFF2-40B4-BE49-F238E27FC236}">
              <a16:creationId xmlns:a16="http://schemas.microsoft.com/office/drawing/2014/main" id="{00000000-0008-0000-0000-0000BD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90500"/>
    <xdr:sp macro="" textlink="">
      <xdr:nvSpPr>
        <xdr:cNvPr id="3006" name="Text Box 1">
          <a:extLst>
            <a:ext uri="{FF2B5EF4-FFF2-40B4-BE49-F238E27FC236}">
              <a16:creationId xmlns:a16="http://schemas.microsoft.com/office/drawing/2014/main" id="{00000000-0008-0000-0000-0000BE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3007" name="Text Box 1">
          <a:extLst>
            <a:ext uri="{FF2B5EF4-FFF2-40B4-BE49-F238E27FC236}">
              <a16:creationId xmlns:a16="http://schemas.microsoft.com/office/drawing/2014/main" id="{00000000-0008-0000-0000-0000BF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3008" name="Text Box 1">
          <a:extLst>
            <a:ext uri="{FF2B5EF4-FFF2-40B4-BE49-F238E27FC236}">
              <a16:creationId xmlns:a16="http://schemas.microsoft.com/office/drawing/2014/main" id="{00000000-0008-0000-0000-0000C0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3009" name="Text Box 1">
          <a:extLst>
            <a:ext uri="{FF2B5EF4-FFF2-40B4-BE49-F238E27FC236}">
              <a16:creationId xmlns:a16="http://schemas.microsoft.com/office/drawing/2014/main" id="{00000000-0008-0000-0000-0000C1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3010" name="Text Box 1">
          <a:extLst>
            <a:ext uri="{FF2B5EF4-FFF2-40B4-BE49-F238E27FC236}">
              <a16:creationId xmlns:a16="http://schemas.microsoft.com/office/drawing/2014/main" id="{00000000-0008-0000-0000-0000C2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52400"/>
    <xdr:sp macro="" textlink="">
      <xdr:nvSpPr>
        <xdr:cNvPr id="3011" name="Text Box 1">
          <a:extLst>
            <a:ext uri="{FF2B5EF4-FFF2-40B4-BE49-F238E27FC236}">
              <a16:creationId xmlns:a16="http://schemas.microsoft.com/office/drawing/2014/main" id="{00000000-0008-0000-0000-0000C3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012" name="Text Box 1">
          <a:extLst>
            <a:ext uri="{FF2B5EF4-FFF2-40B4-BE49-F238E27FC236}">
              <a16:creationId xmlns:a16="http://schemas.microsoft.com/office/drawing/2014/main" id="{00000000-0008-0000-0000-0000C4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013" name="Text Box 1">
          <a:extLst>
            <a:ext uri="{FF2B5EF4-FFF2-40B4-BE49-F238E27FC236}">
              <a16:creationId xmlns:a16="http://schemas.microsoft.com/office/drawing/2014/main" id="{00000000-0008-0000-0000-0000C5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014" name="Text Box 1">
          <a:extLst>
            <a:ext uri="{FF2B5EF4-FFF2-40B4-BE49-F238E27FC236}">
              <a16:creationId xmlns:a16="http://schemas.microsoft.com/office/drawing/2014/main" id="{00000000-0008-0000-0000-0000C6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015" name="Text Box 1">
          <a:extLst>
            <a:ext uri="{FF2B5EF4-FFF2-40B4-BE49-F238E27FC236}">
              <a16:creationId xmlns:a16="http://schemas.microsoft.com/office/drawing/2014/main" id="{00000000-0008-0000-0000-0000C7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016" name="Text Box 1">
          <a:extLst>
            <a:ext uri="{FF2B5EF4-FFF2-40B4-BE49-F238E27FC236}">
              <a16:creationId xmlns:a16="http://schemas.microsoft.com/office/drawing/2014/main" id="{00000000-0008-0000-0000-0000C8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3017" name="Text Box 1">
          <a:extLst>
            <a:ext uri="{FF2B5EF4-FFF2-40B4-BE49-F238E27FC236}">
              <a16:creationId xmlns:a16="http://schemas.microsoft.com/office/drawing/2014/main" id="{00000000-0008-0000-0000-0000C9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018" name="Text Box 1">
          <a:extLst>
            <a:ext uri="{FF2B5EF4-FFF2-40B4-BE49-F238E27FC236}">
              <a16:creationId xmlns:a16="http://schemas.microsoft.com/office/drawing/2014/main" id="{00000000-0008-0000-0000-0000CA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019" name="Text Box 1">
          <a:extLst>
            <a:ext uri="{FF2B5EF4-FFF2-40B4-BE49-F238E27FC236}">
              <a16:creationId xmlns:a16="http://schemas.microsoft.com/office/drawing/2014/main" id="{00000000-0008-0000-0000-0000CB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020" name="Text Box 1">
          <a:extLst>
            <a:ext uri="{FF2B5EF4-FFF2-40B4-BE49-F238E27FC236}">
              <a16:creationId xmlns:a16="http://schemas.microsoft.com/office/drawing/2014/main" id="{00000000-0008-0000-0000-0000CC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3021" name="Text Box 1">
          <a:extLst>
            <a:ext uri="{FF2B5EF4-FFF2-40B4-BE49-F238E27FC236}">
              <a16:creationId xmlns:a16="http://schemas.microsoft.com/office/drawing/2014/main" id="{00000000-0008-0000-0000-0000CD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3022" name="Text Box 1">
          <a:extLst>
            <a:ext uri="{FF2B5EF4-FFF2-40B4-BE49-F238E27FC236}">
              <a16:creationId xmlns:a16="http://schemas.microsoft.com/office/drawing/2014/main" id="{00000000-0008-0000-0000-0000CE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3023" name="Text Box 1">
          <a:extLst>
            <a:ext uri="{FF2B5EF4-FFF2-40B4-BE49-F238E27FC236}">
              <a16:creationId xmlns:a16="http://schemas.microsoft.com/office/drawing/2014/main" id="{00000000-0008-0000-0000-0000CF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024" name="Text Box 1">
          <a:extLst>
            <a:ext uri="{FF2B5EF4-FFF2-40B4-BE49-F238E27FC236}">
              <a16:creationId xmlns:a16="http://schemas.microsoft.com/office/drawing/2014/main" id="{00000000-0008-0000-0000-0000D0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3025" name="Text Box 1">
          <a:extLst>
            <a:ext uri="{FF2B5EF4-FFF2-40B4-BE49-F238E27FC236}">
              <a16:creationId xmlns:a16="http://schemas.microsoft.com/office/drawing/2014/main" id="{00000000-0008-0000-0000-0000D1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85017"/>
    <xdr:sp macro="" textlink="">
      <xdr:nvSpPr>
        <xdr:cNvPr id="3026" name="Text Box 1">
          <a:extLst>
            <a:ext uri="{FF2B5EF4-FFF2-40B4-BE49-F238E27FC236}">
              <a16:creationId xmlns:a16="http://schemas.microsoft.com/office/drawing/2014/main" id="{00000000-0008-0000-0000-0000D2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027" name="Text Box 1">
          <a:extLst>
            <a:ext uri="{FF2B5EF4-FFF2-40B4-BE49-F238E27FC236}">
              <a16:creationId xmlns:a16="http://schemas.microsoft.com/office/drawing/2014/main" id="{00000000-0008-0000-0000-0000D3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028" name="Text Box 1">
          <a:extLst>
            <a:ext uri="{FF2B5EF4-FFF2-40B4-BE49-F238E27FC236}">
              <a16:creationId xmlns:a16="http://schemas.microsoft.com/office/drawing/2014/main" id="{00000000-0008-0000-0000-0000D4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029" name="Text Box 1">
          <a:extLst>
            <a:ext uri="{FF2B5EF4-FFF2-40B4-BE49-F238E27FC236}">
              <a16:creationId xmlns:a16="http://schemas.microsoft.com/office/drawing/2014/main" id="{00000000-0008-0000-0000-0000D5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030" name="Text Box 1">
          <a:extLst>
            <a:ext uri="{FF2B5EF4-FFF2-40B4-BE49-F238E27FC236}">
              <a16:creationId xmlns:a16="http://schemas.microsoft.com/office/drawing/2014/main" id="{00000000-0008-0000-0000-0000D6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031" name="Text Box 1">
          <a:extLst>
            <a:ext uri="{FF2B5EF4-FFF2-40B4-BE49-F238E27FC236}">
              <a16:creationId xmlns:a16="http://schemas.microsoft.com/office/drawing/2014/main" id="{00000000-0008-0000-0000-0000D7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3032" name="Text Box 1">
          <a:extLst>
            <a:ext uri="{FF2B5EF4-FFF2-40B4-BE49-F238E27FC236}">
              <a16:creationId xmlns:a16="http://schemas.microsoft.com/office/drawing/2014/main" id="{00000000-0008-0000-0000-0000D8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3033" name="Text Box 1">
          <a:extLst>
            <a:ext uri="{FF2B5EF4-FFF2-40B4-BE49-F238E27FC236}">
              <a16:creationId xmlns:a16="http://schemas.microsoft.com/office/drawing/2014/main" id="{00000000-0008-0000-0000-0000D9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034" name="Text Box 1">
          <a:extLst>
            <a:ext uri="{FF2B5EF4-FFF2-40B4-BE49-F238E27FC236}">
              <a16:creationId xmlns:a16="http://schemas.microsoft.com/office/drawing/2014/main" id="{00000000-0008-0000-0000-0000DA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035" name="Text Box 1">
          <a:extLst>
            <a:ext uri="{FF2B5EF4-FFF2-40B4-BE49-F238E27FC236}">
              <a16:creationId xmlns:a16="http://schemas.microsoft.com/office/drawing/2014/main" id="{00000000-0008-0000-0000-0000DB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3036" name="Text Box 1">
          <a:extLst>
            <a:ext uri="{FF2B5EF4-FFF2-40B4-BE49-F238E27FC236}">
              <a16:creationId xmlns:a16="http://schemas.microsoft.com/office/drawing/2014/main" id="{00000000-0008-0000-0000-0000DC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304067"/>
    <xdr:sp macro="" textlink="">
      <xdr:nvSpPr>
        <xdr:cNvPr id="3037" name="Text Box 1">
          <a:extLst>
            <a:ext uri="{FF2B5EF4-FFF2-40B4-BE49-F238E27FC236}">
              <a16:creationId xmlns:a16="http://schemas.microsoft.com/office/drawing/2014/main" id="{00000000-0008-0000-0000-0000DD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3038" name="Text Box 1">
          <a:extLst>
            <a:ext uri="{FF2B5EF4-FFF2-40B4-BE49-F238E27FC236}">
              <a16:creationId xmlns:a16="http://schemas.microsoft.com/office/drawing/2014/main" id="{00000000-0008-0000-0000-0000DE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039" name="Text Box 1">
          <a:extLst>
            <a:ext uri="{FF2B5EF4-FFF2-40B4-BE49-F238E27FC236}">
              <a16:creationId xmlns:a16="http://schemas.microsoft.com/office/drawing/2014/main" id="{00000000-0008-0000-0000-0000DF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3040" name="Text Box 1">
          <a:extLst>
            <a:ext uri="{FF2B5EF4-FFF2-40B4-BE49-F238E27FC236}">
              <a16:creationId xmlns:a16="http://schemas.microsoft.com/office/drawing/2014/main" id="{00000000-0008-0000-0000-0000E0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041" name="Text Box 1">
          <a:extLst>
            <a:ext uri="{FF2B5EF4-FFF2-40B4-BE49-F238E27FC236}">
              <a16:creationId xmlns:a16="http://schemas.microsoft.com/office/drawing/2014/main" id="{00000000-0008-0000-0000-0000E1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042" name="Text Box 1">
          <a:extLst>
            <a:ext uri="{FF2B5EF4-FFF2-40B4-BE49-F238E27FC236}">
              <a16:creationId xmlns:a16="http://schemas.microsoft.com/office/drawing/2014/main" id="{00000000-0008-0000-0000-0000E2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043" name="Text Box 1">
          <a:extLst>
            <a:ext uri="{FF2B5EF4-FFF2-40B4-BE49-F238E27FC236}">
              <a16:creationId xmlns:a16="http://schemas.microsoft.com/office/drawing/2014/main" id="{00000000-0008-0000-0000-0000E3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044" name="Text Box 1">
          <a:extLst>
            <a:ext uri="{FF2B5EF4-FFF2-40B4-BE49-F238E27FC236}">
              <a16:creationId xmlns:a16="http://schemas.microsoft.com/office/drawing/2014/main" id="{00000000-0008-0000-0000-0000E4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045" name="Text Box 1">
          <a:extLst>
            <a:ext uri="{FF2B5EF4-FFF2-40B4-BE49-F238E27FC236}">
              <a16:creationId xmlns:a16="http://schemas.microsoft.com/office/drawing/2014/main" id="{00000000-0008-0000-0000-0000E5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046" name="Text Box 1">
          <a:extLst>
            <a:ext uri="{FF2B5EF4-FFF2-40B4-BE49-F238E27FC236}">
              <a16:creationId xmlns:a16="http://schemas.microsoft.com/office/drawing/2014/main" id="{00000000-0008-0000-0000-0000E6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3047" name="Text Box 1">
          <a:extLst>
            <a:ext uri="{FF2B5EF4-FFF2-40B4-BE49-F238E27FC236}">
              <a16:creationId xmlns:a16="http://schemas.microsoft.com/office/drawing/2014/main" id="{00000000-0008-0000-0000-0000E7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3048" name="Text Box 1">
          <a:extLst>
            <a:ext uri="{FF2B5EF4-FFF2-40B4-BE49-F238E27FC236}">
              <a16:creationId xmlns:a16="http://schemas.microsoft.com/office/drawing/2014/main" id="{00000000-0008-0000-0000-0000E8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3049" name="Text Box 1">
          <a:extLst>
            <a:ext uri="{FF2B5EF4-FFF2-40B4-BE49-F238E27FC236}">
              <a16:creationId xmlns:a16="http://schemas.microsoft.com/office/drawing/2014/main" id="{00000000-0008-0000-0000-0000E9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3050" name="Text Box 1">
          <a:extLst>
            <a:ext uri="{FF2B5EF4-FFF2-40B4-BE49-F238E27FC236}">
              <a16:creationId xmlns:a16="http://schemas.microsoft.com/office/drawing/2014/main" id="{00000000-0008-0000-0000-0000EA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3051" name="Text Box 1">
          <a:extLst>
            <a:ext uri="{FF2B5EF4-FFF2-40B4-BE49-F238E27FC236}">
              <a16:creationId xmlns:a16="http://schemas.microsoft.com/office/drawing/2014/main" id="{00000000-0008-0000-0000-0000EB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3052" name="Text Box 1">
          <a:extLst>
            <a:ext uri="{FF2B5EF4-FFF2-40B4-BE49-F238E27FC236}">
              <a16:creationId xmlns:a16="http://schemas.microsoft.com/office/drawing/2014/main" id="{00000000-0008-0000-0000-0000EC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3053" name="Text Box 1">
          <a:extLst>
            <a:ext uri="{FF2B5EF4-FFF2-40B4-BE49-F238E27FC236}">
              <a16:creationId xmlns:a16="http://schemas.microsoft.com/office/drawing/2014/main" id="{00000000-0008-0000-0000-0000ED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3054" name="Text Box 1">
          <a:extLst>
            <a:ext uri="{FF2B5EF4-FFF2-40B4-BE49-F238E27FC236}">
              <a16:creationId xmlns:a16="http://schemas.microsoft.com/office/drawing/2014/main" id="{00000000-0008-0000-0000-0000EE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055" name="Text Box 1">
          <a:extLst>
            <a:ext uri="{FF2B5EF4-FFF2-40B4-BE49-F238E27FC236}">
              <a16:creationId xmlns:a16="http://schemas.microsoft.com/office/drawing/2014/main" id="{00000000-0008-0000-0000-0000EF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3056" name="Text Box 1">
          <a:extLst>
            <a:ext uri="{FF2B5EF4-FFF2-40B4-BE49-F238E27FC236}">
              <a16:creationId xmlns:a16="http://schemas.microsoft.com/office/drawing/2014/main" id="{00000000-0008-0000-0000-0000F0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057" name="Text Box 1">
          <a:extLst>
            <a:ext uri="{FF2B5EF4-FFF2-40B4-BE49-F238E27FC236}">
              <a16:creationId xmlns:a16="http://schemas.microsoft.com/office/drawing/2014/main" id="{00000000-0008-0000-0000-0000F1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058" name="Text Box 1">
          <a:extLst>
            <a:ext uri="{FF2B5EF4-FFF2-40B4-BE49-F238E27FC236}">
              <a16:creationId xmlns:a16="http://schemas.microsoft.com/office/drawing/2014/main" id="{00000000-0008-0000-0000-0000F2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059" name="Text Box 1">
          <a:extLst>
            <a:ext uri="{FF2B5EF4-FFF2-40B4-BE49-F238E27FC236}">
              <a16:creationId xmlns:a16="http://schemas.microsoft.com/office/drawing/2014/main" id="{00000000-0008-0000-0000-0000F3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060" name="Text Box 1">
          <a:extLst>
            <a:ext uri="{FF2B5EF4-FFF2-40B4-BE49-F238E27FC236}">
              <a16:creationId xmlns:a16="http://schemas.microsoft.com/office/drawing/2014/main" id="{00000000-0008-0000-0000-0000F4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061" name="Text Box 1">
          <a:extLst>
            <a:ext uri="{FF2B5EF4-FFF2-40B4-BE49-F238E27FC236}">
              <a16:creationId xmlns:a16="http://schemas.microsoft.com/office/drawing/2014/main" id="{00000000-0008-0000-0000-0000F5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062" name="Text Box 1">
          <a:extLst>
            <a:ext uri="{FF2B5EF4-FFF2-40B4-BE49-F238E27FC236}">
              <a16:creationId xmlns:a16="http://schemas.microsoft.com/office/drawing/2014/main" id="{00000000-0008-0000-0000-0000F6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063" name="Text Box 1">
          <a:extLst>
            <a:ext uri="{FF2B5EF4-FFF2-40B4-BE49-F238E27FC236}">
              <a16:creationId xmlns:a16="http://schemas.microsoft.com/office/drawing/2014/main" id="{00000000-0008-0000-0000-0000F7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3064" name="Text Box 1">
          <a:extLst>
            <a:ext uri="{FF2B5EF4-FFF2-40B4-BE49-F238E27FC236}">
              <a16:creationId xmlns:a16="http://schemas.microsoft.com/office/drawing/2014/main" id="{00000000-0008-0000-0000-0000F8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3065" name="Text Box 1">
          <a:extLst>
            <a:ext uri="{FF2B5EF4-FFF2-40B4-BE49-F238E27FC236}">
              <a16:creationId xmlns:a16="http://schemas.microsoft.com/office/drawing/2014/main" id="{00000000-0008-0000-0000-0000F9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3066" name="Text Box 1">
          <a:extLst>
            <a:ext uri="{FF2B5EF4-FFF2-40B4-BE49-F238E27FC236}">
              <a16:creationId xmlns:a16="http://schemas.microsoft.com/office/drawing/2014/main" id="{00000000-0008-0000-0000-0000FA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3067" name="Text Box 1">
          <a:extLst>
            <a:ext uri="{FF2B5EF4-FFF2-40B4-BE49-F238E27FC236}">
              <a16:creationId xmlns:a16="http://schemas.microsoft.com/office/drawing/2014/main" id="{00000000-0008-0000-0000-0000FB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85017"/>
    <xdr:sp macro="" textlink="">
      <xdr:nvSpPr>
        <xdr:cNvPr id="3068" name="Text Box 1">
          <a:extLst>
            <a:ext uri="{FF2B5EF4-FFF2-40B4-BE49-F238E27FC236}">
              <a16:creationId xmlns:a16="http://schemas.microsoft.com/office/drawing/2014/main" id="{00000000-0008-0000-0000-0000FC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069" name="Text Box 1">
          <a:extLst>
            <a:ext uri="{FF2B5EF4-FFF2-40B4-BE49-F238E27FC236}">
              <a16:creationId xmlns:a16="http://schemas.microsoft.com/office/drawing/2014/main" id="{00000000-0008-0000-0000-0000FD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070" name="Text Box 1">
          <a:extLst>
            <a:ext uri="{FF2B5EF4-FFF2-40B4-BE49-F238E27FC236}">
              <a16:creationId xmlns:a16="http://schemas.microsoft.com/office/drawing/2014/main" id="{00000000-0008-0000-0000-0000FE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071" name="Text Box 1">
          <a:extLst>
            <a:ext uri="{FF2B5EF4-FFF2-40B4-BE49-F238E27FC236}">
              <a16:creationId xmlns:a16="http://schemas.microsoft.com/office/drawing/2014/main" id="{00000000-0008-0000-0000-0000FF0B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072" name="Text Box 1">
          <a:extLst>
            <a:ext uri="{FF2B5EF4-FFF2-40B4-BE49-F238E27FC236}">
              <a16:creationId xmlns:a16="http://schemas.microsoft.com/office/drawing/2014/main" id="{00000000-0008-0000-0000-0000000C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073" name="Text Box 1">
          <a:extLst>
            <a:ext uri="{FF2B5EF4-FFF2-40B4-BE49-F238E27FC236}">
              <a16:creationId xmlns:a16="http://schemas.microsoft.com/office/drawing/2014/main" id="{00000000-0008-0000-0000-0000010C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3074" name="Text Box 1">
          <a:extLst>
            <a:ext uri="{FF2B5EF4-FFF2-40B4-BE49-F238E27FC236}">
              <a16:creationId xmlns:a16="http://schemas.microsoft.com/office/drawing/2014/main" id="{00000000-0008-0000-0000-0000020C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3075" name="Text Box 1">
          <a:extLst>
            <a:ext uri="{FF2B5EF4-FFF2-40B4-BE49-F238E27FC236}">
              <a16:creationId xmlns:a16="http://schemas.microsoft.com/office/drawing/2014/main" id="{00000000-0008-0000-0000-0000030C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076" name="Text Box 1">
          <a:extLst>
            <a:ext uri="{FF2B5EF4-FFF2-40B4-BE49-F238E27FC236}">
              <a16:creationId xmlns:a16="http://schemas.microsoft.com/office/drawing/2014/main" id="{00000000-0008-0000-0000-0000040C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077" name="Text Box 1">
          <a:extLst>
            <a:ext uri="{FF2B5EF4-FFF2-40B4-BE49-F238E27FC236}">
              <a16:creationId xmlns:a16="http://schemas.microsoft.com/office/drawing/2014/main" id="{00000000-0008-0000-0000-0000050C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3078" name="Text Box 1">
          <a:extLst>
            <a:ext uri="{FF2B5EF4-FFF2-40B4-BE49-F238E27FC236}">
              <a16:creationId xmlns:a16="http://schemas.microsoft.com/office/drawing/2014/main" id="{00000000-0008-0000-0000-0000060C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304067"/>
    <xdr:sp macro="" textlink="">
      <xdr:nvSpPr>
        <xdr:cNvPr id="3079" name="Text Box 1">
          <a:extLst>
            <a:ext uri="{FF2B5EF4-FFF2-40B4-BE49-F238E27FC236}">
              <a16:creationId xmlns:a16="http://schemas.microsoft.com/office/drawing/2014/main" id="{00000000-0008-0000-0000-0000070C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3080" name="Text Box 1">
          <a:extLst>
            <a:ext uri="{FF2B5EF4-FFF2-40B4-BE49-F238E27FC236}">
              <a16:creationId xmlns:a16="http://schemas.microsoft.com/office/drawing/2014/main" id="{00000000-0008-0000-0000-0000080C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081" name="Text Box 1">
          <a:extLst>
            <a:ext uri="{FF2B5EF4-FFF2-40B4-BE49-F238E27FC236}">
              <a16:creationId xmlns:a16="http://schemas.microsoft.com/office/drawing/2014/main" id="{00000000-0008-0000-0000-0000090C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082" name="Text Box 1">
          <a:extLst>
            <a:ext uri="{FF2B5EF4-FFF2-40B4-BE49-F238E27FC236}">
              <a16:creationId xmlns:a16="http://schemas.microsoft.com/office/drawing/2014/main" id="{00000000-0008-0000-0000-00000A0C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083" name="Text Box 1">
          <a:extLst>
            <a:ext uri="{FF2B5EF4-FFF2-40B4-BE49-F238E27FC236}">
              <a16:creationId xmlns:a16="http://schemas.microsoft.com/office/drawing/2014/main" id="{00000000-0008-0000-0000-00000B0C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084" name="Text Box 1">
          <a:extLst>
            <a:ext uri="{FF2B5EF4-FFF2-40B4-BE49-F238E27FC236}">
              <a16:creationId xmlns:a16="http://schemas.microsoft.com/office/drawing/2014/main" id="{00000000-0008-0000-0000-00000C0C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085" name="Text Box 1">
          <a:extLst>
            <a:ext uri="{FF2B5EF4-FFF2-40B4-BE49-F238E27FC236}">
              <a16:creationId xmlns:a16="http://schemas.microsoft.com/office/drawing/2014/main" id="{00000000-0008-0000-0000-00000D0C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3086" name="Text Box 1">
          <a:extLst>
            <a:ext uri="{FF2B5EF4-FFF2-40B4-BE49-F238E27FC236}">
              <a16:creationId xmlns:a16="http://schemas.microsoft.com/office/drawing/2014/main" id="{00000000-0008-0000-0000-00000E0C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3087" name="Text Box 1">
          <a:extLst>
            <a:ext uri="{FF2B5EF4-FFF2-40B4-BE49-F238E27FC236}">
              <a16:creationId xmlns:a16="http://schemas.microsoft.com/office/drawing/2014/main" id="{00000000-0008-0000-0000-00000F0C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3088" name="Text Box 1">
          <a:extLst>
            <a:ext uri="{FF2B5EF4-FFF2-40B4-BE49-F238E27FC236}">
              <a16:creationId xmlns:a16="http://schemas.microsoft.com/office/drawing/2014/main" id="{00000000-0008-0000-0000-0000100C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3089" name="Text Box 1">
          <a:extLst>
            <a:ext uri="{FF2B5EF4-FFF2-40B4-BE49-F238E27FC236}">
              <a16:creationId xmlns:a16="http://schemas.microsoft.com/office/drawing/2014/main" id="{00000000-0008-0000-0000-0000110C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3090" name="Text Box 1">
          <a:extLst>
            <a:ext uri="{FF2B5EF4-FFF2-40B4-BE49-F238E27FC236}">
              <a16:creationId xmlns:a16="http://schemas.microsoft.com/office/drawing/2014/main" id="{00000000-0008-0000-0000-0000120C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3091" name="Text Box 1">
          <a:extLst>
            <a:ext uri="{FF2B5EF4-FFF2-40B4-BE49-F238E27FC236}">
              <a16:creationId xmlns:a16="http://schemas.microsoft.com/office/drawing/2014/main" id="{00000000-0008-0000-0000-0000130C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3093" name="Text Box 1">
          <a:extLst>
            <a:ext uri="{FF2B5EF4-FFF2-40B4-BE49-F238E27FC236}">
              <a16:creationId xmlns:a16="http://schemas.microsoft.com/office/drawing/2014/main" id="{00000000-0008-0000-0000-0000150C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094" name="Text Box 1">
          <a:extLst>
            <a:ext uri="{FF2B5EF4-FFF2-40B4-BE49-F238E27FC236}">
              <a16:creationId xmlns:a16="http://schemas.microsoft.com/office/drawing/2014/main" id="{00000000-0008-0000-0000-0000160C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095" name="Text Box 1">
          <a:extLst>
            <a:ext uri="{FF2B5EF4-FFF2-40B4-BE49-F238E27FC236}">
              <a16:creationId xmlns:a16="http://schemas.microsoft.com/office/drawing/2014/main" id="{00000000-0008-0000-0000-0000170C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096" name="Text Box 1">
          <a:extLst>
            <a:ext uri="{FF2B5EF4-FFF2-40B4-BE49-F238E27FC236}">
              <a16:creationId xmlns:a16="http://schemas.microsoft.com/office/drawing/2014/main" id="{00000000-0008-0000-0000-0000180C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3097" name="Text Box 1">
          <a:extLst>
            <a:ext uri="{FF2B5EF4-FFF2-40B4-BE49-F238E27FC236}">
              <a16:creationId xmlns:a16="http://schemas.microsoft.com/office/drawing/2014/main" id="{00000000-0008-0000-0000-0000190C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3098" name="Text Box 1">
          <a:extLst>
            <a:ext uri="{FF2B5EF4-FFF2-40B4-BE49-F238E27FC236}">
              <a16:creationId xmlns:a16="http://schemas.microsoft.com/office/drawing/2014/main" id="{00000000-0008-0000-0000-00001A0C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3099" name="Text Box 1">
          <a:extLst>
            <a:ext uri="{FF2B5EF4-FFF2-40B4-BE49-F238E27FC236}">
              <a16:creationId xmlns:a16="http://schemas.microsoft.com/office/drawing/2014/main" id="{00000000-0008-0000-0000-00001B0C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3100" name="Text Box 1">
          <a:extLst>
            <a:ext uri="{FF2B5EF4-FFF2-40B4-BE49-F238E27FC236}">
              <a16:creationId xmlns:a16="http://schemas.microsoft.com/office/drawing/2014/main" id="{00000000-0008-0000-0000-00001C0C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85017"/>
    <xdr:sp macro="" textlink="">
      <xdr:nvSpPr>
        <xdr:cNvPr id="3101" name="Text Box 1">
          <a:extLst>
            <a:ext uri="{FF2B5EF4-FFF2-40B4-BE49-F238E27FC236}">
              <a16:creationId xmlns:a16="http://schemas.microsoft.com/office/drawing/2014/main" id="{00000000-0008-0000-0000-00001D0C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102" name="Text Box 1">
          <a:extLst>
            <a:ext uri="{FF2B5EF4-FFF2-40B4-BE49-F238E27FC236}">
              <a16:creationId xmlns:a16="http://schemas.microsoft.com/office/drawing/2014/main" id="{00000000-0008-0000-0000-00001E0C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3103" name="Text Box 1">
          <a:extLst>
            <a:ext uri="{FF2B5EF4-FFF2-40B4-BE49-F238E27FC236}">
              <a16:creationId xmlns:a16="http://schemas.microsoft.com/office/drawing/2014/main" id="{00000000-0008-0000-0000-00001F0C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3104" name="Text Box 1">
          <a:extLst>
            <a:ext uri="{FF2B5EF4-FFF2-40B4-BE49-F238E27FC236}">
              <a16:creationId xmlns:a16="http://schemas.microsoft.com/office/drawing/2014/main" id="{00000000-0008-0000-0000-0000200C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105" name="Text Box 1">
          <a:extLst>
            <a:ext uri="{FF2B5EF4-FFF2-40B4-BE49-F238E27FC236}">
              <a16:creationId xmlns:a16="http://schemas.microsoft.com/office/drawing/2014/main" id="{00000000-0008-0000-0000-0000210C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106" name="Text Box 1">
          <a:extLst>
            <a:ext uri="{FF2B5EF4-FFF2-40B4-BE49-F238E27FC236}">
              <a16:creationId xmlns:a16="http://schemas.microsoft.com/office/drawing/2014/main" id="{00000000-0008-0000-0000-0000220C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3107" name="Text Box 1">
          <a:extLst>
            <a:ext uri="{FF2B5EF4-FFF2-40B4-BE49-F238E27FC236}">
              <a16:creationId xmlns:a16="http://schemas.microsoft.com/office/drawing/2014/main" id="{00000000-0008-0000-0000-0000230C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304067"/>
    <xdr:sp macro="" textlink="">
      <xdr:nvSpPr>
        <xdr:cNvPr id="3108" name="Text Box 1">
          <a:extLst>
            <a:ext uri="{FF2B5EF4-FFF2-40B4-BE49-F238E27FC236}">
              <a16:creationId xmlns:a16="http://schemas.microsoft.com/office/drawing/2014/main" id="{00000000-0008-0000-0000-0000240C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3109" name="Text Box 1">
          <a:extLst>
            <a:ext uri="{FF2B5EF4-FFF2-40B4-BE49-F238E27FC236}">
              <a16:creationId xmlns:a16="http://schemas.microsoft.com/office/drawing/2014/main" id="{00000000-0008-0000-0000-0000250C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110" name="Text Box 1">
          <a:extLst>
            <a:ext uri="{FF2B5EF4-FFF2-40B4-BE49-F238E27FC236}">
              <a16:creationId xmlns:a16="http://schemas.microsoft.com/office/drawing/2014/main" id="{00000000-0008-0000-0000-0000260C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111" name="Text Box 1">
          <a:extLst>
            <a:ext uri="{FF2B5EF4-FFF2-40B4-BE49-F238E27FC236}">
              <a16:creationId xmlns:a16="http://schemas.microsoft.com/office/drawing/2014/main" id="{00000000-0008-0000-0000-0000270C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112" name="Text Box 1">
          <a:extLst>
            <a:ext uri="{FF2B5EF4-FFF2-40B4-BE49-F238E27FC236}">
              <a16:creationId xmlns:a16="http://schemas.microsoft.com/office/drawing/2014/main" id="{00000000-0008-0000-0000-0000280C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113" name="Text Box 1">
          <a:extLst>
            <a:ext uri="{FF2B5EF4-FFF2-40B4-BE49-F238E27FC236}">
              <a16:creationId xmlns:a16="http://schemas.microsoft.com/office/drawing/2014/main" id="{00000000-0008-0000-0000-0000290C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114" name="Text Box 1">
          <a:extLst>
            <a:ext uri="{FF2B5EF4-FFF2-40B4-BE49-F238E27FC236}">
              <a16:creationId xmlns:a16="http://schemas.microsoft.com/office/drawing/2014/main" id="{00000000-0008-0000-0000-00002A0C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3115" name="Text Box 1">
          <a:extLst>
            <a:ext uri="{FF2B5EF4-FFF2-40B4-BE49-F238E27FC236}">
              <a16:creationId xmlns:a16="http://schemas.microsoft.com/office/drawing/2014/main" id="{00000000-0008-0000-0000-00002B0C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3116" name="Text Box 1">
          <a:extLst>
            <a:ext uri="{FF2B5EF4-FFF2-40B4-BE49-F238E27FC236}">
              <a16:creationId xmlns:a16="http://schemas.microsoft.com/office/drawing/2014/main" id="{00000000-0008-0000-0000-00002C0C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3117" name="Text Box 1">
          <a:extLst>
            <a:ext uri="{FF2B5EF4-FFF2-40B4-BE49-F238E27FC236}">
              <a16:creationId xmlns:a16="http://schemas.microsoft.com/office/drawing/2014/main" id="{00000000-0008-0000-0000-00002D0C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3118" name="Text Box 1">
          <a:extLst>
            <a:ext uri="{FF2B5EF4-FFF2-40B4-BE49-F238E27FC236}">
              <a16:creationId xmlns:a16="http://schemas.microsoft.com/office/drawing/2014/main" id="{00000000-0008-0000-0000-00002E0C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3119" name="Text Box 1">
          <a:extLst>
            <a:ext uri="{FF2B5EF4-FFF2-40B4-BE49-F238E27FC236}">
              <a16:creationId xmlns:a16="http://schemas.microsoft.com/office/drawing/2014/main" id="{00000000-0008-0000-0000-00002F0C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3120" name="Text Box 1">
          <a:extLst>
            <a:ext uri="{FF2B5EF4-FFF2-40B4-BE49-F238E27FC236}">
              <a16:creationId xmlns:a16="http://schemas.microsoft.com/office/drawing/2014/main" id="{00000000-0008-0000-0000-0000300C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3121" name="Text Box 1">
          <a:extLst>
            <a:ext uri="{FF2B5EF4-FFF2-40B4-BE49-F238E27FC236}">
              <a16:creationId xmlns:a16="http://schemas.microsoft.com/office/drawing/2014/main" id="{00000000-0008-0000-0000-0000310C0000}"/>
            </a:ext>
          </a:extLst>
        </xdr:cNvPr>
        <xdr:cNvSpPr txBox="1">
          <a:spLocks noChangeArrowheads="1"/>
        </xdr:cNvSpPr>
      </xdr:nvSpPr>
      <xdr:spPr bwMode="auto">
        <a:xfrm>
          <a:off x="2686050" y="7550467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200025</xdr:colOff>
      <xdr:row>408</xdr:row>
      <xdr:rowOff>0</xdr:rowOff>
    </xdr:from>
    <xdr:ext cx="609600" cy="161192"/>
    <xdr:sp macro="" textlink="">
      <xdr:nvSpPr>
        <xdr:cNvPr id="3122" name="Text Box 1">
          <a:extLst>
            <a:ext uri="{FF2B5EF4-FFF2-40B4-BE49-F238E27FC236}">
              <a16:creationId xmlns:a16="http://schemas.microsoft.com/office/drawing/2014/main" id="{00000000-0008-0000-0000-0000320C0000}"/>
            </a:ext>
          </a:extLst>
        </xdr:cNvPr>
        <xdr:cNvSpPr txBox="1">
          <a:spLocks noChangeArrowheads="1"/>
        </xdr:cNvSpPr>
      </xdr:nvSpPr>
      <xdr:spPr bwMode="auto">
        <a:xfrm>
          <a:off x="2886075" y="5554980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3"/>
    <xdr:sp macro="" textlink="">
      <xdr:nvSpPr>
        <xdr:cNvPr id="3123" name="Text Box 1">
          <a:extLst>
            <a:ext uri="{FF2B5EF4-FFF2-40B4-BE49-F238E27FC236}">
              <a16:creationId xmlns:a16="http://schemas.microsoft.com/office/drawing/2014/main" id="{00000000-0008-0000-0000-0000330C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1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90500"/>
    <xdr:sp macro="" textlink="">
      <xdr:nvSpPr>
        <xdr:cNvPr id="3124" name="Text Box 1">
          <a:extLst>
            <a:ext uri="{FF2B5EF4-FFF2-40B4-BE49-F238E27FC236}">
              <a16:creationId xmlns:a16="http://schemas.microsoft.com/office/drawing/2014/main" id="{00000000-0008-0000-0000-0000340C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3125" name="Text Box 1">
          <a:extLst>
            <a:ext uri="{FF2B5EF4-FFF2-40B4-BE49-F238E27FC236}">
              <a16:creationId xmlns:a16="http://schemas.microsoft.com/office/drawing/2014/main" id="{00000000-0008-0000-0000-0000350C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3126" name="Text Box 1">
          <a:extLst>
            <a:ext uri="{FF2B5EF4-FFF2-40B4-BE49-F238E27FC236}">
              <a16:creationId xmlns:a16="http://schemas.microsoft.com/office/drawing/2014/main" id="{00000000-0008-0000-0000-0000360C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90500"/>
    <xdr:sp macro="" textlink="">
      <xdr:nvSpPr>
        <xdr:cNvPr id="3127" name="Text Box 1">
          <a:extLst>
            <a:ext uri="{FF2B5EF4-FFF2-40B4-BE49-F238E27FC236}">
              <a16:creationId xmlns:a16="http://schemas.microsoft.com/office/drawing/2014/main" id="{00000000-0008-0000-0000-0000370C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3128" name="Text Box 1">
          <a:extLst>
            <a:ext uri="{FF2B5EF4-FFF2-40B4-BE49-F238E27FC236}">
              <a16:creationId xmlns:a16="http://schemas.microsoft.com/office/drawing/2014/main" id="{00000000-0008-0000-0000-0000380C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3129" name="Text Box 1">
          <a:extLst>
            <a:ext uri="{FF2B5EF4-FFF2-40B4-BE49-F238E27FC236}">
              <a16:creationId xmlns:a16="http://schemas.microsoft.com/office/drawing/2014/main" id="{00000000-0008-0000-0000-0000390C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3130" name="Text Box 1">
          <a:extLst>
            <a:ext uri="{FF2B5EF4-FFF2-40B4-BE49-F238E27FC236}">
              <a16:creationId xmlns:a16="http://schemas.microsoft.com/office/drawing/2014/main" id="{00000000-0008-0000-0000-00003A0C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3131" name="Text Box 1">
          <a:extLst>
            <a:ext uri="{FF2B5EF4-FFF2-40B4-BE49-F238E27FC236}">
              <a16:creationId xmlns:a16="http://schemas.microsoft.com/office/drawing/2014/main" id="{00000000-0008-0000-0000-00003B0C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5100"/>
    <xdr:sp macro="" textlink="">
      <xdr:nvSpPr>
        <xdr:cNvPr id="3134" name="Text Box 1">
          <a:extLst>
            <a:ext uri="{FF2B5EF4-FFF2-40B4-BE49-F238E27FC236}">
              <a16:creationId xmlns:a16="http://schemas.microsoft.com/office/drawing/2014/main" id="{00000000-0008-0000-0000-00003E0C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5100"/>
    <xdr:sp macro="" textlink="">
      <xdr:nvSpPr>
        <xdr:cNvPr id="3135" name="Text Box 1">
          <a:extLst>
            <a:ext uri="{FF2B5EF4-FFF2-40B4-BE49-F238E27FC236}">
              <a16:creationId xmlns:a16="http://schemas.microsoft.com/office/drawing/2014/main" id="{00000000-0008-0000-0000-00003F0C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5100"/>
    <xdr:sp macro="" textlink="">
      <xdr:nvSpPr>
        <xdr:cNvPr id="3136" name="Text Box 1">
          <a:extLst>
            <a:ext uri="{FF2B5EF4-FFF2-40B4-BE49-F238E27FC236}">
              <a16:creationId xmlns:a16="http://schemas.microsoft.com/office/drawing/2014/main" id="{00000000-0008-0000-0000-0000400C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3137" name="Text Box 1">
          <a:extLst>
            <a:ext uri="{FF2B5EF4-FFF2-40B4-BE49-F238E27FC236}">
              <a16:creationId xmlns:a16="http://schemas.microsoft.com/office/drawing/2014/main" id="{00000000-0008-0000-0000-0000410C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3138" name="Text Box 1">
          <a:extLst>
            <a:ext uri="{FF2B5EF4-FFF2-40B4-BE49-F238E27FC236}">
              <a16:creationId xmlns:a16="http://schemas.microsoft.com/office/drawing/2014/main" id="{00000000-0008-0000-0000-0000420C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3139" name="Text Box 1">
          <a:extLst>
            <a:ext uri="{FF2B5EF4-FFF2-40B4-BE49-F238E27FC236}">
              <a16:creationId xmlns:a16="http://schemas.microsoft.com/office/drawing/2014/main" id="{00000000-0008-0000-0000-0000430C0000}"/>
            </a:ext>
          </a:extLst>
        </xdr:cNvPr>
        <xdr:cNvSpPr txBox="1">
          <a:spLocks noChangeArrowheads="1"/>
        </xdr:cNvSpPr>
      </xdr:nvSpPr>
      <xdr:spPr bwMode="auto">
        <a:xfrm>
          <a:off x="342900" y="755046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1447800</xdr:colOff>
      <xdr:row>311</xdr:row>
      <xdr:rowOff>152400</xdr:rowOff>
    </xdr:from>
    <xdr:ext cx="609600" cy="142875"/>
    <xdr:sp macro="" textlink="">
      <xdr:nvSpPr>
        <xdr:cNvPr id="1900" name="Text Box 1">
          <a:extLst>
            <a:ext uri="{FF2B5EF4-FFF2-40B4-BE49-F238E27FC236}">
              <a16:creationId xmlns:a16="http://schemas.microsoft.com/office/drawing/2014/main" id="{00000000-0008-0000-0000-00006C070000}"/>
            </a:ext>
          </a:extLst>
        </xdr:cNvPr>
        <xdr:cNvSpPr txBox="1">
          <a:spLocks noChangeArrowheads="1"/>
        </xdr:cNvSpPr>
      </xdr:nvSpPr>
      <xdr:spPr bwMode="auto">
        <a:xfrm>
          <a:off x="2266950" y="2792444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457200</xdr:colOff>
      <xdr:row>327</xdr:row>
      <xdr:rowOff>152400</xdr:rowOff>
    </xdr:from>
    <xdr:ext cx="609600" cy="142875"/>
    <xdr:sp macro="" textlink="">
      <xdr:nvSpPr>
        <xdr:cNvPr id="1898" name="Text Box 1">
          <a:extLst>
            <a:ext uri="{FF2B5EF4-FFF2-40B4-BE49-F238E27FC236}">
              <a16:creationId xmlns:a16="http://schemas.microsoft.com/office/drawing/2014/main" id="{00000000-0008-0000-0000-00006A070000}"/>
            </a:ext>
          </a:extLst>
        </xdr:cNvPr>
        <xdr:cNvSpPr txBox="1">
          <a:spLocks noChangeArrowheads="1"/>
        </xdr:cNvSpPr>
      </xdr:nvSpPr>
      <xdr:spPr bwMode="auto">
        <a:xfrm>
          <a:off x="1276350" y="285026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337</xdr:row>
      <xdr:rowOff>0</xdr:rowOff>
    </xdr:from>
    <xdr:ext cx="609600" cy="142875"/>
    <xdr:sp macro="" textlink="">
      <xdr:nvSpPr>
        <xdr:cNvPr id="1903" name="Text Box 1">
          <a:extLst>
            <a:ext uri="{FF2B5EF4-FFF2-40B4-BE49-F238E27FC236}">
              <a16:creationId xmlns:a16="http://schemas.microsoft.com/office/drawing/2014/main" id="{00000000-0008-0000-0000-00006F070000}"/>
            </a:ext>
          </a:extLst>
        </xdr:cNvPr>
        <xdr:cNvSpPr txBox="1">
          <a:spLocks noChangeArrowheads="1"/>
        </xdr:cNvSpPr>
      </xdr:nvSpPr>
      <xdr:spPr bwMode="auto">
        <a:xfrm>
          <a:off x="342900" y="440340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42875"/>
    <xdr:sp macro="" textlink="">
      <xdr:nvSpPr>
        <xdr:cNvPr id="1904" name="Text Box 1">
          <a:extLst>
            <a:ext uri="{FF2B5EF4-FFF2-40B4-BE49-F238E27FC236}">
              <a16:creationId xmlns:a16="http://schemas.microsoft.com/office/drawing/2014/main" id="{00000000-0008-0000-0000-000070070000}"/>
            </a:ext>
          </a:extLst>
        </xdr:cNvPr>
        <xdr:cNvSpPr txBox="1">
          <a:spLocks noChangeArrowheads="1"/>
        </xdr:cNvSpPr>
      </xdr:nvSpPr>
      <xdr:spPr bwMode="auto">
        <a:xfrm>
          <a:off x="342900" y="50939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200025</xdr:colOff>
      <xdr:row>408</xdr:row>
      <xdr:rowOff>0</xdr:rowOff>
    </xdr:from>
    <xdr:ext cx="609600" cy="161192"/>
    <xdr:sp macro="" textlink="">
      <xdr:nvSpPr>
        <xdr:cNvPr id="1905" name="Text Box 1">
          <a:extLst>
            <a:ext uri="{FF2B5EF4-FFF2-40B4-BE49-F238E27FC236}">
              <a16:creationId xmlns:a16="http://schemas.microsoft.com/office/drawing/2014/main" id="{00000000-0008-0000-0000-000071070000}"/>
            </a:ext>
          </a:extLst>
        </xdr:cNvPr>
        <xdr:cNvSpPr txBox="1">
          <a:spLocks noChangeArrowheads="1"/>
        </xdr:cNvSpPr>
      </xdr:nvSpPr>
      <xdr:spPr bwMode="auto">
        <a:xfrm>
          <a:off x="2886075" y="5706427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42875"/>
    <xdr:sp macro="" textlink="">
      <xdr:nvSpPr>
        <xdr:cNvPr id="1906" name="Text Box 1">
          <a:extLst>
            <a:ext uri="{FF2B5EF4-FFF2-40B4-BE49-F238E27FC236}">
              <a16:creationId xmlns:a16="http://schemas.microsoft.com/office/drawing/2014/main" id="{00000000-0008-0000-0000-000072070000}"/>
            </a:ext>
          </a:extLst>
        </xdr:cNvPr>
        <xdr:cNvSpPr txBox="1">
          <a:spLocks noChangeArrowheads="1"/>
        </xdr:cNvSpPr>
      </xdr:nvSpPr>
      <xdr:spPr bwMode="auto">
        <a:xfrm>
          <a:off x="381000" y="587502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42875"/>
    <xdr:sp macro="" textlink="">
      <xdr:nvSpPr>
        <xdr:cNvPr id="1907" name="Text Box 1">
          <a:extLst>
            <a:ext uri="{FF2B5EF4-FFF2-40B4-BE49-F238E27FC236}">
              <a16:creationId xmlns:a16="http://schemas.microsoft.com/office/drawing/2014/main" id="{00000000-0008-0000-0000-000073070000}"/>
            </a:ext>
          </a:extLst>
        </xdr:cNvPr>
        <xdr:cNvSpPr txBox="1">
          <a:spLocks noChangeArrowheads="1"/>
        </xdr:cNvSpPr>
      </xdr:nvSpPr>
      <xdr:spPr bwMode="auto">
        <a:xfrm>
          <a:off x="381000" y="587502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42875"/>
    <xdr:sp macro="" textlink="">
      <xdr:nvSpPr>
        <xdr:cNvPr id="1908" name="Text Box 1">
          <a:extLst>
            <a:ext uri="{FF2B5EF4-FFF2-40B4-BE49-F238E27FC236}">
              <a16:creationId xmlns:a16="http://schemas.microsoft.com/office/drawing/2014/main" id="{00000000-0008-0000-0000-000074070000}"/>
            </a:ext>
          </a:extLst>
        </xdr:cNvPr>
        <xdr:cNvSpPr txBox="1">
          <a:spLocks noChangeArrowheads="1"/>
        </xdr:cNvSpPr>
      </xdr:nvSpPr>
      <xdr:spPr bwMode="auto">
        <a:xfrm>
          <a:off x="342900" y="50939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52400"/>
    <xdr:sp macro="" textlink="">
      <xdr:nvSpPr>
        <xdr:cNvPr id="1911" name="Text Box 1">
          <a:extLst>
            <a:ext uri="{FF2B5EF4-FFF2-40B4-BE49-F238E27FC236}">
              <a16:creationId xmlns:a16="http://schemas.microsoft.com/office/drawing/2014/main" id="{00000000-0008-0000-0000-000077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912" name="Text Box 1">
          <a:extLst>
            <a:ext uri="{FF2B5EF4-FFF2-40B4-BE49-F238E27FC236}">
              <a16:creationId xmlns:a16="http://schemas.microsoft.com/office/drawing/2014/main" id="{00000000-0008-0000-0000-000078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913" name="Text Box 1">
          <a:extLst>
            <a:ext uri="{FF2B5EF4-FFF2-40B4-BE49-F238E27FC236}">
              <a16:creationId xmlns:a16="http://schemas.microsoft.com/office/drawing/2014/main" id="{00000000-0008-0000-0000-000079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914" name="Text Box 1">
          <a:extLst>
            <a:ext uri="{FF2B5EF4-FFF2-40B4-BE49-F238E27FC236}">
              <a16:creationId xmlns:a16="http://schemas.microsoft.com/office/drawing/2014/main" id="{00000000-0008-0000-0000-00007A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915" name="Text Box 1">
          <a:extLst>
            <a:ext uri="{FF2B5EF4-FFF2-40B4-BE49-F238E27FC236}">
              <a16:creationId xmlns:a16="http://schemas.microsoft.com/office/drawing/2014/main" id="{00000000-0008-0000-0000-00007B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916" name="Text Box 1">
          <a:extLst>
            <a:ext uri="{FF2B5EF4-FFF2-40B4-BE49-F238E27FC236}">
              <a16:creationId xmlns:a16="http://schemas.microsoft.com/office/drawing/2014/main" id="{00000000-0008-0000-0000-00007C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1917" name="Text Box 1">
          <a:extLst>
            <a:ext uri="{FF2B5EF4-FFF2-40B4-BE49-F238E27FC236}">
              <a16:creationId xmlns:a16="http://schemas.microsoft.com/office/drawing/2014/main" id="{00000000-0008-0000-0000-00007D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918" name="Text Box 1">
          <a:extLst>
            <a:ext uri="{FF2B5EF4-FFF2-40B4-BE49-F238E27FC236}">
              <a16:creationId xmlns:a16="http://schemas.microsoft.com/office/drawing/2014/main" id="{00000000-0008-0000-0000-00007E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919" name="Text Box 1">
          <a:extLst>
            <a:ext uri="{FF2B5EF4-FFF2-40B4-BE49-F238E27FC236}">
              <a16:creationId xmlns:a16="http://schemas.microsoft.com/office/drawing/2014/main" id="{00000000-0008-0000-0000-00007F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920" name="Text Box 1">
          <a:extLst>
            <a:ext uri="{FF2B5EF4-FFF2-40B4-BE49-F238E27FC236}">
              <a16:creationId xmlns:a16="http://schemas.microsoft.com/office/drawing/2014/main" id="{00000000-0008-0000-0000-000080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921" name="Text Box 1">
          <a:extLst>
            <a:ext uri="{FF2B5EF4-FFF2-40B4-BE49-F238E27FC236}">
              <a16:creationId xmlns:a16="http://schemas.microsoft.com/office/drawing/2014/main" id="{00000000-0008-0000-0000-000081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1922" name="Text Box 1">
          <a:extLst>
            <a:ext uri="{FF2B5EF4-FFF2-40B4-BE49-F238E27FC236}">
              <a16:creationId xmlns:a16="http://schemas.microsoft.com/office/drawing/2014/main" id="{00000000-0008-0000-0000-000082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923" name="Text Box 1">
          <a:extLst>
            <a:ext uri="{FF2B5EF4-FFF2-40B4-BE49-F238E27FC236}">
              <a16:creationId xmlns:a16="http://schemas.microsoft.com/office/drawing/2014/main" id="{00000000-0008-0000-0000-000083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924" name="Text Box 1">
          <a:extLst>
            <a:ext uri="{FF2B5EF4-FFF2-40B4-BE49-F238E27FC236}">
              <a16:creationId xmlns:a16="http://schemas.microsoft.com/office/drawing/2014/main" id="{00000000-0008-0000-0000-000084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925" name="Text Box 1">
          <a:extLst>
            <a:ext uri="{FF2B5EF4-FFF2-40B4-BE49-F238E27FC236}">
              <a16:creationId xmlns:a16="http://schemas.microsoft.com/office/drawing/2014/main" id="{00000000-0008-0000-0000-000085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85017"/>
    <xdr:sp macro="" textlink="">
      <xdr:nvSpPr>
        <xdr:cNvPr id="1926" name="Text Box 1">
          <a:extLst>
            <a:ext uri="{FF2B5EF4-FFF2-40B4-BE49-F238E27FC236}">
              <a16:creationId xmlns:a16="http://schemas.microsoft.com/office/drawing/2014/main" id="{00000000-0008-0000-0000-000086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927" name="Text Box 1">
          <a:extLst>
            <a:ext uri="{FF2B5EF4-FFF2-40B4-BE49-F238E27FC236}">
              <a16:creationId xmlns:a16="http://schemas.microsoft.com/office/drawing/2014/main" id="{00000000-0008-0000-0000-000087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928" name="Text Box 1">
          <a:extLst>
            <a:ext uri="{FF2B5EF4-FFF2-40B4-BE49-F238E27FC236}">
              <a16:creationId xmlns:a16="http://schemas.microsoft.com/office/drawing/2014/main" id="{00000000-0008-0000-0000-000088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929" name="Text Box 1">
          <a:extLst>
            <a:ext uri="{FF2B5EF4-FFF2-40B4-BE49-F238E27FC236}">
              <a16:creationId xmlns:a16="http://schemas.microsoft.com/office/drawing/2014/main" id="{00000000-0008-0000-0000-000089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930" name="Text Box 1">
          <a:extLst>
            <a:ext uri="{FF2B5EF4-FFF2-40B4-BE49-F238E27FC236}">
              <a16:creationId xmlns:a16="http://schemas.microsoft.com/office/drawing/2014/main" id="{00000000-0008-0000-0000-00008A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931" name="Text Box 1">
          <a:extLst>
            <a:ext uri="{FF2B5EF4-FFF2-40B4-BE49-F238E27FC236}">
              <a16:creationId xmlns:a16="http://schemas.microsoft.com/office/drawing/2014/main" id="{00000000-0008-0000-0000-00008B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932" name="Text Box 1">
          <a:extLst>
            <a:ext uri="{FF2B5EF4-FFF2-40B4-BE49-F238E27FC236}">
              <a16:creationId xmlns:a16="http://schemas.microsoft.com/office/drawing/2014/main" id="{00000000-0008-0000-0000-00008C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1933" name="Text Box 1">
          <a:extLst>
            <a:ext uri="{FF2B5EF4-FFF2-40B4-BE49-F238E27FC236}">
              <a16:creationId xmlns:a16="http://schemas.microsoft.com/office/drawing/2014/main" id="{00000000-0008-0000-0000-00008D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934" name="Text Box 1">
          <a:extLst>
            <a:ext uri="{FF2B5EF4-FFF2-40B4-BE49-F238E27FC236}">
              <a16:creationId xmlns:a16="http://schemas.microsoft.com/office/drawing/2014/main" id="{00000000-0008-0000-0000-00008E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935" name="Text Box 1">
          <a:extLst>
            <a:ext uri="{FF2B5EF4-FFF2-40B4-BE49-F238E27FC236}">
              <a16:creationId xmlns:a16="http://schemas.microsoft.com/office/drawing/2014/main" id="{00000000-0008-0000-0000-00008F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936" name="Text Box 1">
          <a:extLst>
            <a:ext uri="{FF2B5EF4-FFF2-40B4-BE49-F238E27FC236}">
              <a16:creationId xmlns:a16="http://schemas.microsoft.com/office/drawing/2014/main" id="{00000000-0008-0000-0000-000090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304067"/>
    <xdr:sp macro="" textlink="">
      <xdr:nvSpPr>
        <xdr:cNvPr id="1937" name="Text Box 1">
          <a:extLst>
            <a:ext uri="{FF2B5EF4-FFF2-40B4-BE49-F238E27FC236}">
              <a16:creationId xmlns:a16="http://schemas.microsoft.com/office/drawing/2014/main" id="{00000000-0008-0000-0000-000091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1938" name="Text Box 1">
          <a:extLst>
            <a:ext uri="{FF2B5EF4-FFF2-40B4-BE49-F238E27FC236}">
              <a16:creationId xmlns:a16="http://schemas.microsoft.com/office/drawing/2014/main" id="{00000000-0008-0000-0000-000092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939" name="Text Box 1">
          <a:extLst>
            <a:ext uri="{FF2B5EF4-FFF2-40B4-BE49-F238E27FC236}">
              <a16:creationId xmlns:a16="http://schemas.microsoft.com/office/drawing/2014/main" id="{00000000-0008-0000-0000-000093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1940" name="Text Box 1">
          <a:extLst>
            <a:ext uri="{FF2B5EF4-FFF2-40B4-BE49-F238E27FC236}">
              <a16:creationId xmlns:a16="http://schemas.microsoft.com/office/drawing/2014/main" id="{00000000-0008-0000-0000-000094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941" name="Text Box 1">
          <a:extLst>
            <a:ext uri="{FF2B5EF4-FFF2-40B4-BE49-F238E27FC236}">
              <a16:creationId xmlns:a16="http://schemas.microsoft.com/office/drawing/2014/main" id="{00000000-0008-0000-0000-000095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942" name="Text Box 1">
          <a:extLst>
            <a:ext uri="{FF2B5EF4-FFF2-40B4-BE49-F238E27FC236}">
              <a16:creationId xmlns:a16="http://schemas.microsoft.com/office/drawing/2014/main" id="{00000000-0008-0000-0000-000096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943" name="Text Box 1">
          <a:extLst>
            <a:ext uri="{FF2B5EF4-FFF2-40B4-BE49-F238E27FC236}">
              <a16:creationId xmlns:a16="http://schemas.microsoft.com/office/drawing/2014/main" id="{00000000-0008-0000-0000-000097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944" name="Text Box 1">
          <a:extLst>
            <a:ext uri="{FF2B5EF4-FFF2-40B4-BE49-F238E27FC236}">
              <a16:creationId xmlns:a16="http://schemas.microsoft.com/office/drawing/2014/main" id="{00000000-0008-0000-0000-000098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945" name="Text Box 1">
          <a:extLst>
            <a:ext uri="{FF2B5EF4-FFF2-40B4-BE49-F238E27FC236}">
              <a16:creationId xmlns:a16="http://schemas.microsoft.com/office/drawing/2014/main" id="{00000000-0008-0000-0000-000099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946" name="Text Box 1">
          <a:extLst>
            <a:ext uri="{FF2B5EF4-FFF2-40B4-BE49-F238E27FC236}">
              <a16:creationId xmlns:a16="http://schemas.microsoft.com/office/drawing/2014/main" id="{00000000-0008-0000-0000-00009A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947" name="Text Box 1">
          <a:extLst>
            <a:ext uri="{FF2B5EF4-FFF2-40B4-BE49-F238E27FC236}">
              <a16:creationId xmlns:a16="http://schemas.microsoft.com/office/drawing/2014/main" id="{00000000-0008-0000-0000-00009B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948" name="Text Box 1">
          <a:extLst>
            <a:ext uri="{FF2B5EF4-FFF2-40B4-BE49-F238E27FC236}">
              <a16:creationId xmlns:a16="http://schemas.microsoft.com/office/drawing/2014/main" id="{00000000-0008-0000-0000-00009C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949" name="Text Box 1">
          <a:extLst>
            <a:ext uri="{FF2B5EF4-FFF2-40B4-BE49-F238E27FC236}">
              <a16:creationId xmlns:a16="http://schemas.microsoft.com/office/drawing/2014/main" id="{00000000-0008-0000-0000-00009D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950" name="Text Box 1">
          <a:extLst>
            <a:ext uri="{FF2B5EF4-FFF2-40B4-BE49-F238E27FC236}">
              <a16:creationId xmlns:a16="http://schemas.microsoft.com/office/drawing/2014/main" id="{00000000-0008-0000-0000-00009E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951" name="Text Box 1">
          <a:extLst>
            <a:ext uri="{FF2B5EF4-FFF2-40B4-BE49-F238E27FC236}">
              <a16:creationId xmlns:a16="http://schemas.microsoft.com/office/drawing/2014/main" id="{00000000-0008-0000-0000-00009F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1952" name="Text Box 1">
          <a:extLst>
            <a:ext uri="{FF2B5EF4-FFF2-40B4-BE49-F238E27FC236}">
              <a16:creationId xmlns:a16="http://schemas.microsoft.com/office/drawing/2014/main" id="{00000000-0008-0000-0000-0000A0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1953" name="Text Box 1">
          <a:extLst>
            <a:ext uri="{FF2B5EF4-FFF2-40B4-BE49-F238E27FC236}">
              <a16:creationId xmlns:a16="http://schemas.microsoft.com/office/drawing/2014/main" id="{00000000-0008-0000-0000-0000A1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1954" name="Text Box 1">
          <a:extLst>
            <a:ext uri="{FF2B5EF4-FFF2-40B4-BE49-F238E27FC236}">
              <a16:creationId xmlns:a16="http://schemas.microsoft.com/office/drawing/2014/main" id="{00000000-0008-0000-0000-0000A2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955" name="Text Box 1">
          <a:extLst>
            <a:ext uri="{FF2B5EF4-FFF2-40B4-BE49-F238E27FC236}">
              <a16:creationId xmlns:a16="http://schemas.microsoft.com/office/drawing/2014/main" id="{00000000-0008-0000-0000-0000A3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1956" name="Text Box 1">
          <a:extLst>
            <a:ext uri="{FF2B5EF4-FFF2-40B4-BE49-F238E27FC236}">
              <a16:creationId xmlns:a16="http://schemas.microsoft.com/office/drawing/2014/main" id="{00000000-0008-0000-0000-0000A4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957" name="Text Box 1">
          <a:extLst>
            <a:ext uri="{FF2B5EF4-FFF2-40B4-BE49-F238E27FC236}">
              <a16:creationId xmlns:a16="http://schemas.microsoft.com/office/drawing/2014/main" id="{00000000-0008-0000-0000-0000A5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958" name="Text Box 1">
          <a:extLst>
            <a:ext uri="{FF2B5EF4-FFF2-40B4-BE49-F238E27FC236}">
              <a16:creationId xmlns:a16="http://schemas.microsoft.com/office/drawing/2014/main" id="{00000000-0008-0000-0000-0000A6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959" name="Text Box 1">
          <a:extLst>
            <a:ext uri="{FF2B5EF4-FFF2-40B4-BE49-F238E27FC236}">
              <a16:creationId xmlns:a16="http://schemas.microsoft.com/office/drawing/2014/main" id="{00000000-0008-0000-0000-0000A7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960" name="Text Box 1">
          <a:extLst>
            <a:ext uri="{FF2B5EF4-FFF2-40B4-BE49-F238E27FC236}">
              <a16:creationId xmlns:a16="http://schemas.microsoft.com/office/drawing/2014/main" id="{00000000-0008-0000-0000-0000A8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961" name="Text Box 1">
          <a:extLst>
            <a:ext uri="{FF2B5EF4-FFF2-40B4-BE49-F238E27FC236}">
              <a16:creationId xmlns:a16="http://schemas.microsoft.com/office/drawing/2014/main" id="{00000000-0008-0000-0000-0000A9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962" name="Text Box 1">
          <a:extLst>
            <a:ext uri="{FF2B5EF4-FFF2-40B4-BE49-F238E27FC236}">
              <a16:creationId xmlns:a16="http://schemas.microsoft.com/office/drawing/2014/main" id="{00000000-0008-0000-0000-0000AA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963" name="Text Box 1">
          <a:extLst>
            <a:ext uri="{FF2B5EF4-FFF2-40B4-BE49-F238E27FC236}">
              <a16:creationId xmlns:a16="http://schemas.microsoft.com/office/drawing/2014/main" id="{00000000-0008-0000-0000-0000AB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964" name="Text Box 1">
          <a:extLst>
            <a:ext uri="{FF2B5EF4-FFF2-40B4-BE49-F238E27FC236}">
              <a16:creationId xmlns:a16="http://schemas.microsoft.com/office/drawing/2014/main" id="{00000000-0008-0000-0000-0000AC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1965" name="Text Box 1">
          <a:extLst>
            <a:ext uri="{FF2B5EF4-FFF2-40B4-BE49-F238E27FC236}">
              <a16:creationId xmlns:a16="http://schemas.microsoft.com/office/drawing/2014/main" id="{00000000-0008-0000-0000-0000AD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966" name="Text Box 1">
          <a:extLst>
            <a:ext uri="{FF2B5EF4-FFF2-40B4-BE49-F238E27FC236}">
              <a16:creationId xmlns:a16="http://schemas.microsoft.com/office/drawing/2014/main" id="{00000000-0008-0000-0000-0000AE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967" name="Text Box 1">
          <a:extLst>
            <a:ext uri="{FF2B5EF4-FFF2-40B4-BE49-F238E27FC236}">
              <a16:creationId xmlns:a16="http://schemas.microsoft.com/office/drawing/2014/main" id="{00000000-0008-0000-0000-0000AF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85017"/>
    <xdr:sp macro="" textlink="">
      <xdr:nvSpPr>
        <xdr:cNvPr id="1968" name="Text Box 1">
          <a:extLst>
            <a:ext uri="{FF2B5EF4-FFF2-40B4-BE49-F238E27FC236}">
              <a16:creationId xmlns:a16="http://schemas.microsoft.com/office/drawing/2014/main" id="{00000000-0008-0000-0000-0000B0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969" name="Text Box 1">
          <a:extLst>
            <a:ext uri="{FF2B5EF4-FFF2-40B4-BE49-F238E27FC236}">
              <a16:creationId xmlns:a16="http://schemas.microsoft.com/office/drawing/2014/main" id="{00000000-0008-0000-0000-0000B1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970" name="Text Box 1">
          <a:extLst>
            <a:ext uri="{FF2B5EF4-FFF2-40B4-BE49-F238E27FC236}">
              <a16:creationId xmlns:a16="http://schemas.microsoft.com/office/drawing/2014/main" id="{00000000-0008-0000-0000-0000B2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971" name="Text Box 1">
          <a:extLst>
            <a:ext uri="{FF2B5EF4-FFF2-40B4-BE49-F238E27FC236}">
              <a16:creationId xmlns:a16="http://schemas.microsoft.com/office/drawing/2014/main" id="{00000000-0008-0000-0000-0000B3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972" name="Text Box 1">
          <a:extLst>
            <a:ext uri="{FF2B5EF4-FFF2-40B4-BE49-F238E27FC236}">
              <a16:creationId xmlns:a16="http://schemas.microsoft.com/office/drawing/2014/main" id="{00000000-0008-0000-0000-0000B4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973" name="Text Box 1">
          <a:extLst>
            <a:ext uri="{FF2B5EF4-FFF2-40B4-BE49-F238E27FC236}">
              <a16:creationId xmlns:a16="http://schemas.microsoft.com/office/drawing/2014/main" id="{00000000-0008-0000-0000-0000B5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974" name="Text Box 1">
          <a:extLst>
            <a:ext uri="{FF2B5EF4-FFF2-40B4-BE49-F238E27FC236}">
              <a16:creationId xmlns:a16="http://schemas.microsoft.com/office/drawing/2014/main" id="{00000000-0008-0000-0000-0000B6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1975" name="Text Box 1">
          <a:extLst>
            <a:ext uri="{FF2B5EF4-FFF2-40B4-BE49-F238E27FC236}">
              <a16:creationId xmlns:a16="http://schemas.microsoft.com/office/drawing/2014/main" id="{00000000-0008-0000-0000-0000B7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976" name="Text Box 1">
          <a:extLst>
            <a:ext uri="{FF2B5EF4-FFF2-40B4-BE49-F238E27FC236}">
              <a16:creationId xmlns:a16="http://schemas.microsoft.com/office/drawing/2014/main" id="{00000000-0008-0000-0000-0000B8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977" name="Text Box 1">
          <a:extLst>
            <a:ext uri="{FF2B5EF4-FFF2-40B4-BE49-F238E27FC236}">
              <a16:creationId xmlns:a16="http://schemas.microsoft.com/office/drawing/2014/main" id="{00000000-0008-0000-0000-0000B9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978" name="Text Box 1">
          <a:extLst>
            <a:ext uri="{FF2B5EF4-FFF2-40B4-BE49-F238E27FC236}">
              <a16:creationId xmlns:a16="http://schemas.microsoft.com/office/drawing/2014/main" id="{00000000-0008-0000-0000-0000BA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304067"/>
    <xdr:sp macro="" textlink="">
      <xdr:nvSpPr>
        <xdr:cNvPr id="1979" name="Text Box 1">
          <a:extLst>
            <a:ext uri="{FF2B5EF4-FFF2-40B4-BE49-F238E27FC236}">
              <a16:creationId xmlns:a16="http://schemas.microsoft.com/office/drawing/2014/main" id="{00000000-0008-0000-0000-0000BB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1980" name="Text Box 1">
          <a:extLst>
            <a:ext uri="{FF2B5EF4-FFF2-40B4-BE49-F238E27FC236}">
              <a16:creationId xmlns:a16="http://schemas.microsoft.com/office/drawing/2014/main" id="{00000000-0008-0000-0000-0000BC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981" name="Text Box 1">
          <a:extLst>
            <a:ext uri="{FF2B5EF4-FFF2-40B4-BE49-F238E27FC236}">
              <a16:creationId xmlns:a16="http://schemas.microsoft.com/office/drawing/2014/main" id="{00000000-0008-0000-0000-0000BD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982" name="Text Box 1">
          <a:extLst>
            <a:ext uri="{FF2B5EF4-FFF2-40B4-BE49-F238E27FC236}">
              <a16:creationId xmlns:a16="http://schemas.microsoft.com/office/drawing/2014/main" id="{00000000-0008-0000-0000-0000BE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983" name="Text Box 1">
          <a:extLst>
            <a:ext uri="{FF2B5EF4-FFF2-40B4-BE49-F238E27FC236}">
              <a16:creationId xmlns:a16="http://schemas.microsoft.com/office/drawing/2014/main" id="{00000000-0008-0000-0000-0000BF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984" name="Text Box 1">
          <a:extLst>
            <a:ext uri="{FF2B5EF4-FFF2-40B4-BE49-F238E27FC236}">
              <a16:creationId xmlns:a16="http://schemas.microsoft.com/office/drawing/2014/main" id="{00000000-0008-0000-0000-0000C0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985" name="Text Box 1">
          <a:extLst>
            <a:ext uri="{FF2B5EF4-FFF2-40B4-BE49-F238E27FC236}">
              <a16:creationId xmlns:a16="http://schemas.microsoft.com/office/drawing/2014/main" id="{00000000-0008-0000-0000-0000C1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986" name="Text Box 1">
          <a:extLst>
            <a:ext uri="{FF2B5EF4-FFF2-40B4-BE49-F238E27FC236}">
              <a16:creationId xmlns:a16="http://schemas.microsoft.com/office/drawing/2014/main" id="{00000000-0008-0000-0000-0000C2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987" name="Text Box 1">
          <a:extLst>
            <a:ext uri="{FF2B5EF4-FFF2-40B4-BE49-F238E27FC236}">
              <a16:creationId xmlns:a16="http://schemas.microsoft.com/office/drawing/2014/main" id="{00000000-0008-0000-0000-0000C3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988" name="Text Box 1">
          <a:extLst>
            <a:ext uri="{FF2B5EF4-FFF2-40B4-BE49-F238E27FC236}">
              <a16:creationId xmlns:a16="http://schemas.microsoft.com/office/drawing/2014/main" id="{00000000-0008-0000-0000-0000C4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989" name="Text Box 1">
          <a:extLst>
            <a:ext uri="{FF2B5EF4-FFF2-40B4-BE49-F238E27FC236}">
              <a16:creationId xmlns:a16="http://schemas.microsoft.com/office/drawing/2014/main" id="{00000000-0008-0000-0000-0000C5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990" name="Text Box 1">
          <a:extLst>
            <a:ext uri="{FF2B5EF4-FFF2-40B4-BE49-F238E27FC236}">
              <a16:creationId xmlns:a16="http://schemas.microsoft.com/office/drawing/2014/main" id="{00000000-0008-0000-0000-0000C6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1991" name="Text Box 1">
          <a:extLst>
            <a:ext uri="{FF2B5EF4-FFF2-40B4-BE49-F238E27FC236}">
              <a16:creationId xmlns:a16="http://schemas.microsoft.com/office/drawing/2014/main" id="{00000000-0008-0000-0000-0000C7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1992" name="Text Box 1">
          <a:extLst>
            <a:ext uri="{FF2B5EF4-FFF2-40B4-BE49-F238E27FC236}">
              <a16:creationId xmlns:a16="http://schemas.microsoft.com/office/drawing/2014/main" id="{00000000-0008-0000-0000-0000C8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1993" name="Text Box 1">
          <a:extLst>
            <a:ext uri="{FF2B5EF4-FFF2-40B4-BE49-F238E27FC236}">
              <a16:creationId xmlns:a16="http://schemas.microsoft.com/office/drawing/2014/main" id="{00000000-0008-0000-0000-0000C9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994" name="Text Box 1">
          <a:extLst>
            <a:ext uri="{FF2B5EF4-FFF2-40B4-BE49-F238E27FC236}">
              <a16:creationId xmlns:a16="http://schemas.microsoft.com/office/drawing/2014/main" id="{00000000-0008-0000-0000-0000CA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995" name="Text Box 1">
          <a:extLst>
            <a:ext uri="{FF2B5EF4-FFF2-40B4-BE49-F238E27FC236}">
              <a16:creationId xmlns:a16="http://schemas.microsoft.com/office/drawing/2014/main" id="{00000000-0008-0000-0000-0000CB07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1996" name="Text Box 1">
          <a:extLst>
            <a:ext uri="{FF2B5EF4-FFF2-40B4-BE49-F238E27FC236}">
              <a16:creationId xmlns:a16="http://schemas.microsoft.com/office/drawing/2014/main" id="{00000000-0008-0000-0000-0000CC07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1997" name="Text Box 1">
          <a:extLst>
            <a:ext uri="{FF2B5EF4-FFF2-40B4-BE49-F238E27FC236}">
              <a16:creationId xmlns:a16="http://schemas.microsoft.com/office/drawing/2014/main" id="{00000000-0008-0000-0000-0000CD07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1998" name="Text Box 1">
          <a:extLst>
            <a:ext uri="{FF2B5EF4-FFF2-40B4-BE49-F238E27FC236}">
              <a16:creationId xmlns:a16="http://schemas.microsoft.com/office/drawing/2014/main" id="{00000000-0008-0000-0000-0000CE07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1999" name="Text Box 1">
          <a:extLst>
            <a:ext uri="{FF2B5EF4-FFF2-40B4-BE49-F238E27FC236}">
              <a16:creationId xmlns:a16="http://schemas.microsoft.com/office/drawing/2014/main" id="{00000000-0008-0000-0000-0000CF07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000" name="Text Box 1">
          <a:extLst>
            <a:ext uri="{FF2B5EF4-FFF2-40B4-BE49-F238E27FC236}">
              <a16:creationId xmlns:a16="http://schemas.microsoft.com/office/drawing/2014/main" id="{00000000-0008-0000-0000-0000D007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001" name="Text Box 1">
          <a:extLst>
            <a:ext uri="{FF2B5EF4-FFF2-40B4-BE49-F238E27FC236}">
              <a16:creationId xmlns:a16="http://schemas.microsoft.com/office/drawing/2014/main" id="{00000000-0008-0000-0000-0000D107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002" name="Text Box 1">
          <a:extLst>
            <a:ext uri="{FF2B5EF4-FFF2-40B4-BE49-F238E27FC236}">
              <a16:creationId xmlns:a16="http://schemas.microsoft.com/office/drawing/2014/main" id="{00000000-0008-0000-0000-0000D207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003" name="Text Box 1">
          <a:extLst>
            <a:ext uri="{FF2B5EF4-FFF2-40B4-BE49-F238E27FC236}">
              <a16:creationId xmlns:a16="http://schemas.microsoft.com/office/drawing/2014/main" id="{00000000-0008-0000-0000-0000D307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004" name="Text Box 1">
          <a:extLst>
            <a:ext uri="{FF2B5EF4-FFF2-40B4-BE49-F238E27FC236}">
              <a16:creationId xmlns:a16="http://schemas.microsoft.com/office/drawing/2014/main" id="{00000000-0008-0000-0000-0000D407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005" name="Text Box 1">
          <a:extLst>
            <a:ext uri="{FF2B5EF4-FFF2-40B4-BE49-F238E27FC236}">
              <a16:creationId xmlns:a16="http://schemas.microsoft.com/office/drawing/2014/main" id="{00000000-0008-0000-0000-0000D507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006" name="Text Box 1">
          <a:extLst>
            <a:ext uri="{FF2B5EF4-FFF2-40B4-BE49-F238E27FC236}">
              <a16:creationId xmlns:a16="http://schemas.microsoft.com/office/drawing/2014/main" id="{00000000-0008-0000-0000-0000D607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304067"/>
    <xdr:sp macro="" textlink="">
      <xdr:nvSpPr>
        <xdr:cNvPr id="2007" name="Text Box 1">
          <a:extLst>
            <a:ext uri="{FF2B5EF4-FFF2-40B4-BE49-F238E27FC236}">
              <a16:creationId xmlns:a16="http://schemas.microsoft.com/office/drawing/2014/main" id="{00000000-0008-0000-0000-0000D707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008" name="Text Box 1">
          <a:extLst>
            <a:ext uri="{FF2B5EF4-FFF2-40B4-BE49-F238E27FC236}">
              <a16:creationId xmlns:a16="http://schemas.microsoft.com/office/drawing/2014/main" id="{00000000-0008-0000-0000-0000D807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009" name="Text Box 1">
          <a:extLst>
            <a:ext uri="{FF2B5EF4-FFF2-40B4-BE49-F238E27FC236}">
              <a16:creationId xmlns:a16="http://schemas.microsoft.com/office/drawing/2014/main" id="{00000000-0008-0000-0000-0000D907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010" name="Text Box 1">
          <a:extLst>
            <a:ext uri="{FF2B5EF4-FFF2-40B4-BE49-F238E27FC236}">
              <a16:creationId xmlns:a16="http://schemas.microsoft.com/office/drawing/2014/main" id="{00000000-0008-0000-0000-0000DA07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011" name="Text Box 1">
          <a:extLst>
            <a:ext uri="{FF2B5EF4-FFF2-40B4-BE49-F238E27FC236}">
              <a16:creationId xmlns:a16="http://schemas.microsoft.com/office/drawing/2014/main" id="{00000000-0008-0000-0000-0000DB07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012" name="Text Box 1">
          <a:extLst>
            <a:ext uri="{FF2B5EF4-FFF2-40B4-BE49-F238E27FC236}">
              <a16:creationId xmlns:a16="http://schemas.microsoft.com/office/drawing/2014/main" id="{00000000-0008-0000-0000-0000DC07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013" name="Text Box 1">
          <a:extLst>
            <a:ext uri="{FF2B5EF4-FFF2-40B4-BE49-F238E27FC236}">
              <a16:creationId xmlns:a16="http://schemas.microsoft.com/office/drawing/2014/main" id="{00000000-0008-0000-0000-0000DD07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014" name="Text Box 1">
          <a:extLst>
            <a:ext uri="{FF2B5EF4-FFF2-40B4-BE49-F238E27FC236}">
              <a16:creationId xmlns:a16="http://schemas.microsoft.com/office/drawing/2014/main" id="{00000000-0008-0000-0000-0000DE07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015" name="Text Box 1">
          <a:extLst>
            <a:ext uri="{FF2B5EF4-FFF2-40B4-BE49-F238E27FC236}">
              <a16:creationId xmlns:a16="http://schemas.microsoft.com/office/drawing/2014/main" id="{00000000-0008-0000-0000-0000DF07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016" name="Text Box 1">
          <a:extLst>
            <a:ext uri="{FF2B5EF4-FFF2-40B4-BE49-F238E27FC236}">
              <a16:creationId xmlns:a16="http://schemas.microsoft.com/office/drawing/2014/main" id="{00000000-0008-0000-0000-0000E007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017" name="Text Box 1">
          <a:extLst>
            <a:ext uri="{FF2B5EF4-FFF2-40B4-BE49-F238E27FC236}">
              <a16:creationId xmlns:a16="http://schemas.microsoft.com/office/drawing/2014/main" id="{00000000-0008-0000-0000-0000E107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018" name="Text Box 1">
          <a:extLst>
            <a:ext uri="{FF2B5EF4-FFF2-40B4-BE49-F238E27FC236}">
              <a16:creationId xmlns:a16="http://schemas.microsoft.com/office/drawing/2014/main" id="{00000000-0008-0000-0000-0000E207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019" name="Text Box 1">
          <a:extLst>
            <a:ext uri="{FF2B5EF4-FFF2-40B4-BE49-F238E27FC236}">
              <a16:creationId xmlns:a16="http://schemas.microsoft.com/office/drawing/2014/main" id="{00000000-0008-0000-0000-0000E307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020" name="Text Box 1">
          <a:extLst>
            <a:ext uri="{FF2B5EF4-FFF2-40B4-BE49-F238E27FC236}">
              <a16:creationId xmlns:a16="http://schemas.microsoft.com/office/drawing/2014/main" id="{00000000-0008-0000-0000-0000E407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021" name="Text Box 1">
          <a:extLst>
            <a:ext uri="{FF2B5EF4-FFF2-40B4-BE49-F238E27FC236}">
              <a16:creationId xmlns:a16="http://schemas.microsoft.com/office/drawing/2014/main" id="{00000000-0008-0000-0000-0000E507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3"/>
    <xdr:sp macro="" textlink="">
      <xdr:nvSpPr>
        <xdr:cNvPr id="2022" name="Text Box 1">
          <a:extLst>
            <a:ext uri="{FF2B5EF4-FFF2-40B4-BE49-F238E27FC236}">
              <a16:creationId xmlns:a16="http://schemas.microsoft.com/office/drawing/2014/main" id="{00000000-0008-0000-0000-0000E6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90500"/>
    <xdr:sp macro="" textlink="">
      <xdr:nvSpPr>
        <xdr:cNvPr id="2023" name="Text Box 1">
          <a:extLst>
            <a:ext uri="{FF2B5EF4-FFF2-40B4-BE49-F238E27FC236}">
              <a16:creationId xmlns:a16="http://schemas.microsoft.com/office/drawing/2014/main" id="{00000000-0008-0000-0000-0000E7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2024" name="Text Box 1">
          <a:extLst>
            <a:ext uri="{FF2B5EF4-FFF2-40B4-BE49-F238E27FC236}">
              <a16:creationId xmlns:a16="http://schemas.microsoft.com/office/drawing/2014/main" id="{00000000-0008-0000-0000-0000E8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2025" name="Text Box 1">
          <a:extLst>
            <a:ext uri="{FF2B5EF4-FFF2-40B4-BE49-F238E27FC236}">
              <a16:creationId xmlns:a16="http://schemas.microsoft.com/office/drawing/2014/main" id="{00000000-0008-0000-0000-0000E9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90500"/>
    <xdr:sp macro="" textlink="">
      <xdr:nvSpPr>
        <xdr:cNvPr id="2026" name="Text Box 1">
          <a:extLst>
            <a:ext uri="{FF2B5EF4-FFF2-40B4-BE49-F238E27FC236}">
              <a16:creationId xmlns:a16="http://schemas.microsoft.com/office/drawing/2014/main" id="{00000000-0008-0000-0000-0000EA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2027" name="Text Box 1">
          <a:extLst>
            <a:ext uri="{FF2B5EF4-FFF2-40B4-BE49-F238E27FC236}">
              <a16:creationId xmlns:a16="http://schemas.microsoft.com/office/drawing/2014/main" id="{00000000-0008-0000-0000-0000EB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2028" name="Text Box 1">
          <a:extLst>
            <a:ext uri="{FF2B5EF4-FFF2-40B4-BE49-F238E27FC236}">
              <a16:creationId xmlns:a16="http://schemas.microsoft.com/office/drawing/2014/main" id="{00000000-0008-0000-0000-0000EC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2029" name="Text Box 1">
          <a:extLst>
            <a:ext uri="{FF2B5EF4-FFF2-40B4-BE49-F238E27FC236}">
              <a16:creationId xmlns:a16="http://schemas.microsoft.com/office/drawing/2014/main" id="{00000000-0008-0000-0000-0000ED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2030" name="Text Box 1">
          <a:extLst>
            <a:ext uri="{FF2B5EF4-FFF2-40B4-BE49-F238E27FC236}">
              <a16:creationId xmlns:a16="http://schemas.microsoft.com/office/drawing/2014/main" id="{00000000-0008-0000-0000-0000EE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52400"/>
    <xdr:sp macro="" textlink="">
      <xdr:nvSpPr>
        <xdr:cNvPr id="2031" name="Text Box 1">
          <a:extLst>
            <a:ext uri="{FF2B5EF4-FFF2-40B4-BE49-F238E27FC236}">
              <a16:creationId xmlns:a16="http://schemas.microsoft.com/office/drawing/2014/main" id="{00000000-0008-0000-0000-0000EF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032" name="Text Box 1">
          <a:extLst>
            <a:ext uri="{FF2B5EF4-FFF2-40B4-BE49-F238E27FC236}">
              <a16:creationId xmlns:a16="http://schemas.microsoft.com/office/drawing/2014/main" id="{00000000-0008-0000-0000-0000F0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033" name="Text Box 1">
          <a:extLst>
            <a:ext uri="{FF2B5EF4-FFF2-40B4-BE49-F238E27FC236}">
              <a16:creationId xmlns:a16="http://schemas.microsoft.com/office/drawing/2014/main" id="{00000000-0008-0000-0000-0000F1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034" name="Text Box 1">
          <a:extLst>
            <a:ext uri="{FF2B5EF4-FFF2-40B4-BE49-F238E27FC236}">
              <a16:creationId xmlns:a16="http://schemas.microsoft.com/office/drawing/2014/main" id="{00000000-0008-0000-0000-0000F2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035" name="Text Box 1">
          <a:extLst>
            <a:ext uri="{FF2B5EF4-FFF2-40B4-BE49-F238E27FC236}">
              <a16:creationId xmlns:a16="http://schemas.microsoft.com/office/drawing/2014/main" id="{00000000-0008-0000-0000-0000F3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036" name="Text Box 1">
          <a:extLst>
            <a:ext uri="{FF2B5EF4-FFF2-40B4-BE49-F238E27FC236}">
              <a16:creationId xmlns:a16="http://schemas.microsoft.com/office/drawing/2014/main" id="{00000000-0008-0000-0000-0000F4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037" name="Text Box 1">
          <a:extLst>
            <a:ext uri="{FF2B5EF4-FFF2-40B4-BE49-F238E27FC236}">
              <a16:creationId xmlns:a16="http://schemas.microsoft.com/office/drawing/2014/main" id="{00000000-0008-0000-0000-0000F5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038" name="Text Box 1">
          <a:extLst>
            <a:ext uri="{FF2B5EF4-FFF2-40B4-BE49-F238E27FC236}">
              <a16:creationId xmlns:a16="http://schemas.microsoft.com/office/drawing/2014/main" id="{00000000-0008-0000-0000-0000F6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039" name="Text Box 1">
          <a:extLst>
            <a:ext uri="{FF2B5EF4-FFF2-40B4-BE49-F238E27FC236}">
              <a16:creationId xmlns:a16="http://schemas.microsoft.com/office/drawing/2014/main" id="{00000000-0008-0000-0000-0000F7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040" name="Text Box 1">
          <a:extLst>
            <a:ext uri="{FF2B5EF4-FFF2-40B4-BE49-F238E27FC236}">
              <a16:creationId xmlns:a16="http://schemas.microsoft.com/office/drawing/2014/main" id="{00000000-0008-0000-0000-0000F8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041" name="Text Box 1">
          <a:extLst>
            <a:ext uri="{FF2B5EF4-FFF2-40B4-BE49-F238E27FC236}">
              <a16:creationId xmlns:a16="http://schemas.microsoft.com/office/drawing/2014/main" id="{00000000-0008-0000-0000-0000F9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042" name="Text Box 1">
          <a:extLst>
            <a:ext uri="{FF2B5EF4-FFF2-40B4-BE49-F238E27FC236}">
              <a16:creationId xmlns:a16="http://schemas.microsoft.com/office/drawing/2014/main" id="{00000000-0008-0000-0000-0000FA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043" name="Text Box 1">
          <a:extLst>
            <a:ext uri="{FF2B5EF4-FFF2-40B4-BE49-F238E27FC236}">
              <a16:creationId xmlns:a16="http://schemas.microsoft.com/office/drawing/2014/main" id="{00000000-0008-0000-0000-0000FB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044" name="Text Box 1">
          <a:extLst>
            <a:ext uri="{FF2B5EF4-FFF2-40B4-BE49-F238E27FC236}">
              <a16:creationId xmlns:a16="http://schemas.microsoft.com/office/drawing/2014/main" id="{00000000-0008-0000-0000-0000FC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045" name="Text Box 1">
          <a:extLst>
            <a:ext uri="{FF2B5EF4-FFF2-40B4-BE49-F238E27FC236}">
              <a16:creationId xmlns:a16="http://schemas.microsoft.com/office/drawing/2014/main" id="{00000000-0008-0000-0000-0000FD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85017"/>
    <xdr:sp macro="" textlink="">
      <xdr:nvSpPr>
        <xdr:cNvPr id="2046" name="Text Box 1">
          <a:extLst>
            <a:ext uri="{FF2B5EF4-FFF2-40B4-BE49-F238E27FC236}">
              <a16:creationId xmlns:a16="http://schemas.microsoft.com/office/drawing/2014/main" id="{00000000-0008-0000-0000-0000FE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047" name="Text Box 1">
          <a:extLst>
            <a:ext uri="{FF2B5EF4-FFF2-40B4-BE49-F238E27FC236}">
              <a16:creationId xmlns:a16="http://schemas.microsoft.com/office/drawing/2014/main" id="{00000000-0008-0000-0000-0000FF07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048" name="Text Box 1">
          <a:extLst>
            <a:ext uri="{FF2B5EF4-FFF2-40B4-BE49-F238E27FC236}">
              <a16:creationId xmlns:a16="http://schemas.microsoft.com/office/drawing/2014/main" id="{00000000-0008-0000-0000-000000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049" name="Text Box 1">
          <a:extLst>
            <a:ext uri="{FF2B5EF4-FFF2-40B4-BE49-F238E27FC236}">
              <a16:creationId xmlns:a16="http://schemas.microsoft.com/office/drawing/2014/main" id="{00000000-0008-0000-0000-000001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050" name="Text Box 1">
          <a:extLst>
            <a:ext uri="{FF2B5EF4-FFF2-40B4-BE49-F238E27FC236}">
              <a16:creationId xmlns:a16="http://schemas.microsoft.com/office/drawing/2014/main" id="{00000000-0008-0000-0000-000002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051" name="Text Box 1">
          <a:extLst>
            <a:ext uri="{FF2B5EF4-FFF2-40B4-BE49-F238E27FC236}">
              <a16:creationId xmlns:a16="http://schemas.microsoft.com/office/drawing/2014/main" id="{00000000-0008-0000-0000-000003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052" name="Text Box 1">
          <a:extLst>
            <a:ext uri="{FF2B5EF4-FFF2-40B4-BE49-F238E27FC236}">
              <a16:creationId xmlns:a16="http://schemas.microsoft.com/office/drawing/2014/main" id="{00000000-0008-0000-0000-000004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053" name="Text Box 1">
          <a:extLst>
            <a:ext uri="{FF2B5EF4-FFF2-40B4-BE49-F238E27FC236}">
              <a16:creationId xmlns:a16="http://schemas.microsoft.com/office/drawing/2014/main" id="{00000000-0008-0000-0000-000005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054" name="Text Box 1">
          <a:extLst>
            <a:ext uri="{FF2B5EF4-FFF2-40B4-BE49-F238E27FC236}">
              <a16:creationId xmlns:a16="http://schemas.microsoft.com/office/drawing/2014/main" id="{00000000-0008-0000-0000-000006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055" name="Text Box 1">
          <a:extLst>
            <a:ext uri="{FF2B5EF4-FFF2-40B4-BE49-F238E27FC236}">
              <a16:creationId xmlns:a16="http://schemas.microsoft.com/office/drawing/2014/main" id="{00000000-0008-0000-0000-000007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056" name="Text Box 1">
          <a:extLst>
            <a:ext uri="{FF2B5EF4-FFF2-40B4-BE49-F238E27FC236}">
              <a16:creationId xmlns:a16="http://schemas.microsoft.com/office/drawing/2014/main" id="{00000000-0008-0000-0000-000008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304067"/>
    <xdr:sp macro="" textlink="">
      <xdr:nvSpPr>
        <xdr:cNvPr id="2057" name="Text Box 1">
          <a:extLst>
            <a:ext uri="{FF2B5EF4-FFF2-40B4-BE49-F238E27FC236}">
              <a16:creationId xmlns:a16="http://schemas.microsoft.com/office/drawing/2014/main" id="{00000000-0008-0000-0000-000009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058" name="Text Box 1">
          <a:extLst>
            <a:ext uri="{FF2B5EF4-FFF2-40B4-BE49-F238E27FC236}">
              <a16:creationId xmlns:a16="http://schemas.microsoft.com/office/drawing/2014/main" id="{00000000-0008-0000-0000-00000A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059" name="Text Box 1">
          <a:extLst>
            <a:ext uri="{FF2B5EF4-FFF2-40B4-BE49-F238E27FC236}">
              <a16:creationId xmlns:a16="http://schemas.microsoft.com/office/drawing/2014/main" id="{00000000-0008-0000-0000-00000B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060" name="Text Box 1">
          <a:extLst>
            <a:ext uri="{FF2B5EF4-FFF2-40B4-BE49-F238E27FC236}">
              <a16:creationId xmlns:a16="http://schemas.microsoft.com/office/drawing/2014/main" id="{00000000-0008-0000-0000-00000C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061" name="Text Box 1">
          <a:extLst>
            <a:ext uri="{FF2B5EF4-FFF2-40B4-BE49-F238E27FC236}">
              <a16:creationId xmlns:a16="http://schemas.microsoft.com/office/drawing/2014/main" id="{00000000-0008-0000-0000-00000D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062" name="Text Box 1">
          <a:extLst>
            <a:ext uri="{FF2B5EF4-FFF2-40B4-BE49-F238E27FC236}">
              <a16:creationId xmlns:a16="http://schemas.microsoft.com/office/drawing/2014/main" id="{00000000-0008-0000-0000-00000E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063" name="Text Box 1">
          <a:extLst>
            <a:ext uri="{FF2B5EF4-FFF2-40B4-BE49-F238E27FC236}">
              <a16:creationId xmlns:a16="http://schemas.microsoft.com/office/drawing/2014/main" id="{00000000-0008-0000-0000-00000F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064" name="Text Box 1">
          <a:extLst>
            <a:ext uri="{FF2B5EF4-FFF2-40B4-BE49-F238E27FC236}">
              <a16:creationId xmlns:a16="http://schemas.microsoft.com/office/drawing/2014/main" id="{00000000-0008-0000-0000-000010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065" name="Text Box 1">
          <a:extLst>
            <a:ext uri="{FF2B5EF4-FFF2-40B4-BE49-F238E27FC236}">
              <a16:creationId xmlns:a16="http://schemas.microsoft.com/office/drawing/2014/main" id="{00000000-0008-0000-0000-000011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066" name="Text Box 1">
          <a:extLst>
            <a:ext uri="{FF2B5EF4-FFF2-40B4-BE49-F238E27FC236}">
              <a16:creationId xmlns:a16="http://schemas.microsoft.com/office/drawing/2014/main" id="{00000000-0008-0000-0000-000012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067" name="Text Box 1">
          <a:extLst>
            <a:ext uri="{FF2B5EF4-FFF2-40B4-BE49-F238E27FC236}">
              <a16:creationId xmlns:a16="http://schemas.microsoft.com/office/drawing/2014/main" id="{00000000-0008-0000-0000-000013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068" name="Text Box 1">
          <a:extLst>
            <a:ext uri="{FF2B5EF4-FFF2-40B4-BE49-F238E27FC236}">
              <a16:creationId xmlns:a16="http://schemas.microsoft.com/office/drawing/2014/main" id="{00000000-0008-0000-0000-000014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069" name="Text Box 1">
          <a:extLst>
            <a:ext uri="{FF2B5EF4-FFF2-40B4-BE49-F238E27FC236}">
              <a16:creationId xmlns:a16="http://schemas.microsoft.com/office/drawing/2014/main" id="{00000000-0008-0000-0000-000015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070" name="Text Box 1">
          <a:extLst>
            <a:ext uri="{FF2B5EF4-FFF2-40B4-BE49-F238E27FC236}">
              <a16:creationId xmlns:a16="http://schemas.microsoft.com/office/drawing/2014/main" id="{00000000-0008-0000-0000-000016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071" name="Text Box 1">
          <a:extLst>
            <a:ext uri="{FF2B5EF4-FFF2-40B4-BE49-F238E27FC236}">
              <a16:creationId xmlns:a16="http://schemas.microsoft.com/office/drawing/2014/main" id="{00000000-0008-0000-0000-000017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072" name="Text Box 1">
          <a:extLst>
            <a:ext uri="{FF2B5EF4-FFF2-40B4-BE49-F238E27FC236}">
              <a16:creationId xmlns:a16="http://schemas.microsoft.com/office/drawing/2014/main" id="{00000000-0008-0000-0000-000018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073" name="Text Box 1">
          <a:extLst>
            <a:ext uri="{FF2B5EF4-FFF2-40B4-BE49-F238E27FC236}">
              <a16:creationId xmlns:a16="http://schemas.microsoft.com/office/drawing/2014/main" id="{00000000-0008-0000-0000-000019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074" name="Text Box 1">
          <a:extLst>
            <a:ext uri="{FF2B5EF4-FFF2-40B4-BE49-F238E27FC236}">
              <a16:creationId xmlns:a16="http://schemas.microsoft.com/office/drawing/2014/main" id="{00000000-0008-0000-0000-00001A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075" name="Text Box 1">
          <a:extLst>
            <a:ext uri="{FF2B5EF4-FFF2-40B4-BE49-F238E27FC236}">
              <a16:creationId xmlns:a16="http://schemas.microsoft.com/office/drawing/2014/main" id="{00000000-0008-0000-0000-00001B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076" name="Text Box 1">
          <a:extLst>
            <a:ext uri="{FF2B5EF4-FFF2-40B4-BE49-F238E27FC236}">
              <a16:creationId xmlns:a16="http://schemas.microsoft.com/office/drawing/2014/main" id="{00000000-0008-0000-0000-00001C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077" name="Text Box 1">
          <a:extLst>
            <a:ext uri="{FF2B5EF4-FFF2-40B4-BE49-F238E27FC236}">
              <a16:creationId xmlns:a16="http://schemas.microsoft.com/office/drawing/2014/main" id="{00000000-0008-0000-0000-00001D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078" name="Text Box 1">
          <a:extLst>
            <a:ext uri="{FF2B5EF4-FFF2-40B4-BE49-F238E27FC236}">
              <a16:creationId xmlns:a16="http://schemas.microsoft.com/office/drawing/2014/main" id="{00000000-0008-0000-0000-00001E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079" name="Text Box 1">
          <a:extLst>
            <a:ext uri="{FF2B5EF4-FFF2-40B4-BE49-F238E27FC236}">
              <a16:creationId xmlns:a16="http://schemas.microsoft.com/office/drawing/2014/main" id="{00000000-0008-0000-0000-00001F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080" name="Text Box 1">
          <a:extLst>
            <a:ext uri="{FF2B5EF4-FFF2-40B4-BE49-F238E27FC236}">
              <a16:creationId xmlns:a16="http://schemas.microsoft.com/office/drawing/2014/main" id="{00000000-0008-0000-0000-000020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081" name="Text Box 1">
          <a:extLst>
            <a:ext uri="{FF2B5EF4-FFF2-40B4-BE49-F238E27FC236}">
              <a16:creationId xmlns:a16="http://schemas.microsoft.com/office/drawing/2014/main" id="{00000000-0008-0000-0000-000021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082" name="Text Box 1">
          <a:extLst>
            <a:ext uri="{FF2B5EF4-FFF2-40B4-BE49-F238E27FC236}">
              <a16:creationId xmlns:a16="http://schemas.microsoft.com/office/drawing/2014/main" id="{00000000-0008-0000-0000-000022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083" name="Text Box 1">
          <a:extLst>
            <a:ext uri="{FF2B5EF4-FFF2-40B4-BE49-F238E27FC236}">
              <a16:creationId xmlns:a16="http://schemas.microsoft.com/office/drawing/2014/main" id="{00000000-0008-0000-0000-000023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084" name="Text Box 1">
          <a:extLst>
            <a:ext uri="{FF2B5EF4-FFF2-40B4-BE49-F238E27FC236}">
              <a16:creationId xmlns:a16="http://schemas.microsoft.com/office/drawing/2014/main" id="{00000000-0008-0000-0000-000024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085" name="Text Box 1">
          <a:extLst>
            <a:ext uri="{FF2B5EF4-FFF2-40B4-BE49-F238E27FC236}">
              <a16:creationId xmlns:a16="http://schemas.microsoft.com/office/drawing/2014/main" id="{00000000-0008-0000-0000-000025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086" name="Text Box 1">
          <a:extLst>
            <a:ext uri="{FF2B5EF4-FFF2-40B4-BE49-F238E27FC236}">
              <a16:creationId xmlns:a16="http://schemas.microsoft.com/office/drawing/2014/main" id="{00000000-0008-0000-0000-000026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087" name="Text Box 1">
          <a:extLst>
            <a:ext uri="{FF2B5EF4-FFF2-40B4-BE49-F238E27FC236}">
              <a16:creationId xmlns:a16="http://schemas.microsoft.com/office/drawing/2014/main" id="{00000000-0008-0000-0000-000027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85017"/>
    <xdr:sp macro="" textlink="">
      <xdr:nvSpPr>
        <xdr:cNvPr id="2088" name="Text Box 1">
          <a:extLst>
            <a:ext uri="{FF2B5EF4-FFF2-40B4-BE49-F238E27FC236}">
              <a16:creationId xmlns:a16="http://schemas.microsoft.com/office/drawing/2014/main" id="{00000000-0008-0000-0000-000028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089" name="Text Box 1">
          <a:extLst>
            <a:ext uri="{FF2B5EF4-FFF2-40B4-BE49-F238E27FC236}">
              <a16:creationId xmlns:a16="http://schemas.microsoft.com/office/drawing/2014/main" id="{00000000-0008-0000-0000-000029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090" name="Text Box 1">
          <a:extLst>
            <a:ext uri="{FF2B5EF4-FFF2-40B4-BE49-F238E27FC236}">
              <a16:creationId xmlns:a16="http://schemas.microsoft.com/office/drawing/2014/main" id="{00000000-0008-0000-0000-00002A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091" name="Text Box 1">
          <a:extLst>
            <a:ext uri="{FF2B5EF4-FFF2-40B4-BE49-F238E27FC236}">
              <a16:creationId xmlns:a16="http://schemas.microsoft.com/office/drawing/2014/main" id="{00000000-0008-0000-0000-00002B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092" name="Text Box 1">
          <a:extLst>
            <a:ext uri="{FF2B5EF4-FFF2-40B4-BE49-F238E27FC236}">
              <a16:creationId xmlns:a16="http://schemas.microsoft.com/office/drawing/2014/main" id="{00000000-0008-0000-0000-00002C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093" name="Text Box 1">
          <a:extLst>
            <a:ext uri="{FF2B5EF4-FFF2-40B4-BE49-F238E27FC236}">
              <a16:creationId xmlns:a16="http://schemas.microsoft.com/office/drawing/2014/main" id="{00000000-0008-0000-0000-00002D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094" name="Text Box 1">
          <a:extLst>
            <a:ext uri="{FF2B5EF4-FFF2-40B4-BE49-F238E27FC236}">
              <a16:creationId xmlns:a16="http://schemas.microsoft.com/office/drawing/2014/main" id="{00000000-0008-0000-0000-00002E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095" name="Text Box 1">
          <a:extLst>
            <a:ext uri="{FF2B5EF4-FFF2-40B4-BE49-F238E27FC236}">
              <a16:creationId xmlns:a16="http://schemas.microsoft.com/office/drawing/2014/main" id="{00000000-0008-0000-0000-00002F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096" name="Text Box 1">
          <a:extLst>
            <a:ext uri="{FF2B5EF4-FFF2-40B4-BE49-F238E27FC236}">
              <a16:creationId xmlns:a16="http://schemas.microsoft.com/office/drawing/2014/main" id="{00000000-0008-0000-0000-000030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097" name="Text Box 1">
          <a:extLst>
            <a:ext uri="{FF2B5EF4-FFF2-40B4-BE49-F238E27FC236}">
              <a16:creationId xmlns:a16="http://schemas.microsoft.com/office/drawing/2014/main" id="{00000000-0008-0000-0000-000031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098" name="Text Box 1">
          <a:extLst>
            <a:ext uri="{FF2B5EF4-FFF2-40B4-BE49-F238E27FC236}">
              <a16:creationId xmlns:a16="http://schemas.microsoft.com/office/drawing/2014/main" id="{00000000-0008-0000-0000-000032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304067"/>
    <xdr:sp macro="" textlink="">
      <xdr:nvSpPr>
        <xdr:cNvPr id="2099" name="Text Box 1">
          <a:extLst>
            <a:ext uri="{FF2B5EF4-FFF2-40B4-BE49-F238E27FC236}">
              <a16:creationId xmlns:a16="http://schemas.microsoft.com/office/drawing/2014/main" id="{00000000-0008-0000-0000-000033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100" name="Text Box 1">
          <a:extLst>
            <a:ext uri="{FF2B5EF4-FFF2-40B4-BE49-F238E27FC236}">
              <a16:creationId xmlns:a16="http://schemas.microsoft.com/office/drawing/2014/main" id="{00000000-0008-0000-0000-000034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101" name="Text Box 1">
          <a:extLst>
            <a:ext uri="{FF2B5EF4-FFF2-40B4-BE49-F238E27FC236}">
              <a16:creationId xmlns:a16="http://schemas.microsoft.com/office/drawing/2014/main" id="{00000000-0008-0000-0000-000035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102" name="Text Box 1">
          <a:extLst>
            <a:ext uri="{FF2B5EF4-FFF2-40B4-BE49-F238E27FC236}">
              <a16:creationId xmlns:a16="http://schemas.microsoft.com/office/drawing/2014/main" id="{00000000-0008-0000-0000-000036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103" name="Text Box 1">
          <a:extLst>
            <a:ext uri="{FF2B5EF4-FFF2-40B4-BE49-F238E27FC236}">
              <a16:creationId xmlns:a16="http://schemas.microsoft.com/office/drawing/2014/main" id="{00000000-0008-0000-0000-000037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104" name="Text Box 1">
          <a:extLst>
            <a:ext uri="{FF2B5EF4-FFF2-40B4-BE49-F238E27FC236}">
              <a16:creationId xmlns:a16="http://schemas.microsoft.com/office/drawing/2014/main" id="{00000000-0008-0000-0000-000038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105" name="Text Box 1">
          <a:extLst>
            <a:ext uri="{FF2B5EF4-FFF2-40B4-BE49-F238E27FC236}">
              <a16:creationId xmlns:a16="http://schemas.microsoft.com/office/drawing/2014/main" id="{00000000-0008-0000-0000-000039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106" name="Text Box 1">
          <a:extLst>
            <a:ext uri="{FF2B5EF4-FFF2-40B4-BE49-F238E27FC236}">
              <a16:creationId xmlns:a16="http://schemas.microsoft.com/office/drawing/2014/main" id="{00000000-0008-0000-0000-00003A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107" name="Text Box 1">
          <a:extLst>
            <a:ext uri="{FF2B5EF4-FFF2-40B4-BE49-F238E27FC236}">
              <a16:creationId xmlns:a16="http://schemas.microsoft.com/office/drawing/2014/main" id="{00000000-0008-0000-0000-00003B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108" name="Text Box 1">
          <a:extLst>
            <a:ext uri="{FF2B5EF4-FFF2-40B4-BE49-F238E27FC236}">
              <a16:creationId xmlns:a16="http://schemas.microsoft.com/office/drawing/2014/main" id="{00000000-0008-0000-0000-00003C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109" name="Text Box 1">
          <a:extLst>
            <a:ext uri="{FF2B5EF4-FFF2-40B4-BE49-F238E27FC236}">
              <a16:creationId xmlns:a16="http://schemas.microsoft.com/office/drawing/2014/main" id="{00000000-0008-0000-0000-00003D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110" name="Text Box 1">
          <a:extLst>
            <a:ext uri="{FF2B5EF4-FFF2-40B4-BE49-F238E27FC236}">
              <a16:creationId xmlns:a16="http://schemas.microsoft.com/office/drawing/2014/main" id="{00000000-0008-0000-0000-00003E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111" name="Text Box 1">
          <a:extLst>
            <a:ext uri="{FF2B5EF4-FFF2-40B4-BE49-F238E27FC236}">
              <a16:creationId xmlns:a16="http://schemas.microsoft.com/office/drawing/2014/main" id="{00000000-0008-0000-0000-00003F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112" name="Text Box 1">
          <a:extLst>
            <a:ext uri="{FF2B5EF4-FFF2-40B4-BE49-F238E27FC236}">
              <a16:creationId xmlns:a16="http://schemas.microsoft.com/office/drawing/2014/main" id="{00000000-0008-0000-0000-000040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113" name="Text Box 1">
          <a:extLst>
            <a:ext uri="{FF2B5EF4-FFF2-40B4-BE49-F238E27FC236}">
              <a16:creationId xmlns:a16="http://schemas.microsoft.com/office/drawing/2014/main" id="{00000000-0008-0000-0000-000041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114" name="Text Box 1">
          <a:extLst>
            <a:ext uri="{FF2B5EF4-FFF2-40B4-BE49-F238E27FC236}">
              <a16:creationId xmlns:a16="http://schemas.microsoft.com/office/drawing/2014/main" id="{00000000-0008-0000-0000-00004208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115" name="Text Box 1">
          <a:extLst>
            <a:ext uri="{FF2B5EF4-FFF2-40B4-BE49-F238E27FC236}">
              <a16:creationId xmlns:a16="http://schemas.microsoft.com/office/drawing/2014/main" id="{00000000-0008-0000-0000-00004308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116" name="Text Box 1">
          <a:extLst>
            <a:ext uri="{FF2B5EF4-FFF2-40B4-BE49-F238E27FC236}">
              <a16:creationId xmlns:a16="http://schemas.microsoft.com/office/drawing/2014/main" id="{00000000-0008-0000-0000-00004408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117" name="Text Box 1">
          <a:extLst>
            <a:ext uri="{FF2B5EF4-FFF2-40B4-BE49-F238E27FC236}">
              <a16:creationId xmlns:a16="http://schemas.microsoft.com/office/drawing/2014/main" id="{00000000-0008-0000-0000-00004508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118" name="Text Box 1">
          <a:extLst>
            <a:ext uri="{FF2B5EF4-FFF2-40B4-BE49-F238E27FC236}">
              <a16:creationId xmlns:a16="http://schemas.microsoft.com/office/drawing/2014/main" id="{00000000-0008-0000-0000-00004608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119" name="Text Box 1">
          <a:extLst>
            <a:ext uri="{FF2B5EF4-FFF2-40B4-BE49-F238E27FC236}">
              <a16:creationId xmlns:a16="http://schemas.microsoft.com/office/drawing/2014/main" id="{00000000-0008-0000-0000-00004708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85017"/>
    <xdr:sp macro="" textlink="">
      <xdr:nvSpPr>
        <xdr:cNvPr id="2120" name="Text Box 1">
          <a:extLst>
            <a:ext uri="{FF2B5EF4-FFF2-40B4-BE49-F238E27FC236}">
              <a16:creationId xmlns:a16="http://schemas.microsoft.com/office/drawing/2014/main" id="{00000000-0008-0000-0000-00004808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121" name="Text Box 1">
          <a:extLst>
            <a:ext uri="{FF2B5EF4-FFF2-40B4-BE49-F238E27FC236}">
              <a16:creationId xmlns:a16="http://schemas.microsoft.com/office/drawing/2014/main" id="{00000000-0008-0000-0000-00004908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122" name="Text Box 1">
          <a:extLst>
            <a:ext uri="{FF2B5EF4-FFF2-40B4-BE49-F238E27FC236}">
              <a16:creationId xmlns:a16="http://schemas.microsoft.com/office/drawing/2014/main" id="{00000000-0008-0000-0000-00004A08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123" name="Text Box 1">
          <a:extLst>
            <a:ext uri="{FF2B5EF4-FFF2-40B4-BE49-F238E27FC236}">
              <a16:creationId xmlns:a16="http://schemas.microsoft.com/office/drawing/2014/main" id="{00000000-0008-0000-0000-00004B08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124" name="Text Box 1">
          <a:extLst>
            <a:ext uri="{FF2B5EF4-FFF2-40B4-BE49-F238E27FC236}">
              <a16:creationId xmlns:a16="http://schemas.microsoft.com/office/drawing/2014/main" id="{00000000-0008-0000-0000-00004C08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125" name="Text Box 1">
          <a:extLst>
            <a:ext uri="{FF2B5EF4-FFF2-40B4-BE49-F238E27FC236}">
              <a16:creationId xmlns:a16="http://schemas.microsoft.com/office/drawing/2014/main" id="{00000000-0008-0000-0000-00004D08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126" name="Text Box 1">
          <a:extLst>
            <a:ext uri="{FF2B5EF4-FFF2-40B4-BE49-F238E27FC236}">
              <a16:creationId xmlns:a16="http://schemas.microsoft.com/office/drawing/2014/main" id="{00000000-0008-0000-0000-00004E08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304067"/>
    <xdr:sp macro="" textlink="">
      <xdr:nvSpPr>
        <xdr:cNvPr id="2127" name="Text Box 1">
          <a:extLst>
            <a:ext uri="{FF2B5EF4-FFF2-40B4-BE49-F238E27FC236}">
              <a16:creationId xmlns:a16="http://schemas.microsoft.com/office/drawing/2014/main" id="{00000000-0008-0000-0000-00004F08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128" name="Text Box 1">
          <a:extLst>
            <a:ext uri="{FF2B5EF4-FFF2-40B4-BE49-F238E27FC236}">
              <a16:creationId xmlns:a16="http://schemas.microsoft.com/office/drawing/2014/main" id="{00000000-0008-0000-0000-00005008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129" name="Text Box 1">
          <a:extLst>
            <a:ext uri="{FF2B5EF4-FFF2-40B4-BE49-F238E27FC236}">
              <a16:creationId xmlns:a16="http://schemas.microsoft.com/office/drawing/2014/main" id="{00000000-0008-0000-0000-00005108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130" name="Text Box 1">
          <a:extLst>
            <a:ext uri="{FF2B5EF4-FFF2-40B4-BE49-F238E27FC236}">
              <a16:creationId xmlns:a16="http://schemas.microsoft.com/office/drawing/2014/main" id="{00000000-0008-0000-0000-00005208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131" name="Text Box 1">
          <a:extLst>
            <a:ext uri="{FF2B5EF4-FFF2-40B4-BE49-F238E27FC236}">
              <a16:creationId xmlns:a16="http://schemas.microsoft.com/office/drawing/2014/main" id="{00000000-0008-0000-0000-00005308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132" name="Text Box 1">
          <a:extLst>
            <a:ext uri="{FF2B5EF4-FFF2-40B4-BE49-F238E27FC236}">
              <a16:creationId xmlns:a16="http://schemas.microsoft.com/office/drawing/2014/main" id="{00000000-0008-0000-0000-00005408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133" name="Text Box 1">
          <a:extLst>
            <a:ext uri="{FF2B5EF4-FFF2-40B4-BE49-F238E27FC236}">
              <a16:creationId xmlns:a16="http://schemas.microsoft.com/office/drawing/2014/main" id="{00000000-0008-0000-0000-00005508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134" name="Text Box 1">
          <a:extLst>
            <a:ext uri="{FF2B5EF4-FFF2-40B4-BE49-F238E27FC236}">
              <a16:creationId xmlns:a16="http://schemas.microsoft.com/office/drawing/2014/main" id="{00000000-0008-0000-0000-00005608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135" name="Text Box 1">
          <a:extLst>
            <a:ext uri="{FF2B5EF4-FFF2-40B4-BE49-F238E27FC236}">
              <a16:creationId xmlns:a16="http://schemas.microsoft.com/office/drawing/2014/main" id="{00000000-0008-0000-0000-00005708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136" name="Text Box 1">
          <a:extLst>
            <a:ext uri="{FF2B5EF4-FFF2-40B4-BE49-F238E27FC236}">
              <a16:creationId xmlns:a16="http://schemas.microsoft.com/office/drawing/2014/main" id="{00000000-0008-0000-0000-00005808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137" name="Text Box 1">
          <a:extLst>
            <a:ext uri="{FF2B5EF4-FFF2-40B4-BE49-F238E27FC236}">
              <a16:creationId xmlns:a16="http://schemas.microsoft.com/office/drawing/2014/main" id="{00000000-0008-0000-0000-00005908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138" name="Text Box 1">
          <a:extLst>
            <a:ext uri="{FF2B5EF4-FFF2-40B4-BE49-F238E27FC236}">
              <a16:creationId xmlns:a16="http://schemas.microsoft.com/office/drawing/2014/main" id="{00000000-0008-0000-0000-00005A08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139" name="Text Box 1">
          <a:extLst>
            <a:ext uri="{FF2B5EF4-FFF2-40B4-BE49-F238E27FC236}">
              <a16:creationId xmlns:a16="http://schemas.microsoft.com/office/drawing/2014/main" id="{00000000-0008-0000-0000-00005B08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140" name="Text Box 1">
          <a:extLst>
            <a:ext uri="{FF2B5EF4-FFF2-40B4-BE49-F238E27FC236}">
              <a16:creationId xmlns:a16="http://schemas.microsoft.com/office/drawing/2014/main" id="{00000000-0008-0000-0000-00005C08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141" name="Text Box 1">
          <a:extLst>
            <a:ext uri="{FF2B5EF4-FFF2-40B4-BE49-F238E27FC236}">
              <a16:creationId xmlns:a16="http://schemas.microsoft.com/office/drawing/2014/main" id="{00000000-0008-0000-0000-00005D08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3"/>
    <xdr:sp macro="" textlink="">
      <xdr:nvSpPr>
        <xdr:cNvPr id="2142" name="Text Box 1">
          <a:extLst>
            <a:ext uri="{FF2B5EF4-FFF2-40B4-BE49-F238E27FC236}">
              <a16:creationId xmlns:a16="http://schemas.microsoft.com/office/drawing/2014/main" id="{00000000-0008-0000-0000-00005E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90500"/>
    <xdr:sp macro="" textlink="">
      <xdr:nvSpPr>
        <xdr:cNvPr id="2143" name="Text Box 1">
          <a:extLst>
            <a:ext uri="{FF2B5EF4-FFF2-40B4-BE49-F238E27FC236}">
              <a16:creationId xmlns:a16="http://schemas.microsoft.com/office/drawing/2014/main" id="{00000000-0008-0000-0000-00005F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2145" name="Text Box 1">
          <a:extLst>
            <a:ext uri="{FF2B5EF4-FFF2-40B4-BE49-F238E27FC236}">
              <a16:creationId xmlns:a16="http://schemas.microsoft.com/office/drawing/2014/main" id="{00000000-0008-0000-0000-000061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90500"/>
    <xdr:sp macro="" textlink="">
      <xdr:nvSpPr>
        <xdr:cNvPr id="2146" name="Text Box 1">
          <a:extLst>
            <a:ext uri="{FF2B5EF4-FFF2-40B4-BE49-F238E27FC236}">
              <a16:creationId xmlns:a16="http://schemas.microsoft.com/office/drawing/2014/main" id="{00000000-0008-0000-0000-000062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2147" name="Text Box 1">
          <a:extLst>
            <a:ext uri="{FF2B5EF4-FFF2-40B4-BE49-F238E27FC236}">
              <a16:creationId xmlns:a16="http://schemas.microsoft.com/office/drawing/2014/main" id="{00000000-0008-0000-0000-000063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2148" name="Text Box 1">
          <a:extLst>
            <a:ext uri="{FF2B5EF4-FFF2-40B4-BE49-F238E27FC236}">
              <a16:creationId xmlns:a16="http://schemas.microsoft.com/office/drawing/2014/main" id="{00000000-0008-0000-0000-000064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2149" name="Text Box 1">
          <a:extLst>
            <a:ext uri="{FF2B5EF4-FFF2-40B4-BE49-F238E27FC236}">
              <a16:creationId xmlns:a16="http://schemas.microsoft.com/office/drawing/2014/main" id="{00000000-0008-0000-0000-000065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2150" name="Text Box 1">
          <a:extLst>
            <a:ext uri="{FF2B5EF4-FFF2-40B4-BE49-F238E27FC236}">
              <a16:creationId xmlns:a16="http://schemas.microsoft.com/office/drawing/2014/main" id="{00000000-0008-0000-0000-000066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52400"/>
    <xdr:sp macro="" textlink="">
      <xdr:nvSpPr>
        <xdr:cNvPr id="2151" name="Text Box 1">
          <a:extLst>
            <a:ext uri="{FF2B5EF4-FFF2-40B4-BE49-F238E27FC236}">
              <a16:creationId xmlns:a16="http://schemas.microsoft.com/office/drawing/2014/main" id="{00000000-0008-0000-0000-000067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152" name="Text Box 1">
          <a:extLst>
            <a:ext uri="{FF2B5EF4-FFF2-40B4-BE49-F238E27FC236}">
              <a16:creationId xmlns:a16="http://schemas.microsoft.com/office/drawing/2014/main" id="{00000000-0008-0000-0000-000068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153" name="Text Box 1">
          <a:extLst>
            <a:ext uri="{FF2B5EF4-FFF2-40B4-BE49-F238E27FC236}">
              <a16:creationId xmlns:a16="http://schemas.microsoft.com/office/drawing/2014/main" id="{00000000-0008-0000-0000-000069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154" name="Text Box 1">
          <a:extLst>
            <a:ext uri="{FF2B5EF4-FFF2-40B4-BE49-F238E27FC236}">
              <a16:creationId xmlns:a16="http://schemas.microsoft.com/office/drawing/2014/main" id="{00000000-0008-0000-0000-00006A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155" name="Text Box 1">
          <a:extLst>
            <a:ext uri="{FF2B5EF4-FFF2-40B4-BE49-F238E27FC236}">
              <a16:creationId xmlns:a16="http://schemas.microsoft.com/office/drawing/2014/main" id="{00000000-0008-0000-0000-00006B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156" name="Text Box 1">
          <a:extLst>
            <a:ext uri="{FF2B5EF4-FFF2-40B4-BE49-F238E27FC236}">
              <a16:creationId xmlns:a16="http://schemas.microsoft.com/office/drawing/2014/main" id="{00000000-0008-0000-0000-00006C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157" name="Text Box 1">
          <a:extLst>
            <a:ext uri="{FF2B5EF4-FFF2-40B4-BE49-F238E27FC236}">
              <a16:creationId xmlns:a16="http://schemas.microsoft.com/office/drawing/2014/main" id="{00000000-0008-0000-0000-00006D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158" name="Text Box 1">
          <a:extLst>
            <a:ext uri="{FF2B5EF4-FFF2-40B4-BE49-F238E27FC236}">
              <a16:creationId xmlns:a16="http://schemas.microsoft.com/office/drawing/2014/main" id="{00000000-0008-0000-0000-00006E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159" name="Text Box 1">
          <a:extLst>
            <a:ext uri="{FF2B5EF4-FFF2-40B4-BE49-F238E27FC236}">
              <a16:creationId xmlns:a16="http://schemas.microsoft.com/office/drawing/2014/main" id="{00000000-0008-0000-0000-00006F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160" name="Text Box 1">
          <a:extLst>
            <a:ext uri="{FF2B5EF4-FFF2-40B4-BE49-F238E27FC236}">
              <a16:creationId xmlns:a16="http://schemas.microsoft.com/office/drawing/2014/main" id="{00000000-0008-0000-0000-000070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161" name="Text Box 1">
          <a:extLst>
            <a:ext uri="{FF2B5EF4-FFF2-40B4-BE49-F238E27FC236}">
              <a16:creationId xmlns:a16="http://schemas.microsoft.com/office/drawing/2014/main" id="{00000000-0008-0000-0000-000071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162" name="Text Box 1">
          <a:extLst>
            <a:ext uri="{FF2B5EF4-FFF2-40B4-BE49-F238E27FC236}">
              <a16:creationId xmlns:a16="http://schemas.microsoft.com/office/drawing/2014/main" id="{00000000-0008-0000-0000-000072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163" name="Text Box 1">
          <a:extLst>
            <a:ext uri="{FF2B5EF4-FFF2-40B4-BE49-F238E27FC236}">
              <a16:creationId xmlns:a16="http://schemas.microsoft.com/office/drawing/2014/main" id="{00000000-0008-0000-0000-000073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164" name="Text Box 1">
          <a:extLst>
            <a:ext uri="{FF2B5EF4-FFF2-40B4-BE49-F238E27FC236}">
              <a16:creationId xmlns:a16="http://schemas.microsoft.com/office/drawing/2014/main" id="{00000000-0008-0000-0000-000074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165" name="Text Box 1">
          <a:extLst>
            <a:ext uri="{FF2B5EF4-FFF2-40B4-BE49-F238E27FC236}">
              <a16:creationId xmlns:a16="http://schemas.microsoft.com/office/drawing/2014/main" id="{00000000-0008-0000-0000-000075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85017"/>
    <xdr:sp macro="" textlink="">
      <xdr:nvSpPr>
        <xdr:cNvPr id="2166" name="Text Box 1">
          <a:extLst>
            <a:ext uri="{FF2B5EF4-FFF2-40B4-BE49-F238E27FC236}">
              <a16:creationId xmlns:a16="http://schemas.microsoft.com/office/drawing/2014/main" id="{00000000-0008-0000-0000-000076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167" name="Text Box 1">
          <a:extLst>
            <a:ext uri="{FF2B5EF4-FFF2-40B4-BE49-F238E27FC236}">
              <a16:creationId xmlns:a16="http://schemas.microsoft.com/office/drawing/2014/main" id="{00000000-0008-0000-0000-000077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168" name="Text Box 1">
          <a:extLst>
            <a:ext uri="{FF2B5EF4-FFF2-40B4-BE49-F238E27FC236}">
              <a16:creationId xmlns:a16="http://schemas.microsoft.com/office/drawing/2014/main" id="{00000000-0008-0000-0000-000078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169" name="Text Box 1">
          <a:extLst>
            <a:ext uri="{FF2B5EF4-FFF2-40B4-BE49-F238E27FC236}">
              <a16:creationId xmlns:a16="http://schemas.microsoft.com/office/drawing/2014/main" id="{00000000-0008-0000-0000-000079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170" name="Text Box 1">
          <a:extLst>
            <a:ext uri="{FF2B5EF4-FFF2-40B4-BE49-F238E27FC236}">
              <a16:creationId xmlns:a16="http://schemas.microsoft.com/office/drawing/2014/main" id="{00000000-0008-0000-0000-00007A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171" name="Text Box 1">
          <a:extLst>
            <a:ext uri="{FF2B5EF4-FFF2-40B4-BE49-F238E27FC236}">
              <a16:creationId xmlns:a16="http://schemas.microsoft.com/office/drawing/2014/main" id="{00000000-0008-0000-0000-00007B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172" name="Text Box 1">
          <a:extLst>
            <a:ext uri="{FF2B5EF4-FFF2-40B4-BE49-F238E27FC236}">
              <a16:creationId xmlns:a16="http://schemas.microsoft.com/office/drawing/2014/main" id="{00000000-0008-0000-0000-00007C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173" name="Text Box 1">
          <a:extLst>
            <a:ext uri="{FF2B5EF4-FFF2-40B4-BE49-F238E27FC236}">
              <a16:creationId xmlns:a16="http://schemas.microsoft.com/office/drawing/2014/main" id="{00000000-0008-0000-0000-00007D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174" name="Text Box 1">
          <a:extLst>
            <a:ext uri="{FF2B5EF4-FFF2-40B4-BE49-F238E27FC236}">
              <a16:creationId xmlns:a16="http://schemas.microsoft.com/office/drawing/2014/main" id="{00000000-0008-0000-0000-00007E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175" name="Text Box 1">
          <a:extLst>
            <a:ext uri="{FF2B5EF4-FFF2-40B4-BE49-F238E27FC236}">
              <a16:creationId xmlns:a16="http://schemas.microsoft.com/office/drawing/2014/main" id="{00000000-0008-0000-0000-00007F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176" name="Text Box 1">
          <a:extLst>
            <a:ext uri="{FF2B5EF4-FFF2-40B4-BE49-F238E27FC236}">
              <a16:creationId xmlns:a16="http://schemas.microsoft.com/office/drawing/2014/main" id="{00000000-0008-0000-0000-000080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304067"/>
    <xdr:sp macro="" textlink="">
      <xdr:nvSpPr>
        <xdr:cNvPr id="2177" name="Text Box 1">
          <a:extLst>
            <a:ext uri="{FF2B5EF4-FFF2-40B4-BE49-F238E27FC236}">
              <a16:creationId xmlns:a16="http://schemas.microsoft.com/office/drawing/2014/main" id="{00000000-0008-0000-0000-000081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178" name="Text Box 1">
          <a:extLst>
            <a:ext uri="{FF2B5EF4-FFF2-40B4-BE49-F238E27FC236}">
              <a16:creationId xmlns:a16="http://schemas.microsoft.com/office/drawing/2014/main" id="{00000000-0008-0000-0000-000082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179" name="Text Box 1">
          <a:extLst>
            <a:ext uri="{FF2B5EF4-FFF2-40B4-BE49-F238E27FC236}">
              <a16:creationId xmlns:a16="http://schemas.microsoft.com/office/drawing/2014/main" id="{00000000-0008-0000-0000-000083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180" name="Text Box 1">
          <a:extLst>
            <a:ext uri="{FF2B5EF4-FFF2-40B4-BE49-F238E27FC236}">
              <a16:creationId xmlns:a16="http://schemas.microsoft.com/office/drawing/2014/main" id="{00000000-0008-0000-0000-000084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181" name="Text Box 1">
          <a:extLst>
            <a:ext uri="{FF2B5EF4-FFF2-40B4-BE49-F238E27FC236}">
              <a16:creationId xmlns:a16="http://schemas.microsoft.com/office/drawing/2014/main" id="{00000000-0008-0000-0000-000085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182" name="Text Box 1">
          <a:extLst>
            <a:ext uri="{FF2B5EF4-FFF2-40B4-BE49-F238E27FC236}">
              <a16:creationId xmlns:a16="http://schemas.microsoft.com/office/drawing/2014/main" id="{00000000-0008-0000-0000-000086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183" name="Text Box 1">
          <a:extLst>
            <a:ext uri="{FF2B5EF4-FFF2-40B4-BE49-F238E27FC236}">
              <a16:creationId xmlns:a16="http://schemas.microsoft.com/office/drawing/2014/main" id="{00000000-0008-0000-0000-000087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184" name="Text Box 1">
          <a:extLst>
            <a:ext uri="{FF2B5EF4-FFF2-40B4-BE49-F238E27FC236}">
              <a16:creationId xmlns:a16="http://schemas.microsoft.com/office/drawing/2014/main" id="{00000000-0008-0000-0000-000088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185" name="Text Box 1">
          <a:extLst>
            <a:ext uri="{FF2B5EF4-FFF2-40B4-BE49-F238E27FC236}">
              <a16:creationId xmlns:a16="http://schemas.microsoft.com/office/drawing/2014/main" id="{00000000-0008-0000-0000-000089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186" name="Text Box 1">
          <a:extLst>
            <a:ext uri="{FF2B5EF4-FFF2-40B4-BE49-F238E27FC236}">
              <a16:creationId xmlns:a16="http://schemas.microsoft.com/office/drawing/2014/main" id="{00000000-0008-0000-0000-00008A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187" name="Text Box 1">
          <a:extLst>
            <a:ext uri="{FF2B5EF4-FFF2-40B4-BE49-F238E27FC236}">
              <a16:creationId xmlns:a16="http://schemas.microsoft.com/office/drawing/2014/main" id="{00000000-0008-0000-0000-00008B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188" name="Text Box 1">
          <a:extLst>
            <a:ext uri="{FF2B5EF4-FFF2-40B4-BE49-F238E27FC236}">
              <a16:creationId xmlns:a16="http://schemas.microsoft.com/office/drawing/2014/main" id="{00000000-0008-0000-0000-00008C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189" name="Text Box 1">
          <a:extLst>
            <a:ext uri="{FF2B5EF4-FFF2-40B4-BE49-F238E27FC236}">
              <a16:creationId xmlns:a16="http://schemas.microsoft.com/office/drawing/2014/main" id="{00000000-0008-0000-0000-00008D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190" name="Text Box 1">
          <a:extLst>
            <a:ext uri="{FF2B5EF4-FFF2-40B4-BE49-F238E27FC236}">
              <a16:creationId xmlns:a16="http://schemas.microsoft.com/office/drawing/2014/main" id="{00000000-0008-0000-0000-00008E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191" name="Text Box 1">
          <a:extLst>
            <a:ext uri="{FF2B5EF4-FFF2-40B4-BE49-F238E27FC236}">
              <a16:creationId xmlns:a16="http://schemas.microsoft.com/office/drawing/2014/main" id="{00000000-0008-0000-0000-00008F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192" name="Text Box 1">
          <a:extLst>
            <a:ext uri="{FF2B5EF4-FFF2-40B4-BE49-F238E27FC236}">
              <a16:creationId xmlns:a16="http://schemas.microsoft.com/office/drawing/2014/main" id="{00000000-0008-0000-0000-000090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193" name="Text Box 1">
          <a:extLst>
            <a:ext uri="{FF2B5EF4-FFF2-40B4-BE49-F238E27FC236}">
              <a16:creationId xmlns:a16="http://schemas.microsoft.com/office/drawing/2014/main" id="{00000000-0008-0000-0000-000091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194" name="Text Box 1">
          <a:extLst>
            <a:ext uri="{FF2B5EF4-FFF2-40B4-BE49-F238E27FC236}">
              <a16:creationId xmlns:a16="http://schemas.microsoft.com/office/drawing/2014/main" id="{00000000-0008-0000-0000-000092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195" name="Text Box 1">
          <a:extLst>
            <a:ext uri="{FF2B5EF4-FFF2-40B4-BE49-F238E27FC236}">
              <a16:creationId xmlns:a16="http://schemas.microsoft.com/office/drawing/2014/main" id="{00000000-0008-0000-0000-000093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196" name="Text Box 1">
          <a:extLst>
            <a:ext uri="{FF2B5EF4-FFF2-40B4-BE49-F238E27FC236}">
              <a16:creationId xmlns:a16="http://schemas.microsoft.com/office/drawing/2014/main" id="{00000000-0008-0000-0000-000094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197" name="Text Box 1">
          <a:extLst>
            <a:ext uri="{FF2B5EF4-FFF2-40B4-BE49-F238E27FC236}">
              <a16:creationId xmlns:a16="http://schemas.microsoft.com/office/drawing/2014/main" id="{00000000-0008-0000-0000-000095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198" name="Text Box 1">
          <a:extLst>
            <a:ext uri="{FF2B5EF4-FFF2-40B4-BE49-F238E27FC236}">
              <a16:creationId xmlns:a16="http://schemas.microsoft.com/office/drawing/2014/main" id="{00000000-0008-0000-0000-000096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199" name="Text Box 1">
          <a:extLst>
            <a:ext uri="{FF2B5EF4-FFF2-40B4-BE49-F238E27FC236}">
              <a16:creationId xmlns:a16="http://schemas.microsoft.com/office/drawing/2014/main" id="{00000000-0008-0000-0000-000097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200" name="Text Box 1">
          <a:extLst>
            <a:ext uri="{FF2B5EF4-FFF2-40B4-BE49-F238E27FC236}">
              <a16:creationId xmlns:a16="http://schemas.microsoft.com/office/drawing/2014/main" id="{00000000-0008-0000-0000-000098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201" name="Text Box 1">
          <a:extLst>
            <a:ext uri="{FF2B5EF4-FFF2-40B4-BE49-F238E27FC236}">
              <a16:creationId xmlns:a16="http://schemas.microsoft.com/office/drawing/2014/main" id="{00000000-0008-0000-0000-000099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202" name="Text Box 1">
          <a:extLst>
            <a:ext uri="{FF2B5EF4-FFF2-40B4-BE49-F238E27FC236}">
              <a16:creationId xmlns:a16="http://schemas.microsoft.com/office/drawing/2014/main" id="{00000000-0008-0000-0000-00009A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203" name="Text Box 1">
          <a:extLst>
            <a:ext uri="{FF2B5EF4-FFF2-40B4-BE49-F238E27FC236}">
              <a16:creationId xmlns:a16="http://schemas.microsoft.com/office/drawing/2014/main" id="{00000000-0008-0000-0000-00009B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204" name="Text Box 1">
          <a:extLst>
            <a:ext uri="{FF2B5EF4-FFF2-40B4-BE49-F238E27FC236}">
              <a16:creationId xmlns:a16="http://schemas.microsoft.com/office/drawing/2014/main" id="{00000000-0008-0000-0000-00009C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205" name="Text Box 1">
          <a:extLst>
            <a:ext uri="{FF2B5EF4-FFF2-40B4-BE49-F238E27FC236}">
              <a16:creationId xmlns:a16="http://schemas.microsoft.com/office/drawing/2014/main" id="{00000000-0008-0000-0000-00009D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206" name="Text Box 1">
          <a:extLst>
            <a:ext uri="{FF2B5EF4-FFF2-40B4-BE49-F238E27FC236}">
              <a16:creationId xmlns:a16="http://schemas.microsoft.com/office/drawing/2014/main" id="{00000000-0008-0000-0000-00009E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207" name="Text Box 1">
          <a:extLst>
            <a:ext uri="{FF2B5EF4-FFF2-40B4-BE49-F238E27FC236}">
              <a16:creationId xmlns:a16="http://schemas.microsoft.com/office/drawing/2014/main" id="{00000000-0008-0000-0000-00009F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85017"/>
    <xdr:sp macro="" textlink="">
      <xdr:nvSpPr>
        <xdr:cNvPr id="2208" name="Text Box 1">
          <a:extLst>
            <a:ext uri="{FF2B5EF4-FFF2-40B4-BE49-F238E27FC236}">
              <a16:creationId xmlns:a16="http://schemas.microsoft.com/office/drawing/2014/main" id="{00000000-0008-0000-0000-0000A0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209" name="Text Box 1">
          <a:extLst>
            <a:ext uri="{FF2B5EF4-FFF2-40B4-BE49-F238E27FC236}">
              <a16:creationId xmlns:a16="http://schemas.microsoft.com/office/drawing/2014/main" id="{00000000-0008-0000-0000-0000A1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210" name="Text Box 1">
          <a:extLst>
            <a:ext uri="{FF2B5EF4-FFF2-40B4-BE49-F238E27FC236}">
              <a16:creationId xmlns:a16="http://schemas.microsoft.com/office/drawing/2014/main" id="{00000000-0008-0000-0000-0000A2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211" name="Text Box 1">
          <a:extLst>
            <a:ext uri="{FF2B5EF4-FFF2-40B4-BE49-F238E27FC236}">
              <a16:creationId xmlns:a16="http://schemas.microsoft.com/office/drawing/2014/main" id="{00000000-0008-0000-0000-0000A3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212" name="Text Box 1">
          <a:extLst>
            <a:ext uri="{FF2B5EF4-FFF2-40B4-BE49-F238E27FC236}">
              <a16:creationId xmlns:a16="http://schemas.microsoft.com/office/drawing/2014/main" id="{00000000-0008-0000-0000-0000A4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213" name="Text Box 1">
          <a:extLst>
            <a:ext uri="{FF2B5EF4-FFF2-40B4-BE49-F238E27FC236}">
              <a16:creationId xmlns:a16="http://schemas.microsoft.com/office/drawing/2014/main" id="{00000000-0008-0000-0000-0000A5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214" name="Text Box 1">
          <a:extLst>
            <a:ext uri="{FF2B5EF4-FFF2-40B4-BE49-F238E27FC236}">
              <a16:creationId xmlns:a16="http://schemas.microsoft.com/office/drawing/2014/main" id="{00000000-0008-0000-0000-0000A6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215" name="Text Box 1">
          <a:extLst>
            <a:ext uri="{FF2B5EF4-FFF2-40B4-BE49-F238E27FC236}">
              <a16:creationId xmlns:a16="http://schemas.microsoft.com/office/drawing/2014/main" id="{00000000-0008-0000-0000-0000A7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216" name="Text Box 1">
          <a:extLst>
            <a:ext uri="{FF2B5EF4-FFF2-40B4-BE49-F238E27FC236}">
              <a16:creationId xmlns:a16="http://schemas.microsoft.com/office/drawing/2014/main" id="{00000000-0008-0000-0000-0000A8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217" name="Text Box 1">
          <a:extLst>
            <a:ext uri="{FF2B5EF4-FFF2-40B4-BE49-F238E27FC236}">
              <a16:creationId xmlns:a16="http://schemas.microsoft.com/office/drawing/2014/main" id="{00000000-0008-0000-0000-0000A9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218" name="Text Box 1">
          <a:extLst>
            <a:ext uri="{FF2B5EF4-FFF2-40B4-BE49-F238E27FC236}">
              <a16:creationId xmlns:a16="http://schemas.microsoft.com/office/drawing/2014/main" id="{00000000-0008-0000-0000-0000AA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304067"/>
    <xdr:sp macro="" textlink="">
      <xdr:nvSpPr>
        <xdr:cNvPr id="2219" name="Text Box 1">
          <a:extLst>
            <a:ext uri="{FF2B5EF4-FFF2-40B4-BE49-F238E27FC236}">
              <a16:creationId xmlns:a16="http://schemas.microsoft.com/office/drawing/2014/main" id="{00000000-0008-0000-0000-0000AB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220" name="Text Box 1">
          <a:extLst>
            <a:ext uri="{FF2B5EF4-FFF2-40B4-BE49-F238E27FC236}">
              <a16:creationId xmlns:a16="http://schemas.microsoft.com/office/drawing/2014/main" id="{00000000-0008-0000-0000-0000AC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221" name="Text Box 1">
          <a:extLst>
            <a:ext uri="{FF2B5EF4-FFF2-40B4-BE49-F238E27FC236}">
              <a16:creationId xmlns:a16="http://schemas.microsoft.com/office/drawing/2014/main" id="{00000000-0008-0000-0000-0000AD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222" name="Text Box 1">
          <a:extLst>
            <a:ext uri="{FF2B5EF4-FFF2-40B4-BE49-F238E27FC236}">
              <a16:creationId xmlns:a16="http://schemas.microsoft.com/office/drawing/2014/main" id="{00000000-0008-0000-0000-0000AE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223" name="Text Box 1">
          <a:extLst>
            <a:ext uri="{FF2B5EF4-FFF2-40B4-BE49-F238E27FC236}">
              <a16:creationId xmlns:a16="http://schemas.microsoft.com/office/drawing/2014/main" id="{00000000-0008-0000-0000-0000AF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224" name="Text Box 1">
          <a:extLst>
            <a:ext uri="{FF2B5EF4-FFF2-40B4-BE49-F238E27FC236}">
              <a16:creationId xmlns:a16="http://schemas.microsoft.com/office/drawing/2014/main" id="{00000000-0008-0000-0000-0000B0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225" name="Text Box 1">
          <a:extLst>
            <a:ext uri="{FF2B5EF4-FFF2-40B4-BE49-F238E27FC236}">
              <a16:creationId xmlns:a16="http://schemas.microsoft.com/office/drawing/2014/main" id="{00000000-0008-0000-0000-0000B1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226" name="Text Box 1">
          <a:extLst>
            <a:ext uri="{FF2B5EF4-FFF2-40B4-BE49-F238E27FC236}">
              <a16:creationId xmlns:a16="http://schemas.microsoft.com/office/drawing/2014/main" id="{00000000-0008-0000-0000-0000B2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227" name="Text Box 1">
          <a:extLst>
            <a:ext uri="{FF2B5EF4-FFF2-40B4-BE49-F238E27FC236}">
              <a16:creationId xmlns:a16="http://schemas.microsoft.com/office/drawing/2014/main" id="{00000000-0008-0000-0000-0000B3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228" name="Text Box 1">
          <a:extLst>
            <a:ext uri="{FF2B5EF4-FFF2-40B4-BE49-F238E27FC236}">
              <a16:creationId xmlns:a16="http://schemas.microsoft.com/office/drawing/2014/main" id="{00000000-0008-0000-0000-0000B4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229" name="Text Box 1">
          <a:extLst>
            <a:ext uri="{FF2B5EF4-FFF2-40B4-BE49-F238E27FC236}">
              <a16:creationId xmlns:a16="http://schemas.microsoft.com/office/drawing/2014/main" id="{00000000-0008-0000-0000-0000B5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230" name="Text Box 1">
          <a:extLst>
            <a:ext uri="{FF2B5EF4-FFF2-40B4-BE49-F238E27FC236}">
              <a16:creationId xmlns:a16="http://schemas.microsoft.com/office/drawing/2014/main" id="{00000000-0008-0000-0000-0000B6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231" name="Text Box 1">
          <a:extLst>
            <a:ext uri="{FF2B5EF4-FFF2-40B4-BE49-F238E27FC236}">
              <a16:creationId xmlns:a16="http://schemas.microsoft.com/office/drawing/2014/main" id="{00000000-0008-0000-0000-0000B7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233" name="Text Box 1">
          <a:extLst>
            <a:ext uri="{FF2B5EF4-FFF2-40B4-BE49-F238E27FC236}">
              <a16:creationId xmlns:a16="http://schemas.microsoft.com/office/drawing/2014/main" id="{00000000-0008-0000-0000-0000B9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234" name="Text Box 1">
          <a:extLst>
            <a:ext uri="{FF2B5EF4-FFF2-40B4-BE49-F238E27FC236}">
              <a16:creationId xmlns:a16="http://schemas.microsoft.com/office/drawing/2014/main" id="{00000000-0008-0000-0000-0000BA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235" name="Text Box 1">
          <a:extLst>
            <a:ext uri="{FF2B5EF4-FFF2-40B4-BE49-F238E27FC236}">
              <a16:creationId xmlns:a16="http://schemas.microsoft.com/office/drawing/2014/main" id="{00000000-0008-0000-0000-0000BB08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236" name="Text Box 1">
          <a:extLst>
            <a:ext uri="{FF2B5EF4-FFF2-40B4-BE49-F238E27FC236}">
              <a16:creationId xmlns:a16="http://schemas.microsoft.com/office/drawing/2014/main" id="{00000000-0008-0000-0000-0000BC08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237" name="Text Box 1">
          <a:extLst>
            <a:ext uri="{FF2B5EF4-FFF2-40B4-BE49-F238E27FC236}">
              <a16:creationId xmlns:a16="http://schemas.microsoft.com/office/drawing/2014/main" id="{00000000-0008-0000-0000-0000BD08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238" name="Text Box 1">
          <a:extLst>
            <a:ext uri="{FF2B5EF4-FFF2-40B4-BE49-F238E27FC236}">
              <a16:creationId xmlns:a16="http://schemas.microsoft.com/office/drawing/2014/main" id="{00000000-0008-0000-0000-0000BE08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239" name="Text Box 1">
          <a:extLst>
            <a:ext uri="{FF2B5EF4-FFF2-40B4-BE49-F238E27FC236}">
              <a16:creationId xmlns:a16="http://schemas.microsoft.com/office/drawing/2014/main" id="{00000000-0008-0000-0000-0000BF08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240" name="Text Box 1">
          <a:extLst>
            <a:ext uri="{FF2B5EF4-FFF2-40B4-BE49-F238E27FC236}">
              <a16:creationId xmlns:a16="http://schemas.microsoft.com/office/drawing/2014/main" id="{00000000-0008-0000-0000-0000C008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85017"/>
    <xdr:sp macro="" textlink="">
      <xdr:nvSpPr>
        <xdr:cNvPr id="2241" name="Text Box 1">
          <a:extLst>
            <a:ext uri="{FF2B5EF4-FFF2-40B4-BE49-F238E27FC236}">
              <a16:creationId xmlns:a16="http://schemas.microsoft.com/office/drawing/2014/main" id="{00000000-0008-0000-0000-0000C108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242" name="Text Box 1">
          <a:extLst>
            <a:ext uri="{FF2B5EF4-FFF2-40B4-BE49-F238E27FC236}">
              <a16:creationId xmlns:a16="http://schemas.microsoft.com/office/drawing/2014/main" id="{00000000-0008-0000-0000-0000C208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243" name="Text Box 1">
          <a:extLst>
            <a:ext uri="{FF2B5EF4-FFF2-40B4-BE49-F238E27FC236}">
              <a16:creationId xmlns:a16="http://schemas.microsoft.com/office/drawing/2014/main" id="{00000000-0008-0000-0000-0000C308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244" name="Text Box 1">
          <a:extLst>
            <a:ext uri="{FF2B5EF4-FFF2-40B4-BE49-F238E27FC236}">
              <a16:creationId xmlns:a16="http://schemas.microsoft.com/office/drawing/2014/main" id="{00000000-0008-0000-0000-0000C408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245" name="Text Box 1">
          <a:extLst>
            <a:ext uri="{FF2B5EF4-FFF2-40B4-BE49-F238E27FC236}">
              <a16:creationId xmlns:a16="http://schemas.microsoft.com/office/drawing/2014/main" id="{00000000-0008-0000-0000-0000C508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246" name="Text Box 1">
          <a:extLst>
            <a:ext uri="{FF2B5EF4-FFF2-40B4-BE49-F238E27FC236}">
              <a16:creationId xmlns:a16="http://schemas.microsoft.com/office/drawing/2014/main" id="{00000000-0008-0000-0000-0000C608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247" name="Text Box 1">
          <a:extLst>
            <a:ext uri="{FF2B5EF4-FFF2-40B4-BE49-F238E27FC236}">
              <a16:creationId xmlns:a16="http://schemas.microsoft.com/office/drawing/2014/main" id="{00000000-0008-0000-0000-0000C708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304067"/>
    <xdr:sp macro="" textlink="">
      <xdr:nvSpPr>
        <xdr:cNvPr id="2248" name="Text Box 1">
          <a:extLst>
            <a:ext uri="{FF2B5EF4-FFF2-40B4-BE49-F238E27FC236}">
              <a16:creationId xmlns:a16="http://schemas.microsoft.com/office/drawing/2014/main" id="{00000000-0008-0000-0000-0000C808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249" name="Text Box 1">
          <a:extLst>
            <a:ext uri="{FF2B5EF4-FFF2-40B4-BE49-F238E27FC236}">
              <a16:creationId xmlns:a16="http://schemas.microsoft.com/office/drawing/2014/main" id="{00000000-0008-0000-0000-0000C908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250" name="Text Box 1">
          <a:extLst>
            <a:ext uri="{FF2B5EF4-FFF2-40B4-BE49-F238E27FC236}">
              <a16:creationId xmlns:a16="http://schemas.microsoft.com/office/drawing/2014/main" id="{00000000-0008-0000-0000-0000CA08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251" name="Text Box 1">
          <a:extLst>
            <a:ext uri="{FF2B5EF4-FFF2-40B4-BE49-F238E27FC236}">
              <a16:creationId xmlns:a16="http://schemas.microsoft.com/office/drawing/2014/main" id="{00000000-0008-0000-0000-0000CB08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252" name="Text Box 1">
          <a:extLst>
            <a:ext uri="{FF2B5EF4-FFF2-40B4-BE49-F238E27FC236}">
              <a16:creationId xmlns:a16="http://schemas.microsoft.com/office/drawing/2014/main" id="{00000000-0008-0000-0000-0000CC08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253" name="Text Box 1">
          <a:extLst>
            <a:ext uri="{FF2B5EF4-FFF2-40B4-BE49-F238E27FC236}">
              <a16:creationId xmlns:a16="http://schemas.microsoft.com/office/drawing/2014/main" id="{00000000-0008-0000-0000-0000CD08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254" name="Text Box 1">
          <a:extLst>
            <a:ext uri="{FF2B5EF4-FFF2-40B4-BE49-F238E27FC236}">
              <a16:creationId xmlns:a16="http://schemas.microsoft.com/office/drawing/2014/main" id="{00000000-0008-0000-0000-0000CE08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255" name="Text Box 1">
          <a:extLst>
            <a:ext uri="{FF2B5EF4-FFF2-40B4-BE49-F238E27FC236}">
              <a16:creationId xmlns:a16="http://schemas.microsoft.com/office/drawing/2014/main" id="{00000000-0008-0000-0000-0000CF08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256" name="Text Box 1">
          <a:extLst>
            <a:ext uri="{FF2B5EF4-FFF2-40B4-BE49-F238E27FC236}">
              <a16:creationId xmlns:a16="http://schemas.microsoft.com/office/drawing/2014/main" id="{00000000-0008-0000-0000-0000D008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257" name="Text Box 1">
          <a:extLst>
            <a:ext uri="{FF2B5EF4-FFF2-40B4-BE49-F238E27FC236}">
              <a16:creationId xmlns:a16="http://schemas.microsoft.com/office/drawing/2014/main" id="{00000000-0008-0000-0000-0000D108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258" name="Text Box 1">
          <a:extLst>
            <a:ext uri="{FF2B5EF4-FFF2-40B4-BE49-F238E27FC236}">
              <a16:creationId xmlns:a16="http://schemas.microsoft.com/office/drawing/2014/main" id="{00000000-0008-0000-0000-0000D208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259" name="Text Box 1">
          <a:extLst>
            <a:ext uri="{FF2B5EF4-FFF2-40B4-BE49-F238E27FC236}">
              <a16:creationId xmlns:a16="http://schemas.microsoft.com/office/drawing/2014/main" id="{00000000-0008-0000-0000-0000D308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260" name="Text Box 1">
          <a:extLst>
            <a:ext uri="{FF2B5EF4-FFF2-40B4-BE49-F238E27FC236}">
              <a16:creationId xmlns:a16="http://schemas.microsoft.com/office/drawing/2014/main" id="{00000000-0008-0000-0000-0000D408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261" name="Text Box 1">
          <a:extLst>
            <a:ext uri="{FF2B5EF4-FFF2-40B4-BE49-F238E27FC236}">
              <a16:creationId xmlns:a16="http://schemas.microsoft.com/office/drawing/2014/main" id="{00000000-0008-0000-0000-0000D508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262" name="Text Box 1">
          <a:extLst>
            <a:ext uri="{FF2B5EF4-FFF2-40B4-BE49-F238E27FC236}">
              <a16:creationId xmlns:a16="http://schemas.microsoft.com/office/drawing/2014/main" id="{00000000-0008-0000-0000-0000D608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3"/>
    <xdr:sp macro="" textlink="">
      <xdr:nvSpPr>
        <xdr:cNvPr id="2263" name="Text Box 1">
          <a:extLst>
            <a:ext uri="{FF2B5EF4-FFF2-40B4-BE49-F238E27FC236}">
              <a16:creationId xmlns:a16="http://schemas.microsoft.com/office/drawing/2014/main" id="{00000000-0008-0000-0000-0000D7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90500"/>
    <xdr:sp macro="" textlink="">
      <xdr:nvSpPr>
        <xdr:cNvPr id="2264" name="Text Box 1">
          <a:extLst>
            <a:ext uri="{FF2B5EF4-FFF2-40B4-BE49-F238E27FC236}">
              <a16:creationId xmlns:a16="http://schemas.microsoft.com/office/drawing/2014/main" id="{00000000-0008-0000-0000-0000D8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2265" name="Text Box 1">
          <a:extLst>
            <a:ext uri="{FF2B5EF4-FFF2-40B4-BE49-F238E27FC236}">
              <a16:creationId xmlns:a16="http://schemas.microsoft.com/office/drawing/2014/main" id="{00000000-0008-0000-0000-0000D9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2266" name="Text Box 1">
          <a:extLst>
            <a:ext uri="{FF2B5EF4-FFF2-40B4-BE49-F238E27FC236}">
              <a16:creationId xmlns:a16="http://schemas.microsoft.com/office/drawing/2014/main" id="{00000000-0008-0000-0000-0000DA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90500"/>
    <xdr:sp macro="" textlink="">
      <xdr:nvSpPr>
        <xdr:cNvPr id="2267" name="Text Box 1">
          <a:extLst>
            <a:ext uri="{FF2B5EF4-FFF2-40B4-BE49-F238E27FC236}">
              <a16:creationId xmlns:a16="http://schemas.microsoft.com/office/drawing/2014/main" id="{00000000-0008-0000-0000-0000DB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2268" name="Text Box 1">
          <a:extLst>
            <a:ext uri="{FF2B5EF4-FFF2-40B4-BE49-F238E27FC236}">
              <a16:creationId xmlns:a16="http://schemas.microsoft.com/office/drawing/2014/main" id="{00000000-0008-0000-0000-0000DC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2269" name="Text Box 1">
          <a:extLst>
            <a:ext uri="{FF2B5EF4-FFF2-40B4-BE49-F238E27FC236}">
              <a16:creationId xmlns:a16="http://schemas.microsoft.com/office/drawing/2014/main" id="{00000000-0008-0000-0000-0000DD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2270" name="Text Box 1">
          <a:extLst>
            <a:ext uri="{FF2B5EF4-FFF2-40B4-BE49-F238E27FC236}">
              <a16:creationId xmlns:a16="http://schemas.microsoft.com/office/drawing/2014/main" id="{00000000-0008-0000-0000-0000DE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2271" name="Text Box 1">
          <a:extLst>
            <a:ext uri="{FF2B5EF4-FFF2-40B4-BE49-F238E27FC236}">
              <a16:creationId xmlns:a16="http://schemas.microsoft.com/office/drawing/2014/main" id="{00000000-0008-0000-0000-0000DF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272" name="Text Box 1">
          <a:extLst>
            <a:ext uri="{FF2B5EF4-FFF2-40B4-BE49-F238E27FC236}">
              <a16:creationId xmlns:a16="http://schemas.microsoft.com/office/drawing/2014/main" id="{00000000-0008-0000-0000-0000E0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273" name="Text Box 1">
          <a:extLst>
            <a:ext uri="{FF2B5EF4-FFF2-40B4-BE49-F238E27FC236}">
              <a16:creationId xmlns:a16="http://schemas.microsoft.com/office/drawing/2014/main" id="{00000000-0008-0000-0000-0000E1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274" name="Text Box 1">
          <a:extLst>
            <a:ext uri="{FF2B5EF4-FFF2-40B4-BE49-F238E27FC236}">
              <a16:creationId xmlns:a16="http://schemas.microsoft.com/office/drawing/2014/main" id="{00000000-0008-0000-0000-0000E2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275" name="Text Box 1">
          <a:extLst>
            <a:ext uri="{FF2B5EF4-FFF2-40B4-BE49-F238E27FC236}">
              <a16:creationId xmlns:a16="http://schemas.microsoft.com/office/drawing/2014/main" id="{00000000-0008-0000-0000-0000E3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276" name="Text Box 1">
          <a:extLst>
            <a:ext uri="{FF2B5EF4-FFF2-40B4-BE49-F238E27FC236}">
              <a16:creationId xmlns:a16="http://schemas.microsoft.com/office/drawing/2014/main" id="{00000000-0008-0000-0000-0000E4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85017"/>
    <xdr:sp macro="" textlink="">
      <xdr:nvSpPr>
        <xdr:cNvPr id="2277" name="Text Box 1">
          <a:extLst>
            <a:ext uri="{FF2B5EF4-FFF2-40B4-BE49-F238E27FC236}">
              <a16:creationId xmlns:a16="http://schemas.microsoft.com/office/drawing/2014/main" id="{00000000-0008-0000-0000-0000E5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278" name="Text Box 1">
          <a:extLst>
            <a:ext uri="{FF2B5EF4-FFF2-40B4-BE49-F238E27FC236}">
              <a16:creationId xmlns:a16="http://schemas.microsoft.com/office/drawing/2014/main" id="{00000000-0008-0000-0000-0000E6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279" name="Text Box 1">
          <a:extLst>
            <a:ext uri="{FF2B5EF4-FFF2-40B4-BE49-F238E27FC236}">
              <a16:creationId xmlns:a16="http://schemas.microsoft.com/office/drawing/2014/main" id="{00000000-0008-0000-0000-0000E7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280" name="Text Box 1">
          <a:extLst>
            <a:ext uri="{FF2B5EF4-FFF2-40B4-BE49-F238E27FC236}">
              <a16:creationId xmlns:a16="http://schemas.microsoft.com/office/drawing/2014/main" id="{00000000-0008-0000-0000-0000E8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304067"/>
    <xdr:sp macro="" textlink="">
      <xdr:nvSpPr>
        <xdr:cNvPr id="2281" name="Text Box 1">
          <a:extLst>
            <a:ext uri="{FF2B5EF4-FFF2-40B4-BE49-F238E27FC236}">
              <a16:creationId xmlns:a16="http://schemas.microsoft.com/office/drawing/2014/main" id="{00000000-0008-0000-0000-0000E9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282" name="Text Box 1">
          <a:extLst>
            <a:ext uri="{FF2B5EF4-FFF2-40B4-BE49-F238E27FC236}">
              <a16:creationId xmlns:a16="http://schemas.microsoft.com/office/drawing/2014/main" id="{00000000-0008-0000-0000-0000EA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283" name="Text Box 1">
          <a:extLst>
            <a:ext uri="{FF2B5EF4-FFF2-40B4-BE49-F238E27FC236}">
              <a16:creationId xmlns:a16="http://schemas.microsoft.com/office/drawing/2014/main" id="{00000000-0008-0000-0000-0000EB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284" name="Text Box 1">
          <a:extLst>
            <a:ext uri="{FF2B5EF4-FFF2-40B4-BE49-F238E27FC236}">
              <a16:creationId xmlns:a16="http://schemas.microsoft.com/office/drawing/2014/main" id="{00000000-0008-0000-0000-0000EC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285" name="Text Box 1">
          <a:extLst>
            <a:ext uri="{FF2B5EF4-FFF2-40B4-BE49-F238E27FC236}">
              <a16:creationId xmlns:a16="http://schemas.microsoft.com/office/drawing/2014/main" id="{00000000-0008-0000-0000-0000ED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286" name="Text Box 1">
          <a:extLst>
            <a:ext uri="{FF2B5EF4-FFF2-40B4-BE49-F238E27FC236}">
              <a16:creationId xmlns:a16="http://schemas.microsoft.com/office/drawing/2014/main" id="{00000000-0008-0000-0000-0000EE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287" name="Text Box 1">
          <a:extLst>
            <a:ext uri="{FF2B5EF4-FFF2-40B4-BE49-F238E27FC236}">
              <a16:creationId xmlns:a16="http://schemas.microsoft.com/office/drawing/2014/main" id="{00000000-0008-0000-0000-0000EF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288" name="Text Box 1">
          <a:extLst>
            <a:ext uri="{FF2B5EF4-FFF2-40B4-BE49-F238E27FC236}">
              <a16:creationId xmlns:a16="http://schemas.microsoft.com/office/drawing/2014/main" id="{00000000-0008-0000-0000-0000F0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289" name="Text Box 1">
          <a:extLst>
            <a:ext uri="{FF2B5EF4-FFF2-40B4-BE49-F238E27FC236}">
              <a16:creationId xmlns:a16="http://schemas.microsoft.com/office/drawing/2014/main" id="{00000000-0008-0000-0000-0000F1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290" name="Text Box 1">
          <a:extLst>
            <a:ext uri="{FF2B5EF4-FFF2-40B4-BE49-F238E27FC236}">
              <a16:creationId xmlns:a16="http://schemas.microsoft.com/office/drawing/2014/main" id="{00000000-0008-0000-0000-0000F2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291" name="Text Box 1">
          <a:extLst>
            <a:ext uri="{FF2B5EF4-FFF2-40B4-BE49-F238E27FC236}">
              <a16:creationId xmlns:a16="http://schemas.microsoft.com/office/drawing/2014/main" id="{00000000-0008-0000-0000-0000F3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292" name="Text Box 1">
          <a:extLst>
            <a:ext uri="{FF2B5EF4-FFF2-40B4-BE49-F238E27FC236}">
              <a16:creationId xmlns:a16="http://schemas.microsoft.com/office/drawing/2014/main" id="{00000000-0008-0000-0000-0000F4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293" name="Text Box 1">
          <a:extLst>
            <a:ext uri="{FF2B5EF4-FFF2-40B4-BE49-F238E27FC236}">
              <a16:creationId xmlns:a16="http://schemas.microsoft.com/office/drawing/2014/main" id="{00000000-0008-0000-0000-0000F5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294" name="Text Box 1">
          <a:extLst>
            <a:ext uri="{FF2B5EF4-FFF2-40B4-BE49-F238E27FC236}">
              <a16:creationId xmlns:a16="http://schemas.microsoft.com/office/drawing/2014/main" id="{00000000-0008-0000-0000-0000F6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295" name="Text Box 1">
          <a:extLst>
            <a:ext uri="{FF2B5EF4-FFF2-40B4-BE49-F238E27FC236}">
              <a16:creationId xmlns:a16="http://schemas.microsoft.com/office/drawing/2014/main" id="{00000000-0008-0000-0000-0000F7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296" name="Text Box 1">
          <a:extLst>
            <a:ext uri="{FF2B5EF4-FFF2-40B4-BE49-F238E27FC236}">
              <a16:creationId xmlns:a16="http://schemas.microsoft.com/office/drawing/2014/main" id="{00000000-0008-0000-0000-0000F8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85017"/>
    <xdr:sp macro="" textlink="">
      <xdr:nvSpPr>
        <xdr:cNvPr id="2297" name="Text Box 1">
          <a:extLst>
            <a:ext uri="{FF2B5EF4-FFF2-40B4-BE49-F238E27FC236}">
              <a16:creationId xmlns:a16="http://schemas.microsoft.com/office/drawing/2014/main" id="{00000000-0008-0000-0000-0000F9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298" name="Text Box 1">
          <a:extLst>
            <a:ext uri="{FF2B5EF4-FFF2-40B4-BE49-F238E27FC236}">
              <a16:creationId xmlns:a16="http://schemas.microsoft.com/office/drawing/2014/main" id="{00000000-0008-0000-0000-0000FA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299" name="Text Box 1">
          <a:extLst>
            <a:ext uri="{FF2B5EF4-FFF2-40B4-BE49-F238E27FC236}">
              <a16:creationId xmlns:a16="http://schemas.microsoft.com/office/drawing/2014/main" id="{00000000-0008-0000-0000-0000FB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300" name="Text Box 1">
          <a:extLst>
            <a:ext uri="{FF2B5EF4-FFF2-40B4-BE49-F238E27FC236}">
              <a16:creationId xmlns:a16="http://schemas.microsoft.com/office/drawing/2014/main" id="{00000000-0008-0000-0000-0000FC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304067"/>
    <xdr:sp macro="" textlink="">
      <xdr:nvSpPr>
        <xdr:cNvPr id="2301" name="Text Box 1">
          <a:extLst>
            <a:ext uri="{FF2B5EF4-FFF2-40B4-BE49-F238E27FC236}">
              <a16:creationId xmlns:a16="http://schemas.microsoft.com/office/drawing/2014/main" id="{00000000-0008-0000-0000-0000FD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302" name="Text Box 1">
          <a:extLst>
            <a:ext uri="{FF2B5EF4-FFF2-40B4-BE49-F238E27FC236}">
              <a16:creationId xmlns:a16="http://schemas.microsoft.com/office/drawing/2014/main" id="{00000000-0008-0000-0000-0000FE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303" name="Text Box 1">
          <a:extLst>
            <a:ext uri="{FF2B5EF4-FFF2-40B4-BE49-F238E27FC236}">
              <a16:creationId xmlns:a16="http://schemas.microsoft.com/office/drawing/2014/main" id="{00000000-0008-0000-0000-0000FF08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304" name="Text Box 1">
          <a:extLst>
            <a:ext uri="{FF2B5EF4-FFF2-40B4-BE49-F238E27FC236}">
              <a16:creationId xmlns:a16="http://schemas.microsoft.com/office/drawing/2014/main" id="{00000000-0008-0000-0000-000000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305" name="Text Box 1">
          <a:extLst>
            <a:ext uri="{FF2B5EF4-FFF2-40B4-BE49-F238E27FC236}">
              <a16:creationId xmlns:a16="http://schemas.microsoft.com/office/drawing/2014/main" id="{00000000-0008-0000-0000-000001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306" name="Text Box 1">
          <a:extLst>
            <a:ext uri="{FF2B5EF4-FFF2-40B4-BE49-F238E27FC236}">
              <a16:creationId xmlns:a16="http://schemas.microsoft.com/office/drawing/2014/main" id="{00000000-0008-0000-0000-000002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307" name="Text Box 1">
          <a:extLst>
            <a:ext uri="{FF2B5EF4-FFF2-40B4-BE49-F238E27FC236}">
              <a16:creationId xmlns:a16="http://schemas.microsoft.com/office/drawing/2014/main" id="{00000000-0008-0000-0000-000003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308" name="Text Box 1">
          <a:extLst>
            <a:ext uri="{FF2B5EF4-FFF2-40B4-BE49-F238E27FC236}">
              <a16:creationId xmlns:a16="http://schemas.microsoft.com/office/drawing/2014/main" id="{00000000-0008-0000-0000-000004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310" name="Text Box 1">
          <a:extLst>
            <a:ext uri="{FF2B5EF4-FFF2-40B4-BE49-F238E27FC236}">
              <a16:creationId xmlns:a16="http://schemas.microsoft.com/office/drawing/2014/main" id="{00000000-0008-0000-0000-000006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311" name="Text Box 1">
          <a:extLst>
            <a:ext uri="{FF2B5EF4-FFF2-40B4-BE49-F238E27FC236}">
              <a16:creationId xmlns:a16="http://schemas.microsoft.com/office/drawing/2014/main" id="{00000000-0008-0000-0000-00000709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312" name="Text Box 1">
          <a:extLst>
            <a:ext uri="{FF2B5EF4-FFF2-40B4-BE49-F238E27FC236}">
              <a16:creationId xmlns:a16="http://schemas.microsoft.com/office/drawing/2014/main" id="{00000000-0008-0000-0000-00000809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313" name="Text Box 1">
          <a:extLst>
            <a:ext uri="{FF2B5EF4-FFF2-40B4-BE49-F238E27FC236}">
              <a16:creationId xmlns:a16="http://schemas.microsoft.com/office/drawing/2014/main" id="{00000000-0008-0000-0000-00000909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314" name="Text Box 1">
          <a:extLst>
            <a:ext uri="{FF2B5EF4-FFF2-40B4-BE49-F238E27FC236}">
              <a16:creationId xmlns:a16="http://schemas.microsoft.com/office/drawing/2014/main" id="{00000000-0008-0000-0000-00000A09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85017"/>
    <xdr:sp macro="" textlink="">
      <xdr:nvSpPr>
        <xdr:cNvPr id="2315" name="Text Box 1">
          <a:extLst>
            <a:ext uri="{FF2B5EF4-FFF2-40B4-BE49-F238E27FC236}">
              <a16:creationId xmlns:a16="http://schemas.microsoft.com/office/drawing/2014/main" id="{00000000-0008-0000-0000-00000B09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316" name="Text Box 1">
          <a:extLst>
            <a:ext uri="{FF2B5EF4-FFF2-40B4-BE49-F238E27FC236}">
              <a16:creationId xmlns:a16="http://schemas.microsoft.com/office/drawing/2014/main" id="{00000000-0008-0000-0000-00000C09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317" name="Text Box 1">
          <a:extLst>
            <a:ext uri="{FF2B5EF4-FFF2-40B4-BE49-F238E27FC236}">
              <a16:creationId xmlns:a16="http://schemas.microsoft.com/office/drawing/2014/main" id="{00000000-0008-0000-0000-00000D09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318" name="Text Box 1">
          <a:extLst>
            <a:ext uri="{FF2B5EF4-FFF2-40B4-BE49-F238E27FC236}">
              <a16:creationId xmlns:a16="http://schemas.microsoft.com/office/drawing/2014/main" id="{00000000-0008-0000-0000-00000E09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304067"/>
    <xdr:sp macro="" textlink="">
      <xdr:nvSpPr>
        <xdr:cNvPr id="2319" name="Text Box 1">
          <a:extLst>
            <a:ext uri="{FF2B5EF4-FFF2-40B4-BE49-F238E27FC236}">
              <a16:creationId xmlns:a16="http://schemas.microsoft.com/office/drawing/2014/main" id="{00000000-0008-0000-0000-00000F09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320" name="Text Box 1">
          <a:extLst>
            <a:ext uri="{FF2B5EF4-FFF2-40B4-BE49-F238E27FC236}">
              <a16:creationId xmlns:a16="http://schemas.microsoft.com/office/drawing/2014/main" id="{00000000-0008-0000-0000-00001009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321" name="Text Box 1">
          <a:extLst>
            <a:ext uri="{FF2B5EF4-FFF2-40B4-BE49-F238E27FC236}">
              <a16:creationId xmlns:a16="http://schemas.microsoft.com/office/drawing/2014/main" id="{00000000-0008-0000-0000-00001109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322" name="Text Box 1">
          <a:extLst>
            <a:ext uri="{FF2B5EF4-FFF2-40B4-BE49-F238E27FC236}">
              <a16:creationId xmlns:a16="http://schemas.microsoft.com/office/drawing/2014/main" id="{00000000-0008-0000-0000-00001209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323" name="Text Box 1">
          <a:extLst>
            <a:ext uri="{FF2B5EF4-FFF2-40B4-BE49-F238E27FC236}">
              <a16:creationId xmlns:a16="http://schemas.microsoft.com/office/drawing/2014/main" id="{00000000-0008-0000-0000-00001309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324" name="Text Box 1">
          <a:extLst>
            <a:ext uri="{FF2B5EF4-FFF2-40B4-BE49-F238E27FC236}">
              <a16:creationId xmlns:a16="http://schemas.microsoft.com/office/drawing/2014/main" id="{00000000-0008-0000-0000-00001409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325" name="Text Box 1">
          <a:extLst>
            <a:ext uri="{FF2B5EF4-FFF2-40B4-BE49-F238E27FC236}">
              <a16:creationId xmlns:a16="http://schemas.microsoft.com/office/drawing/2014/main" id="{00000000-0008-0000-0000-00001509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326" name="Text Box 1">
          <a:extLst>
            <a:ext uri="{FF2B5EF4-FFF2-40B4-BE49-F238E27FC236}">
              <a16:creationId xmlns:a16="http://schemas.microsoft.com/office/drawing/2014/main" id="{00000000-0008-0000-0000-00001609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327" name="Text Box 1">
          <a:extLst>
            <a:ext uri="{FF2B5EF4-FFF2-40B4-BE49-F238E27FC236}">
              <a16:creationId xmlns:a16="http://schemas.microsoft.com/office/drawing/2014/main" id="{00000000-0008-0000-0000-00001709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3"/>
    <xdr:sp macro="" textlink="">
      <xdr:nvSpPr>
        <xdr:cNvPr id="2328" name="Text Box 1">
          <a:extLst>
            <a:ext uri="{FF2B5EF4-FFF2-40B4-BE49-F238E27FC236}">
              <a16:creationId xmlns:a16="http://schemas.microsoft.com/office/drawing/2014/main" id="{00000000-0008-0000-0000-000018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90500"/>
    <xdr:sp macro="" textlink="">
      <xdr:nvSpPr>
        <xdr:cNvPr id="2329" name="Text Box 1">
          <a:extLst>
            <a:ext uri="{FF2B5EF4-FFF2-40B4-BE49-F238E27FC236}">
              <a16:creationId xmlns:a16="http://schemas.microsoft.com/office/drawing/2014/main" id="{00000000-0008-0000-0000-000019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2331" name="Text Box 1">
          <a:extLst>
            <a:ext uri="{FF2B5EF4-FFF2-40B4-BE49-F238E27FC236}">
              <a16:creationId xmlns:a16="http://schemas.microsoft.com/office/drawing/2014/main" id="{00000000-0008-0000-0000-00001B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90500"/>
    <xdr:sp macro="" textlink="">
      <xdr:nvSpPr>
        <xdr:cNvPr id="2332" name="Text Box 1">
          <a:extLst>
            <a:ext uri="{FF2B5EF4-FFF2-40B4-BE49-F238E27FC236}">
              <a16:creationId xmlns:a16="http://schemas.microsoft.com/office/drawing/2014/main" id="{00000000-0008-0000-0000-00001C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2333" name="Text Box 1">
          <a:extLst>
            <a:ext uri="{FF2B5EF4-FFF2-40B4-BE49-F238E27FC236}">
              <a16:creationId xmlns:a16="http://schemas.microsoft.com/office/drawing/2014/main" id="{00000000-0008-0000-0000-00001D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2334" name="Text Box 1">
          <a:extLst>
            <a:ext uri="{FF2B5EF4-FFF2-40B4-BE49-F238E27FC236}">
              <a16:creationId xmlns:a16="http://schemas.microsoft.com/office/drawing/2014/main" id="{00000000-0008-0000-0000-00001E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2335" name="Text Box 1">
          <a:extLst>
            <a:ext uri="{FF2B5EF4-FFF2-40B4-BE49-F238E27FC236}">
              <a16:creationId xmlns:a16="http://schemas.microsoft.com/office/drawing/2014/main" id="{00000000-0008-0000-0000-00001F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2336" name="Text Box 1">
          <a:extLst>
            <a:ext uri="{FF2B5EF4-FFF2-40B4-BE49-F238E27FC236}">
              <a16:creationId xmlns:a16="http://schemas.microsoft.com/office/drawing/2014/main" id="{00000000-0008-0000-0000-000020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52400"/>
    <xdr:sp macro="" textlink="">
      <xdr:nvSpPr>
        <xdr:cNvPr id="2337" name="Text Box 1">
          <a:extLst>
            <a:ext uri="{FF2B5EF4-FFF2-40B4-BE49-F238E27FC236}">
              <a16:creationId xmlns:a16="http://schemas.microsoft.com/office/drawing/2014/main" id="{00000000-0008-0000-0000-000021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338" name="Text Box 1">
          <a:extLst>
            <a:ext uri="{FF2B5EF4-FFF2-40B4-BE49-F238E27FC236}">
              <a16:creationId xmlns:a16="http://schemas.microsoft.com/office/drawing/2014/main" id="{00000000-0008-0000-0000-000022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339" name="Text Box 1">
          <a:extLst>
            <a:ext uri="{FF2B5EF4-FFF2-40B4-BE49-F238E27FC236}">
              <a16:creationId xmlns:a16="http://schemas.microsoft.com/office/drawing/2014/main" id="{00000000-0008-0000-0000-000023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340" name="Text Box 1">
          <a:extLst>
            <a:ext uri="{FF2B5EF4-FFF2-40B4-BE49-F238E27FC236}">
              <a16:creationId xmlns:a16="http://schemas.microsoft.com/office/drawing/2014/main" id="{00000000-0008-0000-0000-000024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341" name="Text Box 1">
          <a:extLst>
            <a:ext uri="{FF2B5EF4-FFF2-40B4-BE49-F238E27FC236}">
              <a16:creationId xmlns:a16="http://schemas.microsoft.com/office/drawing/2014/main" id="{00000000-0008-0000-0000-000025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342" name="Text Box 1">
          <a:extLst>
            <a:ext uri="{FF2B5EF4-FFF2-40B4-BE49-F238E27FC236}">
              <a16:creationId xmlns:a16="http://schemas.microsoft.com/office/drawing/2014/main" id="{00000000-0008-0000-0000-000026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343" name="Text Box 1">
          <a:extLst>
            <a:ext uri="{FF2B5EF4-FFF2-40B4-BE49-F238E27FC236}">
              <a16:creationId xmlns:a16="http://schemas.microsoft.com/office/drawing/2014/main" id="{00000000-0008-0000-0000-000027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344" name="Text Box 1">
          <a:extLst>
            <a:ext uri="{FF2B5EF4-FFF2-40B4-BE49-F238E27FC236}">
              <a16:creationId xmlns:a16="http://schemas.microsoft.com/office/drawing/2014/main" id="{00000000-0008-0000-0000-000028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345" name="Text Box 1">
          <a:extLst>
            <a:ext uri="{FF2B5EF4-FFF2-40B4-BE49-F238E27FC236}">
              <a16:creationId xmlns:a16="http://schemas.microsoft.com/office/drawing/2014/main" id="{00000000-0008-0000-0000-000029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346" name="Text Box 1">
          <a:extLst>
            <a:ext uri="{FF2B5EF4-FFF2-40B4-BE49-F238E27FC236}">
              <a16:creationId xmlns:a16="http://schemas.microsoft.com/office/drawing/2014/main" id="{00000000-0008-0000-0000-00002A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347" name="Text Box 1">
          <a:extLst>
            <a:ext uri="{FF2B5EF4-FFF2-40B4-BE49-F238E27FC236}">
              <a16:creationId xmlns:a16="http://schemas.microsoft.com/office/drawing/2014/main" id="{00000000-0008-0000-0000-00002B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348" name="Text Box 1">
          <a:extLst>
            <a:ext uri="{FF2B5EF4-FFF2-40B4-BE49-F238E27FC236}">
              <a16:creationId xmlns:a16="http://schemas.microsoft.com/office/drawing/2014/main" id="{00000000-0008-0000-0000-00002C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349" name="Text Box 1">
          <a:extLst>
            <a:ext uri="{FF2B5EF4-FFF2-40B4-BE49-F238E27FC236}">
              <a16:creationId xmlns:a16="http://schemas.microsoft.com/office/drawing/2014/main" id="{00000000-0008-0000-0000-00002D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350" name="Text Box 1">
          <a:extLst>
            <a:ext uri="{FF2B5EF4-FFF2-40B4-BE49-F238E27FC236}">
              <a16:creationId xmlns:a16="http://schemas.microsoft.com/office/drawing/2014/main" id="{00000000-0008-0000-0000-00002E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351" name="Text Box 1">
          <a:extLst>
            <a:ext uri="{FF2B5EF4-FFF2-40B4-BE49-F238E27FC236}">
              <a16:creationId xmlns:a16="http://schemas.microsoft.com/office/drawing/2014/main" id="{00000000-0008-0000-0000-00002F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85017"/>
    <xdr:sp macro="" textlink="">
      <xdr:nvSpPr>
        <xdr:cNvPr id="2352" name="Text Box 1">
          <a:extLst>
            <a:ext uri="{FF2B5EF4-FFF2-40B4-BE49-F238E27FC236}">
              <a16:creationId xmlns:a16="http://schemas.microsoft.com/office/drawing/2014/main" id="{00000000-0008-0000-0000-000030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353" name="Text Box 1">
          <a:extLst>
            <a:ext uri="{FF2B5EF4-FFF2-40B4-BE49-F238E27FC236}">
              <a16:creationId xmlns:a16="http://schemas.microsoft.com/office/drawing/2014/main" id="{00000000-0008-0000-0000-000031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354" name="Text Box 1">
          <a:extLst>
            <a:ext uri="{FF2B5EF4-FFF2-40B4-BE49-F238E27FC236}">
              <a16:creationId xmlns:a16="http://schemas.microsoft.com/office/drawing/2014/main" id="{00000000-0008-0000-0000-000032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355" name="Text Box 1">
          <a:extLst>
            <a:ext uri="{FF2B5EF4-FFF2-40B4-BE49-F238E27FC236}">
              <a16:creationId xmlns:a16="http://schemas.microsoft.com/office/drawing/2014/main" id="{00000000-0008-0000-0000-000033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356" name="Text Box 1">
          <a:extLst>
            <a:ext uri="{FF2B5EF4-FFF2-40B4-BE49-F238E27FC236}">
              <a16:creationId xmlns:a16="http://schemas.microsoft.com/office/drawing/2014/main" id="{00000000-0008-0000-0000-000034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357" name="Text Box 1">
          <a:extLst>
            <a:ext uri="{FF2B5EF4-FFF2-40B4-BE49-F238E27FC236}">
              <a16:creationId xmlns:a16="http://schemas.microsoft.com/office/drawing/2014/main" id="{00000000-0008-0000-0000-000035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358" name="Text Box 1">
          <a:extLst>
            <a:ext uri="{FF2B5EF4-FFF2-40B4-BE49-F238E27FC236}">
              <a16:creationId xmlns:a16="http://schemas.microsoft.com/office/drawing/2014/main" id="{00000000-0008-0000-0000-000036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359" name="Text Box 1">
          <a:extLst>
            <a:ext uri="{FF2B5EF4-FFF2-40B4-BE49-F238E27FC236}">
              <a16:creationId xmlns:a16="http://schemas.microsoft.com/office/drawing/2014/main" id="{00000000-0008-0000-0000-000037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360" name="Text Box 1">
          <a:extLst>
            <a:ext uri="{FF2B5EF4-FFF2-40B4-BE49-F238E27FC236}">
              <a16:creationId xmlns:a16="http://schemas.microsoft.com/office/drawing/2014/main" id="{00000000-0008-0000-0000-000038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361" name="Text Box 1">
          <a:extLst>
            <a:ext uri="{FF2B5EF4-FFF2-40B4-BE49-F238E27FC236}">
              <a16:creationId xmlns:a16="http://schemas.microsoft.com/office/drawing/2014/main" id="{00000000-0008-0000-0000-000039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362" name="Text Box 1">
          <a:extLst>
            <a:ext uri="{FF2B5EF4-FFF2-40B4-BE49-F238E27FC236}">
              <a16:creationId xmlns:a16="http://schemas.microsoft.com/office/drawing/2014/main" id="{00000000-0008-0000-0000-00003A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304067"/>
    <xdr:sp macro="" textlink="">
      <xdr:nvSpPr>
        <xdr:cNvPr id="2363" name="Text Box 1">
          <a:extLst>
            <a:ext uri="{FF2B5EF4-FFF2-40B4-BE49-F238E27FC236}">
              <a16:creationId xmlns:a16="http://schemas.microsoft.com/office/drawing/2014/main" id="{00000000-0008-0000-0000-00003B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364" name="Text Box 1">
          <a:extLst>
            <a:ext uri="{FF2B5EF4-FFF2-40B4-BE49-F238E27FC236}">
              <a16:creationId xmlns:a16="http://schemas.microsoft.com/office/drawing/2014/main" id="{00000000-0008-0000-0000-00003C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365" name="Text Box 1">
          <a:extLst>
            <a:ext uri="{FF2B5EF4-FFF2-40B4-BE49-F238E27FC236}">
              <a16:creationId xmlns:a16="http://schemas.microsoft.com/office/drawing/2014/main" id="{00000000-0008-0000-0000-00003D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366" name="Text Box 1">
          <a:extLst>
            <a:ext uri="{FF2B5EF4-FFF2-40B4-BE49-F238E27FC236}">
              <a16:creationId xmlns:a16="http://schemas.microsoft.com/office/drawing/2014/main" id="{00000000-0008-0000-0000-00003E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367" name="Text Box 1">
          <a:extLst>
            <a:ext uri="{FF2B5EF4-FFF2-40B4-BE49-F238E27FC236}">
              <a16:creationId xmlns:a16="http://schemas.microsoft.com/office/drawing/2014/main" id="{00000000-0008-0000-0000-00003F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368" name="Text Box 1">
          <a:extLst>
            <a:ext uri="{FF2B5EF4-FFF2-40B4-BE49-F238E27FC236}">
              <a16:creationId xmlns:a16="http://schemas.microsoft.com/office/drawing/2014/main" id="{00000000-0008-0000-0000-000040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369" name="Text Box 1">
          <a:extLst>
            <a:ext uri="{FF2B5EF4-FFF2-40B4-BE49-F238E27FC236}">
              <a16:creationId xmlns:a16="http://schemas.microsoft.com/office/drawing/2014/main" id="{00000000-0008-0000-0000-000041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370" name="Text Box 1">
          <a:extLst>
            <a:ext uri="{FF2B5EF4-FFF2-40B4-BE49-F238E27FC236}">
              <a16:creationId xmlns:a16="http://schemas.microsoft.com/office/drawing/2014/main" id="{00000000-0008-0000-0000-000042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371" name="Text Box 1">
          <a:extLst>
            <a:ext uri="{FF2B5EF4-FFF2-40B4-BE49-F238E27FC236}">
              <a16:creationId xmlns:a16="http://schemas.microsoft.com/office/drawing/2014/main" id="{00000000-0008-0000-0000-000043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372" name="Text Box 1">
          <a:extLst>
            <a:ext uri="{FF2B5EF4-FFF2-40B4-BE49-F238E27FC236}">
              <a16:creationId xmlns:a16="http://schemas.microsoft.com/office/drawing/2014/main" id="{00000000-0008-0000-0000-000044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373" name="Text Box 1">
          <a:extLst>
            <a:ext uri="{FF2B5EF4-FFF2-40B4-BE49-F238E27FC236}">
              <a16:creationId xmlns:a16="http://schemas.microsoft.com/office/drawing/2014/main" id="{00000000-0008-0000-0000-000045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374" name="Text Box 1">
          <a:extLst>
            <a:ext uri="{FF2B5EF4-FFF2-40B4-BE49-F238E27FC236}">
              <a16:creationId xmlns:a16="http://schemas.microsoft.com/office/drawing/2014/main" id="{00000000-0008-0000-0000-000046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375" name="Text Box 1">
          <a:extLst>
            <a:ext uri="{FF2B5EF4-FFF2-40B4-BE49-F238E27FC236}">
              <a16:creationId xmlns:a16="http://schemas.microsoft.com/office/drawing/2014/main" id="{00000000-0008-0000-0000-000047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376" name="Text Box 1">
          <a:extLst>
            <a:ext uri="{FF2B5EF4-FFF2-40B4-BE49-F238E27FC236}">
              <a16:creationId xmlns:a16="http://schemas.microsoft.com/office/drawing/2014/main" id="{00000000-0008-0000-0000-000048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377" name="Text Box 1">
          <a:extLst>
            <a:ext uri="{FF2B5EF4-FFF2-40B4-BE49-F238E27FC236}">
              <a16:creationId xmlns:a16="http://schemas.microsoft.com/office/drawing/2014/main" id="{00000000-0008-0000-0000-000049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378" name="Text Box 1">
          <a:extLst>
            <a:ext uri="{FF2B5EF4-FFF2-40B4-BE49-F238E27FC236}">
              <a16:creationId xmlns:a16="http://schemas.microsoft.com/office/drawing/2014/main" id="{00000000-0008-0000-0000-00004A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379" name="Text Box 1">
          <a:extLst>
            <a:ext uri="{FF2B5EF4-FFF2-40B4-BE49-F238E27FC236}">
              <a16:creationId xmlns:a16="http://schemas.microsoft.com/office/drawing/2014/main" id="{00000000-0008-0000-0000-00004B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380" name="Text Box 1">
          <a:extLst>
            <a:ext uri="{FF2B5EF4-FFF2-40B4-BE49-F238E27FC236}">
              <a16:creationId xmlns:a16="http://schemas.microsoft.com/office/drawing/2014/main" id="{00000000-0008-0000-0000-00004C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381" name="Text Box 1">
          <a:extLst>
            <a:ext uri="{FF2B5EF4-FFF2-40B4-BE49-F238E27FC236}">
              <a16:creationId xmlns:a16="http://schemas.microsoft.com/office/drawing/2014/main" id="{00000000-0008-0000-0000-00004D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382" name="Text Box 1">
          <a:extLst>
            <a:ext uri="{FF2B5EF4-FFF2-40B4-BE49-F238E27FC236}">
              <a16:creationId xmlns:a16="http://schemas.microsoft.com/office/drawing/2014/main" id="{00000000-0008-0000-0000-00004E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383" name="Text Box 1">
          <a:extLst>
            <a:ext uri="{FF2B5EF4-FFF2-40B4-BE49-F238E27FC236}">
              <a16:creationId xmlns:a16="http://schemas.microsoft.com/office/drawing/2014/main" id="{00000000-0008-0000-0000-00004F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384" name="Text Box 1">
          <a:extLst>
            <a:ext uri="{FF2B5EF4-FFF2-40B4-BE49-F238E27FC236}">
              <a16:creationId xmlns:a16="http://schemas.microsoft.com/office/drawing/2014/main" id="{00000000-0008-0000-0000-000050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385" name="Text Box 1">
          <a:extLst>
            <a:ext uri="{FF2B5EF4-FFF2-40B4-BE49-F238E27FC236}">
              <a16:creationId xmlns:a16="http://schemas.microsoft.com/office/drawing/2014/main" id="{00000000-0008-0000-0000-000051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386" name="Text Box 1">
          <a:extLst>
            <a:ext uri="{FF2B5EF4-FFF2-40B4-BE49-F238E27FC236}">
              <a16:creationId xmlns:a16="http://schemas.microsoft.com/office/drawing/2014/main" id="{00000000-0008-0000-0000-000052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387" name="Text Box 1">
          <a:extLst>
            <a:ext uri="{FF2B5EF4-FFF2-40B4-BE49-F238E27FC236}">
              <a16:creationId xmlns:a16="http://schemas.microsoft.com/office/drawing/2014/main" id="{00000000-0008-0000-0000-000053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388" name="Text Box 1">
          <a:extLst>
            <a:ext uri="{FF2B5EF4-FFF2-40B4-BE49-F238E27FC236}">
              <a16:creationId xmlns:a16="http://schemas.microsoft.com/office/drawing/2014/main" id="{00000000-0008-0000-0000-000054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389" name="Text Box 1">
          <a:extLst>
            <a:ext uri="{FF2B5EF4-FFF2-40B4-BE49-F238E27FC236}">
              <a16:creationId xmlns:a16="http://schemas.microsoft.com/office/drawing/2014/main" id="{00000000-0008-0000-0000-000055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390" name="Text Box 1">
          <a:extLst>
            <a:ext uri="{FF2B5EF4-FFF2-40B4-BE49-F238E27FC236}">
              <a16:creationId xmlns:a16="http://schemas.microsoft.com/office/drawing/2014/main" id="{00000000-0008-0000-0000-000056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391" name="Text Box 1">
          <a:extLst>
            <a:ext uri="{FF2B5EF4-FFF2-40B4-BE49-F238E27FC236}">
              <a16:creationId xmlns:a16="http://schemas.microsoft.com/office/drawing/2014/main" id="{00000000-0008-0000-0000-000057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392" name="Text Box 1">
          <a:extLst>
            <a:ext uri="{FF2B5EF4-FFF2-40B4-BE49-F238E27FC236}">
              <a16:creationId xmlns:a16="http://schemas.microsoft.com/office/drawing/2014/main" id="{00000000-0008-0000-0000-000058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393" name="Text Box 1">
          <a:extLst>
            <a:ext uri="{FF2B5EF4-FFF2-40B4-BE49-F238E27FC236}">
              <a16:creationId xmlns:a16="http://schemas.microsoft.com/office/drawing/2014/main" id="{00000000-0008-0000-0000-000059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85017"/>
    <xdr:sp macro="" textlink="">
      <xdr:nvSpPr>
        <xdr:cNvPr id="2394" name="Text Box 1">
          <a:extLst>
            <a:ext uri="{FF2B5EF4-FFF2-40B4-BE49-F238E27FC236}">
              <a16:creationId xmlns:a16="http://schemas.microsoft.com/office/drawing/2014/main" id="{00000000-0008-0000-0000-00005A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395" name="Text Box 1">
          <a:extLst>
            <a:ext uri="{FF2B5EF4-FFF2-40B4-BE49-F238E27FC236}">
              <a16:creationId xmlns:a16="http://schemas.microsoft.com/office/drawing/2014/main" id="{00000000-0008-0000-0000-00005B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396" name="Text Box 1">
          <a:extLst>
            <a:ext uri="{FF2B5EF4-FFF2-40B4-BE49-F238E27FC236}">
              <a16:creationId xmlns:a16="http://schemas.microsoft.com/office/drawing/2014/main" id="{00000000-0008-0000-0000-00005C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397" name="Text Box 1">
          <a:extLst>
            <a:ext uri="{FF2B5EF4-FFF2-40B4-BE49-F238E27FC236}">
              <a16:creationId xmlns:a16="http://schemas.microsoft.com/office/drawing/2014/main" id="{00000000-0008-0000-0000-00005D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398" name="Text Box 1">
          <a:extLst>
            <a:ext uri="{FF2B5EF4-FFF2-40B4-BE49-F238E27FC236}">
              <a16:creationId xmlns:a16="http://schemas.microsoft.com/office/drawing/2014/main" id="{00000000-0008-0000-0000-00005E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399" name="Text Box 1">
          <a:extLst>
            <a:ext uri="{FF2B5EF4-FFF2-40B4-BE49-F238E27FC236}">
              <a16:creationId xmlns:a16="http://schemas.microsoft.com/office/drawing/2014/main" id="{00000000-0008-0000-0000-00005F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400" name="Text Box 1">
          <a:extLst>
            <a:ext uri="{FF2B5EF4-FFF2-40B4-BE49-F238E27FC236}">
              <a16:creationId xmlns:a16="http://schemas.microsoft.com/office/drawing/2014/main" id="{00000000-0008-0000-0000-000060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401" name="Text Box 1">
          <a:extLst>
            <a:ext uri="{FF2B5EF4-FFF2-40B4-BE49-F238E27FC236}">
              <a16:creationId xmlns:a16="http://schemas.microsoft.com/office/drawing/2014/main" id="{00000000-0008-0000-0000-000061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402" name="Text Box 1">
          <a:extLst>
            <a:ext uri="{FF2B5EF4-FFF2-40B4-BE49-F238E27FC236}">
              <a16:creationId xmlns:a16="http://schemas.microsoft.com/office/drawing/2014/main" id="{00000000-0008-0000-0000-000062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403" name="Text Box 1">
          <a:extLst>
            <a:ext uri="{FF2B5EF4-FFF2-40B4-BE49-F238E27FC236}">
              <a16:creationId xmlns:a16="http://schemas.microsoft.com/office/drawing/2014/main" id="{00000000-0008-0000-0000-000063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404" name="Text Box 1">
          <a:extLst>
            <a:ext uri="{FF2B5EF4-FFF2-40B4-BE49-F238E27FC236}">
              <a16:creationId xmlns:a16="http://schemas.microsoft.com/office/drawing/2014/main" id="{00000000-0008-0000-0000-000064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304067"/>
    <xdr:sp macro="" textlink="">
      <xdr:nvSpPr>
        <xdr:cNvPr id="2405" name="Text Box 1">
          <a:extLst>
            <a:ext uri="{FF2B5EF4-FFF2-40B4-BE49-F238E27FC236}">
              <a16:creationId xmlns:a16="http://schemas.microsoft.com/office/drawing/2014/main" id="{00000000-0008-0000-0000-000065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406" name="Text Box 1">
          <a:extLst>
            <a:ext uri="{FF2B5EF4-FFF2-40B4-BE49-F238E27FC236}">
              <a16:creationId xmlns:a16="http://schemas.microsoft.com/office/drawing/2014/main" id="{00000000-0008-0000-0000-000066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407" name="Text Box 1">
          <a:extLst>
            <a:ext uri="{FF2B5EF4-FFF2-40B4-BE49-F238E27FC236}">
              <a16:creationId xmlns:a16="http://schemas.microsoft.com/office/drawing/2014/main" id="{00000000-0008-0000-0000-000067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408" name="Text Box 1">
          <a:extLst>
            <a:ext uri="{FF2B5EF4-FFF2-40B4-BE49-F238E27FC236}">
              <a16:creationId xmlns:a16="http://schemas.microsoft.com/office/drawing/2014/main" id="{00000000-0008-0000-0000-000068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409" name="Text Box 1">
          <a:extLst>
            <a:ext uri="{FF2B5EF4-FFF2-40B4-BE49-F238E27FC236}">
              <a16:creationId xmlns:a16="http://schemas.microsoft.com/office/drawing/2014/main" id="{00000000-0008-0000-0000-000069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410" name="Text Box 1">
          <a:extLst>
            <a:ext uri="{FF2B5EF4-FFF2-40B4-BE49-F238E27FC236}">
              <a16:creationId xmlns:a16="http://schemas.microsoft.com/office/drawing/2014/main" id="{00000000-0008-0000-0000-00006A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411" name="Text Box 1">
          <a:extLst>
            <a:ext uri="{FF2B5EF4-FFF2-40B4-BE49-F238E27FC236}">
              <a16:creationId xmlns:a16="http://schemas.microsoft.com/office/drawing/2014/main" id="{00000000-0008-0000-0000-00006B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412" name="Text Box 1">
          <a:extLst>
            <a:ext uri="{FF2B5EF4-FFF2-40B4-BE49-F238E27FC236}">
              <a16:creationId xmlns:a16="http://schemas.microsoft.com/office/drawing/2014/main" id="{00000000-0008-0000-0000-00006C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413" name="Text Box 1">
          <a:extLst>
            <a:ext uri="{FF2B5EF4-FFF2-40B4-BE49-F238E27FC236}">
              <a16:creationId xmlns:a16="http://schemas.microsoft.com/office/drawing/2014/main" id="{00000000-0008-0000-0000-00006D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414" name="Text Box 1">
          <a:extLst>
            <a:ext uri="{FF2B5EF4-FFF2-40B4-BE49-F238E27FC236}">
              <a16:creationId xmlns:a16="http://schemas.microsoft.com/office/drawing/2014/main" id="{00000000-0008-0000-0000-00006E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415" name="Text Box 1">
          <a:extLst>
            <a:ext uri="{FF2B5EF4-FFF2-40B4-BE49-F238E27FC236}">
              <a16:creationId xmlns:a16="http://schemas.microsoft.com/office/drawing/2014/main" id="{00000000-0008-0000-0000-00006F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416" name="Text Box 1">
          <a:extLst>
            <a:ext uri="{FF2B5EF4-FFF2-40B4-BE49-F238E27FC236}">
              <a16:creationId xmlns:a16="http://schemas.microsoft.com/office/drawing/2014/main" id="{00000000-0008-0000-0000-000070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417" name="Text Box 1">
          <a:extLst>
            <a:ext uri="{FF2B5EF4-FFF2-40B4-BE49-F238E27FC236}">
              <a16:creationId xmlns:a16="http://schemas.microsoft.com/office/drawing/2014/main" id="{00000000-0008-0000-0000-000071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419" name="Text Box 1">
          <a:extLst>
            <a:ext uri="{FF2B5EF4-FFF2-40B4-BE49-F238E27FC236}">
              <a16:creationId xmlns:a16="http://schemas.microsoft.com/office/drawing/2014/main" id="{00000000-0008-0000-0000-000073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420" name="Text Box 1">
          <a:extLst>
            <a:ext uri="{FF2B5EF4-FFF2-40B4-BE49-F238E27FC236}">
              <a16:creationId xmlns:a16="http://schemas.microsoft.com/office/drawing/2014/main" id="{00000000-0008-0000-0000-000074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421" name="Text Box 1">
          <a:extLst>
            <a:ext uri="{FF2B5EF4-FFF2-40B4-BE49-F238E27FC236}">
              <a16:creationId xmlns:a16="http://schemas.microsoft.com/office/drawing/2014/main" id="{00000000-0008-0000-0000-00007509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422" name="Text Box 1">
          <a:extLst>
            <a:ext uri="{FF2B5EF4-FFF2-40B4-BE49-F238E27FC236}">
              <a16:creationId xmlns:a16="http://schemas.microsoft.com/office/drawing/2014/main" id="{00000000-0008-0000-0000-00007609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423" name="Text Box 1">
          <a:extLst>
            <a:ext uri="{FF2B5EF4-FFF2-40B4-BE49-F238E27FC236}">
              <a16:creationId xmlns:a16="http://schemas.microsoft.com/office/drawing/2014/main" id="{00000000-0008-0000-0000-00007709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424" name="Text Box 1">
          <a:extLst>
            <a:ext uri="{FF2B5EF4-FFF2-40B4-BE49-F238E27FC236}">
              <a16:creationId xmlns:a16="http://schemas.microsoft.com/office/drawing/2014/main" id="{00000000-0008-0000-0000-00007809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425" name="Text Box 1">
          <a:extLst>
            <a:ext uri="{FF2B5EF4-FFF2-40B4-BE49-F238E27FC236}">
              <a16:creationId xmlns:a16="http://schemas.microsoft.com/office/drawing/2014/main" id="{00000000-0008-0000-0000-00007909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426" name="Text Box 1">
          <a:extLst>
            <a:ext uri="{FF2B5EF4-FFF2-40B4-BE49-F238E27FC236}">
              <a16:creationId xmlns:a16="http://schemas.microsoft.com/office/drawing/2014/main" id="{00000000-0008-0000-0000-00007A09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85017"/>
    <xdr:sp macro="" textlink="">
      <xdr:nvSpPr>
        <xdr:cNvPr id="2427" name="Text Box 1">
          <a:extLst>
            <a:ext uri="{FF2B5EF4-FFF2-40B4-BE49-F238E27FC236}">
              <a16:creationId xmlns:a16="http://schemas.microsoft.com/office/drawing/2014/main" id="{00000000-0008-0000-0000-00007B09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428" name="Text Box 1">
          <a:extLst>
            <a:ext uri="{FF2B5EF4-FFF2-40B4-BE49-F238E27FC236}">
              <a16:creationId xmlns:a16="http://schemas.microsoft.com/office/drawing/2014/main" id="{00000000-0008-0000-0000-00007C09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429" name="Text Box 1">
          <a:extLst>
            <a:ext uri="{FF2B5EF4-FFF2-40B4-BE49-F238E27FC236}">
              <a16:creationId xmlns:a16="http://schemas.microsoft.com/office/drawing/2014/main" id="{00000000-0008-0000-0000-00007D09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430" name="Text Box 1">
          <a:extLst>
            <a:ext uri="{FF2B5EF4-FFF2-40B4-BE49-F238E27FC236}">
              <a16:creationId xmlns:a16="http://schemas.microsoft.com/office/drawing/2014/main" id="{00000000-0008-0000-0000-00007E09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431" name="Text Box 1">
          <a:extLst>
            <a:ext uri="{FF2B5EF4-FFF2-40B4-BE49-F238E27FC236}">
              <a16:creationId xmlns:a16="http://schemas.microsoft.com/office/drawing/2014/main" id="{00000000-0008-0000-0000-00007F09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432" name="Text Box 1">
          <a:extLst>
            <a:ext uri="{FF2B5EF4-FFF2-40B4-BE49-F238E27FC236}">
              <a16:creationId xmlns:a16="http://schemas.microsoft.com/office/drawing/2014/main" id="{00000000-0008-0000-0000-00008009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433" name="Text Box 1">
          <a:extLst>
            <a:ext uri="{FF2B5EF4-FFF2-40B4-BE49-F238E27FC236}">
              <a16:creationId xmlns:a16="http://schemas.microsoft.com/office/drawing/2014/main" id="{00000000-0008-0000-0000-00008109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304067"/>
    <xdr:sp macro="" textlink="">
      <xdr:nvSpPr>
        <xdr:cNvPr id="2434" name="Text Box 1">
          <a:extLst>
            <a:ext uri="{FF2B5EF4-FFF2-40B4-BE49-F238E27FC236}">
              <a16:creationId xmlns:a16="http://schemas.microsoft.com/office/drawing/2014/main" id="{00000000-0008-0000-0000-00008209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435" name="Text Box 1">
          <a:extLst>
            <a:ext uri="{FF2B5EF4-FFF2-40B4-BE49-F238E27FC236}">
              <a16:creationId xmlns:a16="http://schemas.microsoft.com/office/drawing/2014/main" id="{00000000-0008-0000-0000-00008309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436" name="Text Box 1">
          <a:extLst>
            <a:ext uri="{FF2B5EF4-FFF2-40B4-BE49-F238E27FC236}">
              <a16:creationId xmlns:a16="http://schemas.microsoft.com/office/drawing/2014/main" id="{00000000-0008-0000-0000-00008409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437" name="Text Box 1">
          <a:extLst>
            <a:ext uri="{FF2B5EF4-FFF2-40B4-BE49-F238E27FC236}">
              <a16:creationId xmlns:a16="http://schemas.microsoft.com/office/drawing/2014/main" id="{00000000-0008-0000-0000-00008509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438" name="Text Box 1">
          <a:extLst>
            <a:ext uri="{FF2B5EF4-FFF2-40B4-BE49-F238E27FC236}">
              <a16:creationId xmlns:a16="http://schemas.microsoft.com/office/drawing/2014/main" id="{00000000-0008-0000-0000-00008609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439" name="Text Box 1">
          <a:extLst>
            <a:ext uri="{FF2B5EF4-FFF2-40B4-BE49-F238E27FC236}">
              <a16:creationId xmlns:a16="http://schemas.microsoft.com/office/drawing/2014/main" id="{00000000-0008-0000-0000-00008709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440" name="Text Box 1">
          <a:extLst>
            <a:ext uri="{FF2B5EF4-FFF2-40B4-BE49-F238E27FC236}">
              <a16:creationId xmlns:a16="http://schemas.microsoft.com/office/drawing/2014/main" id="{00000000-0008-0000-0000-00008809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441" name="Text Box 1">
          <a:extLst>
            <a:ext uri="{FF2B5EF4-FFF2-40B4-BE49-F238E27FC236}">
              <a16:creationId xmlns:a16="http://schemas.microsoft.com/office/drawing/2014/main" id="{00000000-0008-0000-0000-00008909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442" name="Text Box 1">
          <a:extLst>
            <a:ext uri="{FF2B5EF4-FFF2-40B4-BE49-F238E27FC236}">
              <a16:creationId xmlns:a16="http://schemas.microsoft.com/office/drawing/2014/main" id="{00000000-0008-0000-0000-00008A09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443" name="Text Box 1">
          <a:extLst>
            <a:ext uri="{FF2B5EF4-FFF2-40B4-BE49-F238E27FC236}">
              <a16:creationId xmlns:a16="http://schemas.microsoft.com/office/drawing/2014/main" id="{00000000-0008-0000-0000-00008B09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444" name="Text Box 1">
          <a:extLst>
            <a:ext uri="{FF2B5EF4-FFF2-40B4-BE49-F238E27FC236}">
              <a16:creationId xmlns:a16="http://schemas.microsoft.com/office/drawing/2014/main" id="{00000000-0008-0000-0000-00008C09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445" name="Text Box 1">
          <a:extLst>
            <a:ext uri="{FF2B5EF4-FFF2-40B4-BE49-F238E27FC236}">
              <a16:creationId xmlns:a16="http://schemas.microsoft.com/office/drawing/2014/main" id="{00000000-0008-0000-0000-00008D09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446" name="Text Box 1">
          <a:extLst>
            <a:ext uri="{FF2B5EF4-FFF2-40B4-BE49-F238E27FC236}">
              <a16:creationId xmlns:a16="http://schemas.microsoft.com/office/drawing/2014/main" id="{00000000-0008-0000-0000-00008E090000}"/>
            </a:ext>
          </a:extLst>
        </xdr:cNvPr>
        <xdr:cNvSpPr txBox="1">
          <a:spLocks noChangeArrowheads="1"/>
        </xdr:cNvSpPr>
      </xdr:nvSpPr>
      <xdr:spPr bwMode="auto">
        <a:xfrm>
          <a:off x="2676525" y="70170675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447" name="Text Box 1">
          <a:extLst>
            <a:ext uri="{FF2B5EF4-FFF2-40B4-BE49-F238E27FC236}">
              <a16:creationId xmlns:a16="http://schemas.microsoft.com/office/drawing/2014/main" id="{00000000-0008-0000-0000-00008F09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448" name="Text Box 1">
          <a:extLst>
            <a:ext uri="{FF2B5EF4-FFF2-40B4-BE49-F238E27FC236}">
              <a16:creationId xmlns:a16="http://schemas.microsoft.com/office/drawing/2014/main" id="{00000000-0008-0000-0000-000090090000}"/>
            </a:ext>
          </a:extLst>
        </xdr:cNvPr>
        <xdr:cNvSpPr txBox="1">
          <a:spLocks noChangeArrowheads="1"/>
        </xdr:cNvSpPr>
      </xdr:nvSpPr>
      <xdr:spPr bwMode="auto">
        <a:xfrm>
          <a:off x="2686050" y="53844825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3"/>
    <xdr:sp macro="" textlink="">
      <xdr:nvSpPr>
        <xdr:cNvPr id="2449" name="Text Box 1">
          <a:extLst>
            <a:ext uri="{FF2B5EF4-FFF2-40B4-BE49-F238E27FC236}">
              <a16:creationId xmlns:a16="http://schemas.microsoft.com/office/drawing/2014/main" id="{00000000-0008-0000-0000-000091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1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90500"/>
    <xdr:sp macro="" textlink="">
      <xdr:nvSpPr>
        <xdr:cNvPr id="2450" name="Text Box 1">
          <a:extLst>
            <a:ext uri="{FF2B5EF4-FFF2-40B4-BE49-F238E27FC236}">
              <a16:creationId xmlns:a16="http://schemas.microsoft.com/office/drawing/2014/main" id="{00000000-0008-0000-0000-000092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2451" name="Text Box 1">
          <a:extLst>
            <a:ext uri="{FF2B5EF4-FFF2-40B4-BE49-F238E27FC236}">
              <a16:creationId xmlns:a16="http://schemas.microsoft.com/office/drawing/2014/main" id="{00000000-0008-0000-0000-000093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2452" name="Text Box 1">
          <a:extLst>
            <a:ext uri="{FF2B5EF4-FFF2-40B4-BE49-F238E27FC236}">
              <a16:creationId xmlns:a16="http://schemas.microsoft.com/office/drawing/2014/main" id="{00000000-0008-0000-0000-000094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90500"/>
    <xdr:sp macro="" textlink="">
      <xdr:nvSpPr>
        <xdr:cNvPr id="2453" name="Text Box 1">
          <a:extLst>
            <a:ext uri="{FF2B5EF4-FFF2-40B4-BE49-F238E27FC236}">
              <a16:creationId xmlns:a16="http://schemas.microsoft.com/office/drawing/2014/main" id="{00000000-0008-0000-0000-000095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2454" name="Text Box 1">
          <a:extLst>
            <a:ext uri="{FF2B5EF4-FFF2-40B4-BE49-F238E27FC236}">
              <a16:creationId xmlns:a16="http://schemas.microsoft.com/office/drawing/2014/main" id="{00000000-0008-0000-0000-000096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2455" name="Text Box 1">
          <a:extLst>
            <a:ext uri="{FF2B5EF4-FFF2-40B4-BE49-F238E27FC236}">
              <a16:creationId xmlns:a16="http://schemas.microsoft.com/office/drawing/2014/main" id="{00000000-0008-0000-0000-000097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2456" name="Text Box 1">
          <a:extLst>
            <a:ext uri="{FF2B5EF4-FFF2-40B4-BE49-F238E27FC236}">
              <a16:creationId xmlns:a16="http://schemas.microsoft.com/office/drawing/2014/main" id="{00000000-0008-0000-0000-000098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2457" name="Text Box 1">
          <a:extLst>
            <a:ext uri="{FF2B5EF4-FFF2-40B4-BE49-F238E27FC236}">
              <a16:creationId xmlns:a16="http://schemas.microsoft.com/office/drawing/2014/main" id="{00000000-0008-0000-0000-000099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5100"/>
    <xdr:sp macro="" textlink="">
      <xdr:nvSpPr>
        <xdr:cNvPr id="2460" name="Text Box 1">
          <a:extLst>
            <a:ext uri="{FF2B5EF4-FFF2-40B4-BE49-F238E27FC236}">
              <a16:creationId xmlns:a16="http://schemas.microsoft.com/office/drawing/2014/main" id="{00000000-0008-0000-0000-00009C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5100"/>
    <xdr:sp macro="" textlink="">
      <xdr:nvSpPr>
        <xdr:cNvPr id="2461" name="Text Box 1">
          <a:extLst>
            <a:ext uri="{FF2B5EF4-FFF2-40B4-BE49-F238E27FC236}">
              <a16:creationId xmlns:a16="http://schemas.microsoft.com/office/drawing/2014/main" id="{00000000-0008-0000-0000-00009D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5100"/>
    <xdr:sp macro="" textlink="">
      <xdr:nvSpPr>
        <xdr:cNvPr id="2462" name="Text Box 1">
          <a:extLst>
            <a:ext uri="{FF2B5EF4-FFF2-40B4-BE49-F238E27FC236}">
              <a16:creationId xmlns:a16="http://schemas.microsoft.com/office/drawing/2014/main" id="{00000000-0008-0000-0000-00009E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2463" name="Text Box 1">
          <a:extLst>
            <a:ext uri="{FF2B5EF4-FFF2-40B4-BE49-F238E27FC236}">
              <a16:creationId xmlns:a16="http://schemas.microsoft.com/office/drawing/2014/main" id="{00000000-0008-0000-0000-00009F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2464" name="Text Box 1">
          <a:extLst>
            <a:ext uri="{FF2B5EF4-FFF2-40B4-BE49-F238E27FC236}">
              <a16:creationId xmlns:a16="http://schemas.microsoft.com/office/drawing/2014/main" id="{00000000-0008-0000-0000-0000A0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2465" name="Text Box 1">
          <a:extLst>
            <a:ext uri="{FF2B5EF4-FFF2-40B4-BE49-F238E27FC236}">
              <a16:creationId xmlns:a16="http://schemas.microsoft.com/office/drawing/2014/main" id="{00000000-0008-0000-0000-0000A1090000}"/>
            </a:ext>
          </a:extLst>
        </xdr:cNvPr>
        <xdr:cNvSpPr txBox="1">
          <a:spLocks noChangeArrowheads="1"/>
        </xdr:cNvSpPr>
      </xdr:nvSpPr>
      <xdr:spPr bwMode="auto">
        <a:xfrm>
          <a:off x="342900" y="538448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52400"/>
    <xdr:sp macro="" textlink="">
      <xdr:nvSpPr>
        <xdr:cNvPr id="2466" name="Text Box 1">
          <a:extLst>
            <a:ext uri="{FF2B5EF4-FFF2-40B4-BE49-F238E27FC236}">
              <a16:creationId xmlns:a16="http://schemas.microsoft.com/office/drawing/2014/main" id="{00000000-0008-0000-0000-0000A2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467" name="Text Box 1">
          <a:extLst>
            <a:ext uri="{FF2B5EF4-FFF2-40B4-BE49-F238E27FC236}">
              <a16:creationId xmlns:a16="http://schemas.microsoft.com/office/drawing/2014/main" id="{00000000-0008-0000-0000-0000A3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468" name="Text Box 1">
          <a:extLst>
            <a:ext uri="{FF2B5EF4-FFF2-40B4-BE49-F238E27FC236}">
              <a16:creationId xmlns:a16="http://schemas.microsoft.com/office/drawing/2014/main" id="{00000000-0008-0000-0000-0000A4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469" name="Text Box 1">
          <a:extLst>
            <a:ext uri="{FF2B5EF4-FFF2-40B4-BE49-F238E27FC236}">
              <a16:creationId xmlns:a16="http://schemas.microsoft.com/office/drawing/2014/main" id="{00000000-0008-0000-0000-0000A5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470" name="Text Box 1">
          <a:extLst>
            <a:ext uri="{FF2B5EF4-FFF2-40B4-BE49-F238E27FC236}">
              <a16:creationId xmlns:a16="http://schemas.microsoft.com/office/drawing/2014/main" id="{00000000-0008-0000-0000-0000A6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471" name="Text Box 1">
          <a:extLst>
            <a:ext uri="{FF2B5EF4-FFF2-40B4-BE49-F238E27FC236}">
              <a16:creationId xmlns:a16="http://schemas.microsoft.com/office/drawing/2014/main" id="{00000000-0008-0000-0000-0000A7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472" name="Text Box 1">
          <a:extLst>
            <a:ext uri="{FF2B5EF4-FFF2-40B4-BE49-F238E27FC236}">
              <a16:creationId xmlns:a16="http://schemas.microsoft.com/office/drawing/2014/main" id="{00000000-0008-0000-0000-0000A8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473" name="Text Box 1">
          <a:extLst>
            <a:ext uri="{FF2B5EF4-FFF2-40B4-BE49-F238E27FC236}">
              <a16:creationId xmlns:a16="http://schemas.microsoft.com/office/drawing/2014/main" id="{00000000-0008-0000-0000-0000A9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474" name="Text Box 1">
          <a:extLst>
            <a:ext uri="{FF2B5EF4-FFF2-40B4-BE49-F238E27FC236}">
              <a16:creationId xmlns:a16="http://schemas.microsoft.com/office/drawing/2014/main" id="{00000000-0008-0000-0000-0000AA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475" name="Text Box 1">
          <a:extLst>
            <a:ext uri="{FF2B5EF4-FFF2-40B4-BE49-F238E27FC236}">
              <a16:creationId xmlns:a16="http://schemas.microsoft.com/office/drawing/2014/main" id="{00000000-0008-0000-0000-0000AB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476" name="Text Box 1">
          <a:extLst>
            <a:ext uri="{FF2B5EF4-FFF2-40B4-BE49-F238E27FC236}">
              <a16:creationId xmlns:a16="http://schemas.microsoft.com/office/drawing/2014/main" id="{00000000-0008-0000-0000-0000AC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477" name="Text Box 1">
          <a:extLst>
            <a:ext uri="{FF2B5EF4-FFF2-40B4-BE49-F238E27FC236}">
              <a16:creationId xmlns:a16="http://schemas.microsoft.com/office/drawing/2014/main" id="{00000000-0008-0000-0000-0000AD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478" name="Text Box 1">
          <a:extLst>
            <a:ext uri="{FF2B5EF4-FFF2-40B4-BE49-F238E27FC236}">
              <a16:creationId xmlns:a16="http://schemas.microsoft.com/office/drawing/2014/main" id="{00000000-0008-0000-0000-0000AE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479" name="Text Box 1">
          <a:extLst>
            <a:ext uri="{FF2B5EF4-FFF2-40B4-BE49-F238E27FC236}">
              <a16:creationId xmlns:a16="http://schemas.microsoft.com/office/drawing/2014/main" id="{00000000-0008-0000-0000-0000AF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480" name="Text Box 1">
          <a:extLst>
            <a:ext uri="{FF2B5EF4-FFF2-40B4-BE49-F238E27FC236}">
              <a16:creationId xmlns:a16="http://schemas.microsoft.com/office/drawing/2014/main" id="{00000000-0008-0000-0000-0000B0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85017"/>
    <xdr:sp macro="" textlink="">
      <xdr:nvSpPr>
        <xdr:cNvPr id="2481" name="Text Box 1">
          <a:extLst>
            <a:ext uri="{FF2B5EF4-FFF2-40B4-BE49-F238E27FC236}">
              <a16:creationId xmlns:a16="http://schemas.microsoft.com/office/drawing/2014/main" id="{00000000-0008-0000-0000-0000B1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482" name="Text Box 1">
          <a:extLst>
            <a:ext uri="{FF2B5EF4-FFF2-40B4-BE49-F238E27FC236}">
              <a16:creationId xmlns:a16="http://schemas.microsoft.com/office/drawing/2014/main" id="{00000000-0008-0000-0000-0000B2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483" name="Text Box 1">
          <a:extLst>
            <a:ext uri="{FF2B5EF4-FFF2-40B4-BE49-F238E27FC236}">
              <a16:creationId xmlns:a16="http://schemas.microsoft.com/office/drawing/2014/main" id="{00000000-0008-0000-0000-0000B3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484" name="Text Box 1">
          <a:extLst>
            <a:ext uri="{FF2B5EF4-FFF2-40B4-BE49-F238E27FC236}">
              <a16:creationId xmlns:a16="http://schemas.microsoft.com/office/drawing/2014/main" id="{00000000-0008-0000-0000-0000B4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485" name="Text Box 1">
          <a:extLst>
            <a:ext uri="{FF2B5EF4-FFF2-40B4-BE49-F238E27FC236}">
              <a16:creationId xmlns:a16="http://schemas.microsoft.com/office/drawing/2014/main" id="{00000000-0008-0000-0000-0000B5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486" name="Text Box 1">
          <a:extLst>
            <a:ext uri="{FF2B5EF4-FFF2-40B4-BE49-F238E27FC236}">
              <a16:creationId xmlns:a16="http://schemas.microsoft.com/office/drawing/2014/main" id="{00000000-0008-0000-0000-0000B6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487" name="Text Box 1">
          <a:extLst>
            <a:ext uri="{FF2B5EF4-FFF2-40B4-BE49-F238E27FC236}">
              <a16:creationId xmlns:a16="http://schemas.microsoft.com/office/drawing/2014/main" id="{00000000-0008-0000-0000-0000B7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488" name="Text Box 1">
          <a:extLst>
            <a:ext uri="{FF2B5EF4-FFF2-40B4-BE49-F238E27FC236}">
              <a16:creationId xmlns:a16="http://schemas.microsoft.com/office/drawing/2014/main" id="{00000000-0008-0000-0000-0000B8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489" name="Text Box 1">
          <a:extLst>
            <a:ext uri="{FF2B5EF4-FFF2-40B4-BE49-F238E27FC236}">
              <a16:creationId xmlns:a16="http://schemas.microsoft.com/office/drawing/2014/main" id="{00000000-0008-0000-0000-0000B9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490" name="Text Box 1">
          <a:extLst>
            <a:ext uri="{FF2B5EF4-FFF2-40B4-BE49-F238E27FC236}">
              <a16:creationId xmlns:a16="http://schemas.microsoft.com/office/drawing/2014/main" id="{00000000-0008-0000-0000-0000BA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491" name="Text Box 1">
          <a:extLst>
            <a:ext uri="{FF2B5EF4-FFF2-40B4-BE49-F238E27FC236}">
              <a16:creationId xmlns:a16="http://schemas.microsoft.com/office/drawing/2014/main" id="{00000000-0008-0000-0000-0000BB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304067"/>
    <xdr:sp macro="" textlink="">
      <xdr:nvSpPr>
        <xdr:cNvPr id="2492" name="Text Box 1">
          <a:extLst>
            <a:ext uri="{FF2B5EF4-FFF2-40B4-BE49-F238E27FC236}">
              <a16:creationId xmlns:a16="http://schemas.microsoft.com/office/drawing/2014/main" id="{00000000-0008-0000-0000-0000BC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493" name="Text Box 1">
          <a:extLst>
            <a:ext uri="{FF2B5EF4-FFF2-40B4-BE49-F238E27FC236}">
              <a16:creationId xmlns:a16="http://schemas.microsoft.com/office/drawing/2014/main" id="{00000000-0008-0000-0000-0000BD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494" name="Text Box 1">
          <a:extLst>
            <a:ext uri="{FF2B5EF4-FFF2-40B4-BE49-F238E27FC236}">
              <a16:creationId xmlns:a16="http://schemas.microsoft.com/office/drawing/2014/main" id="{00000000-0008-0000-0000-0000BE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495" name="Text Box 1">
          <a:extLst>
            <a:ext uri="{FF2B5EF4-FFF2-40B4-BE49-F238E27FC236}">
              <a16:creationId xmlns:a16="http://schemas.microsoft.com/office/drawing/2014/main" id="{00000000-0008-0000-0000-0000BF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496" name="Text Box 1">
          <a:extLst>
            <a:ext uri="{FF2B5EF4-FFF2-40B4-BE49-F238E27FC236}">
              <a16:creationId xmlns:a16="http://schemas.microsoft.com/office/drawing/2014/main" id="{00000000-0008-0000-0000-0000C0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497" name="Text Box 1">
          <a:extLst>
            <a:ext uri="{FF2B5EF4-FFF2-40B4-BE49-F238E27FC236}">
              <a16:creationId xmlns:a16="http://schemas.microsoft.com/office/drawing/2014/main" id="{00000000-0008-0000-0000-0000C1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498" name="Text Box 1">
          <a:extLst>
            <a:ext uri="{FF2B5EF4-FFF2-40B4-BE49-F238E27FC236}">
              <a16:creationId xmlns:a16="http://schemas.microsoft.com/office/drawing/2014/main" id="{00000000-0008-0000-0000-0000C2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499" name="Text Box 1">
          <a:extLst>
            <a:ext uri="{FF2B5EF4-FFF2-40B4-BE49-F238E27FC236}">
              <a16:creationId xmlns:a16="http://schemas.microsoft.com/office/drawing/2014/main" id="{00000000-0008-0000-0000-0000C3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500" name="Text Box 1">
          <a:extLst>
            <a:ext uri="{FF2B5EF4-FFF2-40B4-BE49-F238E27FC236}">
              <a16:creationId xmlns:a16="http://schemas.microsoft.com/office/drawing/2014/main" id="{00000000-0008-0000-0000-0000C4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501" name="Text Box 1">
          <a:extLst>
            <a:ext uri="{FF2B5EF4-FFF2-40B4-BE49-F238E27FC236}">
              <a16:creationId xmlns:a16="http://schemas.microsoft.com/office/drawing/2014/main" id="{00000000-0008-0000-0000-0000C5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502" name="Text Box 1">
          <a:extLst>
            <a:ext uri="{FF2B5EF4-FFF2-40B4-BE49-F238E27FC236}">
              <a16:creationId xmlns:a16="http://schemas.microsoft.com/office/drawing/2014/main" id="{00000000-0008-0000-0000-0000C6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503" name="Text Box 1">
          <a:extLst>
            <a:ext uri="{FF2B5EF4-FFF2-40B4-BE49-F238E27FC236}">
              <a16:creationId xmlns:a16="http://schemas.microsoft.com/office/drawing/2014/main" id="{00000000-0008-0000-0000-0000C7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504" name="Text Box 1">
          <a:extLst>
            <a:ext uri="{FF2B5EF4-FFF2-40B4-BE49-F238E27FC236}">
              <a16:creationId xmlns:a16="http://schemas.microsoft.com/office/drawing/2014/main" id="{00000000-0008-0000-0000-0000C8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505" name="Text Box 1">
          <a:extLst>
            <a:ext uri="{FF2B5EF4-FFF2-40B4-BE49-F238E27FC236}">
              <a16:creationId xmlns:a16="http://schemas.microsoft.com/office/drawing/2014/main" id="{00000000-0008-0000-0000-0000C9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506" name="Text Box 1">
          <a:extLst>
            <a:ext uri="{FF2B5EF4-FFF2-40B4-BE49-F238E27FC236}">
              <a16:creationId xmlns:a16="http://schemas.microsoft.com/office/drawing/2014/main" id="{00000000-0008-0000-0000-0000CA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507" name="Text Box 1">
          <a:extLst>
            <a:ext uri="{FF2B5EF4-FFF2-40B4-BE49-F238E27FC236}">
              <a16:creationId xmlns:a16="http://schemas.microsoft.com/office/drawing/2014/main" id="{00000000-0008-0000-0000-0000CB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508" name="Text Box 1">
          <a:extLst>
            <a:ext uri="{FF2B5EF4-FFF2-40B4-BE49-F238E27FC236}">
              <a16:creationId xmlns:a16="http://schemas.microsoft.com/office/drawing/2014/main" id="{00000000-0008-0000-0000-0000CC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509" name="Text Box 1">
          <a:extLst>
            <a:ext uri="{FF2B5EF4-FFF2-40B4-BE49-F238E27FC236}">
              <a16:creationId xmlns:a16="http://schemas.microsoft.com/office/drawing/2014/main" id="{00000000-0008-0000-0000-0000CD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510" name="Text Box 1">
          <a:extLst>
            <a:ext uri="{FF2B5EF4-FFF2-40B4-BE49-F238E27FC236}">
              <a16:creationId xmlns:a16="http://schemas.microsoft.com/office/drawing/2014/main" id="{00000000-0008-0000-0000-0000CE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511" name="Text Box 1">
          <a:extLst>
            <a:ext uri="{FF2B5EF4-FFF2-40B4-BE49-F238E27FC236}">
              <a16:creationId xmlns:a16="http://schemas.microsoft.com/office/drawing/2014/main" id="{00000000-0008-0000-0000-0000CF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512" name="Text Box 1">
          <a:extLst>
            <a:ext uri="{FF2B5EF4-FFF2-40B4-BE49-F238E27FC236}">
              <a16:creationId xmlns:a16="http://schemas.microsoft.com/office/drawing/2014/main" id="{00000000-0008-0000-0000-0000D0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513" name="Text Box 1">
          <a:extLst>
            <a:ext uri="{FF2B5EF4-FFF2-40B4-BE49-F238E27FC236}">
              <a16:creationId xmlns:a16="http://schemas.microsoft.com/office/drawing/2014/main" id="{00000000-0008-0000-0000-0000D1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514" name="Text Box 1">
          <a:extLst>
            <a:ext uri="{FF2B5EF4-FFF2-40B4-BE49-F238E27FC236}">
              <a16:creationId xmlns:a16="http://schemas.microsoft.com/office/drawing/2014/main" id="{00000000-0008-0000-0000-0000D2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515" name="Text Box 1">
          <a:extLst>
            <a:ext uri="{FF2B5EF4-FFF2-40B4-BE49-F238E27FC236}">
              <a16:creationId xmlns:a16="http://schemas.microsoft.com/office/drawing/2014/main" id="{00000000-0008-0000-0000-0000D3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516" name="Text Box 1">
          <a:extLst>
            <a:ext uri="{FF2B5EF4-FFF2-40B4-BE49-F238E27FC236}">
              <a16:creationId xmlns:a16="http://schemas.microsoft.com/office/drawing/2014/main" id="{00000000-0008-0000-0000-0000D4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517" name="Text Box 1">
          <a:extLst>
            <a:ext uri="{FF2B5EF4-FFF2-40B4-BE49-F238E27FC236}">
              <a16:creationId xmlns:a16="http://schemas.microsoft.com/office/drawing/2014/main" id="{00000000-0008-0000-0000-0000D5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518" name="Text Box 1">
          <a:extLst>
            <a:ext uri="{FF2B5EF4-FFF2-40B4-BE49-F238E27FC236}">
              <a16:creationId xmlns:a16="http://schemas.microsoft.com/office/drawing/2014/main" id="{00000000-0008-0000-0000-0000D6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519" name="Text Box 1">
          <a:extLst>
            <a:ext uri="{FF2B5EF4-FFF2-40B4-BE49-F238E27FC236}">
              <a16:creationId xmlns:a16="http://schemas.microsoft.com/office/drawing/2014/main" id="{00000000-0008-0000-0000-0000D7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520" name="Text Box 1">
          <a:extLst>
            <a:ext uri="{FF2B5EF4-FFF2-40B4-BE49-F238E27FC236}">
              <a16:creationId xmlns:a16="http://schemas.microsoft.com/office/drawing/2014/main" id="{00000000-0008-0000-0000-0000D8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521" name="Text Box 1">
          <a:extLst>
            <a:ext uri="{FF2B5EF4-FFF2-40B4-BE49-F238E27FC236}">
              <a16:creationId xmlns:a16="http://schemas.microsoft.com/office/drawing/2014/main" id="{00000000-0008-0000-0000-0000D9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522" name="Text Box 1">
          <a:extLst>
            <a:ext uri="{FF2B5EF4-FFF2-40B4-BE49-F238E27FC236}">
              <a16:creationId xmlns:a16="http://schemas.microsoft.com/office/drawing/2014/main" id="{00000000-0008-0000-0000-0000DA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85017"/>
    <xdr:sp macro="" textlink="">
      <xdr:nvSpPr>
        <xdr:cNvPr id="2523" name="Text Box 1">
          <a:extLst>
            <a:ext uri="{FF2B5EF4-FFF2-40B4-BE49-F238E27FC236}">
              <a16:creationId xmlns:a16="http://schemas.microsoft.com/office/drawing/2014/main" id="{00000000-0008-0000-0000-0000DB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524" name="Text Box 1">
          <a:extLst>
            <a:ext uri="{FF2B5EF4-FFF2-40B4-BE49-F238E27FC236}">
              <a16:creationId xmlns:a16="http://schemas.microsoft.com/office/drawing/2014/main" id="{00000000-0008-0000-0000-0000DC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525" name="Text Box 1">
          <a:extLst>
            <a:ext uri="{FF2B5EF4-FFF2-40B4-BE49-F238E27FC236}">
              <a16:creationId xmlns:a16="http://schemas.microsoft.com/office/drawing/2014/main" id="{00000000-0008-0000-0000-0000DD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526" name="Text Box 1">
          <a:extLst>
            <a:ext uri="{FF2B5EF4-FFF2-40B4-BE49-F238E27FC236}">
              <a16:creationId xmlns:a16="http://schemas.microsoft.com/office/drawing/2014/main" id="{00000000-0008-0000-0000-0000DE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527" name="Text Box 1">
          <a:extLst>
            <a:ext uri="{FF2B5EF4-FFF2-40B4-BE49-F238E27FC236}">
              <a16:creationId xmlns:a16="http://schemas.microsoft.com/office/drawing/2014/main" id="{00000000-0008-0000-0000-0000DF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528" name="Text Box 1">
          <a:extLst>
            <a:ext uri="{FF2B5EF4-FFF2-40B4-BE49-F238E27FC236}">
              <a16:creationId xmlns:a16="http://schemas.microsoft.com/office/drawing/2014/main" id="{00000000-0008-0000-0000-0000E0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529" name="Text Box 1">
          <a:extLst>
            <a:ext uri="{FF2B5EF4-FFF2-40B4-BE49-F238E27FC236}">
              <a16:creationId xmlns:a16="http://schemas.microsoft.com/office/drawing/2014/main" id="{00000000-0008-0000-0000-0000E1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530" name="Text Box 1">
          <a:extLst>
            <a:ext uri="{FF2B5EF4-FFF2-40B4-BE49-F238E27FC236}">
              <a16:creationId xmlns:a16="http://schemas.microsoft.com/office/drawing/2014/main" id="{00000000-0008-0000-0000-0000E2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531" name="Text Box 1">
          <a:extLst>
            <a:ext uri="{FF2B5EF4-FFF2-40B4-BE49-F238E27FC236}">
              <a16:creationId xmlns:a16="http://schemas.microsoft.com/office/drawing/2014/main" id="{00000000-0008-0000-0000-0000E3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532" name="Text Box 1">
          <a:extLst>
            <a:ext uri="{FF2B5EF4-FFF2-40B4-BE49-F238E27FC236}">
              <a16:creationId xmlns:a16="http://schemas.microsoft.com/office/drawing/2014/main" id="{00000000-0008-0000-0000-0000E4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533" name="Text Box 1">
          <a:extLst>
            <a:ext uri="{FF2B5EF4-FFF2-40B4-BE49-F238E27FC236}">
              <a16:creationId xmlns:a16="http://schemas.microsoft.com/office/drawing/2014/main" id="{00000000-0008-0000-0000-0000E5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304067"/>
    <xdr:sp macro="" textlink="">
      <xdr:nvSpPr>
        <xdr:cNvPr id="2534" name="Text Box 1">
          <a:extLst>
            <a:ext uri="{FF2B5EF4-FFF2-40B4-BE49-F238E27FC236}">
              <a16:creationId xmlns:a16="http://schemas.microsoft.com/office/drawing/2014/main" id="{00000000-0008-0000-0000-0000E6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535" name="Text Box 1">
          <a:extLst>
            <a:ext uri="{FF2B5EF4-FFF2-40B4-BE49-F238E27FC236}">
              <a16:creationId xmlns:a16="http://schemas.microsoft.com/office/drawing/2014/main" id="{00000000-0008-0000-0000-0000E7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536" name="Text Box 1">
          <a:extLst>
            <a:ext uri="{FF2B5EF4-FFF2-40B4-BE49-F238E27FC236}">
              <a16:creationId xmlns:a16="http://schemas.microsoft.com/office/drawing/2014/main" id="{00000000-0008-0000-0000-0000E8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537" name="Text Box 1">
          <a:extLst>
            <a:ext uri="{FF2B5EF4-FFF2-40B4-BE49-F238E27FC236}">
              <a16:creationId xmlns:a16="http://schemas.microsoft.com/office/drawing/2014/main" id="{00000000-0008-0000-0000-0000E9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538" name="Text Box 1">
          <a:extLst>
            <a:ext uri="{FF2B5EF4-FFF2-40B4-BE49-F238E27FC236}">
              <a16:creationId xmlns:a16="http://schemas.microsoft.com/office/drawing/2014/main" id="{00000000-0008-0000-0000-0000EA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539" name="Text Box 1">
          <a:extLst>
            <a:ext uri="{FF2B5EF4-FFF2-40B4-BE49-F238E27FC236}">
              <a16:creationId xmlns:a16="http://schemas.microsoft.com/office/drawing/2014/main" id="{00000000-0008-0000-0000-0000EB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540" name="Text Box 1">
          <a:extLst>
            <a:ext uri="{FF2B5EF4-FFF2-40B4-BE49-F238E27FC236}">
              <a16:creationId xmlns:a16="http://schemas.microsoft.com/office/drawing/2014/main" id="{00000000-0008-0000-0000-0000EC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541" name="Text Box 1">
          <a:extLst>
            <a:ext uri="{FF2B5EF4-FFF2-40B4-BE49-F238E27FC236}">
              <a16:creationId xmlns:a16="http://schemas.microsoft.com/office/drawing/2014/main" id="{00000000-0008-0000-0000-0000ED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542" name="Text Box 1">
          <a:extLst>
            <a:ext uri="{FF2B5EF4-FFF2-40B4-BE49-F238E27FC236}">
              <a16:creationId xmlns:a16="http://schemas.microsoft.com/office/drawing/2014/main" id="{00000000-0008-0000-0000-0000EE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543" name="Text Box 1">
          <a:extLst>
            <a:ext uri="{FF2B5EF4-FFF2-40B4-BE49-F238E27FC236}">
              <a16:creationId xmlns:a16="http://schemas.microsoft.com/office/drawing/2014/main" id="{00000000-0008-0000-0000-0000EF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544" name="Text Box 1">
          <a:extLst>
            <a:ext uri="{FF2B5EF4-FFF2-40B4-BE49-F238E27FC236}">
              <a16:creationId xmlns:a16="http://schemas.microsoft.com/office/drawing/2014/main" id="{00000000-0008-0000-0000-0000F0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545" name="Text Box 1">
          <a:extLst>
            <a:ext uri="{FF2B5EF4-FFF2-40B4-BE49-F238E27FC236}">
              <a16:creationId xmlns:a16="http://schemas.microsoft.com/office/drawing/2014/main" id="{00000000-0008-0000-0000-0000F1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546" name="Text Box 1">
          <a:extLst>
            <a:ext uri="{FF2B5EF4-FFF2-40B4-BE49-F238E27FC236}">
              <a16:creationId xmlns:a16="http://schemas.microsoft.com/office/drawing/2014/main" id="{00000000-0008-0000-0000-0000F2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547" name="Text Box 1">
          <a:extLst>
            <a:ext uri="{FF2B5EF4-FFF2-40B4-BE49-F238E27FC236}">
              <a16:creationId xmlns:a16="http://schemas.microsoft.com/office/drawing/2014/main" id="{00000000-0008-0000-0000-0000F3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548" name="Text Box 1">
          <a:extLst>
            <a:ext uri="{FF2B5EF4-FFF2-40B4-BE49-F238E27FC236}">
              <a16:creationId xmlns:a16="http://schemas.microsoft.com/office/drawing/2014/main" id="{00000000-0008-0000-0000-0000F4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549" name="Text Box 1">
          <a:extLst>
            <a:ext uri="{FF2B5EF4-FFF2-40B4-BE49-F238E27FC236}">
              <a16:creationId xmlns:a16="http://schemas.microsoft.com/office/drawing/2014/main" id="{00000000-0008-0000-0000-0000F509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550" name="Text Box 1">
          <a:extLst>
            <a:ext uri="{FF2B5EF4-FFF2-40B4-BE49-F238E27FC236}">
              <a16:creationId xmlns:a16="http://schemas.microsoft.com/office/drawing/2014/main" id="{00000000-0008-0000-0000-0000F609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551" name="Text Box 1">
          <a:extLst>
            <a:ext uri="{FF2B5EF4-FFF2-40B4-BE49-F238E27FC236}">
              <a16:creationId xmlns:a16="http://schemas.microsoft.com/office/drawing/2014/main" id="{00000000-0008-0000-0000-0000F709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552" name="Text Box 1">
          <a:extLst>
            <a:ext uri="{FF2B5EF4-FFF2-40B4-BE49-F238E27FC236}">
              <a16:creationId xmlns:a16="http://schemas.microsoft.com/office/drawing/2014/main" id="{00000000-0008-0000-0000-0000F809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553" name="Text Box 1">
          <a:extLst>
            <a:ext uri="{FF2B5EF4-FFF2-40B4-BE49-F238E27FC236}">
              <a16:creationId xmlns:a16="http://schemas.microsoft.com/office/drawing/2014/main" id="{00000000-0008-0000-0000-0000F909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554" name="Text Box 1">
          <a:extLst>
            <a:ext uri="{FF2B5EF4-FFF2-40B4-BE49-F238E27FC236}">
              <a16:creationId xmlns:a16="http://schemas.microsoft.com/office/drawing/2014/main" id="{00000000-0008-0000-0000-0000FA09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555" name="Text Box 1">
          <a:extLst>
            <a:ext uri="{FF2B5EF4-FFF2-40B4-BE49-F238E27FC236}">
              <a16:creationId xmlns:a16="http://schemas.microsoft.com/office/drawing/2014/main" id="{00000000-0008-0000-0000-0000FB09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556" name="Text Box 1">
          <a:extLst>
            <a:ext uri="{FF2B5EF4-FFF2-40B4-BE49-F238E27FC236}">
              <a16:creationId xmlns:a16="http://schemas.microsoft.com/office/drawing/2014/main" id="{00000000-0008-0000-0000-0000FC09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557" name="Text Box 1">
          <a:extLst>
            <a:ext uri="{FF2B5EF4-FFF2-40B4-BE49-F238E27FC236}">
              <a16:creationId xmlns:a16="http://schemas.microsoft.com/office/drawing/2014/main" id="{00000000-0008-0000-0000-0000FD09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558" name="Text Box 1">
          <a:extLst>
            <a:ext uri="{FF2B5EF4-FFF2-40B4-BE49-F238E27FC236}">
              <a16:creationId xmlns:a16="http://schemas.microsoft.com/office/drawing/2014/main" id="{00000000-0008-0000-0000-0000FE09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559" name="Text Box 1">
          <a:extLst>
            <a:ext uri="{FF2B5EF4-FFF2-40B4-BE49-F238E27FC236}">
              <a16:creationId xmlns:a16="http://schemas.microsoft.com/office/drawing/2014/main" id="{00000000-0008-0000-0000-0000FF09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560" name="Text Box 1">
          <a:extLst>
            <a:ext uri="{FF2B5EF4-FFF2-40B4-BE49-F238E27FC236}">
              <a16:creationId xmlns:a16="http://schemas.microsoft.com/office/drawing/2014/main" id="{00000000-0008-0000-0000-0000000A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561" name="Text Box 1">
          <a:extLst>
            <a:ext uri="{FF2B5EF4-FFF2-40B4-BE49-F238E27FC236}">
              <a16:creationId xmlns:a16="http://schemas.microsoft.com/office/drawing/2014/main" id="{00000000-0008-0000-0000-0000010A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304067"/>
    <xdr:sp macro="" textlink="">
      <xdr:nvSpPr>
        <xdr:cNvPr id="2562" name="Text Box 1">
          <a:extLst>
            <a:ext uri="{FF2B5EF4-FFF2-40B4-BE49-F238E27FC236}">
              <a16:creationId xmlns:a16="http://schemas.microsoft.com/office/drawing/2014/main" id="{00000000-0008-0000-0000-0000020A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563" name="Text Box 1">
          <a:extLst>
            <a:ext uri="{FF2B5EF4-FFF2-40B4-BE49-F238E27FC236}">
              <a16:creationId xmlns:a16="http://schemas.microsoft.com/office/drawing/2014/main" id="{00000000-0008-0000-0000-0000030A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564" name="Text Box 1">
          <a:extLst>
            <a:ext uri="{FF2B5EF4-FFF2-40B4-BE49-F238E27FC236}">
              <a16:creationId xmlns:a16="http://schemas.microsoft.com/office/drawing/2014/main" id="{00000000-0008-0000-0000-0000040A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565" name="Text Box 1">
          <a:extLst>
            <a:ext uri="{FF2B5EF4-FFF2-40B4-BE49-F238E27FC236}">
              <a16:creationId xmlns:a16="http://schemas.microsoft.com/office/drawing/2014/main" id="{00000000-0008-0000-0000-0000050A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566" name="Text Box 1">
          <a:extLst>
            <a:ext uri="{FF2B5EF4-FFF2-40B4-BE49-F238E27FC236}">
              <a16:creationId xmlns:a16="http://schemas.microsoft.com/office/drawing/2014/main" id="{00000000-0008-0000-0000-0000060A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567" name="Text Box 1">
          <a:extLst>
            <a:ext uri="{FF2B5EF4-FFF2-40B4-BE49-F238E27FC236}">
              <a16:creationId xmlns:a16="http://schemas.microsoft.com/office/drawing/2014/main" id="{00000000-0008-0000-0000-0000070A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568" name="Text Box 1">
          <a:extLst>
            <a:ext uri="{FF2B5EF4-FFF2-40B4-BE49-F238E27FC236}">
              <a16:creationId xmlns:a16="http://schemas.microsoft.com/office/drawing/2014/main" id="{00000000-0008-0000-0000-0000080A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569" name="Text Box 1">
          <a:extLst>
            <a:ext uri="{FF2B5EF4-FFF2-40B4-BE49-F238E27FC236}">
              <a16:creationId xmlns:a16="http://schemas.microsoft.com/office/drawing/2014/main" id="{00000000-0008-0000-0000-0000090A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570" name="Text Box 1">
          <a:extLst>
            <a:ext uri="{FF2B5EF4-FFF2-40B4-BE49-F238E27FC236}">
              <a16:creationId xmlns:a16="http://schemas.microsoft.com/office/drawing/2014/main" id="{00000000-0008-0000-0000-00000A0A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2571" name="Text Box 1">
          <a:extLst>
            <a:ext uri="{FF2B5EF4-FFF2-40B4-BE49-F238E27FC236}">
              <a16:creationId xmlns:a16="http://schemas.microsoft.com/office/drawing/2014/main" id="{00000000-0008-0000-0000-00000B0A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572" name="Text Box 1">
          <a:extLst>
            <a:ext uri="{FF2B5EF4-FFF2-40B4-BE49-F238E27FC236}">
              <a16:creationId xmlns:a16="http://schemas.microsoft.com/office/drawing/2014/main" id="{00000000-0008-0000-0000-00000C0A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2573" name="Text Box 1">
          <a:extLst>
            <a:ext uri="{FF2B5EF4-FFF2-40B4-BE49-F238E27FC236}">
              <a16:creationId xmlns:a16="http://schemas.microsoft.com/office/drawing/2014/main" id="{00000000-0008-0000-0000-00000D0A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2574" name="Text Box 1">
          <a:extLst>
            <a:ext uri="{FF2B5EF4-FFF2-40B4-BE49-F238E27FC236}">
              <a16:creationId xmlns:a16="http://schemas.microsoft.com/office/drawing/2014/main" id="{00000000-0008-0000-0000-00000E0A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2575" name="Text Box 1">
          <a:extLst>
            <a:ext uri="{FF2B5EF4-FFF2-40B4-BE49-F238E27FC236}">
              <a16:creationId xmlns:a16="http://schemas.microsoft.com/office/drawing/2014/main" id="{00000000-0008-0000-0000-00000F0A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2576" name="Text Box 1">
          <a:extLst>
            <a:ext uri="{FF2B5EF4-FFF2-40B4-BE49-F238E27FC236}">
              <a16:creationId xmlns:a16="http://schemas.microsoft.com/office/drawing/2014/main" id="{00000000-0008-0000-0000-0000100A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3"/>
    <xdr:sp macro="" textlink="">
      <xdr:nvSpPr>
        <xdr:cNvPr id="2577" name="Text Box 1">
          <a:extLst>
            <a:ext uri="{FF2B5EF4-FFF2-40B4-BE49-F238E27FC236}">
              <a16:creationId xmlns:a16="http://schemas.microsoft.com/office/drawing/2014/main" id="{00000000-0008-0000-0000-0000110A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90500"/>
    <xdr:sp macro="" textlink="">
      <xdr:nvSpPr>
        <xdr:cNvPr id="2578" name="Text Box 1">
          <a:extLst>
            <a:ext uri="{FF2B5EF4-FFF2-40B4-BE49-F238E27FC236}">
              <a16:creationId xmlns:a16="http://schemas.microsoft.com/office/drawing/2014/main" id="{00000000-0008-0000-0000-0000120A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2579" name="Text Box 1">
          <a:extLst>
            <a:ext uri="{FF2B5EF4-FFF2-40B4-BE49-F238E27FC236}">
              <a16:creationId xmlns:a16="http://schemas.microsoft.com/office/drawing/2014/main" id="{00000000-0008-0000-0000-0000130A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2580" name="Text Box 1">
          <a:extLst>
            <a:ext uri="{FF2B5EF4-FFF2-40B4-BE49-F238E27FC236}">
              <a16:creationId xmlns:a16="http://schemas.microsoft.com/office/drawing/2014/main" id="{00000000-0008-0000-0000-0000140A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90500"/>
    <xdr:sp macro="" textlink="">
      <xdr:nvSpPr>
        <xdr:cNvPr id="2581" name="Text Box 1">
          <a:extLst>
            <a:ext uri="{FF2B5EF4-FFF2-40B4-BE49-F238E27FC236}">
              <a16:creationId xmlns:a16="http://schemas.microsoft.com/office/drawing/2014/main" id="{00000000-0008-0000-0000-0000150A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2582" name="Text Box 1">
          <a:extLst>
            <a:ext uri="{FF2B5EF4-FFF2-40B4-BE49-F238E27FC236}">
              <a16:creationId xmlns:a16="http://schemas.microsoft.com/office/drawing/2014/main" id="{00000000-0008-0000-0000-0000160A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3140" name="Text Box 1">
          <a:extLst>
            <a:ext uri="{FF2B5EF4-FFF2-40B4-BE49-F238E27FC236}">
              <a16:creationId xmlns:a16="http://schemas.microsoft.com/office/drawing/2014/main" id="{00000000-0008-0000-0000-000044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3141" name="Text Box 1">
          <a:extLst>
            <a:ext uri="{FF2B5EF4-FFF2-40B4-BE49-F238E27FC236}">
              <a16:creationId xmlns:a16="http://schemas.microsoft.com/office/drawing/2014/main" id="{00000000-0008-0000-0000-000045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3142" name="Text Box 1">
          <a:extLst>
            <a:ext uri="{FF2B5EF4-FFF2-40B4-BE49-F238E27FC236}">
              <a16:creationId xmlns:a16="http://schemas.microsoft.com/office/drawing/2014/main" id="{00000000-0008-0000-0000-000046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52400"/>
    <xdr:sp macro="" textlink="">
      <xdr:nvSpPr>
        <xdr:cNvPr id="3143" name="Text Box 1">
          <a:extLst>
            <a:ext uri="{FF2B5EF4-FFF2-40B4-BE49-F238E27FC236}">
              <a16:creationId xmlns:a16="http://schemas.microsoft.com/office/drawing/2014/main" id="{00000000-0008-0000-0000-000047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144" name="Text Box 1">
          <a:extLst>
            <a:ext uri="{FF2B5EF4-FFF2-40B4-BE49-F238E27FC236}">
              <a16:creationId xmlns:a16="http://schemas.microsoft.com/office/drawing/2014/main" id="{00000000-0008-0000-0000-000048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145" name="Text Box 1">
          <a:extLst>
            <a:ext uri="{FF2B5EF4-FFF2-40B4-BE49-F238E27FC236}">
              <a16:creationId xmlns:a16="http://schemas.microsoft.com/office/drawing/2014/main" id="{00000000-0008-0000-0000-000049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146" name="Text Box 1">
          <a:extLst>
            <a:ext uri="{FF2B5EF4-FFF2-40B4-BE49-F238E27FC236}">
              <a16:creationId xmlns:a16="http://schemas.microsoft.com/office/drawing/2014/main" id="{00000000-0008-0000-0000-00004A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147" name="Text Box 1">
          <a:extLst>
            <a:ext uri="{FF2B5EF4-FFF2-40B4-BE49-F238E27FC236}">
              <a16:creationId xmlns:a16="http://schemas.microsoft.com/office/drawing/2014/main" id="{00000000-0008-0000-0000-00004B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148" name="Text Box 1">
          <a:extLst>
            <a:ext uri="{FF2B5EF4-FFF2-40B4-BE49-F238E27FC236}">
              <a16:creationId xmlns:a16="http://schemas.microsoft.com/office/drawing/2014/main" id="{00000000-0008-0000-0000-00004C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3149" name="Text Box 1">
          <a:extLst>
            <a:ext uri="{FF2B5EF4-FFF2-40B4-BE49-F238E27FC236}">
              <a16:creationId xmlns:a16="http://schemas.microsoft.com/office/drawing/2014/main" id="{00000000-0008-0000-0000-00004D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150" name="Text Box 1">
          <a:extLst>
            <a:ext uri="{FF2B5EF4-FFF2-40B4-BE49-F238E27FC236}">
              <a16:creationId xmlns:a16="http://schemas.microsoft.com/office/drawing/2014/main" id="{00000000-0008-0000-0000-00004E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151" name="Text Box 1">
          <a:extLst>
            <a:ext uri="{FF2B5EF4-FFF2-40B4-BE49-F238E27FC236}">
              <a16:creationId xmlns:a16="http://schemas.microsoft.com/office/drawing/2014/main" id="{00000000-0008-0000-0000-00004F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152" name="Text Box 1">
          <a:extLst>
            <a:ext uri="{FF2B5EF4-FFF2-40B4-BE49-F238E27FC236}">
              <a16:creationId xmlns:a16="http://schemas.microsoft.com/office/drawing/2014/main" id="{00000000-0008-0000-0000-000050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3153" name="Text Box 1">
          <a:extLst>
            <a:ext uri="{FF2B5EF4-FFF2-40B4-BE49-F238E27FC236}">
              <a16:creationId xmlns:a16="http://schemas.microsoft.com/office/drawing/2014/main" id="{00000000-0008-0000-0000-000051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3154" name="Text Box 1">
          <a:extLst>
            <a:ext uri="{FF2B5EF4-FFF2-40B4-BE49-F238E27FC236}">
              <a16:creationId xmlns:a16="http://schemas.microsoft.com/office/drawing/2014/main" id="{00000000-0008-0000-0000-000052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3155" name="Text Box 1">
          <a:extLst>
            <a:ext uri="{FF2B5EF4-FFF2-40B4-BE49-F238E27FC236}">
              <a16:creationId xmlns:a16="http://schemas.microsoft.com/office/drawing/2014/main" id="{00000000-0008-0000-0000-000053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156" name="Text Box 1">
          <a:extLst>
            <a:ext uri="{FF2B5EF4-FFF2-40B4-BE49-F238E27FC236}">
              <a16:creationId xmlns:a16="http://schemas.microsoft.com/office/drawing/2014/main" id="{00000000-0008-0000-0000-000054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3157" name="Text Box 1">
          <a:extLst>
            <a:ext uri="{FF2B5EF4-FFF2-40B4-BE49-F238E27FC236}">
              <a16:creationId xmlns:a16="http://schemas.microsoft.com/office/drawing/2014/main" id="{00000000-0008-0000-0000-000055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85017"/>
    <xdr:sp macro="" textlink="">
      <xdr:nvSpPr>
        <xdr:cNvPr id="3158" name="Text Box 1">
          <a:extLst>
            <a:ext uri="{FF2B5EF4-FFF2-40B4-BE49-F238E27FC236}">
              <a16:creationId xmlns:a16="http://schemas.microsoft.com/office/drawing/2014/main" id="{00000000-0008-0000-0000-000056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159" name="Text Box 1">
          <a:extLst>
            <a:ext uri="{FF2B5EF4-FFF2-40B4-BE49-F238E27FC236}">
              <a16:creationId xmlns:a16="http://schemas.microsoft.com/office/drawing/2014/main" id="{00000000-0008-0000-0000-000057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160" name="Text Box 1">
          <a:extLst>
            <a:ext uri="{FF2B5EF4-FFF2-40B4-BE49-F238E27FC236}">
              <a16:creationId xmlns:a16="http://schemas.microsoft.com/office/drawing/2014/main" id="{00000000-0008-0000-0000-000058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161" name="Text Box 1">
          <a:extLst>
            <a:ext uri="{FF2B5EF4-FFF2-40B4-BE49-F238E27FC236}">
              <a16:creationId xmlns:a16="http://schemas.microsoft.com/office/drawing/2014/main" id="{00000000-0008-0000-0000-000059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162" name="Text Box 1">
          <a:extLst>
            <a:ext uri="{FF2B5EF4-FFF2-40B4-BE49-F238E27FC236}">
              <a16:creationId xmlns:a16="http://schemas.microsoft.com/office/drawing/2014/main" id="{00000000-0008-0000-0000-00005A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163" name="Text Box 1">
          <a:extLst>
            <a:ext uri="{FF2B5EF4-FFF2-40B4-BE49-F238E27FC236}">
              <a16:creationId xmlns:a16="http://schemas.microsoft.com/office/drawing/2014/main" id="{00000000-0008-0000-0000-00005B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3164" name="Text Box 1">
          <a:extLst>
            <a:ext uri="{FF2B5EF4-FFF2-40B4-BE49-F238E27FC236}">
              <a16:creationId xmlns:a16="http://schemas.microsoft.com/office/drawing/2014/main" id="{00000000-0008-0000-0000-00005C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3165" name="Text Box 1">
          <a:extLst>
            <a:ext uri="{FF2B5EF4-FFF2-40B4-BE49-F238E27FC236}">
              <a16:creationId xmlns:a16="http://schemas.microsoft.com/office/drawing/2014/main" id="{00000000-0008-0000-0000-00005D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166" name="Text Box 1">
          <a:extLst>
            <a:ext uri="{FF2B5EF4-FFF2-40B4-BE49-F238E27FC236}">
              <a16:creationId xmlns:a16="http://schemas.microsoft.com/office/drawing/2014/main" id="{00000000-0008-0000-0000-00005E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167" name="Text Box 1">
          <a:extLst>
            <a:ext uri="{FF2B5EF4-FFF2-40B4-BE49-F238E27FC236}">
              <a16:creationId xmlns:a16="http://schemas.microsoft.com/office/drawing/2014/main" id="{00000000-0008-0000-0000-00005F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3168" name="Text Box 1">
          <a:extLst>
            <a:ext uri="{FF2B5EF4-FFF2-40B4-BE49-F238E27FC236}">
              <a16:creationId xmlns:a16="http://schemas.microsoft.com/office/drawing/2014/main" id="{00000000-0008-0000-0000-000060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304067"/>
    <xdr:sp macro="" textlink="">
      <xdr:nvSpPr>
        <xdr:cNvPr id="3169" name="Text Box 1">
          <a:extLst>
            <a:ext uri="{FF2B5EF4-FFF2-40B4-BE49-F238E27FC236}">
              <a16:creationId xmlns:a16="http://schemas.microsoft.com/office/drawing/2014/main" id="{00000000-0008-0000-0000-000061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3170" name="Text Box 1">
          <a:extLst>
            <a:ext uri="{FF2B5EF4-FFF2-40B4-BE49-F238E27FC236}">
              <a16:creationId xmlns:a16="http://schemas.microsoft.com/office/drawing/2014/main" id="{00000000-0008-0000-0000-000062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171" name="Text Box 1">
          <a:extLst>
            <a:ext uri="{FF2B5EF4-FFF2-40B4-BE49-F238E27FC236}">
              <a16:creationId xmlns:a16="http://schemas.microsoft.com/office/drawing/2014/main" id="{00000000-0008-0000-0000-000063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3172" name="Text Box 1">
          <a:extLst>
            <a:ext uri="{FF2B5EF4-FFF2-40B4-BE49-F238E27FC236}">
              <a16:creationId xmlns:a16="http://schemas.microsoft.com/office/drawing/2014/main" id="{00000000-0008-0000-0000-000064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173" name="Text Box 1">
          <a:extLst>
            <a:ext uri="{FF2B5EF4-FFF2-40B4-BE49-F238E27FC236}">
              <a16:creationId xmlns:a16="http://schemas.microsoft.com/office/drawing/2014/main" id="{00000000-0008-0000-0000-000065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174" name="Text Box 1">
          <a:extLst>
            <a:ext uri="{FF2B5EF4-FFF2-40B4-BE49-F238E27FC236}">
              <a16:creationId xmlns:a16="http://schemas.microsoft.com/office/drawing/2014/main" id="{00000000-0008-0000-0000-000066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175" name="Text Box 1">
          <a:extLst>
            <a:ext uri="{FF2B5EF4-FFF2-40B4-BE49-F238E27FC236}">
              <a16:creationId xmlns:a16="http://schemas.microsoft.com/office/drawing/2014/main" id="{00000000-0008-0000-0000-000067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176" name="Text Box 1">
          <a:extLst>
            <a:ext uri="{FF2B5EF4-FFF2-40B4-BE49-F238E27FC236}">
              <a16:creationId xmlns:a16="http://schemas.microsoft.com/office/drawing/2014/main" id="{00000000-0008-0000-0000-000068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177" name="Text Box 1">
          <a:extLst>
            <a:ext uri="{FF2B5EF4-FFF2-40B4-BE49-F238E27FC236}">
              <a16:creationId xmlns:a16="http://schemas.microsoft.com/office/drawing/2014/main" id="{00000000-0008-0000-0000-000069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178" name="Text Box 1">
          <a:extLst>
            <a:ext uri="{FF2B5EF4-FFF2-40B4-BE49-F238E27FC236}">
              <a16:creationId xmlns:a16="http://schemas.microsoft.com/office/drawing/2014/main" id="{00000000-0008-0000-0000-00006A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3179" name="Text Box 1">
          <a:extLst>
            <a:ext uri="{FF2B5EF4-FFF2-40B4-BE49-F238E27FC236}">
              <a16:creationId xmlns:a16="http://schemas.microsoft.com/office/drawing/2014/main" id="{00000000-0008-0000-0000-00006B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3180" name="Text Box 1">
          <a:extLst>
            <a:ext uri="{FF2B5EF4-FFF2-40B4-BE49-F238E27FC236}">
              <a16:creationId xmlns:a16="http://schemas.microsoft.com/office/drawing/2014/main" id="{00000000-0008-0000-0000-00006C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3181" name="Text Box 1">
          <a:extLst>
            <a:ext uri="{FF2B5EF4-FFF2-40B4-BE49-F238E27FC236}">
              <a16:creationId xmlns:a16="http://schemas.microsoft.com/office/drawing/2014/main" id="{00000000-0008-0000-0000-00006D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3182" name="Text Box 1">
          <a:extLst>
            <a:ext uri="{FF2B5EF4-FFF2-40B4-BE49-F238E27FC236}">
              <a16:creationId xmlns:a16="http://schemas.microsoft.com/office/drawing/2014/main" id="{00000000-0008-0000-0000-00006E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3183" name="Text Box 1">
          <a:extLst>
            <a:ext uri="{FF2B5EF4-FFF2-40B4-BE49-F238E27FC236}">
              <a16:creationId xmlns:a16="http://schemas.microsoft.com/office/drawing/2014/main" id="{00000000-0008-0000-0000-00006F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3184" name="Text Box 1">
          <a:extLst>
            <a:ext uri="{FF2B5EF4-FFF2-40B4-BE49-F238E27FC236}">
              <a16:creationId xmlns:a16="http://schemas.microsoft.com/office/drawing/2014/main" id="{00000000-0008-0000-0000-000070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3185" name="Text Box 1">
          <a:extLst>
            <a:ext uri="{FF2B5EF4-FFF2-40B4-BE49-F238E27FC236}">
              <a16:creationId xmlns:a16="http://schemas.microsoft.com/office/drawing/2014/main" id="{00000000-0008-0000-0000-000071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3186" name="Text Box 1">
          <a:extLst>
            <a:ext uri="{FF2B5EF4-FFF2-40B4-BE49-F238E27FC236}">
              <a16:creationId xmlns:a16="http://schemas.microsoft.com/office/drawing/2014/main" id="{00000000-0008-0000-0000-000072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187" name="Text Box 1">
          <a:extLst>
            <a:ext uri="{FF2B5EF4-FFF2-40B4-BE49-F238E27FC236}">
              <a16:creationId xmlns:a16="http://schemas.microsoft.com/office/drawing/2014/main" id="{00000000-0008-0000-0000-000073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3188" name="Text Box 1">
          <a:extLst>
            <a:ext uri="{FF2B5EF4-FFF2-40B4-BE49-F238E27FC236}">
              <a16:creationId xmlns:a16="http://schemas.microsoft.com/office/drawing/2014/main" id="{00000000-0008-0000-0000-000074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189" name="Text Box 1">
          <a:extLst>
            <a:ext uri="{FF2B5EF4-FFF2-40B4-BE49-F238E27FC236}">
              <a16:creationId xmlns:a16="http://schemas.microsoft.com/office/drawing/2014/main" id="{00000000-0008-0000-0000-000075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190" name="Text Box 1">
          <a:extLst>
            <a:ext uri="{FF2B5EF4-FFF2-40B4-BE49-F238E27FC236}">
              <a16:creationId xmlns:a16="http://schemas.microsoft.com/office/drawing/2014/main" id="{00000000-0008-0000-0000-000076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191" name="Text Box 1">
          <a:extLst>
            <a:ext uri="{FF2B5EF4-FFF2-40B4-BE49-F238E27FC236}">
              <a16:creationId xmlns:a16="http://schemas.microsoft.com/office/drawing/2014/main" id="{00000000-0008-0000-0000-000077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192" name="Text Box 1">
          <a:extLst>
            <a:ext uri="{FF2B5EF4-FFF2-40B4-BE49-F238E27FC236}">
              <a16:creationId xmlns:a16="http://schemas.microsoft.com/office/drawing/2014/main" id="{00000000-0008-0000-0000-000078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193" name="Text Box 1">
          <a:extLst>
            <a:ext uri="{FF2B5EF4-FFF2-40B4-BE49-F238E27FC236}">
              <a16:creationId xmlns:a16="http://schemas.microsoft.com/office/drawing/2014/main" id="{00000000-0008-0000-0000-000079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194" name="Text Box 1">
          <a:extLst>
            <a:ext uri="{FF2B5EF4-FFF2-40B4-BE49-F238E27FC236}">
              <a16:creationId xmlns:a16="http://schemas.microsoft.com/office/drawing/2014/main" id="{00000000-0008-0000-0000-00007A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195" name="Text Box 1">
          <a:extLst>
            <a:ext uri="{FF2B5EF4-FFF2-40B4-BE49-F238E27FC236}">
              <a16:creationId xmlns:a16="http://schemas.microsoft.com/office/drawing/2014/main" id="{00000000-0008-0000-0000-00007B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3196" name="Text Box 1">
          <a:extLst>
            <a:ext uri="{FF2B5EF4-FFF2-40B4-BE49-F238E27FC236}">
              <a16:creationId xmlns:a16="http://schemas.microsoft.com/office/drawing/2014/main" id="{00000000-0008-0000-0000-00007C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3197" name="Text Box 1">
          <a:extLst>
            <a:ext uri="{FF2B5EF4-FFF2-40B4-BE49-F238E27FC236}">
              <a16:creationId xmlns:a16="http://schemas.microsoft.com/office/drawing/2014/main" id="{00000000-0008-0000-0000-00007D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3198" name="Text Box 1">
          <a:extLst>
            <a:ext uri="{FF2B5EF4-FFF2-40B4-BE49-F238E27FC236}">
              <a16:creationId xmlns:a16="http://schemas.microsoft.com/office/drawing/2014/main" id="{00000000-0008-0000-0000-00007E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3199" name="Text Box 1">
          <a:extLst>
            <a:ext uri="{FF2B5EF4-FFF2-40B4-BE49-F238E27FC236}">
              <a16:creationId xmlns:a16="http://schemas.microsoft.com/office/drawing/2014/main" id="{00000000-0008-0000-0000-00007F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85017"/>
    <xdr:sp macro="" textlink="">
      <xdr:nvSpPr>
        <xdr:cNvPr id="3200" name="Text Box 1">
          <a:extLst>
            <a:ext uri="{FF2B5EF4-FFF2-40B4-BE49-F238E27FC236}">
              <a16:creationId xmlns:a16="http://schemas.microsoft.com/office/drawing/2014/main" id="{00000000-0008-0000-0000-000080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201" name="Text Box 1">
          <a:extLst>
            <a:ext uri="{FF2B5EF4-FFF2-40B4-BE49-F238E27FC236}">
              <a16:creationId xmlns:a16="http://schemas.microsoft.com/office/drawing/2014/main" id="{00000000-0008-0000-0000-000081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202" name="Text Box 1">
          <a:extLst>
            <a:ext uri="{FF2B5EF4-FFF2-40B4-BE49-F238E27FC236}">
              <a16:creationId xmlns:a16="http://schemas.microsoft.com/office/drawing/2014/main" id="{00000000-0008-0000-0000-000082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203" name="Text Box 1">
          <a:extLst>
            <a:ext uri="{FF2B5EF4-FFF2-40B4-BE49-F238E27FC236}">
              <a16:creationId xmlns:a16="http://schemas.microsoft.com/office/drawing/2014/main" id="{00000000-0008-0000-0000-000083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204" name="Text Box 1">
          <a:extLst>
            <a:ext uri="{FF2B5EF4-FFF2-40B4-BE49-F238E27FC236}">
              <a16:creationId xmlns:a16="http://schemas.microsoft.com/office/drawing/2014/main" id="{00000000-0008-0000-0000-000084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205" name="Text Box 1">
          <a:extLst>
            <a:ext uri="{FF2B5EF4-FFF2-40B4-BE49-F238E27FC236}">
              <a16:creationId xmlns:a16="http://schemas.microsoft.com/office/drawing/2014/main" id="{00000000-0008-0000-0000-000085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3206" name="Text Box 1">
          <a:extLst>
            <a:ext uri="{FF2B5EF4-FFF2-40B4-BE49-F238E27FC236}">
              <a16:creationId xmlns:a16="http://schemas.microsoft.com/office/drawing/2014/main" id="{00000000-0008-0000-0000-000086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3207" name="Text Box 1">
          <a:extLst>
            <a:ext uri="{FF2B5EF4-FFF2-40B4-BE49-F238E27FC236}">
              <a16:creationId xmlns:a16="http://schemas.microsoft.com/office/drawing/2014/main" id="{00000000-0008-0000-0000-000087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208" name="Text Box 1">
          <a:extLst>
            <a:ext uri="{FF2B5EF4-FFF2-40B4-BE49-F238E27FC236}">
              <a16:creationId xmlns:a16="http://schemas.microsoft.com/office/drawing/2014/main" id="{00000000-0008-0000-0000-000088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209" name="Text Box 1">
          <a:extLst>
            <a:ext uri="{FF2B5EF4-FFF2-40B4-BE49-F238E27FC236}">
              <a16:creationId xmlns:a16="http://schemas.microsoft.com/office/drawing/2014/main" id="{00000000-0008-0000-0000-000089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3210" name="Text Box 1">
          <a:extLst>
            <a:ext uri="{FF2B5EF4-FFF2-40B4-BE49-F238E27FC236}">
              <a16:creationId xmlns:a16="http://schemas.microsoft.com/office/drawing/2014/main" id="{00000000-0008-0000-0000-00008A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304067"/>
    <xdr:sp macro="" textlink="">
      <xdr:nvSpPr>
        <xdr:cNvPr id="3211" name="Text Box 1">
          <a:extLst>
            <a:ext uri="{FF2B5EF4-FFF2-40B4-BE49-F238E27FC236}">
              <a16:creationId xmlns:a16="http://schemas.microsoft.com/office/drawing/2014/main" id="{00000000-0008-0000-0000-00008B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3212" name="Text Box 1">
          <a:extLst>
            <a:ext uri="{FF2B5EF4-FFF2-40B4-BE49-F238E27FC236}">
              <a16:creationId xmlns:a16="http://schemas.microsoft.com/office/drawing/2014/main" id="{00000000-0008-0000-0000-00008C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213" name="Text Box 1">
          <a:extLst>
            <a:ext uri="{FF2B5EF4-FFF2-40B4-BE49-F238E27FC236}">
              <a16:creationId xmlns:a16="http://schemas.microsoft.com/office/drawing/2014/main" id="{00000000-0008-0000-0000-00008D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214" name="Text Box 1">
          <a:extLst>
            <a:ext uri="{FF2B5EF4-FFF2-40B4-BE49-F238E27FC236}">
              <a16:creationId xmlns:a16="http://schemas.microsoft.com/office/drawing/2014/main" id="{00000000-0008-0000-0000-00008E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215" name="Text Box 1">
          <a:extLst>
            <a:ext uri="{FF2B5EF4-FFF2-40B4-BE49-F238E27FC236}">
              <a16:creationId xmlns:a16="http://schemas.microsoft.com/office/drawing/2014/main" id="{00000000-0008-0000-0000-00008F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216" name="Text Box 1">
          <a:extLst>
            <a:ext uri="{FF2B5EF4-FFF2-40B4-BE49-F238E27FC236}">
              <a16:creationId xmlns:a16="http://schemas.microsoft.com/office/drawing/2014/main" id="{00000000-0008-0000-0000-000090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217" name="Text Box 1">
          <a:extLst>
            <a:ext uri="{FF2B5EF4-FFF2-40B4-BE49-F238E27FC236}">
              <a16:creationId xmlns:a16="http://schemas.microsoft.com/office/drawing/2014/main" id="{00000000-0008-0000-0000-000091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3218" name="Text Box 1">
          <a:extLst>
            <a:ext uri="{FF2B5EF4-FFF2-40B4-BE49-F238E27FC236}">
              <a16:creationId xmlns:a16="http://schemas.microsoft.com/office/drawing/2014/main" id="{00000000-0008-0000-0000-000092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3219" name="Text Box 1">
          <a:extLst>
            <a:ext uri="{FF2B5EF4-FFF2-40B4-BE49-F238E27FC236}">
              <a16:creationId xmlns:a16="http://schemas.microsoft.com/office/drawing/2014/main" id="{00000000-0008-0000-0000-000093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3220" name="Text Box 1">
          <a:extLst>
            <a:ext uri="{FF2B5EF4-FFF2-40B4-BE49-F238E27FC236}">
              <a16:creationId xmlns:a16="http://schemas.microsoft.com/office/drawing/2014/main" id="{00000000-0008-0000-0000-000094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3221" name="Text Box 1">
          <a:extLst>
            <a:ext uri="{FF2B5EF4-FFF2-40B4-BE49-F238E27FC236}">
              <a16:creationId xmlns:a16="http://schemas.microsoft.com/office/drawing/2014/main" id="{00000000-0008-0000-0000-000095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3222" name="Text Box 1">
          <a:extLst>
            <a:ext uri="{FF2B5EF4-FFF2-40B4-BE49-F238E27FC236}">
              <a16:creationId xmlns:a16="http://schemas.microsoft.com/office/drawing/2014/main" id="{00000000-0008-0000-0000-000096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3223" name="Text Box 1">
          <a:extLst>
            <a:ext uri="{FF2B5EF4-FFF2-40B4-BE49-F238E27FC236}">
              <a16:creationId xmlns:a16="http://schemas.microsoft.com/office/drawing/2014/main" id="{00000000-0008-0000-0000-000097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3224" name="Text Box 1">
          <a:extLst>
            <a:ext uri="{FF2B5EF4-FFF2-40B4-BE49-F238E27FC236}">
              <a16:creationId xmlns:a16="http://schemas.microsoft.com/office/drawing/2014/main" id="{00000000-0008-0000-0000-000098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225" name="Text Box 1">
          <a:extLst>
            <a:ext uri="{FF2B5EF4-FFF2-40B4-BE49-F238E27FC236}">
              <a16:creationId xmlns:a16="http://schemas.microsoft.com/office/drawing/2014/main" id="{00000000-0008-0000-0000-000099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226" name="Text Box 1">
          <a:extLst>
            <a:ext uri="{FF2B5EF4-FFF2-40B4-BE49-F238E27FC236}">
              <a16:creationId xmlns:a16="http://schemas.microsoft.com/office/drawing/2014/main" id="{00000000-0008-0000-0000-00009A0C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227" name="Text Box 1">
          <a:extLst>
            <a:ext uri="{FF2B5EF4-FFF2-40B4-BE49-F238E27FC236}">
              <a16:creationId xmlns:a16="http://schemas.microsoft.com/office/drawing/2014/main" id="{00000000-0008-0000-0000-00009B0C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3228" name="Text Box 1">
          <a:extLst>
            <a:ext uri="{FF2B5EF4-FFF2-40B4-BE49-F238E27FC236}">
              <a16:creationId xmlns:a16="http://schemas.microsoft.com/office/drawing/2014/main" id="{00000000-0008-0000-0000-00009C0C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3229" name="Text Box 1">
          <a:extLst>
            <a:ext uri="{FF2B5EF4-FFF2-40B4-BE49-F238E27FC236}">
              <a16:creationId xmlns:a16="http://schemas.microsoft.com/office/drawing/2014/main" id="{00000000-0008-0000-0000-00009D0C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3230" name="Text Box 1">
          <a:extLst>
            <a:ext uri="{FF2B5EF4-FFF2-40B4-BE49-F238E27FC236}">
              <a16:creationId xmlns:a16="http://schemas.microsoft.com/office/drawing/2014/main" id="{00000000-0008-0000-0000-00009E0C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3231" name="Text Box 1">
          <a:extLst>
            <a:ext uri="{FF2B5EF4-FFF2-40B4-BE49-F238E27FC236}">
              <a16:creationId xmlns:a16="http://schemas.microsoft.com/office/drawing/2014/main" id="{00000000-0008-0000-0000-00009F0C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85017"/>
    <xdr:sp macro="" textlink="">
      <xdr:nvSpPr>
        <xdr:cNvPr id="3232" name="Text Box 1">
          <a:extLst>
            <a:ext uri="{FF2B5EF4-FFF2-40B4-BE49-F238E27FC236}">
              <a16:creationId xmlns:a16="http://schemas.microsoft.com/office/drawing/2014/main" id="{00000000-0008-0000-0000-0000A00C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233" name="Text Box 1">
          <a:extLst>
            <a:ext uri="{FF2B5EF4-FFF2-40B4-BE49-F238E27FC236}">
              <a16:creationId xmlns:a16="http://schemas.microsoft.com/office/drawing/2014/main" id="{00000000-0008-0000-0000-0000A10C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3234" name="Text Box 1">
          <a:extLst>
            <a:ext uri="{FF2B5EF4-FFF2-40B4-BE49-F238E27FC236}">
              <a16:creationId xmlns:a16="http://schemas.microsoft.com/office/drawing/2014/main" id="{00000000-0008-0000-0000-0000A20C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3235" name="Text Box 1">
          <a:extLst>
            <a:ext uri="{FF2B5EF4-FFF2-40B4-BE49-F238E27FC236}">
              <a16:creationId xmlns:a16="http://schemas.microsoft.com/office/drawing/2014/main" id="{00000000-0008-0000-0000-0000A30C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236" name="Text Box 1">
          <a:extLst>
            <a:ext uri="{FF2B5EF4-FFF2-40B4-BE49-F238E27FC236}">
              <a16:creationId xmlns:a16="http://schemas.microsoft.com/office/drawing/2014/main" id="{00000000-0008-0000-0000-0000A40C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237" name="Text Box 1">
          <a:extLst>
            <a:ext uri="{FF2B5EF4-FFF2-40B4-BE49-F238E27FC236}">
              <a16:creationId xmlns:a16="http://schemas.microsoft.com/office/drawing/2014/main" id="{00000000-0008-0000-0000-0000A50C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3238" name="Text Box 1">
          <a:extLst>
            <a:ext uri="{FF2B5EF4-FFF2-40B4-BE49-F238E27FC236}">
              <a16:creationId xmlns:a16="http://schemas.microsoft.com/office/drawing/2014/main" id="{00000000-0008-0000-0000-0000A60C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304067"/>
    <xdr:sp macro="" textlink="">
      <xdr:nvSpPr>
        <xdr:cNvPr id="3239" name="Text Box 1">
          <a:extLst>
            <a:ext uri="{FF2B5EF4-FFF2-40B4-BE49-F238E27FC236}">
              <a16:creationId xmlns:a16="http://schemas.microsoft.com/office/drawing/2014/main" id="{00000000-0008-0000-0000-0000A70C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3240" name="Text Box 1">
          <a:extLst>
            <a:ext uri="{FF2B5EF4-FFF2-40B4-BE49-F238E27FC236}">
              <a16:creationId xmlns:a16="http://schemas.microsoft.com/office/drawing/2014/main" id="{00000000-0008-0000-0000-0000A80C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241" name="Text Box 1">
          <a:extLst>
            <a:ext uri="{FF2B5EF4-FFF2-40B4-BE49-F238E27FC236}">
              <a16:creationId xmlns:a16="http://schemas.microsoft.com/office/drawing/2014/main" id="{00000000-0008-0000-0000-0000A90C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242" name="Text Box 1">
          <a:extLst>
            <a:ext uri="{FF2B5EF4-FFF2-40B4-BE49-F238E27FC236}">
              <a16:creationId xmlns:a16="http://schemas.microsoft.com/office/drawing/2014/main" id="{00000000-0008-0000-0000-0000AA0C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243" name="Text Box 1">
          <a:extLst>
            <a:ext uri="{FF2B5EF4-FFF2-40B4-BE49-F238E27FC236}">
              <a16:creationId xmlns:a16="http://schemas.microsoft.com/office/drawing/2014/main" id="{00000000-0008-0000-0000-0000AB0C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244" name="Text Box 1">
          <a:extLst>
            <a:ext uri="{FF2B5EF4-FFF2-40B4-BE49-F238E27FC236}">
              <a16:creationId xmlns:a16="http://schemas.microsoft.com/office/drawing/2014/main" id="{00000000-0008-0000-0000-0000AC0C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245" name="Text Box 1">
          <a:extLst>
            <a:ext uri="{FF2B5EF4-FFF2-40B4-BE49-F238E27FC236}">
              <a16:creationId xmlns:a16="http://schemas.microsoft.com/office/drawing/2014/main" id="{00000000-0008-0000-0000-0000AD0C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3246" name="Text Box 1">
          <a:extLst>
            <a:ext uri="{FF2B5EF4-FFF2-40B4-BE49-F238E27FC236}">
              <a16:creationId xmlns:a16="http://schemas.microsoft.com/office/drawing/2014/main" id="{00000000-0008-0000-0000-0000AE0C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3247" name="Text Box 1">
          <a:extLst>
            <a:ext uri="{FF2B5EF4-FFF2-40B4-BE49-F238E27FC236}">
              <a16:creationId xmlns:a16="http://schemas.microsoft.com/office/drawing/2014/main" id="{00000000-0008-0000-0000-0000AF0C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3248" name="Text Box 1">
          <a:extLst>
            <a:ext uri="{FF2B5EF4-FFF2-40B4-BE49-F238E27FC236}">
              <a16:creationId xmlns:a16="http://schemas.microsoft.com/office/drawing/2014/main" id="{00000000-0008-0000-0000-0000B00C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3249" name="Text Box 1">
          <a:extLst>
            <a:ext uri="{FF2B5EF4-FFF2-40B4-BE49-F238E27FC236}">
              <a16:creationId xmlns:a16="http://schemas.microsoft.com/office/drawing/2014/main" id="{00000000-0008-0000-0000-0000B10C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3250" name="Text Box 1">
          <a:extLst>
            <a:ext uri="{FF2B5EF4-FFF2-40B4-BE49-F238E27FC236}">
              <a16:creationId xmlns:a16="http://schemas.microsoft.com/office/drawing/2014/main" id="{00000000-0008-0000-0000-0000B20C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3251" name="Text Box 1">
          <a:extLst>
            <a:ext uri="{FF2B5EF4-FFF2-40B4-BE49-F238E27FC236}">
              <a16:creationId xmlns:a16="http://schemas.microsoft.com/office/drawing/2014/main" id="{00000000-0008-0000-0000-0000B30C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3252" name="Text Box 1">
          <a:extLst>
            <a:ext uri="{FF2B5EF4-FFF2-40B4-BE49-F238E27FC236}">
              <a16:creationId xmlns:a16="http://schemas.microsoft.com/office/drawing/2014/main" id="{00000000-0008-0000-0000-0000B40C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253" name="Text Box 1">
          <a:extLst>
            <a:ext uri="{FF2B5EF4-FFF2-40B4-BE49-F238E27FC236}">
              <a16:creationId xmlns:a16="http://schemas.microsoft.com/office/drawing/2014/main" id="{00000000-0008-0000-0000-0000B50C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3"/>
    <xdr:sp macro="" textlink="">
      <xdr:nvSpPr>
        <xdr:cNvPr id="3254" name="Text Box 1">
          <a:extLst>
            <a:ext uri="{FF2B5EF4-FFF2-40B4-BE49-F238E27FC236}">
              <a16:creationId xmlns:a16="http://schemas.microsoft.com/office/drawing/2014/main" id="{00000000-0008-0000-0000-0000B6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90500"/>
    <xdr:sp macro="" textlink="">
      <xdr:nvSpPr>
        <xdr:cNvPr id="3255" name="Text Box 1">
          <a:extLst>
            <a:ext uri="{FF2B5EF4-FFF2-40B4-BE49-F238E27FC236}">
              <a16:creationId xmlns:a16="http://schemas.microsoft.com/office/drawing/2014/main" id="{00000000-0008-0000-0000-0000B7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3257" name="Text Box 1">
          <a:extLst>
            <a:ext uri="{FF2B5EF4-FFF2-40B4-BE49-F238E27FC236}">
              <a16:creationId xmlns:a16="http://schemas.microsoft.com/office/drawing/2014/main" id="{00000000-0008-0000-0000-0000B9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90500"/>
    <xdr:sp macro="" textlink="">
      <xdr:nvSpPr>
        <xdr:cNvPr id="3258" name="Text Box 1">
          <a:extLst>
            <a:ext uri="{FF2B5EF4-FFF2-40B4-BE49-F238E27FC236}">
              <a16:creationId xmlns:a16="http://schemas.microsoft.com/office/drawing/2014/main" id="{00000000-0008-0000-0000-0000BA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3259" name="Text Box 1">
          <a:extLst>
            <a:ext uri="{FF2B5EF4-FFF2-40B4-BE49-F238E27FC236}">
              <a16:creationId xmlns:a16="http://schemas.microsoft.com/office/drawing/2014/main" id="{00000000-0008-0000-0000-0000BB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3260" name="Text Box 1">
          <a:extLst>
            <a:ext uri="{FF2B5EF4-FFF2-40B4-BE49-F238E27FC236}">
              <a16:creationId xmlns:a16="http://schemas.microsoft.com/office/drawing/2014/main" id="{00000000-0008-0000-0000-0000BC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3261" name="Text Box 1">
          <a:extLst>
            <a:ext uri="{FF2B5EF4-FFF2-40B4-BE49-F238E27FC236}">
              <a16:creationId xmlns:a16="http://schemas.microsoft.com/office/drawing/2014/main" id="{00000000-0008-0000-0000-0000BD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925"/>
    <xdr:sp macro="" textlink="">
      <xdr:nvSpPr>
        <xdr:cNvPr id="3262" name="Text Box 1">
          <a:extLst>
            <a:ext uri="{FF2B5EF4-FFF2-40B4-BE49-F238E27FC236}">
              <a16:creationId xmlns:a16="http://schemas.microsoft.com/office/drawing/2014/main" id="{00000000-0008-0000-0000-0000BE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52400"/>
    <xdr:sp macro="" textlink="">
      <xdr:nvSpPr>
        <xdr:cNvPr id="3263" name="Text Box 1">
          <a:extLst>
            <a:ext uri="{FF2B5EF4-FFF2-40B4-BE49-F238E27FC236}">
              <a16:creationId xmlns:a16="http://schemas.microsoft.com/office/drawing/2014/main" id="{00000000-0008-0000-0000-0000BF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264" name="Text Box 1">
          <a:extLst>
            <a:ext uri="{FF2B5EF4-FFF2-40B4-BE49-F238E27FC236}">
              <a16:creationId xmlns:a16="http://schemas.microsoft.com/office/drawing/2014/main" id="{00000000-0008-0000-0000-0000C0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265" name="Text Box 1">
          <a:extLst>
            <a:ext uri="{FF2B5EF4-FFF2-40B4-BE49-F238E27FC236}">
              <a16:creationId xmlns:a16="http://schemas.microsoft.com/office/drawing/2014/main" id="{00000000-0008-0000-0000-0000C1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266" name="Text Box 1">
          <a:extLst>
            <a:ext uri="{FF2B5EF4-FFF2-40B4-BE49-F238E27FC236}">
              <a16:creationId xmlns:a16="http://schemas.microsoft.com/office/drawing/2014/main" id="{00000000-0008-0000-0000-0000C2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267" name="Text Box 1">
          <a:extLst>
            <a:ext uri="{FF2B5EF4-FFF2-40B4-BE49-F238E27FC236}">
              <a16:creationId xmlns:a16="http://schemas.microsoft.com/office/drawing/2014/main" id="{00000000-0008-0000-0000-0000C3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268" name="Text Box 1">
          <a:extLst>
            <a:ext uri="{FF2B5EF4-FFF2-40B4-BE49-F238E27FC236}">
              <a16:creationId xmlns:a16="http://schemas.microsoft.com/office/drawing/2014/main" id="{00000000-0008-0000-0000-0000C4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3269" name="Text Box 1">
          <a:extLst>
            <a:ext uri="{FF2B5EF4-FFF2-40B4-BE49-F238E27FC236}">
              <a16:creationId xmlns:a16="http://schemas.microsoft.com/office/drawing/2014/main" id="{00000000-0008-0000-0000-0000C5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270" name="Text Box 1">
          <a:extLst>
            <a:ext uri="{FF2B5EF4-FFF2-40B4-BE49-F238E27FC236}">
              <a16:creationId xmlns:a16="http://schemas.microsoft.com/office/drawing/2014/main" id="{00000000-0008-0000-0000-0000C6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271" name="Text Box 1">
          <a:extLst>
            <a:ext uri="{FF2B5EF4-FFF2-40B4-BE49-F238E27FC236}">
              <a16:creationId xmlns:a16="http://schemas.microsoft.com/office/drawing/2014/main" id="{00000000-0008-0000-0000-0000C7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272" name="Text Box 1">
          <a:extLst>
            <a:ext uri="{FF2B5EF4-FFF2-40B4-BE49-F238E27FC236}">
              <a16:creationId xmlns:a16="http://schemas.microsoft.com/office/drawing/2014/main" id="{00000000-0008-0000-0000-0000C8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3273" name="Text Box 1">
          <a:extLst>
            <a:ext uri="{FF2B5EF4-FFF2-40B4-BE49-F238E27FC236}">
              <a16:creationId xmlns:a16="http://schemas.microsoft.com/office/drawing/2014/main" id="{00000000-0008-0000-0000-0000C9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3274" name="Text Box 1">
          <a:extLst>
            <a:ext uri="{FF2B5EF4-FFF2-40B4-BE49-F238E27FC236}">
              <a16:creationId xmlns:a16="http://schemas.microsoft.com/office/drawing/2014/main" id="{00000000-0008-0000-0000-0000CA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3275" name="Text Box 1">
          <a:extLst>
            <a:ext uri="{FF2B5EF4-FFF2-40B4-BE49-F238E27FC236}">
              <a16:creationId xmlns:a16="http://schemas.microsoft.com/office/drawing/2014/main" id="{00000000-0008-0000-0000-0000CB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276" name="Text Box 1">
          <a:extLst>
            <a:ext uri="{FF2B5EF4-FFF2-40B4-BE49-F238E27FC236}">
              <a16:creationId xmlns:a16="http://schemas.microsoft.com/office/drawing/2014/main" id="{00000000-0008-0000-0000-0000CC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3277" name="Text Box 1">
          <a:extLst>
            <a:ext uri="{FF2B5EF4-FFF2-40B4-BE49-F238E27FC236}">
              <a16:creationId xmlns:a16="http://schemas.microsoft.com/office/drawing/2014/main" id="{00000000-0008-0000-0000-0000CD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85017"/>
    <xdr:sp macro="" textlink="">
      <xdr:nvSpPr>
        <xdr:cNvPr id="3278" name="Text Box 1">
          <a:extLst>
            <a:ext uri="{FF2B5EF4-FFF2-40B4-BE49-F238E27FC236}">
              <a16:creationId xmlns:a16="http://schemas.microsoft.com/office/drawing/2014/main" id="{00000000-0008-0000-0000-0000CE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279" name="Text Box 1">
          <a:extLst>
            <a:ext uri="{FF2B5EF4-FFF2-40B4-BE49-F238E27FC236}">
              <a16:creationId xmlns:a16="http://schemas.microsoft.com/office/drawing/2014/main" id="{00000000-0008-0000-0000-0000CF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280" name="Text Box 1">
          <a:extLst>
            <a:ext uri="{FF2B5EF4-FFF2-40B4-BE49-F238E27FC236}">
              <a16:creationId xmlns:a16="http://schemas.microsoft.com/office/drawing/2014/main" id="{00000000-0008-0000-0000-0000D0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281" name="Text Box 1">
          <a:extLst>
            <a:ext uri="{FF2B5EF4-FFF2-40B4-BE49-F238E27FC236}">
              <a16:creationId xmlns:a16="http://schemas.microsoft.com/office/drawing/2014/main" id="{00000000-0008-0000-0000-0000D1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282" name="Text Box 1">
          <a:extLst>
            <a:ext uri="{FF2B5EF4-FFF2-40B4-BE49-F238E27FC236}">
              <a16:creationId xmlns:a16="http://schemas.microsoft.com/office/drawing/2014/main" id="{00000000-0008-0000-0000-0000D2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283" name="Text Box 1">
          <a:extLst>
            <a:ext uri="{FF2B5EF4-FFF2-40B4-BE49-F238E27FC236}">
              <a16:creationId xmlns:a16="http://schemas.microsoft.com/office/drawing/2014/main" id="{00000000-0008-0000-0000-0000D3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3284" name="Text Box 1">
          <a:extLst>
            <a:ext uri="{FF2B5EF4-FFF2-40B4-BE49-F238E27FC236}">
              <a16:creationId xmlns:a16="http://schemas.microsoft.com/office/drawing/2014/main" id="{00000000-0008-0000-0000-0000D4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3285" name="Text Box 1">
          <a:extLst>
            <a:ext uri="{FF2B5EF4-FFF2-40B4-BE49-F238E27FC236}">
              <a16:creationId xmlns:a16="http://schemas.microsoft.com/office/drawing/2014/main" id="{00000000-0008-0000-0000-0000D5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286" name="Text Box 1">
          <a:extLst>
            <a:ext uri="{FF2B5EF4-FFF2-40B4-BE49-F238E27FC236}">
              <a16:creationId xmlns:a16="http://schemas.microsoft.com/office/drawing/2014/main" id="{00000000-0008-0000-0000-0000D6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287" name="Text Box 1">
          <a:extLst>
            <a:ext uri="{FF2B5EF4-FFF2-40B4-BE49-F238E27FC236}">
              <a16:creationId xmlns:a16="http://schemas.microsoft.com/office/drawing/2014/main" id="{00000000-0008-0000-0000-0000D7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3288" name="Text Box 1">
          <a:extLst>
            <a:ext uri="{FF2B5EF4-FFF2-40B4-BE49-F238E27FC236}">
              <a16:creationId xmlns:a16="http://schemas.microsoft.com/office/drawing/2014/main" id="{00000000-0008-0000-0000-0000D8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304067"/>
    <xdr:sp macro="" textlink="">
      <xdr:nvSpPr>
        <xdr:cNvPr id="3289" name="Text Box 1">
          <a:extLst>
            <a:ext uri="{FF2B5EF4-FFF2-40B4-BE49-F238E27FC236}">
              <a16:creationId xmlns:a16="http://schemas.microsoft.com/office/drawing/2014/main" id="{00000000-0008-0000-0000-0000D9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3290" name="Text Box 1">
          <a:extLst>
            <a:ext uri="{FF2B5EF4-FFF2-40B4-BE49-F238E27FC236}">
              <a16:creationId xmlns:a16="http://schemas.microsoft.com/office/drawing/2014/main" id="{00000000-0008-0000-0000-0000DA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291" name="Text Box 1">
          <a:extLst>
            <a:ext uri="{FF2B5EF4-FFF2-40B4-BE49-F238E27FC236}">
              <a16:creationId xmlns:a16="http://schemas.microsoft.com/office/drawing/2014/main" id="{00000000-0008-0000-0000-0000DB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3292" name="Text Box 1">
          <a:extLst>
            <a:ext uri="{FF2B5EF4-FFF2-40B4-BE49-F238E27FC236}">
              <a16:creationId xmlns:a16="http://schemas.microsoft.com/office/drawing/2014/main" id="{00000000-0008-0000-0000-0000DC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293" name="Text Box 1">
          <a:extLst>
            <a:ext uri="{FF2B5EF4-FFF2-40B4-BE49-F238E27FC236}">
              <a16:creationId xmlns:a16="http://schemas.microsoft.com/office/drawing/2014/main" id="{00000000-0008-0000-0000-0000DD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294" name="Text Box 1">
          <a:extLst>
            <a:ext uri="{FF2B5EF4-FFF2-40B4-BE49-F238E27FC236}">
              <a16:creationId xmlns:a16="http://schemas.microsoft.com/office/drawing/2014/main" id="{00000000-0008-0000-0000-0000DE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295" name="Text Box 1">
          <a:extLst>
            <a:ext uri="{FF2B5EF4-FFF2-40B4-BE49-F238E27FC236}">
              <a16:creationId xmlns:a16="http://schemas.microsoft.com/office/drawing/2014/main" id="{00000000-0008-0000-0000-0000DF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296" name="Text Box 1">
          <a:extLst>
            <a:ext uri="{FF2B5EF4-FFF2-40B4-BE49-F238E27FC236}">
              <a16:creationId xmlns:a16="http://schemas.microsoft.com/office/drawing/2014/main" id="{00000000-0008-0000-0000-0000E0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297" name="Text Box 1">
          <a:extLst>
            <a:ext uri="{FF2B5EF4-FFF2-40B4-BE49-F238E27FC236}">
              <a16:creationId xmlns:a16="http://schemas.microsoft.com/office/drawing/2014/main" id="{00000000-0008-0000-0000-0000E1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298" name="Text Box 1">
          <a:extLst>
            <a:ext uri="{FF2B5EF4-FFF2-40B4-BE49-F238E27FC236}">
              <a16:creationId xmlns:a16="http://schemas.microsoft.com/office/drawing/2014/main" id="{00000000-0008-0000-0000-0000E2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3299" name="Text Box 1">
          <a:extLst>
            <a:ext uri="{FF2B5EF4-FFF2-40B4-BE49-F238E27FC236}">
              <a16:creationId xmlns:a16="http://schemas.microsoft.com/office/drawing/2014/main" id="{00000000-0008-0000-0000-0000E3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3300" name="Text Box 1">
          <a:extLst>
            <a:ext uri="{FF2B5EF4-FFF2-40B4-BE49-F238E27FC236}">
              <a16:creationId xmlns:a16="http://schemas.microsoft.com/office/drawing/2014/main" id="{00000000-0008-0000-0000-0000E4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3301" name="Text Box 1">
          <a:extLst>
            <a:ext uri="{FF2B5EF4-FFF2-40B4-BE49-F238E27FC236}">
              <a16:creationId xmlns:a16="http://schemas.microsoft.com/office/drawing/2014/main" id="{00000000-0008-0000-0000-0000E5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3302" name="Text Box 1">
          <a:extLst>
            <a:ext uri="{FF2B5EF4-FFF2-40B4-BE49-F238E27FC236}">
              <a16:creationId xmlns:a16="http://schemas.microsoft.com/office/drawing/2014/main" id="{00000000-0008-0000-0000-0000E6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3303" name="Text Box 1">
          <a:extLst>
            <a:ext uri="{FF2B5EF4-FFF2-40B4-BE49-F238E27FC236}">
              <a16:creationId xmlns:a16="http://schemas.microsoft.com/office/drawing/2014/main" id="{00000000-0008-0000-0000-0000E7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3304" name="Text Box 1">
          <a:extLst>
            <a:ext uri="{FF2B5EF4-FFF2-40B4-BE49-F238E27FC236}">
              <a16:creationId xmlns:a16="http://schemas.microsoft.com/office/drawing/2014/main" id="{00000000-0008-0000-0000-0000E8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3305" name="Text Box 1">
          <a:extLst>
            <a:ext uri="{FF2B5EF4-FFF2-40B4-BE49-F238E27FC236}">
              <a16:creationId xmlns:a16="http://schemas.microsoft.com/office/drawing/2014/main" id="{00000000-0008-0000-0000-0000E9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3306" name="Text Box 1">
          <a:extLst>
            <a:ext uri="{FF2B5EF4-FFF2-40B4-BE49-F238E27FC236}">
              <a16:creationId xmlns:a16="http://schemas.microsoft.com/office/drawing/2014/main" id="{00000000-0008-0000-0000-0000EA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307" name="Text Box 1">
          <a:extLst>
            <a:ext uri="{FF2B5EF4-FFF2-40B4-BE49-F238E27FC236}">
              <a16:creationId xmlns:a16="http://schemas.microsoft.com/office/drawing/2014/main" id="{00000000-0008-0000-0000-0000EB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3308" name="Text Box 1">
          <a:extLst>
            <a:ext uri="{FF2B5EF4-FFF2-40B4-BE49-F238E27FC236}">
              <a16:creationId xmlns:a16="http://schemas.microsoft.com/office/drawing/2014/main" id="{00000000-0008-0000-0000-0000EC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309" name="Text Box 1">
          <a:extLst>
            <a:ext uri="{FF2B5EF4-FFF2-40B4-BE49-F238E27FC236}">
              <a16:creationId xmlns:a16="http://schemas.microsoft.com/office/drawing/2014/main" id="{00000000-0008-0000-0000-0000ED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310" name="Text Box 1">
          <a:extLst>
            <a:ext uri="{FF2B5EF4-FFF2-40B4-BE49-F238E27FC236}">
              <a16:creationId xmlns:a16="http://schemas.microsoft.com/office/drawing/2014/main" id="{00000000-0008-0000-0000-0000EE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311" name="Text Box 1">
          <a:extLst>
            <a:ext uri="{FF2B5EF4-FFF2-40B4-BE49-F238E27FC236}">
              <a16:creationId xmlns:a16="http://schemas.microsoft.com/office/drawing/2014/main" id="{00000000-0008-0000-0000-0000EF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312" name="Text Box 1">
          <a:extLst>
            <a:ext uri="{FF2B5EF4-FFF2-40B4-BE49-F238E27FC236}">
              <a16:creationId xmlns:a16="http://schemas.microsoft.com/office/drawing/2014/main" id="{00000000-0008-0000-0000-0000F0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313" name="Text Box 1">
          <a:extLst>
            <a:ext uri="{FF2B5EF4-FFF2-40B4-BE49-F238E27FC236}">
              <a16:creationId xmlns:a16="http://schemas.microsoft.com/office/drawing/2014/main" id="{00000000-0008-0000-0000-0000F1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314" name="Text Box 1">
          <a:extLst>
            <a:ext uri="{FF2B5EF4-FFF2-40B4-BE49-F238E27FC236}">
              <a16:creationId xmlns:a16="http://schemas.microsoft.com/office/drawing/2014/main" id="{00000000-0008-0000-0000-0000F2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315" name="Text Box 1">
          <a:extLst>
            <a:ext uri="{FF2B5EF4-FFF2-40B4-BE49-F238E27FC236}">
              <a16:creationId xmlns:a16="http://schemas.microsoft.com/office/drawing/2014/main" id="{00000000-0008-0000-0000-0000F30C0000}"/>
            </a:ext>
          </a:extLst>
        </xdr:cNvPr>
        <xdr:cNvSpPr txBox="1">
          <a:spLocks noChangeArrowheads="1"/>
        </xdr:cNvSpPr>
      </xdr:nvSpPr>
      <xdr:spPr bwMode="auto">
        <a:xfrm>
          <a:off x="34290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347" name="Text Box 1">
          <a:extLst>
            <a:ext uri="{FF2B5EF4-FFF2-40B4-BE49-F238E27FC236}">
              <a16:creationId xmlns:a16="http://schemas.microsoft.com/office/drawing/2014/main" id="{00000000-0008-0000-0000-0000130D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348" name="Text Box 1">
          <a:extLst>
            <a:ext uri="{FF2B5EF4-FFF2-40B4-BE49-F238E27FC236}">
              <a16:creationId xmlns:a16="http://schemas.microsoft.com/office/drawing/2014/main" id="{00000000-0008-0000-0000-0000140D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3349" name="Text Box 1">
          <a:extLst>
            <a:ext uri="{FF2B5EF4-FFF2-40B4-BE49-F238E27FC236}">
              <a16:creationId xmlns:a16="http://schemas.microsoft.com/office/drawing/2014/main" id="{00000000-0008-0000-0000-0000150D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3350" name="Text Box 1">
          <a:extLst>
            <a:ext uri="{FF2B5EF4-FFF2-40B4-BE49-F238E27FC236}">
              <a16:creationId xmlns:a16="http://schemas.microsoft.com/office/drawing/2014/main" id="{00000000-0008-0000-0000-0000160D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3351" name="Text Box 1">
          <a:extLst>
            <a:ext uri="{FF2B5EF4-FFF2-40B4-BE49-F238E27FC236}">
              <a16:creationId xmlns:a16="http://schemas.microsoft.com/office/drawing/2014/main" id="{00000000-0008-0000-0000-0000170D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3352" name="Text Box 1">
          <a:extLst>
            <a:ext uri="{FF2B5EF4-FFF2-40B4-BE49-F238E27FC236}">
              <a16:creationId xmlns:a16="http://schemas.microsoft.com/office/drawing/2014/main" id="{00000000-0008-0000-0000-0000180D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85017"/>
    <xdr:sp macro="" textlink="">
      <xdr:nvSpPr>
        <xdr:cNvPr id="3353" name="Text Box 1">
          <a:extLst>
            <a:ext uri="{FF2B5EF4-FFF2-40B4-BE49-F238E27FC236}">
              <a16:creationId xmlns:a16="http://schemas.microsoft.com/office/drawing/2014/main" id="{00000000-0008-0000-0000-0000190D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354" name="Text Box 1">
          <a:extLst>
            <a:ext uri="{FF2B5EF4-FFF2-40B4-BE49-F238E27FC236}">
              <a16:creationId xmlns:a16="http://schemas.microsoft.com/office/drawing/2014/main" id="{00000000-0008-0000-0000-00001A0D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3355" name="Text Box 1">
          <a:extLst>
            <a:ext uri="{FF2B5EF4-FFF2-40B4-BE49-F238E27FC236}">
              <a16:creationId xmlns:a16="http://schemas.microsoft.com/office/drawing/2014/main" id="{00000000-0008-0000-0000-00001B0D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3356" name="Text Box 1">
          <a:extLst>
            <a:ext uri="{FF2B5EF4-FFF2-40B4-BE49-F238E27FC236}">
              <a16:creationId xmlns:a16="http://schemas.microsoft.com/office/drawing/2014/main" id="{00000000-0008-0000-0000-00001C0D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357" name="Text Box 1">
          <a:extLst>
            <a:ext uri="{FF2B5EF4-FFF2-40B4-BE49-F238E27FC236}">
              <a16:creationId xmlns:a16="http://schemas.microsoft.com/office/drawing/2014/main" id="{00000000-0008-0000-0000-00001D0D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358" name="Text Box 1">
          <a:extLst>
            <a:ext uri="{FF2B5EF4-FFF2-40B4-BE49-F238E27FC236}">
              <a16:creationId xmlns:a16="http://schemas.microsoft.com/office/drawing/2014/main" id="{00000000-0008-0000-0000-00001E0D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3359" name="Text Box 1">
          <a:extLst>
            <a:ext uri="{FF2B5EF4-FFF2-40B4-BE49-F238E27FC236}">
              <a16:creationId xmlns:a16="http://schemas.microsoft.com/office/drawing/2014/main" id="{00000000-0008-0000-0000-00001F0D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304067"/>
    <xdr:sp macro="" textlink="">
      <xdr:nvSpPr>
        <xdr:cNvPr id="3360" name="Text Box 1">
          <a:extLst>
            <a:ext uri="{FF2B5EF4-FFF2-40B4-BE49-F238E27FC236}">
              <a16:creationId xmlns:a16="http://schemas.microsoft.com/office/drawing/2014/main" id="{00000000-0008-0000-0000-0000200D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3361" name="Text Box 1">
          <a:extLst>
            <a:ext uri="{FF2B5EF4-FFF2-40B4-BE49-F238E27FC236}">
              <a16:creationId xmlns:a16="http://schemas.microsoft.com/office/drawing/2014/main" id="{00000000-0008-0000-0000-0000210D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362" name="Text Box 1">
          <a:extLst>
            <a:ext uri="{FF2B5EF4-FFF2-40B4-BE49-F238E27FC236}">
              <a16:creationId xmlns:a16="http://schemas.microsoft.com/office/drawing/2014/main" id="{00000000-0008-0000-0000-0000220D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363" name="Text Box 1">
          <a:extLst>
            <a:ext uri="{FF2B5EF4-FFF2-40B4-BE49-F238E27FC236}">
              <a16:creationId xmlns:a16="http://schemas.microsoft.com/office/drawing/2014/main" id="{00000000-0008-0000-0000-0000230D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364" name="Text Box 1">
          <a:extLst>
            <a:ext uri="{FF2B5EF4-FFF2-40B4-BE49-F238E27FC236}">
              <a16:creationId xmlns:a16="http://schemas.microsoft.com/office/drawing/2014/main" id="{00000000-0008-0000-0000-0000240D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365" name="Text Box 1">
          <a:extLst>
            <a:ext uri="{FF2B5EF4-FFF2-40B4-BE49-F238E27FC236}">
              <a16:creationId xmlns:a16="http://schemas.microsoft.com/office/drawing/2014/main" id="{00000000-0008-0000-0000-0000250D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366" name="Text Box 1">
          <a:extLst>
            <a:ext uri="{FF2B5EF4-FFF2-40B4-BE49-F238E27FC236}">
              <a16:creationId xmlns:a16="http://schemas.microsoft.com/office/drawing/2014/main" id="{00000000-0008-0000-0000-0000260D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3367" name="Text Box 1">
          <a:extLst>
            <a:ext uri="{FF2B5EF4-FFF2-40B4-BE49-F238E27FC236}">
              <a16:creationId xmlns:a16="http://schemas.microsoft.com/office/drawing/2014/main" id="{00000000-0008-0000-0000-0000270D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3368" name="Text Box 1">
          <a:extLst>
            <a:ext uri="{FF2B5EF4-FFF2-40B4-BE49-F238E27FC236}">
              <a16:creationId xmlns:a16="http://schemas.microsoft.com/office/drawing/2014/main" id="{00000000-0008-0000-0000-0000280D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3369" name="Text Box 1">
          <a:extLst>
            <a:ext uri="{FF2B5EF4-FFF2-40B4-BE49-F238E27FC236}">
              <a16:creationId xmlns:a16="http://schemas.microsoft.com/office/drawing/2014/main" id="{00000000-0008-0000-0000-0000290D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3370" name="Text Box 1">
          <a:extLst>
            <a:ext uri="{FF2B5EF4-FFF2-40B4-BE49-F238E27FC236}">
              <a16:creationId xmlns:a16="http://schemas.microsoft.com/office/drawing/2014/main" id="{00000000-0008-0000-0000-00002A0D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3371" name="Text Box 1">
          <a:extLst>
            <a:ext uri="{FF2B5EF4-FFF2-40B4-BE49-F238E27FC236}">
              <a16:creationId xmlns:a16="http://schemas.microsoft.com/office/drawing/2014/main" id="{00000000-0008-0000-0000-00002B0D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3372" name="Text Box 1">
          <a:extLst>
            <a:ext uri="{FF2B5EF4-FFF2-40B4-BE49-F238E27FC236}">
              <a16:creationId xmlns:a16="http://schemas.microsoft.com/office/drawing/2014/main" id="{00000000-0008-0000-0000-00002C0D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3373" name="Text Box 1">
          <a:extLst>
            <a:ext uri="{FF2B5EF4-FFF2-40B4-BE49-F238E27FC236}">
              <a16:creationId xmlns:a16="http://schemas.microsoft.com/office/drawing/2014/main" id="{00000000-0008-0000-0000-00002D0D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374" name="Text Box 1">
          <a:extLst>
            <a:ext uri="{FF2B5EF4-FFF2-40B4-BE49-F238E27FC236}">
              <a16:creationId xmlns:a16="http://schemas.microsoft.com/office/drawing/2014/main" id="{00000000-0008-0000-0000-00002E0D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3423" name="Text Box 1">
          <a:extLst>
            <a:ext uri="{FF2B5EF4-FFF2-40B4-BE49-F238E27FC236}">
              <a16:creationId xmlns:a16="http://schemas.microsoft.com/office/drawing/2014/main" id="{00000000-0008-0000-0000-00005F0D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3424" name="Text Box 1">
          <a:extLst>
            <a:ext uri="{FF2B5EF4-FFF2-40B4-BE49-F238E27FC236}">
              <a16:creationId xmlns:a16="http://schemas.microsoft.com/office/drawing/2014/main" id="{00000000-0008-0000-0000-0000600D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3425" name="Text Box 1">
          <a:extLst>
            <a:ext uri="{FF2B5EF4-FFF2-40B4-BE49-F238E27FC236}">
              <a16:creationId xmlns:a16="http://schemas.microsoft.com/office/drawing/2014/main" id="{00000000-0008-0000-0000-0000610D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3426" name="Text Box 1">
          <a:extLst>
            <a:ext uri="{FF2B5EF4-FFF2-40B4-BE49-F238E27FC236}">
              <a16:creationId xmlns:a16="http://schemas.microsoft.com/office/drawing/2014/main" id="{00000000-0008-0000-0000-0000620D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85017"/>
    <xdr:sp macro="" textlink="">
      <xdr:nvSpPr>
        <xdr:cNvPr id="3427" name="Text Box 1">
          <a:extLst>
            <a:ext uri="{FF2B5EF4-FFF2-40B4-BE49-F238E27FC236}">
              <a16:creationId xmlns:a16="http://schemas.microsoft.com/office/drawing/2014/main" id="{00000000-0008-0000-0000-0000630D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3428" name="Text Box 1">
          <a:extLst>
            <a:ext uri="{FF2B5EF4-FFF2-40B4-BE49-F238E27FC236}">
              <a16:creationId xmlns:a16="http://schemas.microsoft.com/office/drawing/2014/main" id="{00000000-0008-0000-0000-0000640D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3429" name="Text Box 1">
          <a:extLst>
            <a:ext uri="{FF2B5EF4-FFF2-40B4-BE49-F238E27FC236}">
              <a16:creationId xmlns:a16="http://schemas.microsoft.com/office/drawing/2014/main" id="{00000000-0008-0000-0000-0000650D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3430" name="Text Box 1">
          <a:extLst>
            <a:ext uri="{FF2B5EF4-FFF2-40B4-BE49-F238E27FC236}">
              <a16:creationId xmlns:a16="http://schemas.microsoft.com/office/drawing/2014/main" id="{00000000-0008-0000-0000-0000660D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304067"/>
    <xdr:sp macro="" textlink="">
      <xdr:nvSpPr>
        <xdr:cNvPr id="3431" name="Text Box 1">
          <a:extLst>
            <a:ext uri="{FF2B5EF4-FFF2-40B4-BE49-F238E27FC236}">
              <a16:creationId xmlns:a16="http://schemas.microsoft.com/office/drawing/2014/main" id="{00000000-0008-0000-0000-0000670D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304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3432" name="Text Box 1">
          <a:extLst>
            <a:ext uri="{FF2B5EF4-FFF2-40B4-BE49-F238E27FC236}">
              <a16:creationId xmlns:a16="http://schemas.microsoft.com/office/drawing/2014/main" id="{00000000-0008-0000-0000-0000680D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3433" name="Text Box 1">
          <a:extLst>
            <a:ext uri="{FF2B5EF4-FFF2-40B4-BE49-F238E27FC236}">
              <a16:creationId xmlns:a16="http://schemas.microsoft.com/office/drawing/2014/main" id="{00000000-0008-0000-0000-0000690D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3434" name="Text Box 1">
          <a:extLst>
            <a:ext uri="{FF2B5EF4-FFF2-40B4-BE49-F238E27FC236}">
              <a16:creationId xmlns:a16="http://schemas.microsoft.com/office/drawing/2014/main" id="{00000000-0008-0000-0000-00006A0D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3435" name="Text Box 1">
          <a:extLst>
            <a:ext uri="{FF2B5EF4-FFF2-40B4-BE49-F238E27FC236}">
              <a16:creationId xmlns:a16="http://schemas.microsoft.com/office/drawing/2014/main" id="{00000000-0008-0000-0000-00006B0D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3436" name="Text Box 1">
          <a:extLst>
            <a:ext uri="{FF2B5EF4-FFF2-40B4-BE49-F238E27FC236}">
              <a16:creationId xmlns:a16="http://schemas.microsoft.com/office/drawing/2014/main" id="{00000000-0008-0000-0000-00006C0D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3437" name="Text Box 1">
          <a:extLst>
            <a:ext uri="{FF2B5EF4-FFF2-40B4-BE49-F238E27FC236}">
              <a16:creationId xmlns:a16="http://schemas.microsoft.com/office/drawing/2014/main" id="{00000000-0008-0000-0000-00006D0D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3438" name="Text Box 1">
          <a:extLst>
            <a:ext uri="{FF2B5EF4-FFF2-40B4-BE49-F238E27FC236}">
              <a16:creationId xmlns:a16="http://schemas.microsoft.com/office/drawing/2014/main" id="{00000000-0008-0000-0000-00006E0D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89767"/>
    <xdr:sp macro="" textlink="">
      <xdr:nvSpPr>
        <xdr:cNvPr id="3439" name="Text Box 1">
          <a:extLst>
            <a:ext uri="{FF2B5EF4-FFF2-40B4-BE49-F238E27FC236}">
              <a16:creationId xmlns:a16="http://schemas.microsoft.com/office/drawing/2014/main" id="{00000000-0008-0000-0000-00006F0D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189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533" name="Text Box 1">
          <a:extLst>
            <a:ext uri="{FF2B5EF4-FFF2-40B4-BE49-F238E27FC236}">
              <a16:creationId xmlns:a16="http://schemas.microsoft.com/office/drawing/2014/main" id="{00000000-0008-0000-0000-0000CD0D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534" name="Text Box 1">
          <a:extLst>
            <a:ext uri="{FF2B5EF4-FFF2-40B4-BE49-F238E27FC236}">
              <a16:creationId xmlns:a16="http://schemas.microsoft.com/office/drawing/2014/main" id="{00000000-0008-0000-0000-0000CE0D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27867"/>
    <xdr:sp macro="" textlink="">
      <xdr:nvSpPr>
        <xdr:cNvPr id="3535" name="Text Box 1">
          <a:extLst>
            <a:ext uri="{FF2B5EF4-FFF2-40B4-BE49-F238E27FC236}">
              <a16:creationId xmlns:a16="http://schemas.microsoft.com/office/drawing/2014/main" id="{00000000-0008-0000-0000-0000CF0D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27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56442"/>
    <xdr:sp macro="" textlink="">
      <xdr:nvSpPr>
        <xdr:cNvPr id="3536" name="Text Box 1">
          <a:extLst>
            <a:ext uri="{FF2B5EF4-FFF2-40B4-BE49-F238E27FC236}">
              <a16:creationId xmlns:a16="http://schemas.microsoft.com/office/drawing/2014/main" id="{00000000-0008-0000-0000-0000D00D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56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3537" name="Text Box 1">
          <a:extLst>
            <a:ext uri="{FF2B5EF4-FFF2-40B4-BE49-F238E27FC236}">
              <a16:creationId xmlns:a16="http://schemas.microsoft.com/office/drawing/2014/main" id="{00000000-0008-0000-0000-0000D10D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3538" name="Text Box 1">
          <a:extLst>
            <a:ext uri="{FF2B5EF4-FFF2-40B4-BE49-F238E27FC236}">
              <a16:creationId xmlns:a16="http://schemas.microsoft.com/office/drawing/2014/main" id="{00000000-0008-0000-0000-0000D20D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85017"/>
    <xdr:sp macro="" textlink="">
      <xdr:nvSpPr>
        <xdr:cNvPr id="3539" name="Text Box 1">
          <a:extLst>
            <a:ext uri="{FF2B5EF4-FFF2-40B4-BE49-F238E27FC236}">
              <a16:creationId xmlns:a16="http://schemas.microsoft.com/office/drawing/2014/main" id="{00000000-0008-0000-0000-0000D30D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850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540" name="Text Box 1">
          <a:extLst>
            <a:ext uri="{FF2B5EF4-FFF2-40B4-BE49-F238E27FC236}">
              <a16:creationId xmlns:a16="http://schemas.microsoft.com/office/drawing/2014/main" id="{00000000-0008-0000-0000-0000D40D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246917"/>
    <xdr:sp macro="" textlink="">
      <xdr:nvSpPr>
        <xdr:cNvPr id="3541" name="Text Box 1">
          <a:extLst>
            <a:ext uri="{FF2B5EF4-FFF2-40B4-BE49-F238E27FC236}">
              <a16:creationId xmlns:a16="http://schemas.microsoft.com/office/drawing/2014/main" id="{00000000-0008-0000-0000-0000D50D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246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543" name="Text Box 1">
          <a:extLst>
            <a:ext uri="{FF2B5EF4-FFF2-40B4-BE49-F238E27FC236}">
              <a16:creationId xmlns:a16="http://schemas.microsoft.com/office/drawing/2014/main" id="{00000000-0008-0000-0000-0000D70D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408</xdr:row>
      <xdr:rowOff>0</xdr:rowOff>
    </xdr:from>
    <xdr:ext cx="609600" cy="161192"/>
    <xdr:sp macro="" textlink="">
      <xdr:nvSpPr>
        <xdr:cNvPr id="3544" name="Text Box 1">
          <a:extLst>
            <a:ext uri="{FF2B5EF4-FFF2-40B4-BE49-F238E27FC236}">
              <a16:creationId xmlns:a16="http://schemas.microsoft.com/office/drawing/2014/main" id="{00000000-0008-0000-0000-0000D80D0000}"/>
            </a:ext>
          </a:extLst>
        </xdr:cNvPr>
        <xdr:cNvSpPr txBox="1">
          <a:spLocks noChangeArrowheads="1"/>
        </xdr:cNvSpPr>
      </xdr:nvSpPr>
      <xdr:spPr bwMode="auto">
        <a:xfrm>
          <a:off x="2686050" y="70199250"/>
          <a:ext cx="609600" cy="161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61925"/>
    <xdr:sp macro="" textlink="">
      <xdr:nvSpPr>
        <xdr:cNvPr id="3580" name="Text Box 1">
          <a:extLst>
            <a:ext uri="{FF2B5EF4-FFF2-40B4-BE49-F238E27FC236}">
              <a16:creationId xmlns:a16="http://schemas.microsoft.com/office/drawing/2014/main" id="{00000000-0008-0000-0000-0000FC0D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61925"/>
    <xdr:sp macro="" textlink="">
      <xdr:nvSpPr>
        <xdr:cNvPr id="3581" name="Text Box 1">
          <a:extLst>
            <a:ext uri="{FF2B5EF4-FFF2-40B4-BE49-F238E27FC236}">
              <a16:creationId xmlns:a16="http://schemas.microsoft.com/office/drawing/2014/main" id="{00000000-0008-0000-0000-0000FD0D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61925"/>
    <xdr:sp macro="" textlink="">
      <xdr:nvSpPr>
        <xdr:cNvPr id="3582" name="Text Box 1">
          <a:extLst>
            <a:ext uri="{FF2B5EF4-FFF2-40B4-BE49-F238E27FC236}">
              <a16:creationId xmlns:a16="http://schemas.microsoft.com/office/drawing/2014/main" id="{00000000-0008-0000-0000-0000FE0D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61925"/>
    <xdr:sp macro="" textlink="">
      <xdr:nvSpPr>
        <xdr:cNvPr id="3583" name="Text Box 1">
          <a:extLst>
            <a:ext uri="{FF2B5EF4-FFF2-40B4-BE49-F238E27FC236}">
              <a16:creationId xmlns:a16="http://schemas.microsoft.com/office/drawing/2014/main" id="{00000000-0008-0000-0000-0000FF0D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93675"/>
    <xdr:sp macro="" textlink="">
      <xdr:nvSpPr>
        <xdr:cNvPr id="3584" name="Text Box 1">
          <a:extLst>
            <a:ext uri="{FF2B5EF4-FFF2-40B4-BE49-F238E27FC236}">
              <a16:creationId xmlns:a16="http://schemas.microsoft.com/office/drawing/2014/main" id="{00000000-0008-0000-0000-000000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193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65100"/>
    <xdr:sp macro="" textlink="">
      <xdr:nvSpPr>
        <xdr:cNvPr id="3585" name="Text Box 1">
          <a:extLst>
            <a:ext uri="{FF2B5EF4-FFF2-40B4-BE49-F238E27FC236}">
              <a16:creationId xmlns:a16="http://schemas.microsoft.com/office/drawing/2014/main" id="{00000000-0008-0000-0000-000001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65100"/>
    <xdr:sp macro="" textlink="">
      <xdr:nvSpPr>
        <xdr:cNvPr id="3586" name="Text Box 1">
          <a:extLst>
            <a:ext uri="{FF2B5EF4-FFF2-40B4-BE49-F238E27FC236}">
              <a16:creationId xmlns:a16="http://schemas.microsoft.com/office/drawing/2014/main" id="{00000000-0008-0000-0000-000002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64367"/>
    <xdr:sp macro="" textlink="">
      <xdr:nvSpPr>
        <xdr:cNvPr id="3587" name="Text Box 1">
          <a:extLst>
            <a:ext uri="{FF2B5EF4-FFF2-40B4-BE49-F238E27FC236}">
              <a16:creationId xmlns:a16="http://schemas.microsoft.com/office/drawing/2014/main" id="{00000000-0008-0000-0000-000003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247648"/>
    <xdr:sp macro="" textlink="">
      <xdr:nvSpPr>
        <xdr:cNvPr id="3588" name="Text Box 1">
          <a:extLst>
            <a:ext uri="{FF2B5EF4-FFF2-40B4-BE49-F238E27FC236}">
              <a16:creationId xmlns:a16="http://schemas.microsoft.com/office/drawing/2014/main" id="{00000000-0008-0000-0000-000004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247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247648"/>
    <xdr:sp macro="" textlink="">
      <xdr:nvSpPr>
        <xdr:cNvPr id="3589" name="Text Box 1">
          <a:extLst>
            <a:ext uri="{FF2B5EF4-FFF2-40B4-BE49-F238E27FC236}">
              <a16:creationId xmlns:a16="http://schemas.microsoft.com/office/drawing/2014/main" id="{00000000-0008-0000-0000-000005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247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247648"/>
    <xdr:sp macro="" textlink="">
      <xdr:nvSpPr>
        <xdr:cNvPr id="3590" name="Text Box 1">
          <a:extLst>
            <a:ext uri="{FF2B5EF4-FFF2-40B4-BE49-F238E27FC236}">
              <a16:creationId xmlns:a16="http://schemas.microsoft.com/office/drawing/2014/main" id="{00000000-0008-0000-0000-000006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247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64367"/>
    <xdr:sp macro="" textlink="">
      <xdr:nvSpPr>
        <xdr:cNvPr id="3591" name="Text Box 1">
          <a:extLst>
            <a:ext uri="{FF2B5EF4-FFF2-40B4-BE49-F238E27FC236}">
              <a16:creationId xmlns:a16="http://schemas.microsoft.com/office/drawing/2014/main" id="{00000000-0008-0000-0000-000007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257906"/>
    <xdr:sp macro="" textlink="">
      <xdr:nvSpPr>
        <xdr:cNvPr id="3592" name="Text Box 1">
          <a:extLst>
            <a:ext uri="{FF2B5EF4-FFF2-40B4-BE49-F238E27FC236}">
              <a16:creationId xmlns:a16="http://schemas.microsoft.com/office/drawing/2014/main" id="{00000000-0008-0000-0000-000008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2579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276223"/>
    <xdr:sp macro="" textlink="">
      <xdr:nvSpPr>
        <xdr:cNvPr id="3594" name="Text Box 1">
          <a:extLst>
            <a:ext uri="{FF2B5EF4-FFF2-40B4-BE49-F238E27FC236}">
              <a16:creationId xmlns:a16="http://schemas.microsoft.com/office/drawing/2014/main" id="{00000000-0008-0000-0000-00000A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2762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64367"/>
    <xdr:sp macro="" textlink="">
      <xdr:nvSpPr>
        <xdr:cNvPr id="3595" name="Text Box 1">
          <a:extLst>
            <a:ext uri="{FF2B5EF4-FFF2-40B4-BE49-F238E27FC236}">
              <a16:creationId xmlns:a16="http://schemas.microsoft.com/office/drawing/2014/main" id="{00000000-0008-0000-0000-00000B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64367"/>
    <xdr:sp macro="" textlink="">
      <xdr:nvSpPr>
        <xdr:cNvPr id="3596" name="Text Box 1">
          <a:extLst>
            <a:ext uri="{FF2B5EF4-FFF2-40B4-BE49-F238E27FC236}">
              <a16:creationId xmlns:a16="http://schemas.microsoft.com/office/drawing/2014/main" id="{00000000-0008-0000-0000-00000C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61925"/>
    <xdr:sp macro="" textlink="">
      <xdr:nvSpPr>
        <xdr:cNvPr id="3597" name="Text Box 1">
          <a:extLst>
            <a:ext uri="{FF2B5EF4-FFF2-40B4-BE49-F238E27FC236}">
              <a16:creationId xmlns:a16="http://schemas.microsoft.com/office/drawing/2014/main" id="{00000000-0008-0000-0000-00000D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61925"/>
    <xdr:sp macro="" textlink="">
      <xdr:nvSpPr>
        <xdr:cNvPr id="3598" name="Text Box 1">
          <a:extLst>
            <a:ext uri="{FF2B5EF4-FFF2-40B4-BE49-F238E27FC236}">
              <a16:creationId xmlns:a16="http://schemas.microsoft.com/office/drawing/2014/main" id="{00000000-0008-0000-0000-00000E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61925"/>
    <xdr:sp macro="" textlink="">
      <xdr:nvSpPr>
        <xdr:cNvPr id="3599" name="Text Box 1">
          <a:extLst>
            <a:ext uri="{FF2B5EF4-FFF2-40B4-BE49-F238E27FC236}">
              <a16:creationId xmlns:a16="http://schemas.microsoft.com/office/drawing/2014/main" id="{00000000-0008-0000-0000-00000F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257173"/>
    <xdr:sp macro="" textlink="">
      <xdr:nvSpPr>
        <xdr:cNvPr id="3600" name="Text Box 1">
          <a:extLst>
            <a:ext uri="{FF2B5EF4-FFF2-40B4-BE49-F238E27FC236}">
              <a16:creationId xmlns:a16="http://schemas.microsoft.com/office/drawing/2014/main" id="{00000000-0008-0000-0000-000010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25717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90499"/>
    <xdr:sp macro="" textlink="">
      <xdr:nvSpPr>
        <xdr:cNvPr id="3601" name="Text Box 1">
          <a:extLst>
            <a:ext uri="{FF2B5EF4-FFF2-40B4-BE49-F238E27FC236}">
              <a16:creationId xmlns:a16="http://schemas.microsoft.com/office/drawing/2014/main" id="{00000000-0008-0000-0000-000011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1904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64367"/>
    <xdr:sp macro="" textlink="">
      <xdr:nvSpPr>
        <xdr:cNvPr id="3602" name="Text Box 1">
          <a:extLst>
            <a:ext uri="{FF2B5EF4-FFF2-40B4-BE49-F238E27FC236}">
              <a16:creationId xmlns:a16="http://schemas.microsoft.com/office/drawing/2014/main" id="{00000000-0008-0000-0000-000012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64367"/>
    <xdr:sp macro="" textlink="">
      <xdr:nvSpPr>
        <xdr:cNvPr id="3603" name="Text Box 1">
          <a:extLst>
            <a:ext uri="{FF2B5EF4-FFF2-40B4-BE49-F238E27FC236}">
              <a16:creationId xmlns:a16="http://schemas.microsoft.com/office/drawing/2014/main" id="{00000000-0008-0000-0000-000013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228598"/>
    <xdr:sp macro="" textlink="">
      <xdr:nvSpPr>
        <xdr:cNvPr id="3604" name="Text Box 1">
          <a:extLst>
            <a:ext uri="{FF2B5EF4-FFF2-40B4-BE49-F238E27FC236}">
              <a16:creationId xmlns:a16="http://schemas.microsoft.com/office/drawing/2014/main" id="{00000000-0008-0000-0000-000014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2285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247648"/>
    <xdr:sp macro="" textlink="">
      <xdr:nvSpPr>
        <xdr:cNvPr id="3606" name="Text Box 1">
          <a:extLst>
            <a:ext uri="{FF2B5EF4-FFF2-40B4-BE49-F238E27FC236}">
              <a16:creationId xmlns:a16="http://schemas.microsoft.com/office/drawing/2014/main" id="{00000000-0008-0000-0000-000016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247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64367"/>
    <xdr:sp macro="" textlink="">
      <xdr:nvSpPr>
        <xdr:cNvPr id="3607" name="Text Box 1">
          <a:extLst>
            <a:ext uri="{FF2B5EF4-FFF2-40B4-BE49-F238E27FC236}">
              <a16:creationId xmlns:a16="http://schemas.microsoft.com/office/drawing/2014/main" id="{00000000-0008-0000-0000-000017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93675"/>
    <xdr:sp macro="" textlink="">
      <xdr:nvSpPr>
        <xdr:cNvPr id="3608" name="Text Box 1">
          <a:extLst>
            <a:ext uri="{FF2B5EF4-FFF2-40B4-BE49-F238E27FC236}">
              <a16:creationId xmlns:a16="http://schemas.microsoft.com/office/drawing/2014/main" id="{00000000-0008-0000-0000-000018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193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65100"/>
    <xdr:sp macro="" textlink="">
      <xdr:nvSpPr>
        <xdr:cNvPr id="3609" name="Text Box 1">
          <a:extLst>
            <a:ext uri="{FF2B5EF4-FFF2-40B4-BE49-F238E27FC236}">
              <a16:creationId xmlns:a16="http://schemas.microsoft.com/office/drawing/2014/main" id="{00000000-0008-0000-0000-000019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65100"/>
    <xdr:sp macro="" textlink="">
      <xdr:nvSpPr>
        <xdr:cNvPr id="3610" name="Text Box 1">
          <a:extLst>
            <a:ext uri="{FF2B5EF4-FFF2-40B4-BE49-F238E27FC236}">
              <a16:creationId xmlns:a16="http://schemas.microsoft.com/office/drawing/2014/main" id="{00000000-0008-0000-0000-00001A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65100"/>
    <xdr:sp macro="" textlink="">
      <xdr:nvSpPr>
        <xdr:cNvPr id="3611" name="Text Box 1">
          <a:extLst>
            <a:ext uri="{FF2B5EF4-FFF2-40B4-BE49-F238E27FC236}">
              <a16:creationId xmlns:a16="http://schemas.microsoft.com/office/drawing/2014/main" id="{00000000-0008-0000-0000-00001B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65100"/>
    <xdr:sp macro="" textlink="">
      <xdr:nvSpPr>
        <xdr:cNvPr id="3612" name="Text Box 1">
          <a:extLst>
            <a:ext uri="{FF2B5EF4-FFF2-40B4-BE49-F238E27FC236}">
              <a16:creationId xmlns:a16="http://schemas.microsoft.com/office/drawing/2014/main" id="{00000000-0008-0000-0000-00001C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64367"/>
    <xdr:sp macro="" textlink="">
      <xdr:nvSpPr>
        <xdr:cNvPr id="3613" name="Text Box 1">
          <a:extLst>
            <a:ext uri="{FF2B5EF4-FFF2-40B4-BE49-F238E27FC236}">
              <a16:creationId xmlns:a16="http://schemas.microsoft.com/office/drawing/2014/main" id="{00000000-0008-0000-0000-00001D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64367"/>
    <xdr:sp macro="" textlink="">
      <xdr:nvSpPr>
        <xdr:cNvPr id="3614" name="Text Box 1">
          <a:extLst>
            <a:ext uri="{FF2B5EF4-FFF2-40B4-BE49-F238E27FC236}">
              <a16:creationId xmlns:a16="http://schemas.microsoft.com/office/drawing/2014/main" id="{00000000-0008-0000-0000-00001E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247648"/>
    <xdr:sp macro="" textlink="">
      <xdr:nvSpPr>
        <xdr:cNvPr id="3615" name="Text Box 1">
          <a:extLst>
            <a:ext uri="{FF2B5EF4-FFF2-40B4-BE49-F238E27FC236}">
              <a16:creationId xmlns:a16="http://schemas.microsoft.com/office/drawing/2014/main" id="{00000000-0008-0000-0000-00001F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247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257173"/>
    <xdr:sp macro="" textlink="">
      <xdr:nvSpPr>
        <xdr:cNvPr id="3616" name="Text Box 1">
          <a:extLst>
            <a:ext uri="{FF2B5EF4-FFF2-40B4-BE49-F238E27FC236}">
              <a16:creationId xmlns:a16="http://schemas.microsoft.com/office/drawing/2014/main" id="{00000000-0008-0000-0000-000020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25717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257173"/>
    <xdr:sp macro="" textlink="">
      <xdr:nvSpPr>
        <xdr:cNvPr id="3617" name="Text Box 1">
          <a:extLst>
            <a:ext uri="{FF2B5EF4-FFF2-40B4-BE49-F238E27FC236}">
              <a16:creationId xmlns:a16="http://schemas.microsoft.com/office/drawing/2014/main" id="{00000000-0008-0000-0000-000021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25717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228598"/>
    <xdr:sp macro="" textlink="">
      <xdr:nvSpPr>
        <xdr:cNvPr id="3618" name="Text Box 1">
          <a:extLst>
            <a:ext uri="{FF2B5EF4-FFF2-40B4-BE49-F238E27FC236}">
              <a16:creationId xmlns:a16="http://schemas.microsoft.com/office/drawing/2014/main" id="{00000000-0008-0000-0000-000022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2285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228598"/>
    <xdr:sp macro="" textlink="">
      <xdr:nvSpPr>
        <xdr:cNvPr id="3619" name="Text Box 1">
          <a:extLst>
            <a:ext uri="{FF2B5EF4-FFF2-40B4-BE49-F238E27FC236}">
              <a16:creationId xmlns:a16="http://schemas.microsoft.com/office/drawing/2014/main" id="{00000000-0008-0000-0000-000023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2285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247648"/>
    <xdr:sp macro="" textlink="">
      <xdr:nvSpPr>
        <xdr:cNvPr id="3620" name="Text Box 1">
          <a:extLst>
            <a:ext uri="{FF2B5EF4-FFF2-40B4-BE49-F238E27FC236}">
              <a16:creationId xmlns:a16="http://schemas.microsoft.com/office/drawing/2014/main" id="{00000000-0008-0000-0000-000024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247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247648"/>
    <xdr:sp macro="" textlink="">
      <xdr:nvSpPr>
        <xdr:cNvPr id="3621" name="Text Box 1">
          <a:extLst>
            <a:ext uri="{FF2B5EF4-FFF2-40B4-BE49-F238E27FC236}">
              <a16:creationId xmlns:a16="http://schemas.microsoft.com/office/drawing/2014/main" id="{00000000-0008-0000-0000-000025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247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90499"/>
    <xdr:sp macro="" textlink="">
      <xdr:nvSpPr>
        <xdr:cNvPr id="3623" name="Text Box 1">
          <a:extLst>
            <a:ext uri="{FF2B5EF4-FFF2-40B4-BE49-F238E27FC236}">
              <a16:creationId xmlns:a16="http://schemas.microsoft.com/office/drawing/2014/main" id="{00000000-0008-0000-0000-000027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1904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64367"/>
    <xdr:sp macro="" textlink="">
      <xdr:nvSpPr>
        <xdr:cNvPr id="3624" name="Text Box 1">
          <a:extLst>
            <a:ext uri="{FF2B5EF4-FFF2-40B4-BE49-F238E27FC236}">
              <a16:creationId xmlns:a16="http://schemas.microsoft.com/office/drawing/2014/main" id="{00000000-0008-0000-0000-000028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90499"/>
    <xdr:sp macro="" textlink="">
      <xdr:nvSpPr>
        <xdr:cNvPr id="3625" name="Text Box 1">
          <a:extLst>
            <a:ext uri="{FF2B5EF4-FFF2-40B4-BE49-F238E27FC236}">
              <a16:creationId xmlns:a16="http://schemas.microsoft.com/office/drawing/2014/main" id="{00000000-0008-0000-0000-000029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1904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64367"/>
    <xdr:sp macro="" textlink="">
      <xdr:nvSpPr>
        <xdr:cNvPr id="3626" name="Text Box 1">
          <a:extLst>
            <a:ext uri="{FF2B5EF4-FFF2-40B4-BE49-F238E27FC236}">
              <a16:creationId xmlns:a16="http://schemas.microsoft.com/office/drawing/2014/main" id="{00000000-0008-0000-0000-00002A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285748"/>
    <xdr:sp macro="" textlink="">
      <xdr:nvSpPr>
        <xdr:cNvPr id="3628" name="Text Box 1">
          <a:extLst>
            <a:ext uri="{FF2B5EF4-FFF2-40B4-BE49-F238E27FC236}">
              <a16:creationId xmlns:a16="http://schemas.microsoft.com/office/drawing/2014/main" id="{00000000-0008-0000-0000-00002C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2857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52400"/>
    <xdr:sp macro="" textlink="">
      <xdr:nvSpPr>
        <xdr:cNvPr id="3631" name="Text Box 1">
          <a:extLst>
            <a:ext uri="{FF2B5EF4-FFF2-40B4-BE49-F238E27FC236}">
              <a16:creationId xmlns:a16="http://schemas.microsoft.com/office/drawing/2014/main" id="{00000000-0008-0000-0000-00002F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61925"/>
    <xdr:sp macro="" textlink="">
      <xdr:nvSpPr>
        <xdr:cNvPr id="3632" name="Text Box 1">
          <a:extLst>
            <a:ext uri="{FF2B5EF4-FFF2-40B4-BE49-F238E27FC236}">
              <a16:creationId xmlns:a16="http://schemas.microsoft.com/office/drawing/2014/main" id="{00000000-0008-0000-0000-000030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61925"/>
    <xdr:sp macro="" textlink="">
      <xdr:nvSpPr>
        <xdr:cNvPr id="3633" name="Text Box 1">
          <a:extLst>
            <a:ext uri="{FF2B5EF4-FFF2-40B4-BE49-F238E27FC236}">
              <a16:creationId xmlns:a16="http://schemas.microsoft.com/office/drawing/2014/main" id="{00000000-0008-0000-0000-000031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61925"/>
    <xdr:sp macro="" textlink="">
      <xdr:nvSpPr>
        <xdr:cNvPr id="3634" name="Text Box 1">
          <a:extLst>
            <a:ext uri="{FF2B5EF4-FFF2-40B4-BE49-F238E27FC236}">
              <a16:creationId xmlns:a16="http://schemas.microsoft.com/office/drawing/2014/main" id="{00000000-0008-0000-0000-000032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61925"/>
    <xdr:sp macro="" textlink="">
      <xdr:nvSpPr>
        <xdr:cNvPr id="3635" name="Text Box 1">
          <a:extLst>
            <a:ext uri="{FF2B5EF4-FFF2-40B4-BE49-F238E27FC236}">
              <a16:creationId xmlns:a16="http://schemas.microsoft.com/office/drawing/2014/main" id="{00000000-0008-0000-0000-000033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61925"/>
    <xdr:sp macro="" textlink="">
      <xdr:nvSpPr>
        <xdr:cNvPr id="3636" name="Text Box 1">
          <a:extLst>
            <a:ext uri="{FF2B5EF4-FFF2-40B4-BE49-F238E27FC236}">
              <a16:creationId xmlns:a16="http://schemas.microsoft.com/office/drawing/2014/main" id="{00000000-0008-0000-0000-000034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90500"/>
    <xdr:sp macro="" textlink="">
      <xdr:nvSpPr>
        <xdr:cNvPr id="3637" name="Text Box 1">
          <a:extLst>
            <a:ext uri="{FF2B5EF4-FFF2-40B4-BE49-F238E27FC236}">
              <a16:creationId xmlns:a16="http://schemas.microsoft.com/office/drawing/2014/main" id="{00000000-0008-0000-0000-000035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61925"/>
    <xdr:sp macro="" textlink="">
      <xdr:nvSpPr>
        <xdr:cNvPr id="3638" name="Text Box 1">
          <a:extLst>
            <a:ext uri="{FF2B5EF4-FFF2-40B4-BE49-F238E27FC236}">
              <a16:creationId xmlns:a16="http://schemas.microsoft.com/office/drawing/2014/main" id="{00000000-0008-0000-0000-000036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61925"/>
    <xdr:sp macro="" textlink="">
      <xdr:nvSpPr>
        <xdr:cNvPr id="3639" name="Text Box 1">
          <a:extLst>
            <a:ext uri="{FF2B5EF4-FFF2-40B4-BE49-F238E27FC236}">
              <a16:creationId xmlns:a16="http://schemas.microsoft.com/office/drawing/2014/main" id="{00000000-0008-0000-0000-000037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61925"/>
    <xdr:sp macro="" textlink="">
      <xdr:nvSpPr>
        <xdr:cNvPr id="3640" name="Text Box 1">
          <a:extLst>
            <a:ext uri="{FF2B5EF4-FFF2-40B4-BE49-F238E27FC236}">
              <a16:creationId xmlns:a16="http://schemas.microsoft.com/office/drawing/2014/main" id="{00000000-0008-0000-0000-000038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228599"/>
    <xdr:sp macro="" textlink="">
      <xdr:nvSpPr>
        <xdr:cNvPr id="3641" name="Text Box 1">
          <a:extLst>
            <a:ext uri="{FF2B5EF4-FFF2-40B4-BE49-F238E27FC236}">
              <a16:creationId xmlns:a16="http://schemas.microsoft.com/office/drawing/2014/main" id="{00000000-0008-0000-0000-000039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61925"/>
    <xdr:sp macro="" textlink="">
      <xdr:nvSpPr>
        <xdr:cNvPr id="3644" name="Text Box 1">
          <a:extLst>
            <a:ext uri="{FF2B5EF4-FFF2-40B4-BE49-F238E27FC236}">
              <a16:creationId xmlns:a16="http://schemas.microsoft.com/office/drawing/2014/main" id="{00000000-0008-0000-0000-00003C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61925"/>
    <xdr:sp macro="" textlink="">
      <xdr:nvSpPr>
        <xdr:cNvPr id="3648" name="Text Box 1">
          <a:extLst>
            <a:ext uri="{FF2B5EF4-FFF2-40B4-BE49-F238E27FC236}">
              <a16:creationId xmlns:a16="http://schemas.microsoft.com/office/drawing/2014/main" id="{00000000-0008-0000-0000-000040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61925"/>
    <xdr:sp macro="" textlink="">
      <xdr:nvSpPr>
        <xdr:cNvPr id="3649" name="Text Box 1">
          <a:extLst>
            <a:ext uri="{FF2B5EF4-FFF2-40B4-BE49-F238E27FC236}">
              <a16:creationId xmlns:a16="http://schemas.microsoft.com/office/drawing/2014/main" id="{00000000-0008-0000-0000-000041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61925"/>
    <xdr:sp macro="" textlink="">
      <xdr:nvSpPr>
        <xdr:cNvPr id="3650" name="Text Box 1">
          <a:extLst>
            <a:ext uri="{FF2B5EF4-FFF2-40B4-BE49-F238E27FC236}">
              <a16:creationId xmlns:a16="http://schemas.microsoft.com/office/drawing/2014/main" id="{00000000-0008-0000-0000-000042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61925"/>
    <xdr:sp macro="" textlink="">
      <xdr:nvSpPr>
        <xdr:cNvPr id="3651" name="Text Box 1">
          <a:extLst>
            <a:ext uri="{FF2B5EF4-FFF2-40B4-BE49-F238E27FC236}">
              <a16:creationId xmlns:a16="http://schemas.microsoft.com/office/drawing/2014/main" id="{00000000-0008-0000-0000-000043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61925"/>
    <xdr:sp macro="" textlink="">
      <xdr:nvSpPr>
        <xdr:cNvPr id="3652" name="Text Box 1">
          <a:extLst>
            <a:ext uri="{FF2B5EF4-FFF2-40B4-BE49-F238E27FC236}">
              <a16:creationId xmlns:a16="http://schemas.microsoft.com/office/drawing/2014/main" id="{00000000-0008-0000-0000-000044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90500"/>
    <xdr:sp macro="" textlink="">
      <xdr:nvSpPr>
        <xdr:cNvPr id="3654" name="Text Box 1">
          <a:extLst>
            <a:ext uri="{FF2B5EF4-FFF2-40B4-BE49-F238E27FC236}">
              <a16:creationId xmlns:a16="http://schemas.microsoft.com/office/drawing/2014/main" id="{00000000-0008-0000-0000-000046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61925"/>
    <xdr:sp macro="" textlink="">
      <xdr:nvSpPr>
        <xdr:cNvPr id="3655" name="Text Box 1">
          <a:extLst>
            <a:ext uri="{FF2B5EF4-FFF2-40B4-BE49-F238E27FC236}">
              <a16:creationId xmlns:a16="http://schemas.microsoft.com/office/drawing/2014/main" id="{00000000-0008-0000-0000-000047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61925"/>
    <xdr:sp macro="" textlink="">
      <xdr:nvSpPr>
        <xdr:cNvPr id="3656" name="Text Box 1">
          <a:extLst>
            <a:ext uri="{FF2B5EF4-FFF2-40B4-BE49-F238E27FC236}">
              <a16:creationId xmlns:a16="http://schemas.microsoft.com/office/drawing/2014/main" id="{00000000-0008-0000-0000-000048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61925"/>
    <xdr:sp macro="" textlink="">
      <xdr:nvSpPr>
        <xdr:cNvPr id="3660" name="Text Box 1">
          <a:extLst>
            <a:ext uri="{FF2B5EF4-FFF2-40B4-BE49-F238E27FC236}">
              <a16:creationId xmlns:a16="http://schemas.microsoft.com/office/drawing/2014/main" id="{00000000-0008-0000-0000-00004C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90500"/>
    <xdr:sp macro="" textlink="">
      <xdr:nvSpPr>
        <xdr:cNvPr id="3661" name="Text Box 1">
          <a:extLst>
            <a:ext uri="{FF2B5EF4-FFF2-40B4-BE49-F238E27FC236}">
              <a16:creationId xmlns:a16="http://schemas.microsoft.com/office/drawing/2014/main" id="{00000000-0008-0000-0000-00004D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61925"/>
    <xdr:sp macro="" textlink="">
      <xdr:nvSpPr>
        <xdr:cNvPr id="3662" name="Text Box 1">
          <a:extLst>
            <a:ext uri="{FF2B5EF4-FFF2-40B4-BE49-F238E27FC236}">
              <a16:creationId xmlns:a16="http://schemas.microsoft.com/office/drawing/2014/main" id="{00000000-0008-0000-0000-00004E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61925"/>
    <xdr:sp macro="" textlink="">
      <xdr:nvSpPr>
        <xdr:cNvPr id="3663" name="Text Box 1">
          <a:extLst>
            <a:ext uri="{FF2B5EF4-FFF2-40B4-BE49-F238E27FC236}">
              <a16:creationId xmlns:a16="http://schemas.microsoft.com/office/drawing/2014/main" id="{00000000-0008-0000-0000-00004F0E0000}"/>
            </a:ext>
          </a:extLst>
        </xdr:cNvPr>
        <xdr:cNvSpPr txBox="1">
          <a:spLocks noChangeArrowheads="1"/>
        </xdr:cNvSpPr>
      </xdr:nvSpPr>
      <xdr:spPr bwMode="auto">
        <a:xfrm>
          <a:off x="342900" y="268795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1219200</xdr:colOff>
      <xdr:row>218</xdr:row>
      <xdr:rowOff>0</xdr:rowOff>
    </xdr:from>
    <xdr:ext cx="609600" cy="190500"/>
    <xdr:sp macro="" textlink="">
      <xdr:nvSpPr>
        <xdr:cNvPr id="3786" name="Text Box 1">
          <a:extLst>
            <a:ext uri="{FF2B5EF4-FFF2-40B4-BE49-F238E27FC236}">
              <a16:creationId xmlns:a16="http://schemas.microsoft.com/office/drawing/2014/main" id="{00000000-0008-0000-0000-0000CA0E0000}"/>
            </a:ext>
          </a:extLst>
        </xdr:cNvPr>
        <xdr:cNvSpPr txBox="1">
          <a:spLocks noChangeArrowheads="1"/>
        </xdr:cNvSpPr>
      </xdr:nvSpPr>
      <xdr:spPr bwMode="auto">
        <a:xfrm>
          <a:off x="3905250" y="40214550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218</xdr:row>
      <xdr:rowOff>0</xdr:rowOff>
    </xdr:from>
    <xdr:ext cx="609600" cy="192087"/>
    <xdr:sp macro="" textlink="">
      <xdr:nvSpPr>
        <xdr:cNvPr id="3787" name="Text Box 1">
          <a:extLst>
            <a:ext uri="{FF2B5EF4-FFF2-40B4-BE49-F238E27FC236}">
              <a16:creationId xmlns:a16="http://schemas.microsoft.com/office/drawing/2014/main" id="{00000000-0008-0000-0000-0000CB0E0000}"/>
            </a:ext>
          </a:extLst>
        </xdr:cNvPr>
        <xdr:cNvSpPr txBox="1">
          <a:spLocks noChangeArrowheads="1"/>
        </xdr:cNvSpPr>
      </xdr:nvSpPr>
      <xdr:spPr bwMode="auto">
        <a:xfrm>
          <a:off x="342900" y="40214550"/>
          <a:ext cx="609600" cy="1920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3790" name="Text Box 1">
          <a:extLst>
            <a:ext uri="{FF2B5EF4-FFF2-40B4-BE49-F238E27FC236}">
              <a16:creationId xmlns:a16="http://schemas.microsoft.com/office/drawing/2014/main" id="{00000000-0008-0000-0000-0000CE0E0000}"/>
            </a:ext>
          </a:extLst>
        </xdr:cNvPr>
        <xdr:cNvSpPr txBox="1">
          <a:spLocks noChangeArrowheads="1"/>
        </xdr:cNvSpPr>
      </xdr:nvSpPr>
      <xdr:spPr bwMode="auto">
        <a:xfrm>
          <a:off x="304800" y="1121949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3791" name="Text Box 1">
          <a:extLst>
            <a:ext uri="{FF2B5EF4-FFF2-40B4-BE49-F238E27FC236}">
              <a16:creationId xmlns:a16="http://schemas.microsoft.com/office/drawing/2014/main" id="{00000000-0008-0000-0000-0000CF0E0000}"/>
            </a:ext>
          </a:extLst>
        </xdr:cNvPr>
        <xdr:cNvSpPr txBox="1">
          <a:spLocks noChangeArrowheads="1"/>
        </xdr:cNvSpPr>
      </xdr:nvSpPr>
      <xdr:spPr bwMode="auto">
        <a:xfrm>
          <a:off x="304800" y="1121949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3793" name="Text Box 1">
          <a:extLst>
            <a:ext uri="{FF2B5EF4-FFF2-40B4-BE49-F238E27FC236}">
              <a16:creationId xmlns:a16="http://schemas.microsoft.com/office/drawing/2014/main" id="{00000000-0008-0000-0000-0000D10E0000}"/>
            </a:ext>
          </a:extLst>
        </xdr:cNvPr>
        <xdr:cNvSpPr txBox="1">
          <a:spLocks noChangeArrowheads="1"/>
        </xdr:cNvSpPr>
      </xdr:nvSpPr>
      <xdr:spPr bwMode="auto">
        <a:xfrm>
          <a:off x="304800" y="1122330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3794" name="Text Box 1">
          <a:extLst>
            <a:ext uri="{FF2B5EF4-FFF2-40B4-BE49-F238E27FC236}">
              <a16:creationId xmlns:a16="http://schemas.microsoft.com/office/drawing/2014/main" id="{00000000-0008-0000-0000-0000D20E0000}"/>
            </a:ext>
          </a:extLst>
        </xdr:cNvPr>
        <xdr:cNvSpPr txBox="1">
          <a:spLocks noChangeArrowheads="1"/>
        </xdr:cNvSpPr>
      </xdr:nvSpPr>
      <xdr:spPr bwMode="auto">
        <a:xfrm>
          <a:off x="304800" y="1130903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3795" name="Text Box 1">
          <a:extLst>
            <a:ext uri="{FF2B5EF4-FFF2-40B4-BE49-F238E27FC236}">
              <a16:creationId xmlns:a16="http://schemas.microsoft.com/office/drawing/2014/main" id="{00000000-0008-0000-0000-0000D30E0000}"/>
            </a:ext>
          </a:extLst>
        </xdr:cNvPr>
        <xdr:cNvSpPr txBox="1">
          <a:spLocks noChangeArrowheads="1"/>
        </xdr:cNvSpPr>
      </xdr:nvSpPr>
      <xdr:spPr bwMode="auto">
        <a:xfrm>
          <a:off x="304800" y="1094708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3796" name="Text Box 1">
          <a:extLst>
            <a:ext uri="{FF2B5EF4-FFF2-40B4-BE49-F238E27FC236}">
              <a16:creationId xmlns:a16="http://schemas.microsoft.com/office/drawing/2014/main" id="{00000000-0008-0000-0000-0000D40E0000}"/>
            </a:ext>
          </a:extLst>
        </xdr:cNvPr>
        <xdr:cNvSpPr txBox="1">
          <a:spLocks noChangeArrowheads="1"/>
        </xdr:cNvSpPr>
      </xdr:nvSpPr>
      <xdr:spPr bwMode="auto">
        <a:xfrm>
          <a:off x="304800" y="1103185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3800" name="Text Box 1">
          <a:extLst>
            <a:ext uri="{FF2B5EF4-FFF2-40B4-BE49-F238E27FC236}">
              <a16:creationId xmlns:a16="http://schemas.microsoft.com/office/drawing/2014/main" id="{00000000-0008-0000-0000-0000D80E0000}"/>
            </a:ext>
          </a:extLst>
        </xdr:cNvPr>
        <xdr:cNvSpPr txBox="1">
          <a:spLocks noChangeArrowheads="1"/>
        </xdr:cNvSpPr>
      </xdr:nvSpPr>
      <xdr:spPr bwMode="auto">
        <a:xfrm>
          <a:off x="304800" y="1033367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3801" name="Text Box 1">
          <a:extLst>
            <a:ext uri="{FF2B5EF4-FFF2-40B4-BE49-F238E27FC236}">
              <a16:creationId xmlns:a16="http://schemas.microsoft.com/office/drawing/2014/main" id="{00000000-0008-0000-0000-0000D90E0000}"/>
            </a:ext>
          </a:extLst>
        </xdr:cNvPr>
        <xdr:cNvSpPr txBox="1">
          <a:spLocks noChangeArrowheads="1"/>
        </xdr:cNvSpPr>
      </xdr:nvSpPr>
      <xdr:spPr bwMode="auto">
        <a:xfrm>
          <a:off x="304800" y="1045273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3802" name="Text Box 1">
          <a:extLst>
            <a:ext uri="{FF2B5EF4-FFF2-40B4-BE49-F238E27FC236}">
              <a16:creationId xmlns:a16="http://schemas.microsoft.com/office/drawing/2014/main" id="{00000000-0008-0000-0000-0000DA0E0000}"/>
            </a:ext>
          </a:extLst>
        </xdr:cNvPr>
        <xdr:cNvSpPr txBox="1">
          <a:spLocks noChangeArrowheads="1"/>
        </xdr:cNvSpPr>
      </xdr:nvSpPr>
      <xdr:spPr bwMode="auto">
        <a:xfrm>
          <a:off x="219075" y="97012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3803" name="Text Box 1">
          <a:extLst>
            <a:ext uri="{FF2B5EF4-FFF2-40B4-BE49-F238E27FC236}">
              <a16:creationId xmlns:a16="http://schemas.microsoft.com/office/drawing/2014/main" id="{00000000-0008-0000-0000-0000DB0E0000}"/>
            </a:ext>
          </a:extLst>
        </xdr:cNvPr>
        <xdr:cNvSpPr txBox="1">
          <a:spLocks noChangeArrowheads="1"/>
        </xdr:cNvSpPr>
      </xdr:nvSpPr>
      <xdr:spPr bwMode="auto">
        <a:xfrm>
          <a:off x="304800" y="1012698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1495425</xdr:colOff>
      <xdr:row>327</xdr:row>
      <xdr:rowOff>0</xdr:rowOff>
    </xdr:from>
    <xdr:ext cx="609600" cy="1619250"/>
    <xdr:sp macro="" textlink="">
      <xdr:nvSpPr>
        <xdr:cNvPr id="3788" name="Text Box 1">
          <a:extLst>
            <a:ext uri="{FF2B5EF4-FFF2-40B4-BE49-F238E27FC236}">
              <a16:creationId xmlns:a16="http://schemas.microsoft.com/office/drawing/2014/main" id="{00000000-0008-0000-0000-0000CC0E0000}"/>
            </a:ext>
          </a:extLst>
        </xdr:cNvPr>
        <xdr:cNvSpPr txBox="1">
          <a:spLocks noChangeArrowheads="1"/>
        </xdr:cNvSpPr>
      </xdr:nvSpPr>
      <xdr:spPr bwMode="auto">
        <a:xfrm>
          <a:off x="4181475" y="100926900"/>
          <a:ext cx="609600" cy="1619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1495425</xdr:colOff>
      <xdr:row>327</xdr:row>
      <xdr:rowOff>0</xdr:rowOff>
    </xdr:from>
    <xdr:ext cx="609600" cy="1619250"/>
    <xdr:sp macro="" textlink="">
      <xdr:nvSpPr>
        <xdr:cNvPr id="3806" name="Text Box 1">
          <a:extLst>
            <a:ext uri="{FF2B5EF4-FFF2-40B4-BE49-F238E27FC236}">
              <a16:creationId xmlns:a16="http://schemas.microsoft.com/office/drawing/2014/main" id="{00000000-0008-0000-0000-0000DE0E0000}"/>
            </a:ext>
          </a:extLst>
        </xdr:cNvPr>
        <xdr:cNvSpPr txBox="1">
          <a:spLocks noChangeArrowheads="1"/>
        </xdr:cNvSpPr>
      </xdr:nvSpPr>
      <xdr:spPr bwMode="auto">
        <a:xfrm>
          <a:off x="4181475" y="102231825"/>
          <a:ext cx="609600" cy="1619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1495425</xdr:colOff>
      <xdr:row>327</xdr:row>
      <xdr:rowOff>0</xdr:rowOff>
    </xdr:from>
    <xdr:ext cx="609600" cy="1619250"/>
    <xdr:sp macro="" textlink="">
      <xdr:nvSpPr>
        <xdr:cNvPr id="3807" name="Text Box 1">
          <a:extLst>
            <a:ext uri="{FF2B5EF4-FFF2-40B4-BE49-F238E27FC236}">
              <a16:creationId xmlns:a16="http://schemas.microsoft.com/office/drawing/2014/main" id="{00000000-0008-0000-0000-0000DF0E0000}"/>
            </a:ext>
          </a:extLst>
        </xdr:cNvPr>
        <xdr:cNvSpPr txBox="1">
          <a:spLocks noChangeArrowheads="1"/>
        </xdr:cNvSpPr>
      </xdr:nvSpPr>
      <xdr:spPr bwMode="auto">
        <a:xfrm>
          <a:off x="4181475" y="104222550"/>
          <a:ext cx="609600" cy="1619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338</xdr:row>
      <xdr:rowOff>0</xdr:rowOff>
    </xdr:from>
    <xdr:ext cx="609600" cy="142875"/>
    <xdr:sp macro="" textlink="">
      <xdr:nvSpPr>
        <xdr:cNvPr id="4011" name="Text Box 1">
          <a:extLst>
            <a:ext uri="{FF2B5EF4-FFF2-40B4-BE49-F238E27FC236}">
              <a16:creationId xmlns:a16="http://schemas.microsoft.com/office/drawing/2014/main" id="{00000000-0008-0000-0000-0000AB0F0000}"/>
            </a:ext>
          </a:extLst>
        </xdr:cNvPr>
        <xdr:cNvSpPr txBox="1">
          <a:spLocks noChangeArrowheads="1"/>
        </xdr:cNvSpPr>
      </xdr:nvSpPr>
      <xdr:spPr bwMode="auto">
        <a:xfrm>
          <a:off x="428625" y="2893980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015" name="Text Box 1">
          <a:extLst>
            <a:ext uri="{FF2B5EF4-FFF2-40B4-BE49-F238E27FC236}">
              <a16:creationId xmlns:a16="http://schemas.microsoft.com/office/drawing/2014/main" id="{00000000-0008-0000-0000-0000AF0F0000}"/>
            </a:ext>
          </a:extLst>
        </xdr:cNvPr>
        <xdr:cNvSpPr txBox="1">
          <a:spLocks noChangeArrowheads="1"/>
        </xdr:cNvSpPr>
      </xdr:nvSpPr>
      <xdr:spPr bwMode="auto">
        <a:xfrm>
          <a:off x="219075" y="1211770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016" name="Text Box 1">
          <a:extLst>
            <a:ext uri="{FF2B5EF4-FFF2-40B4-BE49-F238E27FC236}">
              <a16:creationId xmlns:a16="http://schemas.microsoft.com/office/drawing/2014/main" id="{00000000-0008-0000-0000-0000B00F0000}"/>
            </a:ext>
          </a:extLst>
        </xdr:cNvPr>
        <xdr:cNvSpPr txBox="1">
          <a:spLocks noChangeArrowheads="1"/>
        </xdr:cNvSpPr>
      </xdr:nvSpPr>
      <xdr:spPr bwMode="auto">
        <a:xfrm>
          <a:off x="304800" y="1199388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017" name="Text Box 1">
          <a:extLst>
            <a:ext uri="{FF2B5EF4-FFF2-40B4-BE49-F238E27FC236}">
              <a16:creationId xmlns:a16="http://schemas.microsoft.com/office/drawing/2014/main" id="{00000000-0008-0000-0000-0000B10F0000}"/>
            </a:ext>
          </a:extLst>
        </xdr:cNvPr>
        <xdr:cNvSpPr txBox="1">
          <a:spLocks noChangeArrowheads="1"/>
        </xdr:cNvSpPr>
      </xdr:nvSpPr>
      <xdr:spPr bwMode="auto">
        <a:xfrm>
          <a:off x="219075" y="1211770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018" name="Text Box 1">
          <a:extLst>
            <a:ext uri="{FF2B5EF4-FFF2-40B4-BE49-F238E27FC236}">
              <a16:creationId xmlns:a16="http://schemas.microsoft.com/office/drawing/2014/main" id="{00000000-0008-0000-0000-0000B20F0000}"/>
            </a:ext>
          </a:extLst>
        </xdr:cNvPr>
        <xdr:cNvSpPr txBox="1">
          <a:spLocks noChangeArrowheads="1"/>
        </xdr:cNvSpPr>
      </xdr:nvSpPr>
      <xdr:spPr bwMode="auto">
        <a:xfrm>
          <a:off x="304800" y="1199388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020" name="Text Box 1">
          <a:extLst>
            <a:ext uri="{FF2B5EF4-FFF2-40B4-BE49-F238E27FC236}">
              <a16:creationId xmlns:a16="http://schemas.microsoft.com/office/drawing/2014/main" id="{00000000-0008-0000-0000-0000B40F0000}"/>
            </a:ext>
          </a:extLst>
        </xdr:cNvPr>
        <xdr:cNvSpPr txBox="1">
          <a:spLocks noChangeArrowheads="1"/>
        </xdr:cNvSpPr>
      </xdr:nvSpPr>
      <xdr:spPr bwMode="auto">
        <a:xfrm>
          <a:off x="304800" y="1199388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021" name="Text Box 1">
          <a:extLst>
            <a:ext uri="{FF2B5EF4-FFF2-40B4-BE49-F238E27FC236}">
              <a16:creationId xmlns:a16="http://schemas.microsoft.com/office/drawing/2014/main" id="{00000000-0008-0000-0000-0000B50F0000}"/>
            </a:ext>
          </a:extLst>
        </xdr:cNvPr>
        <xdr:cNvSpPr txBox="1">
          <a:spLocks noChangeArrowheads="1"/>
        </xdr:cNvSpPr>
      </xdr:nvSpPr>
      <xdr:spPr bwMode="auto">
        <a:xfrm>
          <a:off x="219075" y="1211770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022" name="Text Box 1">
          <a:extLst>
            <a:ext uri="{FF2B5EF4-FFF2-40B4-BE49-F238E27FC236}">
              <a16:creationId xmlns:a16="http://schemas.microsoft.com/office/drawing/2014/main" id="{00000000-0008-0000-0000-0000B60F0000}"/>
            </a:ext>
          </a:extLst>
        </xdr:cNvPr>
        <xdr:cNvSpPr txBox="1">
          <a:spLocks noChangeArrowheads="1"/>
        </xdr:cNvSpPr>
      </xdr:nvSpPr>
      <xdr:spPr bwMode="auto">
        <a:xfrm>
          <a:off x="304800" y="1199388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023" name="Text Box 1">
          <a:extLst>
            <a:ext uri="{FF2B5EF4-FFF2-40B4-BE49-F238E27FC236}">
              <a16:creationId xmlns:a16="http://schemas.microsoft.com/office/drawing/2014/main" id="{00000000-0008-0000-0000-0000B70F0000}"/>
            </a:ext>
          </a:extLst>
        </xdr:cNvPr>
        <xdr:cNvSpPr txBox="1">
          <a:spLocks noChangeArrowheads="1"/>
        </xdr:cNvSpPr>
      </xdr:nvSpPr>
      <xdr:spPr bwMode="auto">
        <a:xfrm>
          <a:off x="219075" y="1211770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024" name="Text Box 1">
          <a:extLst>
            <a:ext uri="{FF2B5EF4-FFF2-40B4-BE49-F238E27FC236}">
              <a16:creationId xmlns:a16="http://schemas.microsoft.com/office/drawing/2014/main" id="{00000000-0008-0000-0000-0000B80F0000}"/>
            </a:ext>
          </a:extLst>
        </xdr:cNvPr>
        <xdr:cNvSpPr txBox="1">
          <a:spLocks noChangeArrowheads="1"/>
        </xdr:cNvSpPr>
      </xdr:nvSpPr>
      <xdr:spPr bwMode="auto">
        <a:xfrm>
          <a:off x="304800" y="1199388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 editAs="oneCell">
    <xdr:from>
      <xdr:col>2</xdr:col>
      <xdr:colOff>0</xdr:colOff>
      <xdr:row>218</xdr:row>
      <xdr:rowOff>0</xdr:rowOff>
    </xdr:from>
    <xdr:to>
      <xdr:col>2</xdr:col>
      <xdr:colOff>615203</xdr:colOff>
      <xdr:row>218</xdr:row>
      <xdr:rowOff>171450</xdr:rowOff>
    </xdr:to>
    <xdr:sp macro="" textlink="">
      <xdr:nvSpPr>
        <xdr:cNvPr id="4030" name="Text Box 1">
          <a:extLst>
            <a:ext uri="{FF2B5EF4-FFF2-40B4-BE49-F238E27FC236}">
              <a16:creationId xmlns:a16="http://schemas.microsoft.com/office/drawing/2014/main" id="{00000000-0008-0000-0000-0000BE0F0000}"/>
            </a:ext>
          </a:extLst>
        </xdr:cNvPr>
        <xdr:cNvSpPr txBox="1">
          <a:spLocks noChangeArrowheads="1"/>
        </xdr:cNvSpPr>
      </xdr:nvSpPr>
      <xdr:spPr bwMode="auto">
        <a:xfrm>
          <a:off x="342900" y="214922100"/>
          <a:ext cx="6096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218</xdr:row>
      <xdr:rowOff>0</xdr:rowOff>
    </xdr:from>
    <xdr:to>
      <xdr:col>2</xdr:col>
      <xdr:colOff>615203</xdr:colOff>
      <xdr:row>218</xdr:row>
      <xdr:rowOff>171450</xdr:rowOff>
    </xdr:to>
    <xdr:sp macro="" textlink="">
      <xdr:nvSpPr>
        <xdr:cNvPr id="4031" name="Text Box 1">
          <a:extLst>
            <a:ext uri="{FF2B5EF4-FFF2-40B4-BE49-F238E27FC236}">
              <a16:creationId xmlns:a16="http://schemas.microsoft.com/office/drawing/2014/main" id="{00000000-0008-0000-0000-0000BF0F0000}"/>
            </a:ext>
          </a:extLst>
        </xdr:cNvPr>
        <xdr:cNvSpPr txBox="1">
          <a:spLocks noChangeArrowheads="1"/>
        </xdr:cNvSpPr>
      </xdr:nvSpPr>
      <xdr:spPr bwMode="auto">
        <a:xfrm>
          <a:off x="342900" y="214922100"/>
          <a:ext cx="6096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2</xdr:col>
      <xdr:colOff>0</xdr:colOff>
      <xdr:row>218</xdr:row>
      <xdr:rowOff>0</xdr:rowOff>
    </xdr:from>
    <xdr:ext cx="609600" cy="171450"/>
    <xdr:sp macro="" textlink="">
      <xdr:nvSpPr>
        <xdr:cNvPr id="4032" name="Text Box 1">
          <a:extLst>
            <a:ext uri="{FF2B5EF4-FFF2-40B4-BE49-F238E27FC236}">
              <a16:creationId xmlns:a16="http://schemas.microsoft.com/office/drawing/2014/main" id="{00000000-0008-0000-0000-0000C00F0000}"/>
            </a:ext>
          </a:extLst>
        </xdr:cNvPr>
        <xdr:cNvSpPr txBox="1">
          <a:spLocks noChangeArrowheads="1"/>
        </xdr:cNvSpPr>
      </xdr:nvSpPr>
      <xdr:spPr bwMode="auto">
        <a:xfrm>
          <a:off x="339587" y="103921891"/>
          <a:ext cx="6096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218</xdr:row>
      <xdr:rowOff>0</xdr:rowOff>
    </xdr:from>
    <xdr:ext cx="609600" cy="171450"/>
    <xdr:sp macro="" textlink="">
      <xdr:nvSpPr>
        <xdr:cNvPr id="4033" name="Text Box 1">
          <a:extLst>
            <a:ext uri="{FF2B5EF4-FFF2-40B4-BE49-F238E27FC236}">
              <a16:creationId xmlns:a16="http://schemas.microsoft.com/office/drawing/2014/main" id="{00000000-0008-0000-0000-0000C10F0000}"/>
            </a:ext>
          </a:extLst>
        </xdr:cNvPr>
        <xdr:cNvSpPr txBox="1">
          <a:spLocks noChangeArrowheads="1"/>
        </xdr:cNvSpPr>
      </xdr:nvSpPr>
      <xdr:spPr bwMode="auto">
        <a:xfrm>
          <a:off x="339587" y="103921891"/>
          <a:ext cx="6096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 editAs="oneCell">
    <xdr:from>
      <xdr:col>2</xdr:col>
      <xdr:colOff>0</xdr:colOff>
      <xdr:row>367</xdr:row>
      <xdr:rowOff>0</xdr:rowOff>
    </xdr:from>
    <xdr:to>
      <xdr:col>2</xdr:col>
      <xdr:colOff>615203</xdr:colOff>
      <xdr:row>367</xdr:row>
      <xdr:rowOff>249008</xdr:rowOff>
    </xdr:to>
    <xdr:sp macro="" textlink="">
      <xdr:nvSpPr>
        <xdr:cNvPr id="4034" name="Text Box 1">
          <a:extLst>
            <a:ext uri="{FF2B5EF4-FFF2-40B4-BE49-F238E27FC236}">
              <a16:creationId xmlns:a16="http://schemas.microsoft.com/office/drawing/2014/main" id="{00000000-0008-0000-0000-0000C20F0000}"/>
            </a:ext>
          </a:extLst>
        </xdr:cNvPr>
        <xdr:cNvSpPr txBox="1">
          <a:spLocks noChangeArrowheads="1"/>
        </xdr:cNvSpPr>
      </xdr:nvSpPr>
      <xdr:spPr bwMode="auto">
        <a:xfrm>
          <a:off x="438150" y="21288375"/>
          <a:ext cx="609600" cy="247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615203</xdr:colOff>
      <xdr:row>367</xdr:row>
      <xdr:rowOff>249008</xdr:rowOff>
    </xdr:to>
    <xdr:sp macro="" textlink="">
      <xdr:nvSpPr>
        <xdr:cNvPr id="4035" name="Text Box 1">
          <a:extLst>
            <a:ext uri="{FF2B5EF4-FFF2-40B4-BE49-F238E27FC236}">
              <a16:creationId xmlns:a16="http://schemas.microsoft.com/office/drawing/2014/main" id="{00000000-0008-0000-0000-0000C30F0000}"/>
            </a:ext>
          </a:extLst>
        </xdr:cNvPr>
        <xdr:cNvSpPr txBox="1">
          <a:spLocks noChangeArrowheads="1"/>
        </xdr:cNvSpPr>
      </xdr:nvSpPr>
      <xdr:spPr bwMode="auto">
        <a:xfrm>
          <a:off x="438150" y="21288375"/>
          <a:ext cx="609600" cy="247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615203</xdr:colOff>
      <xdr:row>367</xdr:row>
      <xdr:rowOff>249008</xdr:rowOff>
    </xdr:to>
    <xdr:sp macro="" textlink="">
      <xdr:nvSpPr>
        <xdr:cNvPr id="4036" name="Text Box 1">
          <a:extLst>
            <a:ext uri="{FF2B5EF4-FFF2-40B4-BE49-F238E27FC236}">
              <a16:creationId xmlns:a16="http://schemas.microsoft.com/office/drawing/2014/main" id="{00000000-0008-0000-0000-0000C40F0000}"/>
            </a:ext>
          </a:extLst>
        </xdr:cNvPr>
        <xdr:cNvSpPr txBox="1">
          <a:spLocks noChangeArrowheads="1"/>
        </xdr:cNvSpPr>
      </xdr:nvSpPr>
      <xdr:spPr bwMode="auto">
        <a:xfrm>
          <a:off x="438150" y="21288375"/>
          <a:ext cx="609600" cy="247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615203</xdr:colOff>
      <xdr:row>368</xdr:row>
      <xdr:rowOff>2091</xdr:rowOff>
    </xdr:to>
    <xdr:sp macro="" textlink="">
      <xdr:nvSpPr>
        <xdr:cNvPr id="4037" name="Text Box 1">
          <a:extLst>
            <a:ext uri="{FF2B5EF4-FFF2-40B4-BE49-F238E27FC236}">
              <a16:creationId xmlns:a16="http://schemas.microsoft.com/office/drawing/2014/main" id="{00000000-0008-0000-0000-0000C50F0000}"/>
            </a:ext>
          </a:extLst>
        </xdr:cNvPr>
        <xdr:cNvSpPr txBox="1">
          <a:spLocks noChangeArrowheads="1"/>
        </xdr:cNvSpPr>
      </xdr:nvSpPr>
      <xdr:spPr bwMode="auto">
        <a:xfrm>
          <a:off x="438150" y="21288375"/>
          <a:ext cx="609600" cy="2579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615203</xdr:colOff>
      <xdr:row>368</xdr:row>
      <xdr:rowOff>1358</xdr:rowOff>
    </xdr:to>
    <xdr:sp macro="" textlink="">
      <xdr:nvSpPr>
        <xdr:cNvPr id="4040" name="Text Box 1">
          <a:extLst>
            <a:ext uri="{FF2B5EF4-FFF2-40B4-BE49-F238E27FC236}">
              <a16:creationId xmlns:a16="http://schemas.microsoft.com/office/drawing/2014/main" id="{00000000-0008-0000-0000-0000C80F0000}"/>
            </a:ext>
          </a:extLst>
        </xdr:cNvPr>
        <xdr:cNvSpPr txBox="1">
          <a:spLocks noChangeArrowheads="1"/>
        </xdr:cNvSpPr>
      </xdr:nvSpPr>
      <xdr:spPr bwMode="auto">
        <a:xfrm>
          <a:off x="438150" y="21288375"/>
          <a:ext cx="609600" cy="25717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615203</xdr:colOff>
      <xdr:row>367</xdr:row>
      <xdr:rowOff>229958</xdr:rowOff>
    </xdr:to>
    <xdr:sp macro="" textlink="">
      <xdr:nvSpPr>
        <xdr:cNvPr id="4041" name="Text Box 1">
          <a:extLst>
            <a:ext uri="{FF2B5EF4-FFF2-40B4-BE49-F238E27FC236}">
              <a16:creationId xmlns:a16="http://schemas.microsoft.com/office/drawing/2014/main" id="{00000000-0008-0000-0000-0000C90F0000}"/>
            </a:ext>
          </a:extLst>
        </xdr:cNvPr>
        <xdr:cNvSpPr txBox="1">
          <a:spLocks noChangeArrowheads="1"/>
        </xdr:cNvSpPr>
      </xdr:nvSpPr>
      <xdr:spPr bwMode="auto">
        <a:xfrm>
          <a:off x="438150" y="21288375"/>
          <a:ext cx="609600" cy="2285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615203</xdr:colOff>
      <xdr:row>367</xdr:row>
      <xdr:rowOff>249008</xdr:rowOff>
    </xdr:to>
    <xdr:sp macro="" textlink="">
      <xdr:nvSpPr>
        <xdr:cNvPr id="4043" name="Text Box 1">
          <a:extLst>
            <a:ext uri="{FF2B5EF4-FFF2-40B4-BE49-F238E27FC236}">
              <a16:creationId xmlns:a16="http://schemas.microsoft.com/office/drawing/2014/main" id="{00000000-0008-0000-0000-0000CB0F0000}"/>
            </a:ext>
          </a:extLst>
        </xdr:cNvPr>
        <xdr:cNvSpPr txBox="1">
          <a:spLocks noChangeArrowheads="1"/>
        </xdr:cNvSpPr>
      </xdr:nvSpPr>
      <xdr:spPr bwMode="auto">
        <a:xfrm>
          <a:off x="438150" y="21288375"/>
          <a:ext cx="609600" cy="247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615203</xdr:colOff>
      <xdr:row>367</xdr:row>
      <xdr:rowOff>249008</xdr:rowOff>
    </xdr:to>
    <xdr:sp macro="" textlink="">
      <xdr:nvSpPr>
        <xdr:cNvPr id="4044" name="Text Box 1">
          <a:extLst>
            <a:ext uri="{FF2B5EF4-FFF2-40B4-BE49-F238E27FC236}">
              <a16:creationId xmlns:a16="http://schemas.microsoft.com/office/drawing/2014/main" id="{00000000-0008-0000-0000-0000CC0F0000}"/>
            </a:ext>
          </a:extLst>
        </xdr:cNvPr>
        <xdr:cNvSpPr txBox="1">
          <a:spLocks noChangeArrowheads="1"/>
        </xdr:cNvSpPr>
      </xdr:nvSpPr>
      <xdr:spPr bwMode="auto">
        <a:xfrm>
          <a:off x="438150" y="21288375"/>
          <a:ext cx="609600" cy="247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615203</xdr:colOff>
      <xdr:row>368</xdr:row>
      <xdr:rowOff>1358</xdr:rowOff>
    </xdr:to>
    <xdr:sp macro="" textlink="">
      <xdr:nvSpPr>
        <xdr:cNvPr id="4045" name="Text Box 1">
          <a:extLst>
            <a:ext uri="{FF2B5EF4-FFF2-40B4-BE49-F238E27FC236}">
              <a16:creationId xmlns:a16="http://schemas.microsoft.com/office/drawing/2014/main" id="{00000000-0008-0000-0000-0000CD0F0000}"/>
            </a:ext>
          </a:extLst>
        </xdr:cNvPr>
        <xdr:cNvSpPr txBox="1">
          <a:spLocks noChangeArrowheads="1"/>
        </xdr:cNvSpPr>
      </xdr:nvSpPr>
      <xdr:spPr bwMode="auto">
        <a:xfrm>
          <a:off x="438150" y="21288375"/>
          <a:ext cx="609600" cy="25717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615203</xdr:colOff>
      <xdr:row>368</xdr:row>
      <xdr:rowOff>1358</xdr:rowOff>
    </xdr:to>
    <xdr:sp macro="" textlink="">
      <xdr:nvSpPr>
        <xdr:cNvPr id="4046" name="Text Box 1">
          <a:extLst>
            <a:ext uri="{FF2B5EF4-FFF2-40B4-BE49-F238E27FC236}">
              <a16:creationId xmlns:a16="http://schemas.microsoft.com/office/drawing/2014/main" id="{00000000-0008-0000-0000-0000CE0F0000}"/>
            </a:ext>
          </a:extLst>
        </xdr:cNvPr>
        <xdr:cNvSpPr txBox="1">
          <a:spLocks noChangeArrowheads="1"/>
        </xdr:cNvSpPr>
      </xdr:nvSpPr>
      <xdr:spPr bwMode="auto">
        <a:xfrm>
          <a:off x="438150" y="21288375"/>
          <a:ext cx="609600" cy="25717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615203</xdr:colOff>
      <xdr:row>367</xdr:row>
      <xdr:rowOff>229958</xdr:rowOff>
    </xdr:to>
    <xdr:sp macro="" textlink="">
      <xdr:nvSpPr>
        <xdr:cNvPr id="4047" name="Text Box 1">
          <a:extLst>
            <a:ext uri="{FF2B5EF4-FFF2-40B4-BE49-F238E27FC236}">
              <a16:creationId xmlns:a16="http://schemas.microsoft.com/office/drawing/2014/main" id="{00000000-0008-0000-0000-0000CF0F0000}"/>
            </a:ext>
          </a:extLst>
        </xdr:cNvPr>
        <xdr:cNvSpPr txBox="1">
          <a:spLocks noChangeArrowheads="1"/>
        </xdr:cNvSpPr>
      </xdr:nvSpPr>
      <xdr:spPr bwMode="auto">
        <a:xfrm>
          <a:off x="438150" y="21288375"/>
          <a:ext cx="609600" cy="2285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615203</xdr:colOff>
      <xdr:row>367</xdr:row>
      <xdr:rowOff>229958</xdr:rowOff>
    </xdr:to>
    <xdr:sp macro="" textlink="">
      <xdr:nvSpPr>
        <xdr:cNvPr id="4048" name="Text Box 1">
          <a:extLst>
            <a:ext uri="{FF2B5EF4-FFF2-40B4-BE49-F238E27FC236}">
              <a16:creationId xmlns:a16="http://schemas.microsoft.com/office/drawing/2014/main" id="{00000000-0008-0000-0000-0000D00F0000}"/>
            </a:ext>
          </a:extLst>
        </xdr:cNvPr>
        <xdr:cNvSpPr txBox="1">
          <a:spLocks noChangeArrowheads="1"/>
        </xdr:cNvSpPr>
      </xdr:nvSpPr>
      <xdr:spPr bwMode="auto">
        <a:xfrm>
          <a:off x="438150" y="21288375"/>
          <a:ext cx="609600" cy="2285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615203</xdr:colOff>
      <xdr:row>367</xdr:row>
      <xdr:rowOff>249008</xdr:rowOff>
    </xdr:to>
    <xdr:sp macro="" textlink="">
      <xdr:nvSpPr>
        <xdr:cNvPr id="4049" name="Text Box 1">
          <a:extLst>
            <a:ext uri="{FF2B5EF4-FFF2-40B4-BE49-F238E27FC236}">
              <a16:creationId xmlns:a16="http://schemas.microsoft.com/office/drawing/2014/main" id="{00000000-0008-0000-0000-0000D10F0000}"/>
            </a:ext>
          </a:extLst>
        </xdr:cNvPr>
        <xdr:cNvSpPr txBox="1">
          <a:spLocks noChangeArrowheads="1"/>
        </xdr:cNvSpPr>
      </xdr:nvSpPr>
      <xdr:spPr bwMode="auto">
        <a:xfrm>
          <a:off x="438150" y="21288375"/>
          <a:ext cx="609600" cy="247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615203</xdr:colOff>
      <xdr:row>367</xdr:row>
      <xdr:rowOff>249008</xdr:rowOff>
    </xdr:to>
    <xdr:sp macro="" textlink="">
      <xdr:nvSpPr>
        <xdr:cNvPr id="4050" name="Text Box 1">
          <a:extLst>
            <a:ext uri="{FF2B5EF4-FFF2-40B4-BE49-F238E27FC236}">
              <a16:creationId xmlns:a16="http://schemas.microsoft.com/office/drawing/2014/main" id="{00000000-0008-0000-0000-0000D20F0000}"/>
            </a:ext>
          </a:extLst>
        </xdr:cNvPr>
        <xdr:cNvSpPr txBox="1">
          <a:spLocks noChangeArrowheads="1"/>
        </xdr:cNvSpPr>
      </xdr:nvSpPr>
      <xdr:spPr bwMode="auto">
        <a:xfrm>
          <a:off x="438150" y="21288375"/>
          <a:ext cx="609600" cy="247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615203</xdr:colOff>
      <xdr:row>367</xdr:row>
      <xdr:rowOff>229959</xdr:rowOff>
    </xdr:to>
    <xdr:sp macro="" textlink="">
      <xdr:nvSpPr>
        <xdr:cNvPr id="4056" name="Text Box 1">
          <a:extLst>
            <a:ext uri="{FF2B5EF4-FFF2-40B4-BE49-F238E27FC236}">
              <a16:creationId xmlns:a16="http://schemas.microsoft.com/office/drawing/2014/main" id="{00000000-0008-0000-0000-0000D80F0000}"/>
            </a:ext>
          </a:extLst>
        </xdr:cNvPr>
        <xdr:cNvSpPr txBox="1">
          <a:spLocks noChangeArrowheads="1"/>
        </xdr:cNvSpPr>
      </xdr:nvSpPr>
      <xdr:spPr bwMode="auto">
        <a:xfrm>
          <a:off x="438150" y="21288375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615203</xdr:colOff>
      <xdr:row>368</xdr:row>
      <xdr:rowOff>1359</xdr:rowOff>
    </xdr:to>
    <xdr:sp macro="" textlink="">
      <xdr:nvSpPr>
        <xdr:cNvPr id="4057" name="Text Box 1">
          <a:extLst>
            <a:ext uri="{FF2B5EF4-FFF2-40B4-BE49-F238E27FC236}">
              <a16:creationId xmlns:a16="http://schemas.microsoft.com/office/drawing/2014/main" id="{00000000-0008-0000-0000-0000D90F0000}"/>
            </a:ext>
          </a:extLst>
        </xdr:cNvPr>
        <xdr:cNvSpPr txBox="1">
          <a:spLocks noChangeArrowheads="1"/>
        </xdr:cNvSpPr>
      </xdr:nvSpPr>
      <xdr:spPr bwMode="auto">
        <a:xfrm>
          <a:off x="438150" y="21288375"/>
          <a:ext cx="609600" cy="2571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615203</xdr:colOff>
      <xdr:row>367</xdr:row>
      <xdr:rowOff>249009</xdr:rowOff>
    </xdr:to>
    <xdr:sp macro="" textlink="">
      <xdr:nvSpPr>
        <xdr:cNvPr id="4058" name="Text Box 1">
          <a:extLst>
            <a:ext uri="{FF2B5EF4-FFF2-40B4-BE49-F238E27FC236}">
              <a16:creationId xmlns:a16="http://schemas.microsoft.com/office/drawing/2014/main" id="{00000000-0008-0000-0000-0000DA0F0000}"/>
            </a:ext>
          </a:extLst>
        </xdr:cNvPr>
        <xdr:cNvSpPr txBox="1">
          <a:spLocks noChangeArrowheads="1"/>
        </xdr:cNvSpPr>
      </xdr:nvSpPr>
      <xdr:spPr bwMode="auto">
        <a:xfrm>
          <a:off x="438150" y="21288375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615203</xdr:colOff>
      <xdr:row>367</xdr:row>
      <xdr:rowOff>249009</xdr:rowOff>
    </xdr:to>
    <xdr:sp macro="" textlink="">
      <xdr:nvSpPr>
        <xdr:cNvPr id="4059" name="Text Box 1">
          <a:extLst>
            <a:ext uri="{FF2B5EF4-FFF2-40B4-BE49-F238E27FC236}">
              <a16:creationId xmlns:a16="http://schemas.microsoft.com/office/drawing/2014/main" id="{00000000-0008-0000-0000-0000DB0F0000}"/>
            </a:ext>
          </a:extLst>
        </xdr:cNvPr>
        <xdr:cNvSpPr txBox="1">
          <a:spLocks noChangeArrowheads="1"/>
        </xdr:cNvSpPr>
      </xdr:nvSpPr>
      <xdr:spPr bwMode="auto">
        <a:xfrm>
          <a:off x="438150" y="21288375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615203</xdr:colOff>
      <xdr:row>367</xdr:row>
      <xdr:rowOff>249009</xdr:rowOff>
    </xdr:to>
    <xdr:sp macro="" textlink="">
      <xdr:nvSpPr>
        <xdr:cNvPr id="4062" name="Text Box 1">
          <a:extLst>
            <a:ext uri="{FF2B5EF4-FFF2-40B4-BE49-F238E27FC236}">
              <a16:creationId xmlns:a16="http://schemas.microsoft.com/office/drawing/2014/main" id="{00000000-0008-0000-0000-0000DE0F0000}"/>
            </a:ext>
          </a:extLst>
        </xdr:cNvPr>
        <xdr:cNvSpPr txBox="1">
          <a:spLocks noChangeArrowheads="1"/>
        </xdr:cNvSpPr>
      </xdr:nvSpPr>
      <xdr:spPr bwMode="auto">
        <a:xfrm>
          <a:off x="438150" y="21288375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615203</xdr:colOff>
      <xdr:row>367</xdr:row>
      <xdr:rowOff>229959</xdr:rowOff>
    </xdr:to>
    <xdr:sp macro="" textlink="">
      <xdr:nvSpPr>
        <xdr:cNvPr id="4063" name="Text Box 1">
          <a:extLst>
            <a:ext uri="{FF2B5EF4-FFF2-40B4-BE49-F238E27FC236}">
              <a16:creationId xmlns:a16="http://schemas.microsoft.com/office/drawing/2014/main" id="{00000000-0008-0000-0000-0000DF0F0000}"/>
            </a:ext>
          </a:extLst>
        </xdr:cNvPr>
        <xdr:cNvSpPr txBox="1">
          <a:spLocks noChangeArrowheads="1"/>
        </xdr:cNvSpPr>
      </xdr:nvSpPr>
      <xdr:spPr bwMode="auto">
        <a:xfrm>
          <a:off x="438150" y="21288375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615203</xdr:colOff>
      <xdr:row>368</xdr:row>
      <xdr:rowOff>1359</xdr:rowOff>
    </xdr:to>
    <xdr:sp macro="" textlink="">
      <xdr:nvSpPr>
        <xdr:cNvPr id="4065" name="Text Box 1">
          <a:extLst>
            <a:ext uri="{FF2B5EF4-FFF2-40B4-BE49-F238E27FC236}">
              <a16:creationId xmlns:a16="http://schemas.microsoft.com/office/drawing/2014/main" id="{00000000-0008-0000-0000-0000E10F0000}"/>
            </a:ext>
          </a:extLst>
        </xdr:cNvPr>
        <xdr:cNvSpPr txBox="1">
          <a:spLocks noChangeArrowheads="1"/>
        </xdr:cNvSpPr>
      </xdr:nvSpPr>
      <xdr:spPr bwMode="auto">
        <a:xfrm>
          <a:off x="438150" y="21288375"/>
          <a:ext cx="609600" cy="2571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615203</xdr:colOff>
      <xdr:row>367</xdr:row>
      <xdr:rowOff>229959</xdr:rowOff>
    </xdr:to>
    <xdr:sp macro="" textlink="">
      <xdr:nvSpPr>
        <xdr:cNvPr id="4066" name="Text Box 1">
          <a:extLst>
            <a:ext uri="{FF2B5EF4-FFF2-40B4-BE49-F238E27FC236}">
              <a16:creationId xmlns:a16="http://schemas.microsoft.com/office/drawing/2014/main" id="{00000000-0008-0000-0000-0000E20F0000}"/>
            </a:ext>
          </a:extLst>
        </xdr:cNvPr>
        <xdr:cNvSpPr txBox="1">
          <a:spLocks noChangeArrowheads="1"/>
        </xdr:cNvSpPr>
      </xdr:nvSpPr>
      <xdr:spPr bwMode="auto">
        <a:xfrm>
          <a:off x="438150" y="21288375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615203</xdr:colOff>
      <xdr:row>367</xdr:row>
      <xdr:rowOff>249009</xdr:rowOff>
    </xdr:to>
    <xdr:sp macro="" textlink="">
      <xdr:nvSpPr>
        <xdr:cNvPr id="4067" name="Text Box 1">
          <a:extLst>
            <a:ext uri="{FF2B5EF4-FFF2-40B4-BE49-F238E27FC236}">
              <a16:creationId xmlns:a16="http://schemas.microsoft.com/office/drawing/2014/main" id="{00000000-0008-0000-0000-0000E30F0000}"/>
            </a:ext>
          </a:extLst>
        </xdr:cNvPr>
        <xdr:cNvSpPr txBox="1">
          <a:spLocks noChangeArrowheads="1"/>
        </xdr:cNvSpPr>
      </xdr:nvSpPr>
      <xdr:spPr bwMode="auto">
        <a:xfrm>
          <a:off x="438150" y="21288375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615203</xdr:colOff>
      <xdr:row>367</xdr:row>
      <xdr:rowOff>249009</xdr:rowOff>
    </xdr:to>
    <xdr:sp macro="" textlink="">
      <xdr:nvSpPr>
        <xdr:cNvPr id="4068" name="Text Box 1">
          <a:extLst>
            <a:ext uri="{FF2B5EF4-FFF2-40B4-BE49-F238E27FC236}">
              <a16:creationId xmlns:a16="http://schemas.microsoft.com/office/drawing/2014/main" id="{00000000-0008-0000-0000-0000E40F0000}"/>
            </a:ext>
          </a:extLst>
        </xdr:cNvPr>
        <xdr:cNvSpPr txBox="1">
          <a:spLocks noChangeArrowheads="1"/>
        </xdr:cNvSpPr>
      </xdr:nvSpPr>
      <xdr:spPr bwMode="auto">
        <a:xfrm>
          <a:off x="438150" y="21288375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615203</xdr:colOff>
      <xdr:row>367</xdr:row>
      <xdr:rowOff>229959</xdr:rowOff>
    </xdr:to>
    <xdr:sp macro="" textlink="">
      <xdr:nvSpPr>
        <xdr:cNvPr id="4069" name="Text Box 1">
          <a:extLst>
            <a:ext uri="{FF2B5EF4-FFF2-40B4-BE49-F238E27FC236}">
              <a16:creationId xmlns:a16="http://schemas.microsoft.com/office/drawing/2014/main" id="{00000000-0008-0000-0000-0000E50F0000}"/>
            </a:ext>
          </a:extLst>
        </xdr:cNvPr>
        <xdr:cNvSpPr txBox="1">
          <a:spLocks noChangeArrowheads="1"/>
        </xdr:cNvSpPr>
      </xdr:nvSpPr>
      <xdr:spPr bwMode="auto">
        <a:xfrm>
          <a:off x="438150" y="21288375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615203</xdr:colOff>
      <xdr:row>367</xdr:row>
      <xdr:rowOff>229959</xdr:rowOff>
    </xdr:to>
    <xdr:sp macro="" textlink="">
      <xdr:nvSpPr>
        <xdr:cNvPr id="4070" name="Text Box 1">
          <a:extLst>
            <a:ext uri="{FF2B5EF4-FFF2-40B4-BE49-F238E27FC236}">
              <a16:creationId xmlns:a16="http://schemas.microsoft.com/office/drawing/2014/main" id="{00000000-0008-0000-0000-0000E60F0000}"/>
            </a:ext>
          </a:extLst>
        </xdr:cNvPr>
        <xdr:cNvSpPr txBox="1">
          <a:spLocks noChangeArrowheads="1"/>
        </xdr:cNvSpPr>
      </xdr:nvSpPr>
      <xdr:spPr bwMode="auto">
        <a:xfrm>
          <a:off x="438150" y="21288375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615203</xdr:colOff>
      <xdr:row>368</xdr:row>
      <xdr:rowOff>1359</xdr:rowOff>
    </xdr:to>
    <xdr:sp macro="" textlink="">
      <xdr:nvSpPr>
        <xdr:cNvPr id="4071" name="Text Box 1">
          <a:extLst>
            <a:ext uri="{FF2B5EF4-FFF2-40B4-BE49-F238E27FC236}">
              <a16:creationId xmlns:a16="http://schemas.microsoft.com/office/drawing/2014/main" id="{00000000-0008-0000-0000-0000E70F0000}"/>
            </a:ext>
          </a:extLst>
        </xdr:cNvPr>
        <xdr:cNvSpPr txBox="1">
          <a:spLocks noChangeArrowheads="1"/>
        </xdr:cNvSpPr>
      </xdr:nvSpPr>
      <xdr:spPr bwMode="auto">
        <a:xfrm>
          <a:off x="438150" y="21288375"/>
          <a:ext cx="609600" cy="2571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615203</xdr:colOff>
      <xdr:row>368</xdr:row>
      <xdr:rowOff>1359</xdr:rowOff>
    </xdr:to>
    <xdr:sp macro="" textlink="">
      <xdr:nvSpPr>
        <xdr:cNvPr id="4072" name="Text Box 1">
          <a:extLst>
            <a:ext uri="{FF2B5EF4-FFF2-40B4-BE49-F238E27FC236}">
              <a16:creationId xmlns:a16="http://schemas.microsoft.com/office/drawing/2014/main" id="{00000000-0008-0000-0000-0000E80F0000}"/>
            </a:ext>
          </a:extLst>
        </xdr:cNvPr>
        <xdr:cNvSpPr txBox="1">
          <a:spLocks noChangeArrowheads="1"/>
        </xdr:cNvSpPr>
      </xdr:nvSpPr>
      <xdr:spPr bwMode="auto">
        <a:xfrm>
          <a:off x="438150" y="21288375"/>
          <a:ext cx="609600" cy="2571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615203</xdr:colOff>
      <xdr:row>367</xdr:row>
      <xdr:rowOff>229959</xdr:rowOff>
    </xdr:to>
    <xdr:sp macro="" textlink="">
      <xdr:nvSpPr>
        <xdr:cNvPr id="4073" name="Text Box 1">
          <a:extLst>
            <a:ext uri="{FF2B5EF4-FFF2-40B4-BE49-F238E27FC236}">
              <a16:creationId xmlns:a16="http://schemas.microsoft.com/office/drawing/2014/main" id="{00000000-0008-0000-0000-0000E90F0000}"/>
            </a:ext>
          </a:extLst>
        </xdr:cNvPr>
        <xdr:cNvSpPr txBox="1">
          <a:spLocks noChangeArrowheads="1"/>
        </xdr:cNvSpPr>
      </xdr:nvSpPr>
      <xdr:spPr bwMode="auto">
        <a:xfrm>
          <a:off x="438150" y="21288375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615203</xdr:colOff>
      <xdr:row>368</xdr:row>
      <xdr:rowOff>1359</xdr:rowOff>
    </xdr:to>
    <xdr:sp macro="" textlink="">
      <xdr:nvSpPr>
        <xdr:cNvPr id="4074" name="Text Box 1">
          <a:extLst>
            <a:ext uri="{FF2B5EF4-FFF2-40B4-BE49-F238E27FC236}">
              <a16:creationId xmlns:a16="http://schemas.microsoft.com/office/drawing/2014/main" id="{00000000-0008-0000-0000-0000EA0F0000}"/>
            </a:ext>
          </a:extLst>
        </xdr:cNvPr>
        <xdr:cNvSpPr txBox="1">
          <a:spLocks noChangeArrowheads="1"/>
        </xdr:cNvSpPr>
      </xdr:nvSpPr>
      <xdr:spPr bwMode="auto">
        <a:xfrm>
          <a:off x="438150" y="21288375"/>
          <a:ext cx="609600" cy="2571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615203</xdr:colOff>
      <xdr:row>367</xdr:row>
      <xdr:rowOff>249009</xdr:rowOff>
    </xdr:to>
    <xdr:sp macro="" textlink="">
      <xdr:nvSpPr>
        <xdr:cNvPr id="4075" name="Text Box 1">
          <a:extLst>
            <a:ext uri="{FF2B5EF4-FFF2-40B4-BE49-F238E27FC236}">
              <a16:creationId xmlns:a16="http://schemas.microsoft.com/office/drawing/2014/main" id="{00000000-0008-0000-0000-0000EB0F0000}"/>
            </a:ext>
          </a:extLst>
        </xdr:cNvPr>
        <xdr:cNvSpPr txBox="1">
          <a:spLocks noChangeArrowheads="1"/>
        </xdr:cNvSpPr>
      </xdr:nvSpPr>
      <xdr:spPr bwMode="auto">
        <a:xfrm>
          <a:off x="438150" y="21288375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615203</xdr:colOff>
      <xdr:row>367</xdr:row>
      <xdr:rowOff>249009</xdr:rowOff>
    </xdr:to>
    <xdr:sp macro="" textlink="">
      <xdr:nvSpPr>
        <xdr:cNvPr id="4076" name="Text Box 1">
          <a:extLst>
            <a:ext uri="{FF2B5EF4-FFF2-40B4-BE49-F238E27FC236}">
              <a16:creationId xmlns:a16="http://schemas.microsoft.com/office/drawing/2014/main" id="{00000000-0008-0000-0000-0000EC0F0000}"/>
            </a:ext>
          </a:extLst>
        </xdr:cNvPr>
        <xdr:cNvSpPr txBox="1">
          <a:spLocks noChangeArrowheads="1"/>
        </xdr:cNvSpPr>
      </xdr:nvSpPr>
      <xdr:spPr bwMode="auto">
        <a:xfrm>
          <a:off x="438150" y="21288375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615203</xdr:colOff>
      <xdr:row>367</xdr:row>
      <xdr:rowOff>249009</xdr:rowOff>
    </xdr:to>
    <xdr:sp macro="" textlink="">
      <xdr:nvSpPr>
        <xdr:cNvPr id="4078" name="Text Box 1">
          <a:extLst>
            <a:ext uri="{FF2B5EF4-FFF2-40B4-BE49-F238E27FC236}">
              <a16:creationId xmlns:a16="http://schemas.microsoft.com/office/drawing/2014/main" id="{00000000-0008-0000-0000-0000EE0F0000}"/>
            </a:ext>
          </a:extLst>
        </xdr:cNvPr>
        <xdr:cNvSpPr txBox="1">
          <a:spLocks noChangeArrowheads="1"/>
        </xdr:cNvSpPr>
      </xdr:nvSpPr>
      <xdr:spPr bwMode="auto">
        <a:xfrm>
          <a:off x="438150" y="21288375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615203</xdr:colOff>
      <xdr:row>367</xdr:row>
      <xdr:rowOff>229959</xdr:rowOff>
    </xdr:to>
    <xdr:sp macro="" textlink="">
      <xdr:nvSpPr>
        <xdr:cNvPr id="4079" name="Text Box 1">
          <a:extLst>
            <a:ext uri="{FF2B5EF4-FFF2-40B4-BE49-F238E27FC236}">
              <a16:creationId xmlns:a16="http://schemas.microsoft.com/office/drawing/2014/main" id="{00000000-0008-0000-0000-0000EF0F0000}"/>
            </a:ext>
          </a:extLst>
        </xdr:cNvPr>
        <xdr:cNvSpPr txBox="1">
          <a:spLocks noChangeArrowheads="1"/>
        </xdr:cNvSpPr>
      </xdr:nvSpPr>
      <xdr:spPr bwMode="auto">
        <a:xfrm>
          <a:off x="438150" y="21288375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615203</xdr:colOff>
      <xdr:row>368</xdr:row>
      <xdr:rowOff>1359</xdr:rowOff>
    </xdr:to>
    <xdr:sp macro="" textlink="">
      <xdr:nvSpPr>
        <xdr:cNvPr id="4081" name="Text Box 1">
          <a:extLst>
            <a:ext uri="{FF2B5EF4-FFF2-40B4-BE49-F238E27FC236}">
              <a16:creationId xmlns:a16="http://schemas.microsoft.com/office/drawing/2014/main" id="{00000000-0008-0000-0000-0000F10F0000}"/>
            </a:ext>
          </a:extLst>
        </xdr:cNvPr>
        <xdr:cNvSpPr txBox="1">
          <a:spLocks noChangeArrowheads="1"/>
        </xdr:cNvSpPr>
      </xdr:nvSpPr>
      <xdr:spPr bwMode="auto">
        <a:xfrm>
          <a:off x="438150" y="21288375"/>
          <a:ext cx="609600" cy="2571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615203</xdr:colOff>
      <xdr:row>367</xdr:row>
      <xdr:rowOff>229959</xdr:rowOff>
    </xdr:to>
    <xdr:sp macro="" textlink="">
      <xdr:nvSpPr>
        <xdr:cNvPr id="4082" name="Text Box 1">
          <a:extLst>
            <a:ext uri="{FF2B5EF4-FFF2-40B4-BE49-F238E27FC236}">
              <a16:creationId xmlns:a16="http://schemas.microsoft.com/office/drawing/2014/main" id="{00000000-0008-0000-0000-0000F20F0000}"/>
            </a:ext>
          </a:extLst>
        </xdr:cNvPr>
        <xdr:cNvSpPr txBox="1">
          <a:spLocks noChangeArrowheads="1"/>
        </xdr:cNvSpPr>
      </xdr:nvSpPr>
      <xdr:spPr bwMode="auto">
        <a:xfrm>
          <a:off x="438150" y="21288375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615203</xdr:colOff>
      <xdr:row>367</xdr:row>
      <xdr:rowOff>249009</xdr:rowOff>
    </xdr:to>
    <xdr:sp macro="" textlink="">
      <xdr:nvSpPr>
        <xdr:cNvPr id="4083" name="Text Box 1">
          <a:extLst>
            <a:ext uri="{FF2B5EF4-FFF2-40B4-BE49-F238E27FC236}">
              <a16:creationId xmlns:a16="http://schemas.microsoft.com/office/drawing/2014/main" id="{00000000-0008-0000-0000-0000F30F0000}"/>
            </a:ext>
          </a:extLst>
        </xdr:cNvPr>
        <xdr:cNvSpPr txBox="1">
          <a:spLocks noChangeArrowheads="1"/>
        </xdr:cNvSpPr>
      </xdr:nvSpPr>
      <xdr:spPr bwMode="auto">
        <a:xfrm>
          <a:off x="438150" y="21288375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615203</xdr:colOff>
      <xdr:row>367</xdr:row>
      <xdr:rowOff>249009</xdr:rowOff>
    </xdr:to>
    <xdr:sp macro="" textlink="">
      <xdr:nvSpPr>
        <xdr:cNvPr id="4084" name="Text Box 1">
          <a:extLst>
            <a:ext uri="{FF2B5EF4-FFF2-40B4-BE49-F238E27FC236}">
              <a16:creationId xmlns:a16="http://schemas.microsoft.com/office/drawing/2014/main" id="{00000000-0008-0000-0000-0000F40F0000}"/>
            </a:ext>
          </a:extLst>
        </xdr:cNvPr>
        <xdr:cNvSpPr txBox="1">
          <a:spLocks noChangeArrowheads="1"/>
        </xdr:cNvSpPr>
      </xdr:nvSpPr>
      <xdr:spPr bwMode="auto">
        <a:xfrm>
          <a:off x="438150" y="21288375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615203</xdr:colOff>
      <xdr:row>367</xdr:row>
      <xdr:rowOff>229959</xdr:rowOff>
    </xdr:to>
    <xdr:sp macro="" textlink="">
      <xdr:nvSpPr>
        <xdr:cNvPr id="4085" name="Text Box 1">
          <a:extLst>
            <a:ext uri="{FF2B5EF4-FFF2-40B4-BE49-F238E27FC236}">
              <a16:creationId xmlns:a16="http://schemas.microsoft.com/office/drawing/2014/main" id="{00000000-0008-0000-0000-0000F50F0000}"/>
            </a:ext>
          </a:extLst>
        </xdr:cNvPr>
        <xdr:cNvSpPr txBox="1">
          <a:spLocks noChangeArrowheads="1"/>
        </xdr:cNvSpPr>
      </xdr:nvSpPr>
      <xdr:spPr bwMode="auto">
        <a:xfrm>
          <a:off x="438150" y="21288375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615203</xdr:colOff>
      <xdr:row>367</xdr:row>
      <xdr:rowOff>229959</xdr:rowOff>
    </xdr:to>
    <xdr:sp macro="" textlink="">
      <xdr:nvSpPr>
        <xdr:cNvPr id="4086" name="Text Box 1">
          <a:extLst>
            <a:ext uri="{FF2B5EF4-FFF2-40B4-BE49-F238E27FC236}">
              <a16:creationId xmlns:a16="http://schemas.microsoft.com/office/drawing/2014/main" id="{00000000-0008-0000-0000-0000F60F0000}"/>
            </a:ext>
          </a:extLst>
        </xdr:cNvPr>
        <xdr:cNvSpPr txBox="1">
          <a:spLocks noChangeArrowheads="1"/>
        </xdr:cNvSpPr>
      </xdr:nvSpPr>
      <xdr:spPr bwMode="auto">
        <a:xfrm>
          <a:off x="438150" y="21288375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615203</xdr:colOff>
      <xdr:row>368</xdr:row>
      <xdr:rowOff>1359</xdr:rowOff>
    </xdr:to>
    <xdr:sp macro="" textlink="">
      <xdr:nvSpPr>
        <xdr:cNvPr id="4087" name="Text Box 1">
          <a:extLst>
            <a:ext uri="{FF2B5EF4-FFF2-40B4-BE49-F238E27FC236}">
              <a16:creationId xmlns:a16="http://schemas.microsoft.com/office/drawing/2014/main" id="{00000000-0008-0000-0000-0000F70F0000}"/>
            </a:ext>
          </a:extLst>
        </xdr:cNvPr>
        <xdr:cNvSpPr txBox="1">
          <a:spLocks noChangeArrowheads="1"/>
        </xdr:cNvSpPr>
      </xdr:nvSpPr>
      <xdr:spPr bwMode="auto">
        <a:xfrm>
          <a:off x="438150" y="21288375"/>
          <a:ext cx="609600" cy="2571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609600</xdr:colOff>
      <xdr:row>367</xdr:row>
      <xdr:rowOff>229959</xdr:rowOff>
    </xdr:to>
    <xdr:sp macro="" textlink="">
      <xdr:nvSpPr>
        <xdr:cNvPr id="4089" name="Text Box 1">
          <a:extLst>
            <a:ext uri="{FF2B5EF4-FFF2-40B4-BE49-F238E27FC236}">
              <a16:creationId xmlns:a16="http://schemas.microsoft.com/office/drawing/2014/main" id="{00000000-0008-0000-0000-0000F90F0000}"/>
            </a:ext>
          </a:extLst>
        </xdr:cNvPr>
        <xdr:cNvSpPr txBox="1">
          <a:spLocks noChangeArrowheads="1"/>
        </xdr:cNvSpPr>
      </xdr:nvSpPr>
      <xdr:spPr bwMode="auto">
        <a:xfrm>
          <a:off x="2781300" y="21288375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609600</xdr:colOff>
      <xdr:row>368</xdr:row>
      <xdr:rowOff>1359</xdr:rowOff>
    </xdr:to>
    <xdr:sp macro="" textlink="">
      <xdr:nvSpPr>
        <xdr:cNvPr id="4090" name="Text Box 1">
          <a:extLst>
            <a:ext uri="{FF2B5EF4-FFF2-40B4-BE49-F238E27FC236}">
              <a16:creationId xmlns:a16="http://schemas.microsoft.com/office/drawing/2014/main" id="{00000000-0008-0000-0000-0000FA0F0000}"/>
            </a:ext>
          </a:extLst>
        </xdr:cNvPr>
        <xdr:cNvSpPr txBox="1">
          <a:spLocks noChangeArrowheads="1"/>
        </xdr:cNvSpPr>
      </xdr:nvSpPr>
      <xdr:spPr bwMode="auto">
        <a:xfrm>
          <a:off x="2781300" y="21288375"/>
          <a:ext cx="609600" cy="2571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609600</xdr:colOff>
      <xdr:row>367</xdr:row>
      <xdr:rowOff>249009</xdr:rowOff>
    </xdr:to>
    <xdr:sp macro="" textlink="">
      <xdr:nvSpPr>
        <xdr:cNvPr id="4091" name="Text Box 1">
          <a:extLst>
            <a:ext uri="{FF2B5EF4-FFF2-40B4-BE49-F238E27FC236}">
              <a16:creationId xmlns:a16="http://schemas.microsoft.com/office/drawing/2014/main" id="{00000000-0008-0000-0000-0000FB0F0000}"/>
            </a:ext>
          </a:extLst>
        </xdr:cNvPr>
        <xdr:cNvSpPr txBox="1">
          <a:spLocks noChangeArrowheads="1"/>
        </xdr:cNvSpPr>
      </xdr:nvSpPr>
      <xdr:spPr bwMode="auto">
        <a:xfrm>
          <a:off x="2781300" y="21288375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609600</xdr:colOff>
      <xdr:row>367</xdr:row>
      <xdr:rowOff>249009</xdr:rowOff>
    </xdr:to>
    <xdr:sp macro="" textlink="">
      <xdr:nvSpPr>
        <xdr:cNvPr id="4092" name="Text Box 1">
          <a:extLst>
            <a:ext uri="{FF2B5EF4-FFF2-40B4-BE49-F238E27FC236}">
              <a16:creationId xmlns:a16="http://schemas.microsoft.com/office/drawing/2014/main" id="{00000000-0008-0000-0000-0000FC0F0000}"/>
            </a:ext>
          </a:extLst>
        </xdr:cNvPr>
        <xdr:cNvSpPr txBox="1">
          <a:spLocks noChangeArrowheads="1"/>
        </xdr:cNvSpPr>
      </xdr:nvSpPr>
      <xdr:spPr bwMode="auto">
        <a:xfrm>
          <a:off x="2781300" y="21288375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609600</xdr:colOff>
      <xdr:row>368</xdr:row>
      <xdr:rowOff>29935</xdr:rowOff>
    </xdr:to>
    <xdr:sp macro="" textlink="">
      <xdr:nvSpPr>
        <xdr:cNvPr id="4093" name="Text Box 1">
          <a:extLst>
            <a:ext uri="{FF2B5EF4-FFF2-40B4-BE49-F238E27FC236}">
              <a16:creationId xmlns:a16="http://schemas.microsoft.com/office/drawing/2014/main" id="{00000000-0008-0000-0000-0000FD0F0000}"/>
            </a:ext>
          </a:extLst>
        </xdr:cNvPr>
        <xdr:cNvSpPr txBox="1">
          <a:spLocks noChangeArrowheads="1"/>
        </xdr:cNvSpPr>
      </xdr:nvSpPr>
      <xdr:spPr bwMode="auto">
        <a:xfrm>
          <a:off x="2781300" y="21288375"/>
          <a:ext cx="609600" cy="2857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609600</xdr:colOff>
      <xdr:row>367</xdr:row>
      <xdr:rowOff>249009</xdr:rowOff>
    </xdr:to>
    <xdr:sp macro="" textlink="">
      <xdr:nvSpPr>
        <xdr:cNvPr id="4094" name="Text Box 1">
          <a:extLst>
            <a:ext uri="{FF2B5EF4-FFF2-40B4-BE49-F238E27FC236}">
              <a16:creationId xmlns:a16="http://schemas.microsoft.com/office/drawing/2014/main" id="{00000000-0008-0000-0000-0000FE0F0000}"/>
            </a:ext>
          </a:extLst>
        </xdr:cNvPr>
        <xdr:cNvSpPr txBox="1">
          <a:spLocks noChangeArrowheads="1"/>
        </xdr:cNvSpPr>
      </xdr:nvSpPr>
      <xdr:spPr bwMode="auto">
        <a:xfrm>
          <a:off x="2781300" y="21288375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609600</xdr:colOff>
      <xdr:row>367</xdr:row>
      <xdr:rowOff>229959</xdr:rowOff>
    </xdr:to>
    <xdr:sp macro="" textlink="">
      <xdr:nvSpPr>
        <xdr:cNvPr id="4095" name="Text Box 1">
          <a:extLst>
            <a:ext uri="{FF2B5EF4-FFF2-40B4-BE49-F238E27FC236}">
              <a16:creationId xmlns:a16="http://schemas.microsoft.com/office/drawing/2014/main" id="{00000000-0008-0000-0000-0000FF0F0000}"/>
            </a:ext>
          </a:extLst>
        </xdr:cNvPr>
        <xdr:cNvSpPr txBox="1">
          <a:spLocks noChangeArrowheads="1"/>
        </xdr:cNvSpPr>
      </xdr:nvSpPr>
      <xdr:spPr bwMode="auto">
        <a:xfrm>
          <a:off x="2781300" y="21288375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609600</xdr:colOff>
      <xdr:row>368</xdr:row>
      <xdr:rowOff>48985</xdr:rowOff>
    </xdr:to>
    <xdr:sp macro="" textlink="">
      <xdr:nvSpPr>
        <xdr:cNvPr id="4096" name="Text Box 1">
          <a:extLst>
            <a:ext uri="{FF2B5EF4-FFF2-40B4-BE49-F238E27FC236}">
              <a16:creationId xmlns:a16="http://schemas.microsoft.com/office/drawing/2014/main" id="{00000000-0008-0000-0000-000000100000}"/>
            </a:ext>
          </a:extLst>
        </xdr:cNvPr>
        <xdr:cNvSpPr txBox="1">
          <a:spLocks noChangeArrowheads="1"/>
        </xdr:cNvSpPr>
      </xdr:nvSpPr>
      <xdr:spPr bwMode="auto">
        <a:xfrm>
          <a:off x="2781300" y="21288375"/>
          <a:ext cx="609600" cy="3047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609600</xdr:colOff>
      <xdr:row>368</xdr:row>
      <xdr:rowOff>1359</xdr:rowOff>
    </xdr:to>
    <xdr:sp macro="" textlink="">
      <xdr:nvSpPr>
        <xdr:cNvPr id="4097" name="Text Box 1">
          <a:extLst>
            <a:ext uri="{FF2B5EF4-FFF2-40B4-BE49-F238E27FC236}">
              <a16:creationId xmlns:a16="http://schemas.microsoft.com/office/drawing/2014/main" id="{00000000-0008-0000-0000-000001100000}"/>
            </a:ext>
          </a:extLst>
        </xdr:cNvPr>
        <xdr:cNvSpPr txBox="1">
          <a:spLocks noChangeArrowheads="1"/>
        </xdr:cNvSpPr>
      </xdr:nvSpPr>
      <xdr:spPr bwMode="auto">
        <a:xfrm>
          <a:off x="2781300" y="21288375"/>
          <a:ext cx="609600" cy="2571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609600</xdr:colOff>
      <xdr:row>367</xdr:row>
      <xdr:rowOff>229959</xdr:rowOff>
    </xdr:to>
    <xdr:sp macro="" textlink="">
      <xdr:nvSpPr>
        <xdr:cNvPr id="4098" name="Text Box 1">
          <a:extLst>
            <a:ext uri="{FF2B5EF4-FFF2-40B4-BE49-F238E27FC236}">
              <a16:creationId xmlns:a16="http://schemas.microsoft.com/office/drawing/2014/main" id="{00000000-0008-0000-0000-000002100000}"/>
            </a:ext>
          </a:extLst>
        </xdr:cNvPr>
        <xdr:cNvSpPr txBox="1">
          <a:spLocks noChangeArrowheads="1"/>
        </xdr:cNvSpPr>
      </xdr:nvSpPr>
      <xdr:spPr bwMode="auto">
        <a:xfrm>
          <a:off x="2781300" y="21288375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609600</xdr:colOff>
      <xdr:row>367</xdr:row>
      <xdr:rowOff>249009</xdr:rowOff>
    </xdr:to>
    <xdr:sp macro="" textlink="">
      <xdr:nvSpPr>
        <xdr:cNvPr id="4099" name="Text Box 1">
          <a:extLst>
            <a:ext uri="{FF2B5EF4-FFF2-40B4-BE49-F238E27FC236}">
              <a16:creationId xmlns:a16="http://schemas.microsoft.com/office/drawing/2014/main" id="{00000000-0008-0000-0000-000003100000}"/>
            </a:ext>
          </a:extLst>
        </xdr:cNvPr>
        <xdr:cNvSpPr txBox="1">
          <a:spLocks noChangeArrowheads="1"/>
        </xdr:cNvSpPr>
      </xdr:nvSpPr>
      <xdr:spPr bwMode="auto">
        <a:xfrm>
          <a:off x="2781300" y="21288375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609600</xdr:colOff>
      <xdr:row>367</xdr:row>
      <xdr:rowOff>249009</xdr:rowOff>
    </xdr:to>
    <xdr:sp macro="" textlink="">
      <xdr:nvSpPr>
        <xdr:cNvPr id="4100" name="Text Box 1">
          <a:extLst>
            <a:ext uri="{FF2B5EF4-FFF2-40B4-BE49-F238E27FC236}">
              <a16:creationId xmlns:a16="http://schemas.microsoft.com/office/drawing/2014/main" id="{00000000-0008-0000-0000-000004100000}"/>
            </a:ext>
          </a:extLst>
        </xdr:cNvPr>
        <xdr:cNvSpPr txBox="1">
          <a:spLocks noChangeArrowheads="1"/>
        </xdr:cNvSpPr>
      </xdr:nvSpPr>
      <xdr:spPr bwMode="auto">
        <a:xfrm>
          <a:off x="2781300" y="21288375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609600</xdr:colOff>
      <xdr:row>367</xdr:row>
      <xdr:rowOff>229959</xdr:rowOff>
    </xdr:to>
    <xdr:sp macro="" textlink="">
      <xdr:nvSpPr>
        <xdr:cNvPr id="4101" name="Text Box 1">
          <a:extLst>
            <a:ext uri="{FF2B5EF4-FFF2-40B4-BE49-F238E27FC236}">
              <a16:creationId xmlns:a16="http://schemas.microsoft.com/office/drawing/2014/main" id="{00000000-0008-0000-0000-000005100000}"/>
            </a:ext>
          </a:extLst>
        </xdr:cNvPr>
        <xdr:cNvSpPr txBox="1">
          <a:spLocks noChangeArrowheads="1"/>
        </xdr:cNvSpPr>
      </xdr:nvSpPr>
      <xdr:spPr bwMode="auto">
        <a:xfrm>
          <a:off x="2781300" y="21288375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609600</xdr:colOff>
      <xdr:row>367</xdr:row>
      <xdr:rowOff>229959</xdr:rowOff>
    </xdr:to>
    <xdr:sp macro="" textlink="">
      <xdr:nvSpPr>
        <xdr:cNvPr id="4102" name="Text Box 1">
          <a:extLst>
            <a:ext uri="{FF2B5EF4-FFF2-40B4-BE49-F238E27FC236}">
              <a16:creationId xmlns:a16="http://schemas.microsoft.com/office/drawing/2014/main" id="{00000000-0008-0000-0000-000006100000}"/>
            </a:ext>
          </a:extLst>
        </xdr:cNvPr>
        <xdr:cNvSpPr txBox="1">
          <a:spLocks noChangeArrowheads="1"/>
        </xdr:cNvSpPr>
      </xdr:nvSpPr>
      <xdr:spPr bwMode="auto">
        <a:xfrm>
          <a:off x="2781300" y="21288375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609600</xdr:colOff>
      <xdr:row>368</xdr:row>
      <xdr:rowOff>1359</xdr:rowOff>
    </xdr:to>
    <xdr:sp macro="" textlink="">
      <xdr:nvSpPr>
        <xdr:cNvPr id="4103" name="Text Box 1">
          <a:extLst>
            <a:ext uri="{FF2B5EF4-FFF2-40B4-BE49-F238E27FC236}">
              <a16:creationId xmlns:a16="http://schemas.microsoft.com/office/drawing/2014/main" id="{00000000-0008-0000-0000-000007100000}"/>
            </a:ext>
          </a:extLst>
        </xdr:cNvPr>
        <xdr:cNvSpPr txBox="1">
          <a:spLocks noChangeArrowheads="1"/>
        </xdr:cNvSpPr>
      </xdr:nvSpPr>
      <xdr:spPr bwMode="auto">
        <a:xfrm>
          <a:off x="2781300" y="21288375"/>
          <a:ext cx="609600" cy="2571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615203</xdr:colOff>
      <xdr:row>367</xdr:row>
      <xdr:rowOff>209550</xdr:rowOff>
    </xdr:to>
    <xdr:sp macro="" textlink="">
      <xdr:nvSpPr>
        <xdr:cNvPr id="4104" name="Text Box 1">
          <a:extLst>
            <a:ext uri="{FF2B5EF4-FFF2-40B4-BE49-F238E27FC236}">
              <a16:creationId xmlns:a16="http://schemas.microsoft.com/office/drawing/2014/main" id="{00000000-0008-0000-0000-000008100000}"/>
            </a:ext>
          </a:extLst>
        </xdr:cNvPr>
        <xdr:cNvSpPr txBox="1">
          <a:spLocks noChangeArrowheads="1"/>
        </xdr:cNvSpPr>
      </xdr:nvSpPr>
      <xdr:spPr bwMode="auto">
        <a:xfrm>
          <a:off x="438150" y="21497925"/>
          <a:ext cx="609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615203</xdr:colOff>
      <xdr:row>367</xdr:row>
      <xdr:rowOff>209550</xdr:rowOff>
    </xdr:to>
    <xdr:sp macro="" textlink="">
      <xdr:nvSpPr>
        <xdr:cNvPr id="4105" name="Text Box 1">
          <a:extLst>
            <a:ext uri="{FF2B5EF4-FFF2-40B4-BE49-F238E27FC236}">
              <a16:creationId xmlns:a16="http://schemas.microsoft.com/office/drawing/2014/main" id="{00000000-0008-0000-0000-000009100000}"/>
            </a:ext>
          </a:extLst>
        </xdr:cNvPr>
        <xdr:cNvSpPr txBox="1">
          <a:spLocks noChangeArrowheads="1"/>
        </xdr:cNvSpPr>
      </xdr:nvSpPr>
      <xdr:spPr bwMode="auto">
        <a:xfrm>
          <a:off x="438150" y="21497925"/>
          <a:ext cx="609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615203</xdr:colOff>
      <xdr:row>367</xdr:row>
      <xdr:rowOff>209550</xdr:rowOff>
    </xdr:to>
    <xdr:sp macro="" textlink="">
      <xdr:nvSpPr>
        <xdr:cNvPr id="4106" name="Text Box 1">
          <a:extLst>
            <a:ext uri="{FF2B5EF4-FFF2-40B4-BE49-F238E27FC236}">
              <a16:creationId xmlns:a16="http://schemas.microsoft.com/office/drawing/2014/main" id="{00000000-0008-0000-0000-00000A100000}"/>
            </a:ext>
          </a:extLst>
        </xdr:cNvPr>
        <xdr:cNvSpPr txBox="1">
          <a:spLocks noChangeArrowheads="1"/>
        </xdr:cNvSpPr>
      </xdr:nvSpPr>
      <xdr:spPr bwMode="auto">
        <a:xfrm>
          <a:off x="438150" y="21497925"/>
          <a:ext cx="609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2</xdr:col>
      <xdr:colOff>0</xdr:colOff>
      <xdr:row>367</xdr:row>
      <xdr:rowOff>0</xdr:rowOff>
    </xdr:from>
    <xdr:ext cx="609600" cy="228600"/>
    <xdr:sp macro="" textlink="">
      <xdr:nvSpPr>
        <xdr:cNvPr id="4107" name="Text Box 1">
          <a:extLst>
            <a:ext uri="{FF2B5EF4-FFF2-40B4-BE49-F238E27FC236}">
              <a16:creationId xmlns:a16="http://schemas.microsoft.com/office/drawing/2014/main" id="{00000000-0008-0000-0000-00000B100000}"/>
            </a:ext>
          </a:extLst>
        </xdr:cNvPr>
        <xdr:cNvSpPr txBox="1">
          <a:spLocks noChangeArrowheads="1"/>
        </xdr:cNvSpPr>
      </xdr:nvSpPr>
      <xdr:spPr bwMode="auto">
        <a:xfrm>
          <a:off x="2781300" y="21497925"/>
          <a:ext cx="609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57175"/>
    <xdr:sp macro="" textlink="">
      <xdr:nvSpPr>
        <xdr:cNvPr id="4108" name="Text Box 1">
          <a:extLst>
            <a:ext uri="{FF2B5EF4-FFF2-40B4-BE49-F238E27FC236}">
              <a16:creationId xmlns:a16="http://schemas.microsoft.com/office/drawing/2014/main" id="{00000000-0008-0000-0000-00000C100000}"/>
            </a:ext>
          </a:extLst>
        </xdr:cNvPr>
        <xdr:cNvSpPr txBox="1">
          <a:spLocks noChangeArrowheads="1"/>
        </xdr:cNvSpPr>
      </xdr:nvSpPr>
      <xdr:spPr bwMode="auto">
        <a:xfrm>
          <a:off x="2781300" y="21497925"/>
          <a:ext cx="6096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47650"/>
    <xdr:sp macro="" textlink="">
      <xdr:nvSpPr>
        <xdr:cNvPr id="4109" name="Text Box 1">
          <a:extLst>
            <a:ext uri="{FF2B5EF4-FFF2-40B4-BE49-F238E27FC236}">
              <a16:creationId xmlns:a16="http://schemas.microsoft.com/office/drawing/2014/main" id="{00000000-0008-0000-0000-00000D100000}"/>
            </a:ext>
          </a:extLst>
        </xdr:cNvPr>
        <xdr:cNvSpPr txBox="1">
          <a:spLocks noChangeArrowheads="1"/>
        </xdr:cNvSpPr>
      </xdr:nvSpPr>
      <xdr:spPr bwMode="auto">
        <a:xfrm>
          <a:off x="2781300" y="21497925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47650"/>
    <xdr:sp macro="" textlink="">
      <xdr:nvSpPr>
        <xdr:cNvPr id="4110" name="Text Box 1">
          <a:extLst>
            <a:ext uri="{FF2B5EF4-FFF2-40B4-BE49-F238E27FC236}">
              <a16:creationId xmlns:a16="http://schemas.microsoft.com/office/drawing/2014/main" id="{00000000-0008-0000-0000-00000E100000}"/>
            </a:ext>
          </a:extLst>
        </xdr:cNvPr>
        <xdr:cNvSpPr txBox="1">
          <a:spLocks noChangeArrowheads="1"/>
        </xdr:cNvSpPr>
      </xdr:nvSpPr>
      <xdr:spPr bwMode="auto">
        <a:xfrm>
          <a:off x="2781300" y="21497925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85750"/>
    <xdr:sp macro="" textlink="">
      <xdr:nvSpPr>
        <xdr:cNvPr id="4111" name="Text Box 1">
          <a:extLst>
            <a:ext uri="{FF2B5EF4-FFF2-40B4-BE49-F238E27FC236}">
              <a16:creationId xmlns:a16="http://schemas.microsoft.com/office/drawing/2014/main" id="{00000000-0008-0000-0000-00000F100000}"/>
            </a:ext>
          </a:extLst>
        </xdr:cNvPr>
        <xdr:cNvSpPr txBox="1">
          <a:spLocks noChangeArrowheads="1"/>
        </xdr:cNvSpPr>
      </xdr:nvSpPr>
      <xdr:spPr bwMode="auto">
        <a:xfrm>
          <a:off x="2781300" y="21497925"/>
          <a:ext cx="6096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47650"/>
    <xdr:sp macro="" textlink="">
      <xdr:nvSpPr>
        <xdr:cNvPr id="4112" name="Text Box 1">
          <a:extLst>
            <a:ext uri="{FF2B5EF4-FFF2-40B4-BE49-F238E27FC236}">
              <a16:creationId xmlns:a16="http://schemas.microsoft.com/office/drawing/2014/main" id="{00000000-0008-0000-0000-000010100000}"/>
            </a:ext>
          </a:extLst>
        </xdr:cNvPr>
        <xdr:cNvSpPr txBox="1">
          <a:spLocks noChangeArrowheads="1"/>
        </xdr:cNvSpPr>
      </xdr:nvSpPr>
      <xdr:spPr bwMode="auto">
        <a:xfrm>
          <a:off x="2781300" y="21497925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28600"/>
    <xdr:sp macro="" textlink="">
      <xdr:nvSpPr>
        <xdr:cNvPr id="4113" name="Text Box 1">
          <a:extLst>
            <a:ext uri="{FF2B5EF4-FFF2-40B4-BE49-F238E27FC236}">
              <a16:creationId xmlns:a16="http://schemas.microsoft.com/office/drawing/2014/main" id="{00000000-0008-0000-0000-000011100000}"/>
            </a:ext>
          </a:extLst>
        </xdr:cNvPr>
        <xdr:cNvSpPr txBox="1">
          <a:spLocks noChangeArrowheads="1"/>
        </xdr:cNvSpPr>
      </xdr:nvSpPr>
      <xdr:spPr bwMode="auto">
        <a:xfrm>
          <a:off x="2781300" y="21497925"/>
          <a:ext cx="609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304800"/>
    <xdr:sp macro="" textlink="">
      <xdr:nvSpPr>
        <xdr:cNvPr id="4114" name="Text Box 1">
          <a:extLst>
            <a:ext uri="{FF2B5EF4-FFF2-40B4-BE49-F238E27FC236}">
              <a16:creationId xmlns:a16="http://schemas.microsoft.com/office/drawing/2014/main" id="{00000000-0008-0000-0000-000012100000}"/>
            </a:ext>
          </a:extLst>
        </xdr:cNvPr>
        <xdr:cNvSpPr txBox="1">
          <a:spLocks noChangeArrowheads="1"/>
        </xdr:cNvSpPr>
      </xdr:nvSpPr>
      <xdr:spPr bwMode="auto">
        <a:xfrm>
          <a:off x="2781300" y="21497925"/>
          <a:ext cx="6096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57175"/>
    <xdr:sp macro="" textlink="">
      <xdr:nvSpPr>
        <xdr:cNvPr id="4115" name="Text Box 1">
          <a:extLst>
            <a:ext uri="{FF2B5EF4-FFF2-40B4-BE49-F238E27FC236}">
              <a16:creationId xmlns:a16="http://schemas.microsoft.com/office/drawing/2014/main" id="{00000000-0008-0000-0000-000013100000}"/>
            </a:ext>
          </a:extLst>
        </xdr:cNvPr>
        <xdr:cNvSpPr txBox="1">
          <a:spLocks noChangeArrowheads="1"/>
        </xdr:cNvSpPr>
      </xdr:nvSpPr>
      <xdr:spPr bwMode="auto">
        <a:xfrm>
          <a:off x="2781300" y="21497925"/>
          <a:ext cx="6096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28600"/>
    <xdr:sp macro="" textlink="">
      <xdr:nvSpPr>
        <xdr:cNvPr id="4116" name="Text Box 1">
          <a:extLst>
            <a:ext uri="{FF2B5EF4-FFF2-40B4-BE49-F238E27FC236}">
              <a16:creationId xmlns:a16="http://schemas.microsoft.com/office/drawing/2014/main" id="{00000000-0008-0000-0000-000014100000}"/>
            </a:ext>
          </a:extLst>
        </xdr:cNvPr>
        <xdr:cNvSpPr txBox="1">
          <a:spLocks noChangeArrowheads="1"/>
        </xdr:cNvSpPr>
      </xdr:nvSpPr>
      <xdr:spPr bwMode="auto">
        <a:xfrm>
          <a:off x="2781300" y="21497925"/>
          <a:ext cx="609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47650"/>
    <xdr:sp macro="" textlink="">
      <xdr:nvSpPr>
        <xdr:cNvPr id="4117" name="Text Box 1">
          <a:extLst>
            <a:ext uri="{FF2B5EF4-FFF2-40B4-BE49-F238E27FC236}">
              <a16:creationId xmlns:a16="http://schemas.microsoft.com/office/drawing/2014/main" id="{00000000-0008-0000-0000-000015100000}"/>
            </a:ext>
          </a:extLst>
        </xdr:cNvPr>
        <xdr:cNvSpPr txBox="1">
          <a:spLocks noChangeArrowheads="1"/>
        </xdr:cNvSpPr>
      </xdr:nvSpPr>
      <xdr:spPr bwMode="auto">
        <a:xfrm>
          <a:off x="2781300" y="21497925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47650"/>
    <xdr:sp macro="" textlink="">
      <xdr:nvSpPr>
        <xdr:cNvPr id="4118" name="Text Box 1">
          <a:extLst>
            <a:ext uri="{FF2B5EF4-FFF2-40B4-BE49-F238E27FC236}">
              <a16:creationId xmlns:a16="http://schemas.microsoft.com/office/drawing/2014/main" id="{00000000-0008-0000-0000-000016100000}"/>
            </a:ext>
          </a:extLst>
        </xdr:cNvPr>
        <xdr:cNvSpPr txBox="1">
          <a:spLocks noChangeArrowheads="1"/>
        </xdr:cNvSpPr>
      </xdr:nvSpPr>
      <xdr:spPr bwMode="auto">
        <a:xfrm>
          <a:off x="2781300" y="21497925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28600"/>
    <xdr:sp macro="" textlink="">
      <xdr:nvSpPr>
        <xdr:cNvPr id="4119" name="Text Box 1">
          <a:extLst>
            <a:ext uri="{FF2B5EF4-FFF2-40B4-BE49-F238E27FC236}">
              <a16:creationId xmlns:a16="http://schemas.microsoft.com/office/drawing/2014/main" id="{00000000-0008-0000-0000-000017100000}"/>
            </a:ext>
          </a:extLst>
        </xdr:cNvPr>
        <xdr:cNvSpPr txBox="1">
          <a:spLocks noChangeArrowheads="1"/>
        </xdr:cNvSpPr>
      </xdr:nvSpPr>
      <xdr:spPr bwMode="auto">
        <a:xfrm>
          <a:off x="2781300" y="21497925"/>
          <a:ext cx="609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28600"/>
    <xdr:sp macro="" textlink="">
      <xdr:nvSpPr>
        <xdr:cNvPr id="4120" name="Text Box 1">
          <a:extLst>
            <a:ext uri="{FF2B5EF4-FFF2-40B4-BE49-F238E27FC236}">
              <a16:creationId xmlns:a16="http://schemas.microsoft.com/office/drawing/2014/main" id="{00000000-0008-0000-0000-000018100000}"/>
            </a:ext>
          </a:extLst>
        </xdr:cNvPr>
        <xdr:cNvSpPr txBox="1">
          <a:spLocks noChangeArrowheads="1"/>
        </xdr:cNvSpPr>
      </xdr:nvSpPr>
      <xdr:spPr bwMode="auto">
        <a:xfrm>
          <a:off x="2781300" y="21497925"/>
          <a:ext cx="609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57175"/>
    <xdr:sp macro="" textlink="">
      <xdr:nvSpPr>
        <xdr:cNvPr id="4121" name="Text Box 1">
          <a:extLst>
            <a:ext uri="{FF2B5EF4-FFF2-40B4-BE49-F238E27FC236}">
              <a16:creationId xmlns:a16="http://schemas.microsoft.com/office/drawing/2014/main" id="{00000000-0008-0000-0000-000019100000}"/>
            </a:ext>
          </a:extLst>
        </xdr:cNvPr>
        <xdr:cNvSpPr txBox="1">
          <a:spLocks noChangeArrowheads="1"/>
        </xdr:cNvSpPr>
      </xdr:nvSpPr>
      <xdr:spPr bwMode="auto">
        <a:xfrm>
          <a:off x="2781300" y="21497925"/>
          <a:ext cx="6096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09550"/>
    <xdr:sp macro="" textlink="">
      <xdr:nvSpPr>
        <xdr:cNvPr id="4122" name="Text Box 1">
          <a:extLst>
            <a:ext uri="{FF2B5EF4-FFF2-40B4-BE49-F238E27FC236}">
              <a16:creationId xmlns:a16="http://schemas.microsoft.com/office/drawing/2014/main" id="{00000000-0008-0000-0000-00001A100000}"/>
            </a:ext>
          </a:extLst>
        </xdr:cNvPr>
        <xdr:cNvSpPr txBox="1">
          <a:spLocks noChangeArrowheads="1"/>
        </xdr:cNvSpPr>
      </xdr:nvSpPr>
      <xdr:spPr bwMode="auto">
        <a:xfrm>
          <a:off x="342900" y="141027150"/>
          <a:ext cx="609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09550"/>
    <xdr:sp macro="" textlink="">
      <xdr:nvSpPr>
        <xdr:cNvPr id="4123" name="Text Box 1">
          <a:extLst>
            <a:ext uri="{FF2B5EF4-FFF2-40B4-BE49-F238E27FC236}">
              <a16:creationId xmlns:a16="http://schemas.microsoft.com/office/drawing/2014/main" id="{00000000-0008-0000-0000-00001B100000}"/>
            </a:ext>
          </a:extLst>
        </xdr:cNvPr>
        <xdr:cNvSpPr txBox="1">
          <a:spLocks noChangeArrowheads="1"/>
        </xdr:cNvSpPr>
      </xdr:nvSpPr>
      <xdr:spPr bwMode="auto">
        <a:xfrm>
          <a:off x="342900" y="141027150"/>
          <a:ext cx="609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09550"/>
    <xdr:sp macro="" textlink="">
      <xdr:nvSpPr>
        <xdr:cNvPr id="4124" name="Text Box 1">
          <a:extLst>
            <a:ext uri="{FF2B5EF4-FFF2-40B4-BE49-F238E27FC236}">
              <a16:creationId xmlns:a16="http://schemas.microsoft.com/office/drawing/2014/main" id="{00000000-0008-0000-0000-00001C100000}"/>
            </a:ext>
          </a:extLst>
        </xdr:cNvPr>
        <xdr:cNvSpPr txBox="1">
          <a:spLocks noChangeArrowheads="1"/>
        </xdr:cNvSpPr>
      </xdr:nvSpPr>
      <xdr:spPr bwMode="auto">
        <a:xfrm>
          <a:off x="342900" y="141027150"/>
          <a:ext cx="609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28600"/>
    <xdr:sp macro="" textlink="">
      <xdr:nvSpPr>
        <xdr:cNvPr id="4125" name="Text Box 1">
          <a:extLst>
            <a:ext uri="{FF2B5EF4-FFF2-40B4-BE49-F238E27FC236}">
              <a16:creationId xmlns:a16="http://schemas.microsoft.com/office/drawing/2014/main" id="{00000000-0008-0000-0000-00001D100000}"/>
            </a:ext>
          </a:extLst>
        </xdr:cNvPr>
        <xdr:cNvSpPr txBox="1">
          <a:spLocks noChangeArrowheads="1"/>
        </xdr:cNvSpPr>
      </xdr:nvSpPr>
      <xdr:spPr bwMode="auto">
        <a:xfrm>
          <a:off x="2686050" y="141027150"/>
          <a:ext cx="609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57175"/>
    <xdr:sp macro="" textlink="">
      <xdr:nvSpPr>
        <xdr:cNvPr id="4126" name="Text Box 1">
          <a:extLst>
            <a:ext uri="{FF2B5EF4-FFF2-40B4-BE49-F238E27FC236}">
              <a16:creationId xmlns:a16="http://schemas.microsoft.com/office/drawing/2014/main" id="{00000000-0008-0000-0000-00001E100000}"/>
            </a:ext>
          </a:extLst>
        </xdr:cNvPr>
        <xdr:cNvSpPr txBox="1">
          <a:spLocks noChangeArrowheads="1"/>
        </xdr:cNvSpPr>
      </xdr:nvSpPr>
      <xdr:spPr bwMode="auto">
        <a:xfrm>
          <a:off x="2686050" y="141027150"/>
          <a:ext cx="6096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47650"/>
    <xdr:sp macro="" textlink="">
      <xdr:nvSpPr>
        <xdr:cNvPr id="4127" name="Text Box 1">
          <a:extLst>
            <a:ext uri="{FF2B5EF4-FFF2-40B4-BE49-F238E27FC236}">
              <a16:creationId xmlns:a16="http://schemas.microsoft.com/office/drawing/2014/main" id="{00000000-0008-0000-0000-00001F100000}"/>
            </a:ext>
          </a:extLst>
        </xdr:cNvPr>
        <xdr:cNvSpPr txBox="1">
          <a:spLocks noChangeArrowheads="1"/>
        </xdr:cNvSpPr>
      </xdr:nvSpPr>
      <xdr:spPr bwMode="auto">
        <a:xfrm>
          <a:off x="2686050" y="141027150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47650"/>
    <xdr:sp macro="" textlink="">
      <xdr:nvSpPr>
        <xdr:cNvPr id="4128" name="Text Box 1">
          <a:extLst>
            <a:ext uri="{FF2B5EF4-FFF2-40B4-BE49-F238E27FC236}">
              <a16:creationId xmlns:a16="http://schemas.microsoft.com/office/drawing/2014/main" id="{00000000-0008-0000-0000-000020100000}"/>
            </a:ext>
          </a:extLst>
        </xdr:cNvPr>
        <xdr:cNvSpPr txBox="1">
          <a:spLocks noChangeArrowheads="1"/>
        </xdr:cNvSpPr>
      </xdr:nvSpPr>
      <xdr:spPr bwMode="auto">
        <a:xfrm>
          <a:off x="2686050" y="141027150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85750"/>
    <xdr:sp macro="" textlink="">
      <xdr:nvSpPr>
        <xdr:cNvPr id="4129" name="Text Box 1">
          <a:extLst>
            <a:ext uri="{FF2B5EF4-FFF2-40B4-BE49-F238E27FC236}">
              <a16:creationId xmlns:a16="http://schemas.microsoft.com/office/drawing/2014/main" id="{00000000-0008-0000-0000-000021100000}"/>
            </a:ext>
          </a:extLst>
        </xdr:cNvPr>
        <xdr:cNvSpPr txBox="1">
          <a:spLocks noChangeArrowheads="1"/>
        </xdr:cNvSpPr>
      </xdr:nvSpPr>
      <xdr:spPr bwMode="auto">
        <a:xfrm>
          <a:off x="2686050" y="141027150"/>
          <a:ext cx="6096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47650"/>
    <xdr:sp macro="" textlink="">
      <xdr:nvSpPr>
        <xdr:cNvPr id="4130" name="Text Box 1">
          <a:extLst>
            <a:ext uri="{FF2B5EF4-FFF2-40B4-BE49-F238E27FC236}">
              <a16:creationId xmlns:a16="http://schemas.microsoft.com/office/drawing/2014/main" id="{00000000-0008-0000-0000-000022100000}"/>
            </a:ext>
          </a:extLst>
        </xdr:cNvPr>
        <xdr:cNvSpPr txBox="1">
          <a:spLocks noChangeArrowheads="1"/>
        </xdr:cNvSpPr>
      </xdr:nvSpPr>
      <xdr:spPr bwMode="auto">
        <a:xfrm>
          <a:off x="2686050" y="141027150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28600"/>
    <xdr:sp macro="" textlink="">
      <xdr:nvSpPr>
        <xdr:cNvPr id="4131" name="Text Box 1">
          <a:extLst>
            <a:ext uri="{FF2B5EF4-FFF2-40B4-BE49-F238E27FC236}">
              <a16:creationId xmlns:a16="http://schemas.microsoft.com/office/drawing/2014/main" id="{00000000-0008-0000-0000-000023100000}"/>
            </a:ext>
          </a:extLst>
        </xdr:cNvPr>
        <xdr:cNvSpPr txBox="1">
          <a:spLocks noChangeArrowheads="1"/>
        </xdr:cNvSpPr>
      </xdr:nvSpPr>
      <xdr:spPr bwMode="auto">
        <a:xfrm>
          <a:off x="2686050" y="141027150"/>
          <a:ext cx="609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304800"/>
    <xdr:sp macro="" textlink="">
      <xdr:nvSpPr>
        <xdr:cNvPr id="4132" name="Text Box 1">
          <a:extLst>
            <a:ext uri="{FF2B5EF4-FFF2-40B4-BE49-F238E27FC236}">
              <a16:creationId xmlns:a16="http://schemas.microsoft.com/office/drawing/2014/main" id="{00000000-0008-0000-0000-000024100000}"/>
            </a:ext>
          </a:extLst>
        </xdr:cNvPr>
        <xdr:cNvSpPr txBox="1">
          <a:spLocks noChangeArrowheads="1"/>
        </xdr:cNvSpPr>
      </xdr:nvSpPr>
      <xdr:spPr bwMode="auto">
        <a:xfrm>
          <a:off x="2686050" y="141027150"/>
          <a:ext cx="6096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57175"/>
    <xdr:sp macro="" textlink="">
      <xdr:nvSpPr>
        <xdr:cNvPr id="4133" name="Text Box 1">
          <a:extLst>
            <a:ext uri="{FF2B5EF4-FFF2-40B4-BE49-F238E27FC236}">
              <a16:creationId xmlns:a16="http://schemas.microsoft.com/office/drawing/2014/main" id="{00000000-0008-0000-0000-000025100000}"/>
            </a:ext>
          </a:extLst>
        </xdr:cNvPr>
        <xdr:cNvSpPr txBox="1">
          <a:spLocks noChangeArrowheads="1"/>
        </xdr:cNvSpPr>
      </xdr:nvSpPr>
      <xdr:spPr bwMode="auto">
        <a:xfrm>
          <a:off x="2686050" y="141027150"/>
          <a:ext cx="6096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28600"/>
    <xdr:sp macro="" textlink="">
      <xdr:nvSpPr>
        <xdr:cNvPr id="4134" name="Text Box 1">
          <a:extLst>
            <a:ext uri="{FF2B5EF4-FFF2-40B4-BE49-F238E27FC236}">
              <a16:creationId xmlns:a16="http://schemas.microsoft.com/office/drawing/2014/main" id="{00000000-0008-0000-0000-000026100000}"/>
            </a:ext>
          </a:extLst>
        </xdr:cNvPr>
        <xdr:cNvSpPr txBox="1">
          <a:spLocks noChangeArrowheads="1"/>
        </xdr:cNvSpPr>
      </xdr:nvSpPr>
      <xdr:spPr bwMode="auto">
        <a:xfrm>
          <a:off x="2686050" y="141027150"/>
          <a:ext cx="609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47650"/>
    <xdr:sp macro="" textlink="">
      <xdr:nvSpPr>
        <xdr:cNvPr id="4135" name="Text Box 1">
          <a:extLst>
            <a:ext uri="{FF2B5EF4-FFF2-40B4-BE49-F238E27FC236}">
              <a16:creationId xmlns:a16="http://schemas.microsoft.com/office/drawing/2014/main" id="{00000000-0008-0000-0000-000027100000}"/>
            </a:ext>
          </a:extLst>
        </xdr:cNvPr>
        <xdr:cNvSpPr txBox="1">
          <a:spLocks noChangeArrowheads="1"/>
        </xdr:cNvSpPr>
      </xdr:nvSpPr>
      <xdr:spPr bwMode="auto">
        <a:xfrm>
          <a:off x="2686050" y="141027150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47650"/>
    <xdr:sp macro="" textlink="">
      <xdr:nvSpPr>
        <xdr:cNvPr id="4136" name="Text Box 1">
          <a:extLst>
            <a:ext uri="{FF2B5EF4-FFF2-40B4-BE49-F238E27FC236}">
              <a16:creationId xmlns:a16="http://schemas.microsoft.com/office/drawing/2014/main" id="{00000000-0008-0000-0000-000028100000}"/>
            </a:ext>
          </a:extLst>
        </xdr:cNvPr>
        <xdr:cNvSpPr txBox="1">
          <a:spLocks noChangeArrowheads="1"/>
        </xdr:cNvSpPr>
      </xdr:nvSpPr>
      <xdr:spPr bwMode="auto">
        <a:xfrm>
          <a:off x="2686050" y="141027150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28600"/>
    <xdr:sp macro="" textlink="">
      <xdr:nvSpPr>
        <xdr:cNvPr id="4137" name="Text Box 1">
          <a:extLst>
            <a:ext uri="{FF2B5EF4-FFF2-40B4-BE49-F238E27FC236}">
              <a16:creationId xmlns:a16="http://schemas.microsoft.com/office/drawing/2014/main" id="{00000000-0008-0000-0000-000029100000}"/>
            </a:ext>
          </a:extLst>
        </xdr:cNvPr>
        <xdr:cNvSpPr txBox="1">
          <a:spLocks noChangeArrowheads="1"/>
        </xdr:cNvSpPr>
      </xdr:nvSpPr>
      <xdr:spPr bwMode="auto">
        <a:xfrm>
          <a:off x="2686050" y="141027150"/>
          <a:ext cx="609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28600"/>
    <xdr:sp macro="" textlink="">
      <xdr:nvSpPr>
        <xdr:cNvPr id="4138" name="Text Box 1">
          <a:extLst>
            <a:ext uri="{FF2B5EF4-FFF2-40B4-BE49-F238E27FC236}">
              <a16:creationId xmlns:a16="http://schemas.microsoft.com/office/drawing/2014/main" id="{00000000-0008-0000-0000-00002A100000}"/>
            </a:ext>
          </a:extLst>
        </xdr:cNvPr>
        <xdr:cNvSpPr txBox="1">
          <a:spLocks noChangeArrowheads="1"/>
        </xdr:cNvSpPr>
      </xdr:nvSpPr>
      <xdr:spPr bwMode="auto">
        <a:xfrm>
          <a:off x="2686050" y="141027150"/>
          <a:ext cx="609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57175"/>
    <xdr:sp macro="" textlink="">
      <xdr:nvSpPr>
        <xdr:cNvPr id="4139" name="Text Box 1">
          <a:extLst>
            <a:ext uri="{FF2B5EF4-FFF2-40B4-BE49-F238E27FC236}">
              <a16:creationId xmlns:a16="http://schemas.microsoft.com/office/drawing/2014/main" id="{00000000-0008-0000-0000-00002B100000}"/>
            </a:ext>
          </a:extLst>
        </xdr:cNvPr>
        <xdr:cNvSpPr txBox="1">
          <a:spLocks noChangeArrowheads="1"/>
        </xdr:cNvSpPr>
      </xdr:nvSpPr>
      <xdr:spPr bwMode="auto">
        <a:xfrm>
          <a:off x="2686050" y="141027150"/>
          <a:ext cx="6096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6</xdr:col>
      <xdr:colOff>0</xdr:colOff>
      <xdr:row>196</xdr:row>
      <xdr:rowOff>0</xdr:rowOff>
    </xdr:from>
    <xdr:ext cx="609600" cy="190500"/>
    <xdr:sp macro="" textlink="">
      <xdr:nvSpPr>
        <xdr:cNvPr id="4140" name="Text Box 1">
          <a:extLst>
            <a:ext uri="{FF2B5EF4-FFF2-40B4-BE49-F238E27FC236}">
              <a16:creationId xmlns:a16="http://schemas.microsoft.com/office/drawing/2014/main" id="{00000000-0008-0000-0000-00002C100000}"/>
            </a:ext>
          </a:extLst>
        </xdr:cNvPr>
        <xdr:cNvSpPr txBox="1">
          <a:spLocks noChangeArrowheads="1"/>
        </xdr:cNvSpPr>
      </xdr:nvSpPr>
      <xdr:spPr bwMode="auto">
        <a:xfrm>
          <a:off x="6192906" y="44097022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142" name="Text Box 1">
          <a:extLst>
            <a:ext uri="{FF2B5EF4-FFF2-40B4-BE49-F238E27FC236}">
              <a16:creationId xmlns:a16="http://schemas.microsoft.com/office/drawing/2014/main" id="{00000000-0008-0000-0000-00002E100000}"/>
            </a:ext>
          </a:extLst>
        </xdr:cNvPr>
        <xdr:cNvSpPr txBox="1">
          <a:spLocks noChangeArrowheads="1"/>
        </xdr:cNvSpPr>
      </xdr:nvSpPr>
      <xdr:spPr bwMode="auto">
        <a:xfrm>
          <a:off x="219075" y="116909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143" name="Text Box 1">
          <a:extLst>
            <a:ext uri="{FF2B5EF4-FFF2-40B4-BE49-F238E27FC236}">
              <a16:creationId xmlns:a16="http://schemas.microsoft.com/office/drawing/2014/main" id="{00000000-0008-0000-0000-00002F100000}"/>
            </a:ext>
          </a:extLst>
        </xdr:cNvPr>
        <xdr:cNvSpPr txBox="1">
          <a:spLocks noChangeArrowheads="1"/>
        </xdr:cNvSpPr>
      </xdr:nvSpPr>
      <xdr:spPr bwMode="auto">
        <a:xfrm>
          <a:off x="304800" y="11567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144" name="Text Box 1">
          <a:extLst>
            <a:ext uri="{FF2B5EF4-FFF2-40B4-BE49-F238E27FC236}">
              <a16:creationId xmlns:a16="http://schemas.microsoft.com/office/drawing/2014/main" id="{00000000-0008-0000-0000-000030100000}"/>
            </a:ext>
          </a:extLst>
        </xdr:cNvPr>
        <xdr:cNvSpPr txBox="1">
          <a:spLocks noChangeArrowheads="1"/>
        </xdr:cNvSpPr>
      </xdr:nvSpPr>
      <xdr:spPr bwMode="auto">
        <a:xfrm>
          <a:off x="219075" y="1207484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145" name="Text Box 1">
          <a:extLst>
            <a:ext uri="{FF2B5EF4-FFF2-40B4-BE49-F238E27FC236}">
              <a16:creationId xmlns:a16="http://schemas.microsoft.com/office/drawing/2014/main" id="{00000000-0008-0000-0000-000031100000}"/>
            </a:ext>
          </a:extLst>
        </xdr:cNvPr>
        <xdr:cNvSpPr txBox="1">
          <a:spLocks noChangeArrowheads="1"/>
        </xdr:cNvSpPr>
      </xdr:nvSpPr>
      <xdr:spPr bwMode="auto">
        <a:xfrm>
          <a:off x="304800" y="119510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146" name="Text Box 1">
          <a:extLst>
            <a:ext uri="{FF2B5EF4-FFF2-40B4-BE49-F238E27FC236}">
              <a16:creationId xmlns:a16="http://schemas.microsoft.com/office/drawing/2014/main" id="{00000000-0008-0000-0000-000032100000}"/>
            </a:ext>
          </a:extLst>
        </xdr:cNvPr>
        <xdr:cNvSpPr txBox="1">
          <a:spLocks noChangeArrowheads="1"/>
        </xdr:cNvSpPr>
      </xdr:nvSpPr>
      <xdr:spPr bwMode="auto">
        <a:xfrm>
          <a:off x="219075" y="1207484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147" name="Text Box 1">
          <a:extLst>
            <a:ext uri="{FF2B5EF4-FFF2-40B4-BE49-F238E27FC236}">
              <a16:creationId xmlns:a16="http://schemas.microsoft.com/office/drawing/2014/main" id="{00000000-0008-0000-0000-000033100000}"/>
            </a:ext>
          </a:extLst>
        </xdr:cNvPr>
        <xdr:cNvSpPr txBox="1">
          <a:spLocks noChangeArrowheads="1"/>
        </xdr:cNvSpPr>
      </xdr:nvSpPr>
      <xdr:spPr bwMode="auto">
        <a:xfrm>
          <a:off x="304800" y="119510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148" name="Text Box 1">
          <a:extLst>
            <a:ext uri="{FF2B5EF4-FFF2-40B4-BE49-F238E27FC236}">
              <a16:creationId xmlns:a16="http://schemas.microsoft.com/office/drawing/2014/main" id="{00000000-0008-0000-0000-000034100000}"/>
            </a:ext>
          </a:extLst>
        </xdr:cNvPr>
        <xdr:cNvSpPr txBox="1">
          <a:spLocks noChangeArrowheads="1"/>
        </xdr:cNvSpPr>
      </xdr:nvSpPr>
      <xdr:spPr bwMode="auto">
        <a:xfrm>
          <a:off x="219075" y="122672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149" name="Text Box 1">
          <a:extLst>
            <a:ext uri="{FF2B5EF4-FFF2-40B4-BE49-F238E27FC236}">
              <a16:creationId xmlns:a16="http://schemas.microsoft.com/office/drawing/2014/main" id="{00000000-0008-0000-0000-000035100000}"/>
            </a:ext>
          </a:extLst>
        </xdr:cNvPr>
        <xdr:cNvSpPr txBox="1">
          <a:spLocks noChangeArrowheads="1"/>
        </xdr:cNvSpPr>
      </xdr:nvSpPr>
      <xdr:spPr bwMode="auto">
        <a:xfrm>
          <a:off x="304800" y="121434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150" name="Text Box 1">
          <a:extLst>
            <a:ext uri="{FF2B5EF4-FFF2-40B4-BE49-F238E27FC236}">
              <a16:creationId xmlns:a16="http://schemas.microsoft.com/office/drawing/2014/main" id="{00000000-0008-0000-0000-000036100000}"/>
            </a:ext>
          </a:extLst>
        </xdr:cNvPr>
        <xdr:cNvSpPr txBox="1">
          <a:spLocks noChangeArrowheads="1"/>
        </xdr:cNvSpPr>
      </xdr:nvSpPr>
      <xdr:spPr bwMode="auto">
        <a:xfrm>
          <a:off x="219075" y="122672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151" name="Text Box 1">
          <a:extLst>
            <a:ext uri="{FF2B5EF4-FFF2-40B4-BE49-F238E27FC236}">
              <a16:creationId xmlns:a16="http://schemas.microsoft.com/office/drawing/2014/main" id="{00000000-0008-0000-0000-000037100000}"/>
            </a:ext>
          </a:extLst>
        </xdr:cNvPr>
        <xdr:cNvSpPr txBox="1">
          <a:spLocks noChangeArrowheads="1"/>
        </xdr:cNvSpPr>
      </xdr:nvSpPr>
      <xdr:spPr bwMode="auto">
        <a:xfrm>
          <a:off x="304800" y="121434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152" name="Text Box 1">
          <a:extLst>
            <a:ext uri="{FF2B5EF4-FFF2-40B4-BE49-F238E27FC236}">
              <a16:creationId xmlns:a16="http://schemas.microsoft.com/office/drawing/2014/main" id="{00000000-0008-0000-0000-000038100000}"/>
            </a:ext>
          </a:extLst>
        </xdr:cNvPr>
        <xdr:cNvSpPr txBox="1">
          <a:spLocks noChangeArrowheads="1"/>
        </xdr:cNvSpPr>
      </xdr:nvSpPr>
      <xdr:spPr bwMode="auto">
        <a:xfrm>
          <a:off x="219075" y="122672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153" name="Text Box 1">
          <a:extLst>
            <a:ext uri="{FF2B5EF4-FFF2-40B4-BE49-F238E27FC236}">
              <a16:creationId xmlns:a16="http://schemas.microsoft.com/office/drawing/2014/main" id="{00000000-0008-0000-0000-000039100000}"/>
            </a:ext>
          </a:extLst>
        </xdr:cNvPr>
        <xdr:cNvSpPr txBox="1">
          <a:spLocks noChangeArrowheads="1"/>
        </xdr:cNvSpPr>
      </xdr:nvSpPr>
      <xdr:spPr bwMode="auto">
        <a:xfrm>
          <a:off x="304800" y="121434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161</xdr:row>
      <xdr:rowOff>0</xdr:rowOff>
    </xdr:from>
    <xdr:ext cx="609600" cy="161925"/>
    <xdr:sp macro="" textlink="">
      <xdr:nvSpPr>
        <xdr:cNvPr id="4290" name="Text Box 1">
          <a:extLst>
            <a:ext uri="{FF2B5EF4-FFF2-40B4-BE49-F238E27FC236}">
              <a16:creationId xmlns:a16="http://schemas.microsoft.com/office/drawing/2014/main" id="{00000000-0008-0000-0000-0000C2100000}"/>
            </a:ext>
          </a:extLst>
        </xdr:cNvPr>
        <xdr:cNvSpPr txBox="1">
          <a:spLocks noChangeArrowheads="1"/>
        </xdr:cNvSpPr>
      </xdr:nvSpPr>
      <xdr:spPr bwMode="auto">
        <a:xfrm>
          <a:off x="2686050" y="44710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161</xdr:row>
      <xdr:rowOff>0</xdr:rowOff>
    </xdr:from>
    <xdr:ext cx="609600" cy="161925"/>
    <xdr:sp macro="" textlink="">
      <xdr:nvSpPr>
        <xdr:cNvPr id="4291" name="Text Box 1">
          <a:extLst>
            <a:ext uri="{FF2B5EF4-FFF2-40B4-BE49-F238E27FC236}">
              <a16:creationId xmlns:a16="http://schemas.microsoft.com/office/drawing/2014/main" id="{00000000-0008-0000-0000-0000C3100000}"/>
            </a:ext>
          </a:extLst>
        </xdr:cNvPr>
        <xdr:cNvSpPr txBox="1">
          <a:spLocks noChangeArrowheads="1"/>
        </xdr:cNvSpPr>
      </xdr:nvSpPr>
      <xdr:spPr bwMode="auto">
        <a:xfrm>
          <a:off x="2686050" y="44710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161</xdr:row>
      <xdr:rowOff>0</xdr:rowOff>
    </xdr:from>
    <xdr:ext cx="609600" cy="161925"/>
    <xdr:sp macro="" textlink="">
      <xdr:nvSpPr>
        <xdr:cNvPr id="4297" name="Text Box 1">
          <a:extLst>
            <a:ext uri="{FF2B5EF4-FFF2-40B4-BE49-F238E27FC236}">
              <a16:creationId xmlns:a16="http://schemas.microsoft.com/office/drawing/2014/main" id="{00000000-0008-0000-0000-0000C9100000}"/>
            </a:ext>
          </a:extLst>
        </xdr:cNvPr>
        <xdr:cNvSpPr txBox="1">
          <a:spLocks noChangeArrowheads="1"/>
        </xdr:cNvSpPr>
      </xdr:nvSpPr>
      <xdr:spPr bwMode="auto">
        <a:xfrm>
          <a:off x="2686050" y="44710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161</xdr:row>
      <xdr:rowOff>0</xdr:rowOff>
    </xdr:from>
    <xdr:ext cx="609600" cy="247649"/>
    <xdr:sp macro="" textlink="">
      <xdr:nvSpPr>
        <xdr:cNvPr id="4298" name="Text Box 1">
          <a:extLst>
            <a:ext uri="{FF2B5EF4-FFF2-40B4-BE49-F238E27FC236}">
              <a16:creationId xmlns:a16="http://schemas.microsoft.com/office/drawing/2014/main" id="{00000000-0008-0000-0000-0000CA100000}"/>
            </a:ext>
          </a:extLst>
        </xdr:cNvPr>
        <xdr:cNvSpPr txBox="1">
          <a:spLocks noChangeArrowheads="1"/>
        </xdr:cNvSpPr>
      </xdr:nvSpPr>
      <xdr:spPr bwMode="auto">
        <a:xfrm>
          <a:off x="2686050" y="44710350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161</xdr:row>
      <xdr:rowOff>0</xdr:rowOff>
    </xdr:from>
    <xdr:ext cx="609600" cy="190500"/>
    <xdr:sp macro="" textlink="">
      <xdr:nvSpPr>
        <xdr:cNvPr id="4299" name="Text Box 1">
          <a:extLst>
            <a:ext uri="{FF2B5EF4-FFF2-40B4-BE49-F238E27FC236}">
              <a16:creationId xmlns:a16="http://schemas.microsoft.com/office/drawing/2014/main" id="{00000000-0008-0000-0000-0000CB100000}"/>
            </a:ext>
          </a:extLst>
        </xdr:cNvPr>
        <xdr:cNvSpPr txBox="1">
          <a:spLocks noChangeArrowheads="1"/>
        </xdr:cNvSpPr>
      </xdr:nvSpPr>
      <xdr:spPr bwMode="auto">
        <a:xfrm>
          <a:off x="2686050" y="44710350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161</xdr:row>
      <xdr:rowOff>0</xdr:rowOff>
    </xdr:from>
    <xdr:ext cx="609600" cy="161925"/>
    <xdr:sp macro="" textlink="">
      <xdr:nvSpPr>
        <xdr:cNvPr id="4300" name="Text Box 1">
          <a:extLst>
            <a:ext uri="{FF2B5EF4-FFF2-40B4-BE49-F238E27FC236}">
              <a16:creationId xmlns:a16="http://schemas.microsoft.com/office/drawing/2014/main" id="{00000000-0008-0000-0000-0000CC100000}"/>
            </a:ext>
          </a:extLst>
        </xdr:cNvPr>
        <xdr:cNvSpPr txBox="1">
          <a:spLocks noChangeArrowheads="1"/>
        </xdr:cNvSpPr>
      </xdr:nvSpPr>
      <xdr:spPr bwMode="auto">
        <a:xfrm>
          <a:off x="2686050" y="44710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161</xdr:row>
      <xdr:rowOff>0</xdr:rowOff>
    </xdr:from>
    <xdr:ext cx="609600" cy="161925"/>
    <xdr:sp macro="" textlink="">
      <xdr:nvSpPr>
        <xdr:cNvPr id="4301" name="Text Box 1">
          <a:extLst>
            <a:ext uri="{FF2B5EF4-FFF2-40B4-BE49-F238E27FC236}">
              <a16:creationId xmlns:a16="http://schemas.microsoft.com/office/drawing/2014/main" id="{00000000-0008-0000-0000-0000CD100000}"/>
            </a:ext>
          </a:extLst>
        </xdr:cNvPr>
        <xdr:cNvSpPr txBox="1">
          <a:spLocks noChangeArrowheads="1"/>
        </xdr:cNvSpPr>
      </xdr:nvSpPr>
      <xdr:spPr bwMode="auto">
        <a:xfrm>
          <a:off x="2686050" y="44710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161</xdr:row>
      <xdr:rowOff>0</xdr:rowOff>
    </xdr:from>
    <xdr:ext cx="609600" cy="228599"/>
    <xdr:sp macro="" textlink="">
      <xdr:nvSpPr>
        <xdr:cNvPr id="4302" name="Text Box 1">
          <a:extLst>
            <a:ext uri="{FF2B5EF4-FFF2-40B4-BE49-F238E27FC236}">
              <a16:creationId xmlns:a16="http://schemas.microsoft.com/office/drawing/2014/main" id="{00000000-0008-0000-0000-0000CE100000}"/>
            </a:ext>
          </a:extLst>
        </xdr:cNvPr>
        <xdr:cNvSpPr txBox="1">
          <a:spLocks noChangeArrowheads="1"/>
        </xdr:cNvSpPr>
      </xdr:nvSpPr>
      <xdr:spPr bwMode="auto">
        <a:xfrm>
          <a:off x="2686050" y="44710350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161</xdr:row>
      <xdr:rowOff>0</xdr:rowOff>
    </xdr:from>
    <xdr:ext cx="609600" cy="257174"/>
    <xdr:sp macro="" textlink="">
      <xdr:nvSpPr>
        <xdr:cNvPr id="4304" name="Text Box 1">
          <a:extLst>
            <a:ext uri="{FF2B5EF4-FFF2-40B4-BE49-F238E27FC236}">
              <a16:creationId xmlns:a16="http://schemas.microsoft.com/office/drawing/2014/main" id="{00000000-0008-0000-0000-0000D0100000}"/>
            </a:ext>
          </a:extLst>
        </xdr:cNvPr>
        <xdr:cNvSpPr txBox="1">
          <a:spLocks noChangeArrowheads="1"/>
        </xdr:cNvSpPr>
      </xdr:nvSpPr>
      <xdr:spPr bwMode="auto">
        <a:xfrm>
          <a:off x="2686050" y="44710350"/>
          <a:ext cx="609600" cy="2571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161</xdr:row>
      <xdr:rowOff>0</xdr:rowOff>
    </xdr:from>
    <xdr:ext cx="609600" cy="161925"/>
    <xdr:sp macro="" textlink="">
      <xdr:nvSpPr>
        <xdr:cNvPr id="4305" name="Text Box 1">
          <a:extLst>
            <a:ext uri="{FF2B5EF4-FFF2-40B4-BE49-F238E27FC236}">
              <a16:creationId xmlns:a16="http://schemas.microsoft.com/office/drawing/2014/main" id="{00000000-0008-0000-0000-0000D1100000}"/>
            </a:ext>
          </a:extLst>
        </xdr:cNvPr>
        <xdr:cNvSpPr txBox="1">
          <a:spLocks noChangeArrowheads="1"/>
        </xdr:cNvSpPr>
      </xdr:nvSpPr>
      <xdr:spPr bwMode="auto">
        <a:xfrm>
          <a:off x="2686050" y="44710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161</xdr:row>
      <xdr:rowOff>0</xdr:rowOff>
    </xdr:from>
    <xdr:ext cx="609600" cy="161925"/>
    <xdr:sp macro="" textlink="">
      <xdr:nvSpPr>
        <xdr:cNvPr id="4306" name="Text Box 1">
          <a:extLst>
            <a:ext uri="{FF2B5EF4-FFF2-40B4-BE49-F238E27FC236}">
              <a16:creationId xmlns:a16="http://schemas.microsoft.com/office/drawing/2014/main" id="{00000000-0008-0000-0000-0000D2100000}"/>
            </a:ext>
          </a:extLst>
        </xdr:cNvPr>
        <xdr:cNvSpPr txBox="1">
          <a:spLocks noChangeArrowheads="1"/>
        </xdr:cNvSpPr>
      </xdr:nvSpPr>
      <xdr:spPr bwMode="auto">
        <a:xfrm>
          <a:off x="2686050" y="44710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161</xdr:row>
      <xdr:rowOff>0</xdr:rowOff>
    </xdr:from>
    <xdr:ext cx="609600" cy="161925"/>
    <xdr:sp macro="" textlink="">
      <xdr:nvSpPr>
        <xdr:cNvPr id="4307" name="Text Box 1">
          <a:extLst>
            <a:ext uri="{FF2B5EF4-FFF2-40B4-BE49-F238E27FC236}">
              <a16:creationId xmlns:a16="http://schemas.microsoft.com/office/drawing/2014/main" id="{00000000-0008-0000-0000-0000D3100000}"/>
            </a:ext>
          </a:extLst>
        </xdr:cNvPr>
        <xdr:cNvSpPr txBox="1">
          <a:spLocks noChangeArrowheads="1"/>
        </xdr:cNvSpPr>
      </xdr:nvSpPr>
      <xdr:spPr bwMode="auto">
        <a:xfrm>
          <a:off x="2686050" y="44710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161</xdr:row>
      <xdr:rowOff>0</xdr:rowOff>
    </xdr:from>
    <xdr:ext cx="609600" cy="161925"/>
    <xdr:sp macro="" textlink="">
      <xdr:nvSpPr>
        <xdr:cNvPr id="4308" name="Text Box 1">
          <a:extLst>
            <a:ext uri="{FF2B5EF4-FFF2-40B4-BE49-F238E27FC236}">
              <a16:creationId xmlns:a16="http://schemas.microsoft.com/office/drawing/2014/main" id="{00000000-0008-0000-0000-0000D4100000}"/>
            </a:ext>
          </a:extLst>
        </xdr:cNvPr>
        <xdr:cNvSpPr txBox="1">
          <a:spLocks noChangeArrowheads="1"/>
        </xdr:cNvSpPr>
      </xdr:nvSpPr>
      <xdr:spPr bwMode="auto">
        <a:xfrm>
          <a:off x="2686050" y="44710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161</xdr:row>
      <xdr:rowOff>0</xdr:rowOff>
    </xdr:from>
    <xdr:ext cx="609600" cy="161925"/>
    <xdr:sp macro="" textlink="">
      <xdr:nvSpPr>
        <xdr:cNvPr id="4309" name="Text Box 1">
          <a:extLst>
            <a:ext uri="{FF2B5EF4-FFF2-40B4-BE49-F238E27FC236}">
              <a16:creationId xmlns:a16="http://schemas.microsoft.com/office/drawing/2014/main" id="{00000000-0008-0000-0000-0000D5100000}"/>
            </a:ext>
          </a:extLst>
        </xdr:cNvPr>
        <xdr:cNvSpPr txBox="1">
          <a:spLocks noChangeArrowheads="1"/>
        </xdr:cNvSpPr>
      </xdr:nvSpPr>
      <xdr:spPr bwMode="auto">
        <a:xfrm>
          <a:off x="2686050" y="44710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161</xdr:row>
      <xdr:rowOff>0</xdr:rowOff>
    </xdr:from>
    <xdr:ext cx="609600" cy="228599"/>
    <xdr:sp macro="" textlink="">
      <xdr:nvSpPr>
        <xdr:cNvPr id="4310" name="Text Box 1">
          <a:extLst>
            <a:ext uri="{FF2B5EF4-FFF2-40B4-BE49-F238E27FC236}">
              <a16:creationId xmlns:a16="http://schemas.microsoft.com/office/drawing/2014/main" id="{00000000-0008-0000-0000-0000D6100000}"/>
            </a:ext>
          </a:extLst>
        </xdr:cNvPr>
        <xdr:cNvSpPr txBox="1">
          <a:spLocks noChangeArrowheads="1"/>
        </xdr:cNvSpPr>
      </xdr:nvSpPr>
      <xdr:spPr bwMode="auto">
        <a:xfrm>
          <a:off x="2686050" y="44710350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161</xdr:row>
      <xdr:rowOff>0</xdr:rowOff>
    </xdr:from>
    <xdr:ext cx="609600" cy="247649"/>
    <xdr:sp macro="" textlink="">
      <xdr:nvSpPr>
        <xdr:cNvPr id="4311" name="Text Box 1">
          <a:extLst>
            <a:ext uri="{FF2B5EF4-FFF2-40B4-BE49-F238E27FC236}">
              <a16:creationId xmlns:a16="http://schemas.microsoft.com/office/drawing/2014/main" id="{00000000-0008-0000-0000-0000D7100000}"/>
            </a:ext>
          </a:extLst>
        </xdr:cNvPr>
        <xdr:cNvSpPr txBox="1">
          <a:spLocks noChangeArrowheads="1"/>
        </xdr:cNvSpPr>
      </xdr:nvSpPr>
      <xdr:spPr bwMode="auto">
        <a:xfrm>
          <a:off x="2686050" y="44710350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161</xdr:row>
      <xdr:rowOff>0</xdr:rowOff>
    </xdr:from>
    <xdr:ext cx="609600" cy="247649"/>
    <xdr:sp macro="" textlink="">
      <xdr:nvSpPr>
        <xdr:cNvPr id="4312" name="Text Box 1">
          <a:extLst>
            <a:ext uri="{FF2B5EF4-FFF2-40B4-BE49-F238E27FC236}">
              <a16:creationId xmlns:a16="http://schemas.microsoft.com/office/drawing/2014/main" id="{00000000-0008-0000-0000-0000D8100000}"/>
            </a:ext>
          </a:extLst>
        </xdr:cNvPr>
        <xdr:cNvSpPr txBox="1">
          <a:spLocks noChangeArrowheads="1"/>
        </xdr:cNvSpPr>
      </xdr:nvSpPr>
      <xdr:spPr bwMode="auto">
        <a:xfrm>
          <a:off x="2686050" y="44710350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161</xdr:row>
      <xdr:rowOff>0</xdr:rowOff>
    </xdr:from>
    <xdr:ext cx="609600" cy="228599"/>
    <xdr:sp macro="" textlink="">
      <xdr:nvSpPr>
        <xdr:cNvPr id="4313" name="Text Box 1">
          <a:extLst>
            <a:ext uri="{FF2B5EF4-FFF2-40B4-BE49-F238E27FC236}">
              <a16:creationId xmlns:a16="http://schemas.microsoft.com/office/drawing/2014/main" id="{00000000-0008-0000-0000-0000D9100000}"/>
            </a:ext>
          </a:extLst>
        </xdr:cNvPr>
        <xdr:cNvSpPr txBox="1">
          <a:spLocks noChangeArrowheads="1"/>
        </xdr:cNvSpPr>
      </xdr:nvSpPr>
      <xdr:spPr bwMode="auto">
        <a:xfrm>
          <a:off x="2686050" y="44710350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161</xdr:row>
      <xdr:rowOff>0</xdr:rowOff>
    </xdr:from>
    <xdr:ext cx="609600" cy="228599"/>
    <xdr:sp macro="" textlink="">
      <xdr:nvSpPr>
        <xdr:cNvPr id="4314" name="Text Box 1">
          <a:extLst>
            <a:ext uri="{FF2B5EF4-FFF2-40B4-BE49-F238E27FC236}">
              <a16:creationId xmlns:a16="http://schemas.microsoft.com/office/drawing/2014/main" id="{00000000-0008-0000-0000-0000DA100000}"/>
            </a:ext>
          </a:extLst>
        </xdr:cNvPr>
        <xdr:cNvSpPr txBox="1">
          <a:spLocks noChangeArrowheads="1"/>
        </xdr:cNvSpPr>
      </xdr:nvSpPr>
      <xdr:spPr bwMode="auto">
        <a:xfrm>
          <a:off x="2686050" y="44710350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161</xdr:row>
      <xdr:rowOff>0</xdr:rowOff>
    </xdr:from>
    <xdr:ext cx="609600" cy="257174"/>
    <xdr:sp macro="" textlink="">
      <xdr:nvSpPr>
        <xdr:cNvPr id="4315" name="Text Box 1">
          <a:extLst>
            <a:ext uri="{FF2B5EF4-FFF2-40B4-BE49-F238E27FC236}">
              <a16:creationId xmlns:a16="http://schemas.microsoft.com/office/drawing/2014/main" id="{00000000-0008-0000-0000-0000DB100000}"/>
            </a:ext>
          </a:extLst>
        </xdr:cNvPr>
        <xdr:cNvSpPr txBox="1">
          <a:spLocks noChangeArrowheads="1"/>
        </xdr:cNvSpPr>
      </xdr:nvSpPr>
      <xdr:spPr bwMode="auto">
        <a:xfrm>
          <a:off x="2686050" y="44710350"/>
          <a:ext cx="609600" cy="2571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161</xdr:row>
      <xdr:rowOff>0</xdr:rowOff>
    </xdr:from>
    <xdr:ext cx="609600" cy="190500"/>
    <xdr:sp macro="" textlink="">
      <xdr:nvSpPr>
        <xdr:cNvPr id="4316" name="Text Box 1">
          <a:extLst>
            <a:ext uri="{FF2B5EF4-FFF2-40B4-BE49-F238E27FC236}">
              <a16:creationId xmlns:a16="http://schemas.microsoft.com/office/drawing/2014/main" id="{00000000-0008-0000-0000-0000DC100000}"/>
            </a:ext>
          </a:extLst>
        </xdr:cNvPr>
        <xdr:cNvSpPr txBox="1">
          <a:spLocks noChangeArrowheads="1"/>
        </xdr:cNvSpPr>
      </xdr:nvSpPr>
      <xdr:spPr bwMode="auto">
        <a:xfrm>
          <a:off x="2686050" y="44710350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161</xdr:row>
      <xdr:rowOff>0</xdr:rowOff>
    </xdr:from>
    <xdr:ext cx="609600" cy="161925"/>
    <xdr:sp macro="" textlink="">
      <xdr:nvSpPr>
        <xdr:cNvPr id="4317" name="Text Box 1">
          <a:extLst>
            <a:ext uri="{FF2B5EF4-FFF2-40B4-BE49-F238E27FC236}">
              <a16:creationId xmlns:a16="http://schemas.microsoft.com/office/drawing/2014/main" id="{00000000-0008-0000-0000-0000DD100000}"/>
            </a:ext>
          </a:extLst>
        </xdr:cNvPr>
        <xdr:cNvSpPr txBox="1">
          <a:spLocks noChangeArrowheads="1"/>
        </xdr:cNvSpPr>
      </xdr:nvSpPr>
      <xdr:spPr bwMode="auto">
        <a:xfrm>
          <a:off x="2686050" y="447103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161</xdr:row>
      <xdr:rowOff>0</xdr:rowOff>
    </xdr:from>
    <xdr:ext cx="609600" cy="228600"/>
    <xdr:sp macro="" textlink="">
      <xdr:nvSpPr>
        <xdr:cNvPr id="4341" name="Text Box 1">
          <a:extLst>
            <a:ext uri="{FF2B5EF4-FFF2-40B4-BE49-F238E27FC236}">
              <a16:creationId xmlns:a16="http://schemas.microsoft.com/office/drawing/2014/main" id="{00000000-0008-0000-0000-0000F5100000}"/>
            </a:ext>
          </a:extLst>
        </xdr:cNvPr>
        <xdr:cNvSpPr txBox="1">
          <a:spLocks noChangeArrowheads="1"/>
        </xdr:cNvSpPr>
      </xdr:nvSpPr>
      <xdr:spPr bwMode="auto">
        <a:xfrm>
          <a:off x="2686050" y="44710350"/>
          <a:ext cx="609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161</xdr:row>
      <xdr:rowOff>0</xdr:rowOff>
    </xdr:from>
    <xdr:ext cx="609600" cy="257175"/>
    <xdr:sp macro="" textlink="">
      <xdr:nvSpPr>
        <xdr:cNvPr id="4342" name="Text Box 1">
          <a:extLst>
            <a:ext uri="{FF2B5EF4-FFF2-40B4-BE49-F238E27FC236}">
              <a16:creationId xmlns:a16="http://schemas.microsoft.com/office/drawing/2014/main" id="{00000000-0008-0000-0000-0000F6100000}"/>
            </a:ext>
          </a:extLst>
        </xdr:cNvPr>
        <xdr:cNvSpPr txBox="1">
          <a:spLocks noChangeArrowheads="1"/>
        </xdr:cNvSpPr>
      </xdr:nvSpPr>
      <xdr:spPr bwMode="auto">
        <a:xfrm>
          <a:off x="2686050" y="44710350"/>
          <a:ext cx="6096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161</xdr:row>
      <xdr:rowOff>0</xdr:rowOff>
    </xdr:from>
    <xdr:ext cx="609600" cy="247650"/>
    <xdr:sp macro="" textlink="">
      <xdr:nvSpPr>
        <xdr:cNvPr id="4343" name="Text Box 1">
          <a:extLst>
            <a:ext uri="{FF2B5EF4-FFF2-40B4-BE49-F238E27FC236}">
              <a16:creationId xmlns:a16="http://schemas.microsoft.com/office/drawing/2014/main" id="{00000000-0008-0000-0000-0000F7100000}"/>
            </a:ext>
          </a:extLst>
        </xdr:cNvPr>
        <xdr:cNvSpPr txBox="1">
          <a:spLocks noChangeArrowheads="1"/>
        </xdr:cNvSpPr>
      </xdr:nvSpPr>
      <xdr:spPr bwMode="auto">
        <a:xfrm>
          <a:off x="2686050" y="44710350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161</xdr:row>
      <xdr:rowOff>0</xdr:rowOff>
    </xdr:from>
    <xdr:ext cx="609600" cy="247650"/>
    <xdr:sp macro="" textlink="">
      <xdr:nvSpPr>
        <xdr:cNvPr id="4344" name="Text Box 1">
          <a:extLst>
            <a:ext uri="{FF2B5EF4-FFF2-40B4-BE49-F238E27FC236}">
              <a16:creationId xmlns:a16="http://schemas.microsoft.com/office/drawing/2014/main" id="{00000000-0008-0000-0000-0000F8100000}"/>
            </a:ext>
          </a:extLst>
        </xdr:cNvPr>
        <xdr:cNvSpPr txBox="1">
          <a:spLocks noChangeArrowheads="1"/>
        </xdr:cNvSpPr>
      </xdr:nvSpPr>
      <xdr:spPr bwMode="auto">
        <a:xfrm>
          <a:off x="2686050" y="44710350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6</xdr:col>
      <xdr:colOff>0</xdr:colOff>
      <xdr:row>197</xdr:row>
      <xdr:rowOff>482047</xdr:rowOff>
    </xdr:from>
    <xdr:ext cx="609600" cy="190500"/>
    <xdr:sp macro="" textlink="">
      <xdr:nvSpPr>
        <xdr:cNvPr id="3941" name="Text Box 1">
          <a:extLst>
            <a:ext uri="{FF2B5EF4-FFF2-40B4-BE49-F238E27FC236}">
              <a16:creationId xmlns:a16="http://schemas.microsoft.com/office/drawing/2014/main" id="{00000000-0008-0000-0000-0000650F0000}"/>
            </a:ext>
          </a:extLst>
        </xdr:cNvPr>
        <xdr:cNvSpPr txBox="1">
          <a:spLocks noChangeArrowheads="1"/>
        </xdr:cNvSpPr>
      </xdr:nvSpPr>
      <xdr:spPr bwMode="auto">
        <a:xfrm>
          <a:off x="6192906" y="105295147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6</xdr:col>
      <xdr:colOff>0</xdr:colOff>
      <xdr:row>197</xdr:row>
      <xdr:rowOff>0</xdr:rowOff>
    </xdr:from>
    <xdr:ext cx="609600" cy="190500"/>
    <xdr:sp macro="" textlink="">
      <xdr:nvSpPr>
        <xdr:cNvPr id="3942" name="Text Box 1">
          <a:extLst>
            <a:ext uri="{FF2B5EF4-FFF2-40B4-BE49-F238E27FC236}">
              <a16:creationId xmlns:a16="http://schemas.microsoft.com/office/drawing/2014/main" id="{00000000-0008-0000-0000-0000660F0000}"/>
            </a:ext>
          </a:extLst>
        </xdr:cNvPr>
        <xdr:cNvSpPr txBox="1">
          <a:spLocks noChangeArrowheads="1"/>
        </xdr:cNvSpPr>
      </xdr:nvSpPr>
      <xdr:spPr bwMode="auto">
        <a:xfrm>
          <a:off x="6192906" y="106133347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 editAs="oneCell">
    <xdr:from>
      <xdr:col>2</xdr:col>
      <xdr:colOff>0</xdr:colOff>
      <xdr:row>218</xdr:row>
      <xdr:rowOff>0</xdr:rowOff>
    </xdr:from>
    <xdr:to>
      <xdr:col>2</xdr:col>
      <xdr:colOff>615203</xdr:colOff>
      <xdr:row>218</xdr:row>
      <xdr:rowOff>171450</xdr:rowOff>
    </xdr:to>
    <xdr:sp macro="" textlink="">
      <xdr:nvSpPr>
        <xdr:cNvPr id="3943" name="Text Box 1">
          <a:extLst>
            <a:ext uri="{FF2B5EF4-FFF2-40B4-BE49-F238E27FC236}">
              <a16:creationId xmlns:a16="http://schemas.microsoft.com/office/drawing/2014/main" id="{00000000-0008-0000-0000-0000670F0000}"/>
            </a:ext>
          </a:extLst>
        </xdr:cNvPr>
        <xdr:cNvSpPr txBox="1">
          <a:spLocks noChangeArrowheads="1"/>
        </xdr:cNvSpPr>
      </xdr:nvSpPr>
      <xdr:spPr bwMode="auto">
        <a:xfrm>
          <a:off x="342900" y="56902350"/>
          <a:ext cx="6096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218</xdr:row>
      <xdr:rowOff>0</xdr:rowOff>
    </xdr:from>
    <xdr:to>
      <xdr:col>2</xdr:col>
      <xdr:colOff>615203</xdr:colOff>
      <xdr:row>218</xdr:row>
      <xdr:rowOff>171450</xdr:rowOff>
    </xdr:to>
    <xdr:sp macro="" textlink="">
      <xdr:nvSpPr>
        <xdr:cNvPr id="3974" name="Text Box 1">
          <a:extLst>
            <a:ext uri="{FF2B5EF4-FFF2-40B4-BE49-F238E27FC236}">
              <a16:creationId xmlns:a16="http://schemas.microsoft.com/office/drawing/2014/main" id="{00000000-0008-0000-0000-0000860F0000}"/>
            </a:ext>
          </a:extLst>
        </xdr:cNvPr>
        <xdr:cNvSpPr txBox="1">
          <a:spLocks noChangeArrowheads="1"/>
        </xdr:cNvSpPr>
      </xdr:nvSpPr>
      <xdr:spPr bwMode="auto">
        <a:xfrm>
          <a:off x="342900" y="56902350"/>
          <a:ext cx="6096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2</xdr:col>
      <xdr:colOff>0</xdr:colOff>
      <xdr:row>218</xdr:row>
      <xdr:rowOff>0</xdr:rowOff>
    </xdr:from>
    <xdr:ext cx="609600" cy="171450"/>
    <xdr:sp macro="" textlink="">
      <xdr:nvSpPr>
        <xdr:cNvPr id="3977" name="Text Box 1">
          <a:extLst>
            <a:ext uri="{FF2B5EF4-FFF2-40B4-BE49-F238E27FC236}">
              <a16:creationId xmlns:a16="http://schemas.microsoft.com/office/drawing/2014/main" id="{00000000-0008-0000-0000-0000890F0000}"/>
            </a:ext>
          </a:extLst>
        </xdr:cNvPr>
        <xdr:cNvSpPr txBox="1">
          <a:spLocks noChangeArrowheads="1"/>
        </xdr:cNvSpPr>
      </xdr:nvSpPr>
      <xdr:spPr bwMode="auto">
        <a:xfrm>
          <a:off x="342900" y="139379325"/>
          <a:ext cx="6096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218</xdr:row>
      <xdr:rowOff>0</xdr:rowOff>
    </xdr:from>
    <xdr:ext cx="609600" cy="171450"/>
    <xdr:sp macro="" textlink="">
      <xdr:nvSpPr>
        <xdr:cNvPr id="3981" name="Text Box 1">
          <a:extLst>
            <a:ext uri="{FF2B5EF4-FFF2-40B4-BE49-F238E27FC236}">
              <a16:creationId xmlns:a16="http://schemas.microsoft.com/office/drawing/2014/main" id="{00000000-0008-0000-0000-00008D0F0000}"/>
            </a:ext>
          </a:extLst>
        </xdr:cNvPr>
        <xdr:cNvSpPr txBox="1">
          <a:spLocks noChangeArrowheads="1"/>
        </xdr:cNvSpPr>
      </xdr:nvSpPr>
      <xdr:spPr bwMode="auto">
        <a:xfrm>
          <a:off x="342900" y="139379325"/>
          <a:ext cx="6096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sr-Latn-ME"/>
        </a:p>
      </xdr:txBody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3983" name="Text Box 1">
          <a:extLst>
            <a:ext uri="{FF2B5EF4-FFF2-40B4-BE49-F238E27FC236}">
              <a16:creationId xmlns:a16="http://schemas.microsoft.com/office/drawing/2014/main" id="{00000000-0008-0000-0000-00008F0F0000}"/>
            </a:ext>
          </a:extLst>
        </xdr:cNvPr>
        <xdr:cNvSpPr txBox="1">
          <a:spLocks noChangeArrowheads="1"/>
        </xdr:cNvSpPr>
      </xdr:nvSpPr>
      <xdr:spPr bwMode="auto">
        <a:xfrm>
          <a:off x="304800" y="2979896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3984" name="Text Box 1">
          <a:extLst>
            <a:ext uri="{FF2B5EF4-FFF2-40B4-BE49-F238E27FC236}">
              <a16:creationId xmlns:a16="http://schemas.microsoft.com/office/drawing/2014/main" id="{00000000-0008-0000-0000-0000900F0000}"/>
            </a:ext>
          </a:extLst>
        </xdr:cNvPr>
        <xdr:cNvSpPr txBox="1">
          <a:spLocks noChangeArrowheads="1"/>
        </xdr:cNvSpPr>
      </xdr:nvSpPr>
      <xdr:spPr bwMode="auto">
        <a:xfrm>
          <a:off x="219075" y="2992278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3985" name="Text Box 1">
          <a:extLst>
            <a:ext uri="{FF2B5EF4-FFF2-40B4-BE49-F238E27FC236}">
              <a16:creationId xmlns:a16="http://schemas.microsoft.com/office/drawing/2014/main" id="{00000000-0008-0000-0000-0000910F0000}"/>
            </a:ext>
          </a:extLst>
        </xdr:cNvPr>
        <xdr:cNvSpPr txBox="1">
          <a:spLocks noChangeArrowheads="1"/>
        </xdr:cNvSpPr>
      </xdr:nvSpPr>
      <xdr:spPr bwMode="auto">
        <a:xfrm>
          <a:off x="304800" y="2979896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3986" name="Text Box 1">
          <a:extLst>
            <a:ext uri="{FF2B5EF4-FFF2-40B4-BE49-F238E27FC236}">
              <a16:creationId xmlns:a16="http://schemas.microsoft.com/office/drawing/2014/main" id="{00000000-0008-0000-0000-0000920F0000}"/>
            </a:ext>
          </a:extLst>
        </xdr:cNvPr>
        <xdr:cNvSpPr txBox="1">
          <a:spLocks noChangeArrowheads="1"/>
        </xdr:cNvSpPr>
      </xdr:nvSpPr>
      <xdr:spPr bwMode="auto">
        <a:xfrm>
          <a:off x="304800" y="2979896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3987" name="Text Box 1">
          <a:extLst>
            <a:ext uri="{FF2B5EF4-FFF2-40B4-BE49-F238E27FC236}">
              <a16:creationId xmlns:a16="http://schemas.microsoft.com/office/drawing/2014/main" id="{00000000-0008-0000-0000-0000930F0000}"/>
            </a:ext>
          </a:extLst>
        </xdr:cNvPr>
        <xdr:cNvSpPr txBox="1">
          <a:spLocks noChangeArrowheads="1"/>
        </xdr:cNvSpPr>
      </xdr:nvSpPr>
      <xdr:spPr bwMode="auto">
        <a:xfrm>
          <a:off x="219075" y="2992278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3988" name="Text Box 1">
          <a:extLst>
            <a:ext uri="{FF2B5EF4-FFF2-40B4-BE49-F238E27FC236}">
              <a16:creationId xmlns:a16="http://schemas.microsoft.com/office/drawing/2014/main" id="{00000000-0008-0000-0000-0000940F0000}"/>
            </a:ext>
          </a:extLst>
        </xdr:cNvPr>
        <xdr:cNvSpPr txBox="1">
          <a:spLocks noChangeArrowheads="1"/>
        </xdr:cNvSpPr>
      </xdr:nvSpPr>
      <xdr:spPr bwMode="auto">
        <a:xfrm>
          <a:off x="304800" y="2979896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3989" name="Text Box 1">
          <a:extLst>
            <a:ext uri="{FF2B5EF4-FFF2-40B4-BE49-F238E27FC236}">
              <a16:creationId xmlns:a16="http://schemas.microsoft.com/office/drawing/2014/main" id="{00000000-0008-0000-0000-0000950F0000}"/>
            </a:ext>
          </a:extLst>
        </xdr:cNvPr>
        <xdr:cNvSpPr txBox="1">
          <a:spLocks noChangeArrowheads="1"/>
        </xdr:cNvSpPr>
      </xdr:nvSpPr>
      <xdr:spPr bwMode="auto">
        <a:xfrm>
          <a:off x="304800" y="2979896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3990" name="Text Box 1">
          <a:extLst>
            <a:ext uri="{FF2B5EF4-FFF2-40B4-BE49-F238E27FC236}">
              <a16:creationId xmlns:a16="http://schemas.microsoft.com/office/drawing/2014/main" id="{00000000-0008-0000-0000-0000960F0000}"/>
            </a:ext>
          </a:extLst>
        </xdr:cNvPr>
        <xdr:cNvSpPr txBox="1">
          <a:spLocks noChangeArrowheads="1"/>
        </xdr:cNvSpPr>
      </xdr:nvSpPr>
      <xdr:spPr bwMode="auto">
        <a:xfrm>
          <a:off x="219075" y="2992278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3991" name="Text Box 1">
          <a:extLst>
            <a:ext uri="{FF2B5EF4-FFF2-40B4-BE49-F238E27FC236}">
              <a16:creationId xmlns:a16="http://schemas.microsoft.com/office/drawing/2014/main" id="{00000000-0008-0000-0000-0000970F0000}"/>
            </a:ext>
          </a:extLst>
        </xdr:cNvPr>
        <xdr:cNvSpPr txBox="1">
          <a:spLocks noChangeArrowheads="1"/>
        </xdr:cNvSpPr>
      </xdr:nvSpPr>
      <xdr:spPr bwMode="auto">
        <a:xfrm>
          <a:off x="304800" y="2979896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3992" name="Text Box 1">
          <a:extLst>
            <a:ext uri="{FF2B5EF4-FFF2-40B4-BE49-F238E27FC236}">
              <a16:creationId xmlns:a16="http://schemas.microsoft.com/office/drawing/2014/main" id="{00000000-0008-0000-0000-0000980F0000}"/>
            </a:ext>
          </a:extLst>
        </xdr:cNvPr>
        <xdr:cNvSpPr txBox="1">
          <a:spLocks noChangeArrowheads="1"/>
        </xdr:cNvSpPr>
      </xdr:nvSpPr>
      <xdr:spPr bwMode="auto">
        <a:xfrm>
          <a:off x="304800" y="2979896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3993" name="Text Box 1">
          <a:extLst>
            <a:ext uri="{FF2B5EF4-FFF2-40B4-BE49-F238E27FC236}">
              <a16:creationId xmlns:a16="http://schemas.microsoft.com/office/drawing/2014/main" id="{00000000-0008-0000-0000-0000990F0000}"/>
            </a:ext>
          </a:extLst>
        </xdr:cNvPr>
        <xdr:cNvSpPr txBox="1">
          <a:spLocks noChangeArrowheads="1"/>
        </xdr:cNvSpPr>
      </xdr:nvSpPr>
      <xdr:spPr bwMode="auto">
        <a:xfrm>
          <a:off x="219075" y="2992278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3994" name="Text Box 1">
          <a:extLst>
            <a:ext uri="{FF2B5EF4-FFF2-40B4-BE49-F238E27FC236}">
              <a16:creationId xmlns:a16="http://schemas.microsoft.com/office/drawing/2014/main" id="{00000000-0008-0000-0000-00009A0F0000}"/>
            </a:ext>
          </a:extLst>
        </xdr:cNvPr>
        <xdr:cNvSpPr txBox="1">
          <a:spLocks noChangeArrowheads="1"/>
        </xdr:cNvSpPr>
      </xdr:nvSpPr>
      <xdr:spPr bwMode="auto">
        <a:xfrm>
          <a:off x="304800" y="2979896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3995" name="Text Box 1">
          <a:extLst>
            <a:ext uri="{FF2B5EF4-FFF2-40B4-BE49-F238E27FC236}">
              <a16:creationId xmlns:a16="http://schemas.microsoft.com/office/drawing/2014/main" id="{00000000-0008-0000-0000-00009B0F0000}"/>
            </a:ext>
          </a:extLst>
        </xdr:cNvPr>
        <xdr:cNvSpPr txBox="1">
          <a:spLocks noChangeArrowheads="1"/>
        </xdr:cNvSpPr>
      </xdr:nvSpPr>
      <xdr:spPr bwMode="auto">
        <a:xfrm>
          <a:off x="304800" y="2979896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013" name="Text Box 1">
          <a:extLst>
            <a:ext uri="{FF2B5EF4-FFF2-40B4-BE49-F238E27FC236}">
              <a16:creationId xmlns:a16="http://schemas.microsoft.com/office/drawing/2014/main" id="{00000000-0008-0000-0000-0000AD0F0000}"/>
            </a:ext>
          </a:extLst>
        </xdr:cNvPr>
        <xdr:cNvSpPr txBox="1">
          <a:spLocks noChangeArrowheads="1"/>
        </xdr:cNvSpPr>
      </xdr:nvSpPr>
      <xdr:spPr bwMode="auto">
        <a:xfrm>
          <a:off x="219075" y="2992278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027" name="Text Box 1">
          <a:extLst>
            <a:ext uri="{FF2B5EF4-FFF2-40B4-BE49-F238E27FC236}">
              <a16:creationId xmlns:a16="http://schemas.microsoft.com/office/drawing/2014/main" id="{00000000-0008-0000-0000-0000BB0F0000}"/>
            </a:ext>
          </a:extLst>
        </xdr:cNvPr>
        <xdr:cNvSpPr txBox="1">
          <a:spLocks noChangeArrowheads="1"/>
        </xdr:cNvSpPr>
      </xdr:nvSpPr>
      <xdr:spPr bwMode="auto">
        <a:xfrm>
          <a:off x="304800" y="2979896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141" name="Text Box 1">
          <a:extLst>
            <a:ext uri="{FF2B5EF4-FFF2-40B4-BE49-F238E27FC236}">
              <a16:creationId xmlns:a16="http://schemas.microsoft.com/office/drawing/2014/main" id="{00000000-0008-0000-0000-00002D100000}"/>
            </a:ext>
          </a:extLst>
        </xdr:cNvPr>
        <xdr:cNvSpPr txBox="1">
          <a:spLocks noChangeArrowheads="1"/>
        </xdr:cNvSpPr>
      </xdr:nvSpPr>
      <xdr:spPr bwMode="auto">
        <a:xfrm>
          <a:off x="304800" y="2979896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356" name="Text Box 1">
          <a:extLst>
            <a:ext uri="{FF2B5EF4-FFF2-40B4-BE49-F238E27FC236}">
              <a16:creationId xmlns:a16="http://schemas.microsoft.com/office/drawing/2014/main" id="{00000000-0008-0000-0000-000004110000}"/>
            </a:ext>
          </a:extLst>
        </xdr:cNvPr>
        <xdr:cNvSpPr txBox="1">
          <a:spLocks noChangeArrowheads="1"/>
        </xdr:cNvSpPr>
      </xdr:nvSpPr>
      <xdr:spPr bwMode="auto">
        <a:xfrm>
          <a:off x="219075" y="2992278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357" name="Text Box 1">
          <a:extLst>
            <a:ext uri="{FF2B5EF4-FFF2-40B4-BE49-F238E27FC236}">
              <a16:creationId xmlns:a16="http://schemas.microsoft.com/office/drawing/2014/main" id="{00000000-0008-0000-0000-000005110000}"/>
            </a:ext>
          </a:extLst>
        </xdr:cNvPr>
        <xdr:cNvSpPr txBox="1">
          <a:spLocks noChangeArrowheads="1"/>
        </xdr:cNvSpPr>
      </xdr:nvSpPr>
      <xdr:spPr bwMode="auto">
        <a:xfrm>
          <a:off x="304800" y="2979896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358" name="Text Box 1">
          <a:extLst>
            <a:ext uri="{FF2B5EF4-FFF2-40B4-BE49-F238E27FC236}">
              <a16:creationId xmlns:a16="http://schemas.microsoft.com/office/drawing/2014/main" id="{00000000-0008-0000-0000-000006110000}"/>
            </a:ext>
          </a:extLst>
        </xdr:cNvPr>
        <xdr:cNvSpPr txBox="1">
          <a:spLocks noChangeArrowheads="1"/>
        </xdr:cNvSpPr>
      </xdr:nvSpPr>
      <xdr:spPr bwMode="auto">
        <a:xfrm>
          <a:off x="304800" y="2979896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359" name="Text Box 1">
          <a:extLst>
            <a:ext uri="{FF2B5EF4-FFF2-40B4-BE49-F238E27FC236}">
              <a16:creationId xmlns:a16="http://schemas.microsoft.com/office/drawing/2014/main" id="{00000000-0008-0000-0000-000007110000}"/>
            </a:ext>
          </a:extLst>
        </xdr:cNvPr>
        <xdr:cNvSpPr txBox="1">
          <a:spLocks noChangeArrowheads="1"/>
        </xdr:cNvSpPr>
      </xdr:nvSpPr>
      <xdr:spPr bwMode="auto">
        <a:xfrm>
          <a:off x="219075" y="2992278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360" name="Text Box 1">
          <a:extLst>
            <a:ext uri="{FF2B5EF4-FFF2-40B4-BE49-F238E27FC236}">
              <a16:creationId xmlns:a16="http://schemas.microsoft.com/office/drawing/2014/main" id="{00000000-0008-0000-0000-000008110000}"/>
            </a:ext>
          </a:extLst>
        </xdr:cNvPr>
        <xdr:cNvSpPr txBox="1">
          <a:spLocks noChangeArrowheads="1"/>
        </xdr:cNvSpPr>
      </xdr:nvSpPr>
      <xdr:spPr bwMode="auto">
        <a:xfrm>
          <a:off x="304800" y="2979896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361" name="Text Box 1">
          <a:extLst>
            <a:ext uri="{FF2B5EF4-FFF2-40B4-BE49-F238E27FC236}">
              <a16:creationId xmlns:a16="http://schemas.microsoft.com/office/drawing/2014/main" id="{00000000-0008-0000-0000-000009110000}"/>
            </a:ext>
          </a:extLst>
        </xdr:cNvPr>
        <xdr:cNvSpPr txBox="1">
          <a:spLocks noChangeArrowheads="1"/>
        </xdr:cNvSpPr>
      </xdr:nvSpPr>
      <xdr:spPr bwMode="auto">
        <a:xfrm>
          <a:off x="304800" y="2979896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362" name="Text Box 1">
          <a:extLst>
            <a:ext uri="{FF2B5EF4-FFF2-40B4-BE49-F238E27FC236}">
              <a16:creationId xmlns:a16="http://schemas.microsoft.com/office/drawing/2014/main" id="{00000000-0008-0000-0000-00000A110000}"/>
            </a:ext>
          </a:extLst>
        </xdr:cNvPr>
        <xdr:cNvSpPr txBox="1">
          <a:spLocks noChangeArrowheads="1"/>
        </xdr:cNvSpPr>
      </xdr:nvSpPr>
      <xdr:spPr bwMode="auto">
        <a:xfrm>
          <a:off x="219075" y="2992278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363" name="Text Box 1">
          <a:extLst>
            <a:ext uri="{FF2B5EF4-FFF2-40B4-BE49-F238E27FC236}">
              <a16:creationId xmlns:a16="http://schemas.microsoft.com/office/drawing/2014/main" id="{00000000-0008-0000-0000-00000B110000}"/>
            </a:ext>
          </a:extLst>
        </xdr:cNvPr>
        <xdr:cNvSpPr txBox="1">
          <a:spLocks noChangeArrowheads="1"/>
        </xdr:cNvSpPr>
      </xdr:nvSpPr>
      <xdr:spPr bwMode="auto">
        <a:xfrm>
          <a:off x="304800" y="2979896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364" name="Text Box 1">
          <a:extLst>
            <a:ext uri="{FF2B5EF4-FFF2-40B4-BE49-F238E27FC236}">
              <a16:creationId xmlns:a16="http://schemas.microsoft.com/office/drawing/2014/main" id="{00000000-0008-0000-0000-00000C110000}"/>
            </a:ext>
          </a:extLst>
        </xdr:cNvPr>
        <xdr:cNvSpPr txBox="1">
          <a:spLocks noChangeArrowheads="1"/>
        </xdr:cNvSpPr>
      </xdr:nvSpPr>
      <xdr:spPr bwMode="auto">
        <a:xfrm>
          <a:off x="304800" y="2979896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365" name="Text Box 1">
          <a:extLst>
            <a:ext uri="{FF2B5EF4-FFF2-40B4-BE49-F238E27FC236}">
              <a16:creationId xmlns:a16="http://schemas.microsoft.com/office/drawing/2014/main" id="{00000000-0008-0000-0000-00000D110000}"/>
            </a:ext>
          </a:extLst>
        </xdr:cNvPr>
        <xdr:cNvSpPr txBox="1">
          <a:spLocks noChangeArrowheads="1"/>
        </xdr:cNvSpPr>
      </xdr:nvSpPr>
      <xdr:spPr bwMode="auto">
        <a:xfrm>
          <a:off x="219075" y="2992278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366" name="Text Box 1">
          <a:extLst>
            <a:ext uri="{FF2B5EF4-FFF2-40B4-BE49-F238E27FC236}">
              <a16:creationId xmlns:a16="http://schemas.microsoft.com/office/drawing/2014/main" id="{00000000-0008-0000-0000-00000E110000}"/>
            </a:ext>
          </a:extLst>
        </xdr:cNvPr>
        <xdr:cNvSpPr txBox="1">
          <a:spLocks noChangeArrowheads="1"/>
        </xdr:cNvSpPr>
      </xdr:nvSpPr>
      <xdr:spPr bwMode="auto">
        <a:xfrm>
          <a:off x="304800" y="2979896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367" name="Text Box 1">
          <a:extLst>
            <a:ext uri="{FF2B5EF4-FFF2-40B4-BE49-F238E27FC236}">
              <a16:creationId xmlns:a16="http://schemas.microsoft.com/office/drawing/2014/main" id="{00000000-0008-0000-0000-00000F110000}"/>
            </a:ext>
          </a:extLst>
        </xdr:cNvPr>
        <xdr:cNvSpPr txBox="1">
          <a:spLocks noChangeArrowheads="1"/>
        </xdr:cNvSpPr>
      </xdr:nvSpPr>
      <xdr:spPr bwMode="auto">
        <a:xfrm>
          <a:off x="304800" y="2979896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368" name="Text Box 1">
          <a:extLst>
            <a:ext uri="{FF2B5EF4-FFF2-40B4-BE49-F238E27FC236}">
              <a16:creationId xmlns:a16="http://schemas.microsoft.com/office/drawing/2014/main" id="{00000000-0008-0000-0000-000010110000}"/>
            </a:ext>
          </a:extLst>
        </xdr:cNvPr>
        <xdr:cNvSpPr txBox="1">
          <a:spLocks noChangeArrowheads="1"/>
        </xdr:cNvSpPr>
      </xdr:nvSpPr>
      <xdr:spPr bwMode="auto">
        <a:xfrm>
          <a:off x="219075" y="2992278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369" name="Text Box 1">
          <a:extLst>
            <a:ext uri="{FF2B5EF4-FFF2-40B4-BE49-F238E27FC236}">
              <a16:creationId xmlns:a16="http://schemas.microsoft.com/office/drawing/2014/main" id="{00000000-0008-0000-0000-000011110000}"/>
            </a:ext>
          </a:extLst>
        </xdr:cNvPr>
        <xdr:cNvSpPr txBox="1">
          <a:spLocks noChangeArrowheads="1"/>
        </xdr:cNvSpPr>
      </xdr:nvSpPr>
      <xdr:spPr bwMode="auto">
        <a:xfrm>
          <a:off x="304800" y="2979896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370" name="Text Box 1">
          <a:extLst>
            <a:ext uri="{FF2B5EF4-FFF2-40B4-BE49-F238E27FC236}">
              <a16:creationId xmlns:a16="http://schemas.microsoft.com/office/drawing/2014/main" id="{00000000-0008-0000-0000-000012110000}"/>
            </a:ext>
          </a:extLst>
        </xdr:cNvPr>
        <xdr:cNvSpPr txBox="1">
          <a:spLocks noChangeArrowheads="1"/>
        </xdr:cNvSpPr>
      </xdr:nvSpPr>
      <xdr:spPr bwMode="auto">
        <a:xfrm>
          <a:off x="304800" y="2979896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371" name="Text Box 1">
          <a:extLst>
            <a:ext uri="{FF2B5EF4-FFF2-40B4-BE49-F238E27FC236}">
              <a16:creationId xmlns:a16="http://schemas.microsoft.com/office/drawing/2014/main" id="{00000000-0008-0000-0000-000013110000}"/>
            </a:ext>
          </a:extLst>
        </xdr:cNvPr>
        <xdr:cNvSpPr txBox="1">
          <a:spLocks noChangeArrowheads="1"/>
        </xdr:cNvSpPr>
      </xdr:nvSpPr>
      <xdr:spPr bwMode="auto">
        <a:xfrm>
          <a:off x="219075" y="2992278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372" name="Text Box 1">
          <a:extLst>
            <a:ext uri="{FF2B5EF4-FFF2-40B4-BE49-F238E27FC236}">
              <a16:creationId xmlns:a16="http://schemas.microsoft.com/office/drawing/2014/main" id="{00000000-0008-0000-0000-000014110000}"/>
            </a:ext>
          </a:extLst>
        </xdr:cNvPr>
        <xdr:cNvSpPr txBox="1">
          <a:spLocks noChangeArrowheads="1"/>
        </xdr:cNvSpPr>
      </xdr:nvSpPr>
      <xdr:spPr bwMode="auto">
        <a:xfrm>
          <a:off x="304800" y="2979896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373" name="Text Box 1">
          <a:extLst>
            <a:ext uri="{FF2B5EF4-FFF2-40B4-BE49-F238E27FC236}">
              <a16:creationId xmlns:a16="http://schemas.microsoft.com/office/drawing/2014/main" id="{00000000-0008-0000-0000-000015110000}"/>
            </a:ext>
          </a:extLst>
        </xdr:cNvPr>
        <xdr:cNvSpPr txBox="1">
          <a:spLocks noChangeArrowheads="1"/>
        </xdr:cNvSpPr>
      </xdr:nvSpPr>
      <xdr:spPr bwMode="auto">
        <a:xfrm>
          <a:off x="304800" y="2979896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374" name="Text Box 1">
          <a:extLst>
            <a:ext uri="{FF2B5EF4-FFF2-40B4-BE49-F238E27FC236}">
              <a16:creationId xmlns:a16="http://schemas.microsoft.com/office/drawing/2014/main" id="{00000000-0008-0000-0000-000016110000}"/>
            </a:ext>
          </a:extLst>
        </xdr:cNvPr>
        <xdr:cNvSpPr txBox="1">
          <a:spLocks noChangeArrowheads="1"/>
        </xdr:cNvSpPr>
      </xdr:nvSpPr>
      <xdr:spPr bwMode="auto">
        <a:xfrm>
          <a:off x="219075" y="2992278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375" name="Text Box 1">
          <a:extLst>
            <a:ext uri="{FF2B5EF4-FFF2-40B4-BE49-F238E27FC236}">
              <a16:creationId xmlns:a16="http://schemas.microsoft.com/office/drawing/2014/main" id="{00000000-0008-0000-0000-000017110000}"/>
            </a:ext>
          </a:extLst>
        </xdr:cNvPr>
        <xdr:cNvSpPr txBox="1">
          <a:spLocks noChangeArrowheads="1"/>
        </xdr:cNvSpPr>
      </xdr:nvSpPr>
      <xdr:spPr bwMode="auto">
        <a:xfrm>
          <a:off x="304800" y="2979896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376" name="Text Box 1">
          <a:extLst>
            <a:ext uri="{FF2B5EF4-FFF2-40B4-BE49-F238E27FC236}">
              <a16:creationId xmlns:a16="http://schemas.microsoft.com/office/drawing/2014/main" id="{00000000-0008-0000-0000-000018110000}"/>
            </a:ext>
          </a:extLst>
        </xdr:cNvPr>
        <xdr:cNvSpPr txBox="1">
          <a:spLocks noChangeArrowheads="1"/>
        </xdr:cNvSpPr>
      </xdr:nvSpPr>
      <xdr:spPr bwMode="auto">
        <a:xfrm>
          <a:off x="304800" y="2979896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377" name="Text Box 1">
          <a:extLst>
            <a:ext uri="{FF2B5EF4-FFF2-40B4-BE49-F238E27FC236}">
              <a16:creationId xmlns:a16="http://schemas.microsoft.com/office/drawing/2014/main" id="{00000000-0008-0000-0000-000019110000}"/>
            </a:ext>
          </a:extLst>
        </xdr:cNvPr>
        <xdr:cNvSpPr txBox="1">
          <a:spLocks noChangeArrowheads="1"/>
        </xdr:cNvSpPr>
      </xdr:nvSpPr>
      <xdr:spPr bwMode="auto">
        <a:xfrm>
          <a:off x="219075" y="2992278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378" name="Text Box 1">
          <a:extLst>
            <a:ext uri="{FF2B5EF4-FFF2-40B4-BE49-F238E27FC236}">
              <a16:creationId xmlns:a16="http://schemas.microsoft.com/office/drawing/2014/main" id="{00000000-0008-0000-0000-00001A110000}"/>
            </a:ext>
          </a:extLst>
        </xdr:cNvPr>
        <xdr:cNvSpPr txBox="1">
          <a:spLocks noChangeArrowheads="1"/>
        </xdr:cNvSpPr>
      </xdr:nvSpPr>
      <xdr:spPr bwMode="auto">
        <a:xfrm>
          <a:off x="304800" y="2979896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379" name="Text Box 1">
          <a:extLst>
            <a:ext uri="{FF2B5EF4-FFF2-40B4-BE49-F238E27FC236}">
              <a16:creationId xmlns:a16="http://schemas.microsoft.com/office/drawing/2014/main" id="{00000000-0008-0000-0000-00001B110000}"/>
            </a:ext>
          </a:extLst>
        </xdr:cNvPr>
        <xdr:cNvSpPr txBox="1">
          <a:spLocks noChangeArrowheads="1"/>
        </xdr:cNvSpPr>
      </xdr:nvSpPr>
      <xdr:spPr bwMode="auto">
        <a:xfrm>
          <a:off x="304800" y="2979896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380" name="Text Box 1">
          <a:extLst>
            <a:ext uri="{FF2B5EF4-FFF2-40B4-BE49-F238E27FC236}">
              <a16:creationId xmlns:a16="http://schemas.microsoft.com/office/drawing/2014/main" id="{00000000-0008-0000-0000-00001C110000}"/>
            </a:ext>
          </a:extLst>
        </xdr:cNvPr>
        <xdr:cNvSpPr txBox="1">
          <a:spLocks noChangeArrowheads="1"/>
        </xdr:cNvSpPr>
      </xdr:nvSpPr>
      <xdr:spPr bwMode="auto">
        <a:xfrm>
          <a:off x="219075" y="2992278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381" name="Text Box 1">
          <a:extLst>
            <a:ext uri="{FF2B5EF4-FFF2-40B4-BE49-F238E27FC236}">
              <a16:creationId xmlns:a16="http://schemas.microsoft.com/office/drawing/2014/main" id="{00000000-0008-0000-0000-00001D110000}"/>
            </a:ext>
          </a:extLst>
        </xdr:cNvPr>
        <xdr:cNvSpPr txBox="1">
          <a:spLocks noChangeArrowheads="1"/>
        </xdr:cNvSpPr>
      </xdr:nvSpPr>
      <xdr:spPr bwMode="auto">
        <a:xfrm>
          <a:off x="304800" y="2979896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382" name="Text Box 1">
          <a:extLst>
            <a:ext uri="{FF2B5EF4-FFF2-40B4-BE49-F238E27FC236}">
              <a16:creationId xmlns:a16="http://schemas.microsoft.com/office/drawing/2014/main" id="{00000000-0008-0000-0000-00001E110000}"/>
            </a:ext>
          </a:extLst>
        </xdr:cNvPr>
        <xdr:cNvSpPr txBox="1">
          <a:spLocks noChangeArrowheads="1"/>
        </xdr:cNvSpPr>
      </xdr:nvSpPr>
      <xdr:spPr bwMode="auto">
        <a:xfrm>
          <a:off x="304800" y="2979896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383" name="Text Box 1">
          <a:extLst>
            <a:ext uri="{FF2B5EF4-FFF2-40B4-BE49-F238E27FC236}">
              <a16:creationId xmlns:a16="http://schemas.microsoft.com/office/drawing/2014/main" id="{00000000-0008-0000-0000-00001F110000}"/>
            </a:ext>
          </a:extLst>
        </xdr:cNvPr>
        <xdr:cNvSpPr txBox="1">
          <a:spLocks noChangeArrowheads="1"/>
        </xdr:cNvSpPr>
      </xdr:nvSpPr>
      <xdr:spPr bwMode="auto">
        <a:xfrm>
          <a:off x="219075" y="2992278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384" name="Text Box 1">
          <a:extLst>
            <a:ext uri="{FF2B5EF4-FFF2-40B4-BE49-F238E27FC236}">
              <a16:creationId xmlns:a16="http://schemas.microsoft.com/office/drawing/2014/main" id="{00000000-0008-0000-0000-000020110000}"/>
            </a:ext>
          </a:extLst>
        </xdr:cNvPr>
        <xdr:cNvSpPr txBox="1">
          <a:spLocks noChangeArrowheads="1"/>
        </xdr:cNvSpPr>
      </xdr:nvSpPr>
      <xdr:spPr bwMode="auto">
        <a:xfrm>
          <a:off x="304800" y="2979896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385" name="Text Box 1">
          <a:extLst>
            <a:ext uri="{FF2B5EF4-FFF2-40B4-BE49-F238E27FC236}">
              <a16:creationId xmlns:a16="http://schemas.microsoft.com/office/drawing/2014/main" id="{00000000-0008-0000-0000-000021110000}"/>
            </a:ext>
          </a:extLst>
        </xdr:cNvPr>
        <xdr:cNvSpPr txBox="1">
          <a:spLocks noChangeArrowheads="1"/>
        </xdr:cNvSpPr>
      </xdr:nvSpPr>
      <xdr:spPr bwMode="auto">
        <a:xfrm>
          <a:off x="304800" y="2979896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386" name="Text Box 1">
          <a:extLst>
            <a:ext uri="{FF2B5EF4-FFF2-40B4-BE49-F238E27FC236}">
              <a16:creationId xmlns:a16="http://schemas.microsoft.com/office/drawing/2014/main" id="{00000000-0008-0000-0000-000022110000}"/>
            </a:ext>
          </a:extLst>
        </xdr:cNvPr>
        <xdr:cNvSpPr txBox="1">
          <a:spLocks noChangeArrowheads="1"/>
        </xdr:cNvSpPr>
      </xdr:nvSpPr>
      <xdr:spPr bwMode="auto">
        <a:xfrm>
          <a:off x="219075" y="2992278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387" name="Text Box 1">
          <a:extLst>
            <a:ext uri="{FF2B5EF4-FFF2-40B4-BE49-F238E27FC236}">
              <a16:creationId xmlns:a16="http://schemas.microsoft.com/office/drawing/2014/main" id="{00000000-0008-0000-0000-000023110000}"/>
            </a:ext>
          </a:extLst>
        </xdr:cNvPr>
        <xdr:cNvSpPr txBox="1">
          <a:spLocks noChangeArrowheads="1"/>
        </xdr:cNvSpPr>
      </xdr:nvSpPr>
      <xdr:spPr bwMode="auto">
        <a:xfrm>
          <a:off x="304800" y="2979896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388" name="Text Box 1">
          <a:extLst>
            <a:ext uri="{FF2B5EF4-FFF2-40B4-BE49-F238E27FC236}">
              <a16:creationId xmlns:a16="http://schemas.microsoft.com/office/drawing/2014/main" id="{00000000-0008-0000-0000-000024110000}"/>
            </a:ext>
          </a:extLst>
        </xdr:cNvPr>
        <xdr:cNvSpPr txBox="1">
          <a:spLocks noChangeArrowheads="1"/>
        </xdr:cNvSpPr>
      </xdr:nvSpPr>
      <xdr:spPr bwMode="auto">
        <a:xfrm>
          <a:off x="304800" y="2979896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389" name="Text Box 1">
          <a:extLst>
            <a:ext uri="{FF2B5EF4-FFF2-40B4-BE49-F238E27FC236}">
              <a16:creationId xmlns:a16="http://schemas.microsoft.com/office/drawing/2014/main" id="{00000000-0008-0000-0000-000025110000}"/>
            </a:ext>
          </a:extLst>
        </xdr:cNvPr>
        <xdr:cNvSpPr txBox="1">
          <a:spLocks noChangeArrowheads="1"/>
        </xdr:cNvSpPr>
      </xdr:nvSpPr>
      <xdr:spPr bwMode="auto">
        <a:xfrm>
          <a:off x="219075" y="2992278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390" name="Text Box 1">
          <a:extLst>
            <a:ext uri="{FF2B5EF4-FFF2-40B4-BE49-F238E27FC236}">
              <a16:creationId xmlns:a16="http://schemas.microsoft.com/office/drawing/2014/main" id="{00000000-0008-0000-0000-000026110000}"/>
            </a:ext>
          </a:extLst>
        </xdr:cNvPr>
        <xdr:cNvSpPr txBox="1">
          <a:spLocks noChangeArrowheads="1"/>
        </xdr:cNvSpPr>
      </xdr:nvSpPr>
      <xdr:spPr bwMode="auto">
        <a:xfrm>
          <a:off x="304800" y="2979896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391" name="Text Box 1">
          <a:extLst>
            <a:ext uri="{FF2B5EF4-FFF2-40B4-BE49-F238E27FC236}">
              <a16:creationId xmlns:a16="http://schemas.microsoft.com/office/drawing/2014/main" id="{00000000-0008-0000-0000-000027110000}"/>
            </a:ext>
          </a:extLst>
        </xdr:cNvPr>
        <xdr:cNvSpPr txBox="1">
          <a:spLocks noChangeArrowheads="1"/>
        </xdr:cNvSpPr>
      </xdr:nvSpPr>
      <xdr:spPr bwMode="auto">
        <a:xfrm>
          <a:off x="304800" y="2979896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392" name="Text Box 1">
          <a:extLst>
            <a:ext uri="{FF2B5EF4-FFF2-40B4-BE49-F238E27FC236}">
              <a16:creationId xmlns:a16="http://schemas.microsoft.com/office/drawing/2014/main" id="{00000000-0008-0000-0000-000028110000}"/>
            </a:ext>
          </a:extLst>
        </xdr:cNvPr>
        <xdr:cNvSpPr txBox="1">
          <a:spLocks noChangeArrowheads="1"/>
        </xdr:cNvSpPr>
      </xdr:nvSpPr>
      <xdr:spPr bwMode="auto">
        <a:xfrm>
          <a:off x="219075" y="2992278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393" name="Text Box 1">
          <a:extLst>
            <a:ext uri="{FF2B5EF4-FFF2-40B4-BE49-F238E27FC236}">
              <a16:creationId xmlns:a16="http://schemas.microsoft.com/office/drawing/2014/main" id="{00000000-0008-0000-0000-000029110000}"/>
            </a:ext>
          </a:extLst>
        </xdr:cNvPr>
        <xdr:cNvSpPr txBox="1">
          <a:spLocks noChangeArrowheads="1"/>
        </xdr:cNvSpPr>
      </xdr:nvSpPr>
      <xdr:spPr bwMode="auto">
        <a:xfrm>
          <a:off x="304800" y="2979896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394" name="Text Box 1">
          <a:extLst>
            <a:ext uri="{FF2B5EF4-FFF2-40B4-BE49-F238E27FC236}">
              <a16:creationId xmlns:a16="http://schemas.microsoft.com/office/drawing/2014/main" id="{00000000-0008-0000-0000-00002A110000}"/>
            </a:ext>
          </a:extLst>
        </xdr:cNvPr>
        <xdr:cNvSpPr txBox="1">
          <a:spLocks noChangeArrowheads="1"/>
        </xdr:cNvSpPr>
      </xdr:nvSpPr>
      <xdr:spPr bwMode="auto">
        <a:xfrm>
          <a:off x="304800" y="3287744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395" name="Text Box 1">
          <a:extLst>
            <a:ext uri="{FF2B5EF4-FFF2-40B4-BE49-F238E27FC236}">
              <a16:creationId xmlns:a16="http://schemas.microsoft.com/office/drawing/2014/main" id="{00000000-0008-0000-0000-00002B110000}"/>
            </a:ext>
          </a:extLst>
        </xdr:cNvPr>
        <xdr:cNvSpPr txBox="1">
          <a:spLocks noChangeArrowheads="1"/>
        </xdr:cNvSpPr>
      </xdr:nvSpPr>
      <xdr:spPr bwMode="auto">
        <a:xfrm>
          <a:off x="219075" y="330012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396" name="Text Box 1">
          <a:extLst>
            <a:ext uri="{FF2B5EF4-FFF2-40B4-BE49-F238E27FC236}">
              <a16:creationId xmlns:a16="http://schemas.microsoft.com/office/drawing/2014/main" id="{00000000-0008-0000-0000-00002C110000}"/>
            </a:ext>
          </a:extLst>
        </xdr:cNvPr>
        <xdr:cNvSpPr txBox="1">
          <a:spLocks noChangeArrowheads="1"/>
        </xdr:cNvSpPr>
      </xdr:nvSpPr>
      <xdr:spPr bwMode="auto">
        <a:xfrm>
          <a:off x="304800" y="3287744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397" name="Text Box 1">
          <a:extLst>
            <a:ext uri="{FF2B5EF4-FFF2-40B4-BE49-F238E27FC236}">
              <a16:creationId xmlns:a16="http://schemas.microsoft.com/office/drawing/2014/main" id="{00000000-0008-0000-0000-00002D110000}"/>
            </a:ext>
          </a:extLst>
        </xdr:cNvPr>
        <xdr:cNvSpPr txBox="1">
          <a:spLocks noChangeArrowheads="1"/>
        </xdr:cNvSpPr>
      </xdr:nvSpPr>
      <xdr:spPr bwMode="auto">
        <a:xfrm>
          <a:off x="304800" y="3287744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398" name="Text Box 1">
          <a:extLst>
            <a:ext uri="{FF2B5EF4-FFF2-40B4-BE49-F238E27FC236}">
              <a16:creationId xmlns:a16="http://schemas.microsoft.com/office/drawing/2014/main" id="{00000000-0008-0000-0000-00002E110000}"/>
            </a:ext>
          </a:extLst>
        </xdr:cNvPr>
        <xdr:cNvSpPr txBox="1">
          <a:spLocks noChangeArrowheads="1"/>
        </xdr:cNvSpPr>
      </xdr:nvSpPr>
      <xdr:spPr bwMode="auto">
        <a:xfrm>
          <a:off x="219075" y="330012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399" name="Text Box 1">
          <a:extLst>
            <a:ext uri="{FF2B5EF4-FFF2-40B4-BE49-F238E27FC236}">
              <a16:creationId xmlns:a16="http://schemas.microsoft.com/office/drawing/2014/main" id="{00000000-0008-0000-0000-00002F110000}"/>
            </a:ext>
          </a:extLst>
        </xdr:cNvPr>
        <xdr:cNvSpPr txBox="1">
          <a:spLocks noChangeArrowheads="1"/>
        </xdr:cNvSpPr>
      </xdr:nvSpPr>
      <xdr:spPr bwMode="auto">
        <a:xfrm>
          <a:off x="304800" y="3287744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400" name="Text Box 1">
          <a:extLst>
            <a:ext uri="{FF2B5EF4-FFF2-40B4-BE49-F238E27FC236}">
              <a16:creationId xmlns:a16="http://schemas.microsoft.com/office/drawing/2014/main" id="{00000000-0008-0000-0000-000030110000}"/>
            </a:ext>
          </a:extLst>
        </xdr:cNvPr>
        <xdr:cNvSpPr txBox="1">
          <a:spLocks noChangeArrowheads="1"/>
        </xdr:cNvSpPr>
      </xdr:nvSpPr>
      <xdr:spPr bwMode="auto">
        <a:xfrm>
          <a:off x="304800" y="3287744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401" name="Text Box 1">
          <a:extLst>
            <a:ext uri="{FF2B5EF4-FFF2-40B4-BE49-F238E27FC236}">
              <a16:creationId xmlns:a16="http://schemas.microsoft.com/office/drawing/2014/main" id="{00000000-0008-0000-0000-000031110000}"/>
            </a:ext>
          </a:extLst>
        </xdr:cNvPr>
        <xdr:cNvSpPr txBox="1">
          <a:spLocks noChangeArrowheads="1"/>
        </xdr:cNvSpPr>
      </xdr:nvSpPr>
      <xdr:spPr bwMode="auto">
        <a:xfrm>
          <a:off x="219075" y="330012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402" name="Text Box 1">
          <a:extLst>
            <a:ext uri="{FF2B5EF4-FFF2-40B4-BE49-F238E27FC236}">
              <a16:creationId xmlns:a16="http://schemas.microsoft.com/office/drawing/2014/main" id="{00000000-0008-0000-0000-000032110000}"/>
            </a:ext>
          </a:extLst>
        </xdr:cNvPr>
        <xdr:cNvSpPr txBox="1">
          <a:spLocks noChangeArrowheads="1"/>
        </xdr:cNvSpPr>
      </xdr:nvSpPr>
      <xdr:spPr bwMode="auto">
        <a:xfrm>
          <a:off x="304800" y="3287744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403" name="Text Box 1">
          <a:extLst>
            <a:ext uri="{FF2B5EF4-FFF2-40B4-BE49-F238E27FC236}">
              <a16:creationId xmlns:a16="http://schemas.microsoft.com/office/drawing/2014/main" id="{00000000-0008-0000-0000-000033110000}"/>
            </a:ext>
          </a:extLst>
        </xdr:cNvPr>
        <xdr:cNvSpPr txBox="1">
          <a:spLocks noChangeArrowheads="1"/>
        </xdr:cNvSpPr>
      </xdr:nvSpPr>
      <xdr:spPr bwMode="auto">
        <a:xfrm>
          <a:off x="304800" y="3287744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404" name="Text Box 1">
          <a:extLst>
            <a:ext uri="{FF2B5EF4-FFF2-40B4-BE49-F238E27FC236}">
              <a16:creationId xmlns:a16="http://schemas.microsoft.com/office/drawing/2014/main" id="{00000000-0008-0000-0000-000034110000}"/>
            </a:ext>
          </a:extLst>
        </xdr:cNvPr>
        <xdr:cNvSpPr txBox="1">
          <a:spLocks noChangeArrowheads="1"/>
        </xdr:cNvSpPr>
      </xdr:nvSpPr>
      <xdr:spPr bwMode="auto">
        <a:xfrm>
          <a:off x="219075" y="330012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405" name="Text Box 1">
          <a:extLst>
            <a:ext uri="{FF2B5EF4-FFF2-40B4-BE49-F238E27FC236}">
              <a16:creationId xmlns:a16="http://schemas.microsoft.com/office/drawing/2014/main" id="{00000000-0008-0000-0000-000035110000}"/>
            </a:ext>
          </a:extLst>
        </xdr:cNvPr>
        <xdr:cNvSpPr txBox="1">
          <a:spLocks noChangeArrowheads="1"/>
        </xdr:cNvSpPr>
      </xdr:nvSpPr>
      <xdr:spPr bwMode="auto">
        <a:xfrm>
          <a:off x="304800" y="3287744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406" name="Text Box 1">
          <a:extLst>
            <a:ext uri="{FF2B5EF4-FFF2-40B4-BE49-F238E27FC236}">
              <a16:creationId xmlns:a16="http://schemas.microsoft.com/office/drawing/2014/main" id="{00000000-0008-0000-0000-000036110000}"/>
            </a:ext>
          </a:extLst>
        </xdr:cNvPr>
        <xdr:cNvSpPr txBox="1">
          <a:spLocks noChangeArrowheads="1"/>
        </xdr:cNvSpPr>
      </xdr:nvSpPr>
      <xdr:spPr bwMode="auto">
        <a:xfrm>
          <a:off x="304800" y="3287744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407" name="Text Box 1">
          <a:extLst>
            <a:ext uri="{FF2B5EF4-FFF2-40B4-BE49-F238E27FC236}">
              <a16:creationId xmlns:a16="http://schemas.microsoft.com/office/drawing/2014/main" id="{00000000-0008-0000-0000-000037110000}"/>
            </a:ext>
          </a:extLst>
        </xdr:cNvPr>
        <xdr:cNvSpPr txBox="1">
          <a:spLocks noChangeArrowheads="1"/>
        </xdr:cNvSpPr>
      </xdr:nvSpPr>
      <xdr:spPr bwMode="auto">
        <a:xfrm>
          <a:off x="219075" y="330012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408" name="Text Box 1">
          <a:extLst>
            <a:ext uri="{FF2B5EF4-FFF2-40B4-BE49-F238E27FC236}">
              <a16:creationId xmlns:a16="http://schemas.microsoft.com/office/drawing/2014/main" id="{00000000-0008-0000-0000-000038110000}"/>
            </a:ext>
          </a:extLst>
        </xdr:cNvPr>
        <xdr:cNvSpPr txBox="1">
          <a:spLocks noChangeArrowheads="1"/>
        </xdr:cNvSpPr>
      </xdr:nvSpPr>
      <xdr:spPr bwMode="auto">
        <a:xfrm>
          <a:off x="304800" y="3287744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409" name="Text Box 1">
          <a:extLst>
            <a:ext uri="{FF2B5EF4-FFF2-40B4-BE49-F238E27FC236}">
              <a16:creationId xmlns:a16="http://schemas.microsoft.com/office/drawing/2014/main" id="{00000000-0008-0000-0000-000039110000}"/>
            </a:ext>
          </a:extLst>
        </xdr:cNvPr>
        <xdr:cNvSpPr txBox="1">
          <a:spLocks noChangeArrowheads="1"/>
        </xdr:cNvSpPr>
      </xdr:nvSpPr>
      <xdr:spPr bwMode="auto">
        <a:xfrm>
          <a:off x="304800" y="3287744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410" name="Text Box 1">
          <a:extLst>
            <a:ext uri="{FF2B5EF4-FFF2-40B4-BE49-F238E27FC236}">
              <a16:creationId xmlns:a16="http://schemas.microsoft.com/office/drawing/2014/main" id="{00000000-0008-0000-0000-00003A110000}"/>
            </a:ext>
          </a:extLst>
        </xdr:cNvPr>
        <xdr:cNvSpPr txBox="1">
          <a:spLocks noChangeArrowheads="1"/>
        </xdr:cNvSpPr>
      </xdr:nvSpPr>
      <xdr:spPr bwMode="auto">
        <a:xfrm>
          <a:off x="219075" y="330012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411" name="Text Box 1">
          <a:extLst>
            <a:ext uri="{FF2B5EF4-FFF2-40B4-BE49-F238E27FC236}">
              <a16:creationId xmlns:a16="http://schemas.microsoft.com/office/drawing/2014/main" id="{00000000-0008-0000-0000-00003B110000}"/>
            </a:ext>
          </a:extLst>
        </xdr:cNvPr>
        <xdr:cNvSpPr txBox="1">
          <a:spLocks noChangeArrowheads="1"/>
        </xdr:cNvSpPr>
      </xdr:nvSpPr>
      <xdr:spPr bwMode="auto">
        <a:xfrm>
          <a:off x="304800" y="3287744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412" name="Text Box 1">
          <a:extLst>
            <a:ext uri="{FF2B5EF4-FFF2-40B4-BE49-F238E27FC236}">
              <a16:creationId xmlns:a16="http://schemas.microsoft.com/office/drawing/2014/main" id="{00000000-0008-0000-0000-00003C110000}"/>
            </a:ext>
          </a:extLst>
        </xdr:cNvPr>
        <xdr:cNvSpPr txBox="1">
          <a:spLocks noChangeArrowheads="1"/>
        </xdr:cNvSpPr>
      </xdr:nvSpPr>
      <xdr:spPr bwMode="auto">
        <a:xfrm>
          <a:off x="304800" y="3287744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413" name="Text Box 1">
          <a:extLst>
            <a:ext uri="{FF2B5EF4-FFF2-40B4-BE49-F238E27FC236}">
              <a16:creationId xmlns:a16="http://schemas.microsoft.com/office/drawing/2014/main" id="{00000000-0008-0000-0000-00003D110000}"/>
            </a:ext>
          </a:extLst>
        </xdr:cNvPr>
        <xdr:cNvSpPr txBox="1">
          <a:spLocks noChangeArrowheads="1"/>
        </xdr:cNvSpPr>
      </xdr:nvSpPr>
      <xdr:spPr bwMode="auto">
        <a:xfrm>
          <a:off x="219075" y="330012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414" name="Text Box 1">
          <a:extLst>
            <a:ext uri="{FF2B5EF4-FFF2-40B4-BE49-F238E27FC236}">
              <a16:creationId xmlns:a16="http://schemas.microsoft.com/office/drawing/2014/main" id="{00000000-0008-0000-0000-00003E110000}"/>
            </a:ext>
          </a:extLst>
        </xdr:cNvPr>
        <xdr:cNvSpPr txBox="1">
          <a:spLocks noChangeArrowheads="1"/>
        </xdr:cNvSpPr>
      </xdr:nvSpPr>
      <xdr:spPr bwMode="auto">
        <a:xfrm>
          <a:off x="304800" y="3287744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415" name="Text Box 1">
          <a:extLst>
            <a:ext uri="{FF2B5EF4-FFF2-40B4-BE49-F238E27FC236}">
              <a16:creationId xmlns:a16="http://schemas.microsoft.com/office/drawing/2014/main" id="{00000000-0008-0000-0000-00003F110000}"/>
            </a:ext>
          </a:extLst>
        </xdr:cNvPr>
        <xdr:cNvSpPr txBox="1">
          <a:spLocks noChangeArrowheads="1"/>
        </xdr:cNvSpPr>
      </xdr:nvSpPr>
      <xdr:spPr bwMode="auto">
        <a:xfrm>
          <a:off x="304800" y="3287744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416" name="Text Box 1">
          <a:extLst>
            <a:ext uri="{FF2B5EF4-FFF2-40B4-BE49-F238E27FC236}">
              <a16:creationId xmlns:a16="http://schemas.microsoft.com/office/drawing/2014/main" id="{00000000-0008-0000-0000-000040110000}"/>
            </a:ext>
          </a:extLst>
        </xdr:cNvPr>
        <xdr:cNvSpPr txBox="1">
          <a:spLocks noChangeArrowheads="1"/>
        </xdr:cNvSpPr>
      </xdr:nvSpPr>
      <xdr:spPr bwMode="auto">
        <a:xfrm>
          <a:off x="219075" y="330012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417" name="Text Box 1">
          <a:extLst>
            <a:ext uri="{FF2B5EF4-FFF2-40B4-BE49-F238E27FC236}">
              <a16:creationId xmlns:a16="http://schemas.microsoft.com/office/drawing/2014/main" id="{00000000-0008-0000-0000-000041110000}"/>
            </a:ext>
          </a:extLst>
        </xdr:cNvPr>
        <xdr:cNvSpPr txBox="1">
          <a:spLocks noChangeArrowheads="1"/>
        </xdr:cNvSpPr>
      </xdr:nvSpPr>
      <xdr:spPr bwMode="auto">
        <a:xfrm>
          <a:off x="304800" y="3287744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418" name="Text Box 1">
          <a:extLst>
            <a:ext uri="{FF2B5EF4-FFF2-40B4-BE49-F238E27FC236}">
              <a16:creationId xmlns:a16="http://schemas.microsoft.com/office/drawing/2014/main" id="{00000000-0008-0000-0000-000042110000}"/>
            </a:ext>
          </a:extLst>
        </xdr:cNvPr>
        <xdr:cNvSpPr txBox="1">
          <a:spLocks noChangeArrowheads="1"/>
        </xdr:cNvSpPr>
      </xdr:nvSpPr>
      <xdr:spPr bwMode="auto">
        <a:xfrm>
          <a:off x="304800" y="3287744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419" name="Text Box 1">
          <a:extLst>
            <a:ext uri="{FF2B5EF4-FFF2-40B4-BE49-F238E27FC236}">
              <a16:creationId xmlns:a16="http://schemas.microsoft.com/office/drawing/2014/main" id="{00000000-0008-0000-0000-000043110000}"/>
            </a:ext>
          </a:extLst>
        </xdr:cNvPr>
        <xdr:cNvSpPr txBox="1">
          <a:spLocks noChangeArrowheads="1"/>
        </xdr:cNvSpPr>
      </xdr:nvSpPr>
      <xdr:spPr bwMode="auto">
        <a:xfrm>
          <a:off x="219075" y="330012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420" name="Text Box 1">
          <a:extLst>
            <a:ext uri="{FF2B5EF4-FFF2-40B4-BE49-F238E27FC236}">
              <a16:creationId xmlns:a16="http://schemas.microsoft.com/office/drawing/2014/main" id="{00000000-0008-0000-0000-000044110000}"/>
            </a:ext>
          </a:extLst>
        </xdr:cNvPr>
        <xdr:cNvSpPr txBox="1">
          <a:spLocks noChangeArrowheads="1"/>
        </xdr:cNvSpPr>
      </xdr:nvSpPr>
      <xdr:spPr bwMode="auto">
        <a:xfrm>
          <a:off x="304800" y="3287744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421" name="Text Box 1">
          <a:extLst>
            <a:ext uri="{FF2B5EF4-FFF2-40B4-BE49-F238E27FC236}">
              <a16:creationId xmlns:a16="http://schemas.microsoft.com/office/drawing/2014/main" id="{00000000-0008-0000-0000-000045110000}"/>
            </a:ext>
          </a:extLst>
        </xdr:cNvPr>
        <xdr:cNvSpPr txBox="1">
          <a:spLocks noChangeArrowheads="1"/>
        </xdr:cNvSpPr>
      </xdr:nvSpPr>
      <xdr:spPr bwMode="auto">
        <a:xfrm>
          <a:off x="304800" y="3287744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422" name="Text Box 1">
          <a:extLst>
            <a:ext uri="{FF2B5EF4-FFF2-40B4-BE49-F238E27FC236}">
              <a16:creationId xmlns:a16="http://schemas.microsoft.com/office/drawing/2014/main" id="{00000000-0008-0000-0000-000046110000}"/>
            </a:ext>
          </a:extLst>
        </xdr:cNvPr>
        <xdr:cNvSpPr txBox="1">
          <a:spLocks noChangeArrowheads="1"/>
        </xdr:cNvSpPr>
      </xdr:nvSpPr>
      <xdr:spPr bwMode="auto">
        <a:xfrm>
          <a:off x="219075" y="330012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423" name="Text Box 1">
          <a:extLst>
            <a:ext uri="{FF2B5EF4-FFF2-40B4-BE49-F238E27FC236}">
              <a16:creationId xmlns:a16="http://schemas.microsoft.com/office/drawing/2014/main" id="{00000000-0008-0000-0000-000047110000}"/>
            </a:ext>
          </a:extLst>
        </xdr:cNvPr>
        <xdr:cNvSpPr txBox="1">
          <a:spLocks noChangeArrowheads="1"/>
        </xdr:cNvSpPr>
      </xdr:nvSpPr>
      <xdr:spPr bwMode="auto">
        <a:xfrm>
          <a:off x="304800" y="3287744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424" name="Text Box 1">
          <a:extLst>
            <a:ext uri="{FF2B5EF4-FFF2-40B4-BE49-F238E27FC236}">
              <a16:creationId xmlns:a16="http://schemas.microsoft.com/office/drawing/2014/main" id="{00000000-0008-0000-0000-000048110000}"/>
            </a:ext>
          </a:extLst>
        </xdr:cNvPr>
        <xdr:cNvSpPr txBox="1">
          <a:spLocks noChangeArrowheads="1"/>
        </xdr:cNvSpPr>
      </xdr:nvSpPr>
      <xdr:spPr bwMode="auto">
        <a:xfrm>
          <a:off x="304800" y="3287744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425" name="Text Box 1">
          <a:extLst>
            <a:ext uri="{FF2B5EF4-FFF2-40B4-BE49-F238E27FC236}">
              <a16:creationId xmlns:a16="http://schemas.microsoft.com/office/drawing/2014/main" id="{00000000-0008-0000-0000-000049110000}"/>
            </a:ext>
          </a:extLst>
        </xdr:cNvPr>
        <xdr:cNvSpPr txBox="1">
          <a:spLocks noChangeArrowheads="1"/>
        </xdr:cNvSpPr>
      </xdr:nvSpPr>
      <xdr:spPr bwMode="auto">
        <a:xfrm>
          <a:off x="219075" y="330012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426" name="Text Box 1">
          <a:extLst>
            <a:ext uri="{FF2B5EF4-FFF2-40B4-BE49-F238E27FC236}">
              <a16:creationId xmlns:a16="http://schemas.microsoft.com/office/drawing/2014/main" id="{00000000-0008-0000-0000-00004A110000}"/>
            </a:ext>
          </a:extLst>
        </xdr:cNvPr>
        <xdr:cNvSpPr txBox="1">
          <a:spLocks noChangeArrowheads="1"/>
        </xdr:cNvSpPr>
      </xdr:nvSpPr>
      <xdr:spPr bwMode="auto">
        <a:xfrm>
          <a:off x="304800" y="3287744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427" name="Text Box 1">
          <a:extLst>
            <a:ext uri="{FF2B5EF4-FFF2-40B4-BE49-F238E27FC236}">
              <a16:creationId xmlns:a16="http://schemas.microsoft.com/office/drawing/2014/main" id="{00000000-0008-0000-0000-00004B110000}"/>
            </a:ext>
          </a:extLst>
        </xdr:cNvPr>
        <xdr:cNvSpPr txBox="1">
          <a:spLocks noChangeArrowheads="1"/>
        </xdr:cNvSpPr>
      </xdr:nvSpPr>
      <xdr:spPr bwMode="auto">
        <a:xfrm>
          <a:off x="304800" y="3287744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428" name="Text Box 1">
          <a:extLst>
            <a:ext uri="{FF2B5EF4-FFF2-40B4-BE49-F238E27FC236}">
              <a16:creationId xmlns:a16="http://schemas.microsoft.com/office/drawing/2014/main" id="{00000000-0008-0000-0000-00004C110000}"/>
            </a:ext>
          </a:extLst>
        </xdr:cNvPr>
        <xdr:cNvSpPr txBox="1">
          <a:spLocks noChangeArrowheads="1"/>
        </xdr:cNvSpPr>
      </xdr:nvSpPr>
      <xdr:spPr bwMode="auto">
        <a:xfrm>
          <a:off x="219075" y="330012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429" name="Text Box 1">
          <a:extLst>
            <a:ext uri="{FF2B5EF4-FFF2-40B4-BE49-F238E27FC236}">
              <a16:creationId xmlns:a16="http://schemas.microsoft.com/office/drawing/2014/main" id="{00000000-0008-0000-0000-00004D110000}"/>
            </a:ext>
          </a:extLst>
        </xdr:cNvPr>
        <xdr:cNvSpPr txBox="1">
          <a:spLocks noChangeArrowheads="1"/>
        </xdr:cNvSpPr>
      </xdr:nvSpPr>
      <xdr:spPr bwMode="auto">
        <a:xfrm>
          <a:off x="304800" y="3287744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430" name="Text Box 1">
          <a:extLst>
            <a:ext uri="{FF2B5EF4-FFF2-40B4-BE49-F238E27FC236}">
              <a16:creationId xmlns:a16="http://schemas.microsoft.com/office/drawing/2014/main" id="{00000000-0008-0000-0000-00004E110000}"/>
            </a:ext>
          </a:extLst>
        </xdr:cNvPr>
        <xdr:cNvSpPr txBox="1">
          <a:spLocks noChangeArrowheads="1"/>
        </xdr:cNvSpPr>
      </xdr:nvSpPr>
      <xdr:spPr bwMode="auto">
        <a:xfrm>
          <a:off x="304800" y="3287744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431" name="Text Box 1">
          <a:extLst>
            <a:ext uri="{FF2B5EF4-FFF2-40B4-BE49-F238E27FC236}">
              <a16:creationId xmlns:a16="http://schemas.microsoft.com/office/drawing/2014/main" id="{00000000-0008-0000-0000-00004F110000}"/>
            </a:ext>
          </a:extLst>
        </xdr:cNvPr>
        <xdr:cNvSpPr txBox="1">
          <a:spLocks noChangeArrowheads="1"/>
        </xdr:cNvSpPr>
      </xdr:nvSpPr>
      <xdr:spPr bwMode="auto">
        <a:xfrm>
          <a:off x="219075" y="330012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432" name="Text Box 1">
          <a:extLst>
            <a:ext uri="{FF2B5EF4-FFF2-40B4-BE49-F238E27FC236}">
              <a16:creationId xmlns:a16="http://schemas.microsoft.com/office/drawing/2014/main" id="{00000000-0008-0000-0000-000050110000}"/>
            </a:ext>
          </a:extLst>
        </xdr:cNvPr>
        <xdr:cNvSpPr txBox="1">
          <a:spLocks noChangeArrowheads="1"/>
        </xdr:cNvSpPr>
      </xdr:nvSpPr>
      <xdr:spPr bwMode="auto">
        <a:xfrm>
          <a:off x="304800" y="3287744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433" name="Text Box 1">
          <a:extLst>
            <a:ext uri="{FF2B5EF4-FFF2-40B4-BE49-F238E27FC236}">
              <a16:creationId xmlns:a16="http://schemas.microsoft.com/office/drawing/2014/main" id="{00000000-0008-0000-0000-000051110000}"/>
            </a:ext>
          </a:extLst>
        </xdr:cNvPr>
        <xdr:cNvSpPr txBox="1">
          <a:spLocks noChangeArrowheads="1"/>
        </xdr:cNvSpPr>
      </xdr:nvSpPr>
      <xdr:spPr bwMode="auto">
        <a:xfrm>
          <a:off x="304800" y="3287744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434" name="Text Box 1">
          <a:extLst>
            <a:ext uri="{FF2B5EF4-FFF2-40B4-BE49-F238E27FC236}">
              <a16:creationId xmlns:a16="http://schemas.microsoft.com/office/drawing/2014/main" id="{00000000-0008-0000-0000-000052110000}"/>
            </a:ext>
          </a:extLst>
        </xdr:cNvPr>
        <xdr:cNvSpPr txBox="1">
          <a:spLocks noChangeArrowheads="1"/>
        </xdr:cNvSpPr>
      </xdr:nvSpPr>
      <xdr:spPr bwMode="auto">
        <a:xfrm>
          <a:off x="219075" y="330012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435" name="Text Box 1">
          <a:extLst>
            <a:ext uri="{FF2B5EF4-FFF2-40B4-BE49-F238E27FC236}">
              <a16:creationId xmlns:a16="http://schemas.microsoft.com/office/drawing/2014/main" id="{00000000-0008-0000-0000-000053110000}"/>
            </a:ext>
          </a:extLst>
        </xdr:cNvPr>
        <xdr:cNvSpPr txBox="1">
          <a:spLocks noChangeArrowheads="1"/>
        </xdr:cNvSpPr>
      </xdr:nvSpPr>
      <xdr:spPr bwMode="auto">
        <a:xfrm>
          <a:off x="304800" y="3287744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019" name="Text Box 1">
          <a:extLst>
            <a:ext uri="{FF2B5EF4-FFF2-40B4-BE49-F238E27FC236}">
              <a16:creationId xmlns:a16="http://schemas.microsoft.com/office/drawing/2014/main" id="{00000000-0008-0000-0000-0000B30F0000}"/>
            </a:ext>
          </a:extLst>
        </xdr:cNvPr>
        <xdr:cNvSpPr txBox="1">
          <a:spLocks noChangeArrowheads="1"/>
        </xdr:cNvSpPr>
      </xdr:nvSpPr>
      <xdr:spPr bwMode="auto">
        <a:xfrm>
          <a:off x="219075" y="2955893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436" name="Text Box 1">
          <a:extLst>
            <a:ext uri="{FF2B5EF4-FFF2-40B4-BE49-F238E27FC236}">
              <a16:creationId xmlns:a16="http://schemas.microsoft.com/office/drawing/2014/main" id="{00000000-0008-0000-0000-000054110000}"/>
            </a:ext>
          </a:extLst>
        </xdr:cNvPr>
        <xdr:cNvSpPr txBox="1">
          <a:spLocks noChangeArrowheads="1"/>
        </xdr:cNvSpPr>
      </xdr:nvSpPr>
      <xdr:spPr bwMode="auto">
        <a:xfrm>
          <a:off x="304800" y="2956750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437" name="Text Box 1">
          <a:extLst>
            <a:ext uri="{FF2B5EF4-FFF2-40B4-BE49-F238E27FC236}">
              <a16:creationId xmlns:a16="http://schemas.microsoft.com/office/drawing/2014/main" id="{00000000-0008-0000-0000-000055110000}"/>
            </a:ext>
          </a:extLst>
        </xdr:cNvPr>
        <xdr:cNvSpPr txBox="1">
          <a:spLocks noChangeArrowheads="1"/>
        </xdr:cNvSpPr>
      </xdr:nvSpPr>
      <xdr:spPr bwMode="auto">
        <a:xfrm>
          <a:off x="304800" y="2956750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438" name="Text Box 1">
          <a:extLst>
            <a:ext uri="{FF2B5EF4-FFF2-40B4-BE49-F238E27FC236}">
              <a16:creationId xmlns:a16="http://schemas.microsoft.com/office/drawing/2014/main" id="{00000000-0008-0000-0000-000056110000}"/>
            </a:ext>
          </a:extLst>
        </xdr:cNvPr>
        <xdr:cNvSpPr txBox="1">
          <a:spLocks noChangeArrowheads="1"/>
        </xdr:cNvSpPr>
      </xdr:nvSpPr>
      <xdr:spPr bwMode="auto">
        <a:xfrm>
          <a:off x="219075" y="292941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439" name="Text Box 1">
          <a:extLst>
            <a:ext uri="{FF2B5EF4-FFF2-40B4-BE49-F238E27FC236}">
              <a16:creationId xmlns:a16="http://schemas.microsoft.com/office/drawing/2014/main" id="{00000000-0008-0000-0000-000057110000}"/>
            </a:ext>
          </a:extLst>
        </xdr:cNvPr>
        <xdr:cNvSpPr txBox="1">
          <a:spLocks noChangeArrowheads="1"/>
        </xdr:cNvSpPr>
      </xdr:nvSpPr>
      <xdr:spPr bwMode="auto">
        <a:xfrm>
          <a:off x="219075" y="2942463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440" name="Text Box 1">
          <a:extLst>
            <a:ext uri="{FF2B5EF4-FFF2-40B4-BE49-F238E27FC236}">
              <a16:creationId xmlns:a16="http://schemas.microsoft.com/office/drawing/2014/main" id="{00000000-0008-0000-0000-000058110000}"/>
            </a:ext>
          </a:extLst>
        </xdr:cNvPr>
        <xdr:cNvSpPr txBox="1">
          <a:spLocks noChangeArrowheads="1"/>
        </xdr:cNvSpPr>
      </xdr:nvSpPr>
      <xdr:spPr bwMode="auto">
        <a:xfrm>
          <a:off x="304800" y="2930080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441" name="Text Box 1">
          <a:extLst>
            <a:ext uri="{FF2B5EF4-FFF2-40B4-BE49-F238E27FC236}">
              <a16:creationId xmlns:a16="http://schemas.microsoft.com/office/drawing/2014/main" id="{00000000-0008-0000-0000-000059110000}"/>
            </a:ext>
          </a:extLst>
        </xdr:cNvPr>
        <xdr:cNvSpPr txBox="1">
          <a:spLocks noChangeArrowheads="1"/>
        </xdr:cNvSpPr>
      </xdr:nvSpPr>
      <xdr:spPr bwMode="auto">
        <a:xfrm>
          <a:off x="304800" y="3026664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442" name="Text Box 1">
          <a:extLst>
            <a:ext uri="{FF2B5EF4-FFF2-40B4-BE49-F238E27FC236}">
              <a16:creationId xmlns:a16="http://schemas.microsoft.com/office/drawing/2014/main" id="{00000000-0008-0000-0000-00005A110000}"/>
            </a:ext>
          </a:extLst>
        </xdr:cNvPr>
        <xdr:cNvSpPr txBox="1">
          <a:spLocks noChangeArrowheads="1"/>
        </xdr:cNvSpPr>
      </xdr:nvSpPr>
      <xdr:spPr bwMode="auto">
        <a:xfrm>
          <a:off x="219075" y="3039046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443" name="Text Box 1">
          <a:extLst>
            <a:ext uri="{FF2B5EF4-FFF2-40B4-BE49-F238E27FC236}">
              <a16:creationId xmlns:a16="http://schemas.microsoft.com/office/drawing/2014/main" id="{00000000-0008-0000-0000-00005B110000}"/>
            </a:ext>
          </a:extLst>
        </xdr:cNvPr>
        <xdr:cNvSpPr txBox="1">
          <a:spLocks noChangeArrowheads="1"/>
        </xdr:cNvSpPr>
      </xdr:nvSpPr>
      <xdr:spPr bwMode="auto">
        <a:xfrm>
          <a:off x="304800" y="3026664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444" name="Text Box 1">
          <a:extLst>
            <a:ext uri="{FF2B5EF4-FFF2-40B4-BE49-F238E27FC236}">
              <a16:creationId xmlns:a16="http://schemas.microsoft.com/office/drawing/2014/main" id="{00000000-0008-0000-0000-00005C110000}"/>
            </a:ext>
          </a:extLst>
        </xdr:cNvPr>
        <xdr:cNvSpPr txBox="1">
          <a:spLocks noChangeArrowheads="1"/>
        </xdr:cNvSpPr>
      </xdr:nvSpPr>
      <xdr:spPr bwMode="auto">
        <a:xfrm>
          <a:off x="219075" y="3039046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445" name="Text Box 1">
          <a:extLst>
            <a:ext uri="{FF2B5EF4-FFF2-40B4-BE49-F238E27FC236}">
              <a16:creationId xmlns:a16="http://schemas.microsoft.com/office/drawing/2014/main" id="{00000000-0008-0000-0000-00005D110000}"/>
            </a:ext>
          </a:extLst>
        </xdr:cNvPr>
        <xdr:cNvSpPr txBox="1">
          <a:spLocks noChangeArrowheads="1"/>
        </xdr:cNvSpPr>
      </xdr:nvSpPr>
      <xdr:spPr bwMode="auto">
        <a:xfrm>
          <a:off x="304800" y="3026664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446" name="Text Box 1">
          <a:extLst>
            <a:ext uri="{FF2B5EF4-FFF2-40B4-BE49-F238E27FC236}">
              <a16:creationId xmlns:a16="http://schemas.microsoft.com/office/drawing/2014/main" id="{00000000-0008-0000-0000-00005E110000}"/>
            </a:ext>
          </a:extLst>
        </xdr:cNvPr>
        <xdr:cNvSpPr txBox="1">
          <a:spLocks noChangeArrowheads="1"/>
        </xdr:cNvSpPr>
      </xdr:nvSpPr>
      <xdr:spPr bwMode="auto">
        <a:xfrm>
          <a:off x="219075" y="299742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447" name="Text Box 1">
          <a:extLst>
            <a:ext uri="{FF2B5EF4-FFF2-40B4-BE49-F238E27FC236}">
              <a16:creationId xmlns:a16="http://schemas.microsoft.com/office/drawing/2014/main" id="{00000000-0008-0000-0000-00005F110000}"/>
            </a:ext>
          </a:extLst>
        </xdr:cNvPr>
        <xdr:cNvSpPr txBox="1">
          <a:spLocks noChangeArrowheads="1"/>
        </xdr:cNvSpPr>
      </xdr:nvSpPr>
      <xdr:spPr bwMode="auto">
        <a:xfrm>
          <a:off x="304800" y="299837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448" name="Text Box 1">
          <a:extLst>
            <a:ext uri="{FF2B5EF4-FFF2-40B4-BE49-F238E27FC236}">
              <a16:creationId xmlns:a16="http://schemas.microsoft.com/office/drawing/2014/main" id="{00000000-0008-0000-0000-000060110000}"/>
            </a:ext>
          </a:extLst>
        </xdr:cNvPr>
        <xdr:cNvSpPr txBox="1">
          <a:spLocks noChangeArrowheads="1"/>
        </xdr:cNvSpPr>
      </xdr:nvSpPr>
      <xdr:spPr bwMode="auto">
        <a:xfrm>
          <a:off x="304800" y="299837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449" name="Text Box 1">
          <a:extLst>
            <a:ext uri="{FF2B5EF4-FFF2-40B4-BE49-F238E27FC236}">
              <a16:creationId xmlns:a16="http://schemas.microsoft.com/office/drawing/2014/main" id="{00000000-0008-0000-0000-000061110000}"/>
            </a:ext>
          </a:extLst>
        </xdr:cNvPr>
        <xdr:cNvSpPr txBox="1">
          <a:spLocks noChangeArrowheads="1"/>
        </xdr:cNvSpPr>
      </xdr:nvSpPr>
      <xdr:spPr bwMode="auto">
        <a:xfrm>
          <a:off x="219075" y="299742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450" name="Text Box 1">
          <a:extLst>
            <a:ext uri="{FF2B5EF4-FFF2-40B4-BE49-F238E27FC236}">
              <a16:creationId xmlns:a16="http://schemas.microsoft.com/office/drawing/2014/main" id="{00000000-0008-0000-0000-000062110000}"/>
            </a:ext>
          </a:extLst>
        </xdr:cNvPr>
        <xdr:cNvSpPr txBox="1">
          <a:spLocks noChangeArrowheads="1"/>
        </xdr:cNvSpPr>
      </xdr:nvSpPr>
      <xdr:spPr bwMode="auto">
        <a:xfrm>
          <a:off x="304800" y="299837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451" name="Text Box 1">
          <a:extLst>
            <a:ext uri="{FF2B5EF4-FFF2-40B4-BE49-F238E27FC236}">
              <a16:creationId xmlns:a16="http://schemas.microsoft.com/office/drawing/2014/main" id="{00000000-0008-0000-0000-000063110000}"/>
            </a:ext>
          </a:extLst>
        </xdr:cNvPr>
        <xdr:cNvSpPr txBox="1">
          <a:spLocks noChangeArrowheads="1"/>
        </xdr:cNvSpPr>
      </xdr:nvSpPr>
      <xdr:spPr bwMode="auto">
        <a:xfrm>
          <a:off x="304800" y="299837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452" name="Text Box 1">
          <a:extLst>
            <a:ext uri="{FF2B5EF4-FFF2-40B4-BE49-F238E27FC236}">
              <a16:creationId xmlns:a16="http://schemas.microsoft.com/office/drawing/2014/main" id="{00000000-0008-0000-0000-000064110000}"/>
            </a:ext>
          </a:extLst>
        </xdr:cNvPr>
        <xdr:cNvSpPr txBox="1">
          <a:spLocks noChangeArrowheads="1"/>
        </xdr:cNvSpPr>
      </xdr:nvSpPr>
      <xdr:spPr bwMode="auto">
        <a:xfrm>
          <a:off x="219075" y="3039046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453" name="Text Box 1">
          <a:extLst>
            <a:ext uri="{FF2B5EF4-FFF2-40B4-BE49-F238E27FC236}">
              <a16:creationId xmlns:a16="http://schemas.microsoft.com/office/drawing/2014/main" id="{00000000-0008-0000-0000-000065110000}"/>
            </a:ext>
          </a:extLst>
        </xdr:cNvPr>
        <xdr:cNvSpPr txBox="1">
          <a:spLocks noChangeArrowheads="1"/>
        </xdr:cNvSpPr>
      </xdr:nvSpPr>
      <xdr:spPr bwMode="auto">
        <a:xfrm>
          <a:off x="304800" y="304028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454" name="Text Box 1">
          <a:extLst>
            <a:ext uri="{FF2B5EF4-FFF2-40B4-BE49-F238E27FC236}">
              <a16:creationId xmlns:a16="http://schemas.microsoft.com/office/drawing/2014/main" id="{00000000-0008-0000-0000-000066110000}"/>
            </a:ext>
          </a:extLst>
        </xdr:cNvPr>
        <xdr:cNvSpPr txBox="1">
          <a:spLocks noChangeArrowheads="1"/>
        </xdr:cNvSpPr>
      </xdr:nvSpPr>
      <xdr:spPr bwMode="auto">
        <a:xfrm>
          <a:off x="219075" y="3052667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455" name="Text Box 1">
          <a:extLst>
            <a:ext uri="{FF2B5EF4-FFF2-40B4-BE49-F238E27FC236}">
              <a16:creationId xmlns:a16="http://schemas.microsoft.com/office/drawing/2014/main" id="{00000000-0008-0000-0000-000067110000}"/>
            </a:ext>
          </a:extLst>
        </xdr:cNvPr>
        <xdr:cNvSpPr txBox="1">
          <a:spLocks noChangeArrowheads="1"/>
        </xdr:cNvSpPr>
      </xdr:nvSpPr>
      <xdr:spPr bwMode="auto">
        <a:xfrm>
          <a:off x="304800" y="304028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456" name="Text Box 1">
          <a:extLst>
            <a:ext uri="{FF2B5EF4-FFF2-40B4-BE49-F238E27FC236}">
              <a16:creationId xmlns:a16="http://schemas.microsoft.com/office/drawing/2014/main" id="{00000000-0008-0000-0000-000068110000}"/>
            </a:ext>
          </a:extLst>
        </xdr:cNvPr>
        <xdr:cNvSpPr txBox="1">
          <a:spLocks noChangeArrowheads="1"/>
        </xdr:cNvSpPr>
      </xdr:nvSpPr>
      <xdr:spPr bwMode="auto">
        <a:xfrm>
          <a:off x="219075" y="3039046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457" name="Text Box 1">
          <a:extLst>
            <a:ext uri="{FF2B5EF4-FFF2-40B4-BE49-F238E27FC236}">
              <a16:creationId xmlns:a16="http://schemas.microsoft.com/office/drawing/2014/main" id="{00000000-0008-0000-0000-000069110000}"/>
            </a:ext>
          </a:extLst>
        </xdr:cNvPr>
        <xdr:cNvSpPr txBox="1">
          <a:spLocks noChangeArrowheads="1"/>
        </xdr:cNvSpPr>
      </xdr:nvSpPr>
      <xdr:spPr bwMode="auto">
        <a:xfrm>
          <a:off x="304800" y="304028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458" name="Text Box 1">
          <a:extLst>
            <a:ext uri="{FF2B5EF4-FFF2-40B4-BE49-F238E27FC236}">
              <a16:creationId xmlns:a16="http://schemas.microsoft.com/office/drawing/2014/main" id="{00000000-0008-0000-0000-00006A110000}"/>
            </a:ext>
          </a:extLst>
        </xdr:cNvPr>
        <xdr:cNvSpPr txBox="1">
          <a:spLocks noChangeArrowheads="1"/>
        </xdr:cNvSpPr>
      </xdr:nvSpPr>
      <xdr:spPr bwMode="auto">
        <a:xfrm>
          <a:off x="219075" y="3052667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459" name="Text Box 1">
          <a:extLst>
            <a:ext uri="{FF2B5EF4-FFF2-40B4-BE49-F238E27FC236}">
              <a16:creationId xmlns:a16="http://schemas.microsoft.com/office/drawing/2014/main" id="{00000000-0008-0000-0000-00006B110000}"/>
            </a:ext>
          </a:extLst>
        </xdr:cNvPr>
        <xdr:cNvSpPr txBox="1">
          <a:spLocks noChangeArrowheads="1"/>
        </xdr:cNvSpPr>
      </xdr:nvSpPr>
      <xdr:spPr bwMode="auto">
        <a:xfrm>
          <a:off x="304800" y="304028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460" name="Text Box 1">
          <a:extLst>
            <a:ext uri="{FF2B5EF4-FFF2-40B4-BE49-F238E27FC236}">
              <a16:creationId xmlns:a16="http://schemas.microsoft.com/office/drawing/2014/main" id="{00000000-0008-0000-0000-00006C110000}"/>
            </a:ext>
          </a:extLst>
        </xdr:cNvPr>
        <xdr:cNvSpPr txBox="1">
          <a:spLocks noChangeArrowheads="1"/>
        </xdr:cNvSpPr>
      </xdr:nvSpPr>
      <xdr:spPr bwMode="auto">
        <a:xfrm>
          <a:off x="219075" y="3052667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461" name="Text Box 1">
          <a:extLst>
            <a:ext uri="{FF2B5EF4-FFF2-40B4-BE49-F238E27FC236}">
              <a16:creationId xmlns:a16="http://schemas.microsoft.com/office/drawing/2014/main" id="{00000000-0008-0000-0000-00006D110000}"/>
            </a:ext>
          </a:extLst>
        </xdr:cNvPr>
        <xdr:cNvSpPr txBox="1">
          <a:spLocks noChangeArrowheads="1"/>
        </xdr:cNvSpPr>
      </xdr:nvSpPr>
      <xdr:spPr bwMode="auto">
        <a:xfrm>
          <a:off x="304800" y="304028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462" name="Text Box 1">
          <a:extLst>
            <a:ext uri="{FF2B5EF4-FFF2-40B4-BE49-F238E27FC236}">
              <a16:creationId xmlns:a16="http://schemas.microsoft.com/office/drawing/2014/main" id="{00000000-0008-0000-0000-00006E110000}"/>
            </a:ext>
          </a:extLst>
        </xdr:cNvPr>
        <xdr:cNvSpPr txBox="1">
          <a:spLocks noChangeArrowheads="1"/>
        </xdr:cNvSpPr>
      </xdr:nvSpPr>
      <xdr:spPr bwMode="auto">
        <a:xfrm>
          <a:off x="219075" y="3052667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463" name="Text Box 1">
          <a:extLst>
            <a:ext uri="{FF2B5EF4-FFF2-40B4-BE49-F238E27FC236}">
              <a16:creationId xmlns:a16="http://schemas.microsoft.com/office/drawing/2014/main" id="{00000000-0008-0000-0000-00006F110000}"/>
            </a:ext>
          </a:extLst>
        </xdr:cNvPr>
        <xdr:cNvSpPr txBox="1">
          <a:spLocks noChangeArrowheads="1"/>
        </xdr:cNvSpPr>
      </xdr:nvSpPr>
      <xdr:spPr bwMode="auto">
        <a:xfrm>
          <a:off x="219075" y="3052667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464" name="Text Box 1">
          <a:extLst>
            <a:ext uri="{FF2B5EF4-FFF2-40B4-BE49-F238E27FC236}">
              <a16:creationId xmlns:a16="http://schemas.microsoft.com/office/drawing/2014/main" id="{00000000-0008-0000-0000-000070110000}"/>
            </a:ext>
          </a:extLst>
        </xdr:cNvPr>
        <xdr:cNvSpPr txBox="1">
          <a:spLocks noChangeArrowheads="1"/>
        </xdr:cNvSpPr>
      </xdr:nvSpPr>
      <xdr:spPr bwMode="auto">
        <a:xfrm>
          <a:off x="304800" y="3079908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465" name="Text Box 1">
          <a:extLst>
            <a:ext uri="{FF2B5EF4-FFF2-40B4-BE49-F238E27FC236}">
              <a16:creationId xmlns:a16="http://schemas.microsoft.com/office/drawing/2014/main" id="{00000000-0008-0000-0000-000071110000}"/>
            </a:ext>
          </a:extLst>
        </xdr:cNvPr>
        <xdr:cNvSpPr txBox="1">
          <a:spLocks noChangeArrowheads="1"/>
        </xdr:cNvSpPr>
      </xdr:nvSpPr>
      <xdr:spPr bwMode="auto">
        <a:xfrm>
          <a:off x="219075" y="309229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466" name="Text Box 1">
          <a:extLst>
            <a:ext uri="{FF2B5EF4-FFF2-40B4-BE49-F238E27FC236}">
              <a16:creationId xmlns:a16="http://schemas.microsoft.com/office/drawing/2014/main" id="{00000000-0008-0000-0000-000072110000}"/>
            </a:ext>
          </a:extLst>
        </xdr:cNvPr>
        <xdr:cNvSpPr txBox="1">
          <a:spLocks noChangeArrowheads="1"/>
        </xdr:cNvSpPr>
      </xdr:nvSpPr>
      <xdr:spPr bwMode="auto">
        <a:xfrm>
          <a:off x="304800" y="3079908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467" name="Text Box 1">
          <a:extLst>
            <a:ext uri="{FF2B5EF4-FFF2-40B4-BE49-F238E27FC236}">
              <a16:creationId xmlns:a16="http://schemas.microsoft.com/office/drawing/2014/main" id="{00000000-0008-0000-0000-000073110000}"/>
            </a:ext>
          </a:extLst>
        </xdr:cNvPr>
        <xdr:cNvSpPr txBox="1">
          <a:spLocks noChangeArrowheads="1"/>
        </xdr:cNvSpPr>
      </xdr:nvSpPr>
      <xdr:spPr bwMode="auto">
        <a:xfrm>
          <a:off x="304800" y="3079908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468" name="Text Box 1">
          <a:extLst>
            <a:ext uri="{FF2B5EF4-FFF2-40B4-BE49-F238E27FC236}">
              <a16:creationId xmlns:a16="http://schemas.microsoft.com/office/drawing/2014/main" id="{00000000-0008-0000-0000-000074110000}"/>
            </a:ext>
          </a:extLst>
        </xdr:cNvPr>
        <xdr:cNvSpPr txBox="1">
          <a:spLocks noChangeArrowheads="1"/>
        </xdr:cNvSpPr>
      </xdr:nvSpPr>
      <xdr:spPr bwMode="auto">
        <a:xfrm>
          <a:off x="219075" y="309229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469" name="Text Box 1">
          <a:extLst>
            <a:ext uri="{FF2B5EF4-FFF2-40B4-BE49-F238E27FC236}">
              <a16:creationId xmlns:a16="http://schemas.microsoft.com/office/drawing/2014/main" id="{00000000-0008-0000-0000-000075110000}"/>
            </a:ext>
          </a:extLst>
        </xdr:cNvPr>
        <xdr:cNvSpPr txBox="1">
          <a:spLocks noChangeArrowheads="1"/>
        </xdr:cNvSpPr>
      </xdr:nvSpPr>
      <xdr:spPr bwMode="auto">
        <a:xfrm>
          <a:off x="304800" y="3079908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470" name="Text Box 1">
          <a:extLst>
            <a:ext uri="{FF2B5EF4-FFF2-40B4-BE49-F238E27FC236}">
              <a16:creationId xmlns:a16="http://schemas.microsoft.com/office/drawing/2014/main" id="{00000000-0008-0000-0000-000076110000}"/>
            </a:ext>
          </a:extLst>
        </xdr:cNvPr>
        <xdr:cNvSpPr txBox="1">
          <a:spLocks noChangeArrowheads="1"/>
        </xdr:cNvSpPr>
      </xdr:nvSpPr>
      <xdr:spPr bwMode="auto">
        <a:xfrm>
          <a:off x="304800" y="3079908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471" name="Text Box 1">
          <a:extLst>
            <a:ext uri="{FF2B5EF4-FFF2-40B4-BE49-F238E27FC236}">
              <a16:creationId xmlns:a16="http://schemas.microsoft.com/office/drawing/2014/main" id="{00000000-0008-0000-0000-000077110000}"/>
            </a:ext>
          </a:extLst>
        </xdr:cNvPr>
        <xdr:cNvSpPr txBox="1">
          <a:spLocks noChangeArrowheads="1"/>
        </xdr:cNvSpPr>
      </xdr:nvSpPr>
      <xdr:spPr bwMode="auto">
        <a:xfrm>
          <a:off x="219075" y="309229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472" name="Text Box 1">
          <a:extLst>
            <a:ext uri="{FF2B5EF4-FFF2-40B4-BE49-F238E27FC236}">
              <a16:creationId xmlns:a16="http://schemas.microsoft.com/office/drawing/2014/main" id="{00000000-0008-0000-0000-000078110000}"/>
            </a:ext>
          </a:extLst>
        </xdr:cNvPr>
        <xdr:cNvSpPr txBox="1">
          <a:spLocks noChangeArrowheads="1"/>
        </xdr:cNvSpPr>
      </xdr:nvSpPr>
      <xdr:spPr bwMode="auto">
        <a:xfrm>
          <a:off x="304800" y="3079908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473" name="Text Box 1">
          <a:extLst>
            <a:ext uri="{FF2B5EF4-FFF2-40B4-BE49-F238E27FC236}">
              <a16:creationId xmlns:a16="http://schemas.microsoft.com/office/drawing/2014/main" id="{00000000-0008-0000-0000-000079110000}"/>
            </a:ext>
          </a:extLst>
        </xdr:cNvPr>
        <xdr:cNvSpPr txBox="1">
          <a:spLocks noChangeArrowheads="1"/>
        </xdr:cNvSpPr>
      </xdr:nvSpPr>
      <xdr:spPr bwMode="auto">
        <a:xfrm>
          <a:off x="219075" y="309229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474" name="Text Box 1">
          <a:extLst>
            <a:ext uri="{FF2B5EF4-FFF2-40B4-BE49-F238E27FC236}">
              <a16:creationId xmlns:a16="http://schemas.microsoft.com/office/drawing/2014/main" id="{00000000-0008-0000-0000-00007A110000}"/>
            </a:ext>
          </a:extLst>
        </xdr:cNvPr>
        <xdr:cNvSpPr txBox="1">
          <a:spLocks noChangeArrowheads="1"/>
        </xdr:cNvSpPr>
      </xdr:nvSpPr>
      <xdr:spPr bwMode="auto">
        <a:xfrm>
          <a:off x="304800" y="3079908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475" name="Text Box 1">
          <a:extLst>
            <a:ext uri="{FF2B5EF4-FFF2-40B4-BE49-F238E27FC236}">
              <a16:creationId xmlns:a16="http://schemas.microsoft.com/office/drawing/2014/main" id="{00000000-0008-0000-0000-00007B110000}"/>
            </a:ext>
          </a:extLst>
        </xdr:cNvPr>
        <xdr:cNvSpPr txBox="1">
          <a:spLocks noChangeArrowheads="1"/>
        </xdr:cNvSpPr>
      </xdr:nvSpPr>
      <xdr:spPr bwMode="auto">
        <a:xfrm>
          <a:off x="219075" y="309229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476" name="Text Box 1">
          <a:extLst>
            <a:ext uri="{FF2B5EF4-FFF2-40B4-BE49-F238E27FC236}">
              <a16:creationId xmlns:a16="http://schemas.microsoft.com/office/drawing/2014/main" id="{00000000-0008-0000-0000-00007C110000}"/>
            </a:ext>
          </a:extLst>
        </xdr:cNvPr>
        <xdr:cNvSpPr txBox="1">
          <a:spLocks noChangeArrowheads="1"/>
        </xdr:cNvSpPr>
      </xdr:nvSpPr>
      <xdr:spPr bwMode="auto">
        <a:xfrm>
          <a:off x="219075" y="309229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477" name="Text Box 1">
          <a:extLst>
            <a:ext uri="{FF2B5EF4-FFF2-40B4-BE49-F238E27FC236}">
              <a16:creationId xmlns:a16="http://schemas.microsoft.com/office/drawing/2014/main" id="{00000000-0008-0000-0000-00007D110000}"/>
            </a:ext>
          </a:extLst>
        </xdr:cNvPr>
        <xdr:cNvSpPr txBox="1">
          <a:spLocks noChangeArrowheads="1"/>
        </xdr:cNvSpPr>
      </xdr:nvSpPr>
      <xdr:spPr bwMode="auto">
        <a:xfrm>
          <a:off x="219075" y="309229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478" name="Text Box 1">
          <a:extLst>
            <a:ext uri="{FF2B5EF4-FFF2-40B4-BE49-F238E27FC236}">
              <a16:creationId xmlns:a16="http://schemas.microsoft.com/office/drawing/2014/main" id="{00000000-0008-0000-0000-00007E110000}"/>
            </a:ext>
          </a:extLst>
        </xdr:cNvPr>
        <xdr:cNvSpPr txBox="1">
          <a:spLocks noChangeArrowheads="1"/>
        </xdr:cNvSpPr>
      </xdr:nvSpPr>
      <xdr:spPr bwMode="auto">
        <a:xfrm>
          <a:off x="304800" y="3093339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479" name="Text Box 1">
          <a:extLst>
            <a:ext uri="{FF2B5EF4-FFF2-40B4-BE49-F238E27FC236}">
              <a16:creationId xmlns:a16="http://schemas.microsoft.com/office/drawing/2014/main" id="{00000000-0008-0000-0000-00007F110000}"/>
            </a:ext>
          </a:extLst>
        </xdr:cNvPr>
        <xdr:cNvSpPr txBox="1">
          <a:spLocks noChangeArrowheads="1"/>
        </xdr:cNvSpPr>
      </xdr:nvSpPr>
      <xdr:spPr bwMode="auto">
        <a:xfrm>
          <a:off x="219075" y="310572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480" name="Text Box 1">
          <a:extLst>
            <a:ext uri="{FF2B5EF4-FFF2-40B4-BE49-F238E27FC236}">
              <a16:creationId xmlns:a16="http://schemas.microsoft.com/office/drawing/2014/main" id="{00000000-0008-0000-0000-000080110000}"/>
            </a:ext>
          </a:extLst>
        </xdr:cNvPr>
        <xdr:cNvSpPr txBox="1">
          <a:spLocks noChangeArrowheads="1"/>
        </xdr:cNvSpPr>
      </xdr:nvSpPr>
      <xdr:spPr bwMode="auto">
        <a:xfrm>
          <a:off x="304800" y="3093339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481" name="Text Box 1">
          <a:extLst>
            <a:ext uri="{FF2B5EF4-FFF2-40B4-BE49-F238E27FC236}">
              <a16:creationId xmlns:a16="http://schemas.microsoft.com/office/drawing/2014/main" id="{00000000-0008-0000-0000-000081110000}"/>
            </a:ext>
          </a:extLst>
        </xdr:cNvPr>
        <xdr:cNvSpPr txBox="1">
          <a:spLocks noChangeArrowheads="1"/>
        </xdr:cNvSpPr>
      </xdr:nvSpPr>
      <xdr:spPr bwMode="auto">
        <a:xfrm>
          <a:off x="219075" y="309229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482" name="Text Box 1">
          <a:extLst>
            <a:ext uri="{FF2B5EF4-FFF2-40B4-BE49-F238E27FC236}">
              <a16:creationId xmlns:a16="http://schemas.microsoft.com/office/drawing/2014/main" id="{00000000-0008-0000-0000-000082110000}"/>
            </a:ext>
          </a:extLst>
        </xdr:cNvPr>
        <xdr:cNvSpPr txBox="1">
          <a:spLocks noChangeArrowheads="1"/>
        </xdr:cNvSpPr>
      </xdr:nvSpPr>
      <xdr:spPr bwMode="auto">
        <a:xfrm>
          <a:off x="219075" y="309229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483" name="Text Box 1">
          <a:extLst>
            <a:ext uri="{FF2B5EF4-FFF2-40B4-BE49-F238E27FC236}">
              <a16:creationId xmlns:a16="http://schemas.microsoft.com/office/drawing/2014/main" id="{00000000-0008-0000-0000-000083110000}"/>
            </a:ext>
          </a:extLst>
        </xdr:cNvPr>
        <xdr:cNvSpPr txBox="1">
          <a:spLocks noChangeArrowheads="1"/>
        </xdr:cNvSpPr>
      </xdr:nvSpPr>
      <xdr:spPr bwMode="auto">
        <a:xfrm>
          <a:off x="219075" y="309229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484" name="Text Box 1">
          <a:extLst>
            <a:ext uri="{FF2B5EF4-FFF2-40B4-BE49-F238E27FC236}">
              <a16:creationId xmlns:a16="http://schemas.microsoft.com/office/drawing/2014/main" id="{00000000-0008-0000-0000-000084110000}"/>
            </a:ext>
          </a:extLst>
        </xdr:cNvPr>
        <xdr:cNvSpPr txBox="1">
          <a:spLocks noChangeArrowheads="1"/>
        </xdr:cNvSpPr>
      </xdr:nvSpPr>
      <xdr:spPr bwMode="auto">
        <a:xfrm>
          <a:off x="219075" y="309229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485" name="Text Box 1">
          <a:extLst>
            <a:ext uri="{FF2B5EF4-FFF2-40B4-BE49-F238E27FC236}">
              <a16:creationId xmlns:a16="http://schemas.microsoft.com/office/drawing/2014/main" id="{00000000-0008-0000-0000-000085110000}"/>
            </a:ext>
          </a:extLst>
        </xdr:cNvPr>
        <xdr:cNvSpPr txBox="1">
          <a:spLocks noChangeArrowheads="1"/>
        </xdr:cNvSpPr>
      </xdr:nvSpPr>
      <xdr:spPr bwMode="auto">
        <a:xfrm>
          <a:off x="219075" y="309229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486" name="Text Box 1">
          <a:extLst>
            <a:ext uri="{FF2B5EF4-FFF2-40B4-BE49-F238E27FC236}">
              <a16:creationId xmlns:a16="http://schemas.microsoft.com/office/drawing/2014/main" id="{00000000-0008-0000-0000-000086110000}"/>
            </a:ext>
          </a:extLst>
        </xdr:cNvPr>
        <xdr:cNvSpPr txBox="1">
          <a:spLocks noChangeArrowheads="1"/>
        </xdr:cNvSpPr>
      </xdr:nvSpPr>
      <xdr:spPr bwMode="auto">
        <a:xfrm>
          <a:off x="304800" y="3093339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487" name="Text Box 1">
          <a:extLst>
            <a:ext uri="{FF2B5EF4-FFF2-40B4-BE49-F238E27FC236}">
              <a16:creationId xmlns:a16="http://schemas.microsoft.com/office/drawing/2014/main" id="{00000000-0008-0000-0000-000087110000}"/>
            </a:ext>
          </a:extLst>
        </xdr:cNvPr>
        <xdr:cNvSpPr txBox="1">
          <a:spLocks noChangeArrowheads="1"/>
        </xdr:cNvSpPr>
      </xdr:nvSpPr>
      <xdr:spPr bwMode="auto">
        <a:xfrm>
          <a:off x="219075" y="310572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488" name="Text Box 1">
          <a:extLst>
            <a:ext uri="{FF2B5EF4-FFF2-40B4-BE49-F238E27FC236}">
              <a16:creationId xmlns:a16="http://schemas.microsoft.com/office/drawing/2014/main" id="{00000000-0008-0000-0000-000088110000}"/>
            </a:ext>
          </a:extLst>
        </xdr:cNvPr>
        <xdr:cNvSpPr txBox="1">
          <a:spLocks noChangeArrowheads="1"/>
        </xdr:cNvSpPr>
      </xdr:nvSpPr>
      <xdr:spPr bwMode="auto">
        <a:xfrm>
          <a:off x="304800" y="3093339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489" name="Text Box 1">
          <a:extLst>
            <a:ext uri="{FF2B5EF4-FFF2-40B4-BE49-F238E27FC236}">
              <a16:creationId xmlns:a16="http://schemas.microsoft.com/office/drawing/2014/main" id="{00000000-0008-0000-0000-000089110000}"/>
            </a:ext>
          </a:extLst>
        </xdr:cNvPr>
        <xdr:cNvSpPr txBox="1">
          <a:spLocks noChangeArrowheads="1"/>
        </xdr:cNvSpPr>
      </xdr:nvSpPr>
      <xdr:spPr bwMode="auto">
        <a:xfrm>
          <a:off x="304800" y="3093339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490" name="Text Box 1">
          <a:extLst>
            <a:ext uri="{FF2B5EF4-FFF2-40B4-BE49-F238E27FC236}">
              <a16:creationId xmlns:a16="http://schemas.microsoft.com/office/drawing/2014/main" id="{00000000-0008-0000-0000-00008A110000}"/>
            </a:ext>
          </a:extLst>
        </xdr:cNvPr>
        <xdr:cNvSpPr txBox="1">
          <a:spLocks noChangeArrowheads="1"/>
        </xdr:cNvSpPr>
      </xdr:nvSpPr>
      <xdr:spPr bwMode="auto">
        <a:xfrm>
          <a:off x="219075" y="310572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491" name="Text Box 1">
          <a:extLst>
            <a:ext uri="{FF2B5EF4-FFF2-40B4-BE49-F238E27FC236}">
              <a16:creationId xmlns:a16="http://schemas.microsoft.com/office/drawing/2014/main" id="{00000000-0008-0000-0000-00008B110000}"/>
            </a:ext>
          </a:extLst>
        </xdr:cNvPr>
        <xdr:cNvSpPr txBox="1">
          <a:spLocks noChangeArrowheads="1"/>
        </xdr:cNvSpPr>
      </xdr:nvSpPr>
      <xdr:spPr bwMode="auto">
        <a:xfrm>
          <a:off x="304800" y="3093339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492" name="Text Box 1">
          <a:extLst>
            <a:ext uri="{FF2B5EF4-FFF2-40B4-BE49-F238E27FC236}">
              <a16:creationId xmlns:a16="http://schemas.microsoft.com/office/drawing/2014/main" id="{00000000-0008-0000-0000-00008C110000}"/>
            </a:ext>
          </a:extLst>
        </xdr:cNvPr>
        <xdr:cNvSpPr txBox="1">
          <a:spLocks noChangeArrowheads="1"/>
        </xdr:cNvSpPr>
      </xdr:nvSpPr>
      <xdr:spPr bwMode="auto">
        <a:xfrm>
          <a:off x="304800" y="3093339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493" name="Text Box 1">
          <a:extLst>
            <a:ext uri="{FF2B5EF4-FFF2-40B4-BE49-F238E27FC236}">
              <a16:creationId xmlns:a16="http://schemas.microsoft.com/office/drawing/2014/main" id="{00000000-0008-0000-0000-00008D110000}"/>
            </a:ext>
          </a:extLst>
        </xdr:cNvPr>
        <xdr:cNvSpPr txBox="1">
          <a:spLocks noChangeArrowheads="1"/>
        </xdr:cNvSpPr>
      </xdr:nvSpPr>
      <xdr:spPr bwMode="auto">
        <a:xfrm>
          <a:off x="219075" y="310572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494" name="Text Box 1">
          <a:extLst>
            <a:ext uri="{FF2B5EF4-FFF2-40B4-BE49-F238E27FC236}">
              <a16:creationId xmlns:a16="http://schemas.microsoft.com/office/drawing/2014/main" id="{00000000-0008-0000-0000-00008E110000}"/>
            </a:ext>
          </a:extLst>
        </xdr:cNvPr>
        <xdr:cNvSpPr txBox="1">
          <a:spLocks noChangeArrowheads="1"/>
        </xdr:cNvSpPr>
      </xdr:nvSpPr>
      <xdr:spPr bwMode="auto">
        <a:xfrm>
          <a:off x="304800" y="3093339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495" name="Text Box 1">
          <a:extLst>
            <a:ext uri="{FF2B5EF4-FFF2-40B4-BE49-F238E27FC236}">
              <a16:creationId xmlns:a16="http://schemas.microsoft.com/office/drawing/2014/main" id="{00000000-0008-0000-0000-00008F110000}"/>
            </a:ext>
          </a:extLst>
        </xdr:cNvPr>
        <xdr:cNvSpPr txBox="1">
          <a:spLocks noChangeArrowheads="1"/>
        </xdr:cNvSpPr>
      </xdr:nvSpPr>
      <xdr:spPr bwMode="auto">
        <a:xfrm>
          <a:off x="219075" y="310572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496" name="Text Box 1">
          <a:extLst>
            <a:ext uri="{FF2B5EF4-FFF2-40B4-BE49-F238E27FC236}">
              <a16:creationId xmlns:a16="http://schemas.microsoft.com/office/drawing/2014/main" id="{00000000-0008-0000-0000-000090110000}"/>
            </a:ext>
          </a:extLst>
        </xdr:cNvPr>
        <xdr:cNvSpPr txBox="1">
          <a:spLocks noChangeArrowheads="1"/>
        </xdr:cNvSpPr>
      </xdr:nvSpPr>
      <xdr:spPr bwMode="auto">
        <a:xfrm>
          <a:off x="304800" y="3093339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497" name="Text Box 1">
          <a:extLst>
            <a:ext uri="{FF2B5EF4-FFF2-40B4-BE49-F238E27FC236}">
              <a16:creationId xmlns:a16="http://schemas.microsoft.com/office/drawing/2014/main" id="{00000000-0008-0000-0000-000091110000}"/>
            </a:ext>
          </a:extLst>
        </xdr:cNvPr>
        <xdr:cNvSpPr txBox="1">
          <a:spLocks noChangeArrowheads="1"/>
        </xdr:cNvSpPr>
      </xdr:nvSpPr>
      <xdr:spPr bwMode="auto">
        <a:xfrm>
          <a:off x="219075" y="310572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498" name="Text Box 1">
          <a:extLst>
            <a:ext uri="{FF2B5EF4-FFF2-40B4-BE49-F238E27FC236}">
              <a16:creationId xmlns:a16="http://schemas.microsoft.com/office/drawing/2014/main" id="{00000000-0008-0000-0000-000092110000}"/>
            </a:ext>
          </a:extLst>
        </xdr:cNvPr>
        <xdr:cNvSpPr txBox="1">
          <a:spLocks noChangeArrowheads="1"/>
        </xdr:cNvSpPr>
      </xdr:nvSpPr>
      <xdr:spPr bwMode="auto">
        <a:xfrm>
          <a:off x="219075" y="310572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499" name="Text Box 1">
          <a:extLst>
            <a:ext uri="{FF2B5EF4-FFF2-40B4-BE49-F238E27FC236}">
              <a16:creationId xmlns:a16="http://schemas.microsoft.com/office/drawing/2014/main" id="{00000000-0008-0000-0000-000093110000}"/>
            </a:ext>
          </a:extLst>
        </xdr:cNvPr>
        <xdr:cNvSpPr txBox="1">
          <a:spLocks noChangeArrowheads="1"/>
        </xdr:cNvSpPr>
      </xdr:nvSpPr>
      <xdr:spPr bwMode="auto">
        <a:xfrm>
          <a:off x="219075" y="310572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500" name="Text Box 1">
          <a:extLst>
            <a:ext uri="{FF2B5EF4-FFF2-40B4-BE49-F238E27FC236}">
              <a16:creationId xmlns:a16="http://schemas.microsoft.com/office/drawing/2014/main" id="{00000000-0008-0000-0000-000094110000}"/>
            </a:ext>
          </a:extLst>
        </xdr:cNvPr>
        <xdr:cNvSpPr txBox="1">
          <a:spLocks noChangeArrowheads="1"/>
        </xdr:cNvSpPr>
      </xdr:nvSpPr>
      <xdr:spPr bwMode="auto">
        <a:xfrm>
          <a:off x="304800" y="3106674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01" name="Text Box 1">
          <a:extLst>
            <a:ext uri="{FF2B5EF4-FFF2-40B4-BE49-F238E27FC236}">
              <a16:creationId xmlns:a16="http://schemas.microsoft.com/office/drawing/2014/main" id="{00000000-0008-0000-0000-000095110000}"/>
            </a:ext>
          </a:extLst>
        </xdr:cNvPr>
        <xdr:cNvSpPr txBox="1">
          <a:spLocks noChangeArrowheads="1"/>
        </xdr:cNvSpPr>
      </xdr:nvSpPr>
      <xdr:spPr bwMode="auto">
        <a:xfrm>
          <a:off x="219075" y="3119056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502" name="Text Box 1">
          <a:extLst>
            <a:ext uri="{FF2B5EF4-FFF2-40B4-BE49-F238E27FC236}">
              <a16:creationId xmlns:a16="http://schemas.microsoft.com/office/drawing/2014/main" id="{00000000-0008-0000-0000-000096110000}"/>
            </a:ext>
          </a:extLst>
        </xdr:cNvPr>
        <xdr:cNvSpPr txBox="1">
          <a:spLocks noChangeArrowheads="1"/>
        </xdr:cNvSpPr>
      </xdr:nvSpPr>
      <xdr:spPr bwMode="auto">
        <a:xfrm>
          <a:off x="304800" y="3106674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03" name="Text Box 1">
          <a:extLst>
            <a:ext uri="{FF2B5EF4-FFF2-40B4-BE49-F238E27FC236}">
              <a16:creationId xmlns:a16="http://schemas.microsoft.com/office/drawing/2014/main" id="{00000000-0008-0000-0000-000097110000}"/>
            </a:ext>
          </a:extLst>
        </xdr:cNvPr>
        <xdr:cNvSpPr txBox="1">
          <a:spLocks noChangeArrowheads="1"/>
        </xdr:cNvSpPr>
      </xdr:nvSpPr>
      <xdr:spPr bwMode="auto">
        <a:xfrm>
          <a:off x="219075" y="310572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04" name="Text Box 1">
          <a:extLst>
            <a:ext uri="{FF2B5EF4-FFF2-40B4-BE49-F238E27FC236}">
              <a16:creationId xmlns:a16="http://schemas.microsoft.com/office/drawing/2014/main" id="{00000000-0008-0000-0000-000098110000}"/>
            </a:ext>
          </a:extLst>
        </xdr:cNvPr>
        <xdr:cNvSpPr txBox="1">
          <a:spLocks noChangeArrowheads="1"/>
        </xdr:cNvSpPr>
      </xdr:nvSpPr>
      <xdr:spPr bwMode="auto">
        <a:xfrm>
          <a:off x="219075" y="310572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05" name="Text Box 1">
          <a:extLst>
            <a:ext uri="{FF2B5EF4-FFF2-40B4-BE49-F238E27FC236}">
              <a16:creationId xmlns:a16="http://schemas.microsoft.com/office/drawing/2014/main" id="{00000000-0008-0000-0000-000099110000}"/>
            </a:ext>
          </a:extLst>
        </xdr:cNvPr>
        <xdr:cNvSpPr txBox="1">
          <a:spLocks noChangeArrowheads="1"/>
        </xdr:cNvSpPr>
      </xdr:nvSpPr>
      <xdr:spPr bwMode="auto">
        <a:xfrm>
          <a:off x="219075" y="310572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06" name="Text Box 1">
          <a:extLst>
            <a:ext uri="{FF2B5EF4-FFF2-40B4-BE49-F238E27FC236}">
              <a16:creationId xmlns:a16="http://schemas.microsoft.com/office/drawing/2014/main" id="{00000000-0008-0000-0000-00009A110000}"/>
            </a:ext>
          </a:extLst>
        </xdr:cNvPr>
        <xdr:cNvSpPr txBox="1">
          <a:spLocks noChangeArrowheads="1"/>
        </xdr:cNvSpPr>
      </xdr:nvSpPr>
      <xdr:spPr bwMode="auto">
        <a:xfrm>
          <a:off x="219075" y="310572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07" name="Text Box 1">
          <a:extLst>
            <a:ext uri="{FF2B5EF4-FFF2-40B4-BE49-F238E27FC236}">
              <a16:creationId xmlns:a16="http://schemas.microsoft.com/office/drawing/2014/main" id="{00000000-0008-0000-0000-00009B110000}"/>
            </a:ext>
          </a:extLst>
        </xdr:cNvPr>
        <xdr:cNvSpPr txBox="1">
          <a:spLocks noChangeArrowheads="1"/>
        </xdr:cNvSpPr>
      </xdr:nvSpPr>
      <xdr:spPr bwMode="auto">
        <a:xfrm>
          <a:off x="219075" y="310572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08" name="Text Box 1">
          <a:extLst>
            <a:ext uri="{FF2B5EF4-FFF2-40B4-BE49-F238E27FC236}">
              <a16:creationId xmlns:a16="http://schemas.microsoft.com/office/drawing/2014/main" id="{00000000-0008-0000-0000-00009C110000}"/>
            </a:ext>
          </a:extLst>
        </xdr:cNvPr>
        <xdr:cNvSpPr txBox="1">
          <a:spLocks noChangeArrowheads="1"/>
        </xdr:cNvSpPr>
      </xdr:nvSpPr>
      <xdr:spPr bwMode="auto">
        <a:xfrm>
          <a:off x="219075" y="310572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09" name="Text Box 1">
          <a:extLst>
            <a:ext uri="{FF2B5EF4-FFF2-40B4-BE49-F238E27FC236}">
              <a16:creationId xmlns:a16="http://schemas.microsoft.com/office/drawing/2014/main" id="{00000000-0008-0000-0000-00009D110000}"/>
            </a:ext>
          </a:extLst>
        </xdr:cNvPr>
        <xdr:cNvSpPr txBox="1">
          <a:spLocks noChangeArrowheads="1"/>
        </xdr:cNvSpPr>
      </xdr:nvSpPr>
      <xdr:spPr bwMode="auto">
        <a:xfrm>
          <a:off x="219075" y="310572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510" name="Text Box 1">
          <a:extLst>
            <a:ext uri="{FF2B5EF4-FFF2-40B4-BE49-F238E27FC236}">
              <a16:creationId xmlns:a16="http://schemas.microsoft.com/office/drawing/2014/main" id="{00000000-0008-0000-0000-00009E110000}"/>
            </a:ext>
          </a:extLst>
        </xdr:cNvPr>
        <xdr:cNvSpPr txBox="1">
          <a:spLocks noChangeArrowheads="1"/>
        </xdr:cNvSpPr>
      </xdr:nvSpPr>
      <xdr:spPr bwMode="auto">
        <a:xfrm>
          <a:off x="304800" y="3106674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11" name="Text Box 1">
          <a:extLst>
            <a:ext uri="{FF2B5EF4-FFF2-40B4-BE49-F238E27FC236}">
              <a16:creationId xmlns:a16="http://schemas.microsoft.com/office/drawing/2014/main" id="{00000000-0008-0000-0000-00009F110000}"/>
            </a:ext>
          </a:extLst>
        </xdr:cNvPr>
        <xdr:cNvSpPr txBox="1">
          <a:spLocks noChangeArrowheads="1"/>
        </xdr:cNvSpPr>
      </xdr:nvSpPr>
      <xdr:spPr bwMode="auto">
        <a:xfrm>
          <a:off x="219075" y="3119056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512" name="Text Box 1">
          <a:extLst>
            <a:ext uri="{FF2B5EF4-FFF2-40B4-BE49-F238E27FC236}">
              <a16:creationId xmlns:a16="http://schemas.microsoft.com/office/drawing/2014/main" id="{00000000-0008-0000-0000-0000A0110000}"/>
            </a:ext>
          </a:extLst>
        </xdr:cNvPr>
        <xdr:cNvSpPr txBox="1">
          <a:spLocks noChangeArrowheads="1"/>
        </xdr:cNvSpPr>
      </xdr:nvSpPr>
      <xdr:spPr bwMode="auto">
        <a:xfrm>
          <a:off x="304800" y="3106674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13" name="Text Box 1">
          <a:extLst>
            <a:ext uri="{FF2B5EF4-FFF2-40B4-BE49-F238E27FC236}">
              <a16:creationId xmlns:a16="http://schemas.microsoft.com/office/drawing/2014/main" id="{00000000-0008-0000-0000-0000A1110000}"/>
            </a:ext>
          </a:extLst>
        </xdr:cNvPr>
        <xdr:cNvSpPr txBox="1">
          <a:spLocks noChangeArrowheads="1"/>
        </xdr:cNvSpPr>
      </xdr:nvSpPr>
      <xdr:spPr bwMode="auto">
        <a:xfrm>
          <a:off x="219075" y="310572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14" name="Text Box 1">
          <a:extLst>
            <a:ext uri="{FF2B5EF4-FFF2-40B4-BE49-F238E27FC236}">
              <a16:creationId xmlns:a16="http://schemas.microsoft.com/office/drawing/2014/main" id="{00000000-0008-0000-0000-0000A2110000}"/>
            </a:ext>
          </a:extLst>
        </xdr:cNvPr>
        <xdr:cNvSpPr txBox="1">
          <a:spLocks noChangeArrowheads="1"/>
        </xdr:cNvSpPr>
      </xdr:nvSpPr>
      <xdr:spPr bwMode="auto">
        <a:xfrm>
          <a:off x="219075" y="310572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15" name="Text Box 1">
          <a:extLst>
            <a:ext uri="{FF2B5EF4-FFF2-40B4-BE49-F238E27FC236}">
              <a16:creationId xmlns:a16="http://schemas.microsoft.com/office/drawing/2014/main" id="{00000000-0008-0000-0000-0000A3110000}"/>
            </a:ext>
          </a:extLst>
        </xdr:cNvPr>
        <xdr:cNvSpPr txBox="1">
          <a:spLocks noChangeArrowheads="1"/>
        </xdr:cNvSpPr>
      </xdr:nvSpPr>
      <xdr:spPr bwMode="auto">
        <a:xfrm>
          <a:off x="219075" y="310572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16" name="Text Box 1">
          <a:extLst>
            <a:ext uri="{FF2B5EF4-FFF2-40B4-BE49-F238E27FC236}">
              <a16:creationId xmlns:a16="http://schemas.microsoft.com/office/drawing/2014/main" id="{00000000-0008-0000-0000-0000A4110000}"/>
            </a:ext>
          </a:extLst>
        </xdr:cNvPr>
        <xdr:cNvSpPr txBox="1">
          <a:spLocks noChangeArrowheads="1"/>
        </xdr:cNvSpPr>
      </xdr:nvSpPr>
      <xdr:spPr bwMode="auto">
        <a:xfrm>
          <a:off x="219075" y="310572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17" name="Text Box 1">
          <a:extLst>
            <a:ext uri="{FF2B5EF4-FFF2-40B4-BE49-F238E27FC236}">
              <a16:creationId xmlns:a16="http://schemas.microsoft.com/office/drawing/2014/main" id="{00000000-0008-0000-0000-0000A5110000}"/>
            </a:ext>
          </a:extLst>
        </xdr:cNvPr>
        <xdr:cNvSpPr txBox="1">
          <a:spLocks noChangeArrowheads="1"/>
        </xdr:cNvSpPr>
      </xdr:nvSpPr>
      <xdr:spPr bwMode="auto">
        <a:xfrm>
          <a:off x="219075" y="310572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518" name="Text Box 1">
          <a:extLst>
            <a:ext uri="{FF2B5EF4-FFF2-40B4-BE49-F238E27FC236}">
              <a16:creationId xmlns:a16="http://schemas.microsoft.com/office/drawing/2014/main" id="{00000000-0008-0000-0000-0000A6110000}"/>
            </a:ext>
          </a:extLst>
        </xdr:cNvPr>
        <xdr:cNvSpPr txBox="1">
          <a:spLocks noChangeArrowheads="1"/>
        </xdr:cNvSpPr>
      </xdr:nvSpPr>
      <xdr:spPr bwMode="auto">
        <a:xfrm>
          <a:off x="304800" y="3106674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19" name="Text Box 1">
          <a:extLst>
            <a:ext uri="{FF2B5EF4-FFF2-40B4-BE49-F238E27FC236}">
              <a16:creationId xmlns:a16="http://schemas.microsoft.com/office/drawing/2014/main" id="{00000000-0008-0000-0000-0000A7110000}"/>
            </a:ext>
          </a:extLst>
        </xdr:cNvPr>
        <xdr:cNvSpPr txBox="1">
          <a:spLocks noChangeArrowheads="1"/>
        </xdr:cNvSpPr>
      </xdr:nvSpPr>
      <xdr:spPr bwMode="auto">
        <a:xfrm>
          <a:off x="219075" y="3119056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520" name="Text Box 1">
          <a:extLst>
            <a:ext uri="{FF2B5EF4-FFF2-40B4-BE49-F238E27FC236}">
              <a16:creationId xmlns:a16="http://schemas.microsoft.com/office/drawing/2014/main" id="{00000000-0008-0000-0000-0000A8110000}"/>
            </a:ext>
          </a:extLst>
        </xdr:cNvPr>
        <xdr:cNvSpPr txBox="1">
          <a:spLocks noChangeArrowheads="1"/>
        </xdr:cNvSpPr>
      </xdr:nvSpPr>
      <xdr:spPr bwMode="auto">
        <a:xfrm>
          <a:off x="304800" y="3106674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521" name="Text Box 1">
          <a:extLst>
            <a:ext uri="{FF2B5EF4-FFF2-40B4-BE49-F238E27FC236}">
              <a16:creationId xmlns:a16="http://schemas.microsoft.com/office/drawing/2014/main" id="{00000000-0008-0000-0000-0000A9110000}"/>
            </a:ext>
          </a:extLst>
        </xdr:cNvPr>
        <xdr:cNvSpPr txBox="1">
          <a:spLocks noChangeArrowheads="1"/>
        </xdr:cNvSpPr>
      </xdr:nvSpPr>
      <xdr:spPr bwMode="auto">
        <a:xfrm>
          <a:off x="304800" y="3106674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22" name="Text Box 1">
          <a:extLst>
            <a:ext uri="{FF2B5EF4-FFF2-40B4-BE49-F238E27FC236}">
              <a16:creationId xmlns:a16="http://schemas.microsoft.com/office/drawing/2014/main" id="{00000000-0008-0000-0000-0000AA110000}"/>
            </a:ext>
          </a:extLst>
        </xdr:cNvPr>
        <xdr:cNvSpPr txBox="1">
          <a:spLocks noChangeArrowheads="1"/>
        </xdr:cNvSpPr>
      </xdr:nvSpPr>
      <xdr:spPr bwMode="auto">
        <a:xfrm>
          <a:off x="219075" y="3119056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523" name="Text Box 1">
          <a:extLst>
            <a:ext uri="{FF2B5EF4-FFF2-40B4-BE49-F238E27FC236}">
              <a16:creationId xmlns:a16="http://schemas.microsoft.com/office/drawing/2014/main" id="{00000000-0008-0000-0000-0000AB110000}"/>
            </a:ext>
          </a:extLst>
        </xdr:cNvPr>
        <xdr:cNvSpPr txBox="1">
          <a:spLocks noChangeArrowheads="1"/>
        </xdr:cNvSpPr>
      </xdr:nvSpPr>
      <xdr:spPr bwMode="auto">
        <a:xfrm>
          <a:off x="304800" y="3106674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524" name="Text Box 1">
          <a:extLst>
            <a:ext uri="{FF2B5EF4-FFF2-40B4-BE49-F238E27FC236}">
              <a16:creationId xmlns:a16="http://schemas.microsoft.com/office/drawing/2014/main" id="{00000000-0008-0000-0000-0000AC110000}"/>
            </a:ext>
          </a:extLst>
        </xdr:cNvPr>
        <xdr:cNvSpPr txBox="1">
          <a:spLocks noChangeArrowheads="1"/>
        </xdr:cNvSpPr>
      </xdr:nvSpPr>
      <xdr:spPr bwMode="auto">
        <a:xfrm>
          <a:off x="304800" y="3106674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25" name="Text Box 1">
          <a:extLst>
            <a:ext uri="{FF2B5EF4-FFF2-40B4-BE49-F238E27FC236}">
              <a16:creationId xmlns:a16="http://schemas.microsoft.com/office/drawing/2014/main" id="{00000000-0008-0000-0000-0000AD110000}"/>
            </a:ext>
          </a:extLst>
        </xdr:cNvPr>
        <xdr:cNvSpPr txBox="1">
          <a:spLocks noChangeArrowheads="1"/>
        </xdr:cNvSpPr>
      </xdr:nvSpPr>
      <xdr:spPr bwMode="auto">
        <a:xfrm>
          <a:off x="219075" y="3119056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526" name="Text Box 1">
          <a:extLst>
            <a:ext uri="{FF2B5EF4-FFF2-40B4-BE49-F238E27FC236}">
              <a16:creationId xmlns:a16="http://schemas.microsoft.com/office/drawing/2014/main" id="{00000000-0008-0000-0000-0000AE110000}"/>
            </a:ext>
          </a:extLst>
        </xdr:cNvPr>
        <xdr:cNvSpPr txBox="1">
          <a:spLocks noChangeArrowheads="1"/>
        </xdr:cNvSpPr>
      </xdr:nvSpPr>
      <xdr:spPr bwMode="auto">
        <a:xfrm>
          <a:off x="304800" y="3106674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27" name="Text Box 1">
          <a:extLst>
            <a:ext uri="{FF2B5EF4-FFF2-40B4-BE49-F238E27FC236}">
              <a16:creationId xmlns:a16="http://schemas.microsoft.com/office/drawing/2014/main" id="{00000000-0008-0000-0000-0000AF110000}"/>
            </a:ext>
          </a:extLst>
        </xdr:cNvPr>
        <xdr:cNvSpPr txBox="1">
          <a:spLocks noChangeArrowheads="1"/>
        </xdr:cNvSpPr>
      </xdr:nvSpPr>
      <xdr:spPr bwMode="auto">
        <a:xfrm>
          <a:off x="219075" y="3119056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528" name="Text Box 1">
          <a:extLst>
            <a:ext uri="{FF2B5EF4-FFF2-40B4-BE49-F238E27FC236}">
              <a16:creationId xmlns:a16="http://schemas.microsoft.com/office/drawing/2014/main" id="{00000000-0008-0000-0000-0000B0110000}"/>
            </a:ext>
          </a:extLst>
        </xdr:cNvPr>
        <xdr:cNvSpPr txBox="1">
          <a:spLocks noChangeArrowheads="1"/>
        </xdr:cNvSpPr>
      </xdr:nvSpPr>
      <xdr:spPr bwMode="auto">
        <a:xfrm>
          <a:off x="304800" y="3106674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29" name="Text Box 1">
          <a:extLst>
            <a:ext uri="{FF2B5EF4-FFF2-40B4-BE49-F238E27FC236}">
              <a16:creationId xmlns:a16="http://schemas.microsoft.com/office/drawing/2014/main" id="{00000000-0008-0000-0000-0000B1110000}"/>
            </a:ext>
          </a:extLst>
        </xdr:cNvPr>
        <xdr:cNvSpPr txBox="1">
          <a:spLocks noChangeArrowheads="1"/>
        </xdr:cNvSpPr>
      </xdr:nvSpPr>
      <xdr:spPr bwMode="auto">
        <a:xfrm>
          <a:off x="219075" y="3119056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30" name="Text Box 1">
          <a:extLst>
            <a:ext uri="{FF2B5EF4-FFF2-40B4-BE49-F238E27FC236}">
              <a16:creationId xmlns:a16="http://schemas.microsoft.com/office/drawing/2014/main" id="{00000000-0008-0000-0000-0000B2110000}"/>
            </a:ext>
          </a:extLst>
        </xdr:cNvPr>
        <xdr:cNvSpPr txBox="1">
          <a:spLocks noChangeArrowheads="1"/>
        </xdr:cNvSpPr>
      </xdr:nvSpPr>
      <xdr:spPr bwMode="auto">
        <a:xfrm>
          <a:off x="219075" y="3119056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31" name="Text Box 1">
          <a:extLst>
            <a:ext uri="{FF2B5EF4-FFF2-40B4-BE49-F238E27FC236}">
              <a16:creationId xmlns:a16="http://schemas.microsoft.com/office/drawing/2014/main" id="{00000000-0008-0000-0000-0000B3110000}"/>
            </a:ext>
          </a:extLst>
        </xdr:cNvPr>
        <xdr:cNvSpPr txBox="1">
          <a:spLocks noChangeArrowheads="1"/>
        </xdr:cNvSpPr>
      </xdr:nvSpPr>
      <xdr:spPr bwMode="auto">
        <a:xfrm>
          <a:off x="219075" y="3052667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532" name="Text Box 1">
          <a:extLst>
            <a:ext uri="{FF2B5EF4-FFF2-40B4-BE49-F238E27FC236}">
              <a16:creationId xmlns:a16="http://schemas.microsoft.com/office/drawing/2014/main" id="{00000000-0008-0000-0000-0000B4110000}"/>
            </a:ext>
          </a:extLst>
        </xdr:cNvPr>
        <xdr:cNvSpPr txBox="1">
          <a:spLocks noChangeArrowheads="1"/>
        </xdr:cNvSpPr>
      </xdr:nvSpPr>
      <xdr:spPr bwMode="auto">
        <a:xfrm>
          <a:off x="304800" y="305352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533" name="Text Box 1">
          <a:extLst>
            <a:ext uri="{FF2B5EF4-FFF2-40B4-BE49-F238E27FC236}">
              <a16:creationId xmlns:a16="http://schemas.microsoft.com/office/drawing/2014/main" id="{00000000-0008-0000-0000-0000B5110000}"/>
            </a:ext>
          </a:extLst>
        </xdr:cNvPr>
        <xdr:cNvSpPr txBox="1">
          <a:spLocks noChangeArrowheads="1"/>
        </xdr:cNvSpPr>
      </xdr:nvSpPr>
      <xdr:spPr bwMode="auto">
        <a:xfrm>
          <a:off x="304800" y="305352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34" name="Text Box 1">
          <a:extLst>
            <a:ext uri="{FF2B5EF4-FFF2-40B4-BE49-F238E27FC236}">
              <a16:creationId xmlns:a16="http://schemas.microsoft.com/office/drawing/2014/main" id="{00000000-0008-0000-0000-0000B6110000}"/>
            </a:ext>
          </a:extLst>
        </xdr:cNvPr>
        <xdr:cNvSpPr txBox="1">
          <a:spLocks noChangeArrowheads="1"/>
        </xdr:cNvSpPr>
      </xdr:nvSpPr>
      <xdr:spPr bwMode="auto">
        <a:xfrm>
          <a:off x="219075" y="3052667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35" name="Text Box 1">
          <a:extLst>
            <a:ext uri="{FF2B5EF4-FFF2-40B4-BE49-F238E27FC236}">
              <a16:creationId xmlns:a16="http://schemas.microsoft.com/office/drawing/2014/main" id="{00000000-0008-0000-0000-0000B7110000}"/>
            </a:ext>
          </a:extLst>
        </xdr:cNvPr>
        <xdr:cNvSpPr txBox="1">
          <a:spLocks noChangeArrowheads="1"/>
        </xdr:cNvSpPr>
      </xdr:nvSpPr>
      <xdr:spPr bwMode="auto">
        <a:xfrm>
          <a:off x="219075" y="3052667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36" name="Text Box 1">
          <a:extLst>
            <a:ext uri="{FF2B5EF4-FFF2-40B4-BE49-F238E27FC236}">
              <a16:creationId xmlns:a16="http://schemas.microsoft.com/office/drawing/2014/main" id="{00000000-0008-0000-0000-0000B8110000}"/>
            </a:ext>
          </a:extLst>
        </xdr:cNvPr>
        <xdr:cNvSpPr txBox="1">
          <a:spLocks noChangeArrowheads="1"/>
        </xdr:cNvSpPr>
      </xdr:nvSpPr>
      <xdr:spPr bwMode="auto">
        <a:xfrm>
          <a:off x="219075" y="3052667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537" name="Text Box 1">
          <a:extLst>
            <a:ext uri="{FF2B5EF4-FFF2-40B4-BE49-F238E27FC236}">
              <a16:creationId xmlns:a16="http://schemas.microsoft.com/office/drawing/2014/main" id="{00000000-0008-0000-0000-0000B9110000}"/>
            </a:ext>
          </a:extLst>
        </xdr:cNvPr>
        <xdr:cNvSpPr txBox="1">
          <a:spLocks noChangeArrowheads="1"/>
        </xdr:cNvSpPr>
      </xdr:nvSpPr>
      <xdr:spPr bwMode="auto">
        <a:xfrm>
          <a:off x="304800" y="305352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538" name="Text Box 1">
          <a:extLst>
            <a:ext uri="{FF2B5EF4-FFF2-40B4-BE49-F238E27FC236}">
              <a16:creationId xmlns:a16="http://schemas.microsoft.com/office/drawing/2014/main" id="{00000000-0008-0000-0000-0000BA110000}"/>
            </a:ext>
          </a:extLst>
        </xdr:cNvPr>
        <xdr:cNvSpPr txBox="1">
          <a:spLocks noChangeArrowheads="1"/>
        </xdr:cNvSpPr>
      </xdr:nvSpPr>
      <xdr:spPr bwMode="auto">
        <a:xfrm>
          <a:off x="304800" y="305352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39" name="Text Box 1">
          <a:extLst>
            <a:ext uri="{FF2B5EF4-FFF2-40B4-BE49-F238E27FC236}">
              <a16:creationId xmlns:a16="http://schemas.microsoft.com/office/drawing/2014/main" id="{00000000-0008-0000-0000-0000BB110000}"/>
            </a:ext>
          </a:extLst>
        </xdr:cNvPr>
        <xdr:cNvSpPr txBox="1">
          <a:spLocks noChangeArrowheads="1"/>
        </xdr:cNvSpPr>
      </xdr:nvSpPr>
      <xdr:spPr bwMode="auto">
        <a:xfrm>
          <a:off x="219075" y="3052667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540" name="Text Box 1">
          <a:extLst>
            <a:ext uri="{FF2B5EF4-FFF2-40B4-BE49-F238E27FC236}">
              <a16:creationId xmlns:a16="http://schemas.microsoft.com/office/drawing/2014/main" id="{00000000-0008-0000-0000-0000BC110000}"/>
            </a:ext>
          </a:extLst>
        </xdr:cNvPr>
        <xdr:cNvSpPr txBox="1">
          <a:spLocks noChangeArrowheads="1"/>
        </xdr:cNvSpPr>
      </xdr:nvSpPr>
      <xdr:spPr bwMode="auto">
        <a:xfrm>
          <a:off x="304800" y="305352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541" name="Text Box 1">
          <a:extLst>
            <a:ext uri="{FF2B5EF4-FFF2-40B4-BE49-F238E27FC236}">
              <a16:creationId xmlns:a16="http://schemas.microsoft.com/office/drawing/2014/main" id="{00000000-0008-0000-0000-0000BD110000}"/>
            </a:ext>
          </a:extLst>
        </xdr:cNvPr>
        <xdr:cNvSpPr txBox="1">
          <a:spLocks noChangeArrowheads="1"/>
        </xdr:cNvSpPr>
      </xdr:nvSpPr>
      <xdr:spPr bwMode="auto">
        <a:xfrm>
          <a:off x="304800" y="305352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42" name="Text Box 1">
          <a:extLst>
            <a:ext uri="{FF2B5EF4-FFF2-40B4-BE49-F238E27FC236}">
              <a16:creationId xmlns:a16="http://schemas.microsoft.com/office/drawing/2014/main" id="{00000000-0008-0000-0000-0000BE110000}"/>
            </a:ext>
          </a:extLst>
        </xdr:cNvPr>
        <xdr:cNvSpPr txBox="1">
          <a:spLocks noChangeArrowheads="1"/>
        </xdr:cNvSpPr>
      </xdr:nvSpPr>
      <xdr:spPr bwMode="auto">
        <a:xfrm>
          <a:off x="219075" y="3119056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543" name="Text Box 1">
          <a:extLst>
            <a:ext uri="{FF2B5EF4-FFF2-40B4-BE49-F238E27FC236}">
              <a16:creationId xmlns:a16="http://schemas.microsoft.com/office/drawing/2014/main" id="{00000000-0008-0000-0000-0000BF110000}"/>
            </a:ext>
          </a:extLst>
        </xdr:cNvPr>
        <xdr:cNvSpPr txBox="1">
          <a:spLocks noChangeArrowheads="1"/>
        </xdr:cNvSpPr>
      </xdr:nvSpPr>
      <xdr:spPr bwMode="auto">
        <a:xfrm>
          <a:off x="304800" y="31201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44" name="Text Box 1">
          <a:extLst>
            <a:ext uri="{FF2B5EF4-FFF2-40B4-BE49-F238E27FC236}">
              <a16:creationId xmlns:a16="http://schemas.microsoft.com/office/drawing/2014/main" id="{00000000-0008-0000-0000-0000C0110000}"/>
            </a:ext>
          </a:extLst>
        </xdr:cNvPr>
        <xdr:cNvSpPr txBox="1">
          <a:spLocks noChangeArrowheads="1"/>
        </xdr:cNvSpPr>
      </xdr:nvSpPr>
      <xdr:spPr bwMode="auto">
        <a:xfrm>
          <a:off x="219075" y="3132582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545" name="Text Box 1">
          <a:extLst>
            <a:ext uri="{FF2B5EF4-FFF2-40B4-BE49-F238E27FC236}">
              <a16:creationId xmlns:a16="http://schemas.microsoft.com/office/drawing/2014/main" id="{00000000-0008-0000-0000-0000C1110000}"/>
            </a:ext>
          </a:extLst>
        </xdr:cNvPr>
        <xdr:cNvSpPr txBox="1">
          <a:spLocks noChangeArrowheads="1"/>
        </xdr:cNvSpPr>
      </xdr:nvSpPr>
      <xdr:spPr bwMode="auto">
        <a:xfrm>
          <a:off x="304800" y="31201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46" name="Text Box 1">
          <a:extLst>
            <a:ext uri="{FF2B5EF4-FFF2-40B4-BE49-F238E27FC236}">
              <a16:creationId xmlns:a16="http://schemas.microsoft.com/office/drawing/2014/main" id="{00000000-0008-0000-0000-0000C2110000}"/>
            </a:ext>
          </a:extLst>
        </xdr:cNvPr>
        <xdr:cNvSpPr txBox="1">
          <a:spLocks noChangeArrowheads="1"/>
        </xdr:cNvSpPr>
      </xdr:nvSpPr>
      <xdr:spPr bwMode="auto">
        <a:xfrm>
          <a:off x="219075" y="3119056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47" name="Text Box 1">
          <a:extLst>
            <a:ext uri="{FF2B5EF4-FFF2-40B4-BE49-F238E27FC236}">
              <a16:creationId xmlns:a16="http://schemas.microsoft.com/office/drawing/2014/main" id="{00000000-0008-0000-0000-0000C3110000}"/>
            </a:ext>
          </a:extLst>
        </xdr:cNvPr>
        <xdr:cNvSpPr txBox="1">
          <a:spLocks noChangeArrowheads="1"/>
        </xdr:cNvSpPr>
      </xdr:nvSpPr>
      <xdr:spPr bwMode="auto">
        <a:xfrm>
          <a:off x="219075" y="3119056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48" name="Text Box 1">
          <a:extLst>
            <a:ext uri="{FF2B5EF4-FFF2-40B4-BE49-F238E27FC236}">
              <a16:creationId xmlns:a16="http://schemas.microsoft.com/office/drawing/2014/main" id="{00000000-0008-0000-0000-0000C4110000}"/>
            </a:ext>
          </a:extLst>
        </xdr:cNvPr>
        <xdr:cNvSpPr txBox="1">
          <a:spLocks noChangeArrowheads="1"/>
        </xdr:cNvSpPr>
      </xdr:nvSpPr>
      <xdr:spPr bwMode="auto">
        <a:xfrm>
          <a:off x="219075" y="3119056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49" name="Text Box 1">
          <a:extLst>
            <a:ext uri="{FF2B5EF4-FFF2-40B4-BE49-F238E27FC236}">
              <a16:creationId xmlns:a16="http://schemas.microsoft.com/office/drawing/2014/main" id="{00000000-0008-0000-0000-0000C5110000}"/>
            </a:ext>
          </a:extLst>
        </xdr:cNvPr>
        <xdr:cNvSpPr txBox="1">
          <a:spLocks noChangeArrowheads="1"/>
        </xdr:cNvSpPr>
      </xdr:nvSpPr>
      <xdr:spPr bwMode="auto">
        <a:xfrm>
          <a:off x="219075" y="3119056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50" name="Text Box 1">
          <a:extLst>
            <a:ext uri="{FF2B5EF4-FFF2-40B4-BE49-F238E27FC236}">
              <a16:creationId xmlns:a16="http://schemas.microsoft.com/office/drawing/2014/main" id="{00000000-0008-0000-0000-0000C6110000}"/>
            </a:ext>
          </a:extLst>
        </xdr:cNvPr>
        <xdr:cNvSpPr txBox="1">
          <a:spLocks noChangeArrowheads="1"/>
        </xdr:cNvSpPr>
      </xdr:nvSpPr>
      <xdr:spPr bwMode="auto">
        <a:xfrm>
          <a:off x="219075" y="3119056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51" name="Text Box 1">
          <a:extLst>
            <a:ext uri="{FF2B5EF4-FFF2-40B4-BE49-F238E27FC236}">
              <a16:creationId xmlns:a16="http://schemas.microsoft.com/office/drawing/2014/main" id="{00000000-0008-0000-0000-0000C7110000}"/>
            </a:ext>
          </a:extLst>
        </xdr:cNvPr>
        <xdr:cNvSpPr txBox="1">
          <a:spLocks noChangeArrowheads="1"/>
        </xdr:cNvSpPr>
      </xdr:nvSpPr>
      <xdr:spPr bwMode="auto">
        <a:xfrm>
          <a:off x="219075" y="3119056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52" name="Text Box 1">
          <a:extLst>
            <a:ext uri="{FF2B5EF4-FFF2-40B4-BE49-F238E27FC236}">
              <a16:creationId xmlns:a16="http://schemas.microsoft.com/office/drawing/2014/main" id="{00000000-0008-0000-0000-0000C8110000}"/>
            </a:ext>
          </a:extLst>
        </xdr:cNvPr>
        <xdr:cNvSpPr txBox="1">
          <a:spLocks noChangeArrowheads="1"/>
        </xdr:cNvSpPr>
      </xdr:nvSpPr>
      <xdr:spPr bwMode="auto">
        <a:xfrm>
          <a:off x="219075" y="3119056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53" name="Text Box 1">
          <a:extLst>
            <a:ext uri="{FF2B5EF4-FFF2-40B4-BE49-F238E27FC236}">
              <a16:creationId xmlns:a16="http://schemas.microsoft.com/office/drawing/2014/main" id="{00000000-0008-0000-0000-0000C9110000}"/>
            </a:ext>
          </a:extLst>
        </xdr:cNvPr>
        <xdr:cNvSpPr txBox="1">
          <a:spLocks noChangeArrowheads="1"/>
        </xdr:cNvSpPr>
      </xdr:nvSpPr>
      <xdr:spPr bwMode="auto">
        <a:xfrm>
          <a:off x="219075" y="3119056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554" name="Text Box 1">
          <a:extLst>
            <a:ext uri="{FF2B5EF4-FFF2-40B4-BE49-F238E27FC236}">
              <a16:creationId xmlns:a16="http://schemas.microsoft.com/office/drawing/2014/main" id="{00000000-0008-0000-0000-0000CA110000}"/>
            </a:ext>
          </a:extLst>
        </xdr:cNvPr>
        <xdr:cNvSpPr txBox="1">
          <a:spLocks noChangeArrowheads="1"/>
        </xdr:cNvSpPr>
      </xdr:nvSpPr>
      <xdr:spPr bwMode="auto">
        <a:xfrm>
          <a:off x="304800" y="31201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55" name="Text Box 1">
          <a:extLst>
            <a:ext uri="{FF2B5EF4-FFF2-40B4-BE49-F238E27FC236}">
              <a16:creationId xmlns:a16="http://schemas.microsoft.com/office/drawing/2014/main" id="{00000000-0008-0000-0000-0000CB110000}"/>
            </a:ext>
          </a:extLst>
        </xdr:cNvPr>
        <xdr:cNvSpPr txBox="1">
          <a:spLocks noChangeArrowheads="1"/>
        </xdr:cNvSpPr>
      </xdr:nvSpPr>
      <xdr:spPr bwMode="auto">
        <a:xfrm>
          <a:off x="219075" y="3132582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556" name="Text Box 1">
          <a:extLst>
            <a:ext uri="{FF2B5EF4-FFF2-40B4-BE49-F238E27FC236}">
              <a16:creationId xmlns:a16="http://schemas.microsoft.com/office/drawing/2014/main" id="{00000000-0008-0000-0000-0000CC110000}"/>
            </a:ext>
          </a:extLst>
        </xdr:cNvPr>
        <xdr:cNvSpPr txBox="1">
          <a:spLocks noChangeArrowheads="1"/>
        </xdr:cNvSpPr>
      </xdr:nvSpPr>
      <xdr:spPr bwMode="auto">
        <a:xfrm>
          <a:off x="304800" y="31201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57" name="Text Box 1">
          <a:extLst>
            <a:ext uri="{FF2B5EF4-FFF2-40B4-BE49-F238E27FC236}">
              <a16:creationId xmlns:a16="http://schemas.microsoft.com/office/drawing/2014/main" id="{00000000-0008-0000-0000-0000CD110000}"/>
            </a:ext>
          </a:extLst>
        </xdr:cNvPr>
        <xdr:cNvSpPr txBox="1">
          <a:spLocks noChangeArrowheads="1"/>
        </xdr:cNvSpPr>
      </xdr:nvSpPr>
      <xdr:spPr bwMode="auto">
        <a:xfrm>
          <a:off x="219075" y="3119056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58" name="Text Box 1">
          <a:extLst>
            <a:ext uri="{FF2B5EF4-FFF2-40B4-BE49-F238E27FC236}">
              <a16:creationId xmlns:a16="http://schemas.microsoft.com/office/drawing/2014/main" id="{00000000-0008-0000-0000-0000CE110000}"/>
            </a:ext>
          </a:extLst>
        </xdr:cNvPr>
        <xdr:cNvSpPr txBox="1">
          <a:spLocks noChangeArrowheads="1"/>
        </xdr:cNvSpPr>
      </xdr:nvSpPr>
      <xdr:spPr bwMode="auto">
        <a:xfrm>
          <a:off x="219075" y="3119056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59" name="Text Box 1">
          <a:extLst>
            <a:ext uri="{FF2B5EF4-FFF2-40B4-BE49-F238E27FC236}">
              <a16:creationId xmlns:a16="http://schemas.microsoft.com/office/drawing/2014/main" id="{00000000-0008-0000-0000-0000CF110000}"/>
            </a:ext>
          </a:extLst>
        </xdr:cNvPr>
        <xdr:cNvSpPr txBox="1">
          <a:spLocks noChangeArrowheads="1"/>
        </xdr:cNvSpPr>
      </xdr:nvSpPr>
      <xdr:spPr bwMode="auto">
        <a:xfrm>
          <a:off x="219075" y="3119056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60" name="Text Box 1">
          <a:extLst>
            <a:ext uri="{FF2B5EF4-FFF2-40B4-BE49-F238E27FC236}">
              <a16:creationId xmlns:a16="http://schemas.microsoft.com/office/drawing/2014/main" id="{00000000-0008-0000-0000-0000D0110000}"/>
            </a:ext>
          </a:extLst>
        </xdr:cNvPr>
        <xdr:cNvSpPr txBox="1">
          <a:spLocks noChangeArrowheads="1"/>
        </xdr:cNvSpPr>
      </xdr:nvSpPr>
      <xdr:spPr bwMode="auto">
        <a:xfrm>
          <a:off x="219075" y="3119056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61" name="Text Box 1">
          <a:extLst>
            <a:ext uri="{FF2B5EF4-FFF2-40B4-BE49-F238E27FC236}">
              <a16:creationId xmlns:a16="http://schemas.microsoft.com/office/drawing/2014/main" id="{00000000-0008-0000-0000-0000D1110000}"/>
            </a:ext>
          </a:extLst>
        </xdr:cNvPr>
        <xdr:cNvSpPr txBox="1">
          <a:spLocks noChangeArrowheads="1"/>
        </xdr:cNvSpPr>
      </xdr:nvSpPr>
      <xdr:spPr bwMode="auto">
        <a:xfrm>
          <a:off x="219075" y="3119056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62" name="Text Box 1">
          <a:extLst>
            <a:ext uri="{FF2B5EF4-FFF2-40B4-BE49-F238E27FC236}">
              <a16:creationId xmlns:a16="http://schemas.microsoft.com/office/drawing/2014/main" id="{00000000-0008-0000-0000-0000D2110000}"/>
            </a:ext>
          </a:extLst>
        </xdr:cNvPr>
        <xdr:cNvSpPr txBox="1">
          <a:spLocks noChangeArrowheads="1"/>
        </xdr:cNvSpPr>
      </xdr:nvSpPr>
      <xdr:spPr bwMode="auto">
        <a:xfrm>
          <a:off x="219075" y="3119056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63" name="Text Box 1">
          <a:extLst>
            <a:ext uri="{FF2B5EF4-FFF2-40B4-BE49-F238E27FC236}">
              <a16:creationId xmlns:a16="http://schemas.microsoft.com/office/drawing/2014/main" id="{00000000-0008-0000-0000-0000D3110000}"/>
            </a:ext>
          </a:extLst>
        </xdr:cNvPr>
        <xdr:cNvSpPr txBox="1">
          <a:spLocks noChangeArrowheads="1"/>
        </xdr:cNvSpPr>
      </xdr:nvSpPr>
      <xdr:spPr bwMode="auto">
        <a:xfrm>
          <a:off x="219075" y="3119056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564" name="Text Box 1">
          <a:extLst>
            <a:ext uri="{FF2B5EF4-FFF2-40B4-BE49-F238E27FC236}">
              <a16:creationId xmlns:a16="http://schemas.microsoft.com/office/drawing/2014/main" id="{00000000-0008-0000-0000-0000D4110000}"/>
            </a:ext>
          </a:extLst>
        </xdr:cNvPr>
        <xdr:cNvSpPr txBox="1">
          <a:spLocks noChangeArrowheads="1"/>
        </xdr:cNvSpPr>
      </xdr:nvSpPr>
      <xdr:spPr bwMode="auto">
        <a:xfrm>
          <a:off x="304800" y="31201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65" name="Text Box 1">
          <a:extLst>
            <a:ext uri="{FF2B5EF4-FFF2-40B4-BE49-F238E27FC236}">
              <a16:creationId xmlns:a16="http://schemas.microsoft.com/office/drawing/2014/main" id="{00000000-0008-0000-0000-0000D5110000}"/>
            </a:ext>
          </a:extLst>
        </xdr:cNvPr>
        <xdr:cNvSpPr txBox="1">
          <a:spLocks noChangeArrowheads="1"/>
        </xdr:cNvSpPr>
      </xdr:nvSpPr>
      <xdr:spPr bwMode="auto">
        <a:xfrm>
          <a:off x="219075" y="3132582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566" name="Text Box 1">
          <a:extLst>
            <a:ext uri="{FF2B5EF4-FFF2-40B4-BE49-F238E27FC236}">
              <a16:creationId xmlns:a16="http://schemas.microsoft.com/office/drawing/2014/main" id="{00000000-0008-0000-0000-0000D6110000}"/>
            </a:ext>
          </a:extLst>
        </xdr:cNvPr>
        <xdr:cNvSpPr txBox="1">
          <a:spLocks noChangeArrowheads="1"/>
        </xdr:cNvSpPr>
      </xdr:nvSpPr>
      <xdr:spPr bwMode="auto">
        <a:xfrm>
          <a:off x="304800" y="31201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67" name="Text Box 1">
          <a:extLst>
            <a:ext uri="{FF2B5EF4-FFF2-40B4-BE49-F238E27FC236}">
              <a16:creationId xmlns:a16="http://schemas.microsoft.com/office/drawing/2014/main" id="{00000000-0008-0000-0000-0000D7110000}"/>
            </a:ext>
          </a:extLst>
        </xdr:cNvPr>
        <xdr:cNvSpPr txBox="1">
          <a:spLocks noChangeArrowheads="1"/>
        </xdr:cNvSpPr>
      </xdr:nvSpPr>
      <xdr:spPr bwMode="auto">
        <a:xfrm>
          <a:off x="219075" y="3119056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68" name="Text Box 1">
          <a:extLst>
            <a:ext uri="{FF2B5EF4-FFF2-40B4-BE49-F238E27FC236}">
              <a16:creationId xmlns:a16="http://schemas.microsoft.com/office/drawing/2014/main" id="{00000000-0008-0000-0000-0000D8110000}"/>
            </a:ext>
          </a:extLst>
        </xdr:cNvPr>
        <xdr:cNvSpPr txBox="1">
          <a:spLocks noChangeArrowheads="1"/>
        </xdr:cNvSpPr>
      </xdr:nvSpPr>
      <xdr:spPr bwMode="auto">
        <a:xfrm>
          <a:off x="219075" y="3119056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69" name="Text Box 1">
          <a:extLst>
            <a:ext uri="{FF2B5EF4-FFF2-40B4-BE49-F238E27FC236}">
              <a16:creationId xmlns:a16="http://schemas.microsoft.com/office/drawing/2014/main" id="{00000000-0008-0000-0000-0000D9110000}"/>
            </a:ext>
          </a:extLst>
        </xdr:cNvPr>
        <xdr:cNvSpPr txBox="1">
          <a:spLocks noChangeArrowheads="1"/>
        </xdr:cNvSpPr>
      </xdr:nvSpPr>
      <xdr:spPr bwMode="auto">
        <a:xfrm>
          <a:off x="219075" y="3119056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70" name="Text Box 1">
          <a:extLst>
            <a:ext uri="{FF2B5EF4-FFF2-40B4-BE49-F238E27FC236}">
              <a16:creationId xmlns:a16="http://schemas.microsoft.com/office/drawing/2014/main" id="{00000000-0008-0000-0000-0000DA110000}"/>
            </a:ext>
          </a:extLst>
        </xdr:cNvPr>
        <xdr:cNvSpPr txBox="1">
          <a:spLocks noChangeArrowheads="1"/>
        </xdr:cNvSpPr>
      </xdr:nvSpPr>
      <xdr:spPr bwMode="auto">
        <a:xfrm>
          <a:off x="219075" y="3119056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71" name="Text Box 1">
          <a:extLst>
            <a:ext uri="{FF2B5EF4-FFF2-40B4-BE49-F238E27FC236}">
              <a16:creationId xmlns:a16="http://schemas.microsoft.com/office/drawing/2014/main" id="{00000000-0008-0000-0000-0000DB110000}"/>
            </a:ext>
          </a:extLst>
        </xdr:cNvPr>
        <xdr:cNvSpPr txBox="1">
          <a:spLocks noChangeArrowheads="1"/>
        </xdr:cNvSpPr>
      </xdr:nvSpPr>
      <xdr:spPr bwMode="auto">
        <a:xfrm>
          <a:off x="219075" y="3119056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572" name="Text Box 1">
          <a:extLst>
            <a:ext uri="{FF2B5EF4-FFF2-40B4-BE49-F238E27FC236}">
              <a16:creationId xmlns:a16="http://schemas.microsoft.com/office/drawing/2014/main" id="{00000000-0008-0000-0000-0000DC110000}"/>
            </a:ext>
          </a:extLst>
        </xdr:cNvPr>
        <xdr:cNvSpPr txBox="1">
          <a:spLocks noChangeArrowheads="1"/>
        </xdr:cNvSpPr>
      </xdr:nvSpPr>
      <xdr:spPr bwMode="auto">
        <a:xfrm>
          <a:off x="304800" y="31201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73" name="Text Box 1">
          <a:extLst>
            <a:ext uri="{FF2B5EF4-FFF2-40B4-BE49-F238E27FC236}">
              <a16:creationId xmlns:a16="http://schemas.microsoft.com/office/drawing/2014/main" id="{00000000-0008-0000-0000-0000DD110000}"/>
            </a:ext>
          </a:extLst>
        </xdr:cNvPr>
        <xdr:cNvSpPr txBox="1">
          <a:spLocks noChangeArrowheads="1"/>
        </xdr:cNvSpPr>
      </xdr:nvSpPr>
      <xdr:spPr bwMode="auto">
        <a:xfrm>
          <a:off x="219075" y="3132582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574" name="Text Box 1">
          <a:extLst>
            <a:ext uri="{FF2B5EF4-FFF2-40B4-BE49-F238E27FC236}">
              <a16:creationId xmlns:a16="http://schemas.microsoft.com/office/drawing/2014/main" id="{00000000-0008-0000-0000-0000DE110000}"/>
            </a:ext>
          </a:extLst>
        </xdr:cNvPr>
        <xdr:cNvSpPr txBox="1">
          <a:spLocks noChangeArrowheads="1"/>
        </xdr:cNvSpPr>
      </xdr:nvSpPr>
      <xdr:spPr bwMode="auto">
        <a:xfrm>
          <a:off x="304800" y="31201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575" name="Text Box 1">
          <a:extLst>
            <a:ext uri="{FF2B5EF4-FFF2-40B4-BE49-F238E27FC236}">
              <a16:creationId xmlns:a16="http://schemas.microsoft.com/office/drawing/2014/main" id="{00000000-0008-0000-0000-0000DF110000}"/>
            </a:ext>
          </a:extLst>
        </xdr:cNvPr>
        <xdr:cNvSpPr txBox="1">
          <a:spLocks noChangeArrowheads="1"/>
        </xdr:cNvSpPr>
      </xdr:nvSpPr>
      <xdr:spPr bwMode="auto">
        <a:xfrm>
          <a:off x="304800" y="31201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76" name="Text Box 1">
          <a:extLst>
            <a:ext uri="{FF2B5EF4-FFF2-40B4-BE49-F238E27FC236}">
              <a16:creationId xmlns:a16="http://schemas.microsoft.com/office/drawing/2014/main" id="{00000000-0008-0000-0000-0000E0110000}"/>
            </a:ext>
          </a:extLst>
        </xdr:cNvPr>
        <xdr:cNvSpPr txBox="1">
          <a:spLocks noChangeArrowheads="1"/>
        </xdr:cNvSpPr>
      </xdr:nvSpPr>
      <xdr:spPr bwMode="auto">
        <a:xfrm>
          <a:off x="219075" y="3132582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577" name="Text Box 1">
          <a:extLst>
            <a:ext uri="{FF2B5EF4-FFF2-40B4-BE49-F238E27FC236}">
              <a16:creationId xmlns:a16="http://schemas.microsoft.com/office/drawing/2014/main" id="{00000000-0008-0000-0000-0000E1110000}"/>
            </a:ext>
          </a:extLst>
        </xdr:cNvPr>
        <xdr:cNvSpPr txBox="1">
          <a:spLocks noChangeArrowheads="1"/>
        </xdr:cNvSpPr>
      </xdr:nvSpPr>
      <xdr:spPr bwMode="auto">
        <a:xfrm>
          <a:off x="304800" y="31201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578" name="Text Box 1">
          <a:extLst>
            <a:ext uri="{FF2B5EF4-FFF2-40B4-BE49-F238E27FC236}">
              <a16:creationId xmlns:a16="http://schemas.microsoft.com/office/drawing/2014/main" id="{00000000-0008-0000-0000-0000E2110000}"/>
            </a:ext>
          </a:extLst>
        </xdr:cNvPr>
        <xdr:cNvSpPr txBox="1">
          <a:spLocks noChangeArrowheads="1"/>
        </xdr:cNvSpPr>
      </xdr:nvSpPr>
      <xdr:spPr bwMode="auto">
        <a:xfrm>
          <a:off x="304800" y="31201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79" name="Text Box 1">
          <a:extLst>
            <a:ext uri="{FF2B5EF4-FFF2-40B4-BE49-F238E27FC236}">
              <a16:creationId xmlns:a16="http://schemas.microsoft.com/office/drawing/2014/main" id="{00000000-0008-0000-0000-0000E3110000}"/>
            </a:ext>
          </a:extLst>
        </xdr:cNvPr>
        <xdr:cNvSpPr txBox="1">
          <a:spLocks noChangeArrowheads="1"/>
        </xdr:cNvSpPr>
      </xdr:nvSpPr>
      <xdr:spPr bwMode="auto">
        <a:xfrm>
          <a:off x="219075" y="3132582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580" name="Text Box 1">
          <a:extLst>
            <a:ext uri="{FF2B5EF4-FFF2-40B4-BE49-F238E27FC236}">
              <a16:creationId xmlns:a16="http://schemas.microsoft.com/office/drawing/2014/main" id="{00000000-0008-0000-0000-0000E4110000}"/>
            </a:ext>
          </a:extLst>
        </xdr:cNvPr>
        <xdr:cNvSpPr txBox="1">
          <a:spLocks noChangeArrowheads="1"/>
        </xdr:cNvSpPr>
      </xdr:nvSpPr>
      <xdr:spPr bwMode="auto">
        <a:xfrm>
          <a:off x="304800" y="31201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81" name="Text Box 1">
          <a:extLst>
            <a:ext uri="{FF2B5EF4-FFF2-40B4-BE49-F238E27FC236}">
              <a16:creationId xmlns:a16="http://schemas.microsoft.com/office/drawing/2014/main" id="{00000000-0008-0000-0000-0000E5110000}"/>
            </a:ext>
          </a:extLst>
        </xdr:cNvPr>
        <xdr:cNvSpPr txBox="1">
          <a:spLocks noChangeArrowheads="1"/>
        </xdr:cNvSpPr>
      </xdr:nvSpPr>
      <xdr:spPr bwMode="auto">
        <a:xfrm>
          <a:off x="219075" y="3132582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582" name="Text Box 1">
          <a:extLst>
            <a:ext uri="{FF2B5EF4-FFF2-40B4-BE49-F238E27FC236}">
              <a16:creationId xmlns:a16="http://schemas.microsoft.com/office/drawing/2014/main" id="{00000000-0008-0000-0000-0000E6110000}"/>
            </a:ext>
          </a:extLst>
        </xdr:cNvPr>
        <xdr:cNvSpPr txBox="1">
          <a:spLocks noChangeArrowheads="1"/>
        </xdr:cNvSpPr>
      </xdr:nvSpPr>
      <xdr:spPr bwMode="auto">
        <a:xfrm>
          <a:off x="304800" y="31201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83" name="Text Box 1">
          <a:extLst>
            <a:ext uri="{FF2B5EF4-FFF2-40B4-BE49-F238E27FC236}">
              <a16:creationId xmlns:a16="http://schemas.microsoft.com/office/drawing/2014/main" id="{00000000-0008-0000-0000-0000E7110000}"/>
            </a:ext>
          </a:extLst>
        </xdr:cNvPr>
        <xdr:cNvSpPr txBox="1">
          <a:spLocks noChangeArrowheads="1"/>
        </xdr:cNvSpPr>
      </xdr:nvSpPr>
      <xdr:spPr bwMode="auto">
        <a:xfrm>
          <a:off x="219075" y="3132582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84" name="Text Box 1">
          <a:extLst>
            <a:ext uri="{FF2B5EF4-FFF2-40B4-BE49-F238E27FC236}">
              <a16:creationId xmlns:a16="http://schemas.microsoft.com/office/drawing/2014/main" id="{00000000-0008-0000-0000-0000E8110000}"/>
            </a:ext>
          </a:extLst>
        </xdr:cNvPr>
        <xdr:cNvSpPr txBox="1">
          <a:spLocks noChangeArrowheads="1"/>
        </xdr:cNvSpPr>
      </xdr:nvSpPr>
      <xdr:spPr bwMode="auto">
        <a:xfrm>
          <a:off x="219075" y="3132582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85" name="Text Box 1">
          <a:extLst>
            <a:ext uri="{FF2B5EF4-FFF2-40B4-BE49-F238E27FC236}">
              <a16:creationId xmlns:a16="http://schemas.microsoft.com/office/drawing/2014/main" id="{00000000-0008-0000-0000-0000E9110000}"/>
            </a:ext>
          </a:extLst>
        </xdr:cNvPr>
        <xdr:cNvSpPr txBox="1">
          <a:spLocks noChangeArrowheads="1"/>
        </xdr:cNvSpPr>
      </xdr:nvSpPr>
      <xdr:spPr bwMode="auto">
        <a:xfrm>
          <a:off x="219075" y="3132582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86" name="Text Box 1">
          <a:extLst>
            <a:ext uri="{FF2B5EF4-FFF2-40B4-BE49-F238E27FC236}">
              <a16:creationId xmlns:a16="http://schemas.microsoft.com/office/drawing/2014/main" id="{00000000-0008-0000-0000-0000EA110000}"/>
            </a:ext>
          </a:extLst>
        </xdr:cNvPr>
        <xdr:cNvSpPr txBox="1">
          <a:spLocks noChangeArrowheads="1"/>
        </xdr:cNvSpPr>
      </xdr:nvSpPr>
      <xdr:spPr bwMode="auto">
        <a:xfrm>
          <a:off x="219075" y="3132582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87" name="Text Box 1">
          <a:extLst>
            <a:ext uri="{FF2B5EF4-FFF2-40B4-BE49-F238E27FC236}">
              <a16:creationId xmlns:a16="http://schemas.microsoft.com/office/drawing/2014/main" id="{00000000-0008-0000-0000-0000EB110000}"/>
            </a:ext>
          </a:extLst>
        </xdr:cNvPr>
        <xdr:cNvSpPr txBox="1">
          <a:spLocks noChangeArrowheads="1"/>
        </xdr:cNvSpPr>
      </xdr:nvSpPr>
      <xdr:spPr bwMode="auto">
        <a:xfrm>
          <a:off x="219075" y="3132582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88" name="Text Box 1">
          <a:extLst>
            <a:ext uri="{FF2B5EF4-FFF2-40B4-BE49-F238E27FC236}">
              <a16:creationId xmlns:a16="http://schemas.microsoft.com/office/drawing/2014/main" id="{00000000-0008-0000-0000-0000EC110000}"/>
            </a:ext>
          </a:extLst>
        </xdr:cNvPr>
        <xdr:cNvSpPr txBox="1">
          <a:spLocks noChangeArrowheads="1"/>
        </xdr:cNvSpPr>
      </xdr:nvSpPr>
      <xdr:spPr bwMode="auto">
        <a:xfrm>
          <a:off x="219075" y="3132582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89" name="Text Box 1">
          <a:extLst>
            <a:ext uri="{FF2B5EF4-FFF2-40B4-BE49-F238E27FC236}">
              <a16:creationId xmlns:a16="http://schemas.microsoft.com/office/drawing/2014/main" id="{00000000-0008-0000-0000-0000ED110000}"/>
            </a:ext>
          </a:extLst>
        </xdr:cNvPr>
        <xdr:cNvSpPr txBox="1">
          <a:spLocks noChangeArrowheads="1"/>
        </xdr:cNvSpPr>
      </xdr:nvSpPr>
      <xdr:spPr bwMode="auto">
        <a:xfrm>
          <a:off x="219075" y="3132582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590" name="Text Box 1">
          <a:extLst>
            <a:ext uri="{FF2B5EF4-FFF2-40B4-BE49-F238E27FC236}">
              <a16:creationId xmlns:a16="http://schemas.microsoft.com/office/drawing/2014/main" id="{00000000-0008-0000-0000-0000EE110000}"/>
            </a:ext>
          </a:extLst>
        </xdr:cNvPr>
        <xdr:cNvSpPr txBox="1">
          <a:spLocks noChangeArrowheads="1"/>
        </xdr:cNvSpPr>
      </xdr:nvSpPr>
      <xdr:spPr bwMode="auto">
        <a:xfrm>
          <a:off x="304800" y="3148107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91" name="Text Box 1">
          <a:extLst>
            <a:ext uri="{FF2B5EF4-FFF2-40B4-BE49-F238E27FC236}">
              <a16:creationId xmlns:a16="http://schemas.microsoft.com/office/drawing/2014/main" id="{00000000-0008-0000-0000-0000EF110000}"/>
            </a:ext>
          </a:extLst>
        </xdr:cNvPr>
        <xdr:cNvSpPr txBox="1">
          <a:spLocks noChangeArrowheads="1"/>
        </xdr:cNvSpPr>
      </xdr:nvSpPr>
      <xdr:spPr bwMode="auto">
        <a:xfrm>
          <a:off x="219075" y="3148107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592" name="Text Box 1">
          <a:extLst>
            <a:ext uri="{FF2B5EF4-FFF2-40B4-BE49-F238E27FC236}">
              <a16:creationId xmlns:a16="http://schemas.microsoft.com/office/drawing/2014/main" id="{00000000-0008-0000-0000-0000F0110000}"/>
            </a:ext>
          </a:extLst>
        </xdr:cNvPr>
        <xdr:cNvSpPr txBox="1">
          <a:spLocks noChangeArrowheads="1"/>
        </xdr:cNvSpPr>
      </xdr:nvSpPr>
      <xdr:spPr bwMode="auto">
        <a:xfrm>
          <a:off x="304800" y="3148107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593" name="Text Box 1">
          <a:extLst>
            <a:ext uri="{FF2B5EF4-FFF2-40B4-BE49-F238E27FC236}">
              <a16:creationId xmlns:a16="http://schemas.microsoft.com/office/drawing/2014/main" id="{00000000-0008-0000-0000-0000F1110000}"/>
            </a:ext>
          </a:extLst>
        </xdr:cNvPr>
        <xdr:cNvSpPr txBox="1">
          <a:spLocks noChangeArrowheads="1"/>
        </xdr:cNvSpPr>
      </xdr:nvSpPr>
      <xdr:spPr bwMode="auto">
        <a:xfrm>
          <a:off x="304800" y="314877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94" name="Text Box 1">
          <a:extLst>
            <a:ext uri="{FF2B5EF4-FFF2-40B4-BE49-F238E27FC236}">
              <a16:creationId xmlns:a16="http://schemas.microsoft.com/office/drawing/2014/main" id="{00000000-0008-0000-0000-0000F2110000}"/>
            </a:ext>
          </a:extLst>
        </xdr:cNvPr>
        <xdr:cNvSpPr txBox="1">
          <a:spLocks noChangeArrowheads="1"/>
        </xdr:cNvSpPr>
      </xdr:nvSpPr>
      <xdr:spPr bwMode="auto">
        <a:xfrm>
          <a:off x="219075" y="316115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595" name="Text Box 1">
          <a:extLst>
            <a:ext uri="{FF2B5EF4-FFF2-40B4-BE49-F238E27FC236}">
              <a16:creationId xmlns:a16="http://schemas.microsoft.com/office/drawing/2014/main" id="{00000000-0008-0000-0000-0000F3110000}"/>
            </a:ext>
          </a:extLst>
        </xdr:cNvPr>
        <xdr:cNvSpPr txBox="1">
          <a:spLocks noChangeArrowheads="1"/>
        </xdr:cNvSpPr>
      </xdr:nvSpPr>
      <xdr:spPr bwMode="auto">
        <a:xfrm>
          <a:off x="304800" y="314877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596" name="Text Box 1">
          <a:extLst>
            <a:ext uri="{FF2B5EF4-FFF2-40B4-BE49-F238E27FC236}">
              <a16:creationId xmlns:a16="http://schemas.microsoft.com/office/drawing/2014/main" id="{00000000-0008-0000-0000-0000F4110000}"/>
            </a:ext>
          </a:extLst>
        </xdr:cNvPr>
        <xdr:cNvSpPr txBox="1">
          <a:spLocks noChangeArrowheads="1"/>
        </xdr:cNvSpPr>
      </xdr:nvSpPr>
      <xdr:spPr bwMode="auto">
        <a:xfrm>
          <a:off x="304800" y="314877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597" name="Text Box 1">
          <a:extLst>
            <a:ext uri="{FF2B5EF4-FFF2-40B4-BE49-F238E27FC236}">
              <a16:creationId xmlns:a16="http://schemas.microsoft.com/office/drawing/2014/main" id="{00000000-0008-0000-0000-0000F5110000}"/>
            </a:ext>
          </a:extLst>
        </xdr:cNvPr>
        <xdr:cNvSpPr txBox="1">
          <a:spLocks noChangeArrowheads="1"/>
        </xdr:cNvSpPr>
      </xdr:nvSpPr>
      <xdr:spPr bwMode="auto">
        <a:xfrm>
          <a:off x="219075" y="316115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598" name="Text Box 1">
          <a:extLst>
            <a:ext uri="{FF2B5EF4-FFF2-40B4-BE49-F238E27FC236}">
              <a16:creationId xmlns:a16="http://schemas.microsoft.com/office/drawing/2014/main" id="{00000000-0008-0000-0000-0000F6110000}"/>
            </a:ext>
          </a:extLst>
        </xdr:cNvPr>
        <xdr:cNvSpPr txBox="1">
          <a:spLocks noChangeArrowheads="1"/>
        </xdr:cNvSpPr>
      </xdr:nvSpPr>
      <xdr:spPr bwMode="auto">
        <a:xfrm>
          <a:off x="304800" y="314877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599" name="Text Box 1">
          <a:extLst>
            <a:ext uri="{FF2B5EF4-FFF2-40B4-BE49-F238E27FC236}">
              <a16:creationId xmlns:a16="http://schemas.microsoft.com/office/drawing/2014/main" id="{00000000-0008-0000-0000-0000F7110000}"/>
            </a:ext>
          </a:extLst>
        </xdr:cNvPr>
        <xdr:cNvSpPr txBox="1">
          <a:spLocks noChangeArrowheads="1"/>
        </xdr:cNvSpPr>
      </xdr:nvSpPr>
      <xdr:spPr bwMode="auto">
        <a:xfrm>
          <a:off x="304800" y="314877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600" name="Text Box 1">
          <a:extLst>
            <a:ext uri="{FF2B5EF4-FFF2-40B4-BE49-F238E27FC236}">
              <a16:creationId xmlns:a16="http://schemas.microsoft.com/office/drawing/2014/main" id="{00000000-0008-0000-0000-0000F8110000}"/>
            </a:ext>
          </a:extLst>
        </xdr:cNvPr>
        <xdr:cNvSpPr txBox="1">
          <a:spLocks noChangeArrowheads="1"/>
        </xdr:cNvSpPr>
      </xdr:nvSpPr>
      <xdr:spPr bwMode="auto">
        <a:xfrm>
          <a:off x="219075" y="316115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601" name="Text Box 1">
          <a:extLst>
            <a:ext uri="{FF2B5EF4-FFF2-40B4-BE49-F238E27FC236}">
              <a16:creationId xmlns:a16="http://schemas.microsoft.com/office/drawing/2014/main" id="{00000000-0008-0000-0000-0000F9110000}"/>
            </a:ext>
          </a:extLst>
        </xdr:cNvPr>
        <xdr:cNvSpPr txBox="1">
          <a:spLocks noChangeArrowheads="1"/>
        </xdr:cNvSpPr>
      </xdr:nvSpPr>
      <xdr:spPr bwMode="auto">
        <a:xfrm>
          <a:off x="304800" y="314877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602" name="Text Box 1">
          <a:extLst>
            <a:ext uri="{FF2B5EF4-FFF2-40B4-BE49-F238E27FC236}">
              <a16:creationId xmlns:a16="http://schemas.microsoft.com/office/drawing/2014/main" id="{00000000-0008-0000-0000-0000FA110000}"/>
            </a:ext>
          </a:extLst>
        </xdr:cNvPr>
        <xdr:cNvSpPr txBox="1">
          <a:spLocks noChangeArrowheads="1"/>
        </xdr:cNvSpPr>
      </xdr:nvSpPr>
      <xdr:spPr bwMode="auto">
        <a:xfrm>
          <a:off x="304800" y="314877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603" name="Text Box 1">
          <a:extLst>
            <a:ext uri="{FF2B5EF4-FFF2-40B4-BE49-F238E27FC236}">
              <a16:creationId xmlns:a16="http://schemas.microsoft.com/office/drawing/2014/main" id="{00000000-0008-0000-0000-0000FB110000}"/>
            </a:ext>
          </a:extLst>
        </xdr:cNvPr>
        <xdr:cNvSpPr txBox="1">
          <a:spLocks noChangeArrowheads="1"/>
        </xdr:cNvSpPr>
      </xdr:nvSpPr>
      <xdr:spPr bwMode="auto">
        <a:xfrm>
          <a:off x="219075" y="316115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604" name="Text Box 1">
          <a:extLst>
            <a:ext uri="{FF2B5EF4-FFF2-40B4-BE49-F238E27FC236}">
              <a16:creationId xmlns:a16="http://schemas.microsoft.com/office/drawing/2014/main" id="{00000000-0008-0000-0000-0000FC110000}"/>
            </a:ext>
          </a:extLst>
        </xdr:cNvPr>
        <xdr:cNvSpPr txBox="1">
          <a:spLocks noChangeArrowheads="1"/>
        </xdr:cNvSpPr>
      </xdr:nvSpPr>
      <xdr:spPr bwMode="auto">
        <a:xfrm>
          <a:off x="304800" y="314877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605" name="Text Box 1">
          <a:extLst>
            <a:ext uri="{FF2B5EF4-FFF2-40B4-BE49-F238E27FC236}">
              <a16:creationId xmlns:a16="http://schemas.microsoft.com/office/drawing/2014/main" id="{00000000-0008-0000-0000-0000FD110000}"/>
            </a:ext>
          </a:extLst>
        </xdr:cNvPr>
        <xdr:cNvSpPr txBox="1">
          <a:spLocks noChangeArrowheads="1"/>
        </xdr:cNvSpPr>
      </xdr:nvSpPr>
      <xdr:spPr bwMode="auto">
        <a:xfrm>
          <a:off x="304800" y="314877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606" name="Text Box 1">
          <a:extLst>
            <a:ext uri="{FF2B5EF4-FFF2-40B4-BE49-F238E27FC236}">
              <a16:creationId xmlns:a16="http://schemas.microsoft.com/office/drawing/2014/main" id="{00000000-0008-0000-0000-0000FE110000}"/>
            </a:ext>
          </a:extLst>
        </xdr:cNvPr>
        <xdr:cNvSpPr txBox="1">
          <a:spLocks noChangeArrowheads="1"/>
        </xdr:cNvSpPr>
      </xdr:nvSpPr>
      <xdr:spPr bwMode="auto">
        <a:xfrm>
          <a:off x="219075" y="316115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607" name="Text Box 1">
          <a:extLst>
            <a:ext uri="{FF2B5EF4-FFF2-40B4-BE49-F238E27FC236}">
              <a16:creationId xmlns:a16="http://schemas.microsoft.com/office/drawing/2014/main" id="{00000000-0008-0000-0000-0000FF110000}"/>
            </a:ext>
          </a:extLst>
        </xdr:cNvPr>
        <xdr:cNvSpPr txBox="1">
          <a:spLocks noChangeArrowheads="1"/>
        </xdr:cNvSpPr>
      </xdr:nvSpPr>
      <xdr:spPr bwMode="auto">
        <a:xfrm>
          <a:off x="304800" y="314877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608" name="Text Box 1">
          <a:extLst>
            <a:ext uri="{FF2B5EF4-FFF2-40B4-BE49-F238E27FC236}">
              <a16:creationId xmlns:a16="http://schemas.microsoft.com/office/drawing/2014/main" id="{00000000-0008-0000-0000-000000120000}"/>
            </a:ext>
          </a:extLst>
        </xdr:cNvPr>
        <xdr:cNvSpPr txBox="1">
          <a:spLocks noChangeArrowheads="1"/>
        </xdr:cNvSpPr>
      </xdr:nvSpPr>
      <xdr:spPr bwMode="auto">
        <a:xfrm>
          <a:off x="304800" y="314877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609" name="Text Box 1">
          <a:extLst>
            <a:ext uri="{FF2B5EF4-FFF2-40B4-BE49-F238E27FC236}">
              <a16:creationId xmlns:a16="http://schemas.microsoft.com/office/drawing/2014/main" id="{00000000-0008-0000-0000-000001120000}"/>
            </a:ext>
          </a:extLst>
        </xdr:cNvPr>
        <xdr:cNvSpPr txBox="1">
          <a:spLocks noChangeArrowheads="1"/>
        </xdr:cNvSpPr>
      </xdr:nvSpPr>
      <xdr:spPr bwMode="auto">
        <a:xfrm>
          <a:off x="219075" y="316115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610" name="Text Box 1">
          <a:extLst>
            <a:ext uri="{FF2B5EF4-FFF2-40B4-BE49-F238E27FC236}">
              <a16:creationId xmlns:a16="http://schemas.microsoft.com/office/drawing/2014/main" id="{00000000-0008-0000-0000-000002120000}"/>
            </a:ext>
          </a:extLst>
        </xdr:cNvPr>
        <xdr:cNvSpPr txBox="1">
          <a:spLocks noChangeArrowheads="1"/>
        </xdr:cNvSpPr>
      </xdr:nvSpPr>
      <xdr:spPr bwMode="auto">
        <a:xfrm>
          <a:off x="304800" y="314877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611" name="Text Box 1">
          <a:extLst>
            <a:ext uri="{FF2B5EF4-FFF2-40B4-BE49-F238E27FC236}">
              <a16:creationId xmlns:a16="http://schemas.microsoft.com/office/drawing/2014/main" id="{00000000-0008-0000-0000-000003120000}"/>
            </a:ext>
          </a:extLst>
        </xdr:cNvPr>
        <xdr:cNvSpPr txBox="1">
          <a:spLocks noChangeArrowheads="1"/>
        </xdr:cNvSpPr>
      </xdr:nvSpPr>
      <xdr:spPr bwMode="auto">
        <a:xfrm>
          <a:off x="304800" y="314877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612" name="Text Box 1">
          <a:extLst>
            <a:ext uri="{FF2B5EF4-FFF2-40B4-BE49-F238E27FC236}">
              <a16:creationId xmlns:a16="http://schemas.microsoft.com/office/drawing/2014/main" id="{00000000-0008-0000-0000-000004120000}"/>
            </a:ext>
          </a:extLst>
        </xdr:cNvPr>
        <xdr:cNvSpPr txBox="1">
          <a:spLocks noChangeArrowheads="1"/>
        </xdr:cNvSpPr>
      </xdr:nvSpPr>
      <xdr:spPr bwMode="auto">
        <a:xfrm>
          <a:off x="219075" y="316115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613" name="Text Box 1">
          <a:extLst>
            <a:ext uri="{FF2B5EF4-FFF2-40B4-BE49-F238E27FC236}">
              <a16:creationId xmlns:a16="http://schemas.microsoft.com/office/drawing/2014/main" id="{00000000-0008-0000-0000-000005120000}"/>
            </a:ext>
          </a:extLst>
        </xdr:cNvPr>
        <xdr:cNvSpPr txBox="1">
          <a:spLocks noChangeArrowheads="1"/>
        </xdr:cNvSpPr>
      </xdr:nvSpPr>
      <xdr:spPr bwMode="auto">
        <a:xfrm>
          <a:off x="304800" y="314877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614" name="Text Box 1">
          <a:extLst>
            <a:ext uri="{FF2B5EF4-FFF2-40B4-BE49-F238E27FC236}">
              <a16:creationId xmlns:a16="http://schemas.microsoft.com/office/drawing/2014/main" id="{00000000-0008-0000-0000-000006120000}"/>
            </a:ext>
          </a:extLst>
        </xdr:cNvPr>
        <xdr:cNvSpPr txBox="1">
          <a:spLocks noChangeArrowheads="1"/>
        </xdr:cNvSpPr>
      </xdr:nvSpPr>
      <xdr:spPr bwMode="auto">
        <a:xfrm>
          <a:off x="219075" y="316115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615" name="Text Box 1">
          <a:extLst>
            <a:ext uri="{FF2B5EF4-FFF2-40B4-BE49-F238E27FC236}">
              <a16:creationId xmlns:a16="http://schemas.microsoft.com/office/drawing/2014/main" id="{00000000-0008-0000-0000-000007120000}"/>
            </a:ext>
          </a:extLst>
        </xdr:cNvPr>
        <xdr:cNvSpPr txBox="1">
          <a:spLocks noChangeArrowheads="1"/>
        </xdr:cNvSpPr>
      </xdr:nvSpPr>
      <xdr:spPr bwMode="auto">
        <a:xfrm>
          <a:off x="304800" y="314877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616" name="Text Box 1">
          <a:extLst>
            <a:ext uri="{FF2B5EF4-FFF2-40B4-BE49-F238E27FC236}">
              <a16:creationId xmlns:a16="http://schemas.microsoft.com/office/drawing/2014/main" id="{00000000-0008-0000-0000-000008120000}"/>
            </a:ext>
          </a:extLst>
        </xdr:cNvPr>
        <xdr:cNvSpPr txBox="1">
          <a:spLocks noChangeArrowheads="1"/>
        </xdr:cNvSpPr>
      </xdr:nvSpPr>
      <xdr:spPr bwMode="auto">
        <a:xfrm>
          <a:off x="219075" y="316115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617" name="Text Box 1">
          <a:extLst>
            <a:ext uri="{FF2B5EF4-FFF2-40B4-BE49-F238E27FC236}">
              <a16:creationId xmlns:a16="http://schemas.microsoft.com/office/drawing/2014/main" id="{00000000-0008-0000-0000-000009120000}"/>
            </a:ext>
          </a:extLst>
        </xdr:cNvPr>
        <xdr:cNvSpPr txBox="1">
          <a:spLocks noChangeArrowheads="1"/>
        </xdr:cNvSpPr>
      </xdr:nvSpPr>
      <xdr:spPr bwMode="auto">
        <a:xfrm>
          <a:off x="219075" y="316115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618" name="Text Box 1">
          <a:extLst>
            <a:ext uri="{FF2B5EF4-FFF2-40B4-BE49-F238E27FC236}">
              <a16:creationId xmlns:a16="http://schemas.microsoft.com/office/drawing/2014/main" id="{00000000-0008-0000-0000-00000A120000}"/>
            </a:ext>
          </a:extLst>
        </xdr:cNvPr>
        <xdr:cNvSpPr txBox="1">
          <a:spLocks noChangeArrowheads="1"/>
        </xdr:cNvSpPr>
      </xdr:nvSpPr>
      <xdr:spPr bwMode="auto">
        <a:xfrm>
          <a:off x="219075" y="316115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619" name="Text Box 1">
          <a:extLst>
            <a:ext uri="{FF2B5EF4-FFF2-40B4-BE49-F238E27FC236}">
              <a16:creationId xmlns:a16="http://schemas.microsoft.com/office/drawing/2014/main" id="{00000000-0008-0000-0000-00000B120000}"/>
            </a:ext>
          </a:extLst>
        </xdr:cNvPr>
        <xdr:cNvSpPr txBox="1">
          <a:spLocks noChangeArrowheads="1"/>
        </xdr:cNvSpPr>
      </xdr:nvSpPr>
      <xdr:spPr bwMode="auto">
        <a:xfrm>
          <a:off x="219075" y="316115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620" name="Text Box 1">
          <a:extLst>
            <a:ext uri="{FF2B5EF4-FFF2-40B4-BE49-F238E27FC236}">
              <a16:creationId xmlns:a16="http://schemas.microsoft.com/office/drawing/2014/main" id="{00000000-0008-0000-0000-00000C120000}"/>
            </a:ext>
          </a:extLst>
        </xdr:cNvPr>
        <xdr:cNvSpPr txBox="1">
          <a:spLocks noChangeArrowheads="1"/>
        </xdr:cNvSpPr>
      </xdr:nvSpPr>
      <xdr:spPr bwMode="auto">
        <a:xfrm>
          <a:off x="219075" y="316115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621" name="Text Box 1">
          <a:extLst>
            <a:ext uri="{FF2B5EF4-FFF2-40B4-BE49-F238E27FC236}">
              <a16:creationId xmlns:a16="http://schemas.microsoft.com/office/drawing/2014/main" id="{00000000-0008-0000-0000-00000D120000}"/>
            </a:ext>
          </a:extLst>
        </xdr:cNvPr>
        <xdr:cNvSpPr txBox="1">
          <a:spLocks noChangeArrowheads="1"/>
        </xdr:cNvSpPr>
      </xdr:nvSpPr>
      <xdr:spPr bwMode="auto">
        <a:xfrm>
          <a:off x="219075" y="316115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622" name="Text Box 1">
          <a:extLst>
            <a:ext uri="{FF2B5EF4-FFF2-40B4-BE49-F238E27FC236}">
              <a16:creationId xmlns:a16="http://schemas.microsoft.com/office/drawing/2014/main" id="{00000000-0008-0000-0000-00000E120000}"/>
            </a:ext>
          </a:extLst>
        </xdr:cNvPr>
        <xdr:cNvSpPr txBox="1">
          <a:spLocks noChangeArrowheads="1"/>
        </xdr:cNvSpPr>
      </xdr:nvSpPr>
      <xdr:spPr bwMode="auto">
        <a:xfrm>
          <a:off x="219075" y="316115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674" name="Text Box 1">
          <a:extLst>
            <a:ext uri="{FF2B5EF4-FFF2-40B4-BE49-F238E27FC236}">
              <a16:creationId xmlns:a16="http://schemas.microsoft.com/office/drawing/2014/main" id="{00000000-0008-0000-0000-000042120000}"/>
            </a:ext>
          </a:extLst>
        </xdr:cNvPr>
        <xdr:cNvSpPr txBox="1">
          <a:spLocks noChangeArrowheads="1"/>
        </xdr:cNvSpPr>
      </xdr:nvSpPr>
      <xdr:spPr bwMode="auto">
        <a:xfrm>
          <a:off x="219075" y="316115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675" name="Text Box 1">
          <a:extLst>
            <a:ext uri="{FF2B5EF4-FFF2-40B4-BE49-F238E27FC236}">
              <a16:creationId xmlns:a16="http://schemas.microsoft.com/office/drawing/2014/main" id="{00000000-0008-0000-0000-000043120000}"/>
            </a:ext>
          </a:extLst>
        </xdr:cNvPr>
        <xdr:cNvSpPr txBox="1">
          <a:spLocks noChangeArrowheads="1"/>
        </xdr:cNvSpPr>
      </xdr:nvSpPr>
      <xdr:spPr bwMode="auto">
        <a:xfrm>
          <a:off x="304800" y="3162014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676" name="Text Box 1">
          <a:extLst>
            <a:ext uri="{FF2B5EF4-FFF2-40B4-BE49-F238E27FC236}">
              <a16:creationId xmlns:a16="http://schemas.microsoft.com/office/drawing/2014/main" id="{00000000-0008-0000-0000-00004412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677" name="Text Box 1">
          <a:extLst>
            <a:ext uri="{FF2B5EF4-FFF2-40B4-BE49-F238E27FC236}">
              <a16:creationId xmlns:a16="http://schemas.microsoft.com/office/drawing/2014/main" id="{00000000-0008-0000-0000-000045120000}"/>
            </a:ext>
          </a:extLst>
        </xdr:cNvPr>
        <xdr:cNvSpPr txBox="1">
          <a:spLocks noChangeArrowheads="1"/>
        </xdr:cNvSpPr>
      </xdr:nvSpPr>
      <xdr:spPr bwMode="auto">
        <a:xfrm>
          <a:off x="304800" y="3162014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678" name="Text Box 1">
          <a:extLst>
            <a:ext uri="{FF2B5EF4-FFF2-40B4-BE49-F238E27FC236}">
              <a16:creationId xmlns:a16="http://schemas.microsoft.com/office/drawing/2014/main" id="{00000000-0008-0000-0000-000046120000}"/>
            </a:ext>
          </a:extLst>
        </xdr:cNvPr>
        <xdr:cNvSpPr txBox="1">
          <a:spLocks noChangeArrowheads="1"/>
        </xdr:cNvSpPr>
      </xdr:nvSpPr>
      <xdr:spPr bwMode="auto">
        <a:xfrm>
          <a:off x="219075" y="316115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679" name="Text Box 1">
          <a:extLst>
            <a:ext uri="{FF2B5EF4-FFF2-40B4-BE49-F238E27FC236}">
              <a16:creationId xmlns:a16="http://schemas.microsoft.com/office/drawing/2014/main" id="{00000000-0008-0000-0000-000047120000}"/>
            </a:ext>
          </a:extLst>
        </xdr:cNvPr>
        <xdr:cNvSpPr txBox="1">
          <a:spLocks noChangeArrowheads="1"/>
        </xdr:cNvSpPr>
      </xdr:nvSpPr>
      <xdr:spPr bwMode="auto">
        <a:xfrm>
          <a:off x="219075" y="316115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680" name="Text Box 1">
          <a:extLst>
            <a:ext uri="{FF2B5EF4-FFF2-40B4-BE49-F238E27FC236}">
              <a16:creationId xmlns:a16="http://schemas.microsoft.com/office/drawing/2014/main" id="{00000000-0008-0000-0000-000048120000}"/>
            </a:ext>
          </a:extLst>
        </xdr:cNvPr>
        <xdr:cNvSpPr txBox="1">
          <a:spLocks noChangeArrowheads="1"/>
        </xdr:cNvSpPr>
      </xdr:nvSpPr>
      <xdr:spPr bwMode="auto">
        <a:xfrm>
          <a:off x="219075" y="316115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681" name="Text Box 1">
          <a:extLst>
            <a:ext uri="{FF2B5EF4-FFF2-40B4-BE49-F238E27FC236}">
              <a16:creationId xmlns:a16="http://schemas.microsoft.com/office/drawing/2014/main" id="{00000000-0008-0000-0000-000049120000}"/>
            </a:ext>
          </a:extLst>
        </xdr:cNvPr>
        <xdr:cNvSpPr txBox="1">
          <a:spLocks noChangeArrowheads="1"/>
        </xdr:cNvSpPr>
      </xdr:nvSpPr>
      <xdr:spPr bwMode="auto">
        <a:xfrm>
          <a:off x="219075" y="316115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682" name="Text Box 1">
          <a:extLst>
            <a:ext uri="{FF2B5EF4-FFF2-40B4-BE49-F238E27FC236}">
              <a16:creationId xmlns:a16="http://schemas.microsoft.com/office/drawing/2014/main" id="{00000000-0008-0000-0000-00004A120000}"/>
            </a:ext>
          </a:extLst>
        </xdr:cNvPr>
        <xdr:cNvSpPr txBox="1">
          <a:spLocks noChangeArrowheads="1"/>
        </xdr:cNvSpPr>
      </xdr:nvSpPr>
      <xdr:spPr bwMode="auto">
        <a:xfrm>
          <a:off x="219075" y="316115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683" name="Text Box 1">
          <a:extLst>
            <a:ext uri="{FF2B5EF4-FFF2-40B4-BE49-F238E27FC236}">
              <a16:creationId xmlns:a16="http://schemas.microsoft.com/office/drawing/2014/main" id="{00000000-0008-0000-0000-00004B120000}"/>
            </a:ext>
          </a:extLst>
        </xdr:cNvPr>
        <xdr:cNvSpPr txBox="1">
          <a:spLocks noChangeArrowheads="1"/>
        </xdr:cNvSpPr>
      </xdr:nvSpPr>
      <xdr:spPr bwMode="auto">
        <a:xfrm>
          <a:off x="219075" y="316115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684" name="Text Box 1">
          <a:extLst>
            <a:ext uri="{FF2B5EF4-FFF2-40B4-BE49-F238E27FC236}">
              <a16:creationId xmlns:a16="http://schemas.microsoft.com/office/drawing/2014/main" id="{00000000-0008-0000-0000-00004C120000}"/>
            </a:ext>
          </a:extLst>
        </xdr:cNvPr>
        <xdr:cNvSpPr txBox="1">
          <a:spLocks noChangeArrowheads="1"/>
        </xdr:cNvSpPr>
      </xdr:nvSpPr>
      <xdr:spPr bwMode="auto">
        <a:xfrm>
          <a:off x="219075" y="316115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685" name="Text Box 1">
          <a:extLst>
            <a:ext uri="{FF2B5EF4-FFF2-40B4-BE49-F238E27FC236}">
              <a16:creationId xmlns:a16="http://schemas.microsoft.com/office/drawing/2014/main" id="{00000000-0008-0000-0000-00004D120000}"/>
            </a:ext>
          </a:extLst>
        </xdr:cNvPr>
        <xdr:cNvSpPr txBox="1">
          <a:spLocks noChangeArrowheads="1"/>
        </xdr:cNvSpPr>
      </xdr:nvSpPr>
      <xdr:spPr bwMode="auto">
        <a:xfrm>
          <a:off x="219075" y="316115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686" name="Text Box 1">
          <a:extLst>
            <a:ext uri="{FF2B5EF4-FFF2-40B4-BE49-F238E27FC236}">
              <a16:creationId xmlns:a16="http://schemas.microsoft.com/office/drawing/2014/main" id="{00000000-0008-0000-0000-00004E120000}"/>
            </a:ext>
          </a:extLst>
        </xdr:cNvPr>
        <xdr:cNvSpPr txBox="1">
          <a:spLocks noChangeArrowheads="1"/>
        </xdr:cNvSpPr>
      </xdr:nvSpPr>
      <xdr:spPr bwMode="auto">
        <a:xfrm>
          <a:off x="219075" y="316115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687" name="Text Box 1">
          <a:extLst>
            <a:ext uri="{FF2B5EF4-FFF2-40B4-BE49-F238E27FC236}">
              <a16:creationId xmlns:a16="http://schemas.microsoft.com/office/drawing/2014/main" id="{00000000-0008-0000-0000-00004F120000}"/>
            </a:ext>
          </a:extLst>
        </xdr:cNvPr>
        <xdr:cNvSpPr txBox="1">
          <a:spLocks noChangeArrowheads="1"/>
        </xdr:cNvSpPr>
      </xdr:nvSpPr>
      <xdr:spPr bwMode="auto">
        <a:xfrm>
          <a:off x="219075" y="316115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688" name="Text Box 1">
          <a:extLst>
            <a:ext uri="{FF2B5EF4-FFF2-40B4-BE49-F238E27FC236}">
              <a16:creationId xmlns:a16="http://schemas.microsoft.com/office/drawing/2014/main" id="{00000000-0008-0000-0000-000050120000}"/>
            </a:ext>
          </a:extLst>
        </xdr:cNvPr>
        <xdr:cNvSpPr txBox="1">
          <a:spLocks noChangeArrowheads="1"/>
        </xdr:cNvSpPr>
      </xdr:nvSpPr>
      <xdr:spPr bwMode="auto">
        <a:xfrm>
          <a:off x="219075" y="316115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689" name="Text Box 1">
          <a:extLst>
            <a:ext uri="{FF2B5EF4-FFF2-40B4-BE49-F238E27FC236}">
              <a16:creationId xmlns:a16="http://schemas.microsoft.com/office/drawing/2014/main" id="{00000000-0008-0000-0000-000051120000}"/>
            </a:ext>
          </a:extLst>
        </xdr:cNvPr>
        <xdr:cNvSpPr txBox="1">
          <a:spLocks noChangeArrowheads="1"/>
        </xdr:cNvSpPr>
      </xdr:nvSpPr>
      <xdr:spPr bwMode="auto">
        <a:xfrm>
          <a:off x="219075" y="316115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690" name="Text Box 1">
          <a:extLst>
            <a:ext uri="{FF2B5EF4-FFF2-40B4-BE49-F238E27FC236}">
              <a16:creationId xmlns:a16="http://schemas.microsoft.com/office/drawing/2014/main" id="{00000000-0008-0000-0000-000052120000}"/>
            </a:ext>
          </a:extLst>
        </xdr:cNvPr>
        <xdr:cNvSpPr txBox="1">
          <a:spLocks noChangeArrowheads="1"/>
        </xdr:cNvSpPr>
      </xdr:nvSpPr>
      <xdr:spPr bwMode="auto">
        <a:xfrm>
          <a:off x="219075" y="316115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691" name="Text Box 1">
          <a:extLst>
            <a:ext uri="{FF2B5EF4-FFF2-40B4-BE49-F238E27FC236}">
              <a16:creationId xmlns:a16="http://schemas.microsoft.com/office/drawing/2014/main" id="{00000000-0008-0000-0000-000053120000}"/>
            </a:ext>
          </a:extLst>
        </xdr:cNvPr>
        <xdr:cNvSpPr txBox="1">
          <a:spLocks noChangeArrowheads="1"/>
        </xdr:cNvSpPr>
      </xdr:nvSpPr>
      <xdr:spPr bwMode="auto">
        <a:xfrm>
          <a:off x="219075" y="316115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692" name="Text Box 1">
          <a:extLst>
            <a:ext uri="{FF2B5EF4-FFF2-40B4-BE49-F238E27FC236}">
              <a16:creationId xmlns:a16="http://schemas.microsoft.com/office/drawing/2014/main" id="{00000000-0008-0000-0000-000054120000}"/>
            </a:ext>
          </a:extLst>
        </xdr:cNvPr>
        <xdr:cNvSpPr txBox="1">
          <a:spLocks noChangeArrowheads="1"/>
        </xdr:cNvSpPr>
      </xdr:nvSpPr>
      <xdr:spPr bwMode="auto">
        <a:xfrm>
          <a:off x="304800" y="3161347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693" name="Text Box 1">
          <a:extLst>
            <a:ext uri="{FF2B5EF4-FFF2-40B4-BE49-F238E27FC236}">
              <a16:creationId xmlns:a16="http://schemas.microsoft.com/office/drawing/2014/main" id="{00000000-0008-0000-0000-000055120000}"/>
            </a:ext>
          </a:extLst>
        </xdr:cNvPr>
        <xdr:cNvSpPr txBox="1">
          <a:spLocks noChangeArrowheads="1"/>
        </xdr:cNvSpPr>
      </xdr:nvSpPr>
      <xdr:spPr bwMode="auto">
        <a:xfrm>
          <a:off x="219075" y="3161347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694" name="Text Box 1">
          <a:extLst>
            <a:ext uri="{FF2B5EF4-FFF2-40B4-BE49-F238E27FC236}">
              <a16:creationId xmlns:a16="http://schemas.microsoft.com/office/drawing/2014/main" id="{00000000-0008-0000-0000-000056120000}"/>
            </a:ext>
          </a:extLst>
        </xdr:cNvPr>
        <xdr:cNvSpPr txBox="1">
          <a:spLocks noChangeArrowheads="1"/>
        </xdr:cNvSpPr>
      </xdr:nvSpPr>
      <xdr:spPr bwMode="auto">
        <a:xfrm>
          <a:off x="304800" y="3161347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695" name="Text Box 1">
          <a:extLst>
            <a:ext uri="{FF2B5EF4-FFF2-40B4-BE49-F238E27FC236}">
              <a16:creationId xmlns:a16="http://schemas.microsoft.com/office/drawing/2014/main" id="{00000000-0008-0000-0000-000057120000}"/>
            </a:ext>
          </a:extLst>
        </xdr:cNvPr>
        <xdr:cNvSpPr txBox="1">
          <a:spLocks noChangeArrowheads="1"/>
        </xdr:cNvSpPr>
      </xdr:nvSpPr>
      <xdr:spPr bwMode="auto">
        <a:xfrm>
          <a:off x="304800" y="3162014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696" name="Text Box 1">
          <a:extLst>
            <a:ext uri="{FF2B5EF4-FFF2-40B4-BE49-F238E27FC236}">
              <a16:creationId xmlns:a16="http://schemas.microsoft.com/office/drawing/2014/main" id="{00000000-0008-0000-0000-00005812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697" name="Text Box 1">
          <a:extLst>
            <a:ext uri="{FF2B5EF4-FFF2-40B4-BE49-F238E27FC236}">
              <a16:creationId xmlns:a16="http://schemas.microsoft.com/office/drawing/2014/main" id="{00000000-0008-0000-0000-000059120000}"/>
            </a:ext>
          </a:extLst>
        </xdr:cNvPr>
        <xdr:cNvSpPr txBox="1">
          <a:spLocks noChangeArrowheads="1"/>
        </xdr:cNvSpPr>
      </xdr:nvSpPr>
      <xdr:spPr bwMode="auto">
        <a:xfrm>
          <a:off x="304800" y="3162014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698" name="Text Box 1">
          <a:extLst>
            <a:ext uri="{FF2B5EF4-FFF2-40B4-BE49-F238E27FC236}">
              <a16:creationId xmlns:a16="http://schemas.microsoft.com/office/drawing/2014/main" id="{00000000-0008-0000-0000-00005A120000}"/>
            </a:ext>
          </a:extLst>
        </xdr:cNvPr>
        <xdr:cNvSpPr txBox="1">
          <a:spLocks noChangeArrowheads="1"/>
        </xdr:cNvSpPr>
      </xdr:nvSpPr>
      <xdr:spPr bwMode="auto">
        <a:xfrm>
          <a:off x="304800" y="3162014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699" name="Text Box 1">
          <a:extLst>
            <a:ext uri="{FF2B5EF4-FFF2-40B4-BE49-F238E27FC236}">
              <a16:creationId xmlns:a16="http://schemas.microsoft.com/office/drawing/2014/main" id="{00000000-0008-0000-0000-00005B12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700" name="Text Box 1">
          <a:extLst>
            <a:ext uri="{FF2B5EF4-FFF2-40B4-BE49-F238E27FC236}">
              <a16:creationId xmlns:a16="http://schemas.microsoft.com/office/drawing/2014/main" id="{00000000-0008-0000-0000-00005C120000}"/>
            </a:ext>
          </a:extLst>
        </xdr:cNvPr>
        <xdr:cNvSpPr txBox="1">
          <a:spLocks noChangeArrowheads="1"/>
        </xdr:cNvSpPr>
      </xdr:nvSpPr>
      <xdr:spPr bwMode="auto">
        <a:xfrm>
          <a:off x="304800" y="3162014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701" name="Text Box 1">
          <a:extLst>
            <a:ext uri="{FF2B5EF4-FFF2-40B4-BE49-F238E27FC236}">
              <a16:creationId xmlns:a16="http://schemas.microsoft.com/office/drawing/2014/main" id="{00000000-0008-0000-0000-00005D120000}"/>
            </a:ext>
          </a:extLst>
        </xdr:cNvPr>
        <xdr:cNvSpPr txBox="1">
          <a:spLocks noChangeArrowheads="1"/>
        </xdr:cNvSpPr>
      </xdr:nvSpPr>
      <xdr:spPr bwMode="auto">
        <a:xfrm>
          <a:off x="304800" y="3162014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02" name="Text Box 1">
          <a:extLst>
            <a:ext uri="{FF2B5EF4-FFF2-40B4-BE49-F238E27FC236}">
              <a16:creationId xmlns:a16="http://schemas.microsoft.com/office/drawing/2014/main" id="{00000000-0008-0000-0000-00005E12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703" name="Text Box 1">
          <a:extLst>
            <a:ext uri="{FF2B5EF4-FFF2-40B4-BE49-F238E27FC236}">
              <a16:creationId xmlns:a16="http://schemas.microsoft.com/office/drawing/2014/main" id="{00000000-0008-0000-0000-00005F120000}"/>
            </a:ext>
          </a:extLst>
        </xdr:cNvPr>
        <xdr:cNvSpPr txBox="1">
          <a:spLocks noChangeArrowheads="1"/>
        </xdr:cNvSpPr>
      </xdr:nvSpPr>
      <xdr:spPr bwMode="auto">
        <a:xfrm>
          <a:off x="304800" y="3162014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704" name="Text Box 1">
          <a:extLst>
            <a:ext uri="{FF2B5EF4-FFF2-40B4-BE49-F238E27FC236}">
              <a16:creationId xmlns:a16="http://schemas.microsoft.com/office/drawing/2014/main" id="{00000000-0008-0000-0000-000060120000}"/>
            </a:ext>
          </a:extLst>
        </xdr:cNvPr>
        <xdr:cNvSpPr txBox="1">
          <a:spLocks noChangeArrowheads="1"/>
        </xdr:cNvSpPr>
      </xdr:nvSpPr>
      <xdr:spPr bwMode="auto">
        <a:xfrm>
          <a:off x="304800" y="3162014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05" name="Text Box 1">
          <a:extLst>
            <a:ext uri="{FF2B5EF4-FFF2-40B4-BE49-F238E27FC236}">
              <a16:creationId xmlns:a16="http://schemas.microsoft.com/office/drawing/2014/main" id="{00000000-0008-0000-0000-00006112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706" name="Text Box 1">
          <a:extLst>
            <a:ext uri="{FF2B5EF4-FFF2-40B4-BE49-F238E27FC236}">
              <a16:creationId xmlns:a16="http://schemas.microsoft.com/office/drawing/2014/main" id="{00000000-0008-0000-0000-000062120000}"/>
            </a:ext>
          </a:extLst>
        </xdr:cNvPr>
        <xdr:cNvSpPr txBox="1">
          <a:spLocks noChangeArrowheads="1"/>
        </xdr:cNvSpPr>
      </xdr:nvSpPr>
      <xdr:spPr bwMode="auto">
        <a:xfrm>
          <a:off x="304800" y="3162014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707" name="Text Box 1">
          <a:extLst>
            <a:ext uri="{FF2B5EF4-FFF2-40B4-BE49-F238E27FC236}">
              <a16:creationId xmlns:a16="http://schemas.microsoft.com/office/drawing/2014/main" id="{00000000-0008-0000-0000-000063120000}"/>
            </a:ext>
          </a:extLst>
        </xdr:cNvPr>
        <xdr:cNvSpPr txBox="1">
          <a:spLocks noChangeArrowheads="1"/>
        </xdr:cNvSpPr>
      </xdr:nvSpPr>
      <xdr:spPr bwMode="auto">
        <a:xfrm>
          <a:off x="304800" y="3162014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08" name="Text Box 1">
          <a:extLst>
            <a:ext uri="{FF2B5EF4-FFF2-40B4-BE49-F238E27FC236}">
              <a16:creationId xmlns:a16="http://schemas.microsoft.com/office/drawing/2014/main" id="{00000000-0008-0000-0000-00006412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709" name="Text Box 1">
          <a:extLst>
            <a:ext uri="{FF2B5EF4-FFF2-40B4-BE49-F238E27FC236}">
              <a16:creationId xmlns:a16="http://schemas.microsoft.com/office/drawing/2014/main" id="{00000000-0008-0000-0000-000065120000}"/>
            </a:ext>
          </a:extLst>
        </xdr:cNvPr>
        <xdr:cNvSpPr txBox="1">
          <a:spLocks noChangeArrowheads="1"/>
        </xdr:cNvSpPr>
      </xdr:nvSpPr>
      <xdr:spPr bwMode="auto">
        <a:xfrm>
          <a:off x="304800" y="3162014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710" name="Text Box 1">
          <a:extLst>
            <a:ext uri="{FF2B5EF4-FFF2-40B4-BE49-F238E27FC236}">
              <a16:creationId xmlns:a16="http://schemas.microsoft.com/office/drawing/2014/main" id="{00000000-0008-0000-0000-000066120000}"/>
            </a:ext>
          </a:extLst>
        </xdr:cNvPr>
        <xdr:cNvSpPr txBox="1">
          <a:spLocks noChangeArrowheads="1"/>
        </xdr:cNvSpPr>
      </xdr:nvSpPr>
      <xdr:spPr bwMode="auto">
        <a:xfrm>
          <a:off x="304800" y="3162014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11" name="Text Box 1">
          <a:extLst>
            <a:ext uri="{FF2B5EF4-FFF2-40B4-BE49-F238E27FC236}">
              <a16:creationId xmlns:a16="http://schemas.microsoft.com/office/drawing/2014/main" id="{00000000-0008-0000-0000-00006712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712" name="Text Box 1">
          <a:extLst>
            <a:ext uri="{FF2B5EF4-FFF2-40B4-BE49-F238E27FC236}">
              <a16:creationId xmlns:a16="http://schemas.microsoft.com/office/drawing/2014/main" id="{00000000-0008-0000-0000-000068120000}"/>
            </a:ext>
          </a:extLst>
        </xdr:cNvPr>
        <xdr:cNvSpPr txBox="1">
          <a:spLocks noChangeArrowheads="1"/>
        </xdr:cNvSpPr>
      </xdr:nvSpPr>
      <xdr:spPr bwMode="auto">
        <a:xfrm>
          <a:off x="304800" y="3162014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713" name="Text Box 1">
          <a:extLst>
            <a:ext uri="{FF2B5EF4-FFF2-40B4-BE49-F238E27FC236}">
              <a16:creationId xmlns:a16="http://schemas.microsoft.com/office/drawing/2014/main" id="{00000000-0008-0000-0000-000069120000}"/>
            </a:ext>
          </a:extLst>
        </xdr:cNvPr>
        <xdr:cNvSpPr txBox="1">
          <a:spLocks noChangeArrowheads="1"/>
        </xdr:cNvSpPr>
      </xdr:nvSpPr>
      <xdr:spPr bwMode="auto">
        <a:xfrm>
          <a:off x="304800" y="3162014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14" name="Text Box 1">
          <a:extLst>
            <a:ext uri="{FF2B5EF4-FFF2-40B4-BE49-F238E27FC236}">
              <a16:creationId xmlns:a16="http://schemas.microsoft.com/office/drawing/2014/main" id="{00000000-0008-0000-0000-00006A12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715" name="Text Box 1">
          <a:extLst>
            <a:ext uri="{FF2B5EF4-FFF2-40B4-BE49-F238E27FC236}">
              <a16:creationId xmlns:a16="http://schemas.microsoft.com/office/drawing/2014/main" id="{00000000-0008-0000-0000-00006B120000}"/>
            </a:ext>
          </a:extLst>
        </xdr:cNvPr>
        <xdr:cNvSpPr txBox="1">
          <a:spLocks noChangeArrowheads="1"/>
        </xdr:cNvSpPr>
      </xdr:nvSpPr>
      <xdr:spPr bwMode="auto">
        <a:xfrm>
          <a:off x="304800" y="3162014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16" name="Text Box 1">
          <a:extLst>
            <a:ext uri="{FF2B5EF4-FFF2-40B4-BE49-F238E27FC236}">
              <a16:creationId xmlns:a16="http://schemas.microsoft.com/office/drawing/2014/main" id="{00000000-0008-0000-0000-00006C12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717" name="Text Box 1">
          <a:extLst>
            <a:ext uri="{FF2B5EF4-FFF2-40B4-BE49-F238E27FC236}">
              <a16:creationId xmlns:a16="http://schemas.microsoft.com/office/drawing/2014/main" id="{00000000-0008-0000-0000-00006D120000}"/>
            </a:ext>
          </a:extLst>
        </xdr:cNvPr>
        <xdr:cNvSpPr txBox="1">
          <a:spLocks noChangeArrowheads="1"/>
        </xdr:cNvSpPr>
      </xdr:nvSpPr>
      <xdr:spPr bwMode="auto">
        <a:xfrm>
          <a:off x="304800" y="3162014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18" name="Text Box 1">
          <a:extLst>
            <a:ext uri="{FF2B5EF4-FFF2-40B4-BE49-F238E27FC236}">
              <a16:creationId xmlns:a16="http://schemas.microsoft.com/office/drawing/2014/main" id="{00000000-0008-0000-0000-00006E12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19" name="Text Box 1">
          <a:extLst>
            <a:ext uri="{FF2B5EF4-FFF2-40B4-BE49-F238E27FC236}">
              <a16:creationId xmlns:a16="http://schemas.microsoft.com/office/drawing/2014/main" id="{00000000-0008-0000-0000-00006F12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20" name="Text Box 1">
          <a:extLst>
            <a:ext uri="{FF2B5EF4-FFF2-40B4-BE49-F238E27FC236}">
              <a16:creationId xmlns:a16="http://schemas.microsoft.com/office/drawing/2014/main" id="{00000000-0008-0000-0000-00007012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21" name="Text Box 1">
          <a:extLst>
            <a:ext uri="{FF2B5EF4-FFF2-40B4-BE49-F238E27FC236}">
              <a16:creationId xmlns:a16="http://schemas.microsoft.com/office/drawing/2014/main" id="{00000000-0008-0000-0000-00007112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22" name="Text Box 1">
          <a:extLst>
            <a:ext uri="{FF2B5EF4-FFF2-40B4-BE49-F238E27FC236}">
              <a16:creationId xmlns:a16="http://schemas.microsoft.com/office/drawing/2014/main" id="{00000000-0008-0000-0000-00007212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23" name="Text Box 1">
          <a:extLst>
            <a:ext uri="{FF2B5EF4-FFF2-40B4-BE49-F238E27FC236}">
              <a16:creationId xmlns:a16="http://schemas.microsoft.com/office/drawing/2014/main" id="{00000000-0008-0000-0000-00007312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24" name="Text Box 1">
          <a:extLst>
            <a:ext uri="{FF2B5EF4-FFF2-40B4-BE49-F238E27FC236}">
              <a16:creationId xmlns:a16="http://schemas.microsoft.com/office/drawing/2014/main" id="{00000000-0008-0000-0000-00007412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25" name="Text Box 1">
          <a:extLst>
            <a:ext uri="{FF2B5EF4-FFF2-40B4-BE49-F238E27FC236}">
              <a16:creationId xmlns:a16="http://schemas.microsoft.com/office/drawing/2014/main" id="{00000000-0008-0000-0000-00007512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726" name="Text Box 1">
          <a:extLst>
            <a:ext uri="{FF2B5EF4-FFF2-40B4-BE49-F238E27FC236}">
              <a16:creationId xmlns:a16="http://schemas.microsoft.com/office/drawing/2014/main" id="{00000000-0008-0000-0000-000076120000}"/>
            </a:ext>
          </a:extLst>
        </xdr:cNvPr>
        <xdr:cNvSpPr txBox="1">
          <a:spLocks noChangeArrowheads="1"/>
        </xdr:cNvSpPr>
      </xdr:nvSpPr>
      <xdr:spPr bwMode="auto">
        <a:xfrm>
          <a:off x="304800" y="317544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27" name="Text Box 1">
          <a:extLst>
            <a:ext uri="{FF2B5EF4-FFF2-40B4-BE49-F238E27FC236}">
              <a16:creationId xmlns:a16="http://schemas.microsoft.com/office/drawing/2014/main" id="{00000000-0008-0000-0000-000077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728" name="Text Box 1">
          <a:extLst>
            <a:ext uri="{FF2B5EF4-FFF2-40B4-BE49-F238E27FC236}">
              <a16:creationId xmlns:a16="http://schemas.microsoft.com/office/drawing/2014/main" id="{00000000-0008-0000-0000-000078120000}"/>
            </a:ext>
          </a:extLst>
        </xdr:cNvPr>
        <xdr:cNvSpPr txBox="1">
          <a:spLocks noChangeArrowheads="1"/>
        </xdr:cNvSpPr>
      </xdr:nvSpPr>
      <xdr:spPr bwMode="auto">
        <a:xfrm>
          <a:off x="304800" y="317544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29" name="Text Box 1">
          <a:extLst>
            <a:ext uri="{FF2B5EF4-FFF2-40B4-BE49-F238E27FC236}">
              <a16:creationId xmlns:a16="http://schemas.microsoft.com/office/drawing/2014/main" id="{00000000-0008-0000-0000-00007912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30" name="Text Box 1">
          <a:extLst>
            <a:ext uri="{FF2B5EF4-FFF2-40B4-BE49-F238E27FC236}">
              <a16:creationId xmlns:a16="http://schemas.microsoft.com/office/drawing/2014/main" id="{00000000-0008-0000-0000-00007A12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31" name="Text Box 1">
          <a:extLst>
            <a:ext uri="{FF2B5EF4-FFF2-40B4-BE49-F238E27FC236}">
              <a16:creationId xmlns:a16="http://schemas.microsoft.com/office/drawing/2014/main" id="{00000000-0008-0000-0000-00007B12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32" name="Text Box 1">
          <a:extLst>
            <a:ext uri="{FF2B5EF4-FFF2-40B4-BE49-F238E27FC236}">
              <a16:creationId xmlns:a16="http://schemas.microsoft.com/office/drawing/2014/main" id="{00000000-0008-0000-0000-00007C12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33" name="Text Box 1">
          <a:extLst>
            <a:ext uri="{FF2B5EF4-FFF2-40B4-BE49-F238E27FC236}">
              <a16:creationId xmlns:a16="http://schemas.microsoft.com/office/drawing/2014/main" id="{00000000-0008-0000-0000-00007D12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34" name="Text Box 1">
          <a:extLst>
            <a:ext uri="{FF2B5EF4-FFF2-40B4-BE49-F238E27FC236}">
              <a16:creationId xmlns:a16="http://schemas.microsoft.com/office/drawing/2014/main" id="{00000000-0008-0000-0000-00007E12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35" name="Text Box 1">
          <a:extLst>
            <a:ext uri="{FF2B5EF4-FFF2-40B4-BE49-F238E27FC236}">
              <a16:creationId xmlns:a16="http://schemas.microsoft.com/office/drawing/2014/main" id="{00000000-0008-0000-0000-00007F12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36" name="Text Box 1">
          <a:extLst>
            <a:ext uri="{FF2B5EF4-FFF2-40B4-BE49-F238E27FC236}">
              <a16:creationId xmlns:a16="http://schemas.microsoft.com/office/drawing/2014/main" id="{00000000-0008-0000-0000-00008012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37" name="Text Box 1">
          <a:extLst>
            <a:ext uri="{FF2B5EF4-FFF2-40B4-BE49-F238E27FC236}">
              <a16:creationId xmlns:a16="http://schemas.microsoft.com/office/drawing/2014/main" id="{00000000-0008-0000-0000-00008112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38" name="Text Box 1">
          <a:extLst>
            <a:ext uri="{FF2B5EF4-FFF2-40B4-BE49-F238E27FC236}">
              <a16:creationId xmlns:a16="http://schemas.microsoft.com/office/drawing/2014/main" id="{00000000-0008-0000-0000-00008212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39" name="Text Box 1">
          <a:extLst>
            <a:ext uri="{FF2B5EF4-FFF2-40B4-BE49-F238E27FC236}">
              <a16:creationId xmlns:a16="http://schemas.microsoft.com/office/drawing/2014/main" id="{00000000-0008-0000-0000-00008312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40" name="Text Box 1">
          <a:extLst>
            <a:ext uri="{FF2B5EF4-FFF2-40B4-BE49-F238E27FC236}">
              <a16:creationId xmlns:a16="http://schemas.microsoft.com/office/drawing/2014/main" id="{00000000-0008-0000-0000-00008412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41" name="Text Box 1">
          <a:extLst>
            <a:ext uri="{FF2B5EF4-FFF2-40B4-BE49-F238E27FC236}">
              <a16:creationId xmlns:a16="http://schemas.microsoft.com/office/drawing/2014/main" id="{00000000-0008-0000-0000-00008512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42" name="Text Box 1">
          <a:extLst>
            <a:ext uri="{FF2B5EF4-FFF2-40B4-BE49-F238E27FC236}">
              <a16:creationId xmlns:a16="http://schemas.microsoft.com/office/drawing/2014/main" id="{00000000-0008-0000-0000-00008612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43" name="Text Box 1">
          <a:extLst>
            <a:ext uri="{FF2B5EF4-FFF2-40B4-BE49-F238E27FC236}">
              <a16:creationId xmlns:a16="http://schemas.microsoft.com/office/drawing/2014/main" id="{00000000-0008-0000-0000-00008712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44" name="Text Box 1">
          <a:extLst>
            <a:ext uri="{FF2B5EF4-FFF2-40B4-BE49-F238E27FC236}">
              <a16:creationId xmlns:a16="http://schemas.microsoft.com/office/drawing/2014/main" id="{00000000-0008-0000-0000-00008812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745" name="Text Box 1">
          <a:extLst>
            <a:ext uri="{FF2B5EF4-FFF2-40B4-BE49-F238E27FC236}">
              <a16:creationId xmlns:a16="http://schemas.microsoft.com/office/drawing/2014/main" id="{00000000-0008-0000-0000-000089120000}"/>
            </a:ext>
          </a:extLst>
        </xdr:cNvPr>
        <xdr:cNvSpPr txBox="1">
          <a:spLocks noChangeArrowheads="1"/>
        </xdr:cNvSpPr>
      </xdr:nvSpPr>
      <xdr:spPr bwMode="auto">
        <a:xfrm>
          <a:off x="304800" y="317544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46" name="Text Box 1">
          <a:extLst>
            <a:ext uri="{FF2B5EF4-FFF2-40B4-BE49-F238E27FC236}">
              <a16:creationId xmlns:a16="http://schemas.microsoft.com/office/drawing/2014/main" id="{00000000-0008-0000-0000-00008A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747" name="Text Box 1">
          <a:extLst>
            <a:ext uri="{FF2B5EF4-FFF2-40B4-BE49-F238E27FC236}">
              <a16:creationId xmlns:a16="http://schemas.microsoft.com/office/drawing/2014/main" id="{00000000-0008-0000-0000-00008B120000}"/>
            </a:ext>
          </a:extLst>
        </xdr:cNvPr>
        <xdr:cNvSpPr txBox="1">
          <a:spLocks noChangeArrowheads="1"/>
        </xdr:cNvSpPr>
      </xdr:nvSpPr>
      <xdr:spPr bwMode="auto">
        <a:xfrm>
          <a:off x="304800" y="317544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48" name="Text Box 1">
          <a:extLst>
            <a:ext uri="{FF2B5EF4-FFF2-40B4-BE49-F238E27FC236}">
              <a16:creationId xmlns:a16="http://schemas.microsoft.com/office/drawing/2014/main" id="{00000000-0008-0000-0000-00008C12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49" name="Text Box 1">
          <a:extLst>
            <a:ext uri="{FF2B5EF4-FFF2-40B4-BE49-F238E27FC236}">
              <a16:creationId xmlns:a16="http://schemas.microsoft.com/office/drawing/2014/main" id="{00000000-0008-0000-0000-00008D12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50" name="Text Box 1">
          <a:extLst>
            <a:ext uri="{FF2B5EF4-FFF2-40B4-BE49-F238E27FC236}">
              <a16:creationId xmlns:a16="http://schemas.microsoft.com/office/drawing/2014/main" id="{00000000-0008-0000-0000-00008E12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51" name="Text Box 1">
          <a:extLst>
            <a:ext uri="{FF2B5EF4-FFF2-40B4-BE49-F238E27FC236}">
              <a16:creationId xmlns:a16="http://schemas.microsoft.com/office/drawing/2014/main" id="{00000000-0008-0000-0000-00008F12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52" name="Text Box 1">
          <a:extLst>
            <a:ext uri="{FF2B5EF4-FFF2-40B4-BE49-F238E27FC236}">
              <a16:creationId xmlns:a16="http://schemas.microsoft.com/office/drawing/2014/main" id="{00000000-0008-0000-0000-00009012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53" name="Text Box 1">
          <a:extLst>
            <a:ext uri="{FF2B5EF4-FFF2-40B4-BE49-F238E27FC236}">
              <a16:creationId xmlns:a16="http://schemas.microsoft.com/office/drawing/2014/main" id="{00000000-0008-0000-0000-00009112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54" name="Text Box 1">
          <a:extLst>
            <a:ext uri="{FF2B5EF4-FFF2-40B4-BE49-F238E27FC236}">
              <a16:creationId xmlns:a16="http://schemas.microsoft.com/office/drawing/2014/main" id="{00000000-0008-0000-0000-00009212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55" name="Text Box 1">
          <a:extLst>
            <a:ext uri="{FF2B5EF4-FFF2-40B4-BE49-F238E27FC236}">
              <a16:creationId xmlns:a16="http://schemas.microsoft.com/office/drawing/2014/main" id="{00000000-0008-0000-0000-00009312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56" name="Text Box 1">
          <a:extLst>
            <a:ext uri="{FF2B5EF4-FFF2-40B4-BE49-F238E27FC236}">
              <a16:creationId xmlns:a16="http://schemas.microsoft.com/office/drawing/2014/main" id="{00000000-0008-0000-0000-00009412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57" name="Text Box 1">
          <a:extLst>
            <a:ext uri="{FF2B5EF4-FFF2-40B4-BE49-F238E27FC236}">
              <a16:creationId xmlns:a16="http://schemas.microsoft.com/office/drawing/2014/main" id="{00000000-0008-0000-0000-00009512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58" name="Text Box 1">
          <a:extLst>
            <a:ext uri="{FF2B5EF4-FFF2-40B4-BE49-F238E27FC236}">
              <a16:creationId xmlns:a16="http://schemas.microsoft.com/office/drawing/2014/main" id="{00000000-0008-0000-0000-00009612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59" name="Text Box 1">
          <a:extLst>
            <a:ext uri="{FF2B5EF4-FFF2-40B4-BE49-F238E27FC236}">
              <a16:creationId xmlns:a16="http://schemas.microsoft.com/office/drawing/2014/main" id="{00000000-0008-0000-0000-00009712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60" name="Text Box 1">
          <a:extLst>
            <a:ext uri="{FF2B5EF4-FFF2-40B4-BE49-F238E27FC236}">
              <a16:creationId xmlns:a16="http://schemas.microsoft.com/office/drawing/2014/main" id="{00000000-0008-0000-0000-00009812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61" name="Text Box 1">
          <a:extLst>
            <a:ext uri="{FF2B5EF4-FFF2-40B4-BE49-F238E27FC236}">
              <a16:creationId xmlns:a16="http://schemas.microsoft.com/office/drawing/2014/main" id="{00000000-0008-0000-0000-00009912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762" name="Text Box 1">
          <a:extLst>
            <a:ext uri="{FF2B5EF4-FFF2-40B4-BE49-F238E27FC236}">
              <a16:creationId xmlns:a16="http://schemas.microsoft.com/office/drawing/2014/main" id="{00000000-0008-0000-0000-00009A120000}"/>
            </a:ext>
          </a:extLst>
        </xdr:cNvPr>
        <xdr:cNvSpPr txBox="1">
          <a:spLocks noChangeArrowheads="1"/>
        </xdr:cNvSpPr>
      </xdr:nvSpPr>
      <xdr:spPr bwMode="auto">
        <a:xfrm>
          <a:off x="304800" y="3174777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63" name="Text Box 1">
          <a:extLst>
            <a:ext uri="{FF2B5EF4-FFF2-40B4-BE49-F238E27FC236}">
              <a16:creationId xmlns:a16="http://schemas.microsoft.com/office/drawing/2014/main" id="{00000000-0008-0000-0000-00009B120000}"/>
            </a:ext>
          </a:extLst>
        </xdr:cNvPr>
        <xdr:cNvSpPr txBox="1">
          <a:spLocks noChangeArrowheads="1"/>
        </xdr:cNvSpPr>
      </xdr:nvSpPr>
      <xdr:spPr bwMode="auto">
        <a:xfrm>
          <a:off x="219075" y="3174777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764" name="Text Box 1">
          <a:extLst>
            <a:ext uri="{FF2B5EF4-FFF2-40B4-BE49-F238E27FC236}">
              <a16:creationId xmlns:a16="http://schemas.microsoft.com/office/drawing/2014/main" id="{00000000-0008-0000-0000-00009C120000}"/>
            </a:ext>
          </a:extLst>
        </xdr:cNvPr>
        <xdr:cNvSpPr txBox="1">
          <a:spLocks noChangeArrowheads="1"/>
        </xdr:cNvSpPr>
      </xdr:nvSpPr>
      <xdr:spPr bwMode="auto">
        <a:xfrm>
          <a:off x="304800" y="3174777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765" name="Text Box 1">
          <a:extLst>
            <a:ext uri="{FF2B5EF4-FFF2-40B4-BE49-F238E27FC236}">
              <a16:creationId xmlns:a16="http://schemas.microsoft.com/office/drawing/2014/main" id="{00000000-0008-0000-0000-00009D120000}"/>
            </a:ext>
          </a:extLst>
        </xdr:cNvPr>
        <xdr:cNvSpPr txBox="1">
          <a:spLocks noChangeArrowheads="1"/>
        </xdr:cNvSpPr>
      </xdr:nvSpPr>
      <xdr:spPr bwMode="auto">
        <a:xfrm>
          <a:off x="304800" y="317544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66" name="Text Box 1">
          <a:extLst>
            <a:ext uri="{FF2B5EF4-FFF2-40B4-BE49-F238E27FC236}">
              <a16:creationId xmlns:a16="http://schemas.microsoft.com/office/drawing/2014/main" id="{00000000-0008-0000-0000-00009E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767" name="Text Box 1">
          <a:extLst>
            <a:ext uri="{FF2B5EF4-FFF2-40B4-BE49-F238E27FC236}">
              <a16:creationId xmlns:a16="http://schemas.microsoft.com/office/drawing/2014/main" id="{00000000-0008-0000-0000-00009F120000}"/>
            </a:ext>
          </a:extLst>
        </xdr:cNvPr>
        <xdr:cNvSpPr txBox="1">
          <a:spLocks noChangeArrowheads="1"/>
        </xdr:cNvSpPr>
      </xdr:nvSpPr>
      <xdr:spPr bwMode="auto">
        <a:xfrm>
          <a:off x="304800" y="317544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768" name="Text Box 1">
          <a:extLst>
            <a:ext uri="{FF2B5EF4-FFF2-40B4-BE49-F238E27FC236}">
              <a16:creationId xmlns:a16="http://schemas.microsoft.com/office/drawing/2014/main" id="{00000000-0008-0000-0000-0000A0120000}"/>
            </a:ext>
          </a:extLst>
        </xdr:cNvPr>
        <xdr:cNvSpPr txBox="1">
          <a:spLocks noChangeArrowheads="1"/>
        </xdr:cNvSpPr>
      </xdr:nvSpPr>
      <xdr:spPr bwMode="auto">
        <a:xfrm>
          <a:off x="304800" y="317544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69" name="Text Box 1">
          <a:extLst>
            <a:ext uri="{FF2B5EF4-FFF2-40B4-BE49-F238E27FC236}">
              <a16:creationId xmlns:a16="http://schemas.microsoft.com/office/drawing/2014/main" id="{00000000-0008-0000-0000-0000A1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770" name="Text Box 1">
          <a:extLst>
            <a:ext uri="{FF2B5EF4-FFF2-40B4-BE49-F238E27FC236}">
              <a16:creationId xmlns:a16="http://schemas.microsoft.com/office/drawing/2014/main" id="{00000000-0008-0000-0000-0000A2120000}"/>
            </a:ext>
          </a:extLst>
        </xdr:cNvPr>
        <xdr:cNvSpPr txBox="1">
          <a:spLocks noChangeArrowheads="1"/>
        </xdr:cNvSpPr>
      </xdr:nvSpPr>
      <xdr:spPr bwMode="auto">
        <a:xfrm>
          <a:off x="304800" y="317544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771" name="Text Box 1">
          <a:extLst>
            <a:ext uri="{FF2B5EF4-FFF2-40B4-BE49-F238E27FC236}">
              <a16:creationId xmlns:a16="http://schemas.microsoft.com/office/drawing/2014/main" id="{00000000-0008-0000-0000-0000A3120000}"/>
            </a:ext>
          </a:extLst>
        </xdr:cNvPr>
        <xdr:cNvSpPr txBox="1">
          <a:spLocks noChangeArrowheads="1"/>
        </xdr:cNvSpPr>
      </xdr:nvSpPr>
      <xdr:spPr bwMode="auto">
        <a:xfrm>
          <a:off x="304800" y="317544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72" name="Text Box 1">
          <a:extLst>
            <a:ext uri="{FF2B5EF4-FFF2-40B4-BE49-F238E27FC236}">
              <a16:creationId xmlns:a16="http://schemas.microsoft.com/office/drawing/2014/main" id="{00000000-0008-0000-0000-0000A4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773" name="Text Box 1">
          <a:extLst>
            <a:ext uri="{FF2B5EF4-FFF2-40B4-BE49-F238E27FC236}">
              <a16:creationId xmlns:a16="http://schemas.microsoft.com/office/drawing/2014/main" id="{00000000-0008-0000-0000-0000A5120000}"/>
            </a:ext>
          </a:extLst>
        </xdr:cNvPr>
        <xdr:cNvSpPr txBox="1">
          <a:spLocks noChangeArrowheads="1"/>
        </xdr:cNvSpPr>
      </xdr:nvSpPr>
      <xdr:spPr bwMode="auto">
        <a:xfrm>
          <a:off x="304800" y="317544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774" name="Text Box 1">
          <a:extLst>
            <a:ext uri="{FF2B5EF4-FFF2-40B4-BE49-F238E27FC236}">
              <a16:creationId xmlns:a16="http://schemas.microsoft.com/office/drawing/2014/main" id="{00000000-0008-0000-0000-0000A6120000}"/>
            </a:ext>
          </a:extLst>
        </xdr:cNvPr>
        <xdr:cNvSpPr txBox="1">
          <a:spLocks noChangeArrowheads="1"/>
        </xdr:cNvSpPr>
      </xdr:nvSpPr>
      <xdr:spPr bwMode="auto">
        <a:xfrm>
          <a:off x="304800" y="317544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75" name="Text Box 1">
          <a:extLst>
            <a:ext uri="{FF2B5EF4-FFF2-40B4-BE49-F238E27FC236}">
              <a16:creationId xmlns:a16="http://schemas.microsoft.com/office/drawing/2014/main" id="{00000000-0008-0000-0000-0000A7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776" name="Text Box 1">
          <a:extLst>
            <a:ext uri="{FF2B5EF4-FFF2-40B4-BE49-F238E27FC236}">
              <a16:creationId xmlns:a16="http://schemas.microsoft.com/office/drawing/2014/main" id="{00000000-0008-0000-0000-0000A8120000}"/>
            </a:ext>
          </a:extLst>
        </xdr:cNvPr>
        <xdr:cNvSpPr txBox="1">
          <a:spLocks noChangeArrowheads="1"/>
        </xdr:cNvSpPr>
      </xdr:nvSpPr>
      <xdr:spPr bwMode="auto">
        <a:xfrm>
          <a:off x="304800" y="317544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777" name="Text Box 1">
          <a:extLst>
            <a:ext uri="{FF2B5EF4-FFF2-40B4-BE49-F238E27FC236}">
              <a16:creationId xmlns:a16="http://schemas.microsoft.com/office/drawing/2014/main" id="{00000000-0008-0000-0000-0000A9120000}"/>
            </a:ext>
          </a:extLst>
        </xdr:cNvPr>
        <xdr:cNvSpPr txBox="1">
          <a:spLocks noChangeArrowheads="1"/>
        </xdr:cNvSpPr>
      </xdr:nvSpPr>
      <xdr:spPr bwMode="auto">
        <a:xfrm>
          <a:off x="304800" y="317544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78" name="Text Box 1">
          <a:extLst>
            <a:ext uri="{FF2B5EF4-FFF2-40B4-BE49-F238E27FC236}">
              <a16:creationId xmlns:a16="http://schemas.microsoft.com/office/drawing/2014/main" id="{00000000-0008-0000-0000-0000AA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779" name="Text Box 1">
          <a:extLst>
            <a:ext uri="{FF2B5EF4-FFF2-40B4-BE49-F238E27FC236}">
              <a16:creationId xmlns:a16="http://schemas.microsoft.com/office/drawing/2014/main" id="{00000000-0008-0000-0000-0000AB120000}"/>
            </a:ext>
          </a:extLst>
        </xdr:cNvPr>
        <xdr:cNvSpPr txBox="1">
          <a:spLocks noChangeArrowheads="1"/>
        </xdr:cNvSpPr>
      </xdr:nvSpPr>
      <xdr:spPr bwMode="auto">
        <a:xfrm>
          <a:off x="304800" y="317544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780" name="Text Box 1">
          <a:extLst>
            <a:ext uri="{FF2B5EF4-FFF2-40B4-BE49-F238E27FC236}">
              <a16:creationId xmlns:a16="http://schemas.microsoft.com/office/drawing/2014/main" id="{00000000-0008-0000-0000-0000AC120000}"/>
            </a:ext>
          </a:extLst>
        </xdr:cNvPr>
        <xdr:cNvSpPr txBox="1">
          <a:spLocks noChangeArrowheads="1"/>
        </xdr:cNvSpPr>
      </xdr:nvSpPr>
      <xdr:spPr bwMode="auto">
        <a:xfrm>
          <a:off x="304800" y="317544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81" name="Text Box 1">
          <a:extLst>
            <a:ext uri="{FF2B5EF4-FFF2-40B4-BE49-F238E27FC236}">
              <a16:creationId xmlns:a16="http://schemas.microsoft.com/office/drawing/2014/main" id="{00000000-0008-0000-0000-0000AD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782" name="Text Box 1">
          <a:extLst>
            <a:ext uri="{FF2B5EF4-FFF2-40B4-BE49-F238E27FC236}">
              <a16:creationId xmlns:a16="http://schemas.microsoft.com/office/drawing/2014/main" id="{00000000-0008-0000-0000-0000AE120000}"/>
            </a:ext>
          </a:extLst>
        </xdr:cNvPr>
        <xdr:cNvSpPr txBox="1">
          <a:spLocks noChangeArrowheads="1"/>
        </xdr:cNvSpPr>
      </xdr:nvSpPr>
      <xdr:spPr bwMode="auto">
        <a:xfrm>
          <a:off x="304800" y="317544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783" name="Text Box 1">
          <a:extLst>
            <a:ext uri="{FF2B5EF4-FFF2-40B4-BE49-F238E27FC236}">
              <a16:creationId xmlns:a16="http://schemas.microsoft.com/office/drawing/2014/main" id="{00000000-0008-0000-0000-0000AF120000}"/>
            </a:ext>
          </a:extLst>
        </xdr:cNvPr>
        <xdr:cNvSpPr txBox="1">
          <a:spLocks noChangeArrowheads="1"/>
        </xdr:cNvSpPr>
      </xdr:nvSpPr>
      <xdr:spPr bwMode="auto">
        <a:xfrm>
          <a:off x="304800" y="317544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84" name="Text Box 1">
          <a:extLst>
            <a:ext uri="{FF2B5EF4-FFF2-40B4-BE49-F238E27FC236}">
              <a16:creationId xmlns:a16="http://schemas.microsoft.com/office/drawing/2014/main" id="{00000000-0008-0000-0000-0000B0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785" name="Text Box 1">
          <a:extLst>
            <a:ext uri="{FF2B5EF4-FFF2-40B4-BE49-F238E27FC236}">
              <a16:creationId xmlns:a16="http://schemas.microsoft.com/office/drawing/2014/main" id="{00000000-0008-0000-0000-0000B1120000}"/>
            </a:ext>
          </a:extLst>
        </xdr:cNvPr>
        <xdr:cNvSpPr txBox="1">
          <a:spLocks noChangeArrowheads="1"/>
        </xdr:cNvSpPr>
      </xdr:nvSpPr>
      <xdr:spPr bwMode="auto">
        <a:xfrm>
          <a:off x="304800" y="317544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86" name="Text Box 1">
          <a:extLst>
            <a:ext uri="{FF2B5EF4-FFF2-40B4-BE49-F238E27FC236}">
              <a16:creationId xmlns:a16="http://schemas.microsoft.com/office/drawing/2014/main" id="{00000000-0008-0000-0000-0000B2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787" name="Text Box 1">
          <a:extLst>
            <a:ext uri="{FF2B5EF4-FFF2-40B4-BE49-F238E27FC236}">
              <a16:creationId xmlns:a16="http://schemas.microsoft.com/office/drawing/2014/main" id="{00000000-0008-0000-0000-0000B3120000}"/>
            </a:ext>
          </a:extLst>
        </xdr:cNvPr>
        <xdr:cNvSpPr txBox="1">
          <a:spLocks noChangeArrowheads="1"/>
        </xdr:cNvSpPr>
      </xdr:nvSpPr>
      <xdr:spPr bwMode="auto">
        <a:xfrm>
          <a:off x="304800" y="317544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88" name="Text Box 1">
          <a:extLst>
            <a:ext uri="{FF2B5EF4-FFF2-40B4-BE49-F238E27FC236}">
              <a16:creationId xmlns:a16="http://schemas.microsoft.com/office/drawing/2014/main" id="{00000000-0008-0000-0000-0000B4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89" name="Text Box 1">
          <a:extLst>
            <a:ext uri="{FF2B5EF4-FFF2-40B4-BE49-F238E27FC236}">
              <a16:creationId xmlns:a16="http://schemas.microsoft.com/office/drawing/2014/main" id="{00000000-0008-0000-0000-0000B5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90" name="Text Box 1">
          <a:extLst>
            <a:ext uri="{FF2B5EF4-FFF2-40B4-BE49-F238E27FC236}">
              <a16:creationId xmlns:a16="http://schemas.microsoft.com/office/drawing/2014/main" id="{00000000-0008-0000-0000-0000B6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91" name="Text Box 1">
          <a:extLst>
            <a:ext uri="{FF2B5EF4-FFF2-40B4-BE49-F238E27FC236}">
              <a16:creationId xmlns:a16="http://schemas.microsoft.com/office/drawing/2014/main" id="{00000000-0008-0000-0000-0000B7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92" name="Text Box 1">
          <a:extLst>
            <a:ext uri="{FF2B5EF4-FFF2-40B4-BE49-F238E27FC236}">
              <a16:creationId xmlns:a16="http://schemas.microsoft.com/office/drawing/2014/main" id="{00000000-0008-0000-0000-0000B8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93" name="Text Box 1">
          <a:extLst>
            <a:ext uri="{FF2B5EF4-FFF2-40B4-BE49-F238E27FC236}">
              <a16:creationId xmlns:a16="http://schemas.microsoft.com/office/drawing/2014/main" id="{00000000-0008-0000-0000-0000B9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94" name="Text Box 1">
          <a:extLst>
            <a:ext uri="{FF2B5EF4-FFF2-40B4-BE49-F238E27FC236}">
              <a16:creationId xmlns:a16="http://schemas.microsoft.com/office/drawing/2014/main" id="{00000000-0008-0000-0000-0000BA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95" name="Text Box 1">
          <a:extLst>
            <a:ext uri="{FF2B5EF4-FFF2-40B4-BE49-F238E27FC236}">
              <a16:creationId xmlns:a16="http://schemas.microsoft.com/office/drawing/2014/main" id="{00000000-0008-0000-0000-0000BB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796" name="Text Box 1">
          <a:extLst>
            <a:ext uri="{FF2B5EF4-FFF2-40B4-BE49-F238E27FC236}">
              <a16:creationId xmlns:a16="http://schemas.microsoft.com/office/drawing/2014/main" id="{00000000-0008-0000-0000-0000BC120000}"/>
            </a:ext>
          </a:extLst>
        </xdr:cNvPr>
        <xdr:cNvSpPr txBox="1">
          <a:spLocks noChangeArrowheads="1"/>
        </xdr:cNvSpPr>
      </xdr:nvSpPr>
      <xdr:spPr bwMode="auto">
        <a:xfrm>
          <a:off x="304800" y="3189255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797" name="Text Box 1">
          <a:extLst>
            <a:ext uri="{FF2B5EF4-FFF2-40B4-BE49-F238E27FC236}">
              <a16:creationId xmlns:a16="http://schemas.microsoft.com/office/drawing/2014/main" id="{00000000-0008-0000-0000-0000BD120000}"/>
            </a:ext>
          </a:extLst>
        </xdr:cNvPr>
        <xdr:cNvSpPr txBox="1">
          <a:spLocks noChangeArrowheads="1"/>
        </xdr:cNvSpPr>
      </xdr:nvSpPr>
      <xdr:spPr bwMode="auto">
        <a:xfrm>
          <a:off x="304800" y="3189255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98" name="Text Box 1">
          <a:extLst>
            <a:ext uri="{FF2B5EF4-FFF2-40B4-BE49-F238E27FC236}">
              <a16:creationId xmlns:a16="http://schemas.microsoft.com/office/drawing/2014/main" id="{00000000-0008-0000-0000-0000BE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799" name="Text Box 1">
          <a:extLst>
            <a:ext uri="{FF2B5EF4-FFF2-40B4-BE49-F238E27FC236}">
              <a16:creationId xmlns:a16="http://schemas.microsoft.com/office/drawing/2014/main" id="{00000000-0008-0000-0000-0000BF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00" name="Text Box 1">
          <a:extLst>
            <a:ext uri="{FF2B5EF4-FFF2-40B4-BE49-F238E27FC236}">
              <a16:creationId xmlns:a16="http://schemas.microsoft.com/office/drawing/2014/main" id="{00000000-0008-0000-0000-0000C0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01" name="Text Box 1">
          <a:extLst>
            <a:ext uri="{FF2B5EF4-FFF2-40B4-BE49-F238E27FC236}">
              <a16:creationId xmlns:a16="http://schemas.microsoft.com/office/drawing/2014/main" id="{00000000-0008-0000-0000-0000C1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02" name="Text Box 1">
          <a:extLst>
            <a:ext uri="{FF2B5EF4-FFF2-40B4-BE49-F238E27FC236}">
              <a16:creationId xmlns:a16="http://schemas.microsoft.com/office/drawing/2014/main" id="{00000000-0008-0000-0000-0000C2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03" name="Text Box 1">
          <a:extLst>
            <a:ext uri="{FF2B5EF4-FFF2-40B4-BE49-F238E27FC236}">
              <a16:creationId xmlns:a16="http://schemas.microsoft.com/office/drawing/2014/main" id="{00000000-0008-0000-0000-0000C3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04" name="Text Box 1">
          <a:extLst>
            <a:ext uri="{FF2B5EF4-FFF2-40B4-BE49-F238E27FC236}">
              <a16:creationId xmlns:a16="http://schemas.microsoft.com/office/drawing/2014/main" id="{00000000-0008-0000-0000-0000C4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05" name="Text Box 1">
          <a:extLst>
            <a:ext uri="{FF2B5EF4-FFF2-40B4-BE49-F238E27FC236}">
              <a16:creationId xmlns:a16="http://schemas.microsoft.com/office/drawing/2014/main" id="{00000000-0008-0000-0000-0000C5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06" name="Text Box 1">
          <a:extLst>
            <a:ext uri="{FF2B5EF4-FFF2-40B4-BE49-F238E27FC236}">
              <a16:creationId xmlns:a16="http://schemas.microsoft.com/office/drawing/2014/main" id="{00000000-0008-0000-0000-0000C6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07" name="Text Box 1">
          <a:extLst>
            <a:ext uri="{FF2B5EF4-FFF2-40B4-BE49-F238E27FC236}">
              <a16:creationId xmlns:a16="http://schemas.microsoft.com/office/drawing/2014/main" id="{00000000-0008-0000-0000-0000C7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08" name="Text Box 1">
          <a:extLst>
            <a:ext uri="{FF2B5EF4-FFF2-40B4-BE49-F238E27FC236}">
              <a16:creationId xmlns:a16="http://schemas.microsoft.com/office/drawing/2014/main" id="{00000000-0008-0000-0000-0000C8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09" name="Text Box 1">
          <a:extLst>
            <a:ext uri="{FF2B5EF4-FFF2-40B4-BE49-F238E27FC236}">
              <a16:creationId xmlns:a16="http://schemas.microsoft.com/office/drawing/2014/main" id="{00000000-0008-0000-0000-0000C9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10" name="Text Box 1">
          <a:extLst>
            <a:ext uri="{FF2B5EF4-FFF2-40B4-BE49-F238E27FC236}">
              <a16:creationId xmlns:a16="http://schemas.microsoft.com/office/drawing/2014/main" id="{00000000-0008-0000-0000-0000CA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11" name="Text Box 1">
          <a:extLst>
            <a:ext uri="{FF2B5EF4-FFF2-40B4-BE49-F238E27FC236}">
              <a16:creationId xmlns:a16="http://schemas.microsoft.com/office/drawing/2014/main" id="{00000000-0008-0000-0000-0000CB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12" name="Text Box 1">
          <a:extLst>
            <a:ext uri="{FF2B5EF4-FFF2-40B4-BE49-F238E27FC236}">
              <a16:creationId xmlns:a16="http://schemas.microsoft.com/office/drawing/2014/main" id="{00000000-0008-0000-0000-0000CC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13" name="Text Box 1">
          <a:extLst>
            <a:ext uri="{FF2B5EF4-FFF2-40B4-BE49-F238E27FC236}">
              <a16:creationId xmlns:a16="http://schemas.microsoft.com/office/drawing/2014/main" id="{00000000-0008-0000-0000-0000CD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14" name="Text Box 1">
          <a:extLst>
            <a:ext uri="{FF2B5EF4-FFF2-40B4-BE49-F238E27FC236}">
              <a16:creationId xmlns:a16="http://schemas.microsoft.com/office/drawing/2014/main" id="{00000000-0008-0000-0000-0000CE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815" name="Text Box 1">
          <a:extLst>
            <a:ext uri="{FF2B5EF4-FFF2-40B4-BE49-F238E27FC236}">
              <a16:creationId xmlns:a16="http://schemas.microsoft.com/office/drawing/2014/main" id="{00000000-0008-0000-0000-0000CF120000}"/>
            </a:ext>
          </a:extLst>
        </xdr:cNvPr>
        <xdr:cNvSpPr txBox="1">
          <a:spLocks noChangeArrowheads="1"/>
        </xdr:cNvSpPr>
      </xdr:nvSpPr>
      <xdr:spPr bwMode="auto">
        <a:xfrm>
          <a:off x="304800" y="3189255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816" name="Text Box 1">
          <a:extLst>
            <a:ext uri="{FF2B5EF4-FFF2-40B4-BE49-F238E27FC236}">
              <a16:creationId xmlns:a16="http://schemas.microsoft.com/office/drawing/2014/main" id="{00000000-0008-0000-0000-0000D0120000}"/>
            </a:ext>
          </a:extLst>
        </xdr:cNvPr>
        <xdr:cNvSpPr txBox="1">
          <a:spLocks noChangeArrowheads="1"/>
        </xdr:cNvSpPr>
      </xdr:nvSpPr>
      <xdr:spPr bwMode="auto">
        <a:xfrm>
          <a:off x="304800" y="3189255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17" name="Text Box 1">
          <a:extLst>
            <a:ext uri="{FF2B5EF4-FFF2-40B4-BE49-F238E27FC236}">
              <a16:creationId xmlns:a16="http://schemas.microsoft.com/office/drawing/2014/main" id="{00000000-0008-0000-0000-0000D1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18" name="Text Box 1">
          <a:extLst>
            <a:ext uri="{FF2B5EF4-FFF2-40B4-BE49-F238E27FC236}">
              <a16:creationId xmlns:a16="http://schemas.microsoft.com/office/drawing/2014/main" id="{00000000-0008-0000-0000-0000D2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19" name="Text Box 1">
          <a:extLst>
            <a:ext uri="{FF2B5EF4-FFF2-40B4-BE49-F238E27FC236}">
              <a16:creationId xmlns:a16="http://schemas.microsoft.com/office/drawing/2014/main" id="{00000000-0008-0000-0000-0000D3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20" name="Text Box 1">
          <a:extLst>
            <a:ext uri="{FF2B5EF4-FFF2-40B4-BE49-F238E27FC236}">
              <a16:creationId xmlns:a16="http://schemas.microsoft.com/office/drawing/2014/main" id="{00000000-0008-0000-0000-0000D4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21" name="Text Box 1">
          <a:extLst>
            <a:ext uri="{FF2B5EF4-FFF2-40B4-BE49-F238E27FC236}">
              <a16:creationId xmlns:a16="http://schemas.microsoft.com/office/drawing/2014/main" id="{00000000-0008-0000-0000-0000D5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22" name="Text Box 1">
          <a:extLst>
            <a:ext uri="{FF2B5EF4-FFF2-40B4-BE49-F238E27FC236}">
              <a16:creationId xmlns:a16="http://schemas.microsoft.com/office/drawing/2014/main" id="{00000000-0008-0000-0000-0000D6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23" name="Text Box 1">
          <a:extLst>
            <a:ext uri="{FF2B5EF4-FFF2-40B4-BE49-F238E27FC236}">
              <a16:creationId xmlns:a16="http://schemas.microsoft.com/office/drawing/2014/main" id="{00000000-0008-0000-0000-0000D7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24" name="Text Box 1">
          <a:extLst>
            <a:ext uri="{FF2B5EF4-FFF2-40B4-BE49-F238E27FC236}">
              <a16:creationId xmlns:a16="http://schemas.microsoft.com/office/drawing/2014/main" id="{00000000-0008-0000-0000-0000D8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25" name="Text Box 1">
          <a:extLst>
            <a:ext uri="{FF2B5EF4-FFF2-40B4-BE49-F238E27FC236}">
              <a16:creationId xmlns:a16="http://schemas.microsoft.com/office/drawing/2014/main" id="{00000000-0008-0000-0000-0000D9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26" name="Text Box 1">
          <a:extLst>
            <a:ext uri="{FF2B5EF4-FFF2-40B4-BE49-F238E27FC236}">
              <a16:creationId xmlns:a16="http://schemas.microsoft.com/office/drawing/2014/main" id="{00000000-0008-0000-0000-0000DA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27" name="Text Box 1">
          <a:extLst>
            <a:ext uri="{FF2B5EF4-FFF2-40B4-BE49-F238E27FC236}">
              <a16:creationId xmlns:a16="http://schemas.microsoft.com/office/drawing/2014/main" id="{00000000-0008-0000-0000-0000DB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28" name="Text Box 1">
          <a:extLst>
            <a:ext uri="{FF2B5EF4-FFF2-40B4-BE49-F238E27FC236}">
              <a16:creationId xmlns:a16="http://schemas.microsoft.com/office/drawing/2014/main" id="{00000000-0008-0000-0000-0000DC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29" name="Text Box 1">
          <a:extLst>
            <a:ext uri="{FF2B5EF4-FFF2-40B4-BE49-F238E27FC236}">
              <a16:creationId xmlns:a16="http://schemas.microsoft.com/office/drawing/2014/main" id="{00000000-0008-0000-0000-0000DD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30" name="Text Box 1">
          <a:extLst>
            <a:ext uri="{FF2B5EF4-FFF2-40B4-BE49-F238E27FC236}">
              <a16:creationId xmlns:a16="http://schemas.microsoft.com/office/drawing/2014/main" id="{00000000-0008-0000-0000-0000DE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31" name="Text Box 1">
          <a:extLst>
            <a:ext uri="{FF2B5EF4-FFF2-40B4-BE49-F238E27FC236}">
              <a16:creationId xmlns:a16="http://schemas.microsoft.com/office/drawing/2014/main" id="{00000000-0008-0000-0000-0000DF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32" name="Text Box 1">
          <a:extLst>
            <a:ext uri="{FF2B5EF4-FFF2-40B4-BE49-F238E27FC236}">
              <a16:creationId xmlns:a16="http://schemas.microsoft.com/office/drawing/2014/main" id="{00000000-0008-0000-0000-0000E0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833" name="Text Box 1">
          <a:extLst>
            <a:ext uri="{FF2B5EF4-FFF2-40B4-BE49-F238E27FC236}">
              <a16:creationId xmlns:a16="http://schemas.microsoft.com/office/drawing/2014/main" id="{00000000-0008-0000-0000-0000E1120000}"/>
            </a:ext>
          </a:extLst>
        </xdr:cNvPr>
        <xdr:cNvSpPr txBox="1">
          <a:spLocks noChangeArrowheads="1"/>
        </xdr:cNvSpPr>
      </xdr:nvSpPr>
      <xdr:spPr bwMode="auto">
        <a:xfrm>
          <a:off x="304800" y="3189255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834" name="Text Box 1">
          <a:extLst>
            <a:ext uri="{FF2B5EF4-FFF2-40B4-BE49-F238E27FC236}">
              <a16:creationId xmlns:a16="http://schemas.microsoft.com/office/drawing/2014/main" id="{00000000-0008-0000-0000-0000E2120000}"/>
            </a:ext>
          </a:extLst>
        </xdr:cNvPr>
        <xdr:cNvSpPr txBox="1">
          <a:spLocks noChangeArrowheads="1"/>
        </xdr:cNvSpPr>
      </xdr:nvSpPr>
      <xdr:spPr bwMode="auto">
        <a:xfrm>
          <a:off x="304800" y="3189255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35" name="Text Box 1">
          <a:extLst>
            <a:ext uri="{FF2B5EF4-FFF2-40B4-BE49-F238E27FC236}">
              <a16:creationId xmlns:a16="http://schemas.microsoft.com/office/drawing/2014/main" id="{00000000-0008-0000-0000-0000E3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36" name="Text Box 1">
          <a:extLst>
            <a:ext uri="{FF2B5EF4-FFF2-40B4-BE49-F238E27FC236}">
              <a16:creationId xmlns:a16="http://schemas.microsoft.com/office/drawing/2014/main" id="{00000000-0008-0000-0000-0000E4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37" name="Text Box 1">
          <a:extLst>
            <a:ext uri="{FF2B5EF4-FFF2-40B4-BE49-F238E27FC236}">
              <a16:creationId xmlns:a16="http://schemas.microsoft.com/office/drawing/2014/main" id="{00000000-0008-0000-0000-0000E5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38" name="Text Box 1">
          <a:extLst>
            <a:ext uri="{FF2B5EF4-FFF2-40B4-BE49-F238E27FC236}">
              <a16:creationId xmlns:a16="http://schemas.microsoft.com/office/drawing/2014/main" id="{00000000-0008-0000-0000-0000E6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39" name="Text Box 1">
          <a:extLst>
            <a:ext uri="{FF2B5EF4-FFF2-40B4-BE49-F238E27FC236}">
              <a16:creationId xmlns:a16="http://schemas.microsoft.com/office/drawing/2014/main" id="{00000000-0008-0000-0000-0000E7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40" name="Text Box 1">
          <a:extLst>
            <a:ext uri="{FF2B5EF4-FFF2-40B4-BE49-F238E27FC236}">
              <a16:creationId xmlns:a16="http://schemas.microsoft.com/office/drawing/2014/main" id="{00000000-0008-0000-0000-0000E8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41" name="Text Box 1">
          <a:extLst>
            <a:ext uri="{FF2B5EF4-FFF2-40B4-BE49-F238E27FC236}">
              <a16:creationId xmlns:a16="http://schemas.microsoft.com/office/drawing/2014/main" id="{00000000-0008-0000-0000-0000E9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42" name="Text Box 1">
          <a:extLst>
            <a:ext uri="{FF2B5EF4-FFF2-40B4-BE49-F238E27FC236}">
              <a16:creationId xmlns:a16="http://schemas.microsoft.com/office/drawing/2014/main" id="{00000000-0008-0000-0000-0000EA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43" name="Text Box 1">
          <a:extLst>
            <a:ext uri="{FF2B5EF4-FFF2-40B4-BE49-F238E27FC236}">
              <a16:creationId xmlns:a16="http://schemas.microsoft.com/office/drawing/2014/main" id="{00000000-0008-0000-0000-0000EB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44" name="Text Box 1">
          <a:extLst>
            <a:ext uri="{FF2B5EF4-FFF2-40B4-BE49-F238E27FC236}">
              <a16:creationId xmlns:a16="http://schemas.microsoft.com/office/drawing/2014/main" id="{00000000-0008-0000-0000-0000EC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45" name="Text Box 1">
          <a:extLst>
            <a:ext uri="{FF2B5EF4-FFF2-40B4-BE49-F238E27FC236}">
              <a16:creationId xmlns:a16="http://schemas.microsoft.com/office/drawing/2014/main" id="{00000000-0008-0000-0000-0000ED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46" name="Text Box 1">
          <a:extLst>
            <a:ext uri="{FF2B5EF4-FFF2-40B4-BE49-F238E27FC236}">
              <a16:creationId xmlns:a16="http://schemas.microsoft.com/office/drawing/2014/main" id="{00000000-0008-0000-0000-0000EE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47" name="Text Box 1">
          <a:extLst>
            <a:ext uri="{FF2B5EF4-FFF2-40B4-BE49-F238E27FC236}">
              <a16:creationId xmlns:a16="http://schemas.microsoft.com/office/drawing/2014/main" id="{00000000-0008-0000-0000-0000EF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48" name="Text Box 1">
          <a:extLst>
            <a:ext uri="{FF2B5EF4-FFF2-40B4-BE49-F238E27FC236}">
              <a16:creationId xmlns:a16="http://schemas.microsoft.com/office/drawing/2014/main" id="{00000000-0008-0000-0000-0000F012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849" name="Text Box 1">
          <a:extLst>
            <a:ext uri="{FF2B5EF4-FFF2-40B4-BE49-F238E27FC236}">
              <a16:creationId xmlns:a16="http://schemas.microsoft.com/office/drawing/2014/main" id="{00000000-0008-0000-0000-0000F1120000}"/>
            </a:ext>
          </a:extLst>
        </xdr:cNvPr>
        <xdr:cNvSpPr txBox="1">
          <a:spLocks noChangeArrowheads="1"/>
        </xdr:cNvSpPr>
      </xdr:nvSpPr>
      <xdr:spPr bwMode="auto">
        <a:xfrm>
          <a:off x="304800" y="3188589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50" name="Text Box 1">
          <a:extLst>
            <a:ext uri="{FF2B5EF4-FFF2-40B4-BE49-F238E27FC236}">
              <a16:creationId xmlns:a16="http://schemas.microsoft.com/office/drawing/2014/main" id="{00000000-0008-0000-0000-0000F2120000}"/>
            </a:ext>
          </a:extLst>
        </xdr:cNvPr>
        <xdr:cNvSpPr txBox="1">
          <a:spLocks noChangeArrowheads="1"/>
        </xdr:cNvSpPr>
      </xdr:nvSpPr>
      <xdr:spPr bwMode="auto">
        <a:xfrm>
          <a:off x="219075" y="3188589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851" name="Text Box 1">
          <a:extLst>
            <a:ext uri="{FF2B5EF4-FFF2-40B4-BE49-F238E27FC236}">
              <a16:creationId xmlns:a16="http://schemas.microsoft.com/office/drawing/2014/main" id="{00000000-0008-0000-0000-0000F3120000}"/>
            </a:ext>
          </a:extLst>
        </xdr:cNvPr>
        <xdr:cNvSpPr txBox="1">
          <a:spLocks noChangeArrowheads="1"/>
        </xdr:cNvSpPr>
      </xdr:nvSpPr>
      <xdr:spPr bwMode="auto">
        <a:xfrm>
          <a:off x="304800" y="3188589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852" name="Text Box 1">
          <a:extLst>
            <a:ext uri="{FF2B5EF4-FFF2-40B4-BE49-F238E27FC236}">
              <a16:creationId xmlns:a16="http://schemas.microsoft.com/office/drawing/2014/main" id="{00000000-0008-0000-0000-0000F4120000}"/>
            </a:ext>
          </a:extLst>
        </xdr:cNvPr>
        <xdr:cNvSpPr txBox="1">
          <a:spLocks noChangeArrowheads="1"/>
        </xdr:cNvSpPr>
      </xdr:nvSpPr>
      <xdr:spPr bwMode="auto">
        <a:xfrm>
          <a:off x="304800" y="3189255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853" name="Text Box 1">
          <a:extLst>
            <a:ext uri="{FF2B5EF4-FFF2-40B4-BE49-F238E27FC236}">
              <a16:creationId xmlns:a16="http://schemas.microsoft.com/office/drawing/2014/main" id="{00000000-0008-0000-0000-0000F5120000}"/>
            </a:ext>
          </a:extLst>
        </xdr:cNvPr>
        <xdr:cNvSpPr txBox="1">
          <a:spLocks noChangeArrowheads="1"/>
        </xdr:cNvSpPr>
      </xdr:nvSpPr>
      <xdr:spPr bwMode="auto">
        <a:xfrm>
          <a:off x="304800" y="3189255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854" name="Text Box 1">
          <a:extLst>
            <a:ext uri="{FF2B5EF4-FFF2-40B4-BE49-F238E27FC236}">
              <a16:creationId xmlns:a16="http://schemas.microsoft.com/office/drawing/2014/main" id="{00000000-0008-0000-0000-0000F6120000}"/>
            </a:ext>
          </a:extLst>
        </xdr:cNvPr>
        <xdr:cNvSpPr txBox="1">
          <a:spLocks noChangeArrowheads="1"/>
        </xdr:cNvSpPr>
      </xdr:nvSpPr>
      <xdr:spPr bwMode="auto">
        <a:xfrm>
          <a:off x="304800" y="3189255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855" name="Text Box 1">
          <a:extLst>
            <a:ext uri="{FF2B5EF4-FFF2-40B4-BE49-F238E27FC236}">
              <a16:creationId xmlns:a16="http://schemas.microsoft.com/office/drawing/2014/main" id="{00000000-0008-0000-0000-0000F7120000}"/>
            </a:ext>
          </a:extLst>
        </xdr:cNvPr>
        <xdr:cNvSpPr txBox="1">
          <a:spLocks noChangeArrowheads="1"/>
        </xdr:cNvSpPr>
      </xdr:nvSpPr>
      <xdr:spPr bwMode="auto">
        <a:xfrm>
          <a:off x="304800" y="3189255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856" name="Text Box 1">
          <a:extLst>
            <a:ext uri="{FF2B5EF4-FFF2-40B4-BE49-F238E27FC236}">
              <a16:creationId xmlns:a16="http://schemas.microsoft.com/office/drawing/2014/main" id="{00000000-0008-0000-0000-0000F8120000}"/>
            </a:ext>
          </a:extLst>
        </xdr:cNvPr>
        <xdr:cNvSpPr txBox="1">
          <a:spLocks noChangeArrowheads="1"/>
        </xdr:cNvSpPr>
      </xdr:nvSpPr>
      <xdr:spPr bwMode="auto">
        <a:xfrm>
          <a:off x="304800" y="3189255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857" name="Text Box 1">
          <a:extLst>
            <a:ext uri="{FF2B5EF4-FFF2-40B4-BE49-F238E27FC236}">
              <a16:creationId xmlns:a16="http://schemas.microsoft.com/office/drawing/2014/main" id="{00000000-0008-0000-0000-0000F9120000}"/>
            </a:ext>
          </a:extLst>
        </xdr:cNvPr>
        <xdr:cNvSpPr txBox="1">
          <a:spLocks noChangeArrowheads="1"/>
        </xdr:cNvSpPr>
      </xdr:nvSpPr>
      <xdr:spPr bwMode="auto">
        <a:xfrm>
          <a:off x="304800" y="3189255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858" name="Text Box 1">
          <a:extLst>
            <a:ext uri="{FF2B5EF4-FFF2-40B4-BE49-F238E27FC236}">
              <a16:creationId xmlns:a16="http://schemas.microsoft.com/office/drawing/2014/main" id="{00000000-0008-0000-0000-0000FA120000}"/>
            </a:ext>
          </a:extLst>
        </xdr:cNvPr>
        <xdr:cNvSpPr txBox="1">
          <a:spLocks noChangeArrowheads="1"/>
        </xdr:cNvSpPr>
      </xdr:nvSpPr>
      <xdr:spPr bwMode="auto">
        <a:xfrm>
          <a:off x="304800" y="3189255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859" name="Text Box 1">
          <a:extLst>
            <a:ext uri="{FF2B5EF4-FFF2-40B4-BE49-F238E27FC236}">
              <a16:creationId xmlns:a16="http://schemas.microsoft.com/office/drawing/2014/main" id="{00000000-0008-0000-0000-0000FB120000}"/>
            </a:ext>
          </a:extLst>
        </xdr:cNvPr>
        <xdr:cNvSpPr txBox="1">
          <a:spLocks noChangeArrowheads="1"/>
        </xdr:cNvSpPr>
      </xdr:nvSpPr>
      <xdr:spPr bwMode="auto">
        <a:xfrm>
          <a:off x="304800" y="3189255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860" name="Text Box 1">
          <a:extLst>
            <a:ext uri="{FF2B5EF4-FFF2-40B4-BE49-F238E27FC236}">
              <a16:creationId xmlns:a16="http://schemas.microsoft.com/office/drawing/2014/main" id="{00000000-0008-0000-0000-0000FC120000}"/>
            </a:ext>
          </a:extLst>
        </xdr:cNvPr>
        <xdr:cNvSpPr txBox="1">
          <a:spLocks noChangeArrowheads="1"/>
        </xdr:cNvSpPr>
      </xdr:nvSpPr>
      <xdr:spPr bwMode="auto">
        <a:xfrm>
          <a:off x="304800" y="3189255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861" name="Text Box 1">
          <a:extLst>
            <a:ext uri="{FF2B5EF4-FFF2-40B4-BE49-F238E27FC236}">
              <a16:creationId xmlns:a16="http://schemas.microsoft.com/office/drawing/2014/main" id="{00000000-0008-0000-0000-0000FD120000}"/>
            </a:ext>
          </a:extLst>
        </xdr:cNvPr>
        <xdr:cNvSpPr txBox="1">
          <a:spLocks noChangeArrowheads="1"/>
        </xdr:cNvSpPr>
      </xdr:nvSpPr>
      <xdr:spPr bwMode="auto">
        <a:xfrm>
          <a:off x="304800" y="3189255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862" name="Text Box 1">
          <a:extLst>
            <a:ext uri="{FF2B5EF4-FFF2-40B4-BE49-F238E27FC236}">
              <a16:creationId xmlns:a16="http://schemas.microsoft.com/office/drawing/2014/main" id="{00000000-0008-0000-0000-0000FE120000}"/>
            </a:ext>
          </a:extLst>
        </xdr:cNvPr>
        <xdr:cNvSpPr txBox="1">
          <a:spLocks noChangeArrowheads="1"/>
        </xdr:cNvSpPr>
      </xdr:nvSpPr>
      <xdr:spPr bwMode="auto">
        <a:xfrm>
          <a:off x="304800" y="3189255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863" name="Text Box 1">
          <a:extLst>
            <a:ext uri="{FF2B5EF4-FFF2-40B4-BE49-F238E27FC236}">
              <a16:creationId xmlns:a16="http://schemas.microsoft.com/office/drawing/2014/main" id="{00000000-0008-0000-0000-0000FF120000}"/>
            </a:ext>
          </a:extLst>
        </xdr:cNvPr>
        <xdr:cNvSpPr txBox="1">
          <a:spLocks noChangeArrowheads="1"/>
        </xdr:cNvSpPr>
      </xdr:nvSpPr>
      <xdr:spPr bwMode="auto">
        <a:xfrm>
          <a:off x="304800" y="3189255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864" name="Text Box 1">
          <a:extLst>
            <a:ext uri="{FF2B5EF4-FFF2-40B4-BE49-F238E27FC236}">
              <a16:creationId xmlns:a16="http://schemas.microsoft.com/office/drawing/2014/main" id="{00000000-0008-0000-0000-000000130000}"/>
            </a:ext>
          </a:extLst>
        </xdr:cNvPr>
        <xdr:cNvSpPr txBox="1">
          <a:spLocks noChangeArrowheads="1"/>
        </xdr:cNvSpPr>
      </xdr:nvSpPr>
      <xdr:spPr bwMode="auto">
        <a:xfrm>
          <a:off x="304800" y="3189255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865" name="Text Box 1">
          <a:extLst>
            <a:ext uri="{FF2B5EF4-FFF2-40B4-BE49-F238E27FC236}">
              <a16:creationId xmlns:a16="http://schemas.microsoft.com/office/drawing/2014/main" id="{00000000-0008-0000-0000-000001130000}"/>
            </a:ext>
          </a:extLst>
        </xdr:cNvPr>
        <xdr:cNvSpPr txBox="1">
          <a:spLocks noChangeArrowheads="1"/>
        </xdr:cNvSpPr>
      </xdr:nvSpPr>
      <xdr:spPr bwMode="auto">
        <a:xfrm>
          <a:off x="304800" y="3189255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866" name="Text Box 1">
          <a:extLst>
            <a:ext uri="{FF2B5EF4-FFF2-40B4-BE49-F238E27FC236}">
              <a16:creationId xmlns:a16="http://schemas.microsoft.com/office/drawing/2014/main" id="{00000000-0008-0000-0000-000002130000}"/>
            </a:ext>
          </a:extLst>
        </xdr:cNvPr>
        <xdr:cNvSpPr txBox="1">
          <a:spLocks noChangeArrowheads="1"/>
        </xdr:cNvSpPr>
      </xdr:nvSpPr>
      <xdr:spPr bwMode="auto">
        <a:xfrm>
          <a:off x="304800" y="3189255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67" name="Text Box 1">
          <a:extLst>
            <a:ext uri="{FF2B5EF4-FFF2-40B4-BE49-F238E27FC236}">
              <a16:creationId xmlns:a16="http://schemas.microsoft.com/office/drawing/2014/main" id="{00000000-0008-0000-0000-000003130000}"/>
            </a:ext>
          </a:extLst>
        </xdr:cNvPr>
        <xdr:cNvSpPr txBox="1">
          <a:spLocks noChangeArrowheads="1"/>
        </xdr:cNvSpPr>
      </xdr:nvSpPr>
      <xdr:spPr bwMode="auto">
        <a:xfrm>
          <a:off x="219075" y="299742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868" name="Text Box 1">
          <a:extLst>
            <a:ext uri="{FF2B5EF4-FFF2-40B4-BE49-F238E27FC236}">
              <a16:creationId xmlns:a16="http://schemas.microsoft.com/office/drawing/2014/main" id="{00000000-0008-0000-0000-000004130000}"/>
            </a:ext>
          </a:extLst>
        </xdr:cNvPr>
        <xdr:cNvSpPr txBox="1">
          <a:spLocks noChangeArrowheads="1"/>
        </xdr:cNvSpPr>
      </xdr:nvSpPr>
      <xdr:spPr bwMode="auto">
        <a:xfrm>
          <a:off x="304800" y="299837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869" name="Text Box 1">
          <a:extLst>
            <a:ext uri="{FF2B5EF4-FFF2-40B4-BE49-F238E27FC236}">
              <a16:creationId xmlns:a16="http://schemas.microsoft.com/office/drawing/2014/main" id="{00000000-0008-0000-0000-000005130000}"/>
            </a:ext>
          </a:extLst>
        </xdr:cNvPr>
        <xdr:cNvSpPr txBox="1">
          <a:spLocks noChangeArrowheads="1"/>
        </xdr:cNvSpPr>
      </xdr:nvSpPr>
      <xdr:spPr bwMode="auto">
        <a:xfrm>
          <a:off x="304800" y="299837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70" name="Text Box 1">
          <a:extLst>
            <a:ext uri="{FF2B5EF4-FFF2-40B4-BE49-F238E27FC236}">
              <a16:creationId xmlns:a16="http://schemas.microsoft.com/office/drawing/2014/main" id="{00000000-0008-0000-0000-000006130000}"/>
            </a:ext>
          </a:extLst>
        </xdr:cNvPr>
        <xdr:cNvSpPr txBox="1">
          <a:spLocks noChangeArrowheads="1"/>
        </xdr:cNvSpPr>
      </xdr:nvSpPr>
      <xdr:spPr bwMode="auto">
        <a:xfrm>
          <a:off x="219075" y="299742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871" name="Text Box 1">
          <a:extLst>
            <a:ext uri="{FF2B5EF4-FFF2-40B4-BE49-F238E27FC236}">
              <a16:creationId xmlns:a16="http://schemas.microsoft.com/office/drawing/2014/main" id="{00000000-0008-0000-0000-000007130000}"/>
            </a:ext>
          </a:extLst>
        </xdr:cNvPr>
        <xdr:cNvSpPr txBox="1">
          <a:spLocks noChangeArrowheads="1"/>
        </xdr:cNvSpPr>
      </xdr:nvSpPr>
      <xdr:spPr bwMode="auto">
        <a:xfrm>
          <a:off x="304800" y="299837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872" name="Text Box 1">
          <a:extLst>
            <a:ext uri="{FF2B5EF4-FFF2-40B4-BE49-F238E27FC236}">
              <a16:creationId xmlns:a16="http://schemas.microsoft.com/office/drawing/2014/main" id="{00000000-0008-0000-0000-000008130000}"/>
            </a:ext>
          </a:extLst>
        </xdr:cNvPr>
        <xdr:cNvSpPr txBox="1">
          <a:spLocks noChangeArrowheads="1"/>
        </xdr:cNvSpPr>
      </xdr:nvSpPr>
      <xdr:spPr bwMode="auto">
        <a:xfrm>
          <a:off x="304800" y="299837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73" name="Text Box 1">
          <a:extLst>
            <a:ext uri="{FF2B5EF4-FFF2-40B4-BE49-F238E27FC236}">
              <a16:creationId xmlns:a16="http://schemas.microsoft.com/office/drawing/2014/main" id="{00000000-0008-0000-0000-000009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874" name="Text Box 1">
          <a:extLst>
            <a:ext uri="{FF2B5EF4-FFF2-40B4-BE49-F238E27FC236}">
              <a16:creationId xmlns:a16="http://schemas.microsoft.com/office/drawing/2014/main" id="{00000000-0008-0000-0000-00000A130000}"/>
            </a:ext>
          </a:extLst>
        </xdr:cNvPr>
        <xdr:cNvSpPr txBox="1">
          <a:spLocks noChangeArrowheads="1"/>
        </xdr:cNvSpPr>
      </xdr:nvSpPr>
      <xdr:spPr bwMode="auto">
        <a:xfrm>
          <a:off x="304800" y="320097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875" name="Text Box 1">
          <a:extLst>
            <a:ext uri="{FF2B5EF4-FFF2-40B4-BE49-F238E27FC236}">
              <a16:creationId xmlns:a16="http://schemas.microsoft.com/office/drawing/2014/main" id="{00000000-0008-0000-0000-00000B130000}"/>
            </a:ext>
          </a:extLst>
        </xdr:cNvPr>
        <xdr:cNvSpPr txBox="1">
          <a:spLocks noChangeArrowheads="1"/>
        </xdr:cNvSpPr>
      </xdr:nvSpPr>
      <xdr:spPr bwMode="auto">
        <a:xfrm>
          <a:off x="304800" y="320097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76" name="Text Box 1">
          <a:extLst>
            <a:ext uri="{FF2B5EF4-FFF2-40B4-BE49-F238E27FC236}">
              <a16:creationId xmlns:a16="http://schemas.microsoft.com/office/drawing/2014/main" id="{00000000-0008-0000-0000-00000C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77" name="Text Box 1">
          <a:extLst>
            <a:ext uri="{FF2B5EF4-FFF2-40B4-BE49-F238E27FC236}">
              <a16:creationId xmlns:a16="http://schemas.microsoft.com/office/drawing/2014/main" id="{00000000-0008-0000-0000-00000D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78" name="Text Box 1">
          <a:extLst>
            <a:ext uri="{FF2B5EF4-FFF2-40B4-BE49-F238E27FC236}">
              <a16:creationId xmlns:a16="http://schemas.microsoft.com/office/drawing/2014/main" id="{00000000-0008-0000-0000-00000E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79" name="Text Box 1">
          <a:extLst>
            <a:ext uri="{FF2B5EF4-FFF2-40B4-BE49-F238E27FC236}">
              <a16:creationId xmlns:a16="http://schemas.microsoft.com/office/drawing/2014/main" id="{00000000-0008-0000-0000-00000F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80" name="Text Box 1">
          <a:extLst>
            <a:ext uri="{FF2B5EF4-FFF2-40B4-BE49-F238E27FC236}">
              <a16:creationId xmlns:a16="http://schemas.microsoft.com/office/drawing/2014/main" id="{00000000-0008-0000-0000-000010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81" name="Text Box 1">
          <a:extLst>
            <a:ext uri="{FF2B5EF4-FFF2-40B4-BE49-F238E27FC236}">
              <a16:creationId xmlns:a16="http://schemas.microsoft.com/office/drawing/2014/main" id="{00000000-0008-0000-0000-000011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82" name="Text Box 1">
          <a:extLst>
            <a:ext uri="{FF2B5EF4-FFF2-40B4-BE49-F238E27FC236}">
              <a16:creationId xmlns:a16="http://schemas.microsoft.com/office/drawing/2014/main" id="{00000000-0008-0000-0000-000012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83" name="Text Box 1">
          <a:extLst>
            <a:ext uri="{FF2B5EF4-FFF2-40B4-BE49-F238E27FC236}">
              <a16:creationId xmlns:a16="http://schemas.microsoft.com/office/drawing/2014/main" id="{00000000-0008-0000-0000-000013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84" name="Text Box 1">
          <a:extLst>
            <a:ext uri="{FF2B5EF4-FFF2-40B4-BE49-F238E27FC236}">
              <a16:creationId xmlns:a16="http://schemas.microsoft.com/office/drawing/2014/main" id="{00000000-0008-0000-0000-000014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85" name="Text Box 1">
          <a:extLst>
            <a:ext uri="{FF2B5EF4-FFF2-40B4-BE49-F238E27FC236}">
              <a16:creationId xmlns:a16="http://schemas.microsoft.com/office/drawing/2014/main" id="{00000000-0008-0000-0000-000015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86" name="Text Box 1">
          <a:extLst>
            <a:ext uri="{FF2B5EF4-FFF2-40B4-BE49-F238E27FC236}">
              <a16:creationId xmlns:a16="http://schemas.microsoft.com/office/drawing/2014/main" id="{00000000-0008-0000-0000-000016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87" name="Text Box 1">
          <a:extLst>
            <a:ext uri="{FF2B5EF4-FFF2-40B4-BE49-F238E27FC236}">
              <a16:creationId xmlns:a16="http://schemas.microsoft.com/office/drawing/2014/main" id="{00000000-0008-0000-0000-000017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88" name="Text Box 1">
          <a:extLst>
            <a:ext uri="{FF2B5EF4-FFF2-40B4-BE49-F238E27FC236}">
              <a16:creationId xmlns:a16="http://schemas.microsoft.com/office/drawing/2014/main" id="{00000000-0008-0000-0000-000018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89" name="Text Box 1">
          <a:extLst>
            <a:ext uri="{FF2B5EF4-FFF2-40B4-BE49-F238E27FC236}">
              <a16:creationId xmlns:a16="http://schemas.microsoft.com/office/drawing/2014/main" id="{00000000-0008-0000-0000-000019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90" name="Text Box 1">
          <a:extLst>
            <a:ext uri="{FF2B5EF4-FFF2-40B4-BE49-F238E27FC236}">
              <a16:creationId xmlns:a16="http://schemas.microsoft.com/office/drawing/2014/main" id="{00000000-0008-0000-0000-00001A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91" name="Text Box 1">
          <a:extLst>
            <a:ext uri="{FF2B5EF4-FFF2-40B4-BE49-F238E27FC236}">
              <a16:creationId xmlns:a16="http://schemas.microsoft.com/office/drawing/2014/main" id="{00000000-0008-0000-0000-00001B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92" name="Text Box 1">
          <a:extLst>
            <a:ext uri="{FF2B5EF4-FFF2-40B4-BE49-F238E27FC236}">
              <a16:creationId xmlns:a16="http://schemas.microsoft.com/office/drawing/2014/main" id="{00000000-0008-0000-0000-00001C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93" name="Text Box 1">
          <a:extLst>
            <a:ext uri="{FF2B5EF4-FFF2-40B4-BE49-F238E27FC236}">
              <a16:creationId xmlns:a16="http://schemas.microsoft.com/office/drawing/2014/main" id="{00000000-0008-0000-0000-00001D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894" name="Text Box 1">
          <a:extLst>
            <a:ext uri="{FF2B5EF4-FFF2-40B4-BE49-F238E27FC236}">
              <a16:creationId xmlns:a16="http://schemas.microsoft.com/office/drawing/2014/main" id="{00000000-0008-0000-0000-00001E130000}"/>
            </a:ext>
          </a:extLst>
        </xdr:cNvPr>
        <xdr:cNvSpPr txBox="1">
          <a:spLocks noChangeArrowheads="1"/>
        </xdr:cNvSpPr>
      </xdr:nvSpPr>
      <xdr:spPr bwMode="auto">
        <a:xfrm>
          <a:off x="304800" y="320097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895" name="Text Box 1">
          <a:extLst>
            <a:ext uri="{FF2B5EF4-FFF2-40B4-BE49-F238E27FC236}">
              <a16:creationId xmlns:a16="http://schemas.microsoft.com/office/drawing/2014/main" id="{00000000-0008-0000-0000-00001F130000}"/>
            </a:ext>
          </a:extLst>
        </xdr:cNvPr>
        <xdr:cNvSpPr txBox="1">
          <a:spLocks noChangeArrowheads="1"/>
        </xdr:cNvSpPr>
      </xdr:nvSpPr>
      <xdr:spPr bwMode="auto">
        <a:xfrm>
          <a:off x="304800" y="320097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96" name="Text Box 1">
          <a:extLst>
            <a:ext uri="{FF2B5EF4-FFF2-40B4-BE49-F238E27FC236}">
              <a16:creationId xmlns:a16="http://schemas.microsoft.com/office/drawing/2014/main" id="{00000000-0008-0000-0000-000020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97" name="Text Box 1">
          <a:extLst>
            <a:ext uri="{FF2B5EF4-FFF2-40B4-BE49-F238E27FC236}">
              <a16:creationId xmlns:a16="http://schemas.microsoft.com/office/drawing/2014/main" id="{00000000-0008-0000-0000-000021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98" name="Text Box 1">
          <a:extLst>
            <a:ext uri="{FF2B5EF4-FFF2-40B4-BE49-F238E27FC236}">
              <a16:creationId xmlns:a16="http://schemas.microsoft.com/office/drawing/2014/main" id="{00000000-0008-0000-0000-000022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899" name="Text Box 1">
          <a:extLst>
            <a:ext uri="{FF2B5EF4-FFF2-40B4-BE49-F238E27FC236}">
              <a16:creationId xmlns:a16="http://schemas.microsoft.com/office/drawing/2014/main" id="{00000000-0008-0000-0000-000023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00" name="Text Box 1">
          <a:extLst>
            <a:ext uri="{FF2B5EF4-FFF2-40B4-BE49-F238E27FC236}">
              <a16:creationId xmlns:a16="http://schemas.microsoft.com/office/drawing/2014/main" id="{00000000-0008-0000-0000-000024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01" name="Text Box 1">
          <a:extLst>
            <a:ext uri="{FF2B5EF4-FFF2-40B4-BE49-F238E27FC236}">
              <a16:creationId xmlns:a16="http://schemas.microsoft.com/office/drawing/2014/main" id="{00000000-0008-0000-0000-000025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02" name="Text Box 1">
          <a:extLst>
            <a:ext uri="{FF2B5EF4-FFF2-40B4-BE49-F238E27FC236}">
              <a16:creationId xmlns:a16="http://schemas.microsoft.com/office/drawing/2014/main" id="{00000000-0008-0000-0000-000026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03" name="Text Box 1">
          <a:extLst>
            <a:ext uri="{FF2B5EF4-FFF2-40B4-BE49-F238E27FC236}">
              <a16:creationId xmlns:a16="http://schemas.microsoft.com/office/drawing/2014/main" id="{00000000-0008-0000-0000-000027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04" name="Text Box 1">
          <a:extLst>
            <a:ext uri="{FF2B5EF4-FFF2-40B4-BE49-F238E27FC236}">
              <a16:creationId xmlns:a16="http://schemas.microsoft.com/office/drawing/2014/main" id="{00000000-0008-0000-0000-000028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05" name="Text Box 1">
          <a:extLst>
            <a:ext uri="{FF2B5EF4-FFF2-40B4-BE49-F238E27FC236}">
              <a16:creationId xmlns:a16="http://schemas.microsoft.com/office/drawing/2014/main" id="{00000000-0008-0000-0000-000029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06" name="Text Box 1">
          <a:extLst>
            <a:ext uri="{FF2B5EF4-FFF2-40B4-BE49-F238E27FC236}">
              <a16:creationId xmlns:a16="http://schemas.microsoft.com/office/drawing/2014/main" id="{00000000-0008-0000-0000-00002A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07" name="Text Box 1">
          <a:extLst>
            <a:ext uri="{FF2B5EF4-FFF2-40B4-BE49-F238E27FC236}">
              <a16:creationId xmlns:a16="http://schemas.microsoft.com/office/drawing/2014/main" id="{00000000-0008-0000-0000-00002B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08" name="Text Box 1">
          <a:extLst>
            <a:ext uri="{FF2B5EF4-FFF2-40B4-BE49-F238E27FC236}">
              <a16:creationId xmlns:a16="http://schemas.microsoft.com/office/drawing/2014/main" id="{00000000-0008-0000-0000-00002C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09" name="Text Box 1">
          <a:extLst>
            <a:ext uri="{FF2B5EF4-FFF2-40B4-BE49-F238E27FC236}">
              <a16:creationId xmlns:a16="http://schemas.microsoft.com/office/drawing/2014/main" id="{00000000-0008-0000-0000-00002D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10" name="Text Box 1">
          <a:extLst>
            <a:ext uri="{FF2B5EF4-FFF2-40B4-BE49-F238E27FC236}">
              <a16:creationId xmlns:a16="http://schemas.microsoft.com/office/drawing/2014/main" id="{00000000-0008-0000-0000-00002E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11" name="Text Box 1">
          <a:extLst>
            <a:ext uri="{FF2B5EF4-FFF2-40B4-BE49-F238E27FC236}">
              <a16:creationId xmlns:a16="http://schemas.microsoft.com/office/drawing/2014/main" id="{00000000-0008-0000-0000-00002F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12" name="Text Box 1">
          <a:extLst>
            <a:ext uri="{FF2B5EF4-FFF2-40B4-BE49-F238E27FC236}">
              <a16:creationId xmlns:a16="http://schemas.microsoft.com/office/drawing/2014/main" id="{00000000-0008-0000-0000-000030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913" name="Text Box 1">
          <a:extLst>
            <a:ext uri="{FF2B5EF4-FFF2-40B4-BE49-F238E27FC236}">
              <a16:creationId xmlns:a16="http://schemas.microsoft.com/office/drawing/2014/main" id="{00000000-0008-0000-0000-000031130000}"/>
            </a:ext>
          </a:extLst>
        </xdr:cNvPr>
        <xdr:cNvSpPr txBox="1">
          <a:spLocks noChangeArrowheads="1"/>
        </xdr:cNvSpPr>
      </xdr:nvSpPr>
      <xdr:spPr bwMode="auto">
        <a:xfrm>
          <a:off x="304800" y="320097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914" name="Text Box 1">
          <a:extLst>
            <a:ext uri="{FF2B5EF4-FFF2-40B4-BE49-F238E27FC236}">
              <a16:creationId xmlns:a16="http://schemas.microsoft.com/office/drawing/2014/main" id="{00000000-0008-0000-0000-000032130000}"/>
            </a:ext>
          </a:extLst>
        </xdr:cNvPr>
        <xdr:cNvSpPr txBox="1">
          <a:spLocks noChangeArrowheads="1"/>
        </xdr:cNvSpPr>
      </xdr:nvSpPr>
      <xdr:spPr bwMode="auto">
        <a:xfrm>
          <a:off x="304800" y="320097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15" name="Text Box 1">
          <a:extLst>
            <a:ext uri="{FF2B5EF4-FFF2-40B4-BE49-F238E27FC236}">
              <a16:creationId xmlns:a16="http://schemas.microsoft.com/office/drawing/2014/main" id="{00000000-0008-0000-0000-000033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16" name="Text Box 1">
          <a:extLst>
            <a:ext uri="{FF2B5EF4-FFF2-40B4-BE49-F238E27FC236}">
              <a16:creationId xmlns:a16="http://schemas.microsoft.com/office/drawing/2014/main" id="{00000000-0008-0000-0000-000034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17" name="Text Box 1">
          <a:extLst>
            <a:ext uri="{FF2B5EF4-FFF2-40B4-BE49-F238E27FC236}">
              <a16:creationId xmlns:a16="http://schemas.microsoft.com/office/drawing/2014/main" id="{00000000-0008-0000-0000-000035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18" name="Text Box 1">
          <a:extLst>
            <a:ext uri="{FF2B5EF4-FFF2-40B4-BE49-F238E27FC236}">
              <a16:creationId xmlns:a16="http://schemas.microsoft.com/office/drawing/2014/main" id="{00000000-0008-0000-0000-000036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19" name="Text Box 1">
          <a:extLst>
            <a:ext uri="{FF2B5EF4-FFF2-40B4-BE49-F238E27FC236}">
              <a16:creationId xmlns:a16="http://schemas.microsoft.com/office/drawing/2014/main" id="{00000000-0008-0000-0000-000037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20" name="Text Box 1">
          <a:extLst>
            <a:ext uri="{FF2B5EF4-FFF2-40B4-BE49-F238E27FC236}">
              <a16:creationId xmlns:a16="http://schemas.microsoft.com/office/drawing/2014/main" id="{00000000-0008-0000-0000-000038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21" name="Text Box 1">
          <a:extLst>
            <a:ext uri="{FF2B5EF4-FFF2-40B4-BE49-F238E27FC236}">
              <a16:creationId xmlns:a16="http://schemas.microsoft.com/office/drawing/2014/main" id="{00000000-0008-0000-0000-000039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22" name="Text Box 1">
          <a:extLst>
            <a:ext uri="{FF2B5EF4-FFF2-40B4-BE49-F238E27FC236}">
              <a16:creationId xmlns:a16="http://schemas.microsoft.com/office/drawing/2014/main" id="{00000000-0008-0000-0000-00003A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23" name="Text Box 1">
          <a:extLst>
            <a:ext uri="{FF2B5EF4-FFF2-40B4-BE49-F238E27FC236}">
              <a16:creationId xmlns:a16="http://schemas.microsoft.com/office/drawing/2014/main" id="{00000000-0008-0000-0000-00003B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24" name="Text Box 1">
          <a:extLst>
            <a:ext uri="{FF2B5EF4-FFF2-40B4-BE49-F238E27FC236}">
              <a16:creationId xmlns:a16="http://schemas.microsoft.com/office/drawing/2014/main" id="{00000000-0008-0000-0000-00003C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25" name="Text Box 1">
          <a:extLst>
            <a:ext uri="{FF2B5EF4-FFF2-40B4-BE49-F238E27FC236}">
              <a16:creationId xmlns:a16="http://schemas.microsoft.com/office/drawing/2014/main" id="{00000000-0008-0000-0000-00003D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26" name="Text Box 1">
          <a:extLst>
            <a:ext uri="{FF2B5EF4-FFF2-40B4-BE49-F238E27FC236}">
              <a16:creationId xmlns:a16="http://schemas.microsoft.com/office/drawing/2014/main" id="{00000000-0008-0000-0000-00003E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27" name="Text Box 1">
          <a:extLst>
            <a:ext uri="{FF2B5EF4-FFF2-40B4-BE49-F238E27FC236}">
              <a16:creationId xmlns:a16="http://schemas.microsoft.com/office/drawing/2014/main" id="{00000000-0008-0000-0000-00003F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28" name="Text Box 1">
          <a:extLst>
            <a:ext uri="{FF2B5EF4-FFF2-40B4-BE49-F238E27FC236}">
              <a16:creationId xmlns:a16="http://schemas.microsoft.com/office/drawing/2014/main" id="{00000000-0008-0000-0000-000040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29" name="Text Box 1">
          <a:extLst>
            <a:ext uri="{FF2B5EF4-FFF2-40B4-BE49-F238E27FC236}">
              <a16:creationId xmlns:a16="http://schemas.microsoft.com/office/drawing/2014/main" id="{00000000-0008-0000-0000-000041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30" name="Text Box 1">
          <a:extLst>
            <a:ext uri="{FF2B5EF4-FFF2-40B4-BE49-F238E27FC236}">
              <a16:creationId xmlns:a16="http://schemas.microsoft.com/office/drawing/2014/main" id="{00000000-0008-0000-0000-000042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931" name="Text Box 1">
          <a:extLst>
            <a:ext uri="{FF2B5EF4-FFF2-40B4-BE49-F238E27FC236}">
              <a16:creationId xmlns:a16="http://schemas.microsoft.com/office/drawing/2014/main" id="{00000000-0008-0000-0000-000043130000}"/>
            </a:ext>
          </a:extLst>
        </xdr:cNvPr>
        <xdr:cNvSpPr txBox="1">
          <a:spLocks noChangeArrowheads="1"/>
        </xdr:cNvSpPr>
      </xdr:nvSpPr>
      <xdr:spPr bwMode="auto">
        <a:xfrm>
          <a:off x="304800" y="320097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932" name="Text Box 1">
          <a:extLst>
            <a:ext uri="{FF2B5EF4-FFF2-40B4-BE49-F238E27FC236}">
              <a16:creationId xmlns:a16="http://schemas.microsoft.com/office/drawing/2014/main" id="{00000000-0008-0000-0000-000044130000}"/>
            </a:ext>
          </a:extLst>
        </xdr:cNvPr>
        <xdr:cNvSpPr txBox="1">
          <a:spLocks noChangeArrowheads="1"/>
        </xdr:cNvSpPr>
      </xdr:nvSpPr>
      <xdr:spPr bwMode="auto">
        <a:xfrm>
          <a:off x="304800" y="320097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33" name="Text Box 1">
          <a:extLst>
            <a:ext uri="{FF2B5EF4-FFF2-40B4-BE49-F238E27FC236}">
              <a16:creationId xmlns:a16="http://schemas.microsoft.com/office/drawing/2014/main" id="{00000000-0008-0000-0000-000045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34" name="Text Box 1">
          <a:extLst>
            <a:ext uri="{FF2B5EF4-FFF2-40B4-BE49-F238E27FC236}">
              <a16:creationId xmlns:a16="http://schemas.microsoft.com/office/drawing/2014/main" id="{00000000-0008-0000-0000-000046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35" name="Text Box 1">
          <a:extLst>
            <a:ext uri="{FF2B5EF4-FFF2-40B4-BE49-F238E27FC236}">
              <a16:creationId xmlns:a16="http://schemas.microsoft.com/office/drawing/2014/main" id="{00000000-0008-0000-0000-000047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36" name="Text Box 1">
          <a:extLst>
            <a:ext uri="{FF2B5EF4-FFF2-40B4-BE49-F238E27FC236}">
              <a16:creationId xmlns:a16="http://schemas.microsoft.com/office/drawing/2014/main" id="{00000000-0008-0000-0000-000048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37" name="Text Box 1">
          <a:extLst>
            <a:ext uri="{FF2B5EF4-FFF2-40B4-BE49-F238E27FC236}">
              <a16:creationId xmlns:a16="http://schemas.microsoft.com/office/drawing/2014/main" id="{00000000-0008-0000-0000-000049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38" name="Text Box 1">
          <a:extLst>
            <a:ext uri="{FF2B5EF4-FFF2-40B4-BE49-F238E27FC236}">
              <a16:creationId xmlns:a16="http://schemas.microsoft.com/office/drawing/2014/main" id="{00000000-0008-0000-0000-00004A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39" name="Text Box 1">
          <a:extLst>
            <a:ext uri="{FF2B5EF4-FFF2-40B4-BE49-F238E27FC236}">
              <a16:creationId xmlns:a16="http://schemas.microsoft.com/office/drawing/2014/main" id="{00000000-0008-0000-0000-00004B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40" name="Text Box 1">
          <a:extLst>
            <a:ext uri="{FF2B5EF4-FFF2-40B4-BE49-F238E27FC236}">
              <a16:creationId xmlns:a16="http://schemas.microsoft.com/office/drawing/2014/main" id="{00000000-0008-0000-0000-00004C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41" name="Text Box 1">
          <a:extLst>
            <a:ext uri="{FF2B5EF4-FFF2-40B4-BE49-F238E27FC236}">
              <a16:creationId xmlns:a16="http://schemas.microsoft.com/office/drawing/2014/main" id="{00000000-0008-0000-0000-00004D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42" name="Text Box 1">
          <a:extLst>
            <a:ext uri="{FF2B5EF4-FFF2-40B4-BE49-F238E27FC236}">
              <a16:creationId xmlns:a16="http://schemas.microsoft.com/office/drawing/2014/main" id="{00000000-0008-0000-0000-00004E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43" name="Text Box 1">
          <a:extLst>
            <a:ext uri="{FF2B5EF4-FFF2-40B4-BE49-F238E27FC236}">
              <a16:creationId xmlns:a16="http://schemas.microsoft.com/office/drawing/2014/main" id="{00000000-0008-0000-0000-00004F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44" name="Text Box 1">
          <a:extLst>
            <a:ext uri="{FF2B5EF4-FFF2-40B4-BE49-F238E27FC236}">
              <a16:creationId xmlns:a16="http://schemas.microsoft.com/office/drawing/2014/main" id="{00000000-0008-0000-0000-000050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45" name="Text Box 1">
          <a:extLst>
            <a:ext uri="{FF2B5EF4-FFF2-40B4-BE49-F238E27FC236}">
              <a16:creationId xmlns:a16="http://schemas.microsoft.com/office/drawing/2014/main" id="{00000000-0008-0000-0000-000051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46" name="Text Box 1">
          <a:extLst>
            <a:ext uri="{FF2B5EF4-FFF2-40B4-BE49-F238E27FC236}">
              <a16:creationId xmlns:a16="http://schemas.microsoft.com/office/drawing/2014/main" id="{00000000-0008-0000-0000-000052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947" name="Text Box 1">
          <a:extLst>
            <a:ext uri="{FF2B5EF4-FFF2-40B4-BE49-F238E27FC236}">
              <a16:creationId xmlns:a16="http://schemas.microsoft.com/office/drawing/2014/main" id="{00000000-0008-0000-0000-000053130000}"/>
            </a:ext>
          </a:extLst>
        </xdr:cNvPr>
        <xdr:cNvSpPr txBox="1">
          <a:spLocks noChangeArrowheads="1"/>
        </xdr:cNvSpPr>
      </xdr:nvSpPr>
      <xdr:spPr bwMode="auto">
        <a:xfrm>
          <a:off x="304800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48" name="Text Box 1">
          <a:extLst>
            <a:ext uri="{FF2B5EF4-FFF2-40B4-BE49-F238E27FC236}">
              <a16:creationId xmlns:a16="http://schemas.microsoft.com/office/drawing/2014/main" id="{00000000-0008-0000-0000-000054130000}"/>
            </a:ext>
          </a:extLst>
        </xdr:cNvPr>
        <xdr:cNvSpPr txBox="1">
          <a:spLocks noChangeArrowheads="1"/>
        </xdr:cNvSpPr>
      </xdr:nvSpPr>
      <xdr:spPr bwMode="auto">
        <a:xfrm>
          <a:off x="219075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949" name="Text Box 1">
          <a:extLst>
            <a:ext uri="{FF2B5EF4-FFF2-40B4-BE49-F238E27FC236}">
              <a16:creationId xmlns:a16="http://schemas.microsoft.com/office/drawing/2014/main" id="{00000000-0008-0000-0000-000055130000}"/>
            </a:ext>
          </a:extLst>
        </xdr:cNvPr>
        <xdr:cNvSpPr txBox="1">
          <a:spLocks noChangeArrowheads="1"/>
        </xdr:cNvSpPr>
      </xdr:nvSpPr>
      <xdr:spPr bwMode="auto">
        <a:xfrm>
          <a:off x="304800" y="32003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950" name="Text Box 1">
          <a:extLst>
            <a:ext uri="{FF2B5EF4-FFF2-40B4-BE49-F238E27FC236}">
              <a16:creationId xmlns:a16="http://schemas.microsoft.com/office/drawing/2014/main" id="{00000000-0008-0000-0000-000056130000}"/>
            </a:ext>
          </a:extLst>
        </xdr:cNvPr>
        <xdr:cNvSpPr txBox="1">
          <a:spLocks noChangeArrowheads="1"/>
        </xdr:cNvSpPr>
      </xdr:nvSpPr>
      <xdr:spPr bwMode="auto">
        <a:xfrm>
          <a:off x="304800" y="320097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951" name="Text Box 1">
          <a:extLst>
            <a:ext uri="{FF2B5EF4-FFF2-40B4-BE49-F238E27FC236}">
              <a16:creationId xmlns:a16="http://schemas.microsoft.com/office/drawing/2014/main" id="{00000000-0008-0000-0000-000057130000}"/>
            </a:ext>
          </a:extLst>
        </xdr:cNvPr>
        <xdr:cNvSpPr txBox="1">
          <a:spLocks noChangeArrowheads="1"/>
        </xdr:cNvSpPr>
      </xdr:nvSpPr>
      <xdr:spPr bwMode="auto">
        <a:xfrm>
          <a:off x="304800" y="320097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952" name="Text Box 1">
          <a:extLst>
            <a:ext uri="{FF2B5EF4-FFF2-40B4-BE49-F238E27FC236}">
              <a16:creationId xmlns:a16="http://schemas.microsoft.com/office/drawing/2014/main" id="{00000000-0008-0000-0000-000058130000}"/>
            </a:ext>
          </a:extLst>
        </xdr:cNvPr>
        <xdr:cNvSpPr txBox="1">
          <a:spLocks noChangeArrowheads="1"/>
        </xdr:cNvSpPr>
      </xdr:nvSpPr>
      <xdr:spPr bwMode="auto">
        <a:xfrm>
          <a:off x="304800" y="320097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953" name="Text Box 1">
          <a:extLst>
            <a:ext uri="{FF2B5EF4-FFF2-40B4-BE49-F238E27FC236}">
              <a16:creationId xmlns:a16="http://schemas.microsoft.com/office/drawing/2014/main" id="{00000000-0008-0000-0000-000059130000}"/>
            </a:ext>
          </a:extLst>
        </xdr:cNvPr>
        <xdr:cNvSpPr txBox="1">
          <a:spLocks noChangeArrowheads="1"/>
        </xdr:cNvSpPr>
      </xdr:nvSpPr>
      <xdr:spPr bwMode="auto">
        <a:xfrm>
          <a:off x="304800" y="320097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954" name="Text Box 1">
          <a:extLst>
            <a:ext uri="{FF2B5EF4-FFF2-40B4-BE49-F238E27FC236}">
              <a16:creationId xmlns:a16="http://schemas.microsoft.com/office/drawing/2014/main" id="{00000000-0008-0000-0000-00005A130000}"/>
            </a:ext>
          </a:extLst>
        </xdr:cNvPr>
        <xdr:cNvSpPr txBox="1">
          <a:spLocks noChangeArrowheads="1"/>
        </xdr:cNvSpPr>
      </xdr:nvSpPr>
      <xdr:spPr bwMode="auto">
        <a:xfrm>
          <a:off x="304800" y="320097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955" name="Text Box 1">
          <a:extLst>
            <a:ext uri="{FF2B5EF4-FFF2-40B4-BE49-F238E27FC236}">
              <a16:creationId xmlns:a16="http://schemas.microsoft.com/office/drawing/2014/main" id="{00000000-0008-0000-0000-00005B130000}"/>
            </a:ext>
          </a:extLst>
        </xdr:cNvPr>
        <xdr:cNvSpPr txBox="1">
          <a:spLocks noChangeArrowheads="1"/>
        </xdr:cNvSpPr>
      </xdr:nvSpPr>
      <xdr:spPr bwMode="auto">
        <a:xfrm>
          <a:off x="304800" y="320097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956" name="Text Box 1">
          <a:extLst>
            <a:ext uri="{FF2B5EF4-FFF2-40B4-BE49-F238E27FC236}">
              <a16:creationId xmlns:a16="http://schemas.microsoft.com/office/drawing/2014/main" id="{00000000-0008-0000-0000-00005C130000}"/>
            </a:ext>
          </a:extLst>
        </xdr:cNvPr>
        <xdr:cNvSpPr txBox="1">
          <a:spLocks noChangeArrowheads="1"/>
        </xdr:cNvSpPr>
      </xdr:nvSpPr>
      <xdr:spPr bwMode="auto">
        <a:xfrm>
          <a:off x="304800" y="320097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957" name="Text Box 1">
          <a:extLst>
            <a:ext uri="{FF2B5EF4-FFF2-40B4-BE49-F238E27FC236}">
              <a16:creationId xmlns:a16="http://schemas.microsoft.com/office/drawing/2014/main" id="{00000000-0008-0000-0000-00005D130000}"/>
            </a:ext>
          </a:extLst>
        </xdr:cNvPr>
        <xdr:cNvSpPr txBox="1">
          <a:spLocks noChangeArrowheads="1"/>
        </xdr:cNvSpPr>
      </xdr:nvSpPr>
      <xdr:spPr bwMode="auto">
        <a:xfrm>
          <a:off x="304800" y="320097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958" name="Text Box 1">
          <a:extLst>
            <a:ext uri="{FF2B5EF4-FFF2-40B4-BE49-F238E27FC236}">
              <a16:creationId xmlns:a16="http://schemas.microsoft.com/office/drawing/2014/main" id="{00000000-0008-0000-0000-00005E130000}"/>
            </a:ext>
          </a:extLst>
        </xdr:cNvPr>
        <xdr:cNvSpPr txBox="1">
          <a:spLocks noChangeArrowheads="1"/>
        </xdr:cNvSpPr>
      </xdr:nvSpPr>
      <xdr:spPr bwMode="auto">
        <a:xfrm>
          <a:off x="304800" y="320097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959" name="Text Box 1">
          <a:extLst>
            <a:ext uri="{FF2B5EF4-FFF2-40B4-BE49-F238E27FC236}">
              <a16:creationId xmlns:a16="http://schemas.microsoft.com/office/drawing/2014/main" id="{00000000-0008-0000-0000-00005F130000}"/>
            </a:ext>
          </a:extLst>
        </xdr:cNvPr>
        <xdr:cNvSpPr txBox="1">
          <a:spLocks noChangeArrowheads="1"/>
        </xdr:cNvSpPr>
      </xdr:nvSpPr>
      <xdr:spPr bwMode="auto">
        <a:xfrm>
          <a:off x="304800" y="320097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960" name="Text Box 1">
          <a:extLst>
            <a:ext uri="{FF2B5EF4-FFF2-40B4-BE49-F238E27FC236}">
              <a16:creationId xmlns:a16="http://schemas.microsoft.com/office/drawing/2014/main" id="{00000000-0008-0000-0000-000060130000}"/>
            </a:ext>
          </a:extLst>
        </xdr:cNvPr>
        <xdr:cNvSpPr txBox="1">
          <a:spLocks noChangeArrowheads="1"/>
        </xdr:cNvSpPr>
      </xdr:nvSpPr>
      <xdr:spPr bwMode="auto">
        <a:xfrm>
          <a:off x="304800" y="320097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961" name="Text Box 1">
          <a:extLst>
            <a:ext uri="{FF2B5EF4-FFF2-40B4-BE49-F238E27FC236}">
              <a16:creationId xmlns:a16="http://schemas.microsoft.com/office/drawing/2014/main" id="{00000000-0008-0000-0000-000061130000}"/>
            </a:ext>
          </a:extLst>
        </xdr:cNvPr>
        <xdr:cNvSpPr txBox="1">
          <a:spLocks noChangeArrowheads="1"/>
        </xdr:cNvSpPr>
      </xdr:nvSpPr>
      <xdr:spPr bwMode="auto">
        <a:xfrm>
          <a:off x="304800" y="320097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962" name="Text Box 1">
          <a:extLst>
            <a:ext uri="{FF2B5EF4-FFF2-40B4-BE49-F238E27FC236}">
              <a16:creationId xmlns:a16="http://schemas.microsoft.com/office/drawing/2014/main" id="{00000000-0008-0000-0000-000062130000}"/>
            </a:ext>
          </a:extLst>
        </xdr:cNvPr>
        <xdr:cNvSpPr txBox="1">
          <a:spLocks noChangeArrowheads="1"/>
        </xdr:cNvSpPr>
      </xdr:nvSpPr>
      <xdr:spPr bwMode="auto">
        <a:xfrm>
          <a:off x="304800" y="320097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963" name="Text Box 1">
          <a:extLst>
            <a:ext uri="{FF2B5EF4-FFF2-40B4-BE49-F238E27FC236}">
              <a16:creationId xmlns:a16="http://schemas.microsoft.com/office/drawing/2014/main" id="{00000000-0008-0000-0000-000063130000}"/>
            </a:ext>
          </a:extLst>
        </xdr:cNvPr>
        <xdr:cNvSpPr txBox="1">
          <a:spLocks noChangeArrowheads="1"/>
        </xdr:cNvSpPr>
      </xdr:nvSpPr>
      <xdr:spPr bwMode="auto">
        <a:xfrm>
          <a:off x="304800" y="320097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964" name="Text Box 1">
          <a:extLst>
            <a:ext uri="{FF2B5EF4-FFF2-40B4-BE49-F238E27FC236}">
              <a16:creationId xmlns:a16="http://schemas.microsoft.com/office/drawing/2014/main" id="{00000000-0008-0000-0000-000064130000}"/>
            </a:ext>
          </a:extLst>
        </xdr:cNvPr>
        <xdr:cNvSpPr txBox="1">
          <a:spLocks noChangeArrowheads="1"/>
        </xdr:cNvSpPr>
      </xdr:nvSpPr>
      <xdr:spPr bwMode="auto">
        <a:xfrm>
          <a:off x="304800" y="320097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65" name="Text Box 1">
          <a:extLst>
            <a:ext uri="{FF2B5EF4-FFF2-40B4-BE49-F238E27FC236}">
              <a16:creationId xmlns:a16="http://schemas.microsoft.com/office/drawing/2014/main" id="{00000000-0008-0000-0000-00006513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966" name="Text Box 1">
          <a:extLst>
            <a:ext uri="{FF2B5EF4-FFF2-40B4-BE49-F238E27FC236}">
              <a16:creationId xmlns:a16="http://schemas.microsoft.com/office/drawing/2014/main" id="{00000000-0008-0000-0000-000066130000}"/>
            </a:ext>
          </a:extLst>
        </xdr:cNvPr>
        <xdr:cNvSpPr txBox="1">
          <a:spLocks noChangeArrowheads="1"/>
        </xdr:cNvSpPr>
      </xdr:nvSpPr>
      <xdr:spPr bwMode="auto">
        <a:xfrm>
          <a:off x="304800" y="317544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67" name="Text Box 1">
          <a:extLst>
            <a:ext uri="{FF2B5EF4-FFF2-40B4-BE49-F238E27FC236}">
              <a16:creationId xmlns:a16="http://schemas.microsoft.com/office/drawing/2014/main" id="{00000000-0008-0000-0000-00006713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968" name="Text Box 1">
          <a:extLst>
            <a:ext uri="{FF2B5EF4-FFF2-40B4-BE49-F238E27FC236}">
              <a16:creationId xmlns:a16="http://schemas.microsoft.com/office/drawing/2014/main" id="{00000000-0008-0000-0000-000068130000}"/>
            </a:ext>
          </a:extLst>
        </xdr:cNvPr>
        <xdr:cNvSpPr txBox="1">
          <a:spLocks noChangeArrowheads="1"/>
        </xdr:cNvSpPr>
      </xdr:nvSpPr>
      <xdr:spPr bwMode="auto">
        <a:xfrm>
          <a:off x="304800" y="317544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69" name="Text Box 1">
          <a:extLst>
            <a:ext uri="{FF2B5EF4-FFF2-40B4-BE49-F238E27FC236}">
              <a16:creationId xmlns:a16="http://schemas.microsoft.com/office/drawing/2014/main" id="{00000000-0008-0000-0000-00006913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70" name="Text Box 1">
          <a:extLst>
            <a:ext uri="{FF2B5EF4-FFF2-40B4-BE49-F238E27FC236}">
              <a16:creationId xmlns:a16="http://schemas.microsoft.com/office/drawing/2014/main" id="{00000000-0008-0000-0000-00006A13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71" name="Text Box 1">
          <a:extLst>
            <a:ext uri="{FF2B5EF4-FFF2-40B4-BE49-F238E27FC236}">
              <a16:creationId xmlns:a16="http://schemas.microsoft.com/office/drawing/2014/main" id="{00000000-0008-0000-0000-00006B13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72" name="Text Box 1">
          <a:extLst>
            <a:ext uri="{FF2B5EF4-FFF2-40B4-BE49-F238E27FC236}">
              <a16:creationId xmlns:a16="http://schemas.microsoft.com/office/drawing/2014/main" id="{00000000-0008-0000-0000-00006C13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73" name="Text Box 1">
          <a:extLst>
            <a:ext uri="{FF2B5EF4-FFF2-40B4-BE49-F238E27FC236}">
              <a16:creationId xmlns:a16="http://schemas.microsoft.com/office/drawing/2014/main" id="{00000000-0008-0000-0000-00006D13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74" name="Text Box 1">
          <a:extLst>
            <a:ext uri="{FF2B5EF4-FFF2-40B4-BE49-F238E27FC236}">
              <a16:creationId xmlns:a16="http://schemas.microsoft.com/office/drawing/2014/main" id="{00000000-0008-0000-0000-00006E13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75" name="Text Box 1">
          <a:extLst>
            <a:ext uri="{FF2B5EF4-FFF2-40B4-BE49-F238E27FC236}">
              <a16:creationId xmlns:a16="http://schemas.microsoft.com/office/drawing/2014/main" id="{00000000-0008-0000-0000-00006F13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76" name="Text Box 1">
          <a:extLst>
            <a:ext uri="{FF2B5EF4-FFF2-40B4-BE49-F238E27FC236}">
              <a16:creationId xmlns:a16="http://schemas.microsoft.com/office/drawing/2014/main" id="{00000000-0008-0000-0000-00007013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77" name="Text Box 1">
          <a:extLst>
            <a:ext uri="{FF2B5EF4-FFF2-40B4-BE49-F238E27FC236}">
              <a16:creationId xmlns:a16="http://schemas.microsoft.com/office/drawing/2014/main" id="{00000000-0008-0000-0000-00007113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78" name="Text Box 1">
          <a:extLst>
            <a:ext uri="{FF2B5EF4-FFF2-40B4-BE49-F238E27FC236}">
              <a16:creationId xmlns:a16="http://schemas.microsoft.com/office/drawing/2014/main" id="{00000000-0008-0000-0000-00007213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79" name="Text Box 1">
          <a:extLst>
            <a:ext uri="{FF2B5EF4-FFF2-40B4-BE49-F238E27FC236}">
              <a16:creationId xmlns:a16="http://schemas.microsoft.com/office/drawing/2014/main" id="{00000000-0008-0000-0000-00007313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80" name="Text Box 1">
          <a:extLst>
            <a:ext uri="{FF2B5EF4-FFF2-40B4-BE49-F238E27FC236}">
              <a16:creationId xmlns:a16="http://schemas.microsoft.com/office/drawing/2014/main" id="{00000000-0008-0000-0000-00007413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81" name="Text Box 1">
          <a:extLst>
            <a:ext uri="{FF2B5EF4-FFF2-40B4-BE49-F238E27FC236}">
              <a16:creationId xmlns:a16="http://schemas.microsoft.com/office/drawing/2014/main" id="{00000000-0008-0000-0000-00007513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82" name="Text Box 1">
          <a:extLst>
            <a:ext uri="{FF2B5EF4-FFF2-40B4-BE49-F238E27FC236}">
              <a16:creationId xmlns:a16="http://schemas.microsoft.com/office/drawing/2014/main" id="{00000000-0008-0000-0000-00007613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83" name="Text Box 1">
          <a:extLst>
            <a:ext uri="{FF2B5EF4-FFF2-40B4-BE49-F238E27FC236}">
              <a16:creationId xmlns:a16="http://schemas.microsoft.com/office/drawing/2014/main" id="{00000000-0008-0000-0000-00007713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84" name="Text Box 1">
          <a:extLst>
            <a:ext uri="{FF2B5EF4-FFF2-40B4-BE49-F238E27FC236}">
              <a16:creationId xmlns:a16="http://schemas.microsoft.com/office/drawing/2014/main" id="{00000000-0008-0000-0000-00007813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985" name="Text Box 1">
          <a:extLst>
            <a:ext uri="{FF2B5EF4-FFF2-40B4-BE49-F238E27FC236}">
              <a16:creationId xmlns:a16="http://schemas.microsoft.com/office/drawing/2014/main" id="{00000000-0008-0000-0000-000079130000}"/>
            </a:ext>
          </a:extLst>
        </xdr:cNvPr>
        <xdr:cNvSpPr txBox="1">
          <a:spLocks noChangeArrowheads="1"/>
        </xdr:cNvSpPr>
      </xdr:nvSpPr>
      <xdr:spPr bwMode="auto">
        <a:xfrm>
          <a:off x="304800" y="317544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86" name="Text Box 1">
          <a:extLst>
            <a:ext uri="{FF2B5EF4-FFF2-40B4-BE49-F238E27FC236}">
              <a16:creationId xmlns:a16="http://schemas.microsoft.com/office/drawing/2014/main" id="{00000000-0008-0000-0000-00007A13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4987" name="Text Box 1">
          <a:extLst>
            <a:ext uri="{FF2B5EF4-FFF2-40B4-BE49-F238E27FC236}">
              <a16:creationId xmlns:a16="http://schemas.microsoft.com/office/drawing/2014/main" id="{00000000-0008-0000-0000-00007B130000}"/>
            </a:ext>
          </a:extLst>
        </xdr:cNvPr>
        <xdr:cNvSpPr txBox="1">
          <a:spLocks noChangeArrowheads="1"/>
        </xdr:cNvSpPr>
      </xdr:nvSpPr>
      <xdr:spPr bwMode="auto">
        <a:xfrm>
          <a:off x="304800" y="317544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88" name="Text Box 1">
          <a:extLst>
            <a:ext uri="{FF2B5EF4-FFF2-40B4-BE49-F238E27FC236}">
              <a16:creationId xmlns:a16="http://schemas.microsoft.com/office/drawing/2014/main" id="{00000000-0008-0000-0000-00007C13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89" name="Text Box 1">
          <a:extLst>
            <a:ext uri="{FF2B5EF4-FFF2-40B4-BE49-F238E27FC236}">
              <a16:creationId xmlns:a16="http://schemas.microsoft.com/office/drawing/2014/main" id="{00000000-0008-0000-0000-00007D13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90" name="Text Box 1">
          <a:extLst>
            <a:ext uri="{FF2B5EF4-FFF2-40B4-BE49-F238E27FC236}">
              <a16:creationId xmlns:a16="http://schemas.microsoft.com/office/drawing/2014/main" id="{00000000-0008-0000-0000-00007E13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91" name="Text Box 1">
          <a:extLst>
            <a:ext uri="{FF2B5EF4-FFF2-40B4-BE49-F238E27FC236}">
              <a16:creationId xmlns:a16="http://schemas.microsoft.com/office/drawing/2014/main" id="{00000000-0008-0000-0000-00007F13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92" name="Text Box 1">
          <a:extLst>
            <a:ext uri="{FF2B5EF4-FFF2-40B4-BE49-F238E27FC236}">
              <a16:creationId xmlns:a16="http://schemas.microsoft.com/office/drawing/2014/main" id="{00000000-0008-0000-0000-00008013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93" name="Text Box 1">
          <a:extLst>
            <a:ext uri="{FF2B5EF4-FFF2-40B4-BE49-F238E27FC236}">
              <a16:creationId xmlns:a16="http://schemas.microsoft.com/office/drawing/2014/main" id="{00000000-0008-0000-0000-00008113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94" name="Text Box 1">
          <a:extLst>
            <a:ext uri="{FF2B5EF4-FFF2-40B4-BE49-F238E27FC236}">
              <a16:creationId xmlns:a16="http://schemas.microsoft.com/office/drawing/2014/main" id="{00000000-0008-0000-0000-00008213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95" name="Text Box 1">
          <a:extLst>
            <a:ext uri="{FF2B5EF4-FFF2-40B4-BE49-F238E27FC236}">
              <a16:creationId xmlns:a16="http://schemas.microsoft.com/office/drawing/2014/main" id="{00000000-0008-0000-0000-00008313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96" name="Text Box 1">
          <a:extLst>
            <a:ext uri="{FF2B5EF4-FFF2-40B4-BE49-F238E27FC236}">
              <a16:creationId xmlns:a16="http://schemas.microsoft.com/office/drawing/2014/main" id="{00000000-0008-0000-0000-00008413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97" name="Text Box 1">
          <a:extLst>
            <a:ext uri="{FF2B5EF4-FFF2-40B4-BE49-F238E27FC236}">
              <a16:creationId xmlns:a16="http://schemas.microsoft.com/office/drawing/2014/main" id="{00000000-0008-0000-0000-00008513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98" name="Text Box 1">
          <a:extLst>
            <a:ext uri="{FF2B5EF4-FFF2-40B4-BE49-F238E27FC236}">
              <a16:creationId xmlns:a16="http://schemas.microsoft.com/office/drawing/2014/main" id="{00000000-0008-0000-0000-00008613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4999" name="Text Box 1">
          <a:extLst>
            <a:ext uri="{FF2B5EF4-FFF2-40B4-BE49-F238E27FC236}">
              <a16:creationId xmlns:a16="http://schemas.microsoft.com/office/drawing/2014/main" id="{00000000-0008-0000-0000-00008713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00" name="Text Box 1">
          <a:extLst>
            <a:ext uri="{FF2B5EF4-FFF2-40B4-BE49-F238E27FC236}">
              <a16:creationId xmlns:a16="http://schemas.microsoft.com/office/drawing/2014/main" id="{00000000-0008-0000-0000-00008813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01" name="Text Box 1">
          <a:extLst>
            <a:ext uri="{FF2B5EF4-FFF2-40B4-BE49-F238E27FC236}">
              <a16:creationId xmlns:a16="http://schemas.microsoft.com/office/drawing/2014/main" id="{00000000-0008-0000-0000-000089130000}"/>
            </a:ext>
          </a:extLst>
        </xdr:cNvPr>
        <xdr:cNvSpPr txBox="1">
          <a:spLocks noChangeArrowheads="1"/>
        </xdr:cNvSpPr>
      </xdr:nvSpPr>
      <xdr:spPr bwMode="auto">
        <a:xfrm>
          <a:off x="219075" y="3174396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002" name="Text Box 1">
          <a:extLst>
            <a:ext uri="{FF2B5EF4-FFF2-40B4-BE49-F238E27FC236}">
              <a16:creationId xmlns:a16="http://schemas.microsoft.com/office/drawing/2014/main" id="{00000000-0008-0000-0000-00008A130000}"/>
            </a:ext>
          </a:extLst>
        </xdr:cNvPr>
        <xdr:cNvSpPr txBox="1">
          <a:spLocks noChangeArrowheads="1"/>
        </xdr:cNvSpPr>
      </xdr:nvSpPr>
      <xdr:spPr bwMode="auto">
        <a:xfrm>
          <a:off x="304800" y="3174777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03" name="Text Box 1">
          <a:extLst>
            <a:ext uri="{FF2B5EF4-FFF2-40B4-BE49-F238E27FC236}">
              <a16:creationId xmlns:a16="http://schemas.microsoft.com/office/drawing/2014/main" id="{00000000-0008-0000-0000-00008B130000}"/>
            </a:ext>
          </a:extLst>
        </xdr:cNvPr>
        <xdr:cNvSpPr txBox="1">
          <a:spLocks noChangeArrowheads="1"/>
        </xdr:cNvSpPr>
      </xdr:nvSpPr>
      <xdr:spPr bwMode="auto">
        <a:xfrm>
          <a:off x="219075" y="3174777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004" name="Text Box 1">
          <a:extLst>
            <a:ext uri="{FF2B5EF4-FFF2-40B4-BE49-F238E27FC236}">
              <a16:creationId xmlns:a16="http://schemas.microsoft.com/office/drawing/2014/main" id="{00000000-0008-0000-0000-00008C130000}"/>
            </a:ext>
          </a:extLst>
        </xdr:cNvPr>
        <xdr:cNvSpPr txBox="1">
          <a:spLocks noChangeArrowheads="1"/>
        </xdr:cNvSpPr>
      </xdr:nvSpPr>
      <xdr:spPr bwMode="auto">
        <a:xfrm>
          <a:off x="304800" y="3174777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005" name="Text Box 1">
          <a:extLst>
            <a:ext uri="{FF2B5EF4-FFF2-40B4-BE49-F238E27FC236}">
              <a16:creationId xmlns:a16="http://schemas.microsoft.com/office/drawing/2014/main" id="{00000000-0008-0000-0000-00008D130000}"/>
            </a:ext>
          </a:extLst>
        </xdr:cNvPr>
        <xdr:cNvSpPr txBox="1">
          <a:spLocks noChangeArrowheads="1"/>
        </xdr:cNvSpPr>
      </xdr:nvSpPr>
      <xdr:spPr bwMode="auto">
        <a:xfrm>
          <a:off x="304800" y="317544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06" name="Text Box 1">
          <a:extLst>
            <a:ext uri="{FF2B5EF4-FFF2-40B4-BE49-F238E27FC236}">
              <a16:creationId xmlns:a16="http://schemas.microsoft.com/office/drawing/2014/main" id="{00000000-0008-0000-0000-00008E13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007" name="Text Box 1">
          <a:extLst>
            <a:ext uri="{FF2B5EF4-FFF2-40B4-BE49-F238E27FC236}">
              <a16:creationId xmlns:a16="http://schemas.microsoft.com/office/drawing/2014/main" id="{00000000-0008-0000-0000-00008F130000}"/>
            </a:ext>
          </a:extLst>
        </xdr:cNvPr>
        <xdr:cNvSpPr txBox="1">
          <a:spLocks noChangeArrowheads="1"/>
        </xdr:cNvSpPr>
      </xdr:nvSpPr>
      <xdr:spPr bwMode="auto">
        <a:xfrm>
          <a:off x="304800" y="317544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008" name="Text Box 1">
          <a:extLst>
            <a:ext uri="{FF2B5EF4-FFF2-40B4-BE49-F238E27FC236}">
              <a16:creationId xmlns:a16="http://schemas.microsoft.com/office/drawing/2014/main" id="{00000000-0008-0000-0000-000090130000}"/>
            </a:ext>
          </a:extLst>
        </xdr:cNvPr>
        <xdr:cNvSpPr txBox="1">
          <a:spLocks noChangeArrowheads="1"/>
        </xdr:cNvSpPr>
      </xdr:nvSpPr>
      <xdr:spPr bwMode="auto">
        <a:xfrm>
          <a:off x="304800" y="317544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09" name="Text Box 1">
          <a:extLst>
            <a:ext uri="{FF2B5EF4-FFF2-40B4-BE49-F238E27FC236}">
              <a16:creationId xmlns:a16="http://schemas.microsoft.com/office/drawing/2014/main" id="{00000000-0008-0000-0000-00009113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010" name="Text Box 1">
          <a:extLst>
            <a:ext uri="{FF2B5EF4-FFF2-40B4-BE49-F238E27FC236}">
              <a16:creationId xmlns:a16="http://schemas.microsoft.com/office/drawing/2014/main" id="{00000000-0008-0000-0000-000092130000}"/>
            </a:ext>
          </a:extLst>
        </xdr:cNvPr>
        <xdr:cNvSpPr txBox="1">
          <a:spLocks noChangeArrowheads="1"/>
        </xdr:cNvSpPr>
      </xdr:nvSpPr>
      <xdr:spPr bwMode="auto">
        <a:xfrm>
          <a:off x="304800" y="317544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011" name="Text Box 1">
          <a:extLst>
            <a:ext uri="{FF2B5EF4-FFF2-40B4-BE49-F238E27FC236}">
              <a16:creationId xmlns:a16="http://schemas.microsoft.com/office/drawing/2014/main" id="{00000000-0008-0000-0000-000093130000}"/>
            </a:ext>
          </a:extLst>
        </xdr:cNvPr>
        <xdr:cNvSpPr txBox="1">
          <a:spLocks noChangeArrowheads="1"/>
        </xdr:cNvSpPr>
      </xdr:nvSpPr>
      <xdr:spPr bwMode="auto">
        <a:xfrm>
          <a:off x="304800" y="317544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12" name="Text Box 1">
          <a:extLst>
            <a:ext uri="{FF2B5EF4-FFF2-40B4-BE49-F238E27FC236}">
              <a16:creationId xmlns:a16="http://schemas.microsoft.com/office/drawing/2014/main" id="{00000000-0008-0000-0000-00009413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013" name="Text Box 1">
          <a:extLst>
            <a:ext uri="{FF2B5EF4-FFF2-40B4-BE49-F238E27FC236}">
              <a16:creationId xmlns:a16="http://schemas.microsoft.com/office/drawing/2014/main" id="{00000000-0008-0000-0000-000095130000}"/>
            </a:ext>
          </a:extLst>
        </xdr:cNvPr>
        <xdr:cNvSpPr txBox="1">
          <a:spLocks noChangeArrowheads="1"/>
        </xdr:cNvSpPr>
      </xdr:nvSpPr>
      <xdr:spPr bwMode="auto">
        <a:xfrm>
          <a:off x="304800" y="317544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014" name="Text Box 1">
          <a:extLst>
            <a:ext uri="{FF2B5EF4-FFF2-40B4-BE49-F238E27FC236}">
              <a16:creationId xmlns:a16="http://schemas.microsoft.com/office/drawing/2014/main" id="{00000000-0008-0000-0000-000096130000}"/>
            </a:ext>
          </a:extLst>
        </xdr:cNvPr>
        <xdr:cNvSpPr txBox="1">
          <a:spLocks noChangeArrowheads="1"/>
        </xdr:cNvSpPr>
      </xdr:nvSpPr>
      <xdr:spPr bwMode="auto">
        <a:xfrm>
          <a:off x="304800" y="317544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15" name="Text Box 1">
          <a:extLst>
            <a:ext uri="{FF2B5EF4-FFF2-40B4-BE49-F238E27FC236}">
              <a16:creationId xmlns:a16="http://schemas.microsoft.com/office/drawing/2014/main" id="{00000000-0008-0000-0000-00009713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016" name="Text Box 1">
          <a:extLst>
            <a:ext uri="{FF2B5EF4-FFF2-40B4-BE49-F238E27FC236}">
              <a16:creationId xmlns:a16="http://schemas.microsoft.com/office/drawing/2014/main" id="{00000000-0008-0000-0000-000098130000}"/>
            </a:ext>
          </a:extLst>
        </xdr:cNvPr>
        <xdr:cNvSpPr txBox="1">
          <a:spLocks noChangeArrowheads="1"/>
        </xdr:cNvSpPr>
      </xdr:nvSpPr>
      <xdr:spPr bwMode="auto">
        <a:xfrm>
          <a:off x="304800" y="317544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017" name="Text Box 1">
          <a:extLst>
            <a:ext uri="{FF2B5EF4-FFF2-40B4-BE49-F238E27FC236}">
              <a16:creationId xmlns:a16="http://schemas.microsoft.com/office/drawing/2014/main" id="{00000000-0008-0000-0000-000099130000}"/>
            </a:ext>
          </a:extLst>
        </xdr:cNvPr>
        <xdr:cNvSpPr txBox="1">
          <a:spLocks noChangeArrowheads="1"/>
        </xdr:cNvSpPr>
      </xdr:nvSpPr>
      <xdr:spPr bwMode="auto">
        <a:xfrm>
          <a:off x="304800" y="317544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18" name="Text Box 1">
          <a:extLst>
            <a:ext uri="{FF2B5EF4-FFF2-40B4-BE49-F238E27FC236}">
              <a16:creationId xmlns:a16="http://schemas.microsoft.com/office/drawing/2014/main" id="{00000000-0008-0000-0000-00009A13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019" name="Text Box 1">
          <a:extLst>
            <a:ext uri="{FF2B5EF4-FFF2-40B4-BE49-F238E27FC236}">
              <a16:creationId xmlns:a16="http://schemas.microsoft.com/office/drawing/2014/main" id="{00000000-0008-0000-0000-00009B130000}"/>
            </a:ext>
          </a:extLst>
        </xdr:cNvPr>
        <xdr:cNvSpPr txBox="1">
          <a:spLocks noChangeArrowheads="1"/>
        </xdr:cNvSpPr>
      </xdr:nvSpPr>
      <xdr:spPr bwMode="auto">
        <a:xfrm>
          <a:off x="304800" y="317544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020" name="Text Box 1">
          <a:extLst>
            <a:ext uri="{FF2B5EF4-FFF2-40B4-BE49-F238E27FC236}">
              <a16:creationId xmlns:a16="http://schemas.microsoft.com/office/drawing/2014/main" id="{00000000-0008-0000-0000-00009C130000}"/>
            </a:ext>
          </a:extLst>
        </xdr:cNvPr>
        <xdr:cNvSpPr txBox="1">
          <a:spLocks noChangeArrowheads="1"/>
        </xdr:cNvSpPr>
      </xdr:nvSpPr>
      <xdr:spPr bwMode="auto">
        <a:xfrm>
          <a:off x="304800" y="317544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21" name="Text Box 1">
          <a:extLst>
            <a:ext uri="{FF2B5EF4-FFF2-40B4-BE49-F238E27FC236}">
              <a16:creationId xmlns:a16="http://schemas.microsoft.com/office/drawing/2014/main" id="{00000000-0008-0000-0000-00009D13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022" name="Text Box 1">
          <a:extLst>
            <a:ext uri="{FF2B5EF4-FFF2-40B4-BE49-F238E27FC236}">
              <a16:creationId xmlns:a16="http://schemas.microsoft.com/office/drawing/2014/main" id="{00000000-0008-0000-0000-00009E130000}"/>
            </a:ext>
          </a:extLst>
        </xdr:cNvPr>
        <xdr:cNvSpPr txBox="1">
          <a:spLocks noChangeArrowheads="1"/>
        </xdr:cNvSpPr>
      </xdr:nvSpPr>
      <xdr:spPr bwMode="auto">
        <a:xfrm>
          <a:off x="304800" y="317544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023" name="Text Box 1">
          <a:extLst>
            <a:ext uri="{FF2B5EF4-FFF2-40B4-BE49-F238E27FC236}">
              <a16:creationId xmlns:a16="http://schemas.microsoft.com/office/drawing/2014/main" id="{00000000-0008-0000-0000-00009F130000}"/>
            </a:ext>
          </a:extLst>
        </xdr:cNvPr>
        <xdr:cNvSpPr txBox="1">
          <a:spLocks noChangeArrowheads="1"/>
        </xdr:cNvSpPr>
      </xdr:nvSpPr>
      <xdr:spPr bwMode="auto">
        <a:xfrm>
          <a:off x="304800" y="317544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24" name="Text Box 1">
          <a:extLst>
            <a:ext uri="{FF2B5EF4-FFF2-40B4-BE49-F238E27FC236}">
              <a16:creationId xmlns:a16="http://schemas.microsoft.com/office/drawing/2014/main" id="{00000000-0008-0000-0000-0000A013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025" name="Text Box 1">
          <a:extLst>
            <a:ext uri="{FF2B5EF4-FFF2-40B4-BE49-F238E27FC236}">
              <a16:creationId xmlns:a16="http://schemas.microsoft.com/office/drawing/2014/main" id="{00000000-0008-0000-0000-0000A1130000}"/>
            </a:ext>
          </a:extLst>
        </xdr:cNvPr>
        <xdr:cNvSpPr txBox="1">
          <a:spLocks noChangeArrowheads="1"/>
        </xdr:cNvSpPr>
      </xdr:nvSpPr>
      <xdr:spPr bwMode="auto">
        <a:xfrm>
          <a:off x="304800" y="317544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26" name="Text Box 1">
          <a:extLst>
            <a:ext uri="{FF2B5EF4-FFF2-40B4-BE49-F238E27FC236}">
              <a16:creationId xmlns:a16="http://schemas.microsoft.com/office/drawing/2014/main" id="{00000000-0008-0000-0000-0000A213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027" name="Text Box 1">
          <a:extLst>
            <a:ext uri="{FF2B5EF4-FFF2-40B4-BE49-F238E27FC236}">
              <a16:creationId xmlns:a16="http://schemas.microsoft.com/office/drawing/2014/main" id="{00000000-0008-0000-0000-0000A3130000}"/>
            </a:ext>
          </a:extLst>
        </xdr:cNvPr>
        <xdr:cNvSpPr txBox="1">
          <a:spLocks noChangeArrowheads="1"/>
        </xdr:cNvSpPr>
      </xdr:nvSpPr>
      <xdr:spPr bwMode="auto">
        <a:xfrm>
          <a:off x="304800" y="3175444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28" name="Text Box 1">
          <a:extLst>
            <a:ext uri="{FF2B5EF4-FFF2-40B4-BE49-F238E27FC236}">
              <a16:creationId xmlns:a16="http://schemas.microsoft.com/office/drawing/2014/main" id="{00000000-0008-0000-0000-0000A413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29" name="Text Box 1">
          <a:extLst>
            <a:ext uri="{FF2B5EF4-FFF2-40B4-BE49-F238E27FC236}">
              <a16:creationId xmlns:a16="http://schemas.microsoft.com/office/drawing/2014/main" id="{00000000-0008-0000-0000-0000A513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30" name="Text Box 1">
          <a:extLst>
            <a:ext uri="{FF2B5EF4-FFF2-40B4-BE49-F238E27FC236}">
              <a16:creationId xmlns:a16="http://schemas.microsoft.com/office/drawing/2014/main" id="{00000000-0008-0000-0000-0000A613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31" name="Text Box 1">
          <a:extLst>
            <a:ext uri="{FF2B5EF4-FFF2-40B4-BE49-F238E27FC236}">
              <a16:creationId xmlns:a16="http://schemas.microsoft.com/office/drawing/2014/main" id="{00000000-0008-0000-0000-0000A713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32" name="Text Box 1">
          <a:extLst>
            <a:ext uri="{FF2B5EF4-FFF2-40B4-BE49-F238E27FC236}">
              <a16:creationId xmlns:a16="http://schemas.microsoft.com/office/drawing/2014/main" id="{00000000-0008-0000-0000-0000A813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33" name="Text Box 1">
          <a:extLst>
            <a:ext uri="{FF2B5EF4-FFF2-40B4-BE49-F238E27FC236}">
              <a16:creationId xmlns:a16="http://schemas.microsoft.com/office/drawing/2014/main" id="{00000000-0008-0000-0000-0000A913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34" name="Text Box 1">
          <a:extLst>
            <a:ext uri="{FF2B5EF4-FFF2-40B4-BE49-F238E27FC236}">
              <a16:creationId xmlns:a16="http://schemas.microsoft.com/office/drawing/2014/main" id="{00000000-0008-0000-0000-0000AA13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35" name="Text Box 1">
          <a:extLst>
            <a:ext uri="{FF2B5EF4-FFF2-40B4-BE49-F238E27FC236}">
              <a16:creationId xmlns:a16="http://schemas.microsoft.com/office/drawing/2014/main" id="{00000000-0008-0000-0000-0000AB13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36" name="Text Box 1">
          <a:extLst>
            <a:ext uri="{FF2B5EF4-FFF2-40B4-BE49-F238E27FC236}">
              <a16:creationId xmlns:a16="http://schemas.microsoft.com/office/drawing/2014/main" id="{00000000-0008-0000-0000-0000AC13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37" name="Text Box 1">
          <a:extLst>
            <a:ext uri="{FF2B5EF4-FFF2-40B4-BE49-F238E27FC236}">
              <a16:creationId xmlns:a16="http://schemas.microsoft.com/office/drawing/2014/main" id="{00000000-0008-0000-0000-0000AD13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38" name="Text Box 1">
          <a:extLst>
            <a:ext uri="{FF2B5EF4-FFF2-40B4-BE49-F238E27FC236}">
              <a16:creationId xmlns:a16="http://schemas.microsoft.com/office/drawing/2014/main" id="{00000000-0008-0000-0000-0000AE13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39" name="Text Box 1">
          <a:extLst>
            <a:ext uri="{FF2B5EF4-FFF2-40B4-BE49-F238E27FC236}">
              <a16:creationId xmlns:a16="http://schemas.microsoft.com/office/drawing/2014/main" id="{00000000-0008-0000-0000-0000AF13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40" name="Text Box 1">
          <a:extLst>
            <a:ext uri="{FF2B5EF4-FFF2-40B4-BE49-F238E27FC236}">
              <a16:creationId xmlns:a16="http://schemas.microsoft.com/office/drawing/2014/main" id="{00000000-0008-0000-0000-0000B013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41" name="Text Box 1">
          <a:extLst>
            <a:ext uri="{FF2B5EF4-FFF2-40B4-BE49-F238E27FC236}">
              <a16:creationId xmlns:a16="http://schemas.microsoft.com/office/drawing/2014/main" id="{00000000-0008-0000-0000-0000B113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42" name="Text Box 1">
          <a:extLst>
            <a:ext uri="{FF2B5EF4-FFF2-40B4-BE49-F238E27FC236}">
              <a16:creationId xmlns:a16="http://schemas.microsoft.com/office/drawing/2014/main" id="{00000000-0008-0000-0000-0000B213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43" name="Text Box 1">
          <a:extLst>
            <a:ext uri="{FF2B5EF4-FFF2-40B4-BE49-F238E27FC236}">
              <a16:creationId xmlns:a16="http://schemas.microsoft.com/office/drawing/2014/main" id="{00000000-0008-0000-0000-0000B313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44" name="Text Box 1">
          <a:extLst>
            <a:ext uri="{FF2B5EF4-FFF2-40B4-BE49-F238E27FC236}">
              <a16:creationId xmlns:a16="http://schemas.microsoft.com/office/drawing/2014/main" id="{00000000-0008-0000-0000-0000B413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45" name="Text Box 1">
          <a:extLst>
            <a:ext uri="{FF2B5EF4-FFF2-40B4-BE49-F238E27FC236}">
              <a16:creationId xmlns:a16="http://schemas.microsoft.com/office/drawing/2014/main" id="{00000000-0008-0000-0000-0000B513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46" name="Text Box 1">
          <a:extLst>
            <a:ext uri="{FF2B5EF4-FFF2-40B4-BE49-F238E27FC236}">
              <a16:creationId xmlns:a16="http://schemas.microsoft.com/office/drawing/2014/main" id="{00000000-0008-0000-0000-0000B613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47" name="Text Box 1">
          <a:extLst>
            <a:ext uri="{FF2B5EF4-FFF2-40B4-BE49-F238E27FC236}">
              <a16:creationId xmlns:a16="http://schemas.microsoft.com/office/drawing/2014/main" id="{00000000-0008-0000-0000-0000B713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48" name="Text Box 1">
          <a:extLst>
            <a:ext uri="{FF2B5EF4-FFF2-40B4-BE49-F238E27FC236}">
              <a16:creationId xmlns:a16="http://schemas.microsoft.com/office/drawing/2014/main" id="{00000000-0008-0000-0000-0000B813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49" name="Text Box 1">
          <a:extLst>
            <a:ext uri="{FF2B5EF4-FFF2-40B4-BE49-F238E27FC236}">
              <a16:creationId xmlns:a16="http://schemas.microsoft.com/office/drawing/2014/main" id="{00000000-0008-0000-0000-0000B913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50" name="Text Box 1">
          <a:extLst>
            <a:ext uri="{FF2B5EF4-FFF2-40B4-BE49-F238E27FC236}">
              <a16:creationId xmlns:a16="http://schemas.microsoft.com/office/drawing/2014/main" id="{00000000-0008-0000-0000-0000BA13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51" name="Text Box 1">
          <a:extLst>
            <a:ext uri="{FF2B5EF4-FFF2-40B4-BE49-F238E27FC236}">
              <a16:creationId xmlns:a16="http://schemas.microsoft.com/office/drawing/2014/main" id="{00000000-0008-0000-0000-0000BB13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52" name="Text Box 1">
          <a:extLst>
            <a:ext uri="{FF2B5EF4-FFF2-40B4-BE49-F238E27FC236}">
              <a16:creationId xmlns:a16="http://schemas.microsoft.com/office/drawing/2014/main" id="{00000000-0008-0000-0000-0000BC13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53" name="Text Box 1">
          <a:extLst>
            <a:ext uri="{FF2B5EF4-FFF2-40B4-BE49-F238E27FC236}">
              <a16:creationId xmlns:a16="http://schemas.microsoft.com/office/drawing/2014/main" id="{00000000-0008-0000-0000-0000BD13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54" name="Text Box 1">
          <a:extLst>
            <a:ext uri="{FF2B5EF4-FFF2-40B4-BE49-F238E27FC236}">
              <a16:creationId xmlns:a16="http://schemas.microsoft.com/office/drawing/2014/main" id="{00000000-0008-0000-0000-0000BE13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55" name="Text Box 1">
          <a:extLst>
            <a:ext uri="{FF2B5EF4-FFF2-40B4-BE49-F238E27FC236}">
              <a16:creationId xmlns:a16="http://schemas.microsoft.com/office/drawing/2014/main" id="{00000000-0008-0000-0000-0000BF13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56" name="Text Box 1">
          <a:extLst>
            <a:ext uri="{FF2B5EF4-FFF2-40B4-BE49-F238E27FC236}">
              <a16:creationId xmlns:a16="http://schemas.microsoft.com/office/drawing/2014/main" id="{00000000-0008-0000-0000-0000C013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57" name="Text Box 1">
          <a:extLst>
            <a:ext uri="{FF2B5EF4-FFF2-40B4-BE49-F238E27FC236}">
              <a16:creationId xmlns:a16="http://schemas.microsoft.com/office/drawing/2014/main" id="{00000000-0008-0000-0000-0000C113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58" name="Text Box 1">
          <a:extLst>
            <a:ext uri="{FF2B5EF4-FFF2-40B4-BE49-F238E27FC236}">
              <a16:creationId xmlns:a16="http://schemas.microsoft.com/office/drawing/2014/main" id="{00000000-0008-0000-0000-0000C213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59" name="Text Box 1">
          <a:extLst>
            <a:ext uri="{FF2B5EF4-FFF2-40B4-BE49-F238E27FC236}">
              <a16:creationId xmlns:a16="http://schemas.microsoft.com/office/drawing/2014/main" id="{00000000-0008-0000-0000-0000C313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60" name="Text Box 1">
          <a:extLst>
            <a:ext uri="{FF2B5EF4-FFF2-40B4-BE49-F238E27FC236}">
              <a16:creationId xmlns:a16="http://schemas.microsoft.com/office/drawing/2014/main" id="{00000000-0008-0000-0000-0000C413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61" name="Text Box 1">
          <a:extLst>
            <a:ext uri="{FF2B5EF4-FFF2-40B4-BE49-F238E27FC236}">
              <a16:creationId xmlns:a16="http://schemas.microsoft.com/office/drawing/2014/main" id="{00000000-0008-0000-0000-0000C513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62" name="Text Box 1">
          <a:extLst>
            <a:ext uri="{FF2B5EF4-FFF2-40B4-BE49-F238E27FC236}">
              <a16:creationId xmlns:a16="http://schemas.microsoft.com/office/drawing/2014/main" id="{00000000-0008-0000-0000-0000C613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63" name="Text Box 1">
          <a:extLst>
            <a:ext uri="{FF2B5EF4-FFF2-40B4-BE49-F238E27FC236}">
              <a16:creationId xmlns:a16="http://schemas.microsoft.com/office/drawing/2014/main" id="{00000000-0008-0000-0000-0000C713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64" name="Text Box 1">
          <a:extLst>
            <a:ext uri="{FF2B5EF4-FFF2-40B4-BE49-F238E27FC236}">
              <a16:creationId xmlns:a16="http://schemas.microsoft.com/office/drawing/2014/main" id="{00000000-0008-0000-0000-0000C813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65" name="Text Box 1">
          <a:extLst>
            <a:ext uri="{FF2B5EF4-FFF2-40B4-BE49-F238E27FC236}">
              <a16:creationId xmlns:a16="http://schemas.microsoft.com/office/drawing/2014/main" id="{00000000-0008-0000-0000-0000C9130000}"/>
            </a:ext>
          </a:extLst>
        </xdr:cNvPr>
        <xdr:cNvSpPr txBox="1">
          <a:spLocks noChangeArrowheads="1"/>
        </xdr:cNvSpPr>
      </xdr:nvSpPr>
      <xdr:spPr bwMode="auto">
        <a:xfrm>
          <a:off x="219075" y="318782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66" name="Text Box 1">
          <a:extLst>
            <a:ext uri="{FF2B5EF4-FFF2-40B4-BE49-F238E27FC236}">
              <a16:creationId xmlns:a16="http://schemas.microsoft.com/office/drawing/2014/main" id="{00000000-0008-0000-0000-0000CA13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067" name="Text Box 1">
          <a:extLst>
            <a:ext uri="{FF2B5EF4-FFF2-40B4-BE49-F238E27FC236}">
              <a16:creationId xmlns:a16="http://schemas.microsoft.com/office/drawing/2014/main" id="{00000000-0008-0000-0000-0000CB130000}"/>
            </a:ext>
          </a:extLst>
        </xdr:cNvPr>
        <xdr:cNvSpPr txBox="1">
          <a:spLocks noChangeArrowheads="1"/>
        </xdr:cNvSpPr>
      </xdr:nvSpPr>
      <xdr:spPr bwMode="auto">
        <a:xfrm>
          <a:off x="304800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68" name="Text Box 1">
          <a:extLst>
            <a:ext uri="{FF2B5EF4-FFF2-40B4-BE49-F238E27FC236}">
              <a16:creationId xmlns:a16="http://schemas.microsoft.com/office/drawing/2014/main" id="{00000000-0008-0000-0000-0000CC13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069" name="Text Box 1">
          <a:extLst>
            <a:ext uri="{FF2B5EF4-FFF2-40B4-BE49-F238E27FC236}">
              <a16:creationId xmlns:a16="http://schemas.microsoft.com/office/drawing/2014/main" id="{00000000-0008-0000-0000-0000CD130000}"/>
            </a:ext>
          </a:extLst>
        </xdr:cNvPr>
        <xdr:cNvSpPr txBox="1">
          <a:spLocks noChangeArrowheads="1"/>
        </xdr:cNvSpPr>
      </xdr:nvSpPr>
      <xdr:spPr bwMode="auto">
        <a:xfrm>
          <a:off x="304800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070" name="Text Box 1">
          <a:extLst>
            <a:ext uri="{FF2B5EF4-FFF2-40B4-BE49-F238E27FC236}">
              <a16:creationId xmlns:a16="http://schemas.microsoft.com/office/drawing/2014/main" id="{00000000-0008-0000-0000-0000CE130000}"/>
            </a:ext>
          </a:extLst>
        </xdr:cNvPr>
        <xdr:cNvSpPr txBox="1">
          <a:spLocks noChangeArrowheads="1"/>
        </xdr:cNvSpPr>
      </xdr:nvSpPr>
      <xdr:spPr bwMode="auto">
        <a:xfrm>
          <a:off x="304800" y="3224307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071" name="Text Box 1">
          <a:extLst>
            <a:ext uri="{FF2B5EF4-FFF2-40B4-BE49-F238E27FC236}">
              <a16:creationId xmlns:a16="http://schemas.microsoft.com/office/drawing/2014/main" id="{00000000-0008-0000-0000-0000CF130000}"/>
            </a:ext>
          </a:extLst>
        </xdr:cNvPr>
        <xdr:cNvSpPr txBox="1">
          <a:spLocks noChangeArrowheads="1"/>
        </xdr:cNvSpPr>
      </xdr:nvSpPr>
      <xdr:spPr bwMode="auto">
        <a:xfrm>
          <a:off x="304800" y="3224307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72" name="Text Box 1">
          <a:extLst>
            <a:ext uri="{FF2B5EF4-FFF2-40B4-BE49-F238E27FC236}">
              <a16:creationId xmlns:a16="http://schemas.microsoft.com/office/drawing/2014/main" id="{00000000-0008-0000-0000-0000D013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073" name="Text Box 1">
          <a:extLst>
            <a:ext uri="{FF2B5EF4-FFF2-40B4-BE49-F238E27FC236}">
              <a16:creationId xmlns:a16="http://schemas.microsoft.com/office/drawing/2014/main" id="{00000000-0008-0000-0000-0000D1130000}"/>
            </a:ext>
          </a:extLst>
        </xdr:cNvPr>
        <xdr:cNvSpPr txBox="1">
          <a:spLocks noChangeArrowheads="1"/>
        </xdr:cNvSpPr>
      </xdr:nvSpPr>
      <xdr:spPr bwMode="auto">
        <a:xfrm>
          <a:off x="304800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074" name="Text Box 1">
          <a:extLst>
            <a:ext uri="{FF2B5EF4-FFF2-40B4-BE49-F238E27FC236}">
              <a16:creationId xmlns:a16="http://schemas.microsoft.com/office/drawing/2014/main" id="{00000000-0008-0000-0000-0000D2130000}"/>
            </a:ext>
          </a:extLst>
        </xdr:cNvPr>
        <xdr:cNvSpPr txBox="1">
          <a:spLocks noChangeArrowheads="1"/>
        </xdr:cNvSpPr>
      </xdr:nvSpPr>
      <xdr:spPr bwMode="auto">
        <a:xfrm>
          <a:off x="304800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75" name="Text Box 1">
          <a:extLst>
            <a:ext uri="{FF2B5EF4-FFF2-40B4-BE49-F238E27FC236}">
              <a16:creationId xmlns:a16="http://schemas.microsoft.com/office/drawing/2014/main" id="{00000000-0008-0000-0000-0000D313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076" name="Text Box 1">
          <a:extLst>
            <a:ext uri="{FF2B5EF4-FFF2-40B4-BE49-F238E27FC236}">
              <a16:creationId xmlns:a16="http://schemas.microsoft.com/office/drawing/2014/main" id="{00000000-0008-0000-0000-0000D4130000}"/>
            </a:ext>
          </a:extLst>
        </xdr:cNvPr>
        <xdr:cNvSpPr txBox="1">
          <a:spLocks noChangeArrowheads="1"/>
        </xdr:cNvSpPr>
      </xdr:nvSpPr>
      <xdr:spPr bwMode="auto">
        <a:xfrm>
          <a:off x="304800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077" name="Text Box 1">
          <a:extLst>
            <a:ext uri="{FF2B5EF4-FFF2-40B4-BE49-F238E27FC236}">
              <a16:creationId xmlns:a16="http://schemas.microsoft.com/office/drawing/2014/main" id="{00000000-0008-0000-0000-0000D5130000}"/>
            </a:ext>
          </a:extLst>
        </xdr:cNvPr>
        <xdr:cNvSpPr txBox="1">
          <a:spLocks noChangeArrowheads="1"/>
        </xdr:cNvSpPr>
      </xdr:nvSpPr>
      <xdr:spPr bwMode="auto">
        <a:xfrm>
          <a:off x="304800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78" name="Text Box 1">
          <a:extLst>
            <a:ext uri="{FF2B5EF4-FFF2-40B4-BE49-F238E27FC236}">
              <a16:creationId xmlns:a16="http://schemas.microsoft.com/office/drawing/2014/main" id="{00000000-0008-0000-0000-0000D613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079" name="Text Box 1">
          <a:extLst>
            <a:ext uri="{FF2B5EF4-FFF2-40B4-BE49-F238E27FC236}">
              <a16:creationId xmlns:a16="http://schemas.microsoft.com/office/drawing/2014/main" id="{00000000-0008-0000-0000-0000D7130000}"/>
            </a:ext>
          </a:extLst>
        </xdr:cNvPr>
        <xdr:cNvSpPr txBox="1">
          <a:spLocks noChangeArrowheads="1"/>
        </xdr:cNvSpPr>
      </xdr:nvSpPr>
      <xdr:spPr bwMode="auto">
        <a:xfrm>
          <a:off x="304800" y="3224307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080" name="Text Box 1">
          <a:extLst>
            <a:ext uri="{FF2B5EF4-FFF2-40B4-BE49-F238E27FC236}">
              <a16:creationId xmlns:a16="http://schemas.microsoft.com/office/drawing/2014/main" id="{00000000-0008-0000-0000-0000D8130000}"/>
            </a:ext>
          </a:extLst>
        </xdr:cNvPr>
        <xdr:cNvSpPr txBox="1">
          <a:spLocks noChangeArrowheads="1"/>
        </xdr:cNvSpPr>
      </xdr:nvSpPr>
      <xdr:spPr bwMode="auto">
        <a:xfrm>
          <a:off x="304800" y="3224307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81" name="Text Box 1">
          <a:extLst>
            <a:ext uri="{FF2B5EF4-FFF2-40B4-BE49-F238E27FC236}">
              <a16:creationId xmlns:a16="http://schemas.microsoft.com/office/drawing/2014/main" id="{00000000-0008-0000-0000-0000D913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82" name="Text Box 1">
          <a:extLst>
            <a:ext uri="{FF2B5EF4-FFF2-40B4-BE49-F238E27FC236}">
              <a16:creationId xmlns:a16="http://schemas.microsoft.com/office/drawing/2014/main" id="{00000000-0008-0000-0000-0000DA13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83" name="Text Box 1">
          <a:extLst>
            <a:ext uri="{FF2B5EF4-FFF2-40B4-BE49-F238E27FC236}">
              <a16:creationId xmlns:a16="http://schemas.microsoft.com/office/drawing/2014/main" id="{00000000-0008-0000-0000-0000DB13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84" name="Text Box 1">
          <a:extLst>
            <a:ext uri="{FF2B5EF4-FFF2-40B4-BE49-F238E27FC236}">
              <a16:creationId xmlns:a16="http://schemas.microsoft.com/office/drawing/2014/main" id="{00000000-0008-0000-0000-0000DC13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85" name="Text Box 1">
          <a:extLst>
            <a:ext uri="{FF2B5EF4-FFF2-40B4-BE49-F238E27FC236}">
              <a16:creationId xmlns:a16="http://schemas.microsoft.com/office/drawing/2014/main" id="{00000000-0008-0000-0000-0000DD13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86" name="Text Box 1">
          <a:extLst>
            <a:ext uri="{FF2B5EF4-FFF2-40B4-BE49-F238E27FC236}">
              <a16:creationId xmlns:a16="http://schemas.microsoft.com/office/drawing/2014/main" id="{00000000-0008-0000-0000-0000DE13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87" name="Text Box 1">
          <a:extLst>
            <a:ext uri="{FF2B5EF4-FFF2-40B4-BE49-F238E27FC236}">
              <a16:creationId xmlns:a16="http://schemas.microsoft.com/office/drawing/2014/main" id="{00000000-0008-0000-0000-0000DF13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88" name="Text Box 1">
          <a:extLst>
            <a:ext uri="{FF2B5EF4-FFF2-40B4-BE49-F238E27FC236}">
              <a16:creationId xmlns:a16="http://schemas.microsoft.com/office/drawing/2014/main" id="{00000000-0008-0000-0000-0000E013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89" name="Text Box 1">
          <a:extLst>
            <a:ext uri="{FF2B5EF4-FFF2-40B4-BE49-F238E27FC236}">
              <a16:creationId xmlns:a16="http://schemas.microsoft.com/office/drawing/2014/main" id="{00000000-0008-0000-0000-0000E113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90" name="Text Box 1">
          <a:extLst>
            <a:ext uri="{FF2B5EF4-FFF2-40B4-BE49-F238E27FC236}">
              <a16:creationId xmlns:a16="http://schemas.microsoft.com/office/drawing/2014/main" id="{00000000-0008-0000-0000-0000E213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91" name="Text Box 1">
          <a:extLst>
            <a:ext uri="{FF2B5EF4-FFF2-40B4-BE49-F238E27FC236}">
              <a16:creationId xmlns:a16="http://schemas.microsoft.com/office/drawing/2014/main" id="{00000000-0008-0000-0000-0000E313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92" name="Text Box 1">
          <a:extLst>
            <a:ext uri="{FF2B5EF4-FFF2-40B4-BE49-F238E27FC236}">
              <a16:creationId xmlns:a16="http://schemas.microsoft.com/office/drawing/2014/main" id="{00000000-0008-0000-0000-0000E413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93" name="Text Box 1">
          <a:extLst>
            <a:ext uri="{FF2B5EF4-FFF2-40B4-BE49-F238E27FC236}">
              <a16:creationId xmlns:a16="http://schemas.microsoft.com/office/drawing/2014/main" id="{00000000-0008-0000-0000-0000E513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94" name="Text Box 1">
          <a:extLst>
            <a:ext uri="{FF2B5EF4-FFF2-40B4-BE49-F238E27FC236}">
              <a16:creationId xmlns:a16="http://schemas.microsoft.com/office/drawing/2014/main" id="{00000000-0008-0000-0000-0000E613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95" name="Text Box 1">
          <a:extLst>
            <a:ext uri="{FF2B5EF4-FFF2-40B4-BE49-F238E27FC236}">
              <a16:creationId xmlns:a16="http://schemas.microsoft.com/office/drawing/2014/main" id="{00000000-0008-0000-0000-0000E713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96" name="Text Box 1">
          <a:extLst>
            <a:ext uri="{FF2B5EF4-FFF2-40B4-BE49-F238E27FC236}">
              <a16:creationId xmlns:a16="http://schemas.microsoft.com/office/drawing/2014/main" id="{00000000-0008-0000-0000-0000E813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97" name="Text Box 1">
          <a:extLst>
            <a:ext uri="{FF2B5EF4-FFF2-40B4-BE49-F238E27FC236}">
              <a16:creationId xmlns:a16="http://schemas.microsoft.com/office/drawing/2014/main" id="{00000000-0008-0000-0000-0000E913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098" name="Text Box 1">
          <a:extLst>
            <a:ext uri="{FF2B5EF4-FFF2-40B4-BE49-F238E27FC236}">
              <a16:creationId xmlns:a16="http://schemas.microsoft.com/office/drawing/2014/main" id="{00000000-0008-0000-0000-0000EA13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099" name="Text Box 1">
          <a:extLst>
            <a:ext uri="{FF2B5EF4-FFF2-40B4-BE49-F238E27FC236}">
              <a16:creationId xmlns:a16="http://schemas.microsoft.com/office/drawing/2014/main" id="{00000000-0008-0000-0000-0000EB130000}"/>
            </a:ext>
          </a:extLst>
        </xdr:cNvPr>
        <xdr:cNvSpPr txBox="1">
          <a:spLocks noChangeArrowheads="1"/>
        </xdr:cNvSpPr>
      </xdr:nvSpPr>
      <xdr:spPr bwMode="auto">
        <a:xfrm>
          <a:off x="304800" y="3224307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100" name="Text Box 1">
          <a:extLst>
            <a:ext uri="{FF2B5EF4-FFF2-40B4-BE49-F238E27FC236}">
              <a16:creationId xmlns:a16="http://schemas.microsoft.com/office/drawing/2014/main" id="{00000000-0008-0000-0000-0000EC130000}"/>
            </a:ext>
          </a:extLst>
        </xdr:cNvPr>
        <xdr:cNvSpPr txBox="1">
          <a:spLocks noChangeArrowheads="1"/>
        </xdr:cNvSpPr>
      </xdr:nvSpPr>
      <xdr:spPr bwMode="auto">
        <a:xfrm>
          <a:off x="304800" y="3224307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01" name="Text Box 1">
          <a:extLst>
            <a:ext uri="{FF2B5EF4-FFF2-40B4-BE49-F238E27FC236}">
              <a16:creationId xmlns:a16="http://schemas.microsoft.com/office/drawing/2014/main" id="{00000000-0008-0000-0000-0000ED13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02" name="Text Box 1">
          <a:extLst>
            <a:ext uri="{FF2B5EF4-FFF2-40B4-BE49-F238E27FC236}">
              <a16:creationId xmlns:a16="http://schemas.microsoft.com/office/drawing/2014/main" id="{00000000-0008-0000-0000-0000EE13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03" name="Text Box 1">
          <a:extLst>
            <a:ext uri="{FF2B5EF4-FFF2-40B4-BE49-F238E27FC236}">
              <a16:creationId xmlns:a16="http://schemas.microsoft.com/office/drawing/2014/main" id="{00000000-0008-0000-0000-0000EF13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04" name="Text Box 1">
          <a:extLst>
            <a:ext uri="{FF2B5EF4-FFF2-40B4-BE49-F238E27FC236}">
              <a16:creationId xmlns:a16="http://schemas.microsoft.com/office/drawing/2014/main" id="{00000000-0008-0000-0000-0000F013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05" name="Text Box 1">
          <a:extLst>
            <a:ext uri="{FF2B5EF4-FFF2-40B4-BE49-F238E27FC236}">
              <a16:creationId xmlns:a16="http://schemas.microsoft.com/office/drawing/2014/main" id="{00000000-0008-0000-0000-0000F113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06" name="Text Box 1">
          <a:extLst>
            <a:ext uri="{FF2B5EF4-FFF2-40B4-BE49-F238E27FC236}">
              <a16:creationId xmlns:a16="http://schemas.microsoft.com/office/drawing/2014/main" id="{00000000-0008-0000-0000-0000F213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07" name="Text Box 1">
          <a:extLst>
            <a:ext uri="{FF2B5EF4-FFF2-40B4-BE49-F238E27FC236}">
              <a16:creationId xmlns:a16="http://schemas.microsoft.com/office/drawing/2014/main" id="{00000000-0008-0000-0000-0000F313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08" name="Text Box 1">
          <a:extLst>
            <a:ext uri="{FF2B5EF4-FFF2-40B4-BE49-F238E27FC236}">
              <a16:creationId xmlns:a16="http://schemas.microsoft.com/office/drawing/2014/main" id="{00000000-0008-0000-0000-0000F413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09" name="Text Box 1">
          <a:extLst>
            <a:ext uri="{FF2B5EF4-FFF2-40B4-BE49-F238E27FC236}">
              <a16:creationId xmlns:a16="http://schemas.microsoft.com/office/drawing/2014/main" id="{00000000-0008-0000-0000-0000F513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10" name="Text Box 1">
          <a:extLst>
            <a:ext uri="{FF2B5EF4-FFF2-40B4-BE49-F238E27FC236}">
              <a16:creationId xmlns:a16="http://schemas.microsoft.com/office/drawing/2014/main" id="{00000000-0008-0000-0000-0000F613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11" name="Text Box 1">
          <a:extLst>
            <a:ext uri="{FF2B5EF4-FFF2-40B4-BE49-F238E27FC236}">
              <a16:creationId xmlns:a16="http://schemas.microsoft.com/office/drawing/2014/main" id="{00000000-0008-0000-0000-0000F713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12" name="Text Box 1">
          <a:extLst>
            <a:ext uri="{FF2B5EF4-FFF2-40B4-BE49-F238E27FC236}">
              <a16:creationId xmlns:a16="http://schemas.microsoft.com/office/drawing/2014/main" id="{00000000-0008-0000-0000-0000F813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13" name="Text Box 1">
          <a:extLst>
            <a:ext uri="{FF2B5EF4-FFF2-40B4-BE49-F238E27FC236}">
              <a16:creationId xmlns:a16="http://schemas.microsoft.com/office/drawing/2014/main" id="{00000000-0008-0000-0000-0000F913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14" name="Text Box 1">
          <a:extLst>
            <a:ext uri="{FF2B5EF4-FFF2-40B4-BE49-F238E27FC236}">
              <a16:creationId xmlns:a16="http://schemas.microsoft.com/office/drawing/2014/main" id="{00000000-0008-0000-0000-0000FA13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15" name="Text Box 1">
          <a:extLst>
            <a:ext uri="{FF2B5EF4-FFF2-40B4-BE49-F238E27FC236}">
              <a16:creationId xmlns:a16="http://schemas.microsoft.com/office/drawing/2014/main" id="{00000000-0008-0000-0000-0000FB13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16" name="Text Box 1">
          <a:extLst>
            <a:ext uri="{FF2B5EF4-FFF2-40B4-BE49-F238E27FC236}">
              <a16:creationId xmlns:a16="http://schemas.microsoft.com/office/drawing/2014/main" id="{00000000-0008-0000-0000-0000FC13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17" name="Text Box 1">
          <a:extLst>
            <a:ext uri="{FF2B5EF4-FFF2-40B4-BE49-F238E27FC236}">
              <a16:creationId xmlns:a16="http://schemas.microsoft.com/office/drawing/2014/main" id="{00000000-0008-0000-0000-0000FD13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118" name="Text Box 1">
          <a:extLst>
            <a:ext uri="{FF2B5EF4-FFF2-40B4-BE49-F238E27FC236}">
              <a16:creationId xmlns:a16="http://schemas.microsoft.com/office/drawing/2014/main" id="{00000000-0008-0000-0000-0000FE130000}"/>
            </a:ext>
          </a:extLst>
        </xdr:cNvPr>
        <xdr:cNvSpPr txBox="1">
          <a:spLocks noChangeArrowheads="1"/>
        </xdr:cNvSpPr>
      </xdr:nvSpPr>
      <xdr:spPr bwMode="auto">
        <a:xfrm>
          <a:off x="304800" y="3224307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119" name="Text Box 1">
          <a:extLst>
            <a:ext uri="{FF2B5EF4-FFF2-40B4-BE49-F238E27FC236}">
              <a16:creationId xmlns:a16="http://schemas.microsoft.com/office/drawing/2014/main" id="{00000000-0008-0000-0000-0000FF130000}"/>
            </a:ext>
          </a:extLst>
        </xdr:cNvPr>
        <xdr:cNvSpPr txBox="1">
          <a:spLocks noChangeArrowheads="1"/>
        </xdr:cNvSpPr>
      </xdr:nvSpPr>
      <xdr:spPr bwMode="auto">
        <a:xfrm>
          <a:off x="304800" y="3224307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20" name="Text Box 1">
          <a:extLst>
            <a:ext uri="{FF2B5EF4-FFF2-40B4-BE49-F238E27FC236}">
              <a16:creationId xmlns:a16="http://schemas.microsoft.com/office/drawing/2014/main" id="{00000000-0008-0000-0000-00000014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21" name="Text Box 1">
          <a:extLst>
            <a:ext uri="{FF2B5EF4-FFF2-40B4-BE49-F238E27FC236}">
              <a16:creationId xmlns:a16="http://schemas.microsoft.com/office/drawing/2014/main" id="{00000000-0008-0000-0000-00000114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22" name="Text Box 1">
          <a:extLst>
            <a:ext uri="{FF2B5EF4-FFF2-40B4-BE49-F238E27FC236}">
              <a16:creationId xmlns:a16="http://schemas.microsoft.com/office/drawing/2014/main" id="{00000000-0008-0000-0000-00000214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23" name="Text Box 1">
          <a:extLst>
            <a:ext uri="{FF2B5EF4-FFF2-40B4-BE49-F238E27FC236}">
              <a16:creationId xmlns:a16="http://schemas.microsoft.com/office/drawing/2014/main" id="{00000000-0008-0000-0000-00000314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24" name="Text Box 1">
          <a:extLst>
            <a:ext uri="{FF2B5EF4-FFF2-40B4-BE49-F238E27FC236}">
              <a16:creationId xmlns:a16="http://schemas.microsoft.com/office/drawing/2014/main" id="{00000000-0008-0000-0000-00000414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25" name="Text Box 1">
          <a:extLst>
            <a:ext uri="{FF2B5EF4-FFF2-40B4-BE49-F238E27FC236}">
              <a16:creationId xmlns:a16="http://schemas.microsoft.com/office/drawing/2014/main" id="{00000000-0008-0000-0000-00000514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26" name="Text Box 1">
          <a:extLst>
            <a:ext uri="{FF2B5EF4-FFF2-40B4-BE49-F238E27FC236}">
              <a16:creationId xmlns:a16="http://schemas.microsoft.com/office/drawing/2014/main" id="{00000000-0008-0000-0000-00000614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27" name="Text Box 1">
          <a:extLst>
            <a:ext uri="{FF2B5EF4-FFF2-40B4-BE49-F238E27FC236}">
              <a16:creationId xmlns:a16="http://schemas.microsoft.com/office/drawing/2014/main" id="{00000000-0008-0000-0000-00000714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28" name="Text Box 1">
          <a:extLst>
            <a:ext uri="{FF2B5EF4-FFF2-40B4-BE49-F238E27FC236}">
              <a16:creationId xmlns:a16="http://schemas.microsoft.com/office/drawing/2014/main" id="{00000000-0008-0000-0000-00000814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29" name="Text Box 1">
          <a:extLst>
            <a:ext uri="{FF2B5EF4-FFF2-40B4-BE49-F238E27FC236}">
              <a16:creationId xmlns:a16="http://schemas.microsoft.com/office/drawing/2014/main" id="{00000000-0008-0000-0000-00000914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30" name="Text Box 1">
          <a:extLst>
            <a:ext uri="{FF2B5EF4-FFF2-40B4-BE49-F238E27FC236}">
              <a16:creationId xmlns:a16="http://schemas.microsoft.com/office/drawing/2014/main" id="{00000000-0008-0000-0000-00000A14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31" name="Text Box 1">
          <a:extLst>
            <a:ext uri="{FF2B5EF4-FFF2-40B4-BE49-F238E27FC236}">
              <a16:creationId xmlns:a16="http://schemas.microsoft.com/office/drawing/2014/main" id="{00000000-0008-0000-0000-00000B14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32" name="Text Box 1">
          <a:extLst>
            <a:ext uri="{FF2B5EF4-FFF2-40B4-BE49-F238E27FC236}">
              <a16:creationId xmlns:a16="http://schemas.microsoft.com/office/drawing/2014/main" id="{00000000-0008-0000-0000-00000C14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33" name="Text Box 1">
          <a:extLst>
            <a:ext uri="{FF2B5EF4-FFF2-40B4-BE49-F238E27FC236}">
              <a16:creationId xmlns:a16="http://schemas.microsoft.com/office/drawing/2014/main" id="{00000000-0008-0000-0000-00000D14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34" name="Text Box 1">
          <a:extLst>
            <a:ext uri="{FF2B5EF4-FFF2-40B4-BE49-F238E27FC236}">
              <a16:creationId xmlns:a16="http://schemas.microsoft.com/office/drawing/2014/main" id="{00000000-0008-0000-0000-00000E14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35" name="Text Box 1">
          <a:extLst>
            <a:ext uri="{FF2B5EF4-FFF2-40B4-BE49-F238E27FC236}">
              <a16:creationId xmlns:a16="http://schemas.microsoft.com/office/drawing/2014/main" id="{00000000-0008-0000-0000-00000F14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136" name="Text Box 1">
          <a:extLst>
            <a:ext uri="{FF2B5EF4-FFF2-40B4-BE49-F238E27FC236}">
              <a16:creationId xmlns:a16="http://schemas.microsoft.com/office/drawing/2014/main" id="{00000000-0008-0000-0000-000010140000}"/>
            </a:ext>
          </a:extLst>
        </xdr:cNvPr>
        <xdr:cNvSpPr txBox="1">
          <a:spLocks noChangeArrowheads="1"/>
        </xdr:cNvSpPr>
      </xdr:nvSpPr>
      <xdr:spPr bwMode="auto">
        <a:xfrm>
          <a:off x="304800" y="3224307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137" name="Text Box 1">
          <a:extLst>
            <a:ext uri="{FF2B5EF4-FFF2-40B4-BE49-F238E27FC236}">
              <a16:creationId xmlns:a16="http://schemas.microsoft.com/office/drawing/2014/main" id="{00000000-0008-0000-0000-000011140000}"/>
            </a:ext>
          </a:extLst>
        </xdr:cNvPr>
        <xdr:cNvSpPr txBox="1">
          <a:spLocks noChangeArrowheads="1"/>
        </xdr:cNvSpPr>
      </xdr:nvSpPr>
      <xdr:spPr bwMode="auto">
        <a:xfrm>
          <a:off x="304800" y="3224307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38" name="Text Box 1">
          <a:extLst>
            <a:ext uri="{FF2B5EF4-FFF2-40B4-BE49-F238E27FC236}">
              <a16:creationId xmlns:a16="http://schemas.microsoft.com/office/drawing/2014/main" id="{00000000-0008-0000-0000-00001214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39" name="Text Box 1">
          <a:extLst>
            <a:ext uri="{FF2B5EF4-FFF2-40B4-BE49-F238E27FC236}">
              <a16:creationId xmlns:a16="http://schemas.microsoft.com/office/drawing/2014/main" id="{00000000-0008-0000-0000-00001314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40" name="Text Box 1">
          <a:extLst>
            <a:ext uri="{FF2B5EF4-FFF2-40B4-BE49-F238E27FC236}">
              <a16:creationId xmlns:a16="http://schemas.microsoft.com/office/drawing/2014/main" id="{00000000-0008-0000-0000-00001414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41" name="Text Box 1">
          <a:extLst>
            <a:ext uri="{FF2B5EF4-FFF2-40B4-BE49-F238E27FC236}">
              <a16:creationId xmlns:a16="http://schemas.microsoft.com/office/drawing/2014/main" id="{00000000-0008-0000-0000-00001514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42" name="Text Box 1">
          <a:extLst>
            <a:ext uri="{FF2B5EF4-FFF2-40B4-BE49-F238E27FC236}">
              <a16:creationId xmlns:a16="http://schemas.microsoft.com/office/drawing/2014/main" id="{00000000-0008-0000-0000-00001614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43" name="Text Box 1">
          <a:extLst>
            <a:ext uri="{FF2B5EF4-FFF2-40B4-BE49-F238E27FC236}">
              <a16:creationId xmlns:a16="http://schemas.microsoft.com/office/drawing/2014/main" id="{00000000-0008-0000-0000-00001714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44" name="Text Box 1">
          <a:extLst>
            <a:ext uri="{FF2B5EF4-FFF2-40B4-BE49-F238E27FC236}">
              <a16:creationId xmlns:a16="http://schemas.microsoft.com/office/drawing/2014/main" id="{00000000-0008-0000-0000-00001814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45" name="Text Box 1">
          <a:extLst>
            <a:ext uri="{FF2B5EF4-FFF2-40B4-BE49-F238E27FC236}">
              <a16:creationId xmlns:a16="http://schemas.microsoft.com/office/drawing/2014/main" id="{00000000-0008-0000-0000-00001914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46" name="Text Box 1">
          <a:extLst>
            <a:ext uri="{FF2B5EF4-FFF2-40B4-BE49-F238E27FC236}">
              <a16:creationId xmlns:a16="http://schemas.microsoft.com/office/drawing/2014/main" id="{00000000-0008-0000-0000-00001A14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47" name="Text Box 1">
          <a:extLst>
            <a:ext uri="{FF2B5EF4-FFF2-40B4-BE49-F238E27FC236}">
              <a16:creationId xmlns:a16="http://schemas.microsoft.com/office/drawing/2014/main" id="{00000000-0008-0000-0000-00001B14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48" name="Text Box 1">
          <a:extLst>
            <a:ext uri="{FF2B5EF4-FFF2-40B4-BE49-F238E27FC236}">
              <a16:creationId xmlns:a16="http://schemas.microsoft.com/office/drawing/2014/main" id="{00000000-0008-0000-0000-00001C14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49" name="Text Box 1">
          <a:extLst>
            <a:ext uri="{FF2B5EF4-FFF2-40B4-BE49-F238E27FC236}">
              <a16:creationId xmlns:a16="http://schemas.microsoft.com/office/drawing/2014/main" id="{00000000-0008-0000-0000-00001D14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50" name="Text Box 1">
          <a:extLst>
            <a:ext uri="{FF2B5EF4-FFF2-40B4-BE49-F238E27FC236}">
              <a16:creationId xmlns:a16="http://schemas.microsoft.com/office/drawing/2014/main" id="{00000000-0008-0000-0000-00001E14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51" name="Text Box 1">
          <a:extLst>
            <a:ext uri="{FF2B5EF4-FFF2-40B4-BE49-F238E27FC236}">
              <a16:creationId xmlns:a16="http://schemas.microsoft.com/office/drawing/2014/main" id="{00000000-0008-0000-0000-00001F14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152" name="Text Box 1">
          <a:extLst>
            <a:ext uri="{FF2B5EF4-FFF2-40B4-BE49-F238E27FC236}">
              <a16:creationId xmlns:a16="http://schemas.microsoft.com/office/drawing/2014/main" id="{00000000-0008-0000-0000-000020140000}"/>
            </a:ext>
          </a:extLst>
        </xdr:cNvPr>
        <xdr:cNvSpPr txBox="1">
          <a:spLocks noChangeArrowheads="1"/>
        </xdr:cNvSpPr>
      </xdr:nvSpPr>
      <xdr:spPr bwMode="auto">
        <a:xfrm>
          <a:off x="304800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53" name="Text Box 1">
          <a:extLst>
            <a:ext uri="{FF2B5EF4-FFF2-40B4-BE49-F238E27FC236}">
              <a16:creationId xmlns:a16="http://schemas.microsoft.com/office/drawing/2014/main" id="{00000000-0008-0000-0000-000021140000}"/>
            </a:ext>
          </a:extLst>
        </xdr:cNvPr>
        <xdr:cNvSpPr txBox="1">
          <a:spLocks noChangeArrowheads="1"/>
        </xdr:cNvSpPr>
      </xdr:nvSpPr>
      <xdr:spPr bwMode="auto">
        <a:xfrm>
          <a:off x="219075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154" name="Text Box 1">
          <a:extLst>
            <a:ext uri="{FF2B5EF4-FFF2-40B4-BE49-F238E27FC236}">
              <a16:creationId xmlns:a16="http://schemas.microsoft.com/office/drawing/2014/main" id="{00000000-0008-0000-0000-000022140000}"/>
            </a:ext>
          </a:extLst>
        </xdr:cNvPr>
        <xdr:cNvSpPr txBox="1">
          <a:spLocks noChangeArrowheads="1"/>
        </xdr:cNvSpPr>
      </xdr:nvSpPr>
      <xdr:spPr bwMode="auto">
        <a:xfrm>
          <a:off x="304800" y="322364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155" name="Text Box 1">
          <a:extLst>
            <a:ext uri="{FF2B5EF4-FFF2-40B4-BE49-F238E27FC236}">
              <a16:creationId xmlns:a16="http://schemas.microsoft.com/office/drawing/2014/main" id="{00000000-0008-0000-0000-000023140000}"/>
            </a:ext>
          </a:extLst>
        </xdr:cNvPr>
        <xdr:cNvSpPr txBox="1">
          <a:spLocks noChangeArrowheads="1"/>
        </xdr:cNvSpPr>
      </xdr:nvSpPr>
      <xdr:spPr bwMode="auto">
        <a:xfrm>
          <a:off x="304800" y="3224307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156" name="Text Box 1">
          <a:extLst>
            <a:ext uri="{FF2B5EF4-FFF2-40B4-BE49-F238E27FC236}">
              <a16:creationId xmlns:a16="http://schemas.microsoft.com/office/drawing/2014/main" id="{00000000-0008-0000-0000-000024140000}"/>
            </a:ext>
          </a:extLst>
        </xdr:cNvPr>
        <xdr:cNvSpPr txBox="1">
          <a:spLocks noChangeArrowheads="1"/>
        </xdr:cNvSpPr>
      </xdr:nvSpPr>
      <xdr:spPr bwMode="auto">
        <a:xfrm>
          <a:off x="304800" y="3224307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157" name="Text Box 1">
          <a:extLst>
            <a:ext uri="{FF2B5EF4-FFF2-40B4-BE49-F238E27FC236}">
              <a16:creationId xmlns:a16="http://schemas.microsoft.com/office/drawing/2014/main" id="{00000000-0008-0000-0000-000025140000}"/>
            </a:ext>
          </a:extLst>
        </xdr:cNvPr>
        <xdr:cNvSpPr txBox="1">
          <a:spLocks noChangeArrowheads="1"/>
        </xdr:cNvSpPr>
      </xdr:nvSpPr>
      <xdr:spPr bwMode="auto">
        <a:xfrm>
          <a:off x="304800" y="3224307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158" name="Text Box 1">
          <a:extLst>
            <a:ext uri="{FF2B5EF4-FFF2-40B4-BE49-F238E27FC236}">
              <a16:creationId xmlns:a16="http://schemas.microsoft.com/office/drawing/2014/main" id="{00000000-0008-0000-0000-000026140000}"/>
            </a:ext>
          </a:extLst>
        </xdr:cNvPr>
        <xdr:cNvSpPr txBox="1">
          <a:spLocks noChangeArrowheads="1"/>
        </xdr:cNvSpPr>
      </xdr:nvSpPr>
      <xdr:spPr bwMode="auto">
        <a:xfrm>
          <a:off x="304800" y="3224307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159" name="Text Box 1">
          <a:extLst>
            <a:ext uri="{FF2B5EF4-FFF2-40B4-BE49-F238E27FC236}">
              <a16:creationId xmlns:a16="http://schemas.microsoft.com/office/drawing/2014/main" id="{00000000-0008-0000-0000-000027140000}"/>
            </a:ext>
          </a:extLst>
        </xdr:cNvPr>
        <xdr:cNvSpPr txBox="1">
          <a:spLocks noChangeArrowheads="1"/>
        </xdr:cNvSpPr>
      </xdr:nvSpPr>
      <xdr:spPr bwMode="auto">
        <a:xfrm>
          <a:off x="304800" y="3224307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160" name="Text Box 1">
          <a:extLst>
            <a:ext uri="{FF2B5EF4-FFF2-40B4-BE49-F238E27FC236}">
              <a16:creationId xmlns:a16="http://schemas.microsoft.com/office/drawing/2014/main" id="{00000000-0008-0000-0000-000028140000}"/>
            </a:ext>
          </a:extLst>
        </xdr:cNvPr>
        <xdr:cNvSpPr txBox="1">
          <a:spLocks noChangeArrowheads="1"/>
        </xdr:cNvSpPr>
      </xdr:nvSpPr>
      <xdr:spPr bwMode="auto">
        <a:xfrm>
          <a:off x="304800" y="3224307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161" name="Text Box 1">
          <a:extLst>
            <a:ext uri="{FF2B5EF4-FFF2-40B4-BE49-F238E27FC236}">
              <a16:creationId xmlns:a16="http://schemas.microsoft.com/office/drawing/2014/main" id="{00000000-0008-0000-0000-000029140000}"/>
            </a:ext>
          </a:extLst>
        </xdr:cNvPr>
        <xdr:cNvSpPr txBox="1">
          <a:spLocks noChangeArrowheads="1"/>
        </xdr:cNvSpPr>
      </xdr:nvSpPr>
      <xdr:spPr bwMode="auto">
        <a:xfrm>
          <a:off x="304800" y="3224307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162" name="Text Box 1">
          <a:extLst>
            <a:ext uri="{FF2B5EF4-FFF2-40B4-BE49-F238E27FC236}">
              <a16:creationId xmlns:a16="http://schemas.microsoft.com/office/drawing/2014/main" id="{00000000-0008-0000-0000-00002A140000}"/>
            </a:ext>
          </a:extLst>
        </xdr:cNvPr>
        <xdr:cNvSpPr txBox="1">
          <a:spLocks noChangeArrowheads="1"/>
        </xdr:cNvSpPr>
      </xdr:nvSpPr>
      <xdr:spPr bwMode="auto">
        <a:xfrm>
          <a:off x="304800" y="3224307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163" name="Text Box 1">
          <a:extLst>
            <a:ext uri="{FF2B5EF4-FFF2-40B4-BE49-F238E27FC236}">
              <a16:creationId xmlns:a16="http://schemas.microsoft.com/office/drawing/2014/main" id="{00000000-0008-0000-0000-00002B140000}"/>
            </a:ext>
          </a:extLst>
        </xdr:cNvPr>
        <xdr:cNvSpPr txBox="1">
          <a:spLocks noChangeArrowheads="1"/>
        </xdr:cNvSpPr>
      </xdr:nvSpPr>
      <xdr:spPr bwMode="auto">
        <a:xfrm>
          <a:off x="304800" y="3224307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164" name="Text Box 1">
          <a:extLst>
            <a:ext uri="{FF2B5EF4-FFF2-40B4-BE49-F238E27FC236}">
              <a16:creationId xmlns:a16="http://schemas.microsoft.com/office/drawing/2014/main" id="{00000000-0008-0000-0000-00002C140000}"/>
            </a:ext>
          </a:extLst>
        </xdr:cNvPr>
        <xdr:cNvSpPr txBox="1">
          <a:spLocks noChangeArrowheads="1"/>
        </xdr:cNvSpPr>
      </xdr:nvSpPr>
      <xdr:spPr bwMode="auto">
        <a:xfrm>
          <a:off x="304800" y="3224307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165" name="Text Box 1">
          <a:extLst>
            <a:ext uri="{FF2B5EF4-FFF2-40B4-BE49-F238E27FC236}">
              <a16:creationId xmlns:a16="http://schemas.microsoft.com/office/drawing/2014/main" id="{00000000-0008-0000-0000-00002D140000}"/>
            </a:ext>
          </a:extLst>
        </xdr:cNvPr>
        <xdr:cNvSpPr txBox="1">
          <a:spLocks noChangeArrowheads="1"/>
        </xdr:cNvSpPr>
      </xdr:nvSpPr>
      <xdr:spPr bwMode="auto">
        <a:xfrm>
          <a:off x="304800" y="3224307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166" name="Text Box 1">
          <a:extLst>
            <a:ext uri="{FF2B5EF4-FFF2-40B4-BE49-F238E27FC236}">
              <a16:creationId xmlns:a16="http://schemas.microsoft.com/office/drawing/2014/main" id="{00000000-0008-0000-0000-00002E140000}"/>
            </a:ext>
          </a:extLst>
        </xdr:cNvPr>
        <xdr:cNvSpPr txBox="1">
          <a:spLocks noChangeArrowheads="1"/>
        </xdr:cNvSpPr>
      </xdr:nvSpPr>
      <xdr:spPr bwMode="auto">
        <a:xfrm>
          <a:off x="304800" y="3224307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167" name="Text Box 1">
          <a:extLst>
            <a:ext uri="{FF2B5EF4-FFF2-40B4-BE49-F238E27FC236}">
              <a16:creationId xmlns:a16="http://schemas.microsoft.com/office/drawing/2014/main" id="{00000000-0008-0000-0000-00002F140000}"/>
            </a:ext>
          </a:extLst>
        </xdr:cNvPr>
        <xdr:cNvSpPr txBox="1">
          <a:spLocks noChangeArrowheads="1"/>
        </xdr:cNvSpPr>
      </xdr:nvSpPr>
      <xdr:spPr bwMode="auto">
        <a:xfrm>
          <a:off x="304800" y="3224307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168" name="Text Box 1">
          <a:extLst>
            <a:ext uri="{FF2B5EF4-FFF2-40B4-BE49-F238E27FC236}">
              <a16:creationId xmlns:a16="http://schemas.microsoft.com/office/drawing/2014/main" id="{00000000-0008-0000-0000-000030140000}"/>
            </a:ext>
          </a:extLst>
        </xdr:cNvPr>
        <xdr:cNvSpPr txBox="1">
          <a:spLocks noChangeArrowheads="1"/>
        </xdr:cNvSpPr>
      </xdr:nvSpPr>
      <xdr:spPr bwMode="auto">
        <a:xfrm>
          <a:off x="304800" y="3224307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169" name="Text Box 1">
          <a:extLst>
            <a:ext uri="{FF2B5EF4-FFF2-40B4-BE49-F238E27FC236}">
              <a16:creationId xmlns:a16="http://schemas.microsoft.com/office/drawing/2014/main" id="{00000000-0008-0000-0000-000031140000}"/>
            </a:ext>
          </a:extLst>
        </xdr:cNvPr>
        <xdr:cNvSpPr txBox="1">
          <a:spLocks noChangeArrowheads="1"/>
        </xdr:cNvSpPr>
      </xdr:nvSpPr>
      <xdr:spPr bwMode="auto">
        <a:xfrm>
          <a:off x="304800" y="3224307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70" name="Text Box 1">
          <a:extLst>
            <a:ext uri="{FF2B5EF4-FFF2-40B4-BE49-F238E27FC236}">
              <a16:creationId xmlns:a16="http://schemas.microsoft.com/office/drawing/2014/main" id="{00000000-0008-0000-0000-000032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171" name="Text Box 1">
          <a:extLst>
            <a:ext uri="{FF2B5EF4-FFF2-40B4-BE49-F238E27FC236}">
              <a16:creationId xmlns:a16="http://schemas.microsoft.com/office/drawing/2014/main" id="{00000000-0008-0000-0000-000033140000}"/>
            </a:ext>
          </a:extLst>
        </xdr:cNvPr>
        <xdr:cNvSpPr txBox="1">
          <a:spLocks noChangeArrowheads="1"/>
        </xdr:cNvSpPr>
      </xdr:nvSpPr>
      <xdr:spPr bwMode="auto">
        <a:xfrm>
          <a:off x="304800" y="3249263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172" name="Text Box 1">
          <a:extLst>
            <a:ext uri="{FF2B5EF4-FFF2-40B4-BE49-F238E27FC236}">
              <a16:creationId xmlns:a16="http://schemas.microsoft.com/office/drawing/2014/main" id="{00000000-0008-0000-0000-000034140000}"/>
            </a:ext>
          </a:extLst>
        </xdr:cNvPr>
        <xdr:cNvSpPr txBox="1">
          <a:spLocks noChangeArrowheads="1"/>
        </xdr:cNvSpPr>
      </xdr:nvSpPr>
      <xdr:spPr bwMode="auto">
        <a:xfrm>
          <a:off x="304800" y="3249263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73" name="Text Box 1">
          <a:extLst>
            <a:ext uri="{FF2B5EF4-FFF2-40B4-BE49-F238E27FC236}">
              <a16:creationId xmlns:a16="http://schemas.microsoft.com/office/drawing/2014/main" id="{00000000-0008-0000-0000-000035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74" name="Text Box 1">
          <a:extLst>
            <a:ext uri="{FF2B5EF4-FFF2-40B4-BE49-F238E27FC236}">
              <a16:creationId xmlns:a16="http://schemas.microsoft.com/office/drawing/2014/main" id="{00000000-0008-0000-0000-000036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75" name="Text Box 1">
          <a:extLst>
            <a:ext uri="{FF2B5EF4-FFF2-40B4-BE49-F238E27FC236}">
              <a16:creationId xmlns:a16="http://schemas.microsoft.com/office/drawing/2014/main" id="{00000000-0008-0000-0000-000037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76" name="Text Box 1">
          <a:extLst>
            <a:ext uri="{FF2B5EF4-FFF2-40B4-BE49-F238E27FC236}">
              <a16:creationId xmlns:a16="http://schemas.microsoft.com/office/drawing/2014/main" id="{00000000-0008-0000-0000-000038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77" name="Text Box 1">
          <a:extLst>
            <a:ext uri="{FF2B5EF4-FFF2-40B4-BE49-F238E27FC236}">
              <a16:creationId xmlns:a16="http://schemas.microsoft.com/office/drawing/2014/main" id="{00000000-0008-0000-0000-000039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78" name="Text Box 1">
          <a:extLst>
            <a:ext uri="{FF2B5EF4-FFF2-40B4-BE49-F238E27FC236}">
              <a16:creationId xmlns:a16="http://schemas.microsoft.com/office/drawing/2014/main" id="{00000000-0008-0000-0000-00003A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79" name="Text Box 1">
          <a:extLst>
            <a:ext uri="{FF2B5EF4-FFF2-40B4-BE49-F238E27FC236}">
              <a16:creationId xmlns:a16="http://schemas.microsoft.com/office/drawing/2014/main" id="{00000000-0008-0000-0000-00003B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80" name="Text Box 1">
          <a:extLst>
            <a:ext uri="{FF2B5EF4-FFF2-40B4-BE49-F238E27FC236}">
              <a16:creationId xmlns:a16="http://schemas.microsoft.com/office/drawing/2014/main" id="{00000000-0008-0000-0000-00003C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81" name="Text Box 1">
          <a:extLst>
            <a:ext uri="{FF2B5EF4-FFF2-40B4-BE49-F238E27FC236}">
              <a16:creationId xmlns:a16="http://schemas.microsoft.com/office/drawing/2014/main" id="{00000000-0008-0000-0000-00003D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82" name="Text Box 1">
          <a:extLst>
            <a:ext uri="{FF2B5EF4-FFF2-40B4-BE49-F238E27FC236}">
              <a16:creationId xmlns:a16="http://schemas.microsoft.com/office/drawing/2014/main" id="{00000000-0008-0000-0000-00003E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83" name="Text Box 1">
          <a:extLst>
            <a:ext uri="{FF2B5EF4-FFF2-40B4-BE49-F238E27FC236}">
              <a16:creationId xmlns:a16="http://schemas.microsoft.com/office/drawing/2014/main" id="{00000000-0008-0000-0000-00003F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84" name="Text Box 1">
          <a:extLst>
            <a:ext uri="{FF2B5EF4-FFF2-40B4-BE49-F238E27FC236}">
              <a16:creationId xmlns:a16="http://schemas.microsoft.com/office/drawing/2014/main" id="{00000000-0008-0000-0000-000040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85" name="Text Box 1">
          <a:extLst>
            <a:ext uri="{FF2B5EF4-FFF2-40B4-BE49-F238E27FC236}">
              <a16:creationId xmlns:a16="http://schemas.microsoft.com/office/drawing/2014/main" id="{00000000-0008-0000-0000-000041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86" name="Text Box 1">
          <a:extLst>
            <a:ext uri="{FF2B5EF4-FFF2-40B4-BE49-F238E27FC236}">
              <a16:creationId xmlns:a16="http://schemas.microsoft.com/office/drawing/2014/main" id="{00000000-0008-0000-0000-000042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87" name="Text Box 1">
          <a:extLst>
            <a:ext uri="{FF2B5EF4-FFF2-40B4-BE49-F238E27FC236}">
              <a16:creationId xmlns:a16="http://schemas.microsoft.com/office/drawing/2014/main" id="{00000000-0008-0000-0000-000043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88" name="Text Box 1">
          <a:extLst>
            <a:ext uri="{FF2B5EF4-FFF2-40B4-BE49-F238E27FC236}">
              <a16:creationId xmlns:a16="http://schemas.microsoft.com/office/drawing/2014/main" id="{00000000-0008-0000-0000-000044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89" name="Text Box 1">
          <a:extLst>
            <a:ext uri="{FF2B5EF4-FFF2-40B4-BE49-F238E27FC236}">
              <a16:creationId xmlns:a16="http://schemas.microsoft.com/office/drawing/2014/main" id="{00000000-0008-0000-0000-000045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90" name="Text Box 1">
          <a:extLst>
            <a:ext uri="{FF2B5EF4-FFF2-40B4-BE49-F238E27FC236}">
              <a16:creationId xmlns:a16="http://schemas.microsoft.com/office/drawing/2014/main" id="{00000000-0008-0000-0000-000046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91" name="Text Box 1">
          <a:extLst>
            <a:ext uri="{FF2B5EF4-FFF2-40B4-BE49-F238E27FC236}">
              <a16:creationId xmlns:a16="http://schemas.microsoft.com/office/drawing/2014/main" id="{00000000-0008-0000-0000-000047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92" name="Text Box 1">
          <a:extLst>
            <a:ext uri="{FF2B5EF4-FFF2-40B4-BE49-F238E27FC236}">
              <a16:creationId xmlns:a16="http://schemas.microsoft.com/office/drawing/2014/main" id="{00000000-0008-0000-0000-000048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93" name="Text Box 1">
          <a:extLst>
            <a:ext uri="{FF2B5EF4-FFF2-40B4-BE49-F238E27FC236}">
              <a16:creationId xmlns:a16="http://schemas.microsoft.com/office/drawing/2014/main" id="{00000000-0008-0000-0000-000049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94" name="Text Box 1">
          <a:extLst>
            <a:ext uri="{FF2B5EF4-FFF2-40B4-BE49-F238E27FC236}">
              <a16:creationId xmlns:a16="http://schemas.microsoft.com/office/drawing/2014/main" id="{00000000-0008-0000-0000-00004A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95" name="Text Box 1">
          <a:extLst>
            <a:ext uri="{FF2B5EF4-FFF2-40B4-BE49-F238E27FC236}">
              <a16:creationId xmlns:a16="http://schemas.microsoft.com/office/drawing/2014/main" id="{00000000-0008-0000-0000-00004B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96" name="Text Box 1">
          <a:extLst>
            <a:ext uri="{FF2B5EF4-FFF2-40B4-BE49-F238E27FC236}">
              <a16:creationId xmlns:a16="http://schemas.microsoft.com/office/drawing/2014/main" id="{00000000-0008-0000-0000-00004C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97" name="Text Box 1">
          <a:extLst>
            <a:ext uri="{FF2B5EF4-FFF2-40B4-BE49-F238E27FC236}">
              <a16:creationId xmlns:a16="http://schemas.microsoft.com/office/drawing/2014/main" id="{00000000-0008-0000-0000-00004D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98" name="Text Box 1">
          <a:extLst>
            <a:ext uri="{FF2B5EF4-FFF2-40B4-BE49-F238E27FC236}">
              <a16:creationId xmlns:a16="http://schemas.microsoft.com/office/drawing/2014/main" id="{00000000-0008-0000-0000-00004E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199" name="Text Box 1">
          <a:extLst>
            <a:ext uri="{FF2B5EF4-FFF2-40B4-BE49-F238E27FC236}">
              <a16:creationId xmlns:a16="http://schemas.microsoft.com/office/drawing/2014/main" id="{00000000-0008-0000-0000-00004F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00" name="Text Box 1">
          <a:extLst>
            <a:ext uri="{FF2B5EF4-FFF2-40B4-BE49-F238E27FC236}">
              <a16:creationId xmlns:a16="http://schemas.microsoft.com/office/drawing/2014/main" id="{00000000-0008-0000-0000-000050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01" name="Text Box 1">
          <a:extLst>
            <a:ext uri="{FF2B5EF4-FFF2-40B4-BE49-F238E27FC236}">
              <a16:creationId xmlns:a16="http://schemas.microsoft.com/office/drawing/2014/main" id="{00000000-0008-0000-0000-000051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02" name="Text Box 1">
          <a:extLst>
            <a:ext uri="{FF2B5EF4-FFF2-40B4-BE49-F238E27FC236}">
              <a16:creationId xmlns:a16="http://schemas.microsoft.com/office/drawing/2014/main" id="{00000000-0008-0000-0000-000052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03" name="Text Box 1">
          <a:extLst>
            <a:ext uri="{FF2B5EF4-FFF2-40B4-BE49-F238E27FC236}">
              <a16:creationId xmlns:a16="http://schemas.microsoft.com/office/drawing/2014/main" id="{00000000-0008-0000-0000-000053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04" name="Text Box 1">
          <a:extLst>
            <a:ext uri="{FF2B5EF4-FFF2-40B4-BE49-F238E27FC236}">
              <a16:creationId xmlns:a16="http://schemas.microsoft.com/office/drawing/2014/main" id="{00000000-0008-0000-0000-000054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05" name="Text Box 1">
          <a:extLst>
            <a:ext uri="{FF2B5EF4-FFF2-40B4-BE49-F238E27FC236}">
              <a16:creationId xmlns:a16="http://schemas.microsoft.com/office/drawing/2014/main" id="{00000000-0008-0000-0000-000055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06" name="Text Box 1">
          <a:extLst>
            <a:ext uri="{FF2B5EF4-FFF2-40B4-BE49-F238E27FC236}">
              <a16:creationId xmlns:a16="http://schemas.microsoft.com/office/drawing/2014/main" id="{00000000-0008-0000-0000-000056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07" name="Text Box 1">
          <a:extLst>
            <a:ext uri="{FF2B5EF4-FFF2-40B4-BE49-F238E27FC236}">
              <a16:creationId xmlns:a16="http://schemas.microsoft.com/office/drawing/2014/main" id="{00000000-0008-0000-0000-000057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08" name="Text Box 1">
          <a:extLst>
            <a:ext uri="{FF2B5EF4-FFF2-40B4-BE49-F238E27FC236}">
              <a16:creationId xmlns:a16="http://schemas.microsoft.com/office/drawing/2014/main" id="{00000000-0008-0000-0000-000058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09" name="Text Box 1">
          <a:extLst>
            <a:ext uri="{FF2B5EF4-FFF2-40B4-BE49-F238E27FC236}">
              <a16:creationId xmlns:a16="http://schemas.microsoft.com/office/drawing/2014/main" id="{00000000-0008-0000-0000-000059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10" name="Text Box 1">
          <a:extLst>
            <a:ext uri="{FF2B5EF4-FFF2-40B4-BE49-F238E27FC236}">
              <a16:creationId xmlns:a16="http://schemas.microsoft.com/office/drawing/2014/main" id="{00000000-0008-0000-0000-00005A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11" name="Text Box 1">
          <a:extLst>
            <a:ext uri="{FF2B5EF4-FFF2-40B4-BE49-F238E27FC236}">
              <a16:creationId xmlns:a16="http://schemas.microsoft.com/office/drawing/2014/main" id="{00000000-0008-0000-0000-00005B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12" name="Text Box 1">
          <a:extLst>
            <a:ext uri="{FF2B5EF4-FFF2-40B4-BE49-F238E27FC236}">
              <a16:creationId xmlns:a16="http://schemas.microsoft.com/office/drawing/2014/main" id="{00000000-0008-0000-0000-00005C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13" name="Text Box 1">
          <a:extLst>
            <a:ext uri="{FF2B5EF4-FFF2-40B4-BE49-F238E27FC236}">
              <a16:creationId xmlns:a16="http://schemas.microsoft.com/office/drawing/2014/main" id="{00000000-0008-0000-0000-00005D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14" name="Text Box 1">
          <a:extLst>
            <a:ext uri="{FF2B5EF4-FFF2-40B4-BE49-F238E27FC236}">
              <a16:creationId xmlns:a16="http://schemas.microsoft.com/office/drawing/2014/main" id="{00000000-0008-0000-0000-00005E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15" name="Text Box 1">
          <a:extLst>
            <a:ext uri="{FF2B5EF4-FFF2-40B4-BE49-F238E27FC236}">
              <a16:creationId xmlns:a16="http://schemas.microsoft.com/office/drawing/2014/main" id="{00000000-0008-0000-0000-00005F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16" name="Text Box 1">
          <a:extLst>
            <a:ext uri="{FF2B5EF4-FFF2-40B4-BE49-F238E27FC236}">
              <a16:creationId xmlns:a16="http://schemas.microsoft.com/office/drawing/2014/main" id="{00000000-0008-0000-0000-000060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17" name="Text Box 1">
          <a:extLst>
            <a:ext uri="{FF2B5EF4-FFF2-40B4-BE49-F238E27FC236}">
              <a16:creationId xmlns:a16="http://schemas.microsoft.com/office/drawing/2014/main" id="{00000000-0008-0000-0000-000061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18" name="Text Box 1">
          <a:extLst>
            <a:ext uri="{FF2B5EF4-FFF2-40B4-BE49-F238E27FC236}">
              <a16:creationId xmlns:a16="http://schemas.microsoft.com/office/drawing/2014/main" id="{00000000-0008-0000-0000-000062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19" name="Text Box 1">
          <a:extLst>
            <a:ext uri="{FF2B5EF4-FFF2-40B4-BE49-F238E27FC236}">
              <a16:creationId xmlns:a16="http://schemas.microsoft.com/office/drawing/2014/main" id="{00000000-0008-0000-0000-000063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20" name="Text Box 1">
          <a:extLst>
            <a:ext uri="{FF2B5EF4-FFF2-40B4-BE49-F238E27FC236}">
              <a16:creationId xmlns:a16="http://schemas.microsoft.com/office/drawing/2014/main" id="{00000000-0008-0000-0000-000064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21" name="Text Box 1">
          <a:extLst>
            <a:ext uri="{FF2B5EF4-FFF2-40B4-BE49-F238E27FC236}">
              <a16:creationId xmlns:a16="http://schemas.microsoft.com/office/drawing/2014/main" id="{00000000-0008-0000-0000-000065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222" name="Text Box 1">
          <a:extLst>
            <a:ext uri="{FF2B5EF4-FFF2-40B4-BE49-F238E27FC236}">
              <a16:creationId xmlns:a16="http://schemas.microsoft.com/office/drawing/2014/main" id="{00000000-0008-0000-0000-000066140000}"/>
            </a:ext>
          </a:extLst>
        </xdr:cNvPr>
        <xdr:cNvSpPr txBox="1">
          <a:spLocks noChangeArrowheads="1"/>
        </xdr:cNvSpPr>
      </xdr:nvSpPr>
      <xdr:spPr bwMode="auto">
        <a:xfrm>
          <a:off x="304800" y="3248596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23" name="Text Box 1">
          <a:extLst>
            <a:ext uri="{FF2B5EF4-FFF2-40B4-BE49-F238E27FC236}">
              <a16:creationId xmlns:a16="http://schemas.microsoft.com/office/drawing/2014/main" id="{00000000-0008-0000-0000-000067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96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224" name="Text Box 1">
          <a:extLst>
            <a:ext uri="{FF2B5EF4-FFF2-40B4-BE49-F238E27FC236}">
              <a16:creationId xmlns:a16="http://schemas.microsoft.com/office/drawing/2014/main" id="{00000000-0008-0000-0000-000068140000}"/>
            </a:ext>
          </a:extLst>
        </xdr:cNvPr>
        <xdr:cNvSpPr txBox="1">
          <a:spLocks noChangeArrowheads="1"/>
        </xdr:cNvSpPr>
      </xdr:nvSpPr>
      <xdr:spPr bwMode="auto">
        <a:xfrm>
          <a:off x="304800" y="3248596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225" name="Text Box 1">
          <a:extLst>
            <a:ext uri="{FF2B5EF4-FFF2-40B4-BE49-F238E27FC236}">
              <a16:creationId xmlns:a16="http://schemas.microsoft.com/office/drawing/2014/main" id="{00000000-0008-0000-0000-000069140000}"/>
            </a:ext>
          </a:extLst>
        </xdr:cNvPr>
        <xdr:cNvSpPr txBox="1">
          <a:spLocks noChangeArrowheads="1"/>
        </xdr:cNvSpPr>
      </xdr:nvSpPr>
      <xdr:spPr bwMode="auto">
        <a:xfrm>
          <a:off x="304800" y="3249263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226" name="Text Box 1">
          <a:extLst>
            <a:ext uri="{FF2B5EF4-FFF2-40B4-BE49-F238E27FC236}">
              <a16:creationId xmlns:a16="http://schemas.microsoft.com/office/drawing/2014/main" id="{00000000-0008-0000-0000-00006A140000}"/>
            </a:ext>
          </a:extLst>
        </xdr:cNvPr>
        <xdr:cNvSpPr txBox="1">
          <a:spLocks noChangeArrowheads="1"/>
        </xdr:cNvSpPr>
      </xdr:nvSpPr>
      <xdr:spPr bwMode="auto">
        <a:xfrm>
          <a:off x="304800" y="3249263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27" name="Text Box 1">
          <a:extLst>
            <a:ext uri="{FF2B5EF4-FFF2-40B4-BE49-F238E27FC236}">
              <a16:creationId xmlns:a16="http://schemas.microsoft.com/office/drawing/2014/main" id="{00000000-0008-0000-0000-00006B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228" name="Text Box 1">
          <a:extLst>
            <a:ext uri="{FF2B5EF4-FFF2-40B4-BE49-F238E27FC236}">
              <a16:creationId xmlns:a16="http://schemas.microsoft.com/office/drawing/2014/main" id="{00000000-0008-0000-0000-00006C140000}"/>
            </a:ext>
          </a:extLst>
        </xdr:cNvPr>
        <xdr:cNvSpPr txBox="1">
          <a:spLocks noChangeArrowheads="1"/>
        </xdr:cNvSpPr>
      </xdr:nvSpPr>
      <xdr:spPr bwMode="auto">
        <a:xfrm>
          <a:off x="304800" y="3248596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229" name="Text Box 1">
          <a:extLst>
            <a:ext uri="{FF2B5EF4-FFF2-40B4-BE49-F238E27FC236}">
              <a16:creationId xmlns:a16="http://schemas.microsoft.com/office/drawing/2014/main" id="{00000000-0008-0000-0000-00006D140000}"/>
            </a:ext>
          </a:extLst>
        </xdr:cNvPr>
        <xdr:cNvSpPr txBox="1">
          <a:spLocks noChangeArrowheads="1"/>
        </xdr:cNvSpPr>
      </xdr:nvSpPr>
      <xdr:spPr bwMode="auto">
        <a:xfrm>
          <a:off x="304800" y="3248596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30" name="Text Box 1">
          <a:extLst>
            <a:ext uri="{FF2B5EF4-FFF2-40B4-BE49-F238E27FC236}">
              <a16:creationId xmlns:a16="http://schemas.microsoft.com/office/drawing/2014/main" id="{00000000-0008-0000-0000-00006E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231" name="Text Box 1">
          <a:extLst>
            <a:ext uri="{FF2B5EF4-FFF2-40B4-BE49-F238E27FC236}">
              <a16:creationId xmlns:a16="http://schemas.microsoft.com/office/drawing/2014/main" id="{00000000-0008-0000-0000-00006F140000}"/>
            </a:ext>
          </a:extLst>
        </xdr:cNvPr>
        <xdr:cNvSpPr txBox="1">
          <a:spLocks noChangeArrowheads="1"/>
        </xdr:cNvSpPr>
      </xdr:nvSpPr>
      <xdr:spPr bwMode="auto">
        <a:xfrm>
          <a:off x="304800" y="3248596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232" name="Text Box 1">
          <a:extLst>
            <a:ext uri="{FF2B5EF4-FFF2-40B4-BE49-F238E27FC236}">
              <a16:creationId xmlns:a16="http://schemas.microsoft.com/office/drawing/2014/main" id="{00000000-0008-0000-0000-000070140000}"/>
            </a:ext>
          </a:extLst>
        </xdr:cNvPr>
        <xdr:cNvSpPr txBox="1">
          <a:spLocks noChangeArrowheads="1"/>
        </xdr:cNvSpPr>
      </xdr:nvSpPr>
      <xdr:spPr bwMode="auto">
        <a:xfrm>
          <a:off x="304800" y="3248596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33" name="Text Box 1">
          <a:extLst>
            <a:ext uri="{FF2B5EF4-FFF2-40B4-BE49-F238E27FC236}">
              <a16:creationId xmlns:a16="http://schemas.microsoft.com/office/drawing/2014/main" id="{00000000-0008-0000-0000-000071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234" name="Text Box 1">
          <a:extLst>
            <a:ext uri="{FF2B5EF4-FFF2-40B4-BE49-F238E27FC236}">
              <a16:creationId xmlns:a16="http://schemas.microsoft.com/office/drawing/2014/main" id="{00000000-0008-0000-0000-000072140000}"/>
            </a:ext>
          </a:extLst>
        </xdr:cNvPr>
        <xdr:cNvSpPr txBox="1">
          <a:spLocks noChangeArrowheads="1"/>
        </xdr:cNvSpPr>
      </xdr:nvSpPr>
      <xdr:spPr bwMode="auto">
        <a:xfrm>
          <a:off x="304800" y="3249263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235" name="Text Box 1">
          <a:extLst>
            <a:ext uri="{FF2B5EF4-FFF2-40B4-BE49-F238E27FC236}">
              <a16:creationId xmlns:a16="http://schemas.microsoft.com/office/drawing/2014/main" id="{00000000-0008-0000-0000-000073140000}"/>
            </a:ext>
          </a:extLst>
        </xdr:cNvPr>
        <xdr:cNvSpPr txBox="1">
          <a:spLocks noChangeArrowheads="1"/>
        </xdr:cNvSpPr>
      </xdr:nvSpPr>
      <xdr:spPr bwMode="auto">
        <a:xfrm>
          <a:off x="304800" y="3249263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36" name="Text Box 1">
          <a:extLst>
            <a:ext uri="{FF2B5EF4-FFF2-40B4-BE49-F238E27FC236}">
              <a16:creationId xmlns:a16="http://schemas.microsoft.com/office/drawing/2014/main" id="{00000000-0008-0000-0000-000074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37" name="Text Box 1">
          <a:extLst>
            <a:ext uri="{FF2B5EF4-FFF2-40B4-BE49-F238E27FC236}">
              <a16:creationId xmlns:a16="http://schemas.microsoft.com/office/drawing/2014/main" id="{00000000-0008-0000-0000-000075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38" name="Text Box 1">
          <a:extLst>
            <a:ext uri="{FF2B5EF4-FFF2-40B4-BE49-F238E27FC236}">
              <a16:creationId xmlns:a16="http://schemas.microsoft.com/office/drawing/2014/main" id="{00000000-0008-0000-0000-000076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39" name="Text Box 1">
          <a:extLst>
            <a:ext uri="{FF2B5EF4-FFF2-40B4-BE49-F238E27FC236}">
              <a16:creationId xmlns:a16="http://schemas.microsoft.com/office/drawing/2014/main" id="{00000000-0008-0000-0000-000077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40" name="Text Box 1">
          <a:extLst>
            <a:ext uri="{FF2B5EF4-FFF2-40B4-BE49-F238E27FC236}">
              <a16:creationId xmlns:a16="http://schemas.microsoft.com/office/drawing/2014/main" id="{00000000-0008-0000-0000-000078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41" name="Text Box 1">
          <a:extLst>
            <a:ext uri="{FF2B5EF4-FFF2-40B4-BE49-F238E27FC236}">
              <a16:creationId xmlns:a16="http://schemas.microsoft.com/office/drawing/2014/main" id="{00000000-0008-0000-0000-000079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42" name="Text Box 1">
          <a:extLst>
            <a:ext uri="{FF2B5EF4-FFF2-40B4-BE49-F238E27FC236}">
              <a16:creationId xmlns:a16="http://schemas.microsoft.com/office/drawing/2014/main" id="{00000000-0008-0000-0000-00007A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43" name="Text Box 1">
          <a:extLst>
            <a:ext uri="{FF2B5EF4-FFF2-40B4-BE49-F238E27FC236}">
              <a16:creationId xmlns:a16="http://schemas.microsoft.com/office/drawing/2014/main" id="{00000000-0008-0000-0000-00007B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44" name="Text Box 1">
          <a:extLst>
            <a:ext uri="{FF2B5EF4-FFF2-40B4-BE49-F238E27FC236}">
              <a16:creationId xmlns:a16="http://schemas.microsoft.com/office/drawing/2014/main" id="{00000000-0008-0000-0000-00007C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45" name="Text Box 1">
          <a:extLst>
            <a:ext uri="{FF2B5EF4-FFF2-40B4-BE49-F238E27FC236}">
              <a16:creationId xmlns:a16="http://schemas.microsoft.com/office/drawing/2014/main" id="{00000000-0008-0000-0000-00007D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46" name="Text Box 1">
          <a:extLst>
            <a:ext uri="{FF2B5EF4-FFF2-40B4-BE49-F238E27FC236}">
              <a16:creationId xmlns:a16="http://schemas.microsoft.com/office/drawing/2014/main" id="{00000000-0008-0000-0000-00007E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47" name="Text Box 1">
          <a:extLst>
            <a:ext uri="{FF2B5EF4-FFF2-40B4-BE49-F238E27FC236}">
              <a16:creationId xmlns:a16="http://schemas.microsoft.com/office/drawing/2014/main" id="{00000000-0008-0000-0000-00007F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48" name="Text Box 1">
          <a:extLst>
            <a:ext uri="{FF2B5EF4-FFF2-40B4-BE49-F238E27FC236}">
              <a16:creationId xmlns:a16="http://schemas.microsoft.com/office/drawing/2014/main" id="{00000000-0008-0000-0000-000080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49" name="Text Box 1">
          <a:extLst>
            <a:ext uri="{FF2B5EF4-FFF2-40B4-BE49-F238E27FC236}">
              <a16:creationId xmlns:a16="http://schemas.microsoft.com/office/drawing/2014/main" id="{00000000-0008-0000-0000-000081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50" name="Text Box 1">
          <a:extLst>
            <a:ext uri="{FF2B5EF4-FFF2-40B4-BE49-F238E27FC236}">
              <a16:creationId xmlns:a16="http://schemas.microsoft.com/office/drawing/2014/main" id="{00000000-0008-0000-0000-000082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51" name="Text Box 1">
          <a:extLst>
            <a:ext uri="{FF2B5EF4-FFF2-40B4-BE49-F238E27FC236}">
              <a16:creationId xmlns:a16="http://schemas.microsoft.com/office/drawing/2014/main" id="{00000000-0008-0000-0000-000083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52" name="Text Box 1">
          <a:extLst>
            <a:ext uri="{FF2B5EF4-FFF2-40B4-BE49-F238E27FC236}">
              <a16:creationId xmlns:a16="http://schemas.microsoft.com/office/drawing/2014/main" id="{00000000-0008-0000-0000-000084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53" name="Text Box 1">
          <a:extLst>
            <a:ext uri="{FF2B5EF4-FFF2-40B4-BE49-F238E27FC236}">
              <a16:creationId xmlns:a16="http://schemas.microsoft.com/office/drawing/2014/main" id="{00000000-0008-0000-0000-000085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254" name="Text Box 1">
          <a:extLst>
            <a:ext uri="{FF2B5EF4-FFF2-40B4-BE49-F238E27FC236}">
              <a16:creationId xmlns:a16="http://schemas.microsoft.com/office/drawing/2014/main" id="{00000000-0008-0000-0000-000086140000}"/>
            </a:ext>
          </a:extLst>
        </xdr:cNvPr>
        <xdr:cNvSpPr txBox="1">
          <a:spLocks noChangeArrowheads="1"/>
        </xdr:cNvSpPr>
      </xdr:nvSpPr>
      <xdr:spPr bwMode="auto">
        <a:xfrm>
          <a:off x="304800" y="3249263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255" name="Text Box 1">
          <a:extLst>
            <a:ext uri="{FF2B5EF4-FFF2-40B4-BE49-F238E27FC236}">
              <a16:creationId xmlns:a16="http://schemas.microsoft.com/office/drawing/2014/main" id="{00000000-0008-0000-0000-000087140000}"/>
            </a:ext>
          </a:extLst>
        </xdr:cNvPr>
        <xdr:cNvSpPr txBox="1">
          <a:spLocks noChangeArrowheads="1"/>
        </xdr:cNvSpPr>
      </xdr:nvSpPr>
      <xdr:spPr bwMode="auto">
        <a:xfrm>
          <a:off x="304800" y="3249263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56" name="Text Box 1">
          <a:extLst>
            <a:ext uri="{FF2B5EF4-FFF2-40B4-BE49-F238E27FC236}">
              <a16:creationId xmlns:a16="http://schemas.microsoft.com/office/drawing/2014/main" id="{00000000-0008-0000-0000-000088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57" name="Text Box 1">
          <a:extLst>
            <a:ext uri="{FF2B5EF4-FFF2-40B4-BE49-F238E27FC236}">
              <a16:creationId xmlns:a16="http://schemas.microsoft.com/office/drawing/2014/main" id="{00000000-0008-0000-0000-000089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58" name="Text Box 1">
          <a:extLst>
            <a:ext uri="{FF2B5EF4-FFF2-40B4-BE49-F238E27FC236}">
              <a16:creationId xmlns:a16="http://schemas.microsoft.com/office/drawing/2014/main" id="{00000000-0008-0000-0000-00008A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59" name="Text Box 1">
          <a:extLst>
            <a:ext uri="{FF2B5EF4-FFF2-40B4-BE49-F238E27FC236}">
              <a16:creationId xmlns:a16="http://schemas.microsoft.com/office/drawing/2014/main" id="{00000000-0008-0000-0000-00008B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60" name="Text Box 1">
          <a:extLst>
            <a:ext uri="{FF2B5EF4-FFF2-40B4-BE49-F238E27FC236}">
              <a16:creationId xmlns:a16="http://schemas.microsoft.com/office/drawing/2014/main" id="{00000000-0008-0000-0000-00008C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61" name="Text Box 1">
          <a:extLst>
            <a:ext uri="{FF2B5EF4-FFF2-40B4-BE49-F238E27FC236}">
              <a16:creationId xmlns:a16="http://schemas.microsoft.com/office/drawing/2014/main" id="{00000000-0008-0000-0000-00008D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62" name="Text Box 1">
          <a:extLst>
            <a:ext uri="{FF2B5EF4-FFF2-40B4-BE49-F238E27FC236}">
              <a16:creationId xmlns:a16="http://schemas.microsoft.com/office/drawing/2014/main" id="{00000000-0008-0000-0000-00008E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63" name="Text Box 1">
          <a:extLst>
            <a:ext uri="{FF2B5EF4-FFF2-40B4-BE49-F238E27FC236}">
              <a16:creationId xmlns:a16="http://schemas.microsoft.com/office/drawing/2014/main" id="{00000000-0008-0000-0000-00008F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64" name="Text Box 1">
          <a:extLst>
            <a:ext uri="{FF2B5EF4-FFF2-40B4-BE49-F238E27FC236}">
              <a16:creationId xmlns:a16="http://schemas.microsoft.com/office/drawing/2014/main" id="{00000000-0008-0000-0000-000090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65" name="Text Box 1">
          <a:extLst>
            <a:ext uri="{FF2B5EF4-FFF2-40B4-BE49-F238E27FC236}">
              <a16:creationId xmlns:a16="http://schemas.microsoft.com/office/drawing/2014/main" id="{00000000-0008-0000-0000-000091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66" name="Text Box 1">
          <a:extLst>
            <a:ext uri="{FF2B5EF4-FFF2-40B4-BE49-F238E27FC236}">
              <a16:creationId xmlns:a16="http://schemas.microsoft.com/office/drawing/2014/main" id="{00000000-0008-0000-0000-000092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67" name="Text Box 1">
          <a:extLst>
            <a:ext uri="{FF2B5EF4-FFF2-40B4-BE49-F238E27FC236}">
              <a16:creationId xmlns:a16="http://schemas.microsoft.com/office/drawing/2014/main" id="{00000000-0008-0000-0000-000093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68" name="Text Box 1">
          <a:extLst>
            <a:ext uri="{FF2B5EF4-FFF2-40B4-BE49-F238E27FC236}">
              <a16:creationId xmlns:a16="http://schemas.microsoft.com/office/drawing/2014/main" id="{00000000-0008-0000-0000-000094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69" name="Text Box 1">
          <a:extLst>
            <a:ext uri="{FF2B5EF4-FFF2-40B4-BE49-F238E27FC236}">
              <a16:creationId xmlns:a16="http://schemas.microsoft.com/office/drawing/2014/main" id="{00000000-0008-0000-0000-000095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70" name="Text Box 1">
          <a:extLst>
            <a:ext uri="{FF2B5EF4-FFF2-40B4-BE49-F238E27FC236}">
              <a16:creationId xmlns:a16="http://schemas.microsoft.com/office/drawing/2014/main" id="{00000000-0008-0000-0000-000096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71" name="Text Box 1">
          <a:extLst>
            <a:ext uri="{FF2B5EF4-FFF2-40B4-BE49-F238E27FC236}">
              <a16:creationId xmlns:a16="http://schemas.microsoft.com/office/drawing/2014/main" id="{00000000-0008-0000-0000-000097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72" name="Text Box 1">
          <a:extLst>
            <a:ext uri="{FF2B5EF4-FFF2-40B4-BE49-F238E27FC236}">
              <a16:creationId xmlns:a16="http://schemas.microsoft.com/office/drawing/2014/main" id="{00000000-0008-0000-0000-000098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273" name="Text Box 1">
          <a:extLst>
            <a:ext uri="{FF2B5EF4-FFF2-40B4-BE49-F238E27FC236}">
              <a16:creationId xmlns:a16="http://schemas.microsoft.com/office/drawing/2014/main" id="{00000000-0008-0000-0000-000099140000}"/>
            </a:ext>
          </a:extLst>
        </xdr:cNvPr>
        <xdr:cNvSpPr txBox="1">
          <a:spLocks noChangeArrowheads="1"/>
        </xdr:cNvSpPr>
      </xdr:nvSpPr>
      <xdr:spPr bwMode="auto">
        <a:xfrm>
          <a:off x="304800" y="3249263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274" name="Text Box 1">
          <a:extLst>
            <a:ext uri="{FF2B5EF4-FFF2-40B4-BE49-F238E27FC236}">
              <a16:creationId xmlns:a16="http://schemas.microsoft.com/office/drawing/2014/main" id="{00000000-0008-0000-0000-00009A140000}"/>
            </a:ext>
          </a:extLst>
        </xdr:cNvPr>
        <xdr:cNvSpPr txBox="1">
          <a:spLocks noChangeArrowheads="1"/>
        </xdr:cNvSpPr>
      </xdr:nvSpPr>
      <xdr:spPr bwMode="auto">
        <a:xfrm>
          <a:off x="304800" y="3249263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75" name="Text Box 1">
          <a:extLst>
            <a:ext uri="{FF2B5EF4-FFF2-40B4-BE49-F238E27FC236}">
              <a16:creationId xmlns:a16="http://schemas.microsoft.com/office/drawing/2014/main" id="{00000000-0008-0000-0000-00009B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76" name="Text Box 1">
          <a:extLst>
            <a:ext uri="{FF2B5EF4-FFF2-40B4-BE49-F238E27FC236}">
              <a16:creationId xmlns:a16="http://schemas.microsoft.com/office/drawing/2014/main" id="{00000000-0008-0000-0000-00009C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77" name="Text Box 1">
          <a:extLst>
            <a:ext uri="{FF2B5EF4-FFF2-40B4-BE49-F238E27FC236}">
              <a16:creationId xmlns:a16="http://schemas.microsoft.com/office/drawing/2014/main" id="{00000000-0008-0000-0000-00009D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78" name="Text Box 1">
          <a:extLst>
            <a:ext uri="{FF2B5EF4-FFF2-40B4-BE49-F238E27FC236}">
              <a16:creationId xmlns:a16="http://schemas.microsoft.com/office/drawing/2014/main" id="{00000000-0008-0000-0000-00009E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79" name="Text Box 1">
          <a:extLst>
            <a:ext uri="{FF2B5EF4-FFF2-40B4-BE49-F238E27FC236}">
              <a16:creationId xmlns:a16="http://schemas.microsoft.com/office/drawing/2014/main" id="{00000000-0008-0000-0000-00009F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80" name="Text Box 1">
          <a:extLst>
            <a:ext uri="{FF2B5EF4-FFF2-40B4-BE49-F238E27FC236}">
              <a16:creationId xmlns:a16="http://schemas.microsoft.com/office/drawing/2014/main" id="{00000000-0008-0000-0000-0000A0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81" name="Text Box 1">
          <a:extLst>
            <a:ext uri="{FF2B5EF4-FFF2-40B4-BE49-F238E27FC236}">
              <a16:creationId xmlns:a16="http://schemas.microsoft.com/office/drawing/2014/main" id="{00000000-0008-0000-0000-0000A1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82" name="Text Box 1">
          <a:extLst>
            <a:ext uri="{FF2B5EF4-FFF2-40B4-BE49-F238E27FC236}">
              <a16:creationId xmlns:a16="http://schemas.microsoft.com/office/drawing/2014/main" id="{00000000-0008-0000-0000-0000A2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83" name="Text Box 1">
          <a:extLst>
            <a:ext uri="{FF2B5EF4-FFF2-40B4-BE49-F238E27FC236}">
              <a16:creationId xmlns:a16="http://schemas.microsoft.com/office/drawing/2014/main" id="{00000000-0008-0000-0000-0000A3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84" name="Text Box 1">
          <a:extLst>
            <a:ext uri="{FF2B5EF4-FFF2-40B4-BE49-F238E27FC236}">
              <a16:creationId xmlns:a16="http://schemas.microsoft.com/office/drawing/2014/main" id="{00000000-0008-0000-0000-0000A4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85" name="Text Box 1">
          <a:extLst>
            <a:ext uri="{FF2B5EF4-FFF2-40B4-BE49-F238E27FC236}">
              <a16:creationId xmlns:a16="http://schemas.microsoft.com/office/drawing/2014/main" id="{00000000-0008-0000-0000-0000A5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86" name="Text Box 1">
          <a:extLst>
            <a:ext uri="{FF2B5EF4-FFF2-40B4-BE49-F238E27FC236}">
              <a16:creationId xmlns:a16="http://schemas.microsoft.com/office/drawing/2014/main" id="{00000000-0008-0000-0000-0000A6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87" name="Text Box 1">
          <a:extLst>
            <a:ext uri="{FF2B5EF4-FFF2-40B4-BE49-F238E27FC236}">
              <a16:creationId xmlns:a16="http://schemas.microsoft.com/office/drawing/2014/main" id="{00000000-0008-0000-0000-0000A7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88" name="Text Box 1">
          <a:extLst>
            <a:ext uri="{FF2B5EF4-FFF2-40B4-BE49-F238E27FC236}">
              <a16:creationId xmlns:a16="http://schemas.microsoft.com/office/drawing/2014/main" id="{00000000-0008-0000-0000-0000A8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89" name="Text Box 1">
          <a:extLst>
            <a:ext uri="{FF2B5EF4-FFF2-40B4-BE49-F238E27FC236}">
              <a16:creationId xmlns:a16="http://schemas.microsoft.com/office/drawing/2014/main" id="{00000000-0008-0000-0000-0000A9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90" name="Text Box 1">
          <a:extLst>
            <a:ext uri="{FF2B5EF4-FFF2-40B4-BE49-F238E27FC236}">
              <a16:creationId xmlns:a16="http://schemas.microsoft.com/office/drawing/2014/main" id="{00000000-0008-0000-0000-0000AA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291" name="Text Box 1">
          <a:extLst>
            <a:ext uri="{FF2B5EF4-FFF2-40B4-BE49-F238E27FC236}">
              <a16:creationId xmlns:a16="http://schemas.microsoft.com/office/drawing/2014/main" id="{00000000-0008-0000-0000-0000AB140000}"/>
            </a:ext>
          </a:extLst>
        </xdr:cNvPr>
        <xdr:cNvSpPr txBox="1">
          <a:spLocks noChangeArrowheads="1"/>
        </xdr:cNvSpPr>
      </xdr:nvSpPr>
      <xdr:spPr bwMode="auto">
        <a:xfrm>
          <a:off x="304800" y="3249263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292" name="Text Box 1">
          <a:extLst>
            <a:ext uri="{FF2B5EF4-FFF2-40B4-BE49-F238E27FC236}">
              <a16:creationId xmlns:a16="http://schemas.microsoft.com/office/drawing/2014/main" id="{00000000-0008-0000-0000-0000AC140000}"/>
            </a:ext>
          </a:extLst>
        </xdr:cNvPr>
        <xdr:cNvSpPr txBox="1">
          <a:spLocks noChangeArrowheads="1"/>
        </xdr:cNvSpPr>
      </xdr:nvSpPr>
      <xdr:spPr bwMode="auto">
        <a:xfrm>
          <a:off x="304800" y="3249263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93" name="Text Box 1">
          <a:extLst>
            <a:ext uri="{FF2B5EF4-FFF2-40B4-BE49-F238E27FC236}">
              <a16:creationId xmlns:a16="http://schemas.microsoft.com/office/drawing/2014/main" id="{00000000-0008-0000-0000-0000AD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94" name="Text Box 1">
          <a:extLst>
            <a:ext uri="{FF2B5EF4-FFF2-40B4-BE49-F238E27FC236}">
              <a16:creationId xmlns:a16="http://schemas.microsoft.com/office/drawing/2014/main" id="{00000000-0008-0000-0000-0000AE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95" name="Text Box 1">
          <a:extLst>
            <a:ext uri="{FF2B5EF4-FFF2-40B4-BE49-F238E27FC236}">
              <a16:creationId xmlns:a16="http://schemas.microsoft.com/office/drawing/2014/main" id="{00000000-0008-0000-0000-0000AF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96" name="Text Box 1">
          <a:extLst>
            <a:ext uri="{FF2B5EF4-FFF2-40B4-BE49-F238E27FC236}">
              <a16:creationId xmlns:a16="http://schemas.microsoft.com/office/drawing/2014/main" id="{00000000-0008-0000-0000-0000B0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97" name="Text Box 1">
          <a:extLst>
            <a:ext uri="{FF2B5EF4-FFF2-40B4-BE49-F238E27FC236}">
              <a16:creationId xmlns:a16="http://schemas.microsoft.com/office/drawing/2014/main" id="{00000000-0008-0000-0000-0000B1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98" name="Text Box 1">
          <a:extLst>
            <a:ext uri="{FF2B5EF4-FFF2-40B4-BE49-F238E27FC236}">
              <a16:creationId xmlns:a16="http://schemas.microsoft.com/office/drawing/2014/main" id="{00000000-0008-0000-0000-0000B2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299" name="Text Box 1">
          <a:extLst>
            <a:ext uri="{FF2B5EF4-FFF2-40B4-BE49-F238E27FC236}">
              <a16:creationId xmlns:a16="http://schemas.microsoft.com/office/drawing/2014/main" id="{00000000-0008-0000-0000-0000B3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00" name="Text Box 1">
          <a:extLst>
            <a:ext uri="{FF2B5EF4-FFF2-40B4-BE49-F238E27FC236}">
              <a16:creationId xmlns:a16="http://schemas.microsoft.com/office/drawing/2014/main" id="{00000000-0008-0000-0000-0000B4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01" name="Text Box 1">
          <a:extLst>
            <a:ext uri="{FF2B5EF4-FFF2-40B4-BE49-F238E27FC236}">
              <a16:creationId xmlns:a16="http://schemas.microsoft.com/office/drawing/2014/main" id="{00000000-0008-0000-0000-0000B5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02" name="Text Box 1">
          <a:extLst>
            <a:ext uri="{FF2B5EF4-FFF2-40B4-BE49-F238E27FC236}">
              <a16:creationId xmlns:a16="http://schemas.microsoft.com/office/drawing/2014/main" id="{00000000-0008-0000-0000-0000B6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03" name="Text Box 1">
          <a:extLst>
            <a:ext uri="{FF2B5EF4-FFF2-40B4-BE49-F238E27FC236}">
              <a16:creationId xmlns:a16="http://schemas.microsoft.com/office/drawing/2014/main" id="{00000000-0008-0000-0000-0000B7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04" name="Text Box 1">
          <a:extLst>
            <a:ext uri="{FF2B5EF4-FFF2-40B4-BE49-F238E27FC236}">
              <a16:creationId xmlns:a16="http://schemas.microsoft.com/office/drawing/2014/main" id="{00000000-0008-0000-0000-0000B8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05" name="Text Box 1">
          <a:extLst>
            <a:ext uri="{FF2B5EF4-FFF2-40B4-BE49-F238E27FC236}">
              <a16:creationId xmlns:a16="http://schemas.microsoft.com/office/drawing/2014/main" id="{00000000-0008-0000-0000-0000B9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06" name="Text Box 1">
          <a:extLst>
            <a:ext uri="{FF2B5EF4-FFF2-40B4-BE49-F238E27FC236}">
              <a16:creationId xmlns:a16="http://schemas.microsoft.com/office/drawing/2014/main" id="{00000000-0008-0000-0000-0000BA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0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307" name="Text Box 1">
          <a:extLst>
            <a:ext uri="{FF2B5EF4-FFF2-40B4-BE49-F238E27FC236}">
              <a16:creationId xmlns:a16="http://schemas.microsoft.com/office/drawing/2014/main" id="{00000000-0008-0000-0000-0000BB140000}"/>
            </a:ext>
          </a:extLst>
        </xdr:cNvPr>
        <xdr:cNvSpPr txBox="1">
          <a:spLocks noChangeArrowheads="1"/>
        </xdr:cNvSpPr>
      </xdr:nvSpPr>
      <xdr:spPr bwMode="auto">
        <a:xfrm>
          <a:off x="304800" y="3248596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08" name="Text Box 1">
          <a:extLst>
            <a:ext uri="{FF2B5EF4-FFF2-40B4-BE49-F238E27FC236}">
              <a16:creationId xmlns:a16="http://schemas.microsoft.com/office/drawing/2014/main" id="{00000000-0008-0000-0000-0000BC140000}"/>
            </a:ext>
          </a:extLst>
        </xdr:cNvPr>
        <xdr:cNvSpPr txBox="1">
          <a:spLocks noChangeArrowheads="1"/>
        </xdr:cNvSpPr>
      </xdr:nvSpPr>
      <xdr:spPr bwMode="auto">
        <a:xfrm>
          <a:off x="219075" y="3248596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309" name="Text Box 1">
          <a:extLst>
            <a:ext uri="{FF2B5EF4-FFF2-40B4-BE49-F238E27FC236}">
              <a16:creationId xmlns:a16="http://schemas.microsoft.com/office/drawing/2014/main" id="{00000000-0008-0000-0000-0000BD140000}"/>
            </a:ext>
          </a:extLst>
        </xdr:cNvPr>
        <xdr:cNvSpPr txBox="1">
          <a:spLocks noChangeArrowheads="1"/>
        </xdr:cNvSpPr>
      </xdr:nvSpPr>
      <xdr:spPr bwMode="auto">
        <a:xfrm>
          <a:off x="304800" y="3248596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310" name="Text Box 1">
          <a:extLst>
            <a:ext uri="{FF2B5EF4-FFF2-40B4-BE49-F238E27FC236}">
              <a16:creationId xmlns:a16="http://schemas.microsoft.com/office/drawing/2014/main" id="{00000000-0008-0000-0000-0000BE140000}"/>
            </a:ext>
          </a:extLst>
        </xdr:cNvPr>
        <xdr:cNvSpPr txBox="1">
          <a:spLocks noChangeArrowheads="1"/>
        </xdr:cNvSpPr>
      </xdr:nvSpPr>
      <xdr:spPr bwMode="auto">
        <a:xfrm>
          <a:off x="304800" y="3249263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311" name="Text Box 1">
          <a:extLst>
            <a:ext uri="{FF2B5EF4-FFF2-40B4-BE49-F238E27FC236}">
              <a16:creationId xmlns:a16="http://schemas.microsoft.com/office/drawing/2014/main" id="{00000000-0008-0000-0000-0000BF140000}"/>
            </a:ext>
          </a:extLst>
        </xdr:cNvPr>
        <xdr:cNvSpPr txBox="1">
          <a:spLocks noChangeArrowheads="1"/>
        </xdr:cNvSpPr>
      </xdr:nvSpPr>
      <xdr:spPr bwMode="auto">
        <a:xfrm>
          <a:off x="304800" y="3249263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312" name="Text Box 1">
          <a:extLst>
            <a:ext uri="{FF2B5EF4-FFF2-40B4-BE49-F238E27FC236}">
              <a16:creationId xmlns:a16="http://schemas.microsoft.com/office/drawing/2014/main" id="{00000000-0008-0000-0000-0000C0140000}"/>
            </a:ext>
          </a:extLst>
        </xdr:cNvPr>
        <xdr:cNvSpPr txBox="1">
          <a:spLocks noChangeArrowheads="1"/>
        </xdr:cNvSpPr>
      </xdr:nvSpPr>
      <xdr:spPr bwMode="auto">
        <a:xfrm>
          <a:off x="304800" y="3249263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313" name="Text Box 1">
          <a:extLst>
            <a:ext uri="{FF2B5EF4-FFF2-40B4-BE49-F238E27FC236}">
              <a16:creationId xmlns:a16="http://schemas.microsoft.com/office/drawing/2014/main" id="{00000000-0008-0000-0000-0000C1140000}"/>
            </a:ext>
          </a:extLst>
        </xdr:cNvPr>
        <xdr:cNvSpPr txBox="1">
          <a:spLocks noChangeArrowheads="1"/>
        </xdr:cNvSpPr>
      </xdr:nvSpPr>
      <xdr:spPr bwMode="auto">
        <a:xfrm>
          <a:off x="304800" y="3249263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314" name="Text Box 1">
          <a:extLst>
            <a:ext uri="{FF2B5EF4-FFF2-40B4-BE49-F238E27FC236}">
              <a16:creationId xmlns:a16="http://schemas.microsoft.com/office/drawing/2014/main" id="{00000000-0008-0000-0000-0000C2140000}"/>
            </a:ext>
          </a:extLst>
        </xdr:cNvPr>
        <xdr:cNvSpPr txBox="1">
          <a:spLocks noChangeArrowheads="1"/>
        </xdr:cNvSpPr>
      </xdr:nvSpPr>
      <xdr:spPr bwMode="auto">
        <a:xfrm>
          <a:off x="304800" y="3249263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315" name="Text Box 1">
          <a:extLst>
            <a:ext uri="{FF2B5EF4-FFF2-40B4-BE49-F238E27FC236}">
              <a16:creationId xmlns:a16="http://schemas.microsoft.com/office/drawing/2014/main" id="{00000000-0008-0000-0000-0000C3140000}"/>
            </a:ext>
          </a:extLst>
        </xdr:cNvPr>
        <xdr:cNvSpPr txBox="1">
          <a:spLocks noChangeArrowheads="1"/>
        </xdr:cNvSpPr>
      </xdr:nvSpPr>
      <xdr:spPr bwMode="auto">
        <a:xfrm>
          <a:off x="304800" y="3249263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316" name="Text Box 1">
          <a:extLst>
            <a:ext uri="{FF2B5EF4-FFF2-40B4-BE49-F238E27FC236}">
              <a16:creationId xmlns:a16="http://schemas.microsoft.com/office/drawing/2014/main" id="{00000000-0008-0000-0000-0000C4140000}"/>
            </a:ext>
          </a:extLst>
        </xdr:cNvPr>
        <xdr:cNvSpPr txBox="1">
          <a:spLocks noChangeArrowheads="1"/>
        </xdr:cNvSpPr>
      </xdr:nvSpPr>
      <xdr:spPr bwMode="auto">
        <a:xfrm>
          <a:off x="304800" y="3249263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317" name="Text Box 1">
          <a:extLst>
            <a:ext uri="{FF2B5EF4-FFF2-40B4-BE49-F238E27FC236}">
              <a16:creationId xmlns:a16="http://schemas.microsoft.com/office/drawing/2014/main" id="{00000000-0008-0000-0000-0000C5140000}"/>
            </a:ext>
          </a:extLst>
        </xdr:cNvPr>
        <xdr:cNvSpPr txBox="1">
          <a:spLocks noChangeArrowheads="1"/>
        </xdr:cNvSpPr>
      </xdr:nvSpPr>
      <xdr:spPr bwMode="auto">
        <a:xfrm>
          <a:off x="304800" y="3249263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318" name="Text Box 1">
          <a:extLst>
            <a:ext uri="{FF2B5EF4-FFF2-40B4-BE49-F238E27FC236}">
              <a16:creationId xmlns:a16="http://schemas.microsoft.com/office/drawing/2014/main" id="{00000000-0008-0000-0000-0000C6140000}"/>
            </a:ext>
          </a:extLst>
        </xdr:cNvPr>
        <xdr:cNvSpPr txBox="1">
          <a:spLocks noChangeArrowheads="1"/>
        </xdr:cNvSpPr>
      </xdr:nvSpPr>
      <xdr:spPr bwMode="auto">
        <a:xfrm>
          <a:off x="304800" y="3249263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319" name="Text Box 1">
          <a:extLst>
            <a:ext uri="{FF2B5EF4-FFF2-40B4-BE49-F238E27FC236}">
              <a16:creationId xmlns:a16="http://schemas.microsoft.com/office/drawing/2014/main" id="{00000000-0008-0000-0000-0000C7140000}"/>
            </a:ext>
          </a:extLst>
        </xdr:cNvPr>
        <xdr:cNvSpPr txBox="1">
          <a:spLocks noChangeArrowheads="1"/>
        </xdr:cNvSpPr>
      </xdr:nvSpPr>
      <xdr:spPr bwMode="auto">
        <a:xfrm>
          <a:off x="304800" y="3249263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320" name="Text Box 1">
          <a:extLst>
            <a:ext uri="{FF2B5EF4-FFF2-40B4-BE49-F238E27FC236}">
              <a16:creationId xmlns:a16="http://schemas.microsoft.com/office/drawing/2014/main" id="{00000000-0008-0000-0000-0000C8140000}"/>
            </a:ext>
          </a:extLst>
        </xdr:cNvPr>
        <xdr:cNvSpPr txBox="1">
          <a:spLocks noChangeArrowheads="1"/>
        </xdr:cNvSpPr>
      </xdr:nvSpPr>
      <xdr:spPr bwMode="auto">
        <a:xfrm>
          <a:off x="304800" y="3249263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321" name="Text Box 1">
          <a:extLst>
            <a:ext uri="{FF2B5EF4-FFF2-40B4-BE49-F238E27FC236}">
              <a16:creationId xmlns:a16="http://schemas.microsoft.com/office/drawing/2014/main" id="{00000000-0008-0000-0000-0000C9140000}"/>
            </a:ext>
          </a:extLst>
        </xdr:cNvPr>
        <xdr:cNvSpPr txBox="1">
          <a:spLocks noChangeArrowheads="1"/>
        </xdr:cNvSpPr>
      </xdr:nvSpPr>
      <xdr:spPr bwMode="auto">
        <a:xfrm>
          <a:off x="304800" y="3249263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322" name="Text Box 1">
          <a:extLst>
            <a:ext uri="{FF2B5EF4-FFF2-40B4-BE49-F238E27FC236}">
              <a16:creationId xmlns:a16="http://schemas.microsoft.com/office/drawing/2014/main" id="{00000000-0008-0000-0000-0000CA140000}"/>
            </a:ext>
          </a:extLst>
        </xdr:cNvPr>
        <xdr:cNvSpPr txBox="1">
          <a:spLocks noChangeArrowheads="1"/>
        </xdr:cNvSpPr>
      </xdr:nvSpPr>
      <xdr:spPr bwMode="auto">
        <a:xfrm>
          <a:off x="304800" y="3249263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323" name="Text Box 1">
          <a:extLst>
            <a:ext uri="{FF2B5EF4-FFF2-40B4-BE49-F238E27FC236}">
              <a16:creationId xmlns:a16="http://schemas.microsoft.com/office/drawing/2014/main" id="{00000000-0008-0000-0000-0000CB140000}"/>
            </a:ext>
          </a:extLst>
        </xdr:cNvPr>
        <xdr:cNvSpPr txBox="1">
          <a:spLocks noChangeArrowheads="1"/>
        </xdr:cNvSpPr>
      </xdr:nvSpPr>
      <xdr:spPr bwMode="auto">
        <a:xfrm>
          <a:off x="304800" y="3249263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324" name="Text Box 1">
          <a:extLst>
            <a:ext uri="{FF2B5EF4-FFF2-40B4-BE49-F238E27FC236}">
              <a16:creationId xmlns:a16="http://schemas.microsoft.com/office/drawing/2014/main" id="{00000000-0008-0000-0000-0000CC140000}"/>
            </a:ext>
          </a:extLst>
        </xdr:cNvPr>
        <xdr:cNvSpPr txBox="1">
          <a:spLocks noChangeArrowheads="1"/>
        </xdr:cNvSpPr>
      </xdr:nvSpPr>
      <xdr:spPr bwMode="auto">
        <a:xfrm>
          <a:off x="304800" y="3249263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25" name="Text Box 1">
          <a:extLst>
            <a:ext uri="{FF2B5EF4-FFF2-40B4-BE49-F238E27FC236}">
              <a16:creationId xmlns:a16="http://schemas.microsoft.com/office/drawing/2014/main" id="{00000000-0008-0000-0000-0000CD14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326" name="Text Box 1">
          <a:extLst>
            <a:ext uri="{FF2B5EF4-FFF2-40B4-BE49-F238E27FC236}">
              <a16:creationId xmlns:a16="http://schemas.microsoft.com/office/drawing/2014/main" id="{00000000-0008-0000-0000-0000CE140000}"/>
            </a:ext>
          </a:extLst>
        </xdr:cNvPr>
        <xdr:cNvSpPr txBox="1">
          <a:spLocks noChangeArrowheads="1"/>
        </xdr:cNvSpPr>
      </xdr:nvSpPr>
      <xdr:spPr bwMode="auto">
        <a:xfrm>
          <a:off x="304800" y="3260979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327" name="Text Box 1">
          <a:extLst>
            <a:ext uri="{FF2B5EF4-FFF2-40B4-BE49-F238E27FC236}">
              <a16:creationId xmlns:a16="http://schemas.microsoft.com/office/drawing/2014/main" id="{00000000-0008-0000-0000-0000CF140000}"/>
            </a:ext>
          </a:extLst>
        </xdr:cNvPr>
        <xdr:cNvSpPr txBox="1">
          <a:spLocks noChangeArrowheads="1"/>
        </xdr:cNvSpPr>
      </xdr:nvSpPr>
      <xdr:spPr bwMode="auto">
        <a:xfrm>
          <a:off x="304800" y="3260979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28" name="Text Box 1">
          <a:extLst>
            <a:ext uri="{FF2B5EF4-FFF2-40B4-BE49-F238E27FC236}">
              <a16:creationId xmlns:a16="http://schemas.microsoft.com/office/drawing/2014/main" id="{00000000-0008-0000-0000-0000D014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329" name="Text Box 1">
          <a:extLst>
            <a:ext uri="{FF2B5EF4-FFF2-40B4-BE49-F238E27FC236}">
              <a16:creationId xmlns:a16="http://schemas.microsoft.com/office/drawing/2014/main" id="{00000000-0008-0000-0000-0000D1140000}"/>
            </a:ext>
          </a:extLst>
        </xdr:cNvPr>
        <xdr:cNvSpPr txBox="1">
          <a:spLocks noChangeArrowheads="1"/>
        </xdr:cNvSpPr>
      </xdr:nvSpPr>
      <xdr:spPr bwMode="auto">
        <a:xfrm>
          <a:off x="304800" y="3260979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330" name="Text Box 1">
          <a:extLst>
            <a:ext uri="{FF2B5EF4-FFF2-40B4-BE49-F238E27FC236}">
              <a16:creationId xmlns:a16="http://schemas.microsoft.com/office/drawing/2014/main" id="{00000000-0008-0000-0000-0000D2140000}"/>
            </a:ext>
          </a:extLst>
        </xdr:cNvPr>
        <xdr:cNvSpPr txBox="1">
          <a:spLocks noChangeArrowheads="1"/>
        </xdr:cNvSpPr>
      </xdr:nvSpPr>
      <xdr:spPr bwMode="auto">
        <a:xfrm>
          <a:off x="304800" y="3260979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31" name="Text Box 1">
          <a:extLst>
            <a:ext uri="{FF2B5EF4-FFF2-40B4-BE49-F238E27FC236}">
              <a16:creationId xmlns:a16="http://schemas.microsoft.com/office/drawing/2014/main" id="{00000000-0008-0000-0000-0000D314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32" name="Text Box 1">
          <a:extLst>
            <a:ext uri="{FF2B5EF4-FFF2-40B4-BE49-F238E27FC236}">
              <a16:creationId xmlns:a16="http://schemas.microsoft.com/office/drawing/2014/main" id="{00000000-0008-0000-0000-0000D414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33" name="Text Box 1">
          <a:extLst>
            <a:ext uri="{FF2B5EF4-FFF2-40B4-BE49-F238E27FC236}">
              <a16:creationId xmlns:a16="http://schemas.microsoft.com/office/drawing/2014/main" id="{00000000-0008-0000-0000-0000D514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34" name="Text Box 1">
          <a:extLst>
            <a:ext uri="{FF2B5EF4-FFF2-40B4-BE49-F238E27FC236}">
              <a16:creationId xmlns:a16="http://schemas.microsoft.com/office/drawing/2014/main" id="{00000000-0008-0000-0000-0000D614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35" name="Text Box 1">
          <a:extLst>
            <a:ext uri="{FF2B5EF4-FFF2-40B4-BE49-F238E27FC236}">
              <a16:creationId xmlns:a16="http://schemas.microsoft.com/office/drawing/2014/main" id="{00000000-0008-0000-0000-0000D714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36" name="Text Box 1">
          <a:extLst>
            <a:ext uri="{FF2B5EF4-FFF2-40B4-BE49-F238E27FC236}">
              <a16:creationId xmlns:a16="http://schemas.microsoft.com/office/drawing/2014/main" id="{00000000-0008-0000-0000-0000D814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37" name="Text Box 1">
          <a:extLst>
            <a:ext uri="{FF2B5EF4-FFF2-40B4-BE49-F238E27FC236}">
              <a16:creationId xmlns:a16="http://schemas.microsoft.com/office/drawing/2014/main" id="{00000000-0008-0000-0000-0000D914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38" name="Text Box 1">
          <a:extLst>
            <a:ext uri="{FF2B5EF4-FFF2-40B4-BE49-F238E27FC236}">
              <a16:creationId xmlns:a16="http://schemas.microsoft.com/office/drawing/2014/main" id="{00000000-0008-0000-0000-0000DA14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39" name="Text Box 1">
          <a:extLst>
            <a:ext uri="{FF2B5EF4-FFF2-40B4-BE49-F238E27FC236}">
              <a16:creationId xmlns:a16="http://schemas.microsoft.com/office/drawing/2014/main" id="{00000000-0008-0000-0000-0000DB14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40" name="Text Box 1">
          <a:extLst>
            <a:ext uri="{FF2B5EF4-FFF2-40B4-BE49-F238E27FC236}">
              <a16:creationId xmlns:a16="http://schemas.microsoft.com/office/drawing/2014/main" id="{00000000-0008-0000-0000-0000DC14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41" name="Text Box 1">
          <a:extLst>
            <a:ext uri="{FF2B5EF4-FFF2-40B4-BE49-F238E27FC236}">
              <a16:creationId xmlns:a16="http://schemas.microsoft.com/office/drawing/2014/main" id="{00000000-0008-0000-0000-0000DD14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42" name="Text Box 1">
          <a:extLst>
            <a:ext uri="{FF2B5EF4-FFF2-40B4-BE49-F238E27FC236}">
              <a16:creationId xmlns:a16="http://schemas.microsoft.com/office/drawing/2014/main" id="{00000000-0008-0000-0000-0000DE14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43" name="Text Box 1">
          <a:extLst>
            <a:ext uri="{FF2B5EF4-FFF2-40B4-BE49-F238E27FC236}">
              <a16:creationId xmlns:a16="http://schemas.microsoft.com/office/drawing/2014/main" id="{00000000-0008-0000-0000-0000DF14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44" name="Text Box 1">
          <a:extLst>
            <a:ext uri="{FF2B5EF4-FFF2-40B4-BE49-F238E27FC236}">
              <a16:creationId xmlns:a16="http://schemas.microsoft.com/office/drawing/2014/main" id="{00000000-0008-0000-0000-0000E014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45" name="Text Box 1">
          <a:extLst>
            <a:ext uri="{FF2B5EF4-FFF2-40B4-BE49-F238E27FC236}">
              <a16:creationId xmlns:a16="http://schemas.microsoft.com/office/drawing/2014/main" id="{00000000-0008-0000-0000-0000E114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46" name="Text Box 1">
          <a:extLst>
            <a:ext uri="{FF2B5EF4-FFF2-40B4-BE49-F238E27FC236}">
              <a16:creationId xmlns:a16="http://schemas.microsoft.com/office/drawing/2014/main" id="{00000000-0008-0000-0000-0000E214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47" name="Text Box 1">
          <a:extLst>
            <a:ext uri="{FF2B5EF4-FFF2-40B4-BE49-F238E27FC236}">
              <a16:creationId xmlns:a16="http://schemas.microsoft.com/office/drawing/2014/main" id="{00000000-0008-0000-0000-0000E314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48" name="Text Box 1">
          <a:extLst>
            <a:ext uri="{FF2B5EF4-FFF2-40B4-BE49-F238E27FC236}">
              <a16:creationId xmlns:a16="http://schemas.microsoft.com/office/drawing/2014/main" id="{00000000-0008-0000-0000-0000E414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49" name="Text Box 1">
          <a:extLst>
            <a:ext uri="{FF2B5EF4-FFF2-40B4-BE49-F238E27FC236}">
              <a16:creationId xmlns:a16="http://schemas.microsoft.com/office/drawing/2014/main" id="{00000000-0008-0000-0000-0000E514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50" name="Text Box 1">
          <a:extLst>
            <a:ext uri="{FF2B5EF4-FFF2-40B4-BE49-F238E27FC236}">
              <a16:creationId xmlns:a16="http://schemas.microsoft.com/office/drawing/2014/main" id="{00000000-0008-0000-0000-0000E614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51" name="Text Box 1">
          <a:extLst>
            <a:ext uri="{FF2B5EF4-FFF2-40B4-BE49-F238E27FC236}">
              <a16:creationId xmlns:a16="http://schemas.microsoft.com/office/drawing/2014/main" id="{00000000-0008-0000-0000-0000E714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52" name="Text Box 1">
          <a:extLst>
            <a:ext uri="{FF2B5EF4-FFF2-40B4-BE49-F238E27FC236}">
              <a16:creationId xmlns:a16="http://schemas.microsoft.com/office/drawing/2014/main" id="{00000000-0008-0000-0000-0000E814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53" name="Text Box 1">
          <a:extLst>
            <a:ext uri="{FF2B5EF4-FFF2-40B4-BE49-F238E27FC236}">
              <a16:creationId xmlns:a16="http://schemas.microsoft.com/office/drawing/2014/main" id="{00000000-0008-0000-0000-0000E914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54" name="Text Box 1">
          <a:extLst>
            <a:ext uri="{FF2B5EF4-FFF2-40B4-BE49-F238E27FC236}">
              <a16:creationId xmlns:a16="http://schemas.microsoft.com/office/drawing/2014/main" id="{00000000-0008-0000-0000-0000EA14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55" name="Text Box 1">
          <a:extLst>
            <a:ext uri="{FF2B5EF4-FFF2-40B4-BE49-F238E27FC236}">
              <a16:creationId xmlns:a16="http://schemas.microsoft.com/office/drawing/2014/main" id="{00000000-0008-0000-0000-0000EB14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56" name="Text Box 1">
          <a:extLst>
            <a:ext uri="{FF2B5EF4-FFF2-40B4-BE49-F238E27FC236}">
              <a16:creationId xmlns:a16="http://schemas.microsoft.com/office/drawing/2014/main" id="{00000000-0008-0000-0000-0000EC14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57" name="Text Box 1">
          <a:extLst>
            <a:ext uri="{FF2B5EF4-FFF2-40B4-BE49-F238E27FC236}">
              <a16:creationId xmlns:a16="http://schemas.microsoft.com/office/drawing/2014/main" id="{00000000-0008-0000-0000-0000ED14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58" name="Text Box 1">
          <a:extLst>
            <a:ext uri="{FF2B5EF4-FFF2-40B4-BE49-F238E27FC236}">
              <a16:creationId xmlns:a16="http://schemas.microsoft.com/office/drawing/2014/main" id="{00000000-0008-0000-0000-0000EE14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59" name="Text Box 1">
          <a:extLst>
            <a:ext uri="{FF2B5EF4-FFF2-40B4-BE49-F238E27FC236}">
              <a16:creationId xmlns:a16="http://schemas.microsoft.com/office/drawing/2014/main" id="{00000000-0008-0000-0000-0000EF14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60" name="Text Box 1">
          <a:extLst>
            <a:ext uri="{FF2B5EF4-FFF2-40B4-BE49-F238E27FC236}">
              <a16:creationId xmlns:a16="http://schemas.microsoft.com/office/drawing/2014/main" id="{00000000-0008-0000-0000-0000F014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61" name="Text Box 1">
          <a:extLst>
            <a:ext uri="{FF2B5EF4-FFF2-40B4-BE49-F238E27FC236}">
              <a16:creationId xmlns:a16="http://schemas.microsoft.com/office/drawing/2014/main" id="{00000000-0008-0000-0000-0000F114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62" name="Text Box 1">
          <a:extLst>
            <a:ext uri="{FF2B5EF4-FFF2-40B4-BE49-F238E27FC236}">
              <a16:creationId xmlns:a16="http://schemas.microsoft.com/office/drawing/2014/main" id="{00000000-0008-0000-0000-0000F214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63" name="Text Box 1">
          <a:extLst>
            <a:ext uri="{FF2B5EF4-FFF2-40B4-BE49-F238E27FC236}">
              <a16:creationId xmlns:a16="http://schemas.microsoft.com/office/drawing/2014/main" id="{00000000-0008-0000-0000-0000F314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64" name="Text Box 1">
          <a:extLst>
            <a:ext uri="{FF2B5EF4-FFF2-40B4-BE49-F238E27FC236}">
              <a16:creationId xmlns:a16="http://schemas.microsoft.com/office/drawing/2014/main" id="{00000000-0008-0000-0000-0000F414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65" name="Text Box 1">
          <a:extLst>
            <a:ext uri="{FF2B5EF4-FFF2-40B4-BE49-F238E27FC236}">
              <a16:creationId xmlns:a16="http://schemas.microsoft.com/office/drawing/2014/main" id="{00000000-0008-0000-0000-0000F514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66" name="Text Box 1">
          <a:extLst>
            <a:ext uri="{FF2B5EF4-FFF2-40B4-BE49-F238E27FC236}">
              <a16:creationId xmlns:a16="http://schemas.microsoft.com/office/drawing/2014/main" id="{00000000-0008-0000-0000-0000F614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67" name="Text Box 1">
          <a:extLst>
            <a:ext uri="{FF2B5EF4-FFF2-40B4-BE49-F238E27FC236}">
              <a16:creationId xmlns:a16="http://schemas.microsoft.com/office/drawing/2014/main" id="{00000000-0008-0000-0000-0000F714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68" name="Text Box 1">
          <a:extLst>
            <a:ext uri="{FF2B5EF4-FFF2-40B4-BE49-F238E27FC236}">
              <a16:creationId xmlns:a16="http://schemas.microsoft.com/office/drawing/2014/main" id="{00000000-0008-0000-0000-0000F814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69" name="Text Box 1">
          <a:extLst>
            <a:ext uri="{FF2B5EF4-FFF2-40B4-BE49-F238E27FC236}">
              <a16:creationId xmlns:a16="http://schemas.microsoft.com/office/drawing/2014/main" id="{00000000-0008-0000-0000-0000F914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70" name="Text Box 1">
          <a:extLst>
            <a:ext uri="{FF2B5EF4-FFF2-40B4-BE49-F238E27FC236}">
              <a16:creationId xmlns:a16="http://schemas.microsoft.com/office/drawing/2014/main" id="{00000000-0008-0000-0000-0000FA14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71" name="Text Box 1">
          <a:extLst>
            <a:ext uri="{FF2B5EF4-FFF2-40B4-BE49-F238E27FC236}">
              <a16:creationId xmlns:a16="http://schemas.microsoft.com/office/drawing/2014/main" id="{00000000-0008-0000-0000-0000FB14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72" name="Text Box 1">
          <a:extLst>
            <a:ext uri="{FF2B5EF4-FFF2-40B4-BE49-F238E27FC236}">
              <a16:creationId xmlns:a16="http://schemas.microsoft.com/office/drawing/2014/main" id="{00000000-0008-0000-0000-0000FC14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73" name="Text Box 1">
          <a:extLst>
            <a:ext uri="{FF2B5EF4-FFF2-40B4-BE49-F238E27FC236}">
              <a16:creationId xmlns:a16="http://schemas.microsoft.com/office/drawing/2014/main" id="{00000000-0008-0000-0000-0000FD14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74" name="Text Box 1">
          <a:extLst>
            <a:ext uri="{FF2B5EF4-FFF2-40B4-BE49-F238E27FC236}">
              <a16:creationId xmlns:a16="http://schemas.microsoft.com/office/drawing/2014/main" id="{00000000-0008-0000-0000-0000FE14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75" name="Text Box 1">
          <a:extLst>
            <a:ext uri="{FF2B5EF4-FFF2-40B4-BE49-F238E27FC236}">
              <a16:creationId xmlns:a16="http://schemas.microsoft.com/office/drawing/2014/main" id="{00000000-0008-0000-0000-0000FF14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76" name="Text Box 1">
          <a:extLst>
            <a:ext uri="{FF2B5EF4-FFF2-40B4-BE49-F238E27FC236}">
              <a16:creationId xmlns:a16="http://schemas.microsoft.com/office/drawing/2014/main" id="{00000000-0008-0000-0000-000000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77" name="Text Box 1">
          <a:extLst>
            <a:ext uri="{FF2B5EF4-FFF2-40B4-BE49-F238E27FC236}">
              <a16:creationId xmlns:a16="http://schemas.microsoft.com/office/drawing/2014/main" id="{00000000-0008-0000-0000-000001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78" name="Text Box 1">
          <a:extLst>
            <a:ext uri="{FF2B5EF4-FFF2-40B4-BE49-F238E27FC236}">
              <a16:creationId xmlns:a16="http://schemas.microsoft.com/office/drawing/2014/main" id="{00000000-0008-0000-0000-000002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79" name="Text Box 1">
          <a:extLst>
            <a:ext uri="{FF2B5EF4-FFF2-40B4-BE49-F238E27FC236}">
              <a16:creationId xmlns:a16="http://schemas.microsoft.com/office/drawing/2014/main" id="{00000000-0008-0000-0000-000003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380" name="Text Box 1">
          <a:extLst>
            <a:ext uri="{FF2B5EF4-FFF2-40B4-BE49-F238E27FC236}">
              <a16:creationId xmlns:a16="http://schemas.microsoft.com/office/drawing/2014/main" id="{00000000-0008-0000-0000-000004150000}"/>
            </a:ext>
          </a:extLst>
        </xdr:cNvPr>
        <xdr:cNvSpPr txBox="1">
          <a:spLocks noChangeArrowheads="1"/>
        </xdr:cNvSpPr>
      </xdr:nvSpPr>
      <xdr:spPr bwMode="auto">
        <a:xfrm>
          <a:off x="304800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81" name="Text Box 1">
          <a:extLst>
            <a:ext uri="{FF2B5EF4-FFF2-40B4-BE49-F238E27FC236}">
              <a16:creationId xmlns:a16="http://schemas.microsoft.com/office/drawing/2014/main" id="{00000000-0008-0000-0000-000005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382" name="Text Box 1">
          <a:extLst>
            <a:ext uri="{FF2B5EF4-FFF2-40B4-BE49-F238E27FC236}">
              <a16:creationId xmlns:a16="http://schemas.microsoft.com/office/drawing/2014/main" id="{00000000-0008-0000-0000-000006150000}"/>
            </a:ext>
          </a:extLst>
        </xdr:cNvPr>
        <xdr:cNvSpPr txBox="1">
          <a:spLocks noChangeArrowheads="1"/>
        </xdr:cNvSpPr>
      </xdr:nvSpPr>
      <xdr:spPr bwMode="auto">
        <a:xfrm>
          <a:off x="304800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383" name="Text Box 1">
          <a:extLst>
            <a:ext uri="{FF2B5EF4-FFF2-40B4-BE49-F238E27FC236}">
              <a16:creationId xmlns:a16="http://schemas.microsoft.com/office/drawing/2014/main" id="{00000000-0008-0000-0000-000007150000}"/>
            </a:ext>
          </a:extLst>
        </xdr:cNvPr>
        <xdr:cNvSpPr txBox="1">
          <a:spLocks noChangeArrowheads="1"/>
        </xdr:cNvSpPr>
      </xdr:nvSpPr>
      <xdr:spPr bwMode="auto">
        <a:xfrm>
          <a:off x="304800" y="3260979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384" name="Text Box 1">
          <a:extLst>
            <a:ext uri="{FF2B5EF4-FFF2-40B4-BE49-F238E27FC236}">
              <a16:creationId xmlns:a16="http://schemas.microsoft.com/office/drawing/2014/main" id="{00000000-0008-0000-0000-000008150000}"/>
            </a:ext>
          </a:extLst>
        </xdr:cNvPr>
        <xdr:cNvSpPr txBox="1">
          <a:spLocks noChangeArrowheads="1"/>
        </xdr:cNvSpPr>
      </xdr:nvSpPr>
      <xdr:spPr bwMode="auto">
        <a:xfrm>
          <a:off x="304800" y="3260979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85" name="Text Box 1">
          <a:extLst>
            <a:ext uri="{FF2B5EF4-FFF2-40B4-BE49-F238E27FC236}">
              <a16:creationId xmlns:a16="http://schemas.microsoft.com/office/drawing/2014/main" id="{00000000-0008-0000-0000-000009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386" name="Text Box 1">
          <a:extLst>
            <a:ext uri="{FF2B5EF4-FFF2-40B4-BE49-F238E27FC236}">
              <a16:creationId xmlns:a16="http://schemas.microsoft.com/office/drawing/2014/main" id="{00000000-0008-0000-0000-00000A150000}"/>
            </a:ext>
          </a:extLst>
        </xdr:cNvPr>
        <xdr:cNvSpPr txBox="1">
          <a:spLocks noChangeArrowheads="1"/>
        </xdr:cNvSpPr>
      </xdr:nvSpPr>
      <xdr:spPr bwMode="auto">
        <a:xfrm>
          <a:off x="304800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387" name="Text Box 1">
          <a:extLst>
            <a:ext uri="{FF2B5EF4-FFF2-40B4-BE49-F238E27FC236}">
              <a16:creationId xmlns:a16="http://schemas.microsoft.com/office/drawing/2014/main" id="{00000000-0008-0000-0000-00000B150000}"/>
            </a:ext>
          </a:extLst>
        </xdr:cNvPr>
        <xdr:cNvSpPr txBox="1">
          <a:spLocks noChangeArrowheads="1"/>
        </xdr:cNvSpPr>
      </xdr:nvSpPr>
      <xdr:spPr bwMode="auto">
        <a:xfrm>
          <a:off x="304800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88" name="Text Box 1">
          <a:extLst>
            <a:ext uri="{FF2B5EF4-FFF2-40B4-BE49-F238E27FC236}">
              <a16:creationId xmlns:a16="http://schemas.microsoft.com/office/drawing/2014/main" id="{00000000-0008-0000-0000-00000C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389" name="Text Box 1">
          <a:extLst>
            <a:ext uri="{FF2B5EF4-FFF2-40B4-BE49-F238E27FC236}">
              <a16:creationId xmlns:a16="http://schemas.microsoft.com/office/drawing/2014/main" id="{00000000-0008-0000-0000-00000D150000}"/>
            </a:ext>
          </a:extLst>
        </xdr:cNvPr>
        <xdr:cNvSpPr txBox="1">
          <a:spLocks noChangeArrowheads="1"/>
        </xdr:cNvSpPr>
      </xdr:nvSpPr>
      <xdr:spPr bwMode="auto">
        <a:xfrm>
          <a:off x="304800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390" name="Text Box 1">
          <a:extLst>
            <a:ext uri="{FF2B5EF4-FFF2-40B4-BE49-F238E27FC236}">
              <a16:creationId xmlns:a16="http://schemas.microsoft.com/office/drawing/2014/main" id="{00000000-0008-0000-0000-00000E150000}"/>
            </a:ext>
          </a:extLst>
        </xdr:cNvPr>
        <xdr:cNvSpPr txBox="1">
          <a:spLocks noChangeArrowheads="1"/>
        </xdr:cNvSpPr>
      </xdr:nvSpPr>
      <xdr:spPr bwMode="auto">
        <a:xfrm>
          <a:off x="304800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91" name="Text Box 1">
          <a:extLst>
            <a:ext uri="{FF2B5EF4-FFF2-40B4-BE49-F238E27FC236}">
              <a16:creationId xmlns:a16="http://schemas.microsoft.com/office/drawing/2014/main" id="{00000000-0008-0000-0000-00000F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392" name="Text Box 1">
          <a:extLst>
            <a:ext uri="{FF2B5EF4-FFF2-40B4-BE49-F238E27FC236}">
              <a16:creationId xmlns:a16="http://schemas.microsoft.com/office/drawing/2014/main" id="{00000000-0008-0000-0000-000010150000}"/>
            </a:ext>
          </a:extLst>
        </xdr:cNvPr>
        <xdr:cNvSpPr txBox="1">
          <a:spLocks noChangeArrowheads="1"/>
        </xdr:cNvSpPr>
      </xdr:nvSpPr>
      <xdr:spPr bwMode="auto">
        <a:xfrm>
          <a:off x="304800" y="3260979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393" name="Text Box 1">
          <a:extLst>
            <a:ext uri="{FF2B5EF4-FFF2-40B4-BE49-F238E27FC236}">
              <a16:creationId xmlns:a16="http://schemas.microsoft.com/office/drawing/2014/main" id="{00000000-0008-0000-0000-000011150000}"/>
            </a:ext>
          </a:extLst>
        </xdr:cNvPr>
        <xdr:cNvSpPr txBox="1">
          <a:spLocks noChangeArrowheads="1"/>
        </xdr:cNvSpPr>
      </xdr:nvSpPr>
      <xdr:spPr bwMode="auto">
        <a:xfrm>
          <a:off x="304800" y="3260979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94" name="Text Box 1">
          <a:extLst>
            <a:ext uri="{FF2B5EF4-FFF2-40B4-BE49-F238E27FC236}">
              <a16:creationId xmlns:a16="http://schemas.microsoft.com/office/drawing/2014/main" id="{00000000-0008-0000-0000-000012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95" name="Text Box 1">
          <a:extLst>
            <a:ext uri="{FF2B5EF4-FFF2-40B4-BE49-F238E27FC236}">
              <a16:creationId xmlns:a16="http://schemas.microsoft.com/office/drawing/2014/main" id="{00000000-0008-0000-0000-000013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96" name="Text Box 1">
          <a:extLst>
            <a:ext uri="{FF2B5EF4-FFF2-40B4-BE49-F238E27FC236}">
              <a16:creationId xmlns:a16="http://schemas.microsoft.com/office/drawing/2014/main" id="{00000000-0008-0000-0000-000014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97" name="Text Box 1">
          <a:extLst>
            <a:ext uri="{FF2B5EF4-FFF2-40B4-BE49-F238E27FC236}">
              <a16:creationId xmlns:a16="http://schemas.microsoft.com/office/drawing/2014/main" id="{00000000-0008-0000-0000-000015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98" name="Text Box 1">
          <a:extLst>
            <a:ext uri="{FF2B5EF4-FFF2-40B4-BE49-F238E27FC236}">
              <a16:creationId xmlns:a16="http://schemas.microsoft.com/office/drawing/2014/main" id="{00000000-0008-0000-0000-000016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399" name="Text Box 1">
          <a:extLst>
            <a:ext uri="{FF2B5EF4-FFF2-40B4-BE49-F238E27FC236}">
              <a16:creationId xmlns:a16="http://schemas.microsoft.com/office/drawing/2014/main" id="{00000000-0008-0000-0000-000017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00" name="Text Box 1">
          <a:extLst>
            <a:ext uri="{FF2B5EF4-FFF2-40B4-BE49-F238E27FC236}">
              <a16:creationId xmlns:a16="http://schemas.microsoft.com/office/drawing/2014/main" id="{00000000-0008-0000-0000-000018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01" name="Text Box 1">
          <a:extLst>
            <a:ext uri="{FF2B5EF4-FFF2-40B4-BE49-F238E27FC236}">
              <a16:creationId xmlns:a16="http://schemas.microsoft.com/office/drawing/2014/main" id="{00000000-0008-0000-0000-000019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02" name="Text Box 1">
          <a:extLst>
            <a:ext uri="{FF2B5EF4-FFF2-40B4-BE49-F238E27FC236}">
              <a16:creationId xmlns:a16="http://schemas.microsoft.com/office/drawing/2014/main" id="{00000000-0008-0000-0000-00001A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03" name="Text Box 1">
          <a:extLst>
            <a:ext uri="{FF2B5EF4-FFF2-40B4-BE49-F238E27FC236}">
              <a16:creationId xmlns:a16="http://schemas.microsoft.com/office/drawing/2014/main" id="{00000000-0008-0000-0000-00001B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04" name="Text Box 1">
          <a:extLst>
            <a:ext uri="{FF2B5EF4-FFF2-40B4-BE49-F238E27FC236}">
              <a16:creationId xmlns:a16="http://schemas.microsoft.com/office/drawing/2014/main" id="{00000000-0008-0000-0000-00001C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05" name="Text Box 1">
          <a:extLst>
            <a:ext uri="{FF2B5EF4-FFF2-40B4-BE49-F238E27FC236}">
              <a16:creationId xmlns:a16="http://schemas.microsoft.com/office/drawing/2014/main" id="{00000000-0008-0000-0000-00001D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06" name="Text Box 1">
          <a:extLst>
            <a:ext uri="{FF2B5EF4-FFF2-40B4-BE49-F238E27FC236}">
              <a16:creationId xmlns:a16="http://schemas.microsoft.com/office/drawing/2014/main" id="{00000000-0008-0000-0000-00001E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07" name="Text Box 1">
          <a:extLst>
            <a:ext uri="{FF2B5EF4-FFF2-40B4-BE49-F238E27FC236}">
              <a16:creationId xmlns:a16="http://schemas.microsoft.com/office/drawing/2014/main" id="{00000000-0008-0000-0000-00001F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08" name="Text Box 1">
          <a:extLst>
            <a:ext uri="{FF2B5EF4-FFF2-40B4-BE49-F238E27FC236}">
              <a16:creationId xmlns:a16="http://schemas.microsoft.com/office/drawing/2014/main" id="{00000000-0008-0000-0000-000020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09" name="Text Box 1">
          <a:extLst>
            <a:ext uri="{FF2B5EF4-FFF2-40B4-BE49-F238E27FC236}">
              <a16:creationId xmlns:a16="http://schemas.microsoft.com/office/drawing/2014/main" id="{00000000-0008-0000-0000-000021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10" name="Text Box 1">
          <a:extLst>
            <a:ext uri="{FF2B5EF4-FFF2-40B4-BE49-F238E27FC236}">
              <a16:creationId xmlns:a16="http://schemas.microsoft.com/office/drawing/2014/main" id="{00000000-0008-0000-0000-000022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11" name="Text Box 1">
          <a:extLst>
            <a:ext uri="{FF2B5EF4-FFF2-40B4-BE49-F238E27FC236}">
              <a16:creationId xmlns:a16="http://schemas.microsoft.com/office/drawing/2014/main" id="{00000000-0008-0000-0000-000023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412" name="Text Box 1">
          <a:extLst>
            <a:ext uri="{FF2B5EF4-FFF2-40B4-BE49-F238E27FC236}">
              <a16:creationId xmlns:a16="http://schemas.microsoft.com/office/drawing/2014/main" id="{00000000-0008-0000-0000-000024150000}"/>
            </a:ext>
          </a:extLst>
        </xdr:cNvPr>
        <xdr:cNvSpPr txBox="1">
          <a:spLocks noChangeArrowheads="1"/>
        </xdr:cNvSpPr>
      </xdr:nvSpPr>
      <xdr:spPr bwMode="auto">
        <a:xfrm>
          <a:off x="304800" y="3260979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413" name="Text Box 1">
          <a:extLst>
            <a:ext uri="{FF2B5EF4-FFF2-40B4-BE49-F238E27FC236}">
              <a16:creationId xmlns:a16="http://schemas.microsoft.com/office/drawing/2014/main" id="{00000000-0008-0000-0000-000025150000}"/>
            </a:ext>
          </a:extLst>
        </xdr:cNvPr>
        <xdr:cNvSpPr txBox="1">
          <a:spLocks noChangeArrowheads="1"/>
        </xdr:cNvSpPr>
      </xdr:nvSpPr>
      <xdr:spPr bwMode="auto">
        <a:xfrm>
          <a:off x="304800" y="3260979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14" name="Text Box 1">
          <a:extLst>
            <a:ext uri="{FF2B5EF4-FFF2-40B4-BE49-F238E27FC236}">
              <a16:creationId xmlns:a16="http://schemas.microsoft.com/office/drawing/2014/main" id="{00000000-0008-0000-0000-000026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15" name="Text Box 1">
          <a:extLst>
            <a:ext uri="{FF2B5EF4-FFF2-40B4-BE49-F238E27FC236}">
              <a16:creationId xmlns:a16="http://schemas.microsoft.com/office/drawing/2014/main" id="{00000000-0008-0000-0000-000027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16" name="Text Box 1">
          <a:extLst>
            <a:ext uri="{FF2B5EF4-FFF2-40B4-BE49-F238E27FC236}">
              <a16:creationId xmlns:a16="http://schemas.microsoft.com/office/drawing/2014/main" id="{00000000-0008-0000-0000-000028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17" name="Text Box 1">
          <a:extLst>
            <a:ext uri="{FF2B5EF4-FFF2-40B4-BE49-F238E27FC236}">
              <a16:creationId xmlns:a16="http://schemas.microsoft.com/office/drawing/2014/main" id="{00000000-0008-0000-0000-000029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18" name="Text Box 1">
          <a:extLst>
            <a:ext uri="{FF2B5EF4-FFF2-40B4-BE49-F238E27FC236}">
              <a16:creationId xmlns:a16="http://schemas.microsoft.com/office/drawing/2014/main" id="{00000000-0008-0000-0000-00002A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19" name="Text Box 1">
          <a:extLst>
            <a:ext uri="{FF2B5EF4-FFF2-40B4-BE49-F238E27FC236}">
              <a16:creationId xmlns:a16="http://schemas.microsoft.com/office/drawing/2014/main" id="{00000000-0008-0000-0000-00002B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20" name="Text Box 1">
          <a:extLst>
            <a:ext uri="{FF2B5EF4-FFF2-40B4-BE49-F238E27FC236}">
              <a16:creationId xmlns:a16="http://schemas.microsoft.com/office/drawing/2014/main" id="{00000000-0008-0000-0000-00002C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21" name="Text Box 1">
          <a:extLst>
            <a:ext uri="{FF2B5EF4-FFF2-40B4-BE49-F238E27FC236}">
              <a16:creationId xmlns:a16="http://schemas.microsoft.com/office/drawing/2014/main" id="{00000000-0008-0000-0000-00002D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22" name="Text Box 1">
          <a:extLst>
            <a:ext uri="{FF2B5EF4-FFF2-40B4-BE49-F238E27FC236}">
              <a16:creationId xmlns:a16="http://schemas.microsoft.com/office/drawing/2014/main" id="{00000000-0008-0000-0000-00002E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23" name="Text Box 1">
          <a:extLst>
            <a:ext uri="{FF2B5EF4-FFF2-40B4-BE49-F238E27FC236}">
              <a16:creationId xmlns:a16="http://schemas.microsoft.com/office/drawing/2014/main" id="{00000000-0008-0000-0000-00002F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24" name="Text Box 1">
          <a:extLst>
            <a:ext uri="{FF2B5EF4-FFF2-40B4-BE49-F238E27FC236}">
              <a16:creationId xmlns:a16="http://schemas.microsoft.com/office/drawing/2014/main" id="{00000000-0008-0000-0000-000030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25" name="Text Box 1">
          <a:extLst>
            <a:ext uri="{FF2B5EF4-FFF2-40B4-BE49-F238E27FC236}">
              <a16:creationId xmlns:a16="http://schemas.microsoft.com/office/drawing/2014/main" id="{00000000-0008-0000-0000-000031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26" name="Text Box 1">
          <a:extLst>
            <a:ext uri="{FF2B5EF4-FFF2-40B4-BE49-F238E27FC236}">
              <a16:creationId xmlns:a16="http://schemas.microsoft.com/office/drawing/2014/main" id="{00000000-0008-0000-0000-000032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27" name="Text Box 1">
          <a:extLst>
            <a:ext uri="{FF2B5EF4-FFF2-40B4-BE49-F238E27FC236}">
              <a16:creationId xmlns:a16="http://schemas.microsoft.com/office/drawing/2014/main" id="{00000000-0008-0000-0000-000033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28" name="Text Box 1">
          <a:extLst>
            <a:ext uri="{FF2B5EF4-FFF2-40B4-BE49-F238E27FC236}">
              <a16:creationId xmlns:a16="http://schemas.microsoft.com/office/drawing/2014/main" id="{00000000-0008-0000-0000-000034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29" name="Text Box 1">
          <a:extLst>
            <a:ext uri="{FF2B5EF4-FFF2-40B4-BE49-F238E27FC236}">
              <a16:creationId xmlns:a16="http://schemas.microsoft.com/office/drawing/2014/main" id="{00000000-0008-0000-0000-000035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30" name="Text Box 1">
          <a:extLst>
            <a:ext uri="{FF2B5EF4-FFF2-40B4-BE49-F238E27FC236}">
              <a16:creationId xmlns:a16="http://schemas.microsoft.com/office/drawing/2014/main" id="{00000000-0008-0000-0000-000036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431" name="Text Box 1">
          <a:extLst>
            <a:ext uri="{FF2B5EF4-FFF2-40B4-BE49-F238E27FC236}">
              <a16:creationId xmlns:a16="http://schemas.microsoft.com/office/drawing/2014/main" id="{00000000-0008-0000-0000-000037150000}"/>
            </a:ext>
          </a:extLst>
        </xdr:cNvPr>
        <xdr:cNvSpPr txBox="1">
          <a:spLocks noChangeArrowheads="1"/>
        </xdr:cNvSpPr>
      </xdr:nvSpPr>
      <xdr:spPr bwMode="auto">
        <a:xfrm>
          <a:off x="304800" y="3260979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432" name="Text Box 1">
          <a:extLst>
            <a:ext uri="{FF2B5EF4-FFF2-40B4-BE49-F238E27FC236}">
              <a16:creationId xmlns:a16="http://schemas.microsoft.com/office/drawing/2014/main" id="{00000000-0008-0000-0000-000038150000}"/>
            </a:ext>
          </a:extLst>
        </xdr:cNvPr>
        <xdr:cNvSpPr txBox="1">
          <a:spLocks noChangeArrowheads="1"/>
        </xdr:cNvSpPr>
      </xdr:nvSpPr>
      <xdr:spPr bwMode="auto">
        <a:xfrm>
          <a:off x="304800" y="3260979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33" name="Text Box 1">
          <a:extLst>
            <a:ext uri="{FF2B5EF4-FFF2-40B4-BE49-F238E27FC236}">
              <a16:creationId xmlns:a16="http://schemas.microsoft.com/office/drawing/2014/main" id="{00000000-0008-0000-0000-000039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34" name="Text Box 1">
          <a:extLst>
            <a:ext uri="{FF2B5EF4-FFF2-40B4-BE49-F238E27FC236}">
              <a16:creationId xmlns:a16="http://schemas.microsoft.com/office/drawing/2014/main" id="{00000000-0008-0000-0000-00003A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35" name="Text Box 1">
          <a:extLst>
            <a:ext uri="{FF2B5EF4-FFF2-40B4-BE49-F238E27FC236}">
              <a16:creationId xmlns:a16="http://schemas.microsoft.com/office/drawing/2014/main" id="{00000000-0008-0000-0000-00003B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36" name="Text Box 1">
          <a:extLst>
            <a:ext uri="{FF2B5EF4-FFF2-40B4-BE49-F238E27FC236}">
              <a16:creationId xmlns:a16="http://schemas.microsoft.com/office/drawing/2014/main" id="{00000000-0008-0000-0000-00003C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37" name="Text Box 1">
          <a:extLst>
            <a:ext uri="{FF2B5EF4-FFF2-40B4-BE49-F238E27FC236}">
              <a16:creationId xmlns:a16="http://schemas.microsoft.com/office/drawing/2014/main" id="{00000000-0008-0000-0000-00003D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38" name="Text Box 1">
          <a:extLst>
            <a:ext uri="{FF2B5EF4-FFF2-40B4-BE49-F238E27FC236}">
              <a16:creationId xmlns:a16="http://schemas.microsoft.com/office/drawing/2014/main" id="{00000000-0008-0000-0000-00003E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39" name="Text Box 1">
          <a:extLst>
            <a:ext uri="{FF2B5EF4-FFF2-40B4-BE49-F238E27FC236}">
              <a16:creationId xmlns:a16="http://schemas.microsoft.com/office/drawing/2014/main" id="{00000000-0008-0000-0000-00003F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40" name="Text Box 1">
          <a:extLst>
            <a:ext uri="{FF2B5EF4-FFF2-40B4-BE49-F238E27FC236}">
              <a16:creationId xmlns:a16="http://schemas.microsoft.com/office/drawing/2014/main" id="{00000000-0008-0000-0000-000040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41" name="Text Box 1">
          <a:extLst>
            <a:ext uri="{FF2B5EF4-FFF2-40B4-BE49-F238E27FC236}">
              <a16:creationId xmlns:a16="http://schemas.microsoft.com/office/drawing/2014/main" id="{00000000-0008-0000-0000-000041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42" name="Text Box 1">
          <a:extLst>
            <a:ext uri="{FF2B5EF4-FFF2-40B4-BE49-F238E27FC236}">
              <a16:creationId xmlns:a16="http://schemas.microsoft.com/office/drawing/2014/main" id="{00000000-0008-0000-0000-000042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43" name="Text Box 1">
          <a:extLst>
            <a:ext uri="{FF2B5EF4-FFF2-40B4-BE49-F238E27FC236}">
              <a16:creationId xmlns:a16="http://schemas.microsoft.com/office/drawing/2014/main" id="{00000000-0008-0000-0000-000043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44" name="Text Box 1">
          <a:extLst>
            <a:ext uri="{FF2B5EF4-FFF2-40B4-BE49-F238E27FC236}">
              <a16:creationId xmlns:a16="http://schemas.microsoft.com/office/drawing/2014/main" id="{00000000-0008-0000-0000-000044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45" name="Text Box 1">
          <a:extLst>
            <a:ext uri="{FF2B5EF4-FFF2-40B4-BE49-F238E27FC236}">
              <a16:creationId xmlns:a16="http://schemas.microsoft.com/office/drawing/2014/main" id="{00000000-0008-0000-0000-000045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46" name="Text Box 1">
          <a:extLst>
            <a:ext uri="{FF2B5EF4-FFF2-40B4-BE49-F238E27FC236}">
              <a16:creationId xmlns:a16="http://schemas.microsoft.com/office/drawing/2014/main" id="{00000000-0008-0000-0000-000046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47" name="Text Box 1">
          <a:extLst>
            <a:ext uri="{FF2B5EF4-FFF2-40B4-BE49-F238E27FC236}">
              <a16:creationId xmlns:a16="http://schemas.microsoft.com/office/drawing/2014/main" id="{00000000-0008-0000-0000-000047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48" name="Text Box 1">
          <a:extLst>
            <a:ext uri="{FF2B5EF4-FFF2-40B4-BE49-F238E27FC236}">
              <a16:creationId xmlns:a16="http://schemas.microsoft.com/office/drawing/2014/main" id="{00000000-0008-0000-0000-000048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449" name="Text Box 1">
          <a:extLst>
            <a:ext uri="{FF2B5EF4-FFF2-40B4-BE49-F238E27FC236}">
              <a16:creationId xmlns:a16="http://schemas.microsoft.com/office/drawing/2014/main" id="{00000000-0008-0000-0000-000049150000}"/>
            </a:ext>
          </a:extLst>
        </xdr:cNvPr>
        <xdr:cNvSpPr txBox="1">
          <a:spLocks noChangeArrowheads="1"/>
        </xdr:cNvSpPr>
      </xdr:nvSpPr>
      <xdr:spPr bwMode="auto">
        <a:xfrm>
          <a:off x="304800" y="3260979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450" name="Text Box 1">
          <a:extLst>
            <a:ext uri="{FF2B5EF4-FFF2-40B4-BE49-F238E27FC236}">
              <a16:creationId xmlns:a16="http://schemas.microsoft.com/office/drawing/2014/main" id="{00000000-0008-0000-0000-00004A150000}"/>
            </a:ext>
          </a:extLst>
        </xdr:cNvPr>
        <xdr:cNvSpPr txBox="1">
          <a:spLocks noChangeArrowheads="1"/>
        </xdr:cNvSpPr>
      </xdr:nvSpPr>
      <xdr:spPr bwMode="auto">
        <a:xfrm>
          <a:off x="304800" y="3260979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51" name="Text Box 1">
          <a:extLst>
            <a:ext uri="{FF2B5EF4-FFF2-40B4-BE49-F238E27FC236}">
              <a16:creationId xmlns:a16="http://schemas.microsoft.com/office/drawing/2014/main" id="{00000000-0008-0000-0000-00004B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52" name="Text Box 1">
          <a:extLst>
            <a:ext uri="{FF2B5EF4-FFF2-40B4-BE49-F238E27FC236}">
              <a16:creationId xmlns:a16="http://schemas.microsoft.com/office/drawing/2014/main" id="{00000000-0008-0000-0000-00004C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53" name="Text Box 1">
          <a:extLst>
            <a:ext uri="{FF2B5EF4-FFF2-40B4-BE49-F238E27FC236}">
              <a16:creationId xmlns:a16="http://schemas.microsoft.com/office/drawing/2014/main" id="{00000000-0008-0000-0000-00004D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54" name="Text Box 1">
          <a:extLst>
            <a:ext uri="{FF2B5EF4-FFF2-40B4-BE49-F238E27FC236}">
              <a16:creationId xmlns:a16="http://schemas.microsoft.com/office/drawing/2014/main" id="{00000000-0008-0000-0000-00004E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55" name="Text Box 1">
          <a:extLst>
            <a:ext uri="{FF2B5EF4-FFF2-40B4-BE49-F238E27FC236}">
              <a16:creationId xmlns:a16="http://schemas.microsoft.com/office/drawing/2014/main" id="{00000000-0008-0000-0000-00004F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56" name="Text Box 1">
          <a:extLst>
            <a:ext uri="{FF2B5EF4-FFF2-40B4-BE49-F238E27FC236}">
              <a16:creationId xmlns:a16="http://schemas.microsoft.com/office/drawing/2014/main" id="{00000000-0008-0000-0000-000050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57" name="Text Box 1">
          <a:extLst>
            <a:ext uri="{FF2B5EF4-FFF2-40B4-BE49-F238E27FC236}">
              <a16:creationId xmlns:a16="http://schemas.microsoft.com/office/drawing/2014/main" id="{00000000-0008-0000-0000-000051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58" name="Text Box 1">
          <a:extLst>
            <a:ext uri="{FF2B5EF4-FFF2-40B4-BE49-F238E27FC236}">
              <a16:creationId xmlns:a16="http://schemas.microsoft.com/office/drawing/2014/main" id="{00000000-0008-0000-0000-000052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59" name="Text Box 1">
          <a:extLst>
            <a:ext uri="{FF2B5EF4-FFF2-40B4-BE49-F238E27FC236}">
              <a16:creationId xmlns:a16="http://schemas.microsoft.com/office/drawing/2014/main" id="{00000000-0008-0000-0000-000053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60" name="Text Box 1">
          <a:extLst>
            <a:ext uri="{FF2B5EF4-FFF2-40B4-BE49-F238E27FC236}">
              <a16:creationId xmlns:a16="http://schemas.microsoft.com/office/drawing/2014/main" id="{00000000-0008-0000-0000-000054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61" name="Text Box 1">
          <a:extLst>
            <a:ext uri="{FF2B5EF4-FFF2-40B4-BE49-F238E27FC236}">
              <a16:creationId xmlns:a16="http://schemas.microsoft.com/office/drawing/2014/main" id="{00000000-0008-0000-0000-000055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62" name="Text Box 1">
          <a:extLst>
            <a:ext uri="{FF2B5EF4-FFF2-40B4-BE49-F238E27FC236}">
              <a16:creationId xmlns:a16="http://schemas.microsoft.com/office/drawing/2014/main" id="{00000000-0008-0000-0000-000056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63" name="Text Box 1">
          <a:extLst>
            <a:ext uri="{FF2B5EF4-FFF2-40B4-BE49-F238E27FC236}">
              <a16:creationId xmlns:a16="http://schemas.microsoft.com/office/drawing/2014/main" id="{00000000-0008-0000-0000-000057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64" name="Text Box 1">
          <a:extLst>
            <a:ext uri="{FF2B5EF4-FFF2-40B4-BE49-F238E27FC236}">
              <a16:creationId xmlns:a16="http://schemas.microsoft.com/office/drawing/2014/main" id="{00000000-0008-0000-0000-000058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465" name="Text Box 1">
          <a:extLst>
            <a:ext uri="{FF2B5EF4-FFF2-40B4-BE49-F238E27FC236}">
              <a16:creationId xmlns:a16="http://schemas.microsoft.com/office/drawing/2014/main" id="{00000000-0008-0000-0000-000059150000}"/>
            </a:ext>
          </a:extLst>
        </xdr:cNvPr>
        <xdr:cNvSpPr txBox="1">
          <a:spLocks noChangeArrowheads="1"/>
        </xdr:cNvSpPr>
      </xdr:nvSpPr>
      <xdr:spPr bwMode="auto">
        <a:xfrm>
          <a:off x="304800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66" name="Text Box 1">
          <a:extLst>
            <a:ext uri="{FF2B5EF4-FFF2-40B4-BE49-F238E27FC236}">
              <a16:creationId xmlns:a16="http://schemas.microsoft.com/office/drawing/2014/main" id="{00000000-0008-0000-0000-00005A150000}"/>
            </a:ext>
          </a:extLst>
        </xdr:cNvPr>
        <xdr:cNvSpPr txBox="1">
          <a:spLocks noChangeArrowheads="1"/>
        </xdr:cNvSpPr>
      </xdr:nvSpPr>
      <xdr:spPr bwMode="auto">
        <a:xfrm>
          <a:off x="219075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467" name="Text Box 1">
          <a:extLst>
            <a:ext uri="{FF2B5EF4-FFF2-40B4-BE49-F238E27FC236}">
              <a16:creationId xmlns:a16="http://schemas.microsoft.com/office/drawing/2014/main" id="{00000000-0008-0000-0000-00005B150000}"/>
            </a:ext>
          </a:extLst>
        </xdr:cNvPr>
        <xdr:cNvSpPr txBox="1">
          <a:spLocks noChangeArrowheads="1"/>
        </xdr:cNvSpPr>
      </xdr:nvSpPr>
      <xdr:spPr bwMode="auto">
        <a:xfrm>
          <a:off x="304800" y="32603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468" name="Text Box 1">
          <a:extLst>
            <a:ext uri="{FF2B5EF4-FFF2-40B4-BE49-F238E27FC236}">
              <a16:creationId xmlns:a16="http://schemas.microsoft.com/office/drawing/2014/main" id="{00000000-0008-0000-0000-00005C150000}"/>
            </a:ext>
          </a:extLst>
        </xdr:cNvPr>
        <xdr:cNvSpPr txBox="1">
          <a:spLocks noChangeArrowheads="1"/>
        </xdr:cNvSpPr>
      </xdr:nvSpPr>
      <xdr:spPr bwMode="auto">
        <a:xfrm>
          <a:off x="304800" y="3260979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469" name="Text Box 1">
          <a:extLst>
            <a:ext uri="{FF2B5EF4-FFF2-40B4-BE49-F238E27FC236}">
              <a16:creationId xmlns:a16="http://schemas.microsoft.com/office/drawing/2014/main" id="{00000000-0008-0000-0000-00005D150000}"/>
            </a:ext>
          </a:extLst>
        </xdr:cNvPr>
        <xdr:cNvSpPr txBox="1">
          <a:spLocks noChangeArrowheads="1"/>
        </xdr:cNvSpPr>
      </xdr:nvSpPr>
      <xdr:spPr bwMode="auto">
        <a:xfrm>
          <a:off x="304800" y="3260979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470" name="Text Box 1">
          <a:extLst>
            <a:ext uri="{FF2B5EF4-FFF2-40B4-BE49-F238E27FC236}">
              <a16:creationId xmlns:a16="http://schemas.microsoft.com/office/drawing/2014/main" id="{00000000-0008-0000-0000-00005E150000}"/>
            </a:ext>
          </a:extLst>
        </xdr:cNvPr>
        <xdr:cNvSpPr txBox="1">
          <a:spLocks noChangeArrowheads="1"/>
        </xdr:cNvSpPr>
      </xdr:nvSpPr>
      <xdr:spPr bwMode="auto">
        <a:xfrm>
          <a:off x="304800" y="3260979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471" name="Text Box 1">
          <a:extLst>
            <a:ext uri="{FF2B5EF4-FFF2-40B4-BE49-F238E27FC236}">
              <a16:creationId xmlns:a16="http://schemas.microsoft.com/office/drawing/2014/main" id="{00000000-0008-0000-0000-00005F150000}"/>
            </a:ext>
          </a:extLst>
        </xdr:cNvPr>
        <xdr:cNvSpPr txBox="1">
          <a:spLocks noChangeArrowheads="1"/>
        </xdr:cNvSpPr>
      </xdr:nvSpPr>
      <xdr:spPr bwMode="auto">
        <a:xfrm>
          <a:off x="304800" y="3260979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472" name="Text Box 1">
          <a:extLst>
            <a:ext uri="{FF2B5EF4-FFF2-40B4-BE49-F238E27FC236}">
              <a16:creationId xmlns:a16="http://schemas.microsoft.com/office/drawing/2014/main" id="{00000000-0008-0000-0000-000060150000}"/>
            </a:ext>
          </a:extLst>
        </xdr:cNvPr>
        <xdr:cNvSpPr txBox="1">
          <a:spLocks noChangeArrowheads="1"/>
        </xdr:cNvSpPr>
      </xdr:nvSpPr>
      <xdr:spPr bwMode="auto">
        <a:xfrm>
          <a:off x="304800" y="3260979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473" name="Text Box 1">
          <a:extLst>
            <a:ext uri="{FF2B5EF4-FFF2-40B4-BE49-F238E27FC236}">
              <a16:creationId xmlns:a16="http://schemas.microsoft.com/office/drawing/2014/main" id="{00000000-0008-0000-0000-000061150000}"/>
            </a:ext>
          </a:extLst>
        </xdr:cNvPr>
        <xdr:cNvSpPr txBox="1">
          <a:spLocks noChangeArrowheads="1"/>
        </xdr:cNvSpPr>
      </xdr:nvSpPr>
      <xdr:spPr bwMode="auto">
        <a:xfrm>
          <a:off x="304800" y="3260979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474" name="Text Box 1">
          <a:extLst>
            <a:ext uri="{FF2B5EF4-FFF2-40B4-BE49-F238E27FC236}">
              <a16:creationId xmlns:a16="http://schemas.microsoft.com/office/drawing/2014/main" id="{00000000-0008-0000-0000-000062150000}"/>
            </a:ext>
          </a:extLst>
        </xdr:cNvPr>
        <xdr:cNvSpPr txBox="1">
          <a:spLocks noChangeArrowheads="1"/>
        </xdr:cNvSpPr>
      </xdr:nvSpPr>
      <xdr:spPr bwMode="auto">
        <a:xfrm>
          <a:off x="304800" y="3260979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475" name="Text Box 1">
          <a:extLst>
            <a:ext uri="{FF2B5EF4-FFF2-40B4-BE49-F238E27FC236}">
              <a16:creationId xmlns:a16="http://schemas.microsoft.com/office/drawing/2014/main" id="{00000000-0008-0000-0000-000063150000}"/>
            </a:ext>
          </a:extLst>
        </xdr:cNvPr>
        <xdr:cNvSpPr txBox="1">
          <a:spLocks noChangeArrowheads="1"/>
        </xdr:cNvSpPr>
      </xdr:nvSpPr>
      <xdr:spPr bwMode="auto">
        <a:xfrm>
          <a:off x="304800" y="3260979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476" name="Text Box 1">
          <a:extLst>
            <a:ext uri="{FF2B5EF4-FFF2-40B4-BE49-F238E27FC236}">
              <a16:creationId xmlns:a16="http://schemas.microsoft.com/office/drawing/2014/main" id="{00000000-0008-0000-0000-000064150000}"/>
            </a:ext>
          </a:extLst>
        </xdr:cNvPr>
        <xdr:cNvSpPr txBox="1">
          <a:spLocks noChangeArrowheads="1"/>
        </xdr:cNvSpPr>
      </xdr:nvSpPr>
      <xdr:spPr bwMode="auto">
        <a:xfrm>
          <a:off x="304800" y="3260979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477" name="Text Box 1">
          <a:extLst>
            <a:ext uri="{FF2B5EF4-FFF2-40B4-BE49-F238E27FC236}">
              <a16:creationId xmlns:a16="http://schemas.microsoft.com/office/drawing/2014/main" id="{00000000-0008-0000-0000-000065150000}"/>
            </a:ext>
          </a:extLst>
        </xdr:cNvPr>
        <xdr:cNvSpPr txBox="1">
          <a:spLocks noChangeArrowheads="1"/>
        </xdr:cNvSpPr>
      </xdr:nvSpPr>
      <xdr:spPr bwMode="auto">
        <a:xfrm>
          <a:off x="304800" y="3260979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478" name="Text Box 1">
          <a:extLst>
            <a:ext uri="{FF2B5EF4-FFF2-40B4-BE49-F238E27FC236}">
              <a16:creationId xmlns:a16="http://schemas.microsoft.com/office/drawing/2014/main" id="{00000000-0008-0000-0000-000066150000}"/>
            </a:ext>
          </a:extLst>
        </xdr:cNvPr>
        <xdr:cNvSpPr txBox="1">
          <a:spLocks noChangeArrowheads="1"/>
        </xdr:cNvSpPr>
      </xdr:nvSpPr>
      <xdr:spPr bwMode="auto">
        <a:xfrm>
          <a:off x="304800" y="3260979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479" name="Text Box 1">
          <a:extLst>
            <a:ext uri="{FF2B5EF4-FFF2-40B4-BE49-F238E27FC236}">
              <a16:creationId xmlns:a16="http://schemas.microsoft.com/office/drawing/2014/main" id="{00000000-0008-0000-0000-000067150000}"/>
            </a:ext>
          </a:extLst>
        </xdr:cNvPr>
        <xdr:cNvSpPr txBox="1">
          <a:spLocks noChangeArrowheads="1"/>
        </xdr:cNvSpPr>
      </xdr:nvSpPr>
      <xdr:spPr bwMode="auto">
        <a:xfrm>
          <a:off x="304800" y="3260979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480" name="Text Box 1">
          <a:extLst>
            <a:ext uri="{FF2B5EF4-FFF2-40B4-BE49-F238E27FC236}">
              <a16:creationId xmlns:a16="http://schemas.microsoft.com/office/drawing/2014/main" id="{00000000-0008-0000-0000-000068150000}"/>
            </a:ext>
          </a:extLst>
        </xdr:cNvPr>
        <xdr:cNvSpPr txBox="1">
          <a:spLocks noChangeArrowheads="1"/>
        </xdr:cNvSpPr>
      </xdr:nvSpPr>
      <xdr:spPr bwMode="auto">
        <a:xfrm>
          <a:off x="304800" y="3260979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481" name="Text Box 1">
          <a:extLst>
            <a:ext uri="{FF2B5EF4-FFF2-40B4-BE49-F238E27FC236}">
              <a16:creationId xmlns:a16="http://schemas.microsoft.com/office/drawing/2014/main" id="{00000000-0008-0000-0000-000069150000}"/>
            </a:ext>
          </a:extLst>
        </xdr:cNvPr>
        <xdr:cNvSpPr txBox="1">
          <a:spLocks noChangeArrowheads="1"/>
        </xdr:cNvSpPr>
      </xdr:nvSpPr>
      <xdr:spPr bwMode="auto">
        <a:xfrm>
          <a:off x="304800" y="3260979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482" name="Text Box 1">
          <a:extLst>
            <a:ext uri="{FF2B5EF4-FFF2-40B4-BE49-F238E27FC236}">
              <a16:creationId xmlns:a16="http://schemas.microsoft.com/office/drawing/2014/main" id="{00000000-0008-0000-0000-00006A150000}"/>
            </a:ext>
          </a:extLst>
        </xdr:cNvPr>
        <xdr:cNvSpPr txBox="1">
          <a:spLocks noChangeArrowheads="1"/>
        </xdr:cNvSpPr>
      </xdr:nvSpPr>
      <xdr:spPr bwMode="auto">
        <a:xfrm>
          <a:off x="304800" y="3260979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83" name="Text Box 1">
          <a:extLst>
            <a:ext uri="{FF2B5EF4-FFF2-40B4-BE49-F238E27FC236}">
              <a16:creationId xmlns:a16="http://schemas.microsoft.com/office/drawing/2014/main" id="{00000000-0008-0000-0000-00006B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484" name="Text Box 1">
          <a:extLst>
            <a:ext uri="{FF2B5EF4-FFF2-40B4-BE49-F238E27FC236}">
              <a16:creationId xmlns:a16="http://schemas.microsoft.com/office/drawing/2014/main" id="{00000000-0008-0000-0000-00006C15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485" name="Text Box 1">
          <a:extLst>
            <a:ext uri="{FF2B5EF4-FFF2-40B4-BE49-F238E27FC236}">
              <a16:creationId xmlns:a16="http://schemas.microsoft.com/office/drawing/2014/main" id="{00000000-0008-0000-0000-00006D15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86" name="Text Box 1">
          <a:extLst>
            <a:ext uri="{FF2B5EF4-FFF2-40B4-BE49-F238E27FC236}">
              <a16:creationId xmlns:a16="http://schemas.microsoft.com/office/drawing/2014/main" id="{00000000-0008-0000-0000-00006E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487" name="Text Box 1">
          <a:extLst>
            <a:ext uri="{FF2B5EF4-FFF2-40B4-BE49-F238E27FC236}">
              <a16:creationId xmlns:a16="http://schemas.microsoft.com/office/drawing/2014/main" id="{00000000-0008-0000-0000-00006F15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488" name="Text Box 1">
          <a:extLst>
            <a:ext uri="{FF2B5EF4-FFF2-40B4-BE49-F238E27FC236}">
              <a16:creationId xmlns:a16="http://schemas.microsoft.com/office/drawing/2014/main" id="{00000000-0008-0000-0000-00007015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89" name="Text Box 1">
          <a:extLst>
            <a:ext uri="{FF2B5EF4-FFF2-40B4-BE49-F238E27FC236}">
              <a16:creationId xmlns:a16="http://schemas.microsoft.com/office/drawing/2014/main" id="{00000000-0008-0000-0000-000071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490" name="Text Box 1">
          <a:extLst>
            <a:ext uri="{FF2B5EF4-FFF2-40B4-BE49-F238E27FC236}">
              <a16:creationId xmlns:a16="http://schemas.microsoft.com/office/drawing/2014/main" id="{00000000-0008-0000-0000-00007215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491" name="Text Box 1">
          <a:extLst>
            <a:ext uri="{FF2B5EF4-FFF2-40B4-BE49-F238E27FC236}">
              <a16:creationId xmlns:a16="http://schemas.microsoft.com/office/drawing/2014/main" id="{00000000-0008-0000-0000-00007315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92" name="Text Box 1">
          <a:extLst>
            <a:ext uri="{FF2B5EF4-FFF2-40B4-BE49-F238E27FC236}">
              <a16:creationId xmlns:a16="http://schemas.microsoft.com/office/drawing/2014/main" id="{00000000-0008-0000-0000-000074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93" name="Text Box 1">
          <a:extLst>
            <a:ext uri="{FF2B5EF4-FFF2-40B4-BE49-F238E27FC236}">
              <a16:creationId xmlns:a16="http://schemas.microsoft.com/office/drawing/2014/main" id="{00000000-0008-0000-0000-000075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94" name="Text Box 1">
          <a:extLst>
            <a:ext uri="{FF2B5EF4-FFF2-40B4-BE49-F238E27FC236}">
              <a16:creationId xmlns:a16="http://schemas.microsoft.com/office/drawing/2014/main" id="{00000000-0008-0000-0000-000076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95" name="Text Box 1">
          <a:extLst>
            <a:ext uri="{FF2B5EF4-FFF2-40B4-BE49-F238E27FC236}">
              <a16:creationId xmlns:a16="http://schemas.microsoft.com/office/drawing/2014/main" id="{00000000-0008-0000-0000-000077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96" name="Text Box 1">
          <a:extLst>
            <a:ext uri="{FF2B5EF4-FFF2-40B4-BE49-F238E27FC236}">
              <a16:creationId xmlns:a16="http://schemas.microsoft.com/office/drawing/2014/main" id="{00000000-0008-0000-0000-000078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97" name="Text Box 1">
          <a:extLst>
            <a:ext uri="{FF2B5EF4-FFF2-40B4-BE49-F238E27FC236}">
              <a16:creationId xmlns:a16="http://schemas.microsoft.com/office/drawing/2014/main" id="{00000000-0008-0000-0000-000079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98" name="Text Box 1">
          <a:extLst>
            <a:ext uri="{FF2B5EF4-FFF2-40B4-BE49-F238E27FC236}">
              <a16:creationId xmlns:a16="http://schemas.microsoft.com/office/drawing/2014/main" id="{00000000-0008-0000-0000-00007A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499" name="Text Box 1">
          <a:extLst>
            <a:ext uri="{FF2B5EF4-FFF2-40B4-BE49-F238E27FC236}">
              <a16:creationId xmlns:a16="http://schemas.microsoft.com/office/drawing/2014/main" id="{00000000-0008-0000-0000-00007B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00" name="Text Box 1">
          <a:extLst>
            <a:ext uri="{FF2B5EF4-FFF2-40B4-BE49-F238E27FC236}">
              <a16:creationId xmlns:a16="http://schemas.microsoft.com/office/drawing/2014/main" id="{00000000-0008-0000-0000-00007C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01" name="Text Box 1">
          <a:extLst>
            <a:ext uri="{FF2B5EF4-FFF2-40B4-BE49-F238E27FC236}">
              <a16:creationId xmlns:a16="http://schemas.microsoft.com/office/drawing/2014/main" id="{00000000-0008-0000-0000-00007D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02" name="Text Box 1">
          <a:extLst>
            <a:ext uri="{FF2B5EF4-FFF2-40B4-BE49-F238E27FC236}">
              <a16:creationId xmlns:a16="http://schemas.microsoft.com/office/drawing/2014/main" id="{00000000-0008-0000-0000-00007E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03" name="Text Box 1">
          <a:extLst>
            <a:ext uri="{FF2B5EF4-FFF2-40B4-BE49-F238E27FC236}">
              <a16:creationId xmlns:a16="http://schemas.microsoft.com/office/drawing/2014/main" id="{00000000-0008-0000-0000-00007F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04" name="Text Box 1">
          <a:extLst>
            <a:ext uri="{FF2B5EF4-FFF2-40B4-BE49-F238E27FC236}">
              <a16:creationId xmlns:a16="http://schemas.microsoft.com/office/drawing/2014/main" id="{00000000-0008-0000-0000-000080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05" name="Text Box 1">
          <a:extLst>
            <a:ext uri="{FF2B5EF4-FFF2-40B4-BE49-F238E27FC236}">
              <a16:creationId xmlns:a16="http://schemas.microsoft.com/office/drawing/2014/main" id="{00000000-0008-0000-0000-000081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06" name="Text Box 1">
          <a:extLst>
            <a:ext uri="{FF2B5EF4-FFF2-40B4-BE49-F238E27FC236}">
              <a16:creationId xmlns:a16="http://schemas.microsoft.com/office/drawing/2014/main" id="{00000000-0008-0000-0000-000082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07" name="Text Box 1">
          <a:extLst>
            <a:ext uri="{FF2B5EF4-FFF2-40B4-BE49-F238E27FC236}">
              <a16:creationId xmlns:a16="http://schemas.microsoft.com/office/drawing/2014/main" id="{00000000-0008-0000-0000-000083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08" name="Text Box 1">
          <a:extLst>
            <a:ext uri="{FF2B5EF4-FFF2-40B4-BE49-F238E27FC236}">
              <a16:creationId xmlns:a16="http://schemas.microsoft.com/office/drawing/2014/main" id="{00000000-0008-0000-0000-000084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09" name="Text Box 1">
          <a:extLst>
            <a:ext uri="{FF2B5EF4-FFF2-40B4-BE49-F238E27FC236}">
              <a16:creationId xmlns:a16="http://schemas.microsoft.com/office/drawing/2014/main" id="{00000000-0008-0000-0000-000085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10" name="Text Box 1">
          <a:extLst>
            <a:ext uri="{FF2B5EF4-FFF2-40B4-BE49-F238E27FC236}">
              <a16:creationId xmlns:a16="http://schemas.microsoft.com/office/drawing/2014/main" id="{00000000-0008-0000-0000-000086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11" name="Text Box 1">
          <a:extLst>
            <a:ext uri="{FF2B5EF4-FFF2-40B4-BE49-F238E27FC236}">
              <a16:creationId xmlns:a16="http://schemas.microsoft.com/office/drawing/2014/main" id="{00000000-0008-0000-0000-000087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12" name="Text Box 1">
          <a:extLst>
            <a:ext uri="{FF2B5EF4-FFF2-40B4-BE49-F238E27FC236}">
              <a16:creationId xmlns:a16="http://schemas.microsoft.com/office/drawing/2014/main" id="{00000000-0008-0000-0000-000088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13" name="Text Box 1">
          <a:extLst>
            <a:ext uri="{FF2B5EF4-FFF2-40B4-BE49-F238E27FC236}">
              <a16:creationId xmlns:a16="http://schemas.microsoft.com/office/drawing/2014/main" id="{00000000-0008-0000-0000-000089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14" name="Text Box 1">
          <a:extLst>
            <a:ext uri="{FF2B5EF4-FFF2-40B4-BE49-F238E27FC236}">
              <a16:creationId xmlns:a16="http://schemas.microsoft.com/office/drawing/2014/main" id="{00000000-0008-0000-0000-00008A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15" name="Text Box 1">
          <a:extLst>
            <a:ext uri="{FF2B5EF4-FFF2-40B4-BE49-F238E27FC236}">
              <a16:creationId xmlns:a16="http://schemas.microsoft.com/office/drawing/2014/main" id="{00000000-0008-0000-0000-00008B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16" name="Text Box 1">
          <a:extLst>
            <a:ext uri="{FF2B5EF4-FFF2-40B4-BE49-F238E27FC236}">
              <a16:creationId xmlns:a16="http://schemas.microsoft.com/office/drawing/2014/main" id="{00000000-0008-0000-0000-00008C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17" name="Text Box 1">
          <a:extLst>
            <a:ext uri="{FF2B5EF4-FFF2-40B4-BE49-F238E27FC236}">
              <a16:creationId xmlns:a16="http://schemas.microsoft.com/office/drawing/2014/main" id="{00000000-0008-0000-0000-00008D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18" name="Text Box 1">
          <a:extLst>
            <a:ext uri="{FF2B5EF4-FFF2-40B4-BE49-F238E27FC236}">
              <a16:creationId xmlns:a16="http://schemas.microsoft.com/office/drawing/2014/main" id="{00000000-0008-0000-0000-00008E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19" name="Text Box 1">
          <a:extLst>
            <a:ext uri="{FF2B5EF4-FFF2-40B4-BE49-F238E27FC236}">
              <a16:creationId xmlns:a16="http://schemas.microsoft.com/office/drawing/2014/main" id="{00000000-0008-0000-0000-00008F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20" name="Text Box 1">
          <a:extLst>
            <a:ext uri="{FF2B5EF4-FFF2-40B4-BE49-F238E27FC236}">
              <a16:creationId xmlns:a16="http://schemas.microsoft.com/office/drawing/2014/main" id="{00000000-0008-0000-0000-000090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21" name="Text Box 1">
          <a:extLst>
            <a:ext uri="{FF2B5EF4-FFF2-40B4-BE49-F238E27FC236}">
              <a16:creationId xmlns:a16="http://schemas.microsoft.com/office/drawing/2014/main" id="{00000000-0008-0000-0000-000091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22" name="Text Box 1">
          <a:extLst>
            <a:ext uri="{FF2B5EF4-FFF2-40B4-BE49-F238E27FC236}">
              <a16:creationId xmlns:a16="http://schemas.microsoft.com/office/drawing/2014/main" id="{00000000-0008-0000-0000-000092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23" name="Text Box 1">
          <a:extLst>
            <a:ext uri="{FF2B5EF4-FFF2-40B4-BE49-F238E27FC236}">
              <a16:creationId xmlns:a16="http://schemas.microsoft.com/office/drawing/2014/main" id="{00000000-0008-0000-0000-000093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24" name="Text Box 1">
          <a:extLst>
            <a:ext uri="{FF2B5EF4-FFF2-40B4-BE49-F238E27FC236}">
              <a16:creationId xmlns:a16="http://schemas.microsoft.com/office/drawing/2014/main" id="{00000000-0008-0000-0000-000094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25" name="Text Box 1">
          <a:extLst>
            <a:ext uri="{FF2B5EF4-FFF2-40B4-BE49-F238E27FC236}">
              <a16:creationId xmlns:a16="http://schemas.microsoft.com/office/drawing/2014/main" id="{00000000-0008-0000-0000-000095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26" name="Text Box 1">
          <a:extLst>
            <a:ext uri="{FF2B5EF4-FFF2-40B4-BE49-F238E27FC236}">
              <a16:creationId xmlns:a16="http://schemas.microsoft.com/office/drawing/2014/main" id="{00000000-0008-0000-0000-000096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27" name="Text Box 1">
          <a:extLst>
            <a:ext uri="{FF2B5EF4-FFF2-40B4-BE49-F238E27FC236}">
              <a16:creationId xmlns:a16="http://schemas.microsoft.com/office/drawing/2014/main" id="{00000000-0008-0000-0000-000097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28" name="Text Box 1">
          <a:extLst>
            <a:ext uri="{FF2B5EF4-FFF2-40B4-BE49-F238E27FC236}">
              <a16:creationId xmlns:a16="http://schemas.microsoft.com/office/drawing/2014/main" id="{00000000-0008-0000-0000-000098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29" name="Text Box 1">
          <a:extLst>
            <a:ext uri="{FF2B5EF4-FFF2-40B4-BE49-F238E27FC236}">
              <a16:creationId xmlns:a16="http://schemas.microsoft.com/office/drawing/2014/main" id="{00000000-0008-0000-0000-000099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30" name="Text Box 1">
          <a:extLst>
            <a:ext uri="{FF2B5EF4-FFF2-40B4-BE49-F238E27FC236}">
              <a16:creationId xmlns:a16="http://schemas.microsoft.com/office/drawing/2014/main" id="{00000000-0008-0000-0000-00009A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31" name="Text Box 1">
          <a:extLst>
            <a:ext uri="{FF2B5EF4-FFF2-40B4-BE49-F238E27FC236}">
              <a16:creationId xmlns:a16="http://schemas.microsoft.com/office/drawing/2014/main" id="{00000000-0008-0000-0000-00009B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32" name="Text Box 1">
          <a:extLst>
            <a:ext uri="{FF2B5EF4-FFF2-40B4-BE49-F238E27FC236}">
              <a16:creationId xmlns:a16="http://schemas.microsoft.com/office/drawing/2014/main" id="{00000000-0008-0000-0000-00009C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33" name="Text Box 1">
          <a:extLst>
            <a:ext uri="{FF2B5EF4-FFF2-40B4-BE49-F238E27FC236}">
              <a16:creationId xmlns:a16="http://schemas.microsoft.com/office/drawing/2014/main" id="{00000000-0008-0000-0000-00009D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34" name="Text Box 1">
          <a:extLst>
            <a:ext uri="{FF2B5EF4-FFF2-40B4-BE49-F238E27FC236}">
              <a16:creationId xmlns:a16="http://schemas.microsoft.com/office/drawing/2014/main" id="{00000000-0008-0000-0000-00009E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35" name="Text Box 1">
          <a:extLst>
            <a:ext uri="{FF2B5EF4-FFF2-40B4-BE49-F238E27FC236}">
              <a16:creationId xmlns:a16="http://schemas.microsoft.com/office/drawing/2014/main" id="{00000000-0008-0000-0000-00009F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36" name="Text Box 1">
          <a:extLst>
            <a:ext uri="{FF2B5EF4-FFF2-40B4-BE49-F238E27FC236}">
              <a16:creationId xmlns:a16="http://schemas.microsoft.com/office/drawing/2014/main" id="{00000000-0008-0000-0000-0000A0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37" name="Text Box 1">
          <a:extLst>
            <a:ext uri="{FF2B5EF4-FFF2-40B4-BE49-F238E27FC236}">
              <a16:creationId xmlns:a16="http://schemas.microsoft.com/office/drawing/2014/main" id="{00000000-0008-0000-0000-0000A1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38" name="Text Box 1">
          <a:extLst>
            <a:ext uri="{FF2B5EF4-FFF2-40B4-BE49-F238E27FC236}">
              <a16:creationId xmlns:a16="http://schemas.microsoft.com/office/drawing/2014/main" id="{00000000-0008-0000-0000-0000A2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39" name="Text Box 1">
          <a:extLst>
            <a:ext uri="{FF2B5EF4-FFF2-40B4-BE49-F238E27FC236}">
              <a16:creationId xmlns:a16="http://schemas.microsoft.com/office/drawing/2014/main" id="{00000000-0008-0000-0000-0000A3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40" name="Text Box 1">
          <a:extLst>
            <a:ext uri="{FF2B5EF4-FFF2-40B4-BE49-F238E27FC236}">
              <a16:creationId xmlns:a16="http://schemas.microsoft.com/office/drawing/2014/main" id="{00000000-0008-0000-0000-0000A4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541" name="Text Box 1">
          <a:extLst>
            <a:ext uri="{FF2B5EF4-FFF2-40B4-BE49-F238E27FC236}">
              <a16:creationId xmlns:a16="http://schemas.microsoft.com/office/drawing/2014/main" id="{00000000-0008-0000-0000-0000A5150000}"/>
            </a:ext>
          </a:extLst>
        </xdr:cNvPr>
        <xdr:cNvSpPr txBox="1">
          <a:spLocks noChangeArrowheads="1"/>
        </xdr:cNvSpPr>
      </xdr:nvSpPr>
      <xdr:spPr bwMode="auto">
        <a:xfrm>
          <a:off x="304800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42" name="Text Box 1">
          <a:extLst>
            <a:ext uri="{FF2B5EF4-FFF2-40B4-BE49-F238E27FC236}">
              <a16:creationId xmlns:a16="http://schemas.microsoft.com/office/drawing/2014/main" id="{00000000-0008-0000-0000-0000A6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543" name="Text Box 1">
          <a:extLst>
            <a:ext uri="{FF2B5EF4-FFF2-40B4-BE49-F238E27FC236}">
              <a16:creationId xmlns:a16="http://schemas.microsoft.com/office/drawing/2014/main" id="{00000000-0008-0000-0000-0000A7150000}"/>
            </a:ext>
          </a:extLst>
        </xdr:cNvPr>
        <xdr:cNvSpPr txBox="1">
          <a:spLocks noChangeArrowheads="1"/>
        </xdr:cNvSpPr>
      </xdr:nvSpPr>
      <xdr:spPr bwMode="auto">
        <a:xfrm>
          <a:off x="304800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544" name="Text Box 1">
          <a:extLst>
            <a:ext uri="{FF2B5EF4-FFF2-40B4-BE49-F238E27FC236}">
              <a16:creationId xmlns:a16="http://schemas.microsoft.com/office/drawing/2014/main" id="{00000000-0008-0000-0000-0000A815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545" name="Text Box 1">
          <a:extLst>
            <a:ext uri="{FF2B5EF4-FFF2-40B4-BE49-F238E27FC236}">
              <a16:creationId xmlns:a16="http://schemas.microsoft.com/office/drawing/2014/main" id="{00000000-0008-0000-0000-0000A915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46" name="Text Box 1">
          <a:extLst>
            <a:ext uri="{FF2B5EF4-FFF2-40B4-BE49-F238E27FC236}">
              <a16:creationId xmlns:a16="http://schemas.microsoft.com/office/drawing/2014/main" id="{00000000-0008-0000-0000-0000AA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547" name="Text Box 1">
          <a:extLst>
            <a:ext uri="{FF2B5EF4-FFF2-40B4-BE49-F238E27FC236}">
              <a16:creationId xmlns:a16="http://schemas.microsoft.com/office/drawing/2014/main" id="{00000000-0008-0000-0000-0000AB150000}"/>
            </a:ext>
          </a:extLst>
        </xdr:cNvPr>
        <xdr:cNvSpPr txBox="1">
          <a:spLocks noChangeArrowheads="1"/>
        </xdr:cNvSpPr>
      </xdr:nvSpPr>
      <xdr:spPr bwMode="auto">
        <a:xfrm>
          <a:off x="304800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548" name="Text Box 1">
          <a:extLst>
            <a:ext uri="{FF2B5EF4-FFF2-40B4-BE49-F238E27FC236}">
              <a16:creationId xmlns:a16="http://schemas.microsoft.com/office/drawing/2014/main" id="{00000000-0008-0000-0000-0000AC150000}"/>
            </a:ext>
          </a:extLst>
        </xdr:cNvPr>
        <xdr:cNvSpPr txBox="1">
          <a:spLocks noChangeArrowheads="1"/>
        </xdr:cNvSpPr>
      </xdr:nvSpPr>
      <xdr:spPr bwMode="auto">
        <a:xfrm>
          <a:off x="304800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49" name="Text Box 1">
          <a:extLst>
            <a:ext uri="{FF2B5EF4-FFF2-40B4-BE49-F238E27FC236}">
              <a16:creationId xmlns:a16="http://schemas.microsoft.com/office/drawing/2014/main" id="{00000000-0008-0000-0000-0000AD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550" name="Text Box 1">
          <a:extLst>
            <a:ext uri="{FF2B5EF4-FFF2-40B4-BE49-F238E27FC236}">
              <a16:creationId xmlns:a16="http://schemas.microsoft.com/office/drawing/2014/main" id="{00000000-0008-0000-0000-0000AE150000}"/>
            </a:ext>
          </a:extLst>
        </xdr:cNvPr>
        <xdr:cNvSpPr txBox="1">
          <a:spLocks noChangeArrowheads="1"/>
        </xdr:cNvSpPr>
      </xdr:nvSpPr>
      <xdr:spPr bwMode="auto">
        <a:xfrm>
          <a:off x="304800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551" name="Text Box 1">
          <a:extLst>
            <a:ext uri="{FF2B5EF4-FFF2-40B4-BE49-F238E27FC236}">
              <a16:creationId xmlns:a16="http://schemas.microsoft.com/office/drawing/2014/main" id="{00000000-0008-0000-0000-0000AF150000}"/>
            </a:ext>
          </a:extLst>
        </xdr:cNvPr>
        <xdr:cNvSpPr txBox="1">
          <a:spLocks noChangeArrowheads="1"/>
        </xdr:cNvSpPr>
      </xdr:nvSpPr>
      <xdr:spPr bwMode="auto">
        <a:xfrm>
          <a:off x="304800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52" name="Text Box 1">
          <a:extLst>
            <a:ext uri="{FF2B5EF4-FFF2-40B4-BE49-F238E27FC236}">
              <a16:creationId xmlns:a16="http://schemas.microsoft.com/office/drawing/2014/main" id="{00000000-0008-0000-0000-0000B0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553" name="Text Box 1">
          <a:extLst>
            <a:ext uri="{FF2B5EF4-FFF2-40B4-BE49-F238E27FC236}">
              <a16:creationId xmlns:a16="http://schemas.microsoft.com/office/drawing/2014/main" id="{00000000-0008-0000-0000-0000B115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554" name="Text Box 1">
          <a:extLst>
            <a:ext uri="{FF2B5EF4-FFF2-40B4-BE49-F238E27FC236}">
              <a16:creationId xmlns:a16="http://schemas.microsoft.com/office/drawing/2014/main" id="{00000000-0008-0000-0000-0000B215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55" name="Text Box 1">
          <a:extLst>
            <a:ext uri="{FF2B5EF4-FFF2-40B4-BE49-F238E27FC236}">
              <a16:creationId xmlns:a16="http://schemas.microsoft.com/office/drawing/2014/main" id="{00000000-0008-0000-0000-0000B3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56" name="Text Box 1">
          <a:extLst>
            <a:ext uri="{FF2B5EF4-FFF2-40B4-BE49-F238E27FC236}">
              <a16:creationId xmlns:a16="http://schemas.microsoft.com/office/drawing/2014/main" id="{00000000-0008-0000-0000-0000B4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57" name="Text Box 1">
          <a:extLst>
            <a:ext uri="{FF2B5EF4-FFF2-40B4-BE49-F238E27FC236}">
              <a16:creationId xmlns:a16="http://schemas.microsoft.com/office/drawing/2014/main" id="{00000000-0008-0000-0000-0000B5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58" name="Text Box 1">
          <a:extLst>
            <a:ext uri="{FF2B5EF4-FFF2-40B4-BE49-F238E27FC236}">
              <a16:creationId xmlns:a16="http://schemas.microsoft.com/office/drawing/2014/main" id="{00000000-0008-0000-0000-0000B6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59" name="Text Box 1">
          <a:extLst>
            <a:ext uri="{FF2B5EF4-FFF2-40B4-BE49-F238E27FC236}">
              <a16:creationId xmlns:a16="http://schemas.microsoft.com/office/drawing/2014/main" id="{00000000-0008-0000-0000-0000B7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60" name="Text Box 1">
          <a:extLst>
            <a:ext uri="{FF2B5EF4-FFF2-40B4-BE49-F238E27FC236}">
              <a16:creationId xmlns:a16="http://schemas.microsoft.com/office/drawing/2014/main" id="{00000000-0008-0000-0000-0000B8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61" name="Text Box 1">
          <a:extLst>
            <a:ext uri="{FF2B5EF4-FFF2-40B4-BE49-F238E27FC236}">
              <a16:creationId xmlns:a16="http://schemas.microsoft.com/office/drawing/2014/main" id="{00000000-0008-0000-0000-0000B9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62" name="Text Box 1">
          <a:extLst>
            <a:ext uri="{FF2B5EF4-FFF2-40B4-BE49-F238E27FC236}">
              <a16:creationId xmlns:a16="http://schemas.microsoft.com/office/drawing/2014/main" id="{00000000-0008-0000-0000-0000BA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63" name="Text Box 1">
          <a:extLst>
            <a:ext uri="{FF2B5EF4-FFF2-40B4-BE49-F238E27FC236}">
              <a16:creationId xmlns:a16="http://schemas.microsoft.com/office/drawing/2014/main" id="{00000000-0008-0000-0000-0000BB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64" name="Text Box 1">
          <a:extLst>
            <a:ext uri="{FF2B5EF4-FFF2-40B4-BE49-F238E27FC236}">
              <a16:creationId xmlns:a16="http://schemas.microsoft.com/office/drawing/2014/main" id="{00000000-0008-0000-0000-0000BC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65" name="Text Box 1">
          <a:extLst>
            <a:ext uri="{FF2B5EF4-FFF2-40B4-BE49-F238E27FC236}">
              <a16:creationId xmlns:a16="http://schemas.microsoft.com/office/drawing/2014/main" id="{00000000-0008-0000-0000-0000BD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66" name="Text Box 1">
          <a:extLst>
            <a:ext uri="{FF2B5EF4-FFF2-40B4-BE49-F238E27FC236}">
              <a16:creationId xmlns:a16="http://schemas.microsoft.com/office/drawing/2014/main" id="{00000000-0008-0000-0000-0000BE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67" name="Text Box 1">
          <a:extLst>
            <a:ext uri="{FF2B5EF4-FFF2-40B4-BE49-F238E27FC236}">
              <a16:creationId xmlns:a16="http://schemas.microsoft.com/office/drawing/2014/main" id="{00000000-0008-0000-0000-0000BF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68" name="Text Box 1">
          <a:extLst>
            <a:ext uri="{FF2B5EF4-FFF2-40B4-BE49-F238E27FC236}">
              <a16:creationId xmlns:a16="http://schemas.microsoft.com/office/drawing/2014/main" id="{00000000-0008-0000-0000-0000C0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69" name="Text Box 1">
          <a:extLst>
            <a:ext uri="{FF2B5EF4-FFF2-40B4-BE49-F238E27FC236}">
              <a16:creationId xmlns:a16="http://schemas.microsoft.com/office/drawing/2014/main" id="{00000000-0008-0000-0000-0000C1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70" name="Text Box 1">
          <a:extLst>
            <a:ext uri="{FF2B5EF4-FFF2-40B4-BE49-F238E27FC236}">
              <a16:creationId xmlns:a16="http://schemas.microsoft.com/office/drawing/2014/main" id="{00000000-0008-0000-0000-0000C2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71" name="Text Box 1">
          <a:extLst>
            <a:ext uri="{FF2B5EF4-FFF2-40B4-BE49-F238E27FC236}">
              <a16:creationId xmlns:a16="http://schemas.microsoft.com/office/drawing/2014/main" id="{00000000-0008-0000-0000-0000C3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72" name="Text Box 1">
          <a:extLst>
            <a:ext uri="{FF2B5EF4-FFF2-40B4-BE49-F238E27FC236}">
              <a16:creationId xmlns:a16="http://schemas.microsoft.com/office/drawing/2014/main" id="{00000000-0008-0000-0000-0000C4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573" name="Text Box 1">
          <a:extLst>
            <a:ext uri="{FF2B5EF4-FFF2-40B4-BE49-F238E27FC236}">
              <a16:creationId xmlns:a16="http://schemas.microsoft.com/office/drawing/2014/main" id="{00000000-0008-0000-0000-0000C515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574" name="Text Box 1">
          <a:extLst>
            <a:ext uri="{FF2B5EF4-FFF2-40B4-BE49-F238E27FC236}">
              <a16:creationId xmlns:a16="http://schemas.microsoft.com/office/drawing/2014/main" id="{00000000-0008-0000-0000-0000C615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75" name="Text Box 1">
          <a:extLst>
            <a:ext uri="{FF2B5EF4-FFF2-40B4-BE49-F238E27FC236}">
              <a16:creationId xmlns:a16="http://schemas.microsoft.com/office/drawing/2014/main" id="{00000000-0008-0000-0000-0000C7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76" name="Text Box 1">
          <a:extLst>
            <a:ext uri="{FF2B5EF4-FFF2-40B4-BE49-F238E27FC236}">
              <a16:creationId xmlns:a16="http://schemas.microsoft.com/office/drawing/2014/main" id="{00000000-0008-0000-0000-0000C8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77" name="Text Box 1">
          <a:extLst>
            <a:ext uri="{FF2B5EF4-FFF2-40B4-BE49-F238E27FC236}">
              <a16:creationId xmlns:a16="http://schemas.microsoft.com/office/drawing/2014/main" id="{00000000-0008-0000-0000-0000C9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78" name="Text Box 1">
          <a:extLst>
            <a:ext uri="{FF2B5EF4-FFF2-40B4-BE49-F238E27FC236}">
              <a16:creationId xmlns:a16="http://schemas.microsoft.com/office/drawing/2014/main" id="{00000000-0008-0000-0000-0000CA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79" name="Text Box 1">
          <a:extLst>
            <a:ext uri="{FF2B5EF4-FFF2-40B4-BE49-F238E27FC236}">
              <a16:creationId xmlns:a16="http://schemas.microsoft.com/office/drawing/2014/main" id="{00000000-0008-0000-0000-0000CB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80" name="Text Box 1">
          <a:extLst>
            <a:ext uri="{FF2B5EF4-FFF2-40B4-BE49-F238E27FC236}">
              <a16:creationId xmlns:a16="http://schemas.microsoft.com/office/drawing/2014/main" id="{00000000-0008-0000-0000-0000CC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81" name="Text Box 1">
          <a:extLst>
            <a:ext uri="{FF2B5EF4-FFF2-40B4-BE49-F238E27FC236}">
              <a16:creationId xmlns:a16="http://schemas.microsoft.com/office/drawing/2014/main" id="{00000000-0008-0000-0000-0000CD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82" name="Text Box 1">
          <a:extLst>
            <a:ext uri="{FF2B5EF4-FFF2-40B4-BE49-F238E27FC236}">
              <a16:creationId xmlns:a16="http://schemas.microsoft.com/office/drawing/2014/main" id="{00000000-0008-0000-0000-0000CE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83" name="Text Box 1">
          <a:extLst>
            <a:ext uri="{FF2B5EF4-FFF2-40B4-BE49-F238E27FC236}">
              <a16:creationId xmlns:a16="http://schemas.microsoft.com/office/drawing/2014/main" id="{00000000-0008-0000-0000-0000CF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84" name="Text Box 1">
          <a:extLst>
            <a:ext uri="{FF2B5EF4-FFF2-40B4-BE49-F238E27FC236}">
              <a16:creationId xmlns:a16="http://schemas.microsoft.com/office/drawing/2014/main" id="{00000000-0008-0000-0000-0000D0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85" name="Text Box 1">
          <a:extLst>
            <a:ext uri="{FF2B5EF4-FFF2-40B4-BE49-F238E27FC236}">
              <a16:creationId xmlns:a16="http://schemas.microsoft.com/office/drawing/2014/main" id="{00000000-0008-0000-0000-0000D1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86" name="Text Box 1">
          <a:extLst>
            <a:ext uri="{FF2B5EF4-FFF2-40B4-BE49-F238E27FC236}">
              <a16:creationId xmlns:a16="http://schemas.microsoft.com/office/drawing/2014/main" id="{00000000-0008-0000-0000-0000D2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87" name="Text Box 1">
          <a:extLst>
            <a:ext uri="{FF2B5EF4-FFF2-40B4-BE49-F238E27FC236}">
              <a16:creationId xmlns:a16="http://schemas.microsoft.com/office/drawing/2014/main" id="{00000000-0008-0000-0000-0000D3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88" name="Text Box 1">
          <a:extLst>
            <a:ext uri="{FF2B5EF4-FFF2-40B4-BE49-F238E27FC236}">
              <a16:creationId xmlns:a16="http://schemas.microsoft.com/office/drawing/2014/main" id="{00000000-0008-0000-0000-0000D4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89" name="Text Box 1">
          <a:extLst>
            <a:ext uri="{FF2B5EF4-FFF2-40B4-BE49-F238E27FC236}">
              <a16:creationId xmlns:a16="http://schemas.microsoft.com/office/drawing/2014/main" id="{00000000-0008-0000-0000-0000D5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90" name="Text Box 1">
          <a:extLst>
            <a:ext uri="{FF2B5EF4-FFF2-40B4-BE49-F238E27FC236}">
              <a16:creationId xmlns:a16="http://schemas.microsoft.com/office/drawing/2014/main" id="{00000000-0008-0000-0000-0000D6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91" name="Text Box 1">
          <a:extLst>
            <a:ext uri="{FF2B5EF4-FFF2-40B4-BE49-F238E27FC236}">
              <a16:creationId xmlns:a16="http://schemas.microsoft.com/office/drawing/2014/main" id="{00000000-0008-0000-0000-0000D7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592" name="Text Box 1">
          <a:extLst>
            <a:ext uri="{FF2B5EF4-FFF2-40B4-BE49-F238E27FC236}">
              <a16:creationId xmlns:a16="http://schemas.microsoft.com/office/drawing/2014/main" id="{00000000-0008-0000-0000-0000D815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593" name="Text Box 1">
          <a:extLst>
            <a:ext uri="{FF2B5EF4-FFF2-40B4-BE49-F238E27FC236}">
              <a16:creationId xmlns:a16="http://schemas.microsoft.com/office/drawing/2014/main" id="{00000000-0008-0000-0000-0000D915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94" name="Text Box 1">
          <a:extLst>
            <a:ext uri="{FF2B5EF4-FFF2-40B4-BE49-F238E27FC236}">
              <a16:creationId xmlns:a16="http://schemas.microsoft.com/office/drawing/2014/main" id="{00000000-0008-0000-0000-0000DA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95" name="Text Box 1">
          <a:extLst>
            <a:ext uri="{FF2B5EF4-FFF2-40B4-BE49-F238E27FC236}">
              <a16:creationId xmlns:a16="http://schemas.microsoft.com/office/drawing/2014/main" id="{00000000-0008-0000-0000-0000DB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96" name="Text Box 1">
          <a:extLst>
            <a:ext uri="{FF2B5EF4-FFF2-40B4-BE49-F238E27FC236}">
              <a16:creationId xmlns:a16="http://schemas.microsoft.com/office/drawing/2014/main" id="{00000000-0008-0000-0000-0000DC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97" name="Text Box 1">
          <a:extLst>
            <a:ext uri="{FF2B5EF4-FFF2-40B4-BE49-F238E27FC236}">
              <a16:creationId xmlns:a16="http://schemas.microsoft.com/office/drawing/2014/main" id="{00000000-0008-0000-0000-0000DD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98" name="Text Box 1">
          <a:extLst>
            <a:ext uri="{FF2B5EF4-FFF2-40B4-BE49-F238E27FC236}">
              <a16:creationId xmlns:a16="http://schemas.microsoft.com/office/drawing/2014/main" id="{00000000-0008-0000-0000-0000DE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599" name="Text Box 1">
          <a:extLst>
            <a:ext uri="{FF2B5EF4-FFF2-40B4-BE49-F238E27FC236}">
              <a16:creationId xmlns:a16="http://schemas.microsoft.com/office/drawing/2014/main" id="{00000000-0008-0000-0000-0000DF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600" name="Text Box 1">
          <a:extLst>
            <a:ext uri="{FF2B5EF4-FFF2-40B4-BE49-F238E27FC236}">
              <a16:creationId xmlns:a16="http://schemas.microsoft.com/office/drawing/2014/main" id="{00000000-0008-0000-0000-0000E0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601" name="Text Box 1">
          <a:extLst>
            <a:ext uri="{FF2B5EF4-FFF2-40B4-BE49-F238E27FC236}">
              <a16:creationId xmlns:a16="http://schemas.microsoft.com/office/drawing/2014/main" id="{00000000-0008-0000-0000-0000E1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602" name="Text Box 1">
          <a:extLst>
            <a:ext uri="{FF2B5EF4-FFF2-40B4-BE49-F238E27FC236}">
              <a16:creationId xmlns:a16="http://schemas.microsoft.com/office/drawing/2014/main" id="{00000000-0008-0000-0000-0000E2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603" name="Text Box 1">
          <a:extLst>
            <a:ext uri="{FF2B5EF4-FFF2-40B4-BE49-F238E27FC236}">
              <a16:creationId xmlns:a16="http://schemas.microsoft.com/office/drawing/2014/main" id="{00000000-0008-0000-0000-0000E3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604" name="Text Box 1">
          <a:extLst>
            <a:ext uri="{FF2B5EF4-FFF2-40B4-BE49-F238E27FC236}">
              <a16:creationId xmlns:a16="http://schemas.microsoft.com/office/drawing/2014/main" id="{00000000-0008-0000-0000-0000E4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605" name="Text Box 1">
          <a:extLst>
            <a:ext uri="{FF2B5EF4-FFF2-40B4-BE49-F238E27FC236}">
              <a16:creationId xmlns:a16="http://schemas.microsoft.com/office/drawing/2014/main" id="{00000000-0008-0000-0000-0000E5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606" name="Text Box 1">
          <a:extLst>
            <a:ext uri="{FF2B5EF4-FFF2-40B4-BE49-F238E27FC236}">
              <a16:creationId xmlns:a16="http://schemas.microsoft.com/office/drawing/2014/main" id="{00000000-0008-0000-0000-0000E6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607" name="Text Box 1">
          <a:extLst>
            <a:ext uri="{FF2B5EF4-FFF2-40B4-BE49-F238E27FC236}">
              <a16:creationId xmlns:a16="http://schemas.microsoft.com/office/drawing/2014/main" id="{00000000-0008-0000-0000-0000E7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608" name="Text Box 1">
          <a:extLst>
            <a:ext uri="{FF2B5EF4-FFF2-40B4-BE49-F238E27FC236}">
              <a16:creationId xmlns:a16="http://schemas.microsoft.com/office/drawing/2014/main" id="{00000000-0008-0000-0000-0000E8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609" name="Text Box 1">
          <a:extLst>
            <a:ext uri="{FF2B5EF4-FFF2-40B4-BE49-F238E27FC236}">
              <a16:creationId xmlns:a16="http://schemas.microsoft.com/office/drawing/2014/main" id="{00000000-0008-0000-0000-0000E9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610" name="Text Box 1">
          <a:extLst>
            <a:ext uri="{FF2B5EF4-FFF2-40B4-BE49-F238E27FC236}">
              <a16:creationId xmlns:a16="http://schemas.microsoft.com/office/drawing/2014/main" id="{00000000-0008-0000-0000-0000EA15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611" name="Text Box 1">
          <a:extLst>
            <a:ext uri="{FF2B5EF4-FFF2-40B4-BE49-F238E27FC236}">
              <a16:creationId xmlns:a16="http://schemas.microsoft.com/office/drawing/2014/main" id="{00000000-0008-0000-0000-0000EB15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612" name="Text Box 1">
          <a:extLst>
            <a:ext uri="{FF2B5EF4-FFF2-40B4-BE49-F238E27FC236}">
              <a16:creationId xmlns:a16="http://schemas.microsoft.com/office/drawing/2014/main" id="{00000000-0008-0000-0000-0000EC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613" name="Text Box 1">
          <a:extLst>
            <a:ext uri="{FF2B5EF4-FFF2-40B4-BE49-F238E27FC236}">
              <a16:creationId xmlns:a16="http://schemas.microsoft.com/office/drawing/2014/main" id="{00000000-0008-0000-0000-0000ED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614" name="Text Box 1">
          <a:extLst>
            <a:ext uri="{FF2B5EF4-FFF2-40B4-BE49-F238E27FC236}">
              <a16:creationId xmlns:a16="http://schemas.microsoft.com/office/drawing/2014/main" id="{00000000-0008-0000-0000-0000EE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615" name="Text Box 1">
          <a:extLst>
            <a:ext uri="{FF2B5EF4-FFF2-40B4-BE49-F238E27FC236}">
              <a16:creationId xmlns:a16="http://schemas.microsoft.com/office/drawing/2014/main" id="{00000000-0008-0000-0000-0000EF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616" name="Text Box 1">
          <a:extLst>
            <a:ext uri="{FF2B5EF4-FFF2-40B4-BE49-F238E27FC236}">
              <a16:creationId xmlns:a16="http://schemas.microsoft.com/office/drawing/2014/main" id="{00000000-0008-0000-0000-0000F0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617" name="Text Box 1">
          <a:extLst>
            <a:ext uri="{FF2B5EF4-FFF2-40B4-BE49-F238E27FC236}">
              <a16:creationId xmlns:a16="http://schemas.microsoft.com/office/drawing/2014/main" id="{00000000-0008-0000-0000-0000F1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618" name="Text Box 1">
          <a:extLst>
            <a:ext uri="{FF2B5EF4-FFF2-40B4-BE49-F238E27FC236}">
              <a16:creationId xmlns:a16="http://schemas.microsoft.com/office/drawing/2014/main" id="{00000000-0008-0000-0000-0000F2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619" name="Text Box 1">
          <a:extLst>
            <a:ext uri="{FF2B5EF4-FFF2-40B4-BE49-F238E27FC236}">
              <a16:creationId xmlns:a16="http://schemas.microsoft.com/office/drawing/2014/main" id="{00000000-0008-0000-0000-0000F3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620" name="Text Box 1">
          <a:extLst>
            <a:ext uri="{FF2B5EF4-FFF2-40B4-BE49-F238E27FC236}">
              <a16:creationId xmlns:a16="http://schemas.microsoft.com/office/drawing/2014/main" id="{00000000-0008-0000-0000-0000F4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621" name="Text Box 1">
          <a:extLst>
            <a:ext uri="{FF2B5EF4-FFF2-40B4-BE49-F238E27FC236}">
              <a16:creationId xmlns:a16="http://schemas.microsoft.com/office/drawing/2014/main" id="{00000000-0008-0000-0000-0000F5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622" name="Text Box 1">
          <a:extLst>
            <a:ext uri="{FF2B5EF4-FFF2-40B4-BE49-F238E27FC236}">
              <a16:creationId xmlns:a16="http://schemas.microsoft.com/office/drawing/2014/main" id="{00000000-0008-0000-0000-0000F6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623" name="Text Box 1">
          <a:extLst>
            <a:ext uri="{FF2B5EF4-FFF2-40B4-BE49-F238E27FC236}">
              <a16:creationId xmlns:a16="http://schemas.microsoft.com/office/drawing/2014/main" id="{00000000-0008-0000-0000-0000F7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624" name="Text Box 1">
          <a:extLst>
            <a:ext uri="{FF2B5EF4-FFF2-40B4-BE49-F238E27FC236}">
              <a16:creationId xmlns:a16="http://schemas.microsoft.com/office/drawing/2014/main" id="{00000000-0008-0000-0000-0000F8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625" name="Text Box 1">
          <a:extLst>
            <a:ext uri="{FF2B5EF4-FFF2-40B4-BE49-F238E27FC236}">
              <a16:creationId xmlns:a16="http://schemas.microsoft.com/office/drawing/2014/main" id="{00000000-0008-0000-0000-0000F9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626" name="Text Box 1">
          <a:extLst>
            <a:ext uri="{FF2B5EF4-FFF2-40B4-BE49-F238E27FC236}">
              <a16:creationId xmlns:a16="http://schemas.microsoft.com/office/drawing/2014/main" id="{00000000-0008-0000-0000-0000FA150000}"/>
            </a:ext>
          </a:extLst>
        </xdr:cNvPr>
        <xdr:cNvSpPr txBox="1">
          <a:spLocks noChangeArrowheads="1"/>
        </xdr:cNvSpPr>
      </xdr:nvSpPr>
      <xdr:spPr bwMode="auto">
        <a:xfrm>
          <a:off x="304800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627" name="Text Box 1">
          <a:extLst>
            <a:ext uri="{FF2B5EF4-FFF2-40B4-BE49-F238E27FC236}">
              <a16:creationId xmlns:a16="http://schemas.microsoft.com/office/drawing/2014/main" id="{00000000-0008-0000-0000-0000FB15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628" name="Text Box 1">
          <a:extLst>
            <a:ext uri="{FF2B5EF4-FFF2-40B4-BE49-F238E27FC236}">
              <a16:creationId xmlns:a16="http://schemas.microsoft.com/office/drawing/2014/main" id="{00000000-0008-0000-0000-0000FC150000}"/>
            </a:ext>
          </a:extLst>
        </xdr:cNvPr>
        <xdr:cNvSpPr txBox="1">
          <a:spLocks noChangeArrowheads="1"/>
        </xdr:cNvSpPr>
      </xdr:nvSpPr>
      <xdr:spPr bwMode="auto">
        <a:xfrm>
          <a:off x="304800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629" name="Text Box 1">
          <a:extLst>
            <a:ext uri="{FF2B5EF4-FFF2-40B4-BE49-F238E27FC236}">
              <a16:creationId xmlns:a16="http://schemas.microsoft.com/office/drawing/2014/main" id="{00000000-0008-0000-0000-0000FD15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630" name="Text Box 1">
          <a:extLst>
            <a:ext uri="{FF2B5EF4-FFF2-40B4-BE49-F238E27FC236}">
              <a16:creationId xmlns:a16="http://schemas.microsoft.com/office/drawing/2014/main" id="{00000000-0008-0000-0000-0000FE15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631" name="Text Box 1">
          <a:extLst>
            <a:ext uri="{FF2B5EF4-FFF2-40B4-BE49-F238E27FC236}">
              <a16:creationId xmlns:a16="http://schemas.microsoft.com/office/drawing/2014/main" id="{00000000-0008-0000-0000-0000FF15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632" name="Text Box 1">
          <a:extLst>
            <a:ext uri="{FF2B5EF4-FFF2-40B4-BE49-F238E27FC236}">
              <a16:creationId xmlns:a16="http://schemas.microsoft.com/office/drawing/2014/main" id="{00000000-0008-0000-0000-00000016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633" name="Text Box 1">
          <a:extLst>
            <a:ext uri="{FF2B5EF4-FFF2-40B4-BE49-F238E27FC236}">
              <a16:creationId xmlns:a16="http://schemas.microsoft.com/office/drawing/2014/main" id="{00000000-0008-0000-0000-00000116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634" name="Text Box 1">
          <a:extLst>
            <a:ext uri="{FF2B5EF4-FFF2-40B4-BE49-F238E27FC236}">
              <a16:creationId xmlns:a16="http://schemas.microsoft.com/office/drawing/2014/main" id="{00000000-0008-0000-0000-00000216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635" name="Text Box 1">
          <a:extLst>
            <a:ext uri="{FF2B5EF4-FFF2-40B4-BE49-F238E27FC236}">
              <a16:creationId xmlns:a16="http://schemas.microsoft.com/office/drawing/2014/main" id="{00000000-0008-0000-0000-00000316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636" name="Text Box 1">
          <a:extLst>
            <a:ext uri="{FF2B5EF4-FFF2-40B4-BE49-F238E27FC236}">
              <a16:creationId xmlns:a16="http://schemas.microsoft.com/office/drawing/2014/main" id="{00000000-0008-0000-0000-00000416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637" name="Text Box 1">
          <a:extLst>
            <a:ext uri="{FF2B5EF4-FFF2-40B4-BE49-F238E27FC236}">
              <a16:creationId xmlns:a16="http://schemas.microsoft.com/office/drawing/2014/main" id="{00000000-0008-0000-0000-00000516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638" name="Text Box 1">
          <a:extLst>
            <a:ext uri="{FF2B5EF4-FFF2-40B4-BE49-F238E27FC236}">
              <a16:creationId xmlns:a16="http://schemas.microsoft.com/office/drawing/2014/main" id="{00000000-0008-0000-0000-00000616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639" name="Text Box 1">
          <a:extLst>
            <a:ext uri="{FF2B5EF4-FFF2-40B4-BE49-F238E27FC236}">
              <a16:creationId xmlns:a16="http://schemas.microsoft.com/office/drawing/2014/main" id="{00000000-0008-0000-0000-00000716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640" name="Text Box 1">
          <a:extLst>
            <a:ext uri="{FF2B5EF4-FFF2-40B4-BE49-F238E27FC236}">
              <a16:creationId xmlns:a16="http://schemas.microsoft.com/office/drawing/2014/main" id="{00000000-0008-0000-0000-00000816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641" name="Text Box 1">
          <a:extLst>
            <a:ext uri="{FF2B5EF4-FFF2-40B4-BE49-F238E27FC236}">
              <a16:creationId xmlns:a16="http://schemas.microsoft.com/office/drawing/2014/main" id="{00000000-0008-0000-0000-00000916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642" name="Text Box 1">
          <a:extLst>
            <a:ext uri="{FF2B5EF4-FFF2-40B4-BE49-F238E27FC236}">
              <a16:creationId xmlns:a16="http://schemas.microsoft.com/office/drawing/2014/main" id="{00000000-0008-0000-0000-00000A16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643" name="Text Box 1">
          <a:extLst>
            <a:ext uri="{FF2B5EF4-FFF2-40B4-BE49-F238E27FC236}">
              <a16:creationId xmlns:a16="http://schemas.microsoft.com/office/drawing/2014/main" id="{00000000-0008-0000-0000-00000B16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644" name="Text Box 1">
          <a:extLst>
            <a:ext uri="{FF2B5EF4-FFF2-40B4-BE49-F238E27FC236}">
              <a16:creationId xmlns:a16="http://schemas.microsoft.com/office/drawing/2014/main" id="{00000000-0008-0000-0000-00000C160000}"/>
            </a:ext>
          </a:extLst>
        </xdr:cNvPr>
        <xdr:cNvSpPr txBox="1">
          <a:spLocks noChangeArrowheads="1"/>
        </xdr:cNvSpPr>
      </xdr:nvSpPr>
      <xdr:spPr bwMode="auto">
        <a:xfrm>
          <a:off x="219075" y="300799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645" name="Text Box 1">
          <a:extLst>
            <a:ext uri="{FF2B5EF4-FFF2-40B4-BE49-F238E27FC236}">
              <a16:creationId xmlns:a16="http://schemas.microsoft.com/office/drawing/2014/main" id="{00000000-0008-0000-0000-00000D160000}"/>
            </a:ext>
          </a:extLst>
        </xdr:cNvPr>
        <xdr:cNvSpPr txBox="1">
          <a:spLocks noChangeArrowheads="1"/>
        </xdr:cNvSpPr>
      </xdr:nvSpPr>
      <xdr:spPr bwMode="auto">
        <a:xfrm>
          <a:off x="304800" y="300866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646" name="Text Box 1">
          <a:extLst>
            <a:ext uri="{FF2B5EF4-FFF2-40B4-BE49-F238E27FC236}">
              <a16:creationId xmlns:a16="http://schemas.microsoft.com/office/drawing/2014/main" id="{00000000-0008-0000-0000-00000E160000}"/>
            </a:ext>
          </a:extLst>
        </xdr:cNvPr>
        <xdr:cNvSpPr txBox="1">
          <a:spLocks noChangeArrowheads="1"/>
        </xdr:cNvSpPr>
      </xdr:nvSpPr>
      <xdr:spPr bwMode="auto">
        <a:xfrm>
          <a:off x="219075" y="3021044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647" name="Text Box 1">
          <a:extLst>
            <a:ext uri="{FF2B5EF4-FFF2-40B4-BE49-F238E27FC236}">
              <a16:creationId xmlns:a16="http://schemas.microsoft.com/office/drawing/2014/main" id="{00000000-0008-0000-0000-00000F160000}"/>
            </a:ext>
          </a:extLst>
        </xdr:cNvPr>
        <xdr:cNvSpPr txBox="1">
          <a:spLocks noChangeArrowheads="1"/>
        </xdr:cNvSpPr>
      </xdr:nvSpPr>
      <xdr:spPr bwMode="auto">
        <a:xfrm>
          <a:off x="304800" y="300866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648" name="Text Box 1">
          <a:extLst>
            <a:ext uri="{FF2B5EF4-FFF2-40B4-BE49-F238E27FC236}">
              <a16:creationId xmlns:a16="http://schemas.microsoft.com/office/drawing/2014/main" id="{00000000-0008-0000-0000-000010160000}"/>
            </a:ext>
          </a:extLst>
        </xdr:cNvPr>
        <xdr:cNvSpPr txBox="1">
          <a:spLocks noChangeArrowheads="1"/>
        </xdr:cNvSpPr>
      </xdr:nvSpPr>
      <xdr:spPr bwMode="auto">
        <a:xfrm>
          <a:off x="219075" y="3021044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649" name="Text Box 1">
          <a:extLst>
            <a:ext uri="{FF2B5EF4-FFF2-40B4-BE49-F238E27FC236}">
              <a16:creationId xmlns:a16="http://schemas.microsoft.com/office/drawing/2014/main" id="{00000000-0008-0000-0000-000011160000}"/>
            </a:ext>
          </a:extLst>
        </xdr:cNvPr>
        <xdr:cNvSpPr txBox="1">
          <a:spLocks noChangeArrowheads="1"/>
        </xdr:cNvSpPr>
      </xdr:nvSpPr>
      <xdr:spPr bwMode="auto">
        <a:xfrm>
          <a:off x="219075" y="329545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650" name="Text Box 1">
          <a:extLst>
            <a:ext uri="{FF2B5EF4-FFF2-40B4-BE49-F238E27FC236}">
              <a16:creationId xmlns:a16="http://schemas.microsoft.com/office/drawing/2014/main" id="{00000000-0008-0000-0000-000012160000}"/>
            </a:ext>
          </a:extLst>
        </xdr:cNvPr>
        <xdr:cNvSpPr txBox="1">
          <a:spLocks noChangeArrowheads="1"/>
        </xdr:cNvSpPr>
      </xdr:nvSpPr>
      <xdr:spPr bwMode="auto">
        <a:xfrm>
          <a:off x="304800" y="3296126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651" name="Text Box 1">
          <a:extLst>
            <a:ext uri="{FF2B5EF4-FFF2-40B4-BE49-F238E27FC236}">
              <a16:creationId xmlns:a16="http://schemas.microsoft.com/office/drawing/2014/main" id="{00000000-0008-0000-0000-000013160000}"/>
            </a:ext>
          </a:extLst>
        </xdr:cNvPr>
        <xdr:cNvSpPr txBox="1">
          <a:spLocks noChangeArrowheads="1"/>
        </xdr:cNvSpPr>
      </xdr:nvSpPr>
      <xdr:spPr bwMode="auto">
        <a:xfrm>
          <a:off x="219075" y="3308508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652" name="Text Box 1">
          <a:extLst>
            <a:ext uri="{FF2B5EF4-FFF2-40B4-BE49-F238E27FC236}">
              <a16:creationId xmlns:a16="http://schemas.microsoft.com/office/drawing/2014/main" id="{00000000-0008-0000-0000-000014160000}"/>
            </a:ext>
          </a:extLst>
        </xdr:cNvPr>
        <xdr:cNvSpPr txBox="1">
          <a:spLocks noChangeArrowheads="1"/>
        </xdr:cNvSpPr>
      </xdr:nvSpPr>
      <xdr:spPr bwMode="auto">
        <a:xfrm>
          <a:off x="304800" y="3296126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653" name="Text Box 1">
          <a:extLst>
            <a:ext uri="{FF2B5EF4-FFF2-40B4-BE49-F238E27FC236}">
              <a16:creationId xmlns:a16="http://schemas.microsoft.com/office/drawing/2014/main" id="{00000000-0008-0000-0000-000015160000}"/>
            </a:ext>
          </a:extLst>
        </xdr:cNvPr>
        <xdr:cNvSpPr txBox="1">
          <a:spLocks noChangeArrowheads="1"/>
        </xdr:cNvSpPr>
      </xdr:nvSpPr>
      <xdr:spPr bwMode="auto">
        <a:xfrm>
          <a:off x="219075" y="329545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654" name="Text Box 1">
          <a:extLst>
            <a:ext uri="{FF2B5EF4-FFF2-40B4-BE49-F238E27FC236}">
              <a16:creationId xmlns:a16="http://schemas.microsoft.com/office/drawing/2014/main" id="{00000000-0008-0000-0000-000016160000}"/>
            </a:ext>
          </a:extLst>
        </xdr:cNvPr>
        <xdr:cNvSpPr txBox="1">
          <a:spLocks noChangeArrowheads="1"/>
        </xdr:cNvSpPr>
      </xdr:nvSpPr>
      <xdr:spPr bwMode="auto">
        <a:xfrm>
          <a:off x="304800" y="3296126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655" name="Text Box 1">
          <a:extLst>
            <a:ext uri="{FF2B5EF4-FFF2-40B4-BE49-F238E27FC236}">
              <a16:creationId xmlns:a16="http://schemas.microsoft.com/office/drawing/2014/main" id="{00000000-0008-0000-0000-000017160000}"/>
            </a:ext>
          </a:extLst>
        </xdr:cNvPr>
        <xdr:cNvSpPr txBox="1">
          <a:spLocks noChangeArrowheads="1"/>
        </xdr:cNvSpPr>
      </xdr:nvSpPr>
      <xdr:spPr bwMode="auto">
        <a:xfrm>
          <a:off x="219075" y="3308508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656" name="Text Box 1">
          <a:extLst>
            <a:ext uri="{FF2B5EF4-FFF2-40B4-BE49-F238E27FC236}">
              <a16:creationId xmlns:a16="http://schemas.microsoft.com/office/drawing/2014/main" id="{00000000-0008-0000-0000-000018160000}"/>
            </a:ext>
          </a:extLst>
        </xdr:cNvPr>
        <xdr:cNvSpPr txBox="1">
          <a:spLocks noChangeArrowheads="1"/>
        </xdr:cNvSpPr>
      </xdr:nvSpPr>
      <xdr:spPr bwMode="auto">
        <a:xfrm>
          <a:off x="304800" y="3296126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657" name="Text Box 1">
          <a:extLst>
            <a:ext uri="{FF2B5EF4-FFF2-40B4-BE49-F238E27FC236}">
              <a16:creationId xmlns:a16="http://schemas.microsoft.com/office/drawing/2014/main" id="{00000000-0008-0000-0000-000019160000}"/>
            </a:ext>
          </a:extLst>
        </xdr:cNvPr>
        <xdr:cNvSpPr txBox="1">
          <a:spLocks noChangeArrowheads="1"/>
        </xdr:cNvSpPr>
      </xdr:nvSpPr>
      <xdr:spPr bwMode="auto">
        <a:xfrm>
          <a:off x="219075" y="3308508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658" name="Text Box 1">
          <a:extLst>
            <a:ext uri="{FF2B5EF4-FFF2-40B4-BE49-F238E27FC236}">
              <a16:creationId xmlns:a16="http://schemas.microsoft.com/office/drawing/2014/main" id="{00000000-0008-0000-0000-00001A160000}"/>
            </a:ext>
          </a:extLst>
        </xdr:cNvPr>
        <xdr:cNvSpPr txBox="1">
          <a:spLocks noChangeArrowheads="1"/>
        </xdr:cNvSpPr>
      </xdr:nvSpPr>
      <xdr:spPr bwMode="auto">
        <a:xfrm>
          <a:off x="219075" y="329545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659" name="Text Box 1">
          <a:extLst>
            <a:ext uri="{FF2B5EF4-FFF2-40B4-BE49-F238E27FC236}">
              <a16:creationId xmlns:a16="http://schemas.microsoft.com/office/drawing/2014/main" id="{00000000-0008-0000-0000-00001B160000}"/>
            </a:ext>
          </a:extLst>
        </xdr:cNvPr>
        <xdr:cNvSpPr txBox="1">
          <a:spLocks noChangeArrowheads="1"/>
        </xdr:cNvSpPr>
      </xdr:nvSpPr>
      <xdr:spPr bwMode="auto">
        <a:xfrm>
          <a:off x="304800" y="3296126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660" name="Text Box 1">
          <a:extLst>
            <a:ext uri="{FF2B5EF4-FFF2-40B4-BE49-F238E27FC236}">
              <a16:creationId xmlns:a16="http://schemas.microsoft.com/office/drawing/2014/main" id="{00000000-0008-0000-0000-00001C160000}"/>
            </a:ext>
          </a:extLst>
        </xdr:cNvPr>
        <xdr:cNvSpPr txBox="1">
          <a:spLocks noChangeArrowheads="1"/>
        </xdr:cNvSpPr>
      </xdr:nvSpPr>
      <xdr:spPr bwMode="auto">
        <a:xfrm>
          <a:off x="219075" y="3308508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661" name="Text Box 1">
          <a:extLst>
            <a:ext uri="{FF2B5EF4-FFF2-40B4-BE49-F238E27FC236}">
              <a16:creationId xmlns:a16="http://schemas.microsoft.com/office/drawing/2014/main" id="{00000000-0008-0000-0000-00001D160000}"/>
            </a:ext>
          </a:extLst>
        </xdr:cNvPr>
        <xdr:cNvSpPr txBox="1">
          <a:spLocks noChangeArrowheads="1"/>
        </xdr:cNvSpPr>
      </xdr:nvSpPr>
      <xdr:spPr bwMode="auto">
        <a:xfrm>
          <a:off x="304800" y="3296126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662" name="Text Box 1">
          <a:extLst>
            <a:ext uri="{FF2B5EF4-FFF2-40B4-BE49-F238E27FC236}">
              <a16:creationId xmlns:a16="http://schemas.microsoft.com/office/drawing/2014/main" id="{00000000-0008-0000-0000-00001E160000}"/>
            </a:ext>
          </a:extLst>
        </xdr:cNvPr>
        <xdr:cNvSpPr txBox="1">
          <a:spLocks noChangeArrowheads="1"/>
        </xdr:cNvSpPr>
      </xdr:nvSpPr>
      <xdr:spPr bwMode="auto">
        <a:xfrm>
          <a:off x="219075" y="329545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663" name="Text Box 1">
          <a:extLst>
            <a:ext uri="{FF2B5EF4-FFF2-40B4-BE49-F238E27FC236}">
              <a16:creationId xmlns:a16="http://schemas.microsoft.com/office/drawing/2014/main" id="{00000000-0008-0000-0000-00001F160000}"/>
            </a:ext>
          </a:extLst>
        </xdr:cNvPr>
        <xdr:cNvSpPr txBox="1">
          <a:spLocks noChangeArrowheads="1"/>
        </xdr:cNvSpPr>
      </xdr:nvSpPr>
      <xdr:spPr bwMode="auto">
        <a:xfrm>
          <a:off x="304800" y="3296126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664" name="Text Box 1">
          <a:extLst>
            <a:ext uri="{FF2B5EF4-FFF2-40B4-BE49-F238E27FC236}">
              <a16:creationId xmlns:a16="http://schemas.microsoft.com/office/drawing/2014/main" id="{00000000-0008-0000-0000-000020160000}"/>
            </a:ext>
          </a:extLst>
        </xdr:cNvPr>
        <xdr:cNvSpPr txBox="1">
          <a:spLocks noChangeArrowheads="1"/>
        </xdr:cNvSpPr>
      </xdr:nvSpPr>
      <xdr:spPr bwMode="auto">
        <a:xfrm>
          <a:off x="219075" y="3308508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665" name="Text Box 1">
          <a:extLst>
            <a:ext uri="{FF2B5EF4-FFF2-40B4-BE49-F238E27FC236}">
              <a16:creationId xmlns:a16="http://schemas.microsoft.com/office/drawing/2014/main" id="{00000000-0008-0000-0000-000021160000}"/>
            </a:ext>
          </a:extLst>
        </xdr:cNvPr>
        <xdr:cNvSpPr txBox="1">
          <a:spLocks noChangeArrowheads="1"/>
        </xdr:cNvSpPr>
      </xdr:nvSpPr>
      <xdr:spPr bwMode="auto">
        <a:xfrm>
          <a:off x="304800" y="3296126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666" name="Text Box 1">
          <a:extLst>
            <a:ext uri="{FF2B5EF4-FFF2-40B4-BE49-F238E27FC236}">
              <a16:creationId xmlns:a16="http://schemas.microsoft.com/office/drawing/2014/main" id="{00000000-0008-0000-0000-000022160000}"/>
            </a:ext>
          </a:extLst>
        </xdr:cNvPr>
        <xdr:cNvSpPr txBox="1">
          <a:spLocks noChangeArrowheads="1"/>
        </xdr:cNvSpPr>
      </xdr:nvSpPr>
      <xdr:spPr bwMode="auto">
        <a:xfrm>
          <a:off x="219075" y="3308508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667" name="Text Box 1">
          <a:extLst>
            <a:ext uri="{FF2B5EF4-FFF2-40B4-BE49-F238E27FC236}">
              <a16:creationId xmlns:a16="http://schemas.microsoft.com/office/drawing/2014/main" id="{00000000-0008-0000-0000-000023160000}"/>
            </a:ext>
          </a:extLst>
        </xdr:cNvPr>
        <xdr:cNvSpPr txBox="1">
          <a:spLocks noChangeArrowheads="1"/>
        </xdr:cNvSpPr>
      </xdr:nvSpPr>
      <xdr:spPr bwMode="auto">
        <a:xfrm>
          <a:off x="219075" y="3308508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668" name="Text Box 1">
          <a:extLst>
            <a:ext uri="{FF2B5EF4-FFF2-40B4-BE49-F238E27FC236}">
              <a16:creationId xmlns:a16="http://schemas.microsoft.com/office/drawing/2014/main" id="{00000000-0008-0000-0000-000024160000}"/>
            </a:ext>
          </a:extLst>
        </xdr:cNvPr>
        <xdr:cNvSpPr txBox="1">
          <a:spLocks noChangeArrowheads="1"/>
        </xdr:cNvSpPr>
      </xdr:nvSpPr>
      <xdr:spPr bwMode="auto">
        <a:xfrm>
          <a:off x="219075" y="3308508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669" name="Text Box 1">
          <a:extLst>
            <a:ext uri="{FF2B5EF4-FFF2-40B4-BE49-F238E27FC236}">
              <a16:creationId xmlns:a16="http://schemas.microsoft.com/office/drawing/2014/main" id="{00000000-0008-0000-0000-000025160000}"/>
            </a:ext>
          </a:extLst>
        </xdr:cNvPr>
        <xdr:cNvSpPr txBox="1">
          <a:spLocks noChangeArrowheads="1"/>
        </xdr:cNvSpPr>
      </xdr:nvSpPr>
      <xdr:spPr bwMode="auto">
        <a:xfrm>
          <a:off x="304800" y="3332035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670" name="Text Box 1">
          <a:extLst>
            <a:ext uri="{FF2B5EF4-FFF2-40B4-BE49-F238E27FC236}">
              <a16:creationId xmlns:a16="http://schemas.microsoft.com/office/drawing/2014/main" id="{00000000-0008-0000-0000-000026160000}"/>
            </a:ext>
          </a:extLst>
        </xdr:cNvPr>
        <xdr:cNvSpPr txBox="1">
          <a:spLocks noChangeArrowheads="1"/>
        </xdr:cNvSpPr>
      </xdr:nvSpPr>
      <xdr:spPr bwMode="auto">
        <a:xfrm>
          <a:off x="219075" y="3344418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671" name="Text Box 1">
          <a:extLst>
            <a:ext uri="{FF2B5EF4-FFF2-40B4-BE49-F238E27FC236}">
              <a16:creationId xmlns:a16="http://schemas.microsoft.com/office/drawing/2014/main" id="{00000000-0008-0000-0000-000027160000}"/>
            </a:ext>
          </a:extLst>
        </xdr:cNvPr>
        <xdr:cNvSpPr txBox="1">
          <a:spLocks noChangeArrowheads="1"/>
        </xdr:cNvSpPr>
      </xdr:nvSpPr>
      <xdr:spPr bwMode="auto">
        <a:xfrm>
          <a:off x="304800" y="3332035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672" name="Text Box 1">
          <a:extLst>
            <a:ext uri="{FF2B5EF4-FFF2-40B4-BE49-F238E27FC236}">
              <a16:creationId xmlns:a16="http://schemas.microsoft.com/office/drawing/2014/main" id="{00000000-0008-0000-0000-000028160000}"/>
            </a:ext>
          </a:extLst>
        </xdr:cNvPr>
        <xdr:cNvSpPr txBox="1">
          <a:spLocks noChangeArrowheads="1"/>
        </xdr:cNvSpPr>
      </xdr:nvSpPr>
      <xdr:spPr bwMode="auto">
        <a:xfrm>
          <a:off x="304800" y="3332035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673" name="Text Box 1">
          <a:extLst>
            <a:ext uri="{FF2B5EF4-FFF2-40B4-BE49-F238E27FC236}">
              <a16:creationId xmlns:a16="http://schemas.microsoft.com/office/drawing/2014/main" id="{00000000-0008-0000-0000-000029160000}"/>
            </a:ext>
          </a:extLst>
        </xdr:cNvPr>
        <xdr:cNvSpPr txBox="1">
          <a:spLocks noChangeArrowheads="1"/>
        </xdr:cNvSpPr>
      </xdr:nvSpPr>
      <xdr:spPr bwMode="auto">
        <a:xfrm>
          <a:off x="219075" y="3344418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674" name="Text Box 1">
          <a:extLst>
            <a:ext uri="{FF2B5EF4-FFF2-40B4-BE49-F238E27FC236}">
              <a16:creationId xmlns:a16="http://schemas.microsoft.com/office/drawing/2014/main" id="{00000000-0008-0000-0000-00002A160000}"/>
            </a:ext>
          </a:extLst>
        </xdr:cNvPr>
        <xdr:cNvSpPr txBox="1">
          <a:spLocks noChangeArrowheads="1"/>
        </xdr:cNvSpPr>
      </xdr:nvSpPr>
      <xdr:spPr bwMode="auto">
        <a:xfrm>
          <a:off x="304800" y="3332035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675" name="Text Box 1">
          <a:extLst>
            <a:ext uri="{FF2B5EF4-FFF2-40B4-BE49-F238E27FC236}">
              <a16:creationId xmlns:a16="http://schemas.microsoft.com/office/drawing/2014/main" id="{00000000-0008-0000-0000-00002B160000}"/>
            </a:ext>
          </a:extLst>
        </xdr:cNvPr>
        <xdr:cNvSpPr txBox="1">
          <a:spLocks noChangeArrowheads="1"/>
        </xdr:cNvSpPr>
      </xdr:nvSpPr>
      <xdr:spPr bwMode="auto">
        <a:xfrm>
          <a:off x="304800" y="3332035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676" name="Text Box 1">
          <a:extLst>
            <a:ext uri="{FF2B5EF4-FFF2-40B4-BE49-F238E27FC236}">
              <a16:creationId xmlns:a16="http://schemas.microsoft.com/office/drawing/2014/main" id="{00000000-0008-0000-0000-00002C160000}"/>
            </a:ext>
          </a:extLst>
        </xdr:cNvPr>
        <xdr:cNvSpPr txBox="1">
          <a:spLocks noChangeArrowheads="1"/>
        </xdr:cNvSpPr>
      </xdr:nvSpPr>
      <xdr:spPr bwMode="auto">
        <a:xfrm>
          <a:off x="219075" y="3344418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677" name="Text Box 1">
          <a:extLst>
            <a:ext uri="{FF2B5EF4-FFF2-40B4-BE49-F238E27FC236}">
              <a16:creationId xmlns:a16="http://schemas.microsoft.com/office/drawing/2014/main" id="{00000000-0008-0000-0000-00002D160000}"/>
            </a:ext>
          </a:extLst>
        </xdr:cNvPr>
        <xdr:cNvSpPr txBox="1">
          <a:spLocks noChangeArrowheads="1"/>
        </xdr:cNvSpPr>
      </xdr:nvSpPr>
      <xdr:spPr bwMode="auto">
        <a:xfrm>
          <a:off x="304800" y="3332035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678" name="Text Box 1">
          <a:extLst>
            <a:ext uri="{FF2B5EF4-FFF2-40B4-BE49-F238E27FC236}">
              <a16:creationId xmlns:a16="http://schemas.microsoft.com/office/drawing/2014/main" id="{00000000-0008-0000-0000-00002E160000}"/>
            </a:ext>
          </a:extLst>
        </xdr:cNvPr>
        <xdr:cNvSpPr txBox="1">
          <a:spLocks noChangeArrowheads="1"/>
        </xdr:cNvSpPr>
      </xdr:nvSpPr>
      <xdr:spPr bwMode="auto">
        <a:xfrm>
          <a:off x="219075" y="3344418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679" name="Text Box 1">
          <a:extLst>
            <a:ext uri="{FF2B5EF4-FFF2-40B4-BE49-F238E27FC236}">
              <a16:creationId xmlns:a16="http://schemas.microsoft.com/office/drawing/2014/main" id="{00000000-0008-0000-0000-00002F160000}"/>
            </a:ext>
          </a:extLst>
        </xdr:cNvPr>
        <xdr:cNvSpPr txBox="1">
          <a:spLocks noChangeArrowheads="1"/>
        </xdr:cNvSpPr>
      </xdr:nvSpPr>
      <xdr:spPr bwMode="auto">
        <a:xfrm>
          <a:off x="219075" y="3344418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680" name="Text Box 1">
          <a:extLst>
            <a:ext uri="{FF2B5EF4-FFF2-40B4-BE49-F238E27FC236}">
              <a16:creationId xmlns:a16="http://schemas.microsoft.com/office/drawing/2014/main" id="{00000000-0008-0000-0000-000030160000}"/>
            </a:ext>
          </a:extLst>
        </xdr:cNvPr>
        <xdr:cNvSpPr txBox="1">
          <a:spLocks noChangeArrowheads="1"/>
        </xdr:cNvSpPr>
      </xdr:nvSpPr>
      <xdr:spPr bwMode="auto">
        <a:xfrm>
          <a:off x="219075" y="3344418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681" name="Text Box 1">
          <a:extLst>
            <a:ext uri="{FF2B5EF4-FFF2-40B4-BE49-F238E27FC236}">
              <a16:creationId xmlns:a16="http://schemas.microsoft.com/office/drawing/2014/main" id="{00000000-0008-0000-0000-000031160000}"/>
            </a:ext>
          </a:extLst>
        </xdr:cNvPr>
        <xdr:cNvSpPr txBox="1">
          <a:spLocks noChangeArrowheads="1"/>
        </xdr:cNvSpPr>
      </xdr:nvSpPr>
      <xdr:spPr bwMode="auto">
        <a:xfrm>
          <a:off x="304800" y="3350037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682" name="Text Box 1">
          <a:extLst>
            <a:ext uri="{FF2B5EF4-FFF2-40B4-BE49-F238E27FC236}">
              <a16:creationId xmlns:a16="http://schemas.microsoft.com/office/drawing/2014/main" id="{00000000-0008-0000-0000-000032160000}"/>
            </a:ext>
          </a:extLst>
        </xdr:cNvPr>
        <xdr:cNvSpPr txBox="1">
          <a:spLocks noChangeArrowheads="1"/>
        </xdr:cNvSpPr>
      </xdr:nvSpPr>
      <xdr:spPr bwMode="auto">
        <a:xfrm>
          <a:off x="219075" y="3362420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683" name="Text Box 1">
          <a:extLst>
            <a:ext uri="{FF2B5EF4-FFF2-40B4-BE49-F238E27FC236}">
              <a16:creationId xmlns:a16="http://schemas.microsoft.com/office/drawing/2014/main" id="{00000000-0008-0000-0000-000033160000}"/>
            </a:ext>
          </a:extLst>
        </xdr:cNvPr>
        <xdr:cNvSpPr txBox="1">
          <a:spLocks noChangeArrowheads="1"/>
        </xdr:cNvSpPr>
      </xdr:nvSpPr>
      <xdr:spPr bwMode="auto">
        <a:xfrm>
          <a:off x="304800" y="3350037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684" name="Text Box 1">
          <a:extLst>
            <a:ext uri="{FF2B5EF4-FFF2-40B4-BE49-F238E27FC236}">
              <a16:creationId xmlns:a16="http://schemas.microsoft.com/office/drawing/2014/main" id="{00000000-0008-0000-0000-000034160000}"/>
            </a:ext>
          </a:extLst>
        </xdr:cNvPr>
        <xdr:cNvSpPr txBox="1">
          <a:spLocks noChangeArrowheads="1"/>
        </xdr:cNvSpPr>
      </xdr:nvSpPr>
      <xdr:spPr bwMode="auto">
        <a:xfrm>
          <a:off x="304800" y="3350037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685" name="Text Box 1">
          <a:extLst>
            <a:ext uri="{FF2B5EF4-FFF2-40B4-BE49-F238E27FC236}">
              <a16:creationId xmlns:a16="http://schemas.microsoft.com/office/drawing/2014/main" id="{00000000-0008-0000-0000-000035160000}"/>
            </a:ext>
          </a:extLst>
        </xdr:cNvPr>
        <xdr:cNvSpPr txBox="1">
          <a:spLocks noChangeArrowheads="1"/>
        </xdr:cNvSpPr>
      </xdr:nvSpPr>
      <xdr:spPr bwMode="auto">
        <a:xfrm>
          <a:off x="219075" y="3362420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686" name="Text Box 1">
          <a:extLst>
            <a:ext uri="{FF2B5EF4-FFF2-40B4-BE49-F238E27FC236}">
              <a16:creationId xmlns:a16="http://schemas.microsoft.com/office/drawing/2014/main" id="{00000000-0008-0000-0000-000036160000}"/>
            </a:ext>
          </a:extLst>
        </xdr:cNvPr>
        <xdr:cNvSpPr txBox="1">
          <a:spLocks noChangeArrowheads="1"/>
        </xdr:cNvSpPr>
      </xdr:nvSpPr>
      <xdr:spPr bwMode="auto">
        <a:xfrm>
          <a:off x="304800" y="3350037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687" name="Text Box 1">
          <a:extLst>
            <a:ext uri="{FF2B5EF4-FFF2-40B4-BE49-F238E27FC236}">
              <a16:creationId xmlns:a16="http://schemas.microsoft.com/office/drawing/2014/main" id="{00000000-0008-0000-0000-000037160000}"/>
            </a:ext>
          </a:extLst>
        </xdr:cNvPr>
        <xdr:cNvSpPr txBox="1">
          <a:spLocks noChangeArrowheads="1"/>
        </xdr:cNvSpPr>
      </xdr:nvSpPr>
      <xdr:spPr bwMode="auto">
        <a:xfrm>
          <a:off x="304800" y="3350037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688" name="Text Box 1">
          <a:extLst>
            <a:ext uri="{FF2B5EF4-FFF2-40B4-BE49-F238E27FC236}">
              <a16:creationId xmlns:a16="http://schemas.microsoft.com/office/drawing/2014/main" id="{00000000-0008-0000-0000-000038160000}"/>
            </a:ext>
          </a:extLst>
        </xdr:cNvPr>
        <xdr:cNvSpPr txBox="1">
          <a:spLocks noChangeArrowheads="1"/>
        </xdr:cNvSpPr>
      </xdr:nvSpPr>
      <xdr:spPr bwMode="auto">
        <a:xfrm>
          <a:off x="219075" y="3362420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689" name="Text Box 1">
          <a:extLst>
            <a:ext uri="{FF2B5EF4-FFF2-40B4-BE49-F238E27FC236}">
              <a16:creationId xmlns:a16="http://schemas.microsoft.com/office/drawing/2014/main" id="{00000000-0008-0000-0000-000039160000}"/>
            </a:ext>
          </a:extLst>
        </xdr:cNvPr>
        <xdr:cNvSpPr txBox="1">
          <a:spLocks noChangeArrowheads="1"/>
        </xdr:cNvSpPr>
      </xdr:nvSpPr>
      <xdr:spPr bwMode="auto">
        <a:xfrm>
          <a:off x="304800" y="3350037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690" name="Text Box 1">
          <a:extLst>
            <a:ext uri="{FF2B5EF4-FFF2-40B4-BE49-F238E27FC236}">
              <a16:creationId xmlns:a16="http://schemas.microsoft.com/office/drawing/2014/main" id="{00000000-0008-0000-0000-00003A160000}"/>
            </a:ext>
          </a:extLst>
        </xdr:cNvPr>
        <xdr:cNvSpPr txBox="1">
          <a:spLocks noChangeArrowheads="1"/>
        </xdr:cNvSpPr>
      </xdr:nvSpPr>
      <xdr:spPr bwMode="auto">
        <a:xfrm>
          <a:off x="304800" y="3350037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691" name="Text Box 1">
          <a:extLst>
            <a:ext uri="{FF2B5EF4-FFF2-40B4-BE49-F238E27FC236}">
              <a16:creationId xmlns:a16="http://schemas.microsoft.com/office/drawing/2014/main" id="{00000000-0008-0000-0000-00003B160000}"/>
            </a:ext>
          </a:extLst>
        </xdr:cNvPr>
        <xdr:cNvSpPr txBox="1">
          <a:spLocks noChangeArrowheads="1"/>
        </xdr:cNvSpPr>
      </xdr:nvSpPr>
      <xdr:spPr bwMode="auto">
        <a:xfrm>
          <a:off x="219075" y="3362420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692" name="Text Box 1">
          <a:extLst>
            <a:ext uri="{FF2B5EF4-FFF2-40B4-BE49-F238E27FC236}">
              <a16:creationId xmlns:a16="http://schemas.microsoft.com/office/drawing/2014/main" id="{00000000-0008-0000-0000-00003C160000}"/>
            </a:ext>
          </a:extLst>
        </xdr:cNvPr>
        <xdr:cNvSpPr txBox="1">
          <a:spLocks noChangeArrowheads="1"/>
        </xdr:cNvSpPr>
      </xdr:nvSpPr>
      <xdr:spPr bwMode="auto">
        <a:xfrm>
          <a:off x="304800" y="3350037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693" name="Text Box 1">
          <a:extLst>
            <a:ext uri="{FF2B5EF4-FFF2-40B4-BE49-F238E27FC236}">
              <a16:creationId xmlns:a16="http://schemas.microsoft.com/office/drawing/2014/main" id="{00000000-0008-0000-0000-00003D160000}"/>
            </a:ext>
          </a:extLst>
        </xdr:cNvPr>
        <xdr:cNvSpPr txBox="1">
          <a:spLocks noChangeArrowheads="1"/>
        </xdr:cNvSpPr>
      </xdr:nvSpPr>
      <xdr:spPr bwMode="auto">
        <a:xfrm>
          <a:off x="219075" y="3362420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694" name="Text Box 1">
          <a:extLst>
            <a:ext uri="{FF2B5EF4-FFF2-40B4-BE49-F238E27FC236}">
              <a16:creationId xmlns:a16="http://schemas.microsoft.com/office/drawing/2014/main" id="{00000000-0008-0000-0000-00003E160000}"/>
            </a:ext>
          </a:extLst>
        </xdr:cNvPr>
        <xdr:cNvSpPr txBox="1">
          <a:spLocks noChangeArrowheads="1"/>
        </xdr:cNvSpPr>
      </xdr:nvSpPr>
      <xdr:spPr bwMode="auto">
        <a:xfrm>
          <a:off x="219075" y="3362420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695" name="Text Box 1">
          <a:extLst>
            <a:ext uri="{FF2B5EF4-FFF2-40B4-BE49-F238E27FC236}">
              <a16:creationId xmlns:a16="http://schemas.microsoft.com/office/drawing/2014/main" id="{00000000-0008-0000-0000-00003F160000}"/>
            </a:ext>
          </a:extLst>
        </xdr:cNvPr>
        <xdr:cNvSpPr txBox="1">
          <a:spLocks noChangeArrowheads="1"/>
        </xdr:cNvSpPr>
      </xdr:nvSpPr>
      <xdr:spPr bwMode="auto">
        <a:xfrm>
          <a:off x="219075" y="3362420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696" name="Text Box 1">
          <a:extLst>
            <a:ext uri="{FF2B5EF4-FFF2-40B4-BE49-F238E27FC236}">
              <a16:creationId xmlns:a16="http://schemas.microsoft.com/office/drawing/2014/main" id="{00000000-0008-0000-0000-000040160000}"/>
            </a:ext>
          </a:extLst>
        </xdr:cNvPr>
        <xdr:cNvSpPr txBox="1">
          <a:spLocks noChangeArrowheads="1"/>
        </xdr:cNvSpPr>
      </xdr:nvSpPr>
      <xdr:spPr bwMode="auto">
        <a:xfrm>
          <a:off x="304800" y="336842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697" name="Text Box 1">
          <a:extLst>
            <a:ext uri="{FF2B5EF4-FFF2-40B4-BE49-F238E27FC236}">
              <a16:creationId xmlns:a16="http://schemas.microsoft.com/office/drawing/2014/main" id="{00000000-0008-0000-0000-000041160000}"/>
            </a:ext>
          </a:extLst>
        </xdr:cNvPr>
        <xdr:cNvSpPr txBox="1">
          <a:spLocks noChangeArrowheads="1"/>
        </xdr:cNvSpPr>
      </xdr:nvSpPr>
      <xdr:spPr bwMode="auto">
        <a:xfrm>
          <a:off x="219075" y="3380803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698" name="Text Box 1">
          <a:extLst>
            <a:ext uri="{FF2B5EF4-FFF2-40B4-BE49-F238E27FC236}">
              <a16:creationId xmlns:a16="http://schemas.microsoft.com/office/drawing/2014/main" id="{00000000-0008-0000-0000-000042160000}"/>
            </a:ext>
          </a:extLst>
        </xdr:cNvPr>
        <xdr:cNvSpPr txBox="1">
          <a:spLocks noChangeArrowheads="1"/>
        </xdr:cNvSpPr>
      </xdr:nvSpPr>
      <xdr:spPr bwMode="auto">
        <a:xfrm>
          <a:off x="304800" y="336842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699" name="Text Box 1">
          <a:extLst>
            <a:ext uri="{FF2B5EF4-FFF2-40B4-BE49-F238E27FC236}">
              <a16:creationId xmlns:a16="http://schemas.microsoft.com/office/drawing/2014/main" id="{00000000-0008-0000-0000-000043160000}"/>
            </a:ext>
          </a:extLst>
        </xdr:cNvPr>
        <xdr:cNvSpPr txBox="1">
          <a:spLocks noChangeArrowheads="1"/>
        </xdr:cNvSpPr>
      </xdr:nvSpPr>
      <xdr:spPr bwMode="auto">
        <a:xfrm>
          <a:off x="304800" y="336842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00" name="Text Box 1">
          <a:extLst>
            <a:ext uri="{FF2B5EF4-FFF2-40B4-BE49-F238E27FC236}">
              <a16:creationId xmlns:a16="http://schemas.microsoft.com/office/drawing/2014/main" id="{00000000-0008-0000-0000-000044160000}"/>
            </a:ext>
          </a:extLst>
        </xdr:cNvPr>
        <xdr:cNvSpPr txBox="1">
          <a:spLocks noChangeArrowheads="1"/>
        </xdr:cNvSpPr>
      </xdr:nvSpPr>
      <xdr:spPr bwMode="auto">
        <a:xfrm>
          <a:off x="219075" y="3380803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701" name="Text Box 1">
          <a:extLst>
            <a:ext uri="{FF2B5EF4-FFF2-40B4-BE49-F238E27FC236}">
              <a16:creationId xmlns:a16="http://schemas.microsoft.com/office/drawing/2014/main" id="{00000000-0008-0000-0000-000045160000}"/>
            </a:ext>
          </a:extLst>
        </xdr:cNvPr>
        <xdr:cNvSpPr txBox="1">
          <a:spLocks noChangeArrowheads="1"/>
        </xdr:cNvSpPr>
      </xdr:nvSpPr>
      <xdr:spPr bwMode="auto">
        <a:xfrm>
          <a:off x="304800" y="336842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702" name="Text Box 1">
          <a:extLst>
            <a:ext uri="{FF2B5EF4-FFF2-40B4-BE49-F238E27FC236}">
              <a16:creationId xmlns:a16="http://schemas.microsoft.com/office/drawing/2014/main" id="{00000000-0008-0000-0000-000046160000}"/>
            </a:ext>
          </a:extLst>
        </xdr:cNvPr>
        <xdr:cNvSpPr txBox="1">
          <a:spLocks noChangeArrowheads="1"/>
        </xdr:cNvSpPr>
      </xdr:nvSpPr>
      <xdr:spPr bwMode="auto">
        <a:xfrm>
          <a:off x="304800" y="336842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03" name="Text Box 1">
          <a:extLst>
            <a:ext uri="{FF2B5EF4-FFF2-40B4-BE49-F238E27FC236}">
              <a16:creationId xmlns:a16="http://schemas.microsoft.com/office/drawing/2014/main" id="{00000000-0008-0000-0000-000047160000}"/>
            </a:ext>
          </a:extLst>
        </xdr:cNvPr>
        <xdr:cNvSpPr txBox="1">
          <a:spLocks noChangeArrowheads="1"/>
        </xdr:cNvSpPr>
      </xdr:nvSpPr>
      <xdr:spPr bwMode="auto">
        <a:xfrm>
          <a:off x="219075" y="3380803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704" name="Text Box 1">
          <a:extLst>
            <a:ext uri="{FF2B5EF4-FFF2-40B4-BE49-F238E27FC236}">
              <a16:creationId xmlns:a16="http://schemas.microsoft.com/office/drawing/2014/main" id="{00000000-0008-0000-0000-000048160000}"/>
            </a:ext>
          </a:extLst>
        </xdr:cNvPr>
        <xdr:cNvSpPr txBox="1">
          <a:spLocks noChangeArrowheads="1"/>
        </xdr:cNvSpPr>
      </xdr:nvSpPr>
      <xdr:spPr bwMode="auto">
        <a:xfrm>
          <a:off x="304800" y="336842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705" name="Text Box 1">
          <a:extLst>
            <a:ext uri="{FF2B5EF4-FFF2-40B4-BE49-F238E27FC236}">
              <a16:creationId xmlns:a16="http://schemas.microsoft.com/office/drawing/2014/main" id="{00000000-0008-0000-0000-000049160000}"/>
            </a:ext>
          </a:extLst>
        </xdr:cNvPr>
        <xdr:cNvSpPr txBox="1">
          <a:spLocks noChangeArrowheads="1"/>
        </xdr:cNvSpPr>
      </xdr:nvSpPr>
      <xdr:spPr bwMode="auto">
        <a:xfrm>
          <a:off x="304800" y="336842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06" name="Text Box 1">
          <a:extLst>
            <a:ext uri="{FF2B5EF4-FFF2-40B4-BE49-F238E27FC236}">
              <a16:creationId xmlns:a16="http://schemas.microsoft.com/office/drawing/2014/main" id="{00000000-0008-0000-0000-00004A160000}"/>
            </a:ext>
          </a:extLst>
        </xdr:cNvPr>
        <xdr:cNvSpPr txBox="1">
          <a:spLocks noChangeArrowheads="1"/>
        </xdr:cNvSpPr>
      </xdr:nvSpPr>
      <xdr:spPr bwMode="auto">
        <a:xfrm>
          <a:off x="219075" y="3380803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707" name="Text Box 1">
          <a:extLst>
            <a:ext uri="{FF2B5EF4-FFF2-40B4-BE49-F238E27FC236}">
              <a16:creationId xmlns:a16="http://schemas.microsoft.com/office/drawing/2014/main" id="{00000000-0008-0000-0000-00004B160000}"/>
            </a:ext>
          </a:extLst>
        </xdr:cNvPr>
        <xdr:cNvSpPr txBox="1">
          <a:spLocks noChangeArrowheads="1"/>
        </xdr:cNvSpPr>
      </xdr:nvSpPr>
      <xdr:spPr bwMode="auto">
        <a:xfrm>
          <a:off x="304800" y="336842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08" name="Text Box 1">
          <a:extLst>
            <a:ext uri="{FF2B5EF4-FFF2-40B4-BE49-F238E27FC236}">
              <a16:creationId xmlns:a16="http://schemas.microsoft.com/office/drawing/2014/main" id="{00000000-0008-0000-0000-00004C160000}"/>
            </a:ext>
          </a:extLst>
        </xdr:cNvPr>
        <xdr:cNvSpPr txBox="1">
          <a:spLocks noChangeArrowheads="1"/>
        </xdr:cNvSpPr>
      </xdr:nvSpPr>
      <xdr:spPr bwMode="auto">
        <a:xfrm>
          <a:off x="219075" y="3380803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09" name="Text Box 1">
          <a:extLst>
            <a:ext uri="{FF2B5EF4-FFF2-40B4-BE49-F238E27FC236}">
              <a16:creationId xmlns:a16="http://schemas.microsoft.com/office/drawing/2014/main" id="{00000000-0008-0000-0000-00004D160000}"/>
            </a:ext>
          </a:extLst>
        </xdr:cNvPr>
        <xdr:cNvSpPr txBox="1">
          <a:spLocks noChangeArrowheads="1"/>
        </xdr:cNvSpPr>
      </xdr:nvSpPr>
      <xdr:spPr bwMode="auto">
        <a:xfrm>
          <a:off x="219075" y="3380803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10" name="Text Box 1">
          <a:extLst>
            <a:ext uri="{FF2B5EF4-FFF2-40B4-BE49-F238E27FC236}">
              <a16:creationId xmlns:a16="http://schemas.microsoft.com/office/drawing/2014/main" id="{00000000-0008-0000-0000-00004E160000}"/>
            </a:ext>
          </a:extLst>
        </xdr:cNvPr>
        <xdr:cNvSpPr txBox="1">
          <a:spLocks noChangeArrowheads="1"/>
        </xdr:cNvSpPr>
      </xdr:nvSpPr>
      <xdr:spPr bwMode="auto">
        <a:xfrm>
          <a:off x="219075" y="3380803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11" name="Text Box 1">
          <a:extLst>
            <a:ext uri="{FF2B5EF4-FFF2-40B4-BE49-F238E27FC236}">
              <a16:creationId xmlns:a16="http://schemas.microsoft.com/office/drawing/2014/main" id="{00000000-0008-0000-0000-00004F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712" name="Text Box 1">
          <a:extLst>
            <a:ext uri="{FF2B5EF4-FFF2-40B4-BE49-F238E27FC236}">
              <a16:creationId xmlns:a16="http://schemas.microsoft.com/office/drawing/2014/main" id="{00000000-0008-0000-0000-00005016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713" name="Text Box 1">
          <a:extLst>
            <a:ext uri="{FF2B5EF4-FFF2-40B4-BE49-F238E27FC236}">
              <a16:creationId xmlns:a16="http://schemas.microsoft.com/office/drawing/2014/main" id="{00000000-0008-0000-0000-00005116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14" name="Text Box 1">
          <a:extLst>
            <a:ext uri="{FF2B5EF4-FFF2-40B4-BE49-F238E27FC236}">
              <a16:creationId xmlns:a16="http://schemas.microsoft.com/office/drawing/2014/main" id="{00000000-0008-0000-0000-000052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715" name="Text Box 1">
          <a:extLst>
            <a:ext uri="{FF2B5EF4-FFF2-40B4-BE49-F238E27FC236}">
              <a16:creationId xmlns:a16="http://schemas.microsoft.com/office/drawing/2014/main" id="{00000000-0008-0000-0000-00005316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716" name="Text Box 1">
          <a:extLst>
            <a:ext uri="{FF2B5EF4-FFF2-40B4-BE49-F238E27FC236}">
              <a16:creationId xmlns:a16="http://schemas.microsoft.com/office/drawing/2014/main" id="{00000000-0008-0000-0000-00005416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17" name="Text Box 1">
          <a:extLst>
            <a:ext uri="{FF2B5EF4-FFF2-40B4-BE49-F238E27FC236}">
              <a16:creationId xmlns:a16="http://schemas.microsoft.com/office/drawing/2014/main" id="{00000000-0008-0000-0000-000055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718" name="Text Box 1">
          <a:extLst>
            <a:ext uri="{FF2B5EF4-FFF2-40B4-BE49-F238E27FC236}">
              <a16:creationId xmlns:a16="http://schemas.microsoft.com/office/drawing/2014/main" id="{00000000-0008-0000-0000-00005616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719" name="Text Box 1">
          <a:extLst>
            <a:ext uri="{FF2B5EF4-FFF2-40B4-BE49-F238E27FC236}">
              <a16:creationId xmlns:a16="http://schemas.microsoft.com/office/drawing/2014/main" id="{00000000-0008-0000-0000-00005716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20" name="Text Box 1">
          <a:extLst>
            <a:ext uri="{FF2B5EF4-FFF2-40B4-BE49-F238E27FC236}">
              <a16:creationId xmlns:a16="http://schemas.microsoft.com/office/drawing/2014/main" id="{00000000-0008-0000-0000-000058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21" name="Text Box 1">
          <a:extLst>
            <a:ext uri="{FF2B5EF4-FFF2-40B4-BE49-F238E27FC236}">
              <a16:creationId xmlns:a16="http://schemas.microsoft.com/office/drawing/2014/main" id="{00000000-0008-0000-0000-000059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22" name="Text Box 1">
          <a:extLst>
            <a:ext uri="{FF2B5EF4-FFF2-40B4-BE49-F238E27FC236}">
              <a16:creationId xmlns:a16="http://schemas.microsoft.com/office/drawing/2014/main" id="{00000000-0008-0000-0000-00005A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23" name="Text Box 1">
          <a:extLst>
            <a:ext uri="{FF2B5EF4-FFF2-40B4-BE49-F238E27FC236}">
              <a16:creationId xmlns:a16="http://schemas.microsoft.com/office/drawing/2014/main" id="{00000000-0008-0000-0000-00005B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24" name="Text Box 1">
          <a:extLst>
            <a:ext uri="{FF2B5EF4-FFF2-40B4-BE49-F238E27FC236}">
              <a16:creationId xmlns:a16="http://schemas.microsoft.com/office/drawing/2014/main" id="{00000000-0008-0000-0000-00005C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25" name="Text Box 1">
          <a:extLst>
            <a:ext uri="{FF2B5EF4-FFF2-40B4-BE49-F238E27FC236}">
              <a16:creationId xmlns:a16="http://schemas.microsoft.com/office/drawing/2014/main" id="{00000000-0008-0000-0000-00005D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26" name="Text Box 1">
          <a:extLst>
            <a:ext uri="{FF2B5EF4-FFF2-40B4-BE49-F238E27FC236}">
              <a16:creationId xmlns:a16="http://schemas.microsoft.com/office/drawing/2014/main" id="{00000000-0008-0000-0000-00005E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27" name="Text Box 1">
          <a:extLst>
            <a:ext uri="{FF2B5EF4-FFF2-40B4-BE49-F238E27FC236}">
              <a16:creationId xmlns:a16="http://schemas.microsoft.com/office/drawing/2014/main" id="{00000000-0008-0000-0000-00005F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28" name="Text Box 1">
          <a:extLst>
            <a:ext uri="{FF2B5EF4-FFF2-40B4-BE49-F238E27FC236}">
              <a16:creationId xmlns:a16="http://schemas.microsoft.com/office/drawing/2014/main" id="{00000000-0008-0000-0000-000060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29" name="Text Box 1">
          <a:extLst>
            <a:ext uri="{FF2B5EF4-FFF2-40B4-BE49-F238E27FC236}">
              <a16:creationId xmlns:a16="http://schemas.microsoft.com/office/drawing/2014/main" id="{00000000-0008-0000-0000-000061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30" name="Text Box 1">
          <a:extLst>
            <a:ext uri="{FF2B5EF4-FFF2-40B4-BE49-F238E27FC236}">
              <a16:creationId xmlns:a16="http://schemas.microsoft.com/office/drawing/2014/main" id="{00000000-0008-0000-0000-000062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31" name="Text Box 1">
          <a:extLst>
            <a:ext uri="{FF2B5EF4-FFF2-40B4-BE49-F238E27FC236}">
              <a16:creationId xmlns:a16="http://schemas.microsoft.com/office/drawing/2014/main" id="{00000000-0008-0000-0000-000063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32" name="Text Box 1">
          <a:extLst>
            <a:ext uri="{FF2B5EF4-FFF2-40B4-BE49-F238E27FC236}">
              <a16:creationId xmlns:a16="http://schemas.microsoft.com/office/drawing/2014/main" id="{00000000-0008-0000-0000-000064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33" name="Text Box 1">
          <a:extLst>
            <a:ext uri="{FF2B5EF4-FFF2-40B4-BE49-F238E27FC236}">
              <a16:creationId xmlns:a16="http://schemas.microsoft.com/office/drawing/2014/main" id="{00000000-0008-0000-0000-000065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34" name="Text Box 1">
          <a:extLst>
            <a:ext uri="{FF2B5EF4-FFF2-40B4-BE49-F238E27FC236}">
              <a16:creationId xmlns:a16="http://schemas.microsoft.com/office/drawing/2014/main" id="{00000000-0008-0000-0000-000066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35" name="Text Box 1">
          <a:extLst>
            <a:ext uri="{FF2B5EF4-FFF2-40B4-BE49-F238E27FC236}">
              <a16:creationId xmlns:a16="http://schemas.microsoft.com/office/drawing/2014/main" id="{00000000-0008-0000-0000-000067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36" name="Text Box 1">
          <a:extLst>
            <a:ext uri="{FF2B5EF4-FFF2-40B4-BE49-F238E27FC236}">
              <a16:creationId xmlns:a16="http://schemas.microsoft.com/office/drawing/2014/main" id="{00000000-0008-0000-0000-000068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37" name="Text Box 1">
          <a:extLst>
            <a:ext uri="{FF2B5EF4-FFF2-40B4-BE49-F238E27FC236}">
              <a16:creationId xmlns:a16="http://schemas.microsoft.com/office/drawing/2014/main" id="{00000000-0008-0000-0000-000069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38" name="Text Box 1">
          <a:extLst>
            <a:ext uri="{FF2B5EF4-FFF2-40B4-BE49-F238E27FC236}">
              <a16:creationId xmlns:a16="http://schemas.microsoft.com/office/drawing/2014/main" id="{00000000-0008-0000-0000-00006A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39" name="Text Box 1">
          <a:extLst>
            <a:ext uri="{FF2B5EF4-FFF2-40B4-BE49-F238E27FC236}">
              <a16:creationId xmlns:a16="http://schemas.microsoft.com/office/drawing/2014/main" id="{00000000-0008-0000-0000-00006B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40" name="Text Box 1">
          <a:extLst>
            <a:ext uri="{FF2B5EF4-FFF2-40B4-BE49-F238E27FC236}">
              <a16:creationId xmlns:a16="http://schemas.microsoft.com/office/drawing/2014/main" id="{00000000-0008-0000-0000-00006C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41" name="Text Box 1">
          <a:extLst>
            <a:ext uri="{FF2B5EF4-FFF2-40B4-BE49-F238E27FC236}">
              <a16:creationId xmlns:a16="http://schemas.microsoft.com/office/drawing/2014/main" id="{00000000-0008-0000-0000-00006D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42" name="Text Box 1">
          <a:extLst>
            <a:ext uri="{FF2B5EF4-FFF2-40B4-BE49-F238E27FC236}">
              <a16:creationId xmlns:a16="http://schemas.microsoft.com/office/drawing/2014/main" id="{00000000-0008-0000-0000-00006E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43" name="Text Box 1">
          <a:extLst>
            <a:ext uri="{FF2B5EF4-FFF2-40B4-BE49-F238E27FC236}">
              <a16:creationId xmlns:a16="http://schemas.microsoft.com/office/drawing/2014/main" id="{00000000-0008-0000-0000-00006F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44" name="Text Box 1">
          <a:extLst>
            <a:ext uri="{FF2B5EF4-FFF2-40B4-BE49-F238E27FC236}">
              <a16:creationId xmlns:a16="http://schemas.microsoft.com/office/drawing/2014/main" id="{00000000-0008-0000-0000-000070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45" name="Text Box 1">
          <a:extLst>
            <a:ext uri="{FF2B5EF4-FFF2-40B4-BE49-F238E27FC236}">
              <a16:creationId xmlns:a16="http://schemas.microsoft.com/office/drawing/2014/main" id="{00000000-0008-0000-0000-000071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46" name="Text Box 1">
          <a:extLst>
            <a:ext uri="{FF2B5EF4-FFF2-40B4-BE49-F238E27FC236}">
              <a16:creationId xmlns:a16="http://schemas.microsoft.com/office/drawing/2014/main" id="{00000000-0008-0000-0000-000072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47" name="Text Box 1">
          <a:extLst>
            <a:ext uri="{FF2B5EF4-FFF2-40B4-BE49-F238E27FC236}">
              <a16:creationId xmlns:a16="http://schemas.microsoft.com/office/drawing/2014/main" id="{00000000-0008-0000-0000-000073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48" name="Text Box 1">
          <a:extLst>
            <a:ext uri="{FF2B5EF4-FFF2-40B4-BE49-F238E27FC236}">
              <a16:creationId xmlns:a16="http://schemas.microsoft.com/office/drawing/2014/main" id="{00000000-0008-0000-0000-000074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49" name="Text Box 1">
          <a:extLst>
            <a:ext uri="{FF2B5EF4-FFF2-40B4-BE49-F238E27FC236}">
              <a16:creationId xmlns:a16="http://schemas.microsoft.com/office/drawing/2014/main" id="{00000000-0008-0000-0000-000075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50" name="Text Box 1">
          <a:extLst>
            <a:ext uri="{FF2B5EF4-FFF2-40B4-BE49-F238E27FC236}">
              <a16:creationId xmlns:a16="http://schemas.microsoft.com/office/drawing/2014/main" id="{00000000-0008-0000-0000-000076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51" name="Text Box 1">
          <a:extLst>
            <a:ext uri="{FF2B5EF4-FFF2-40B4-BE49-F238E27FC236}">
              <a16:creationId xmlns:a16="http://schemas.microsoft.com/office/drawing/2014/main" id="{00000000-0008-0000-0000-000077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52" name="Text Box 1">
          <a:extLst>
            <a:ext uri="{FF2B5EF4-FFF2-40B4-BE49-F238E27FC236}">
              <a16:creationId xmlns:a16="http://schemas.microsoft.com/office/drawing/2014/main" id="{00000000-0008-0000-0000-000078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53" name="Text Box 1">
          <a:extLst>
            <a:ext uri="{FF2B5EF4-FFF2-40B4-BE49-F238E27FC236}">
              <a16:creationId xmlns:a16="http://schemas.microsoft.com/office/drawing/2014/main" id="{00000000-0008-0000-0000-000079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54" name="Text Box 1">
          <a:extLst>
            <a:ext uri="{FF2B5EF4-FFF2-40B4-BE49-F238E27FC236}">
              <a16:creationId xmlns:a16="http://schemas.microsoft.com/office/drawing/2014/main" id="{00000000-0008-0000-0000-00007A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55" name="Text Box 1">
          <a:extLst>
            <a:ext uri="{FF2B5EF4-FFF2-40B4-BE49-F238E27FC236}">
              <a16:creationId xmlns:a16="http://schemas.microsoft.com/office/drawing/2014/main" id="{00000000-0008-0000-0000-00007B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56" name="Text Box 1">
          <a:extLst>
            <a:ext uri="{FF2B5EF4-FFF2-40B4-BE49-F238E27FC236}">
              <a16:creationId xmlns:a16="http://schemas.microsoft.com/office/drawing/2014/main" id="{00000000-0008-0000-0000-00007C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57" name="Text Box 1">
          <a:extLst>
            <a:ext uri="{FF2B5EF4-FFF2-40B4-BE49-F238E27FC236}">
              <a16:creationId xmlns:a16="http://schemas.microsoft.com/office/drawing/2014/main" id="{00000000-0008-0000-0000-00007D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58" name="Text Box 1">
          <a:extLst>
            <a:ext uri="{FF2B5EF4-FFF2-40B4-BE49-F238E27FC236}">
              <a16:creationId xmlns:a16="http://schemas.microsoft.com/office/drawing/2014/main" id="{00000000-0008-0000-0000-00007E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59" name="Text Box 1">
          <a:extLst>
            <a:ext uri="{FF2B5EF4-FFF2-40B4-BE49-F238E27FC236}">
              <a16:creationId xmlns:a16="http://schemas.microsoft.com/office/drawing/2014/main" id="{00000000-0008-0000-0000-00007F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60" name="Text Box 1">
          <a:extLst>
            <a:ext uri="{FF2B5EF4-FFF2-40B4-BE49-F238E27FC236}">
              <a16:creationId xmlns:a16="http://schemas.microsoft.com/office/drawing/2014/main" id="{00000000-0008-0000-0000-000080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61" name="Text Box 1">
          <a:extLst>
            <a:ext uri="{FF2B5EF4-FFF2-40B4-BE49-F238E27FC236}">
              <a16:creationId xmlns:a16="http://schemas.microsoft.com/office/drawing/2014/main" id="{00000000-0008-0000-0000-000081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62" name="Text Box 1">
          <a:extLst>
            <a:ext uri="{FF2B5EF4-FFF2-40B4-BE49-F238E27FC236}">
              <a16:creationId xmlns:a16="http://schemas.microsoft.com/office/drawing/2014/main" id="{00000000-0008-0000-0000-000082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63" name="Text Box 1">
          <a:extLst>
            <a:ext uri="{FF2B5EF4-FFF2-40B4-BE49-F238E27FC236}">
              <a16:creationId xmlns:a16="http://schemas.microsoft.com/office/drawing/2014/main" id="{00000000-0008-0000-0000-000083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64" name="Text Box 1">
          <a:extLst>
            <a:ext uri="{FF2B5EF4-FFF2-40B4-BE49-F238E27FC236}">
              <a16:creationId xmlns:a16="http://schemas.microsoft.com/office/drawing/2014/main" id="{00000000-0008-0000-0000-000084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65" name="Text Box 1">
          <a:extLst>
            <a:ext uri="{FF2B5EF4-FFF2-40B4-BE49-F238E27FC236}">
              <a16:creationId xmlns:a16="http://schemas.microsoft.com/office/drawing/2014/main" id="{00000000-0008-0000-0000-000085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66" name="Text Box 1">
          <a:extLst>
            <a:ext uri="{FF2B5EF4-FFF2-40B4-BE49-F238E27FC236}">
              <a16:creationId xmlns:a16="http://schemas.microsoft.com/office/drawing/2014/main" id="{00000000-0008-0000-0000-000086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67" name="Text Box 1">
          <a:extLst>
            <a:ext uri="{FF2B5EF4-FFF2-40B4-BE49-F238E27FC236}">
              <a16:creationId xmlns:a16="http://schemas.microsoft.com/office/drawing/2014/main" id="{00000000-0008-0000-0000-000087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68" name="Text Box 1">
          <a:extLst>
            <a:ext uri="{FF2B5EF4-FFF2-40B4-BE49-F238E27FC236}">
              <a16:creationId xmlns:a16="http://schemas.microsoft.com/office/drawing/2014/main" id="{00000000-0008-0000-0000-000088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769" name="Text Box 1">
          <a:extLst>
            <a:ext uri="{FF2B5EF4-FFF2-40B4-BE49-F238E27FC236}">
              <a16:creationId xmlns:a16="http://schemas.microsoft.com/office/drawing/2014/main" id="{00000000-0008-0000-0000-000089160000}"/>
            </a:ext>
          </a:extLst>
        </xdr:cNvPr>
        <xdr:cNvSpPr txBox="1">
          <a:spLocks noChangeArrowheads="1"/>
        </xdr:cNvSpPr>
      </xdr:nvSpPr>
      <xdr:spPr bwMode="auto">
        <a:xfrm>
          <a:off x="304800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70" name="Text Box 1">
          <a:extLst>
            <a:ext uri="{FF2B5EF4-FFF2-40B4-BE49-F238E27FC236}">
              <a16:creationId xmlns:a16="http://schemas.microsoft.com/office/drawing/2014/main" id="{00000000-0008-0000-0000-00008A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771" name="Text Box 1">
          <a:extLst>
            <a:ext uri="{FF2B5EF4-FFF2-40B4-BE49-F238E27FC236}">
              <a16:creationId xmlns:a16="http://schemas.microsoft.com/office/drawing/2014/main" id="{00000000-0008-0000-0000-00008B160000}"/>
            </a:ext>
          </a:extLst>
        </xdr:cNvPr>
        <xdr:cNvSpPr txBox="1">
          <a:spLocks noChangeArrowheads="1"/>
        </xdr:cNvSpPr>
      </xdr:nvSpPr>
      <xdr:spPr bwMode="auto">
        <a:xfrm>
          <a:off x="304800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772" name="Text Box 1">
          <a:extLst>
            <a:ext uri="{FF2B5EF4-FFF2-40B4-BE49-F238E27FC236}">
              <a16:creationId xmlns:a16="http://schemas.microsoft.com/office/drawing/2014/main" id="{00000000-0008-0000-0000-00008C16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773" name="Text Box 1">
          <a:extLst>
            <a:ext uri="{FF2B5EF4-FFF2-40B4-BE49-F238E27FC236}">
              <a16:creationId xmlns:a16="http://schemas.microsoft.com/office/drawing/2014/main" id="{00000000-0008-0000-0000-00008D16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74" name="Text Box 1">
          <a:extLst>
            <a:ext uri="{FF2B5EF4-FFF2-40B4-BE49-F238E27FC236}">
              <a16:creationId xmlns:a16="http://schemas.microsoft.com/office/drawing/2014/main" id="{00000000-0008-0000-0000-00008E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775" name="Text Box 1">
          <a:extLst>
            <a:ext uri="{FF2B5EF4-FFF2-40B4-BE49-F238E27FC236}">
              <a16:creationId xmlns:a16="http://schemas.microsoft.com/office/drawing/2014/main" id="{00000000-0008-0000-0000-00008F160000}"/>
            </a:ext>
          </a:extLst>
        </xdr:cNvPr>
        <xdr:cNvSpPr txBox="1">
          <a:spLocks noChangeArrowheads="1"/>
        </xdr:cNvSpPr>
      </xdr:nvSpPr>
      <xdr:spPr bwMode="auto">
        <a:xfrm>
          <a:off x="304800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776" name="Text Box 1">
          <a:extLst>
            <a:ext uri="{FF2B5EF4-FFF2-40B4-BE49-F238E27FC236}">
              <a16:creationId xmlns:a16="http://schemas.microsoft.com/office/drawing/2014/main" id="{00000000-0008-0000-0000-000090160000}"/>
            </a:ext>
          </a:extLst>
        </xdr:cNvPr>
        <xdr:cNvSpPr txBox="1">
          <a:spLocks noChangeArrowheads="1"/>
        </xdr:cNvSpPr>
      </xdr:nvSpPr>
      <xdr:spPr bwMode="auto">
        <a:xfrm>
          <a:off x="304800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77" name="Text Box 1">
          <a:extLst>
            <a:ext uri="{FF2B5EF4-FFF2-40B4-BE49-F238E27FC236}">
              <a16:creationId xmlns:a16="http://schemas.microsoft.com/office/drawing/2014/main" id="{00000000-0008-0000-0000-000091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778" name="Text Box 1">
          <a:extLst>
            <a:ext uri="{FF2B5EF4-FFF2-40B4-BE49-F238E27FC236}">
              <a16:creationId xmlns:a16="http://schemas.microsoft.com/office/drawing/2014/main" id="{00000000-0008-0000-0000-000092160000}"/>
            </a:ext>
          </a:extLst>
        </xdr:cNvPr>
        <xdr:cNvSpPr txBox="1">
          <a:spLocks noChangeArrowheads="1"/>
        </xdr:cNvSpPr>
      </xdr:nvSpPr>
      <xdr:spPr bwMode="auto">
        <a:xfrm>
          <a:off x="304800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779" name="Text Box 1">
          <a:extLst>
            <a:ext uri="{FF2B5EF4-FFF2-40B4-BE49-F238E27FC236}">
              <a16:creationId xmlns:a16="http://schemas.microsoft.com/office/drawing/2014/main" id="{00000000-0008-0000-0000-000093160000}"/>
            </a:ext>
          </a:extLst>
        </xdr:cNvPr>
        <xdr:cNvSpPr txBox="1">
          <a:spLocks noChangeArrowheads="1"/>
        </xdr:cNvSpPr>
      </xdr:nvSpPr>
      <xdr:spPr bwMode="auto">
        <a:xfrm>
          <a:off x="304800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80" name="Text Box 1">
          <a:extLst>
            <a:ext uri="{FF2B5EF4-FFF2-40B4-BE49-F238E27FC236}">
              <a16:creationId xmlns:a16="http://schemas.microsoft.com/office/drawing/2014/main" id="{00000000-0008-0000-0000-000094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781" name="Text Box 1">
          <a:extLst>
            <a:ext uri="{FF2B5EF4-FFF2-40B4-BE49-F238E27FC236}">
              <a16:creationId xmlns:a16="http://schemas.microsoft.com/office/drawing/2014/main" id="{00000000-0008-0000-0000-00009516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782" name="Text Box 1">
          <a:extLst>
            <a:ext uri="{FF2B5EF4-FFF2-40B4-BE49-F238E27FC236}">
              <a16:creationId xmlns:a16="http://schemas.microsoft.com/office/drawing/2014/main" id="{00000000-0008-0000-0000-00009616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83" name="Text Box 1">
          <a:extLst>
            <a:ext uri="{FF2B5EF4-FFF2-40B4-BE49-F238E27FC236}">
              <a16:creationId xmlns:a16="http://schemas.microsoft.com/office/drawing/2014/main" id="{00000000-0008-0000-0000-000097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84" name="Text Box 1">
          <a:extLst>
            <a:ext uri="{FF2B5EF4-FFF2-40B4-BE49-F238E27FC236}">
              <a16:creationId xmlns:a16="http://schemas.microsoft.com/office/drawing/2014/main" id="{00000000-0008-0000-0000-000098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85" name="Text Box 1">
          <a:extLst>
            <a:ext uri="{FF2B5EF4-FFF2-40B4-BE49-F238E27FC236}">
              <a16:creationId xmlns:a16="http://schemas.microsoft.com/office/drawing/2014/main" id="{00000000-0008-0000-0000-000099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86" name="Text Box 1">
          <a:extLst>
            <a:ext uri="{FF2B5EF4-FFF2-40B4-BE49-F238E27FC236}">
              <a16:creationId xmlns:a16="http://schemas.microsoft.com/office/drawing/2014/main" id="{00000000-0008-0000-0000-00009A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87" name="Text Box 1">
          <a:extLst>
            <a:ext uri="{FF2B5EF4-FFF2-40B4-BE49-F238E27FC236}">
              <a16:creationId xmlns:a16="http://schemas.microsoft.com/office/drawing/2014/main" id="{00000000-0008-0000-0000-00009B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88" name="Text Box 1">
          <a:extLst>
            <a:ext uri="{FF2B5EF4-FFF2-40B4-BE49-F238E27FC236}">
              <a16:creationId xmlns:a16="http://schemas.microsoft.com/office/drawing/2014/main" id="{00000000-0008-0000-0000-00009C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89" name="Text Box 1">
          <a:extLst>
            <a:ext uri="{FF2B5EF4-FFF2-40B4-BE49-F238E27FC236}">
              <a16:creationId xmlns:a16="http://schemas.microsoft.com/office/drawing/2014/main" id="{00000000-0008-0000-0000-00009D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90" name="Text Box 1">
          <a:extLst>
            <a:ext uri="{FF2B5EF4-FFF2-40B4-BE49-F238E27FC236}">
              <a16:creationId xmlns:a16="http://schemas.microsoft.com/office/drawing/2014/main" id="{00000000-0008-0000-0000-00009E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91" name="Text Box 1">
          <a:extLst>
            <a:ext uri="{FF2B5EF4-FFF2-40B4-BE49-F238E27FC236}">
              <a16:creationId xmlns:a16="http://schemas.microsoft.com/office/drawing/2014/main" id="{00000000-0008-0000-0000-00009F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92" name="Text Box 1">
          <a:extLst>
            <a:ext uri="{FF2B5EF4-FFF2-40B4-BE49-F238E27FC236}">
              <a16:creationId xmlns:a16="http://schemas.microsoft.com/office/drawing/2014/main" id="{00000000-0008-0000-0000-0000A0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93" name="Text Box 1">
          <a:extLst>
            <a:ext uri="{FF2B5EF4-FFF2-40B4-BE49-F238E27FC236}">
              <a16:creationId xmlns:a16="http://schemas.microsoft.com/office/drawing/2014/main" id="{00000000-0008-0000-0000-0000A1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94" name="Text Box 1">
          <a:extLst>
            <a:ext uri="{FF2B5EF4-FFF2-40B4-BE49-F238E27FC236}">
              <a16:creationId xmlns:a16="http://schemas.microsoft.com/office/drawing/2014/main" id="{00000000-0008-0000-0000-0000A2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95" name="Text Box 1">
          <a:extLst>
            <a:ext uri="{FF2B5EF4-FFF2-40B4-BE49-F238E27FC236}">
              <a16:creationId xmlns:a16="http://schemas.microsoft.com/office/drawing/2014/main" id="{00000000-0008-0000-0000-0000A3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96" name="Text Box 1">
          <a:extLst>
            <a:ext uri="{FF2B5EF4-FFF2-40B4-BE49-F238E27FC236}">
              <a16:creationId xmlns:a16="http://schemas.microsoft.com/office/drawing/2014/main" id="{00000000-0008-0000-0000-0000A4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97" name="Text Box 1">
          <a:extLst>
            <a:ext uri="{FF2B5EF4-FFF2-40B4-BE49-F238E27FC236}">
              <a16:creationId xmlns:a16="http://schemas.microsoft.com/office/drawing/2014/main" id="{00000000-0008-0000-0000-0000A5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98" name="Text Box 1">
          <a:extLst>
            <a:ext uri="{FF2B5EF4-FFF2-40B4-BE49-F238E27FC236}">
              <a16:creationId xmlns:a16="http://schemas.microsoft.com/office/drawing/2014/main" id="{00000000-0008-0000-0000-0000A6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799" name="Text Box 1">
          <a:extLst>
            <a:ext uri="{FF2B5EF4-FFF2-40B4-BE49-F238E27FC236}">
              <a16:creationId xmlns:a16="http://schemas.microsoft.com/office/drawing/2014/main" id="{00000000-0008-0000-0000-0000A7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800" name="Text Box 1">
          <a:extLst>
            <a:ext uri="{FF2B5EF4-FFF2-40B4-BE49-F238E27FC236}">
              <a16:creationId xmlns:a16="http://schemas.microsoft.com/office/drawing/2014/main" id="{00000000-0008-0000-0000-0000A8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801" name="Text Box 1">
          <a:extLst>
            <a:ext uri="{FF2B5EF4-FFF2-40B4-BE49-F238E27FC236}">
              <a16:creationId xmlns:a16="http://schemas.microsoft.com/office/drawing/2014/main" id="{00000000-0008-0000-0000-0000A916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802" name="Text Box 1">
          <a:extLst>
            <a:ext uri="{FF2B5EF4-FFF2-40B4-BE49-F238E27FC236}">
              <a16:creationId xmlns:a16="http://schemas.microsoft.com/office/drawing/2014/main" id="{00000000-0008-0000-0000-0000AA16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803" name="Text Box 1">
          <a:extLst>
            <a:ext uri="{FF2B5EF4-FFF2-40B4-BE49-F238E27FC236}">
              <a16:creationId xmlns:a16="http://schemas.microsoft.com/office/drawing/2014/main" id="{00000000-0008-0000-0000-0000AB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804" name="Text Box 1">
          <a:extLst>
            <a:ext uri="{FF2B5EF4-FFF2-40B4-BE49-F238E27FC236}">
              <a16:creationId xmlns:a16="http://schemas.microsoft.com/office/drawing/2014/main" id="{00000000-0008-0000-0000-0000AC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805" name="Text Box 1">
          <a:extLst>
            <a:ext uri="{FF2B5EF4-FFF2-40B4-BE49-F238E27FC236}">
              <a16:creationId xmlns:a16="http://schemas.microsoft.com/office/drawing/2014/main" id="{00000000-0008-0000-0000-0000AD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806" name="Text Box 1">
          <a:extLst>
            <a:ext uri="{FF2B5EF4-FFF2-40B4-BE49-F238E27FC236}">
              <a16:creationId xmlns:a16="http://schemas.microsoft.com/office/drawing/2014/main" id="{00000000-0008-0000-0000-0000AE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807" name="Text Box 1">
          <a:extLst>
            <a:ext uri="{FF2B5EF4-FFF2-40B4-BE49-F238E27FC236}">
              <a16:creationId xmlns:a16="http://schemas.microsoft.com/office/drawing/2014/main" id="{00000000-0008-0000-0000-0000AF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808" name="Text Box 1">
          <a:extLst>
            <a:ext uri="{FF2B5EF4-FFF2-40B4-BE49-F238E27FC236}">
              <a16:creationId xmlns:a16="http://schemas.microsoft.com/office/drawing/2014/main" id="{00000000-0008-0000-0000-0000B0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809" name="Text Box 1">
          <a:extLst>
            <a:ext uri="{FF2B5EF4-FFF2-40B4-BE49-F238E27FC236}">
              <a16:creationId xmlns:a16="http://schemas.microsoft.com/office/drawing/2014/main" id="{00000000-0008-0000-0000-0000B1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810" name="Text Box 1">
          <a:extLst>
            <a:ext uri="{FF2B5EF4-FFF2-40B4-BE49-F238E27FC236}">
              <a16:creationId xmlns:a16="http://schemas.microsoft.com/office/drawing/2014/main" id="{00000000-0008-0000-0000-0000B2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811" name="Text Box 1">
          <a:extLst>
            <a:ext uri="{FF2B5EF4-FFF2-40B4-BE49-F238E27FC236}">
              <a16:creationId xmlns:a16="http://schemas.microsoft.com/office/drawing/2014/main" id="{00000000-0008-0000-0000-0000B3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812" name="Text Box 1">
          <a:extLst>
            <a:ext uri="{FF2B5EF4-FFF2-40B4-BE49-F238E27FC236}">
              <a16:creationId xmlns:a16="http://schemas.microsoft.com/office/drawing/2014/main" id="{00000000-0008-0000-0000-0000B4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813" name="Text Box 1">
          <a:extLst>
            <a:ext uri="{FF2B5EF4-FFF2-40B4-BE49-F238E27FC236}">
              <a16:creationId xmlns:a16="http://schemas.microsoft.com/office/drawing/2014/main" id="{00000000-0008-0000-0000-0000B5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814" name="Text Box 1">
          <a:extLst>
            <a:ext uri="{FF2B5EF4-FFF2-40B4-BE49-F238E27FC236}">
              <a16:creationId xmlns:a16="http://schemas.microsoft.com/office/drawing/2014/main" id="{00000000-0008-0000-0000-0000B6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815" name="Text Box 1">
          <a:extLst>
            <a:ext uri="{FF2B5EF4-FFF2-40B4-BE49-F238E27FC236}">
              <a16:creationId xmlns:a16="http://schemas.microsoft.com/office/drawing/2014/main" id="{00000000-0008-0000-0000-0000B7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816" name="Text Box 1">
          <a:extLst>
            <a:ext uri="{FF2B5EF4-FFF2-40B4-BE49-F238E27FC236}">
              <a16:creationId xmlns:a16="http://schemas.microsoft.com/office/drawing/2014/main" id="{00000000-0008-0000-0000-0000B8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817" name="Text Box 1">
          <a:extLst>
            <a:ext uri="{FF2B5EF4-FFF2-40B4-BE49-F238E27FC236}">
              <a16:creationId xmlns:a16="http://schemas.microsoft.com/office/drawing/2014/main" id="{00000000-0008-0000-0000-0000B9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818" name="Text Box 1">
          <a:extLst>
            <a:ext uri="{FF2B5EF4-FFF2-40B4-BE49-F238E27FC236}">
              <a16:creationId xmlns:a16="http://schemas.microsoft.com/office/drawing/2014/main" id="{00000000-0008-0000-0000-0000BA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819" name="Text Box 1">
          <a:extLst>
            <a:ext uri="{FF2B5EF4-FFF2-40B4-BE49-F238E27FC236}">
              <a16:creationId xmlns:a16="http://schemas.microsoft.com/office/drawing/2014/main" id="{00000000-0008-0000-0000-0000BB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820" name="Text Box 1">
          <a:extLst>
            <a:ext uri="{FF2B5EF4-FFF2-40B4-BE49-F238E27FC236}">
              <a16:creationId xmlns:a16="http://schemas.microsoft.com/office/drawing/2014/main" id="{00000000-0008-0000-0000-0000BC16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821" name="Text Box 1">
          <a:extLst>
            <a:ext uri="{FF2B5EF4-FFF2-40B4-BE49-F238E27FC236}">
              <a16:creationId xmlns:a16="http://schemas.microsoft.com/office/drawing/2014/main" id="{00000000-0008-0000-0000-0000BD16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822" name="Text Box 1">
          <a:extLst>
            <a:ext uri="{FF2B5EF4-FFF2-40B4-BE49-F238E27FC236}">
              <a16:creationId xmlns:a16="http://schemas.microsoft.com/office/drawing/2014/main" id="{00000000-0008-0000-0000-0000BE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823" name="Text Box 1">
          <a:extLst>
            <a:ext uri="{FF2B5EF4-FFF2-40B4-BE49-F238E27FC236}">
              <a16:creationId xmlns:a16="http://schemas.microsoft.com/office/drawing/2014/main" id="{00000000-0008-0000-0000-0000BF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824" name="Text Box 1">
          <a:extLst>
            <a:ext uri="{FF2B5EF4-FFF2-40B4-BE49-F238E27FC236}">
              <a16:creationId xmlns:a16="http://schemas.microsoft.com/office/drawing/2014/main" id="{00000000-0008-0000-0000-0000C0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825" name="Text Box 1">
          <a:extLst>
            <a:ext uri="{FF2B5EF4-FFF2-40B4-BE49-F238E27FC236}">
              <a16:creationId xmlns:a16="http://schemas.microsoft.com/office/drawing/2014/main" id="{00000000-0008-0000-0000-0000C1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826" name="Text Box 1">
          <a:extLst>
            <a:ext uri="{FF2B5EF4-FFF2-40B4-BE49-F238E27FC236}">
              <a16:creationId xmlns:a16="http://schemas.microsoft.com/office/drawing/2014/main" id="{00000000-0008-0000-0000-0000C2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827" name="Text Box 1">
          <a:extLst>
            <a:ext uri="{FF2B5EF4-FFF2-40B4-BE49-F238E27FC236}">
              <a16:creationId xmlns:a16="http://schemas.microsoft.com/office/drawing/2014/main" id="{00000000-0008-0000-0000-0000C3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828" name="Text Box 1">
          <a:extLst>
            <a:ext uri="{FF2B5EF4-FFF2-40B4-BE49-F238E27FC236}">
              <a16:creationId xmlns:a16="http://schemas.microsoft.com/office/drawing/2014/main" id="{00000000-0008-0000-0000-0000C4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829" name="Text Box 1">
          <a:extLst>
            <a:ext uri="{FF2B5EF4-FFF2-40B4-BE49-F238E27FC236}">
              <a16:creationId xmlns:a16="http://schemas.microsoft.com/office/drawing/2014/main" id="{00000000-0008-0000-0000-0000C5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830" name="Text Box 1">
          <a:extLst>
            <a:ext uri="{FF2B5EF4-FFF2-40B4-BE49-F238E27FC236}">
              <a16:creationId xmlns:a16="http://schemas.microsoft.com/office/drawing/2014/main" id="{00000000-0008-0000-0000-0000C6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831" name="Text Box 1">
          <a:extLst>
            <a:ext uri="{FF2B5EF4-FFF2-40B4-BE49-F238E27FC236}">
              <a16:creationId xmlns:a16="http://schemas.microsoft.com/office/drawing/2014/main" id="{00000000-0008-0000-0000-0000C7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832" name="Text Box 1">
          <a:extLst>
            <a:ext uri="{FF2B5EF4-FFF2-40B4-BE49-F238E27FC236}">
              <a16:creationId xmlns:a16="http://schemas.microsoft.com/office/drawing/2014/main" id="{00000000-0008-0000-0000-0000C8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833" name="Text Box 1">
          <a:extLst>
            <a:ext uri="{FF2B5EF4-FFF2-40B4-BE49-F238E27FC236}">
              <a16:creationId xmlns:a16="http://schemas.microsoft.com/office/drawing/2014/main" id="{00000000-0008-0000-0000-0000C9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834" name="Text Box 1">
          <a:extLst>
            <a:ext uri="{FF2B5EF4-FFF2-40B4-BE49-F238E27FC236}">
              <a16:creationId xmlns:a16="http://schemas.microsoft.com/office/drawing/2014/main" id="{00000000-0008-0000-0000-0000CA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835" name="Text Box 1">
          <a:extLst>
            <a:ext uri="{FF2B5EF4-FFF2-40B4-BE49-F238E27FC236}">
              <a16:creationId xmlns:a16="http://schemas.microsoft.com/office/drawing/2014/main" id="{00000000-0008-0000-0000-0000CB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836" name="Text Box 1">
          <a:extLst>
            <a:ext uri="{FF2B5EF4-FFF2-40B4-BE49-F238E27FC236}">
              <a16:creationId xmlns:a16="http://schemas.microsoft.com/office/drawing/2014/main" id="{00000000-0008-0000-0000-0000CC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837" name="Text Box 1">
          <a:extLst>
            <a:ext uri="{FF2B5EF4-FFF2-40B4-BE49-F238E27FC236}">
              <a16:creationId xmlns:a16="http://schemas.microsoft.com/office/drawing/2014/main" id="{00000000-0008-0000-0000-0000CD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838" name="Text Box 1">
          <a:extLst>
            <a:ext uri="{FF2B5EF4-FFF2-40B4-BE49-F238E27FC236}">
              <a16:creationId xmlns:a16="http://schemas.microsoft.com/office/drawing/2014/main" id="{00000000-0008-0000-0000-0000CE16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839" name="Text Box 1">
          <a:extLst>
            <a:ext uri="{FF2B5EF4-FFF2-40B4-BE49-F238E27FC236}">
              <a16:creationId xmlns:a16="http://schemas.microsoft.com/office/drawing/2014/main" id="{00000000-0008-0000-0000-0000CF16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840" name="Text Box 1">
          <a:extLst>
            <a:ext uri="{FF2B5EF4-FFF2-40B4-BE49-F238E27FC236}">
              <a16:creationId xmlns:a16="http://schemas.microsoft.com/office/drawing/2014/main" id="{00000000-0008-0000-0000-0000D0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841" name="Text Box 1">
          <a:extLst>
            <a:ext uri="{FF2B5EF4-FFF2-40B4-BE49-F238E27FC236}">
              <a16:creationId xmlns:a16="http://schemas.microsoft.com/office/drawing/2014/main" id="{00000000-0008-0000-0000-0000D1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842" name="Text Box 1">
          <a:extLst>
            <a:ext uri="{FF2B5EF4-FFF2-40B4-BE49-F238E27FC236}">
              <a16:creationId xmlns:a16="http://schemas.microsoft.com/office/drawing/2014/main" id="{00000000-0008-0000-0000-0000D2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843" name="Text Box 1">
          <a:extLst>
            <a:ext uri="{FF2B5EF4-FFF2-40B4-BE49-F238E27FC236}">
              <a16:creationId xmlns:a16="http://schemas.microsoft.com/office/drawing/2014/main" id="{00000000-0008-0000-0000-0000D3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844" name="Text Box 1">
          <a:extLst>
            <a:ext uri="{FF2B5EF4-FFF2-40B4-BE49-F238E27FC236}">
              <a16:creationId xmlns:a16="http://schemas.microsoft.com/office/drawing/2014/main" id="{00000000-0008-0000-0000-0000D4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845" name="Text Box 1">
          <a:extLst>
            <a:ext uri="{FF2B5EF4-FFF2-40B4-BE49-F238E27FC236}">
              <a16:creationId xmlns:a16="http://schemas.microsoft.com/office/drawing/2014/main" id="{00000000-0008-0000-0000-0000D5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846" name="Text Box 1">
          <a:extLst>
            <a:ext uri="{FF2B5EF4-FFF2-40B4-BE49-F238E27FC236}">
              <a16:creationId xmlns:a16="http://schemas.microsoft.com/office/drawing/2014/main" id="{00000000-0008-0000-0000-0000D6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847" name="Text Box 1">
          <a:extLst>
            <a:ext uri="{FF2B5EF4-FFF2-40B4-BE49-F238E27FC236}">
              <a16:creationId xmlns:a16="http://schemas.microsoft.com/office/drawing/2014/main" id="{00000000-0008-0000-0000-0000D7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848" name="Text Box 1">
          <a:extLst>
            <a:ext uri="{FF2B5EF4-FFF2-40B4-BE49-F238E27FC236}">
              <a16:creationId xmlns:a16="http://schemas.microsoft.com/office/drawing/2014/main" id="{00000000-0008-0000-0000-0000D8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849" name="Text Box 1">
          <a:extLst>
            <a:ext uri="{FF2B5EF4-FFF2-40B4-BE49-F238E27FC236}">
              <a16:creationId xmlns:a16="http://schemas.microsoft.com/office/drawing/2014/main" id="{00000000-0008-0000-0000-0000D9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850" name="Text Box 1">
          <a:extLst>
            <a:ext uri="{FF2B5EF4-FFF2-40B4-BE49-F238E27FC236}">
              <a16:creationId xmlns:a16="http://schemas.microsoft.com/office/drawing/2014/main" id="{00000000-0008-0000-0000-0000DA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851" name="Text Box 1">
          <a:extLst>
            <a:ext uri="{FF2B5EF4-FFF2-40B4-BE49-F238E27FC236}">
              <a16:creationId xmlns:a16="http://schemas.microsoft.com/office/drawing/2014/main" id="{00000000-0008-0000-0000-0000DB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852" name="Text Box 1">
          <a:extLst>
            <a:ext uri="{FF2B5EF4-FFF2-40B4-BE49-F238E27FC236}">
              <a16:creationId xmlns:a16="http://schemas.microsoft.com/office/drawing/2014/main" id="{00000000-0008-0000-0000-0000DC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853" name="Text Box 1">
          <a:extLst>
            <a:ext uri="{FF2B5EF4-FFF2-40B4-BE49-F238E27FC236}">
              <a16:creationId xmlns:a16="http://schemas.microsoft.com/office/drawing/2014/main" id="{00000000-0008-0000-0000-0000DD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854" name="Text Box 1">
          <a:extLst>
            <a:ext uri="{FF2B5EF4-FFF2-40B4-BE49-F238E27FC236}">
              <a16:creationId xmlns:a16="http://schemas.microsoft.com/office/drawing/2014/main" id="{00000000-0008-0000-0000-0000DE160000}"/>
            </a:ext>
          </a:extLst>
        </xdr:cNvPr>
        <xdr:cNvSpPr txBox="1">
          <a:spLocks noChangeArrowheads="1"/>
        </xdr:cNvSpPr>
      </xdr:nvSpPr>
      <xdr:spPr bwMode="auto">
        <a:xfrm>
          <a:off x="304800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855" name="Text Box 1">
          <a:extLst>
            <a:ext uri="{FF2B5EF4-FFF2-40B4-BE49-F238E27FC236}">
              <a16:creationId xmlns:a16="http://schemas.microsoft.com/office/drawing/2014/main" id="{00000000-0008-0000-0000-0000DF160000}"/>
            </a:ext>
          </a:extLst>
        </xdr:cNvPr>
        <xdr:cNvSpPr txBox="1">
          <a:spLocks noChangeArrowheads="1"/>
        </xdr:cNvSpPr>
      </xdr:nvSpPr>
      <xdr:spPr bwMode="auto">
        <a:xfrm>
          <a:off x="219075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856" name="Text Box 1">
          <a:extLst>
            <a:ext uri="{FF2B5EF4-FFF2-40B4-BE49-F238E27FC236}">
              <a16:creationId xmlns:a16="http://schemas.microsoft.com/office/drawing/2014/main" id="{00000000-0008-0000-0000-0000E0160000}"/>
            </a:ext>
          </a:extLst>
        </xdr:cNvPr>
        <xdr:cNvSpPr txBox="1">
          <a:spLocks noChangeArrowheads="1"/>
        </xdr:cNvSpPr>
      </xdr:nvSpPr>
      <xdr:spPr bwMode="auto">
        <a:xfrm>
          <a:off x="304800" y="327193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857" name="Text Box 1">
          <a:extLst>
            <a:ext uri="{FF2B5EF4-FFF2-40B4-BE49-F238E27FC236}">
              <a16:creationId xmlns:a16="http://schemas.microsoft.com/office/drawing/2014/main" id="{00000000-0008-0000-0000-0000E116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858" name="Text Box 1">
          <a:extLst>
            <a:ext uri="{FF2B5EF4-FFF2-40B4-BE49-F238E27FC236}">
              <a16:creationId xmlns:a16="http://schemas.microsoft.com/office/drawing/2014/main" id="{00000000-0008-0000-0000-0000E216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859" name="Text Box 1">
          <a:extLst>
            <a:ext uri="{FF2B5EF4-FFF2-40B4-BE49-F238E27FC236}">
              <a16:creationId xmlns:a16="http://schemas.microsoft.com/office/drawing/2014/main" id="{00000000-0008-0000-0000-0000E316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860" name="Text Box 1">
          <a:extLst>
            <a:ext uri="{FF2B5EF4-FFF2-40B4-BE49-F238E27FC236}">
              <a16:creationId xmlns:a16="http://schemas.microsoft.com/office/drawing/2014/main" id="{00000000-0008-0000-0000-0000E416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861" name="Text Box 1">
          <a:extLst>
            <a:ext uri="{FF2B5EF4-FFF2-40B4-BE49-F238E27FC236}">
              <a16:creationId xmlns:a16="http://schemas.microsoft.com/office/drawing/2014/main" id="{00000000-0008-0000-0000-0000E516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862" name="Text Box 1">
          <a:extLst>
            <a:ext uri="{FF2B5EF4-FFF2-40B4-BE49-F238E27FC236}">
              <a16:creationId xmlns:a16="http://schemas.microsoft.com/office/drawing/2014/main" id="{00000000-0008-0000-0000-0000E616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863" name="Text Box 1">
          <a:extLst>
            <a:ext uri="{FF2B5EF4-FFF2-40B4-BE49-F238E27FC236}">
              <a16:creationId xmlns:a16="http://schemas.microsoft.com/office/drawing/2014/main" id="{00000000-0008-0000-0000-0000E716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864" name="Text Box 1">
          <a:extLst>
            <a:ext uri="{FF2B5EF4-FFF2-40B4-BE49-F238E27FC236}">
              <a16:creationId xmlns:a16="http://schemas.microsoft.com/office/drawing/2014/main" id="{00000000-0008-0000-0000-0000E816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865" name="Text Box 1">
          <a:extLst>
            <a:ext uri="{FF2B5EF4-FFF2-40B4-BE49-F238E27FC236}">
              <a16:creationId xmlns:a16="http://schemas.microsoft.com/office/drawing/2014/main" id="{00000000-0008-0000-0000-0000E916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866" name="Text Box 1">
          <a:extLst>
            <a:ext uri="{FF2B5EF4-FFF2-40B4-BE49-F238E27FC236}">
              <a16:creationId xmlns:a16="http://schemas.microsoft.com/office/drawing/2014/main" id="{00000000-0008-0000-0000-0000EA16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867" name="Text Box 1">
          <a:extLst>
            <a:ext uri="{FF2B5EF4-FFF2-40B4-BE49-F238E27FC236}">
              <a16:creationId xmlns:a16="http://schemas.microsoft.com/office/drawing/2014/main" id="{00000000-0008-0000-0000-0000EB16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868" name="Text Box 1">
          <a:extLst>
            <a:ext uri="{FF2B5EF4-FFF2-40B4-BE49-F238E27FC236}">
              <a16:creationId xmlns:a16="http://schemas.microsoft.com/office/drawing/2014/main" id="{00000000-0008-0000-0000-0000EC16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869" name="Text Box 1">
          <a:extLst>
            <a:ext uri="{FF2B5EF4-FFF2-40B4-BE49-F238E27FC236}">
              <a16:creationId xmlns:a16="http://schemas.microsoft.com/office/drawing/2014/main" id="{00000000-0008-0000-0000-0000ED16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870" name="Text Box 1">
          <a:extLst>
            <a:ext uri="{FF2B5EF4-FFF2-40B4-BE49-F238E27FC236}">
              <a16:creationId xmlns:a16="http://schemas.microsoft.com/office/drawing/2014/main" id="{00000000-0008-0000-0000-0000EE16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871" name="Text Box 1">
          <a:extLst>
            <a:ext uri="{FF2B5EF4-FFF2-40B4-BE49-F238E27FC236}">
              <a16:creationId xmlns:a16="http://schemas.microsoft.com/office/drawing/2014/main" id="{00000000-0008-0000-0000-0000EF160000}"/>
            </a:ext>
          </a:extLst>
        </xdr:cNvPr>
        <xdr:cNvSpPr txBox="1">
          <a:spLocks noChangeArrowheads="1"/>
        </xdr:cNvSpPr>
      </xdr:nvSpPr>
      <xdr:spPr bwMode="auto">
        <a:xfrm>
          <a:off x="304800" y="327259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872" name="Text Box 1">
          <a:extLst>
            <a:ext uri="{FF2B5EF4-FFF2-40B4-BE49-F238E27FC236}">
              <a16:creationId xmlns:a16="http://schemas.microsoft.com/office/drawing/2014/main" id="{00000000-0008-0000-0000-0000F016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873" name="Text Box 1">
          <a:extLst>
            <a:ext uri="{FF2B5EF4-FFF2-40B4-BE49-F238E27FC236}">
              <a16:creationId xmlns:a16="http://schemas.microsoft.com/office/drawing/2014/main" id="{00000000-0008-0000-0000-0000F116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874" name="Text Box 1">
          <a:extLst>
            <a:ext uri="{FF2B5EF4-FFF2-40B4-BE49-F238E27FC236}">
              <a16:creationId xmlns:a16="http://schemas.microsoft.com/office/drawing/2014/main" id="{00000000-0008-0000-0000-0000F216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875" name="Text Box 1">
          <a:extLst>
            <a:ext uri="{FF2B5EF4-FFF2-40B4-BE49-F238E27FC236}">
              <a16:creationId xmlns:a16="http://schemas.microsoft.com/office/drawing/2014/main" id="{00000000-0008-0000-0000-0000F316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876" name="Text Box 1">
          <a:extLst>
            <a:ext uri="{FF2B5EF4-FFF2-40B4-BE49-F238E27FC236}">
              <a16:creationId xmlns:a16="http://schemas.microsoft.com/office/drawing/2014/main" id="{00000000-0008-0000-0000-0000F416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877" name="Text Box 1">
          <a:extLst>
            <a:ext uri="{FF2B5EF4-FFF2-40B4-BE49-F238E27FC236}">
              <a16:creationId xmlns:a16="http://schemas.microsoft.com/office/drawing/2014/main" id="{00000000-0008-0000-0000-0000F516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878" name="Text Box 1">
          <a:extLst>
            <a:ext uri="{FF2B5EF4-FFF2-40B4-BE49-F238E27FC236}">
              <a16:creationId xmlns:a16="http://schemas.microsoft.com/office/drawing/2014/main" id="{00000000-0008-0000-0000-0000F6160000}"/>
            </a:ext>
          </a:extLst>
        </xdr:cNvPr>
        <xdr:cNvSpPr txBox="1">
          <a:spLocks noChangeArrowheads="1"/>
        </xdr:cNvSpPr>
      </xdr:nvSpPr>
      <xdr:spPr bwMode="auto">
        <a:xfrm>
          <a:off x="304800" y="340394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879" name="Text Box 1">
          <a:extLst>
            <a:ext uri="{FF2B5EF4-FFF2-40B4-BE49-F238E27FC236}">
              <a16:creationId xmlns:a16="http://schemas.microsoft.com/office/drawing/2014/main" id="{00000000-0008-0000-0000-0000F7160000}"/>
            </a:ext>
          </a:extLst>
        </xdr:cNvPr>
        <xdr:cNvSpPr txBox="1">
          <a:spLocks noChangeArrowheads="1"/>
        </xdr:cNvSpPr>
      </xdr:nvSpPr>
      <xdr:spPr bwMode="auto">
        <a:xfrm>
          <a:off x="219075" y="340394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880" name="Text Box 1">
          <a:extLst>
            <a:ext uri="{FF2B5EF4-FFF2-40B4-BE49-F238E27FC236}">
              <a16:creationId xmlns:a16="http://schemas.microsoft.com/office/drawing/2014/main" id="{00000000-0008-0000-0000-0000F8160000}"/>
            </a:ext>
          </a:extLst>
        </xdr:cNvPr>
        <xdr:cNvSpPr txBox="1">
          <a:spLocks noChangeArrowheads="1"/>
        </xdr:cNvSpPr>
      </xdr:nvSpPr>
      <xdr:spPr bwMode="auto">
        <a:xfrm>
          <a:off x="304800" y="340394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881" name="Text Box 1">
          <a:extLst>
            <a:ext uri="{FF2B5EF4-FFF2-40B4-BE49-F238E27FC236}">
              <a16:creationId xmlns:a16="http://schemas.microsoft.com/office/drawing/2014/main" id="{00000000-0008-0000-0000-0000F916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882" name="Text Box 1">
          <a:extLst>
            <a:ext uri="{FF2B5EF4-FFF2-40B4-BE49-F238E27FC236}">
              <a16:creationId xmlns:a16="http://schemas.microsoft.com/office/drawing/2014/main" id="{00000000-0008-0000-0000-0000FA16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883" name="Text Box 1">
          <a:extLst>
            <a:ext uri="{FF2B5EF4-FFF2-40B4-BE49-F238E27FC236}">
              <a16:creationId xmlns:a16="http://schemas.microsoft.com/office/drawing/2014/main" id="{00000000-0008-0000-0000-0000FB160000}"/>
            </a:ext>
          </a:extLst>
        </xdr:cNvPr>
        <xdr:cNvSpPr txBox="1">
          <a:spLocks noChangeArrowheads="1"/>
        </xdr:cNvSpPr>
      </xdr:nvSpPr>
      <xdr:spPr bwMode="auto">
        <a:xfrm>
          <a:off x="304800" y="340394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884" name="Text Box 1">
          <a:extLst>
            <a:ext uri="{FF2B5EF4-FFF2-40B4-BE49-F238E27FC236}">
              <a16:creationId xmlns:a16="http://schemas.microsoft.com/office/drawing/2014/main" id="{00000000-0008-0000-0000-0000FC160000}"/>
            </a:ext>
          </a:extLst>
        </xdr:cNvPr>
        <xdr:cNvSpPr txBox="1">
          <a:spLocks noChangeArrowheads="1"/>
        </xdr:cNvSpPr>
      </xdr:nvSpPr>
      <xdr:spPr bwMode="auto">
        <a:xfrm>
          <a:off x="304800" y="340394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885" name="Text Box 1">
          <a:extLst>
            <a:ext uri="{FF2B5EF4-FFF2-40B4-BE49-F238E27FC236}">
              <a16:creationId xmlns:a16="http://schemas.microsoft.com/office/drawing/2014/main" id="{00000000-0008-0000-0000-0000FD160000}"/>
            </a:ext>
          </a:extLst>
        </xdr:cNvPr>
        <xdr:cNvSpPr txBox="1">
          <a:spLocks noChangeArrowheads="1"/>
        </xdr:cNvSpPr>
      </xdr:nvSpPr>
      <xdr:spPr bwMode="auto">
        <a:xfrm>
          <a:off x="304800" y="340394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886" name="Text Box 1">
          <a:extLst>
            <a:ext uri="{FF2B5EF4-FFF2-40B4-BE49-F238E27FC236}">
              <a16:creationId xmlns:a16="http://schemas.microsoft.com/office/drawing/2014/main" id="{00000000-0008-0000-0000-0000FE160000}"/>
            </a:ext>
          </a:extLst>
        </xdr:cNvPr>
        <xdr:cNvSpPr txBox="1">
          <a:spLocks noChangeArrowheads="1"/>
        </xdr:cNvSpPr>
      </xdr:nvSpPr>
      <xdr:spPr bwMode="auto">
        <a:xfrm>
          <a:off x="304800" y="340394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887" name="Text Box 1">
          <a:extLst>
            <a:ext uri="{FF2B5EF4-FFF2-40B4-BE49-F238E27FC236}">
              <a16:creationId xmlns:a16="http://schemas.microsoft.com/office/drawing/2014/main" id="{00000000-0008-0000-0000-0000FF16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888" name="Text Box 1">
          <a:extLst>
            <a:ext uri="{FF2B5EF4-FFF2-40B4-BE49-F238E27FC236}">
              <a16:creationId xmlns:a16="http://schemas.microsoft.com/office/drawing/2014/main" id="{00000000-0008-0000-0000-00000017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889" name="Text Box 1">
          <a:extLst>
            <a:ext uri="{FF2B5EF4-FFF2-40B4-BE49-F238E27FC236}">
              <a16:creationId xmlns:a16="http://schemas.microsoft.com/office/drawing/2014/main" id="{00000000-0008-0000-0000-00000117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890" name="Text Box 1">
          <a:extLst>
            <a:ext uri="{FF2B5EF4-FFF2-40B4-BE49-F238E27FC236}">
              <a16:creationId xmlns:a16="http://schemas.microsoft.com/office/drawing/2014/main" id="{00000000-0008-0000-0000-00000217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891" name="Text Box 1">
          <a:extLst>
            <a:ext uri="{FF2B5EF4-FFF2-40B4-BE49-F238E27FC236}">
              <a16:creationId xmlns:a16="http://schemas.microsoft.com/office/drawing/2014/main" id="{00000000-0008-0000-0000-00000317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892" name="Text Box 1">
          <a:extLst>
            <a:ext uri="{FF2B5EF4-FFF2-40B4-BE49-F238E27FC236}">
              <a16:creationId xmlns:a16="http://schemas.microsoft.com/office/drawing/2014/main" id="{00000000-0008-0000-0000-00000417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893" name="Text Box 1">
          <a:extLst>
            <a:ext uri="{FF2B5EF4-FFF2-40B4-BE49-F238E27FC236}">
              <a16:creationId xmlns:a16="http://schemas.microsoft.com/office/drawing/2014/main" id="{00000000-0008-0000-0000-00000517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894" name="Text Box 1">
          <a:extLst>
            <a:ext uri="{FF2B5EF4-FFF2-40B4-BE49-F238E27FC236}">
              <a16:creationId xmlns:a16="http://schemas.microsoft.com/office/drawing/2014/main" id="{00000000-0008-0000-0000-00000617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895" name="Text Box 1">
          <a:extLst>
            <a:ext uri="{FF2B5EF4-FFF2-40B4-BE49-F238E27FC236}">
              <a16:creationId xmlns:a16="http://schemas.microsoft.com/office/drawing/2014/main" id="{00000000-0008-0000-0000-000007170000}"/>
            </a:ext>
          </a:extLst>
        </xdr:cNvPr>
        <xdr:cNvSpPr txBox="1">
          <a:spLocks noChangeArrowheads="1"/>
        </xdr:cNvSpPr>
      </xdr:nvSpPr>
      <xdr:spPr bwMode="auto">
        <a:xfrm>
          <a:off x="304800" y="340394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896" name="Text Box 1">
          <a:extLst>
            <a:ext uri="{FF2B5EF4-FFF2-40B4-BE49-F238E27FC236}">
              <a16:creationId xmlns:a16="http://schemas.microsoft.com/office/drawing/2014/main" id="{00000000-0008-0000-0000-000008170000}"/>
            </a:ext>
          </a:extLst>
        </xdr:cNvPr>
        <xdr:cNvSpPr txBox="1">
          <a:spLocks noChangeArrowheads="1"/>
        </xdr:cNvSpPr>
      </xdr:nvSpPr>
      <xdr:spPr bwMode="auto">
        <a:xfrm>
          <a:off x="219075" y="340394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897" name="Text Box 1">
          <a:extLst>
            <a:ext uri="{FF2B5EF4-FFF2-40B4-BE49-F238E27FC236}">
              <a16:creationId xmlns:a16="http://schemas.microsoft.com/office/drawing/2014/main" id="{00000000-0008-0000-0000-000009170000}"/>
            </a:ext>
          </a:extLst>
        </xdr:cNvPr>
        <xdr:cNvSpPr txBox="1">
          <a:spLocks noChangeArrowheads="1"/>
        </xdr:cNvSpPr>
      </xdr:nvSpPr>
      <xdr:spPr bwMode="auto">
        <a:xfrm>
          <a:off x="304800" y="340394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898" name="Text Box 1">
          <a:extLst>
            <a:ext uri="{FF2B5EF4-FFF2-40B4-BE49-F238E27FC236}">
              <a16:creationId xmlns:a16="http://schemas.microsoft.com/office/drawing/2014/main" id="{00000000-0008-0000-0000-00000A17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899" name="Text Box 1">
          <a:extLst>
            <a:ext uri="{FF2B5EF4-FFF2-40B4-BE49-F238E27FC236}">
              <a16:creationId xmlns:a16="http://schemas.microsoft.com/office/drawing/2014/main" id="{00000000-0008-0000-0000-00000B17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00" name="Text Box 1">
          <a:extLst>
            <a:ext uri="{FF2B5EF4-FFF2-40B4-BE49-F238E27FC236}">
              <a16:creationId xmlns:a16="http://schemas.microsoft.com/office/drawing/2014/main" id="{00000000-0008-0000-0000-00000C17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01" name="Text Box 1">
          <a:extLst>
            <a:ext uri="{FF2B5EF4-FFF2-40B4-BE49-F238E27FC236}">
              <a16:creationId xmlns:a16="http://schemas.microsoft.com/office/drawing/2014/main" id="{00000000-0008-0000-0000-00000D17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02" name="Text Box 1">
          <a:extLst>
            <a:ext uri="{FF2B5EF4-FFF2-40B4-BE49-F238E27FC236}">
              <a16:creationId xmlns:a16="http://schemas.microsoft.com/office/drawing/2014/main" id="{00000000-0008-0000-0000-00000E17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03" name="Text Box 1">
          <a:extLst>
            <a:ext uri="{FF2B5EF4-FFF2-40B4-BE49-F238E27FC236}">
              <a16:creationId xmlns:a16="http://schemas.microsoft.com/office/drawing/2014/main" id="{00000000-0008-0000-0000-00000F17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04" name="Text Box 1">
          <a:extLst>
            <a:ext uri="{FF2B5EF4-FFF2-40B4-BE49-F238E27FC236}">
              <a16:creationId xmlns:a16="http://schemas.microsoft.com/office/drawing/2014/main" id="{00000000-0008-0000-0000-00001017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05" name="Text Box 1">
          <a:extLst>
            <a:ext uri="{FF2B5EF4-FFF2-40B4-BE49-F238E27FC236}">
              <a16:creationId xmlns:a16="http://schemas.microsoft.com/office/drawing/2014/main" id="{00000000-0008-0000-0000-00001117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06" name="Text Box 1">
          <a:extLst>
            <a:ext uri="{FF2B5EF4-FFF2-40B4-BE49-F238E27FC236}">
              <a16:creationId xmlns:a16="http://schemas.microsoft.com/office/drawing/2014/main" id="{00000000-0008-0000-0000-00001217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07" name="Text Box 1">
          <a:extLst>
            <a:ext uri="{FF2B5EF4-FFF2-40B4-BE49-F238E27FC236}">
              <a16:creationId xmlns:a16="http://schemas.microsoft.com/office/drawing/2014/main" id="{00000000-0008-0000-0000-00001317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08" name="Text Box 1">
          <a:extLst>
            <a:ext uri="{FF2B5EF4-FFF2-40B4-BE49-F238E27FC236}">
              <a16:creationId xmlns:a16="http://schemas.microsoft.com/office/drawing/2014/main" id="{00000000-0008-0000-0000-00001417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09" name="Text Box 1">
          <a:extLst>
            <a:ext uri="{FF2B5EF4-FFF2-40B4-BE49-F238E27FC236}">
              <a16:creationId xmlns:a16="http://schemas.microsoft.com/office/drawing/2014/main" id="{00000000-0008-0000-0000-00001517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10" name="Text Box 1">
          <a:extLst>
            <a:ext uri="{FF2B5EF4-FFF2-40B4-BE49-F238E27FC236}">
              <a16:creationId xmlns:a16="http://schemas.microsoft.com/office/drawing/2014/main" id="{00000000-0008-0000-0000-00001617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11" name="Text Box 1">
          <a:extLst>
            <a:ext uri="{FF2B5EF4-FFF2-40B4-BE49-F238E27FC236}">
              <a16:creationId xmlns:a16="http://schemas.microsoft.com/office/drawing/2014/main" id="{00000000-0008-0000-0000-00001717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12" name="Text Box 1">
          <a:extLst>
            <a:ext uri="{FF2B5EF4-FFF2-40B4-BE49-F238E27FC236}">
              <a16:creationId xmlns:a16="http://schemas.microsoft.com/office/drawing/2014/main" id="{00000000-0008-0000-0000-00001817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13" name="Text Box 1">
          <a:extLst>
            <a:ext uri="{FF2B5EF4-FFF2-40B4-BE49-F238E27FC236}">
              <a16:creationId xmlns:a16="http://schemas.microsoft.com/office/drawing/2014/main" id="{00000000-0008-0000-0000-00001917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14" name="Text Box 1">
          <a:extLst>
            <a:ext uri="{FF2B5EF4-FFF2-40B4-BE49-F238E27FC236}">
              <a16:creationId xmlns:a16="http://schemas.microsoft.com/office/drawing/2014/main" id="{00000000-0008-0000-0000-00001A17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15" name="Text Box 1">
          <a:extLst>
            <a:ext uri="{FF2B5EF4-FFF2-40B4-BE49-F238E27FC236}">
              <a16:creationId xmlns:a16="http://schemas.microsoft.com/office/drawing/2014/main" id="{00000000-0008-0000-0000-00001B17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16" name="Text Box 1">
          <a:extLst>
            <a:ext uri="{FF2B5EF4-FFF2-40B4-BE49-F238E27FC236}">
              <a16:creationId xmlns:a16="http://schemas.microsoft.com/office/drawing/2014/main" id="{00000000-0008-0000-0000-00001C17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17" name="Text Box 1">
          <a:extLst>
            <a:ext uri="{FF2B5EF4-FFF2-40B4-BE49-F238E27FC236}">
              <a16:creationId xmlns:a16="http://schemas.microsoft.com/office/drawing/2014/main" id="{00000000-0008-0000-0000-00001D17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18" name="Text Box 1">
          <a:extLst>
            <a:ext uri="{FF2B5EF4-FFF2-40B4-BE49-F238E27FC236}">
              <a16:creationId xmlns:a16="http://schemas.microsoft.com/office/drawing/2014/main" id="{00000000-0008-0000-0000-00001E17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19" name="Text Box 1">
          <a:extLst>
            <a:ext uri="{FF2B5EF4-FFF2-40B4-BE49-F238E27FC236}">
              <a16:creationId xmlns:a16="http://schemas.microsoft.com/office/drawing/2014/main" id="{00000000-0008-0000-0000-00001F170000}"/>
            </a:ext>
          </a:extLst>
        </xdr:cNvPr>
        <xdr:cNvSpPr txBox="1">
          <a:spLocks noChangeArrowheads="1"/>
        </xdr:cNvSpPr>
      </xdr:nvSpPr>
      <xdr:spPr bwMode="auto">
        <a:xfrm>
          <a:off x="304800" y="340394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920" name="Text Box 1">
          <a:extLst>
            <a:ext uri="{FF2B5EF4-FFF2-40B4-BE49-F238E27FC236}">
              <a16:creationId xmlns:a16="http://schemas.microsoft.com/office/drawing/2014/main" id="{00000000-0008-0000-0000-000020170000}"/>
            </a:ext>
          </a:extLst>
        </xdr:cNvPr>
        <xdr:cNvSpPr txBox="1">
          <a:spLocks noChangeArrowheads="1"/>
        </xdr:cNvSpPr>
      </xdr:nvSpPr>
      <xdr:spPr bwMode="auto">
        <a:xfrm>
          <a:off x="219075" y="340394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21" name="Text Box 1">
          <a:extLst>
            <a:ext uri="{FF2B5EF4-FFF2-40B4-BE49-F238E27FC236}">
              <a16:creationId xmlns:a16="http://schemas.microsoft.com/office/drawing/2014/main" id="{00000000-0008-0000-0000-000021170000}"/>
            </a:ext>
          </a:extLst>
        </xdr:cNvPr>
        <xdr:cNvSpPr txBox="1">
          <a:spLocks noChangeArrowheads="1"/>
        </xdr:cNvSpPr>
      </xdr:nvSpPr>
      <xdr:spPr bwMode="auto">
        <a:xfrm>
          <a:off x="304800" y="340394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22" name="Text Box 1">
          <a:extLst>
            <a:ext uri="{FF2B5EF4-FFF2-40B4-BE49-F238E27FC236}">
              <a16:creationId xmlns:a16="http://schemas.microsoft.com/office/drawing/2014/main" id="{00000000-0008-0000-0000-00002217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23" name="Text Box 1">
          <a:extLst>
            <a:ext uri="{FF2B5EF4-FFF2-40B4-BE49-F238E27FC236}">
              <a16:creationId xmlns:a16="http://schemas.microsoft.com/office/drawing/2014/main" id="{00000000-0008-0000-0000-00002317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24" name="Text Box 1">
          <a:extLst>
            <a:ext uri="{FF2B5EF4-FFF2-40B4-BE49-F238E27FC236}">
              <a16:creationId xmlns:a16="http://schemas.microsoft.com/office/drawing/2014/main" id="{00000000-0008-0000-0000-000024170000}"/>
            </a:ext>
          </a:extLst>
        </xdr:cNvPr>
        <xdr:cNvSpPr txBox="1">
          <a:spLocks noChangeArrowheads="1"/>
        </xdr:cNvSpPr>
      </xdr:nvSpPr>
      <xdr:spPr bwMode="auto">
        <a:xfrm>
          <a:off x="304800" y="340394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25" name="Text Box 1">
          <a:extLst>
            <a:ext uri="{FF2B5EF4-FFF2-40B4-BE49-F238E27FC236}">
              <a16:creationId xmlns:a16="http://schemas.microsoft.com/office/drawing/2014/main" id="{00000000-0008-0000-0000-000025170000}"/>
            </a:ext>
          </a:extLst>
        </xdr:cNvPr>
        <xdr:cNvSpPr txBox="1">
          <a:spLocks noChangeArrowheads="1"/>
        </xdr:cNvSpPr>
      </xdr:nvSpPr>
      <xdr:spPr bwMode="auto">
        <a:xfrm>
          <a:off x="304800" y="340394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26" name="Text Box 1">
          <a:extLst>
            <a:ext uri="{FF2B5EF4-FFF2-40B4-BE49-F238E27FC236}">
              <a16:creationId xmlns:a16="http://schemas.microsoft.com/office/drawing/2014/main" id="{00000000-0008-0000-0000-000026170000}"/>
            </a:ext>
          </a:extLst>
        </xdr:cNvPr>
        <xdr:cNvSpPr txBox="1">
          <a:spLocks noChangeArrowheads="1"/>
        </xdr:cNvSpPr>
      </xdr:nvSpPr>
      <xdr:spPr bwMode="auto">
        <a:xfrm>
          <a:off x="304800" y="340394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27" name="Text Box 1">
          <a:extLst>
            <a:ext uri="{FF2B5EF4-FFF2-40B4-BE49-F238E27FC236}">
              <a16:creationId xmlns:a16="http://schemas.microsoft.com/office/drawing/2014/main" id="{00000000-0008-0000-0000-000027170000}"/>
            </a:ext>
          </a:extLst>
        </xdr:cNvPr>
        <xdr:cNvSpPr txBox="1">
          <a:spLocks noChangeArrowheads="1"/>
        </xdr:cNvSpPr>
      </xdr:nvSpPr>
      <xdr:spPr bwMode="auto">
        <a:xfrm>
          <a:off x="304800" y="340394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28" name="Text Box 1">
          <a:extLst>
            <a:ext uri="{FF2B5EF4-FFF2-40B4-BE49-F238E27FC236}">
              <a16:creationId xmlns:a16="http://schemas.microsoft.com/office/drawing/2014/main" id="{00000000-0008-0000-0000-00002817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29" name="Text Box 1">
          <a:extLst>
            <a:ext uri="{FF2B5EF4-FFF2-40B4-BE49-F238E27FC236}">
              <a16:creationId xmlns:a16="http://schemas.microsoft.com/office/drawing/2014/main" id="{00000000-0008-0000-0000-00002917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30" name="Text Box 1">
          <a:extLst>
            <a:ext uri="{FF2B5EF4-FFF2-40B4-BE49-F238E27FC236}">
              <a16:creationId xmlns:a16="http://schemas.microsoft.com/office/drawing/2014/main" id="{00000000-0008-0000-0000-00002A17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31" name="Text Box 1">
          <a:extLst>
            <a:ext uri="{FF2B5EF4-FFF2-40B4-BE49-F238E27FC236}">
              <a16:creationId xmlns:a16="http://schemas.microsoft.com/office/drawing/2014/main" id="{00000000-0008-0000-0000-00002B17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32" name="Text Box 1">
          <a:extLst>
            <a:ext uri="{FF2B5EF4-FFF2-40B4-BE49-F238E27FC236}">
              <a16:creationId xmlns:a16="http://schemas.microsoft.com/office/drawing/2014/main" id="{00000000-0008-0000-0000-00002C17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33" name="Text Box 1">
          <a:extLst>
            <a:ext uri="{FF2B5EF4-FFF2-40B4-BE49-F238E27FC236}">
              <a16:creationId xmlns:a16="http://schemas.microsoft.com/office/drawing/2014/main" id="{00000000-0008-0000-0000-00002D17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34" name="Text Box 1">
          <a:extLst>
            <a:ext uri="{FF2B5EF4-FFF2-40B4-BE49-F238E27FC236}">
              <a16:creationId xmlns:a16="http://schemas.microsoft.com/office/drawing/2014/main" id="{00000000-0008-0000-0000-00002E17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35" name="Text Box 1">
          <a:extLst>
            <a:ext uri="{FF2B5EF4-FFF2-40B4-BE49-F238E27FC236}">
              <a16:creationId xmlns:a16="http://schemas.microsoft.com/office/drawing/2014/main" id="{00000000-0008-0000-0000-00002F17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36" name="Text Box 1">
          <a:extLst>
            <a:ext uri="{FF2B5EF4-FFF2-40B4-BE49-F238E27FC236}">
              <a16:creationId xmlns:a16="http://schemas.microsoft.com/office/drawing/2014/main" id="{00000000-0008-0000-0000-000030170000}"/>
            </a:ext>
          </a:extLst>
        </xdr:cNvPr>
        <xdr:cNvSpPr txBox="1">
          <a:spLocks noChangeArrowheads="1"/>
        </xdr:cNvSpPr>
      </xdr:nvSpPr>
      <xdr:spPr bwMode="auto">
        <a:xfrm>
          <a:off x="304800" y="340394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937" name="Text Box 1">
          <a:extLst>
            <a:ext uri="{FF2B5EF4-FFF2-40B4-BE49-F238E27FC236}">
              <a16:creationId xmlns:a16="http://schemas.microsoft.com/office/drawing/2014/main" id="{00000000-0008-0000-0000-000031170000}"/>
            </a:ext>
          </a:extLst>
        </xdr:cNvPr>
        <xdr:cNvSpPr txBox="1">
          <a:spLocks noChangeArrowheads="1"/>
        </xdr:cNvSpPr>
      </xdr:nvSpPr>
      <xdr:spPr bwMode="auto">
        <a:xfrm>
          <a:off x="219075" y="340394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38" name="Text Box 1">
          <a:extLst>
            <a:ext uri="{FF2B5EF4-FFF2-40B4-BE49-F238E27FC236}">
              <a16:creationId xmlns:a16="http://schemas.microsoft.com/office/drawing/2014/main" id="{00000000-0008-0000-0000-000032170000}"/>
            </a:ext>
          </a:extLst>
        </xdr:cNvPr>
        <xdr:cNvSpPr txBox="1">
          <a:spLocks noChangeArrowheads="1"/>
        </xdr:cNvSpPr>
      </xdr:nvSpPr>
      <xdr:spPr bwMode="auto">
        <a:xfrm>
          <a:off x="304800" y="340394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39" name="Text Box 1">
          <a:extLst>
            <a:ext uri="{FF2B5EF4-FFF2-40B4-BE49-F238E27FC236}">
              <a16:creationId xmlns:a16="http://schemas.microsoft.com/office/drawing/2014/main" id="{00000000-0008-0000-0000-00003317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40" name="Text Box 1">
          <a:extLst>
            <a:ext uri="{FF2B5EF4-FFF2-40B4-BE49-F238E27FC236}">
              <a16:creationId xmlns:a16="http://schemas.microsoft.com/office/drawing/2014/main" id="{00000000-0008-0000-0000-00003417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41" name="Text Box 1">
          <a:extLst>
            <a:ext uri="{FF2B5EF4-FFF2-40B4-BE49-F238E27FC236}">
              <a16:creationId xmlns:a16="http://schemas.microsoft.com/office/drawing/2014/main" id="{00000000-0008-0000-0000-00003517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42" name="Text Box 1">
          <a:extLst>
            <a:ext uri="{FF2B5EF4-FFF2-40B4-BE49-F238E27FC236}">
              <a16:creationId xmlns:a16="http://schemas.microsoft.com/office/drawing/2014/main" id="{00000000-0008-0000-0000-00003617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43" name="Text Box 1">
          <a:extLst>
            <a:ext uri="{FF2B5EF4-FFF2-40B4-BE49-F238E27FC236}">
              <a16:creationId xmlns:a16="http://schemas.microsoft.com/office/drawing/2014/main" id="{00000000-0008-0000-0000-00003717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44" name="Text Box 1">
          <a:extLst>
            <a:ext uri="{FF2B5EF4-FFF2-40B4-BE49-F238E27FC236}">
              <a16:creationId xmlns:a16="http://schemas.microsoft.com/office/drawing/2014/main" id="{00000000-0008-0000-0000-00003817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45" name="Text Box 1">
          <a:extLst>
            <a:ext uri="{FF2B5EF4-FFF2-40B4-BE49-F238E27FC236}">
              <a16:creationId xmlns:a16="http://schemas.microsoft.com/office/drawing/2014/main" id="{00000000-0008-0000-0000-00003917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46" name="Text Box 1">
          <a:extLst>
            <a:ext uri="{FF2B5EF4-FFF2-40B4-BE49-F238E27FC236}">
              <a16:creationId xmlns:a16="http://schemas.microsoft.com/office/drawing/2014/main" id="{00000000-0008-0000-0000-00003A17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47" name="Text Box 1">
          <a:extLst>
            <a:ext uri="{FF2B5EF4-FFF2-40B4-BE49-F238E27FC236}">
              <a16:creationId xmlns:a16="http://schemas.microsoft.com/office/drawing/2014/main" id="{00000000-0008-0000-0000-00003B17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48" name="Text Box 1">
          <a:extLst>
            <a:ext uri="{FF2B5EF4-FFF2-40B4-BE49-F238E27FC236}">
              <a16:creationId xmlns:a16="http://schemas.microsoft.com/office/drawing/2014/main" id="{00000000-0008-0000-0000-00003C17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49" name="Text Box 1">
          <a:extLst>
            <a:ext uri="{FF2B5EF4-FFF2-40B4-BE49-F238E27FC236}">
              <a16:creationId xmlns:a16="http://schemas.microsoft.com/office/drawing/2014/main" id="{00000000-0008-0000-0000-00003D17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50" name="Text Box 1">
          <a:extLst>
            <a:ext uri="{FF2B5EF4-FFF2-40B4-BE49-F238E27FC236}">
              <a16:creationId xmlns:a16="http://schemas.microsoft.com/office/drawing/2014/main" id="{00000000-0008-0000-0000-00003E17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51" name="Text Box 1">
          <a:extLst>
            <a:ext uri="{FF2B5EF4-FFF2-40B4-BE49-F238E27FC236}">
              <a16:creationId xmlns:a16="http://schemas.microsoft.com/office/drawing/2014/main" id="{00000000-0008-0000-0000-00003F17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52" name="Text Box 1">
          <a:extLst>
            <a:ext uri="{FF2B5EF4-FFF2-40B4-BE49-F238E27FC236}">
              <a16:creationId xmlns:a16="http://schemas.microsoft.com/office/drawing/2014/main" id="{00000000-0008-0000-0000-00004017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53" name="Text Box 1">
          <a:extLst>
            <a:ext uri="{FF2B5EF4-FFF2-40B4-BE49-F238E27FC236}">
              <a16:creationId xmlns:a16="http://schemas.microsoft.com/office/drawing/2014/main" id="{00000000-0008-0000-0000-000041170000}"/>
            </a:ext>
          </a:extLst>
        </xdr:cNvPr>
        <xdr:cNvSpPr txBox="1">
          <a:spLocks noChangeArrowheads="1"/>
        </xdr:cNvSpPr>
      </xdr:nvSpPr>
      <xdr:spPr bwMode="auto">
        <a:xfrm>
          <a:off x="304800" y="340461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54" name="Text Box 1">
          <a:extLst>
            <a:ext uri="{FF2B5EF4-FFF2-40B4-BE49-F238E27FC236}">
              <a16:creationId xmlns:a16="http://schemas.microsoft.com/office/drawing/2014/main" id="{00000000-0008-0000-0000-000042170000}"/>
            </a:ext>
          </a:extLst>
        </xdr:cNvPr>
        <xdr:cNvSpPr txBox="1">
          <a:spLocks noChangeArrowheads="1"/>
        </xdr:cNvSpPr>
      </xdr:nvSpPr>
      <xdr:spPr bwMode="auto">
        <a:xfrm>
          <a:off x="304800" y="342795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55" name="Text Box 1">
          <a:extLst>
            <a:ext uri="{FF2B5EF4-FFF2-40B4-BE49-F238E27FC236}">
              <a16:creationId xmlns:a16="http://schemas.microsoft.com/office/drawing/2014/main" id="{00000000-0008-0000-0000-000043170000}"/>
            </a:ext>
          </a:extLst>
        </xdr:cNvPr>
        <xdr:cNvSpPr txBox="1">
          <a:spLocks noChangeArrowheads="1"/>
        </xdr:cNvSpPr>
      </xdr:nvSpPr>
      <xdr:spPr bwMode="auto">
        <a:xfrm>
          <a:off x="304800" y="342795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56" name="Text Box 1">
          <a:extLst>
            <a:ext uri="{FF2B5EF4-FFF2-40B4-BE49-F238E27FC236}">
              <a16:creationId xmlns:a16="http://schemas.microsoft.com/office/drawing/2014/main" id="{00000000-0008-0000-0000-000044170000}"/>
            </a:ext>
          </a:extLst>
        </xdr:cNvPr>
        <xdr:cNvSpPr txBox="1">
          <a:spLocks noChangeArrowheads="1"/>
        </xdr:cNvSpPr>
      </xdr:nvSpPr>
      <xdr:spPr bwMode="auto">
        <a:xfrm>
          <a:off x="304800" y="342795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57" name="Text Box 1">
          <a:extLst>
            <a:ext uri="{FF2B5EF4-FFF2-40B4-BE49-F238E27FC236}">
              <a16:creationId xmlns:a16="http://schemas.microsoft.com/office/drawing/2014/main" id="{00000000-0008-0000-0000-000045170000}"/>
            </a:ext>
          </a:extLst>
        </xdr:cNvPr>
        <xdr:cNvSpPr txBox="1">
          <a:spLocks noChangeArrowheads="1"/>
        </xdr:cNvSpPr>
      </xdr:nvSpPr>
      <xdr:spPr bwMode="auto">
        <a:xfrm>
          <a:off x="304800" y="342795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58" name="Text Box 1">
          <a:extLst>
            <a:ext uri="{FF2B5EF4-FFF2-40B4-BE49-F238E27FC236}">
              <a16:creationId xmlns:a16="http://schemas.microsoft.com/office/drawing/2014/main" id="{00000000-0008-0000-0000-000046170000}"/>
            </a:ext>
          </a:extLst>
        </xdr:cNvPr>
        <xdr:cNvSpPr txBox="1">
          <a:spLocks noChangeArrowheads="1"/>
        </xdr:cNvSpPr>
      </xdr:nvSpPr>
      <xdr:spPr bwMode="auto">
        <a:xfrm>
          <a:off x="304800" y="342795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59" name="Text Box 1">
          <a:extLst>
            <a:ext uri="{FF2B5EF4-FFF2-40B4-BE49-F238E27FC236}">
              <a16:creationId xmlns:a16="http://schemas.microsoft.com/office/drawing/2014/main" id="{00000000-0008-0000-0000-000047170000}"/>
            </a:ext>
          </a:extLst>
        </xdr:cNvPr>
        <xdr:cNvSpPr txBox="1">
          <a:spLocks noChangeArrowheads="1"/>
        </xdr:cNvSpPr>
      </xdr:nvSpPr>
      <xdr:spPr bwMode="auto">
        <a:xfrm>
          <a:off x="304800" y="342795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60" name="Text Box 1">
          <a:extLst>
            <a:ext uri="{FF2B5EF4-FFF2-40B4-BE49-F238E27FC236}">
              <a16:creationId xmlns:a16="http://schemas.microsoft.com/office/drawing/2014/main" id="{00000000-0008-0000-0000-000048170000}"/>
            </a:ext>
          </a:extLst>
        </xdr:cNvPr>
        <xdr:cNvSpPr txBox="1">
          <a:spLocks noChangeArrowheads="1"/>
        </xdr:cNvSpPr>
      </xdr:nvSpPr>
      <xdr:spPr bwMode="auto">
        <a:xfrm>
          <a:off x="304800" y="3427285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961" name="Text Box 1">
          <a:extLst>
            <a:ext uri="{FF2B5EF4-FFF2-40B4-BE49-F238E27FC236}">
              <a16:creationId xmlns:a16="http://schemas.microsoft.com/office/drawing/2014/main" id="{00000000-0008-0000-0000-000049170000}"/>
            </a:ext>
          </a:extLst>
        </xdr:cNvPr>
        <xdr:cNvSpPr txBox="1">
          <a:spLocks noChangeArrowheads="1"/>
        </xdr:cNvSpPr>
      </xdr:nvSpPr>
      <xdr:spPr bwMode="auto">
        <a:xfrm>
          <a:off x="219075" y="3427285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62" name="Text Box 1">
          <a:extLst>
            <a:ext uri="{FF2B5EF4-FFF2-40B4-BE49-F238E27FC236}">
              <a16:creationId xmlns:a16="http://schemas.microsoft.com/office/drawing/2014/main" id="{00000000-0008-0000-0000-00004A170000}"/>
            </a:ext>
          </a:extLst>
        </xdr:cNvPr>
        <xdr:cNvSpPr txBox="1">
          <a:spLocks noChangeArrowheads="1"/>
        </xdr:cNvSpPr>
      </xdr:nvSpPr>
      <xdr:spPr bwMode="auto">
        <a:xfrm>
          <a:off x="304800" y="3427285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63" name="Text Box 1">
          <a:extLst>
            <a:ext uri="{FF2B5EF4-FFF2-40B4-BE49-F238E27FC236}">
              <a16:creationId xmlns:a16="http://schemas.microsoft.com/office/drawing/2014/main" id="{00000000-0008-0000-0000-00004B170000}"/>
            </a:ext>
          </a:extLst>
        </xdr:cNvPr>
        <xdr:cNvSpPr txBox="1">
          <a:spLocks noChangeArrowheads="1"/>
        </xdr:cNvSpPr>
      </xdr:nvSpPr>
      <xdr:spPr bwMode="auto">
        <a:xfrm>
          <a:off x="304800" y="342795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64" name="Text Box 1">
          <a:extLst>
            <a:ext uri="{FF2B5EF4-FFF2-40B4-BE49-F238E27FC236}">
              <a16:creationId xmlns:a16="http://schemas.microsoft.com/office/drawing/2014/main" id="{00000000-0008-0000-0000-00004C170000}"/>
            </a:ext>
          </a:extLst>
        </xdr:cNvPr>
        <xdr:cNvSpPr txBox="1">
          <a:spLocks noChangeArrowheads="1"/>
        </xdr:cNvSpPr>
      </xdr:nvSpPr>
      <xdr:spPr bwMode="auto">
        <a:xfrm>
          <a:off x="304800" y="342795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65" name="Text Box 1">
          <a:extLst>
            <a:ext uri="{FF2B5EF4-FFF2-40B4-BE49-F238E27FC236}">
              <a16:creationId xmlns:a16="http://schemas.microsoft.com/office/drawing/2014/main" id="{00000000-0008-0000-0000-00004D170000}"/>
            </a:ext>
          </a:extLst>
        </xdr:cNvPr>
        <xdr:cNvSpPr txBox="1">
          <a:spLocks noChangeArrowheads="1"/>
        </xdr:cNvSpPr>
      </xdr:nvSpPr>
      <xdr:spPr bwMode="auto">
        <a:xfrm>
          <a:off x="304800" y="3427285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66" name="Text Box 1">
          <a:extLst>
            <a:ext uri="{FF2B5EF4-FFF2-40B4-BE49-F238E27FC236}">
              <a16:creationId xmlns:a16="http://schemas.microsoft.com/office/drawing/2014/main" id="{00000000-0008-0000-0000-00004E170000}"/>
            </a:ext>
          </a:extLst>
        </xdr:cNvPr>
        <xdr:cNvSpPr txBox="1">
          <a:spLocks noChangeArrowheads="1"/>
        </xdr:cNvSpPr>
      </xdr:nvSpPr>
      <xdr:spPr bwMode="auto">
        <a:xfrm>
          <a:off x="304800" y="3427285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67" name="Text Box 1">
          <a:extLst>
            <a:ext uri="{FF2B5EF4-FFF2-40B4-BE49-F238E27FC236}">
              <a16:creationId xmlns:a16="http://schemas.microsoft.com/office/drawing/2014/main" id="{00000000-0008-0000-0000-00004F170000}"/>
            </a:ext>
          </a:extLst>
        </xdr:cNvPr>
        <xdr:cNvSpPr txBox="1">
          <a:spLocks noChangeArrowheads="1"/>
        </xdr:cNvSpPr>
      </xdr:nvSpPr>
      <xdr:spPr bwMode="auto">
        <a:xfrm>
          <a:off x="304800" y="3427285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68" name="Text Box 1">
          <a:extLst>
            <a:ext uri="{FF2B5EF4-FFF2-40B4-BE49-F238E27FC236}">
              <a16:creationId xmlns:a16="http://schemas.microsoft.com/office/drawing/2014/main" id="{00000000-0008-0000-0000-000050170000}"/>
            </a:ext>
          </a:extLst>
        </xdr:cNvPr>
        <xdr:cNvSpPr txBox="1">
          <a:spLocks noChangeArrowheads="1"/>
        </xdr:cNvSpPr>
      </xdr:nvSpPr>
      <xdr:spPr bwMode="auto">
        <a:xfrm>
          <a:off x="304800" y="3427285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69" name="Text Box 1">
          <a:extLst>
            <a:ext uri="{FF2B5EF4-FFF2-40B4-BE49-F238E27FC236}">
              <a16:creationId xmlns:a16="http://schemas.microsoft.com/office/drawing/2014/main" id="{00000000-0008-0000-0000-000051170000}"/>
            </a:ext>
          </a:extLst>
        </xdr:cNvPr>
        <xdr:cNvSpPr txBox="1">
          <a:spLocks noChangeArrowheads="1"/>
        </xdr:cNvSpPr>
      </xdr:nvSpPr>
      <xdr:spPr bwMode="auto">
        <a:xfrm>
          <a:off x="304800" y="342795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70" name="Text Box 1">
          <a:extLst>
            <a:ext uri="{FF2B5EF4-FFF2-40B4-BE49-F238E27FC236}">
              <a16:creationId xmlns:a16="http://schemas.microsoft.com/office/drawing/2014/main" id="{00000000-0008-0000-0000-000052170000}"/>
            </a:ext>
          </a:extLst>
        </xdr:cNvPr>
        <xdr:cNvSpPr txBox="1">
          <a:spLocks noChangeArrowheads="1"/>
        </xdr:cNvSpPr>
      </xdr:nvSpPr>
      <xdr:spPr bwMode="auto">
        <a:xfrm>
          <a:off x="304800" y="342795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71" name="Text Box 1">
          <a:extLst>
            <a:ext uri="{FF2B5EF4-FFF2-40B4-BE49-F238E27FC236}">
              <a16:creationId xmlns:a16="http://schemas.microsoft.com/office/drawing/2014/main" id="{00000000-0008-0000-0000-000053170000}"/>
            </a:ext>
          </a:extLst>
        </xdr:cNvPr>
        <xdr:cNvSpPr txBox="1">
          <a:spLocks noChangeArrowheads="1"/>
        </xdr:cNvSpPr>
      </xdr:nvSpPr>
      <xdr:spPr bwMode="auto">
        <a:xfrm>
          <a:off x="304800" y="342795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72" name="Text Box 1">
          <a:extLst>
            <a:ext uri="{FF2B5EF4-FFF2-40B4-BE49-F238E27FC236}">
              <a16:creationId xmlns:a16="http://schemas.microsoft.com/office/drawing/2014/main" id="{00000000-0008-0000-0000-000054170000}"/>
            </a:ext>
          </a:extLst>
        </xdr:cNvPr>
        <xdr:cNvSpPr txBox="1">
          <a:spLocks noChangeArrowheads="1"/>
        </xdr:cNvSpPr>
      </xdr:nvSpPr>
      <xdr:spPr bwMode="auto">
        <a:xfrm>
          <a:off x="304800" y="342795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73" name="Text Box 1">
          <a:extLst>
            <a:ext uri="{FF2B5EF4-FFF2-40B4-BE49-F238E27FC236}">
              <a16:creationId xmlns:a16="http://schemas.microsoft.com/office/drawing/2014/main" id="{00000000-0008-0000-0000-000055170000}"/>
            </a:ext>
          </a:extLst>
        </xdr:cNvPr>
        <xdr:cNvSpPr txBox="1">
          <a:spLocks noChangeArrowheads="1"/>
        </xdr:cNvSpPr>
      </xdr:nvSpPr>
      <xdr:spPr bwMode="auto">
        <a:xfrm>
          <a:off x="304800" y="342795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74" name="Text Box 1">
          <a:extLst>
            <a:ext uri="{FF2B5EF4-FFF2-40B4-BE49-F238E27FC236}">
              <a16:creationId xmlns:a16="http://schemas.microsoft.com/office/drawing/2014/main" id="{00000000-0008-0000-0000-000056170000}"/>
            </a:ext>
          </a:extLst>
        </xdr:cNvPr>
        <xdr:cNvSpPr txBox="1">
          <a:spLocks noChangeArrowheads="1"/>
        </xdr:cNvSpPr>
      </xdr:nvSpPr>
      <xdr:spPr bwMode="auto">
        <a:xfrm>
          <a:off x="304800" y="342795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75" name="Text Box 1">
          <a:extLst>
            <a:ext uri="{FF2B5EF4-FFF2-40B4-BE49-F238E27FC236}">
              <a16:creationId xmlns:a16="http://schemas.microsoft.com/office/drawing/2014/main" id="{00000000-0008-0000-0000-000057170000}"/>
            </a:ext>
          </a:extLst>
        </xdr:cNvPr>
        <xdr:cNvSpPr txBox="1">
          <a:spLocks noChangeArrowheads="1"/>
        </xdr:cNvSpPr>
      </xdr:nvSpPr>
      <xdr:spPr bwMode="auto">
        <a:xfrm>
          <a:off x="304800" y="342795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76" name="Text Box 1">
          <a:extLst>
            <a:ext uri="{FF2B5EF4-FFF2-40B4-BE49-F238E27FC236}">
              <a16:creationId xmlns:a16="http://schemas.microsoft.com/office/drawing/2014/main" id="{00000000-0008-0000-0000-000058170000}"/>
            </a:ext>
          </a:extLst>
        </xdr:cNvPr>
        <xdr:cNvSpPr txBox="1">
          <a:spLocks noChangeArrowheads="1"/>
        </xdr:cNvSpPr>
      </xdr:nvSpPr>
      <xdr:spPr bwMode="auto">
        <a:xfrm>
          <a:off x="304800" y="342795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77" name="Text Box 1">
          <a:extLst>
            <a:ext uri="{FF2B5EF4-FFF2-40B4-BE49-F238E27FC236}">
              <a16:creationId xmlns:a16="http://schemas.microsoft.com/office/drawing/2014/main" id="{00000000-0008-0000-0000-000059170000}"/>
            </a:ext>
          </a:extLst>
        </xdr:cNvPr>
        <xdr:cNvSpPr txBox="1">
          <a:spLocks noChangeArrowheads="1"/>
        </xdr:cNvSpPr>
      </xdr:nvSpPr>
      <xdr:spPr bwMode="auto">
        <a:xfrm>
          <a:off x="304800" y="3427285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5978" name="Text Box 1">
          <a:extLst>
            <a:ext uri="{FF2B5EF4-FFF2-40B4-BE49-F238E27FC236}">
              <a16:creationId xmlns:a16="http://schemas.microsoft.com/office/drawing/2014/main" id="{00000000-0008-0000-0000-00005A170000}"/>
            </a:ext>
          </a:extLst>
        </xdr:cNvPr>
        <xdr:cNvSpPr txBox="1">
          <a:spLocks noChangeArrowheads="1"/>
        </xdr:cNvSpPr>
      </xdr:nvSpPr>
      <xdr:spPr bwMode="auto">
        <a:xfrm>
          <a:off x="219075" y="3427285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79" name="Text Box 1">
          <a:extLst>
            <a:ext uri="{FF2B5EF4-FFF2-40B4-BE49-F238E27FC236}">
              <a16:creationId xmlns:a16="http://schemas.microsoft.com/office/drawing/2014/main" id="{00000000-0008-0000-0000-00005B170000}"/>
            </a:ext>
          </a:extLst>
        </xdr:cNvPr>
        <xdr:cNvSpPr txBox="1">
          <a:spLocks noChangeArrowheads="1"/>
        </xdr:cNvSpPr>
      </xdr:nvSpPr>
      <xdr:spPr bwMode="auto">
        <a:xfrm>
          <a:off x="304800" y="3427285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80" name="Text Box 1">
          <a:extLst>
            <a:ext uri="{FF2B5EF4-FFF2-40B4-BE49-F238E27FC236}">
              <a16:creationId xmlns:a16="http://schemas.microsoft.com/office/drawing/2014/main" id="{00000000-0008-0000-0000-00005C170000}"/>
            </a:ext>
          </a:extLst>
        </xdr:cNvPr>
        <xdr:cNvSpPr txBox="1">
          <a:spLocks noChangeArrowheads="1"/>
        </xdr:cNvSpPr>
      </xdr:nvSpPr>
      <xdr:spPr bwMode="auto">
        <a:xfrm>
          <a:off x="304800" y="342795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81" name="Text Box 1">
          <a:extLst>
            <a:ext uri="{FF2B5EF4-FFF2-40B4-BE49-F238E27FC236}">
              <a16:creationId xmlns:a16="http://schemas.microsoft.com/office/drawing/2014/main" id="{00000000-0008-0000-0000-00005D170000}"/>
            </a:ext>
          </a:extLst>
        </xdr:cNvPr>
        <xdr:cNvSpPr txBox="1">
          <a:spLocks noChangeArrowheads="1"/>
        </xdr:cNvSpPr>
      </xdr:nvSpPr>
      <xdr:spPr bwMode="auto">
        <a:xfrm>
          <a:off x="304800" y="342795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82" name="Text Box 1">
          <a:extLst>
            <a:ext uri="{FF2B5EF4-FFF2-40B4-BE49-F238E27FC236}">
              <a16:creationId xmlns:a16="http://schemas.microsoft.com/office/drawing/2014/main" id="{00000000-0008-0000-0000-00005E170000}"/>
            </a:ext>
          </a:extLst>
        </xdr:cNvPr>
        <xdr:cNvSpPr txBox="1">
          <a:spLocks noChangeArrowheads="1"/>
        </xdr:cNvSpPr>
      </xdr:nvSpPr>
      <xdr:spPr bwMode="auto">
        <a:xfrm>
          <a:off x="304800" y="342795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83" name="Text Box 1">
          <a:extLst>
            <a:ext uri="{FF2B5EF4-FFF2-40B4-BE49-F238E27FC236}">
              <a16:creationId xmlns:a16="http://schemas.microsoft.com/office/drawing/2014/main" id="{00000000-0008-0000-0000-00005F170000}"/>
            </a:ext>
          </a:extLst>
        </xdr:cNvPr>
        <xdr:cNvSpPr txBox="1">
          <a:spLocks noChangeArrowheads="1"/>
        </xdr:cNvSpPr>
      </xdr:nvSpPr>
      <xdr:spPr bwMode="auto">
        <a:xfrm>
          <a:off x="304800" y="342795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84" name="Text Box 1">
          <a:extLst>
            <a:ext uri="{FF2B5EF4-FFF2-40B4-BE49-F238E27FC236}">
              <a16:creationId xmlns:a16="http://schemas.microsoft.com/office/drawing/2014/main" id="{00000000-0008-0000-0000-000060170000}"/>
            </a:ext>
          </a:extLst>
        </xdr:cNvPr>
        <xdr:cNvSpPr txBox="1">
          <a:spLocks noChangeArrowheads="1"/>
        </xdr:cNvSpPr>
      </xdr:nvSpPr>
      <xdr:spPr bwMode="auto">
        <a:xfrm>
          <a:off x="304800" y="342795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85" name="Text Box 1">
          <a:extLst>
            <a:ext uri="{FF2B5EF4-FFF2-40B4-BE49-F238E27FC236}">
              <a16:creationId xmlns:a16="http://schemas.microsoft.com/office/drawing/2014/main" id="{00000000-0008-0000-0000-000061170000}"/>
            </a:ext>
          </a:extLst>
        </xdr:cNvPr>
        <xdr:cNvSpPr txBox="1">
          <a:spLocks noChangeArrowheads="1"/>
        </xdr:cNvSpPr>
      </xdr:nvSpPr>
      <xdr:spPr bwMode="auto">
        <a:xfrm>
          <a:off x="304800" y="342795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86" name="Text Box 1">
          <a:extLst>
            <a:ext uri="{FF2B5EF4-FFF2-40B4-BE49-F238E27FC236}">
              <a16:creationId xmlns:a16="http://schemas.microsoft.com/office/drawing/2014/main" id="{00000000-0008-0000-0000-000062170000}"/>
            </a:ext>
          </a:extLst>
        </xdr:cNvPr>
        <xdr:cNvSpPr txBox="1">
          <a:spLocks noChangeArrowheads="1"/>
        </xdr:cNvSpPr>
      </xdr:nvSpPr>
      <xdr:spPr bwMode="auto">
        <a:xfrm>
          <a:off x="304800" y="342795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87" name="Text Box 1">
          <a:extLst>
            <a:ext uri="{FF2B5EF4-FFF2-40B4-BE49-F238E27FC236}">
              <a16:creationId xmlns:a16="http://schemas.microsoft.com/office/drawing/2014/main" id="{00000000-0008-0000-0000-000063170000}"/>
            </a:ext>
          </a:extLst>
        </xdr:cNvPr>
        <xdr:cNvSpPr txBox="1">
          <a:spLocks noChangeArrowheads="1"/>
        </xdr:cNvSpPr>
      </xdr:nvSpPr>
      <xdr:spPr bwMode="auto">
        <a:xfrm>
          <a:off x="304800" y="342795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88" name="Text Box 1">
          <a:extLst>
            <a:ext uri="{FF2B5EF4-FFF2-40B4-BE49-F238E27FC236}">
              <a16:creationId xmlns:a16="http://schemas.microsoft.com/office/drawing/2014/main" id="{00000000-0008-0000-0000-000064170000}"/>
            </a:ext>
          </a:extLst>
        </xdr:cNvPr>
        <xdr:cNvSpPr txBox="1">
          <a:spLocks noChangeArrowheads="1"/>
        </xdr:cNvSpPr>
      </xdr:nvSpPr>
      <xdr:spPr bwMode="auto">
        <a:xfrm>
          <a:off x="304800" y="342795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89" name="Text Box 1">
          <a:extLst>
            <a:ext uri="{FF2B5EF4-FFF2-40B4-BE49-F238E27FC236}">
              <a16:creationId xmlns:a16="http://schemas.microsoft.com/office/drawing/2014/main" id="{00000000-0008-0000-0000-000065170000}"/>
            </a:ext>
          </a:extLst>
        </xdr:cNvPr>
        <xdr:cNvSpPr txBox="1">
          <a:spLocks noChangeArrowheads="1"/>
        </xdr:cNvSpPr>
      </xdr:nvSpPr>
      <xdr:spPr bwMode="auto">
        <a:xfrm>
          <a:off x="304800" y="342795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90" name="Text Box 1">
          <a:extLst>
            <a:ext uri="{FF2B5EF4-FFF2-40B4-BE49-F238E27FC236}">
              <a16:creationId xmlns:a16="http://schemas.microsoft.com/office/drawing/2014/main" id="{00000000-0008-0000-0000-000066170000}"/>
            </a:ext>
          </a:extLst>
        </xdr:cNvPr>
        <xdr:cNvSpPr txBox="1">
          <a:spLocks noChangeArrowheads="1"/>
        </xdr:cNvSpPr>
      </xdr:nvSpPr>
      <xdr:spPr bwMode="auto">
        <a:xfrm>
          <a:off x="304800" y="342795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91" name="Text Box 1">
          <a:extLst>
            <a:ext uri="{FF2B5EF4-FFF2-40B4-BE49-F238E27FC236}">
              <a16:creationId xmlns:a16="http://schemas.microsoft.com/office/drawing/2014/main" id="{00000000-0008-0000-0000-000067170000}"/>
            </a:ext>
          </a:extLst>
        </xdr:cNvPr>
        <xdr:cNvSpPr txBox="1">
          <a:spLocks noChangeArrowheads="1"/>
        </xdr:cNvSpPr>
      </xdr:nvSpPr>
      <xdr:spPr bwMode="auto">
        <a:xfrm>
          <a:off x="304800" y="342795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92" name="Text Box 1">
          <a:extLst>
            <a:ext uri="{FF2B5EF4-FFF2-40B4-BE49-F238E27FC236}">
              <a16:creationId xmlns:a16="http://schemas.microsoft.com/office/drawing/2014/main" id="{00000000-0008-0000-0000-000068170000}"/>
            </a:ext>
          </a:extLst>
        </xdr:cNvPr>
        <xdr:cNvSpPr txBox="1">
          <a:spLocks noChangeArrowheads="1"/>
        </xdr:cNvSpPr>
      </xdr:nvSpPr>
      <xdr:spPr bwMode="auto">
        <a:xfrm>
          <a:off x="304800" y="342795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93" name="Text Box 1">
          <a:extLst>
            <a:ext uri="{FF2B5EF4-FFF2-40B4-BE49-F238E27FC236}">
              <a16:creationId xmlns:a16="http://schemas.microsoft.com/office/drawing/2014/main" id="{00000000-0008-0000-0000-000069170000}"/>
            </a:ext>
          </a:extLst>
        </xdr:cNvPr>
        <xdr:cNvSpPr txBox="1">
          <a:spLocks noChangeArrowheads="1"/>
        </xdr:cNvSpPr>
      </xdr:nvSpPr>
      <xdr:spPr bwMode="auto">
        <a:xfrm>
          <a:off x="304800" y="342795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94" name="Text Box 1">
          <a:extLst>
            <a:ext uri="{FF2B5EF4-FFF2-40B4-BE49-F238E27FC236}">
              <a16:creationId xmlns:a16="http://schemas.microsoft.com/office/drawing/2014/main" id="{00000000-0008-0000-0000-00006A170000}"/>
            </a:ext>
          </a:extLst>
        </xdr:cNvPr>
        <xdr:cNvSpPr txBox="1">
          <a:spLocks noChangeArrowheads="1"/>
        </xdr:cNvSpPr>
      </xdr:nvSpPr>
      <xdr:spPr bwMode="auto">
        <a:xfrm>
          <a:off x="304800" y="342795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95" name="Text Box 1">
          <a:extLst>
            <a:ext uri="{FF2B5EF4-FFF2-40B4-BE49-F238E27FC236}">
              <a16:creationId xmlns:a16="http://schemas.microsoft.com/office/drawing/2014/main" id="{00000000-0008-0000-0000-00006B170000}"/>
            </a:ext>
          </a:extLst>
        </xdr:cNvPr>
        <xdr:cNvSpPr txBox="1">
          <a:spLocks noChangeArrowheads="1"/>
        </xdr:cNvSpPr>
      </xdr:nvSpPr>
      <xdr:spPr bwMode="auto">
        <a:xfrm>
          <a:off x="304800" y="343985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96" name="Text Box 1">
          <a:extLst>
            <a:ext uri="{FF2B5EF4-FFF2-40B4-BE49-F238E27FC236}">
              <a16:creationId xmlns:a16="http://schemas.microsoft.com/office/drawing/2014/main" id="{00000000-0008-0000-0000-00006C170000}"/>
            </a:ext>
          </a:extLst>
        </xdr:cNvPr>
        <xdr:cNvSpPr txBox="1">
          <a:spLocks noChangeArrowheads="1"/>
        </xdr:cNvSpPr>
      </xdr:nvSpPr>
      <xdr:spPr bwMode="auto">
        <a:xfrm>
          <a:off x="304800" y="343985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97" name="Text Box 1">
          <a:extLst>
            <a:ext uri="{FF2B5EF4-FFF2-40B4-BE49-F238E27FC236}">
              <a16:creationId xmlns:a16="http://schemas.microsoft.com/office/drawing/2014/main" id="{00000000-0008-0000-0000-00006D170000}"/>
            </a:ext>
          </a:extLst>
        </xdr:cNvPr>
        <xdr:cNvSpPr txBox="1">
          <a:spLocks noChangeArrowheads="1"/>
        </xdr:cNvSpPr>
      </xdr:nvSpPr>
      <xdr:spPr bwMode="auto">
        <a:xfrm>
          <a:off x="304800" y="343985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98" name="Text Box 1">
          <a:extLst>
            <a:ext uri="{FF2B5EF4-FFF2-40B4-BE49-F238E27FC236}">
              <a16:creationId xmlns:a16="http://schemas.microsoft.com/office/drawing/2014/main" id="{00000000-0008-0000-0000-00006E170000}"/>
            </a:ext>
          </a:extLst>
        </xdr:cNvPr>
        <xdr:cNvSpPr txBox="1">
          <a:spLocks noChangeArrowheads="1"/>
        </xdr:cNvSpPr>
      </xdr:nvSpPr>
      <xdr:spPr bwMode="auto">
        <a:xfrm>
          <a:off x="304800" y="343985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5999" name="Text Box 1">
          <a:extLst>
            <a:ext uri="{FF2B5EF4-FFF2-40B4-BE49-F238E27FC236}">
              <a16:creationId xmlns:a16="http://schemas.microsoft.com/office/drawing/2014/main" id="{00000000-0008-0000-0000-00006F170000}"/>
            </a:ext>
          </a:extLst>
        </xdr:cNvPr>
        <xdr:cNvSpPr txBox="1">
          <a:spLocks noChangeArrowheads="1"/>
        </xdr:cNvSpPr>
      </xdr:nvSpPr>
      <xdr:spPr bwMode="auto">
        <a:xfrm>
          <a:off x="304800" y="343985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00" name="Text Box 1">
          <a:extLst>
            <a:ext uri="{FF2B5EF4-FFF2-40B4-BE49-F238E27FC236}">
              <a16:creationId xmlns:a16="http://schemas.microsoft.com/office/drawing/2014/main" id="{00000000-0008-0000-0000-000070170000}"/>
            </a:ext>
          </a:extLst>
        </xdr:cNvPr>
        <xdr:cNvSpPr txBox="1">
          <a:spLocks noChangeArrowheads="1"/>
        </xdr:cNvSpPr>
      </xdr:nvSpPr>
      <xdr:spPr bwMode="auto">
        <a:xfrm>
          <a:off x="304800" y="343985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01" name="Text Box 1">
          <a:extLst>
            <a:ext uri="{FF2B5EF4-FFF2-40B4-BE49-F238E27FC236}">
              <a16:creationId xmlns:a16="http://schemas.microsoft.com/office/drawing/2014/main" id="{00000000-0008-0000-0000-000071170000}"/>
            </a:ext>
          </a:extLst>
        </xdr:cNvPr>
        <xdr:cNvSpPr txBox="1">
          <a:spLocks noChangeArrowheads="1"/>
        </xdr:cNvSpPr>
      </xdr:nvSpPr>
      <xdr:spPr bwMode="auto">
        <a:xfrm>
          <a:off x="304800" y="343919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6002" name="Text Box 1">
          <a:extLst>
            <a:ext uri="{FF2B5EF4-FFF2-40B4-BE49-F238E27FC236}">
              <a16:creationId xmlns:a16="http://schemas.microsoft.com/office/drawing/2014/main" id="{00000000-0008-0000-0000-000072170000}"/>
            </a:ext>
          </a:extLst>
        </xdr:cNvPr>
        <xdr:cNvSpPr txBox="1">
          <a:spLocks noChangeArrowheads="1"/>
        </xdr:cNvSpPr>
      </xdr:nvSpPr>
      <xdr:spPr bwMode="auto">
        <a:xfrm>
          <a:off x="219075" y="343919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03" name="Text Box 1">
          <a:extLst>
            <a:ext uri="{FF2B5EF4-FFF2-40B4-BE49-F238E27FC236}">
              <a16:creationId xmlns:a16="http://schemas.microsoft.com/office/drawing/2014/main" id="{00000000-0008-0000-0000-000073170000}"/>
            </a:ext>
          </a:extLst>
        </xdr:cNvPr>
        <xdr:cNvSpPr txBox="1">
          <a:spLocks noChangeArrowheads="1"/>
        </xdr:cNvSpPr>
      </xdr:nvSpPr>
      <xdr:spPr bwMode="auto">
        <a:xfrm>
          <a:off x="304800" y="343919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04" name="Text Box 1">
          <a:extLst>
            <a:ext uri="{FF2B5EF4-FFF2-40B4-BE49-F238E27FC236}">
              <a16:creationId xmlns:a16="http://schemas.microsoft.com/office/drawing/2014/main" id="{00000000-0008-0000-0000-000074170000}"/>
            </a:ext>
          </a:extLst>
        </xdr:cNvPr>
        <xdr:cNvSpPr txBox="1">
          <a:spLocks noChangeArrowheads="1"/>
        </xdr:cNvSpPr>
      </xdr:nvSpPr>
      <xdr:spPr bwMode="auto">
        <a:xfrm>
          <a:off x="304800" y="343985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05" name="Text Box 1">
          <a:extLst>
            <a:ext uri="{FF2B5EF4-FFF2-40B4-BE49-F238E27FC236}">
              <a16:creationId xmlns:a16="http://schemas.microsoft.com/office/drawing/2014/main" id="{00000000-0008-0000-0000-000075170000}"/>
            </a:ext>
          </a:extLst>
        </xdr:cNvPr>
        <xdr:cNvSpPr txBox="1">
          <a:spLocks noChangeArrowheads="1"/>
        </xdr:cNvSpPr>
      </xdr:nvSpPr>
      <xdr:spPr bwMode="auto">
        <a:xfrm>
          <a:off x="304800" y="343985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06" name="Text Box 1">
          <a:extLst>
            <a:ext uri="{FF2B5EF4-FFF2-40B4-BE49-F238E27FC236}">
              <a16:creationId xmlns:a16="http://schemas.microsoft.com/office/drawing/2014/main" id="{00000000-0008-0000-0000-000076170000}"/>
            </a:ext>
          </a:extLst>
        </xdr:cNvPr>
        <xdr:cNvSpPr txBox="1">
          <a:spLocks noChangeArrowheads="1"/>
        </xdr:cNvSpPr>
      </xdr:nvSpPr>
      <xdr:spPr bwMode="auto">
        <a:xfrm>
          <a:off x="304800" y="343919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07" name="Text Box 1">
          <a:extLst>
            <a:ext uri="{FF2B5EF4-FFF2-40B4-BE49-F238E27FC236}">
              <a16:creationId xmlns:a16="http://schemas.microsoft.com/office/drawing/2014/main" id="{00000000-0008-0000-0000-000077170000}"/>
            </a:ext>
          </a:extLst>
        </xdr:cNvPr>
        <xdr:cNvSpPr txBox="1">
          <a:spLocks noChangeArrowheads="1"/>
        </xdr:cNvSpPr>
      </xdr:nvSpPr>
      <xdr:spPr bwMode="auto">
        <a:xfrm>
          <a:off x="304800" y="343919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08" name="Text Box 1">
          <a:extLst>
            <a:ext uri="{FF2B5EF4-FFF2-40B4-BE49-F238E27FC236}">
              <a16:creationId xmlns:a16="http://schemas.microsoft.com/office/drawing/2014/main" id="{00000000-0008-0000-0000-000078170000}"/>
            </a:ext>
          </a:extLst>
        </xdr:cNvPr>
        <xdr:cNvSpPr txBox="1">
          <a:spLocks noChangeArrowheads="1"/>
        </xdr:cNvSpPr>
      </xdr:nvSpPr>
      <xdr:spPr bwMode="auto">
        <a:xfrm>
          <a:off x="304800" y="343919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09" name="Text Box 1">
          <a:extLst>
            <a:ext uri="{FF2B5EF4-FFF2-40B4-BE49-F238E27FC236}">
              <a16:creationId xmlns:a16="http://schemas.microsoft.com/office/drawing/2014/main" id="{00000000-0008-0000-0000-000079170000}"/>
            </a:ext>
          </a:extLst>
        </xdr:cNvPr>
        <xdr:cNvSpPr txBox="1">
          <a:spLocks noChangeArrowheads="1"/>
        </xdr:cNvSpPr>
      </xdr:nvSpPr>
      <xdr:spPr bwMode="auto">
        <a:xfrm>
          <a:off x="304800" y="343919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10" name="Text Box 1">
          <a:extLst>
            <a:ext uri="{FF2B5EF4-FFF2-40B4-BE49-F238E27FC236}">
              <a16:creationId xmlns:a16="http://schemas.microsoft.com/office/drawing/2014/main" id="{00000000-0008-0000-0000-00007A170000}"/>
            </a:ext>
          </a:extLst>
        </xdr:cNvPr>
        <xdr:cNvSpPr txBox="1">
          <a:spLocks noChangeArrowheads="1"/>
        </xdr:cNvSpPr>
      </xdr:nvSpPr>
      <xdr:spPr bwMode="auto">
        <a:xfrm>
          <a:off x="304800" y="343985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11" name="Text Box 1">
          <a:extLst>
            <a:ext uri="{FF2B5EF4-FFF2-40B4-BE49-F238E27FC236}">
              <a16:creationId xmlns:a16="http://schemas.microsoft.com/office/drawing/2014/main" id="{00000000-0008-0000-0000-00007B170000}"/>
            </a:ext>
          </a:extLst>
        </xdr:cNvPr>
        <xdr:cNvSpPr txBox="1">
          <a:spLocks noChangeArrowheads="1"/>
        </xdr:cNvSpPr>
      </xdr:nvSpPr>
      <xdr:spPr bwMode="auto">
        <a:xfrm>
          <a:off x="304800" y="343985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12" name="Text Box 1">
          <a:extLst>
            <a:ext uri="{FF2B5EF4-FFF2-40B4-BE49-F238E27FC236}">
              <a16:creationId xmlns:a16="http://schemas.microsoft.com/office/drawing/2014/main" id="{00000000-0008-0000-0000-00007C170000}"/>
            </a:ext>
          </a:extLst>
        </xdr:cNvPr>
        <xdr:cNvSpPr txBox="1">
          <a:spLocks noChangeArrowheads="1"/>
        </xdr:cNvSpPr>
      </xdr:nvSpPr>
      <xdr:spPr bwMode="auto">
        <a:xfrm>
          <a:off x="304800" y="343985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13" name="Text Box 1">
          <a:extLst>
            <a:ext uri="{FF2B5EF4-FFF2-40B4-BE49-F238E27FC236}">
              <a16:creationId xmlns:a16="http://schemas.microsoft.com/office/drawing/2014/main" id="{00000000-0008-0000-0000-00007D170000}"/>
            </a:ext>
          </a:extLst>
        </xdr:cNvPr>
        <xdr:cNvSpPr txBox="1">
          <a:spLocks noChangeArrowheads="1"/>
        </xdr:cNvSpPr>
      </xdr:nvSpPr>
      <xdr:spPr bwMode="auto">
        <a:xfrm>
          <a:off x="304800" y="343985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14" name="Text Box 1">
          <a:extLst>
            <a:ext uri="{FF2B5EF4-FFF2-40B4-BE49-F238E27FC236}">
              <a16:creationId xmlns:a16="http://schemas.microsoft.com/office/drawing/2014/main" id="{00000000-0008-0000-0000-00007E170000}"/>
            </a:ext>
          </a:extLst>
        </xdr:cNvPr>
        <xdr:cNvSpPr txBox="1">
          <a:spLocks noChangeArrowheads="1"/>
        </xdr:cNvSpPr>
      </xdr:nvSpPr>
      <xdr:spPr bwMode="auto">
        <a:xfrm>
          <a:off x="304800" y="343985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15" name="Text Box 1">
          <a:extLst>
            <a:ext uri="{FF2B5EF4-FFF2-40B4-BE49-F238E27FC236}">
              <a16:creationId xmlns:a16="http://schemas.microsoft.com/office/drawing/2014/main" id="{00000000-0008-0000-0000-00007F170000}"/>
            </a:ext>
          </a:extLst>
        </xdr:cNvPr>
        <xdr:cNvSpPr txBox="1">
          <a:spLocks noChangeArrowheads="1"/>
        </xdr:cNvSpPr>
      </xdr:nvSpPr>
      <xdr:spPr bwMode="auto">
        <a:xfrm>
          <a:off x="304800" y="343985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16" name="Text Box 1">
          <a:extLst>
            <a:ext uri="{FF2B5EF4-FFF2-40B4-BE49-F238E27FC236}">
              <a16:creationId xmlns:a16="http://schemas.microsoft.com/office/drawing/2014/main" id="{00000000-0008-0000-0000-000080170000}"/>
            </a:ext>
          </a:extLst>
        </xdr:cNvPr>
        <xdr:cNvSpPr txBox="1">
          <a:spLocks noChangeArrowheads="1"/>
        </xdr:cNvSpPr>
      </xdr:nvSpPr>
      <xdr:spPr bwMode="auto">
        <a:xfrm>
          <a:off x="304800" y="343985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17" name="Text Box 1">
          <a:extLst>
            <a:ext uri="{FF2B5EF4-FFF2-40B4-BE49-F238E27FC236}">
              <a16:creationId xmlns:a16="http://schemas.microsoft.com/office/drawing/2014/main" id="{00000000-0008-0000-0000-000081170000}"/>
            </a:ext>
          </a:extLst>
        </xdr:cNvPr>
        <xdr:cNvSpPr txBox="1">
          <a:spLocks noChangeArrowheads="1"/>
        </xdr:cNvSpPr>
      </xdr:nvSpPr>
      <xdr:spPr bwMode="auto">
        <a:xfrm>
          <a:off x="304800" y="343985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18" name="Text Box 1">
          <a:extLst>
            <a:ext uri="{FF2B5EF4-FFF2-40B4-BE49-F238E27FC236}">
              <a16:creationId xmlns:a16="http://schemas.microsoft.com/office/drawing/2014/main" id="{00000000-0008-0000-0000-000082170000}"/>
            </a:ext>
          </a:extLst>
        </xdr:cNvPr>
        <xdr:cNvSpPr txBox="1">
          <a:spLocks noChangeArrowheads="1"/>
        </xdr:cNvSpPr>
      </xdr:nvSpPr>
      <xdr:spPr bwMode="auto">
        <a:xfrm>
          <a:off x="304800" y="343919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6019" name="Text Box 1">
          <a:extLst>
            <a:ext uri="{FF2B5EF4-FFF2-40B4-BE49-F238E27FC236}">
              <a16:creationId xmlns:a16="http://schemas.microsoft.com/office/drawing/2014/main" id="{00000000-0008-0000-0000-000083170000}"/>
            </a:ext>
          </a:extLst>
        </xdr:cNvPr>
        <xdr:cNvSpPr txBox="1">
          <a:spLocks noChangeArrowheads="1"/>
        </xdr:cNvSpPr>
      </xdr:nvSpPr>
      <xdr:spPr bwMode="auto">
        <a:xfrm>
          <a:off x="219075" y="343919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20" name="Text Box 1">
          <a:extLst>
            <a:ext uri="{FF2B5EF4-FFF2-40B4-BE49-F238E27FC236}">
              <a16:creationId xmlns:a16="http://schemas.microsoft.com/office/drawing/2014/main" id="{00000000-0008-0000-0000-000084170000}"/>
            </a:ext>
          </a:extLst>
        </xdr:cNvPr>
        <xdr:cNvSpPr txBox="1">
          <a:spLocks noChangeArrowheads="1"/>
        </xdr:cNvSpPr>
      </xdr:nvSpPr>
      <xdr:spPr bwMode="auto">
        <a:xfrm>
          <a:off x="304800" y="343919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21" name="Text Box 1">
          <a:extLst>
            <a:ext uri="{FF2B5EF4-FFF2-40B4-BE49-F238E27FC236}">
              <a16:creationId xmlns:a16="http://schemas.microsoft.com/office/drawing/2014/main" id="{00000000-0008-0000-0000-000085170000}"/>
            </a:ext>
          </a:extLst>
        </xdr:cNvPr>
        <xdr:cNvSpPr txBox="1">
          <a:spLocks noChangeArrowheads="1"/>
        </xdr:cNvSpPr>
      </xdr:nvSpPr>
      <xdr:spPr bwMode="auto">
        <a:xfrm>
          <a:off x="304800" y="343985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22" name="Text Box 1">
          <a:extLst>
            <a:ext uri="{FF2B5EF4-FFF2-40B4-BE49-F238E27FC236}">
              <a16:creationId xmlns:a16="http://schemas.microsoft.com/office/drawing/2014/main" id="{00000000-0008-0000-0000-000086170000}"/>
            </a:ext>
          </a:extLst>
        </xdr:cNvPr>
        <xdr:cNvSpPr txBox="1">
          <a:spLocks noChangeArrowheads="1"/>
        </xdr:cNvSpPr>
      </xdr:nvSpPr>
      <xdr:spPr bwMode="auto">
        <a:xfrm>
          <a:off x="304800" y="343985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23" name="Text Box 1">
          <a:extLst>
            <a:ext uri="{FF2B5EF4-FFF2-40B4-BE49-F238E27FC236}">
              <a16:creationId xmlns:a16="http://schemas.microsoft.com/office/drawing/2014/main" id="{00000000-0008-0000-0000-000087170000}"/>
            </a:ext>
          </a:extLst>
        </xdr:cNvPr>
        <xdr:cNvSpPr txBox="1">
          <a:spLocks noChangeArrowheads="1"/>
        </xdr:cNvSpPr>
      </xdr:nvSpPr>
      <xdr:spPr bwMode="auto">
        <a:xfrm>
          <a:off x="304800" y="343985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24" name="Text Box 1">
          <a:extLst>
            <a:ext uri="{FF2B5EF4-FFF2-40B4-BE49-F238E27FC236}">
              <a16:creationId xmlns:a16="http://schemas.microsoft.com/office/drawing/2014/main" id="{00000000-0008-0000-0000-000088170000}"/>
            </a:ext>
          </a:extLst>
        </xdr:cNvPr>
        <xdr:cNvSpPr txBox="1">
          <a:spLocks noChangeArrowheads="1"/>
        </xdr:cNvSpPr>
      </xdr:nvSpPr>
      <xdr:spPr bwMode="auto">
        <a:xfrm>
          <a:off x="304800" y="343985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25" name="Text Box 1">
          <a:extLst>
            <a:ext uri="{FF2B5EF4-FFF2-40B4-BE49-F238E27FC236}">
              <a16:creationId xmlns:a16="http://schemas.microsoft.com/office/drawing/2014/main" id="{00000000-0008-0000-0000-000089170000}"/>
            </a:ext>
          </a:extLst>
        </xdr:cNvPr>
        <xdr:cNvSpPr txBox="1">
          <a:spLocks noChangeArrowheads="1"/>
        </xdr:cNvSpPr>
      </xdr:nvSpPr>
      <xdr:spPr bwMode="auto">
        <a:xfrm>
          <a:off x="304800" y="343985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26" name="Text Box 1">
          <a:extLst>
            <a:ext uri="{FF2B5EF4-FFF2-40B4-BE49-F238E27FC236}">
              <a16:creationId xmlns:a16="http://schemas.microsoft.com/office/drawing/2014/main" id="{00000000-0008-0000-0000-00008A170000}"/>
            </a:ext>
          </a:extLst>
        </xdr:cNvPr>
        <xdr:cNvSpPr txBox="1">
          <a:spLocks noChangeArrowheads="1"/>
        </xdr:cNvSpPr>
      </xdr:nvSpPr>
      <xdr:spPr bwMode="auto">
        <a:xfrm>
          <a:off x="304800" y="343985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27" name="Text Box 1">
          <a:extLst>
            <a:ext uri="{FF2B5EF4-FFF2-40B4-BE49-F238E27FC236}">
              <a16:creationId xmlns:a16="http://schemas.microsoft.com/office/drawing/2014/main" id="{00000000-0008-0000-0000-00008B170000}"/>
            </a:ext>
          </a:extLst>
        </xdr:cNvPr>
        <xdr:cNvSpPr txBox="1">
          <a:spLocks noChangeArrowheads="1"/>
        </xdr:cNvSpPr>
      </xdr:nvSpPr>
      <xdr:spPr bwMode="auto">
        <a:xfrm>
          <a:off x="304800" y="343985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28" name="Text Box 1">
          <a:extLst>
            <a:ext uri="{FF2B5EF4-FFF2-40B4-BE49-F238E27FC236}">
              <a16:creationId xmlns:a16="http://schemas.microsoft.com/office/drawing/2014/main" id="{00000000-0008-0000-0000-00008C170000}"/>
            </a:ext>
          </a:extLst>
        </xdr:cNvPr>
        <xdr:cNvSpPr txBox="1">
          <a:spLocks noChangeArrowheads="1"/>
        </xdr:cNvSpPr>
      </xdr:nvSpPr>
      <xdr:spPr bwMode="auto">
        <a:xfrm>
          <a:off x="304800" y="343985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29" name="Text Box 1">
          <a:extLst>
            <a:ext uri="{FF2B5EF4-FFF2-40B4-BE49-F238E27FC236}">
              <a16:creationId xmlns:a16="http://schemas.microsoft.com/office/drawing/2014/main" id="{00000000-0008-0000-0000-00008D170000}"/>
            </a:ext>
          </a:extLst>
        </xdr:cNvPr>
        <xdr:cNvSpPr txBox="1">
          <a:spLocks noChangeArrowheads="1"/>
        </xdr:cNvSpPr>
      </xdr:nvSpPr>
      <xdr:spPr bwMode="auto">
        <a:xfrm>
          <a:off x="304800" y="343985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30" name="Text Box 1">
          <a:extLst>
            <a:ext uri="{FF2B5EF4-FFF2-40B4-BE49-F238E27FC236}">
              <a16:creationId xmlns:a16="http://schemas.microsoft.com/office/drawing/2014/main" id="{00000000-0008-0000-0000-00008E170000}"/>
            </a:ext>
          </a:extLst>
        </xdr:cNvPr>
        <xdr:cNvSpPr txBox="1">
          <a:spLocks noChangeArrowheads="1"/>
        </xdr:cNvSpPr>
      </xdr:nvSpPr>
      <xdr:spPr bwMode="auto">
        <a:xfrm>
          <a:off x="304800" y="343985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31" name="Text Box 1">
          <a:extLst>
            <a:ext uri="{FF2B5EF4-FFF2-40B4-BE49-F238E27FC236}">
              <a16:creationId xmlns:a16="http://schemas.microsoft.com/office/drawing/2014/main" id="{00000000-0008-0000-0000-00008F170000}"/>
            </a:ext>
          </a:extLst>
        </xdr:cNvPr>
        <xdr:cNvSpPr txBox="1">
          <a:spLocks noChangeArrowheads="1"/>
        </xdr:cNvSpPr>
      </xdr:nvSpPr>
      <xdr:spPr bwMode="auto">
        <a:xfrm>
          <a:off x="304800" y="343985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32" name="Text Box 1">
          <a:extLst>
            <a:ext uri="{FF2B5EF4-FFF2-40B4-BE49-F238E27FC236}">
              <a16:creationId xmlns:a16="http://schemas.microsoft.com/office/drawing/2014/main" id="{00000000-0008-0000-0000-000090170000}"/>
            </a:ext>
          </a:extLst>
        </xdr:cNvPr>
        <xdr:cNvSpPr txBox="1">
          <a:spLocks noChangeArrowheads="1"/>
        </xdr:cNvSpPr>
      </xdr:nvSpPr>
      <xdr:spPr bwMode="auto">
        <a:xfrm>
          <a:off x="304800" y="343985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33" name="Text Box 1">
          <a:extLst>
            <a:ext uri="{FF2B5EF4-FFF2-40B4-BE49-F238E27FC236}">
              <a16:creationId xmlns:a16="http://schemas.microsoft.com/office/drawing/2014/main" id="{00000000-0008-0000-0000-000091170000}"/>
            </a:ext>
          </a:extLst>
        </xdr:cNvPr>
        <xdr:cNvSpPr txBox="1">
          <a:spLocks noChangeArrowheads="1"/>
        </xdr:cNvSpPr>
      </xdr:nvSpPr>
      <xdr:spPr bwMode="auto">
        <a:xfrm>
          <a:off x="304800" y="343985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34" name="Text Box 1">
          <a:extLst>
            <a:ext uri="{FF2B5EF4-FFF2-40B4-BE49-F238E27FC236}">
              <a16:creationId xmlns:a16="http://schemas.microsoft.com/office/drawing/2014/main" id="{00000000-0008-0000-0000-000092170000}"/>
            </a:ext>
          </a:extLst>
        </xdr:cNvPr>
        <xdr:cNvSpPr txBox="1">
          <a:spLocks noChangeArrowheads="1"/>
        </xdr:cNvSpPr>
      </xdr:nvSpPr>
      <xdr:spPr bwMode="auto">
        <a:xfrm>
          <a:off x="304800" y="343985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35" name="Text Box 1">
          <a:extLst>
            <a:ext uri="{FF2B5EF4-FFF2-40B4-BE49-F238E27FC236}">
              <a16:creationId xmlns:a16="http://schemas.microsoft.com/office/drawing/2014/main" id="{00000000-0008-0000-0000-000093170000}"/>
            </a:ext>
          </a:extLst>
        </xdr:cNvPr>
        <xdr:cNvSpPr txBox="1">
          <a:spLocks noChangeArrowheads="1"/>
        </xdr:cNvSpPr>
      </xdr:nvSpPr>
      <xdr:spPr bwMode="auto">
        <a:xfrm>
          <a:off x="304800" y="343985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36" name="Text Box 1">
          <a:extLst>
            <a:ext uri="{FF2B5EF4-FFF2-40B4-BE49-F238E27FC236}">
              <a16:creationId xmlns:a16="http://schemas.microsoft.com/office/drawing/2014/main" id="{00000000-0008-0000-0000-000094170000}"/>
            </a:ext>
          </a:extLst>
        </xdr:cNvPr>
        <xdr:cNvSpPr txBox="1">
          <a:spLocks noChangeArrowheads="1"/>
        </xdr:cNvSpPr>
      </xdr:nvSpPr>
      <xdr:spPr bwMode="auto">
        <a:xfrm>
          <a:off x="304800" y="345176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37" name="Text Box 1">
          <a:extLst>
            <a:ext uri="{FF2B5EF4-FFF2-40B4-BE49-F238E27FC236}">
              <a16:creationId xmlns:a16="http://schemas.microsoft.com/office/drawing/2014/main" id="{00000000-0008-0000-0000-000095170000}"/>
            </a:ext>
          </a:extLst>
        </xdr:cNvPr>
        <xdr:cNvSpPr txBox="1">
          <a:spLocks noChangeArrowheads="1"/>
        </xdr:cNvSpPr>
      </xdr:nvSpPr>
      <xdr:spPr bwMode="auto">
        <a:xfrm>
          <a:off x="304800" y="345176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38" name="Text Box 1">
          <a:extLst>
            <a:ext uri="{FF2B5EF4-FFF2-40B4-BE49-F238E27FC236}">
              <a16:creationId xmlns:a16="http://schemas.microsoft.com/office/drawing/2014/main" id="{00000000-0008-0000-0000-000096170000}"/>
            </a:ext>
          </a:extLst>
        </xdr:cNvPr>
        <xdr:cNvSpPr txBox="1">
          <a:spLocks noChangeArrowheads="1"/>
        </xdr:cNvSpPr>
      </xdr:nvSpPr>
      <xdr:spPr bwMode="auto">
        <a:xfrm>
          <a:off x="304800" y="345176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39" name="Text Box 1">
          <a:extLst>
            <a:ext uri="{FF2B5EF4-FFF2-40B4-BE49-F238E27FC236}">
              <a16:creationId xmlns:a16="http://schemas.microsoft.com/office/drawing/2014/main" id="{00000000-0008-0000-0000-000097170000}"/>
            </a:ext>
          </a:extLst>
        </xdr:cNvPr>
        <xdr:cNvSpPr txBox="1">
          <a:spLocks noChangeArrowheads="1"/>
        </xdr:cNvSpPr>
      </xdr:nvSpPr>
      <xdr:spPr bwMode="auto">
        <a:xfrm>
          <a:off x="304800" y="345176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40" name="Text Box 1">
          <a:extLst>
            <a:ext uri="{FF2B5EF4-FFF2-40B4-BE49-F238E27FC236}">
              <a16:creationId xmlns:a16="http://schemas.microsoft.com/office/drawing/2014/main" id="{00000000-0008-0000-0000-000098170000}"/>
            </a:ext>
          </a:extLst>
        </xdr:cNvPr>
        <xdr:cNvSpPr txBox="1">
          <a:spLocks noChangeArrowheads="1"/>
        </xdr:cNvSpPr>
      </xdr:nvSpPr>
      <xdr:spPr bwMode="auto">
        <a:xfrm>
          <a:off x="304800" y="345176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41" name="Text Box 1">
          <a:extLst>
            <a:ext uri="{FF2B5EF4-FFF2-40B4-BE49-F238E27FC236}">
              <a16:creationId xmlns:a16="http://schemas.microsoft.com/office/drawing/2014/main" id="{00000000-0008-0000-0000-000099170000}"/>
            </a:ext>
          </a:extLst>
        </xdr:cNvPr>
        <xdr:cNvSpPr txBox="1">
          <a:spLocks noChangeArrowheads="1"/>
        </xdr:cNvSpPr>
      </xdr:nvSpPr>
      <xdr:spPr bwMode="auto">
        <a:xfrm>
          <a:off x="304800" y="345176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42" name="Text Box 1">
          <a:extLst>
            <a:ext uri="{FF2B5EF4-FFF2-40B4-BE49-F238E27FC236}">
              <a16:creationId xmlns:a16="http://schemas.microsoft.com/office/drawing/2014/main" id="{00000000-0008-0000-0000-00009A170000}"/>
            </a:ext>
          </a:extLst>
        </xdr:cNvPr>
        <xdr:cNvSpPr txBox="1">
          <a:spLocks noChangeArrowheads="1"/>
        </xdr:cNvSpPr>
      </xdr:nvSpPr>
      <xdr:spPr bwMode="auto">
        <a:xfrm>
          <a:off x="304800" y="345176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43" name="Text Box 1">
          <a:extLst>
            <a:ext uri="{FF2B5EF4-FFF2-40B4-BE49-F238E27FC236}">
              <a16:creationId xmlns:a16="http://schemas.microsoft.com/office/drawing/2014/main" id="{00000000-0008-0000-0000-00009B170000}"/>
            </a:ext>
          </a:extLst>
        </xdr:cNvPr>
        <xdr:cNvSpPr txBox="1">
          <a:spLocks noChangeArrowheads="1"/>
        </xdr:cNvSpPr>
      </xdr:nvSpPr>
      <xdr:spPr bwMode="auto">
        <a:xfrm>
          <a:off x="304800" y="345176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44" name="Text Box 1">
          <a:extLst>
            <a:ext uri="{FF2B5EF4-FFF2-40B4-BE49-F238E27FC236}">
              <a16:creationId xmlns:a16="http://schemas.microsoft.com/office/drawing/2014/main" id="{00000000-0008-0000-0000-00009C170000}"/>
            </a:ext>
          </a:extLst>
        </xdr:cNvPr>
        <xdr:cNvSpPr txBox="1">
          <a:spLocks noChangeArrowheads="1"/>
        </xdr:cNvSpPr>
      </xdr:nvSpPr>
      <xdr:spPr bwMode="auto">
        <a:xfrm>
          <a:off x="304800" y="345176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45" name="Text Box 1">
          <a:extLst>
            <a:ext uri="{FF2B5EF4-FFF2-40B4-BE49-F238E27FC236}">
              <a16:creationId xmlns:a16="http://schemas.microsoft.com/office/drawing/2014/main" id="{00000000-0008-0000-0000-00009D170000}"/>
            </a:ext>
          </a:extLst>
        </xdr:cNvPr>
        <xdr:cNvSpPr txBox="1">
          <a:spLocks noChangeArrowheads="1"/>
        </xdr:cNvSpPr>
      </xdr:nvSpPr>
      <xdr:spPr bwMode="auto">
        <a:xfrm>
          <a:off x="304800" y="3451098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6046" name="Text Box 1">
          <a:extLst>
            <a:ext uri="{FF2B5EF4-FFF2-40B4-BE49-F238E27FC236}">
              <a16:creationId xmlns:a16="http://schemas.microsoft.com/office/drawing/2014/main" id="{00000000-0008-0000-0000-00009E170000}"/>
            </a:ext>
          </a:extLst>
        </xdr:cNvPr>
        <xdr:cNvSpPr txBox="1">
          <a:spLocks noChangeArrowheads="1"/>
        </xdr:cNvSpPr>
      </xdr:nvSpPr>
      <xdr:spPr bwMode="auto">
        <a:xfrm>
          <a:off x="219075" y="3451098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47" name="Text Box 1">
          <a:extLst>
            <a:ext uri="{FF2B5EF4-FFF2-40B4-BE49-F238E27FC236}">
              <a16:creationId xmlns:a16="http://schemas.microsoft.com/office/drawing/2014/main" id="{00000000-0008-0000-0000-00009F170000}"/>
            </a:ext>
          </a:extLst>
        </xdr:cNvPr>
        <xdr:cNvSpPr txBox="1">
          <a:spLocks noChangeArrowheads="1"/>
        </xdr:cNvSpPr>
      </xdr:nvSpPr>
      <xdr:spPr bwMode="auto">
        <a:xfrm>
          <a:off x="304800" y="3451098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48" name="Text Box 1">
          <a:extLst>
            <a:ext uri="{FF2B5EF4-FFF2-40B4-BE49-F238E27FC236}">
              <a16:creationId xmlns:a16="http://schemas.microsoft.com/office/drawing/2014/main" id="{00000000-0008-0000-0000-0000A0170000}"/>
            </a:ext>
          </a:extLst>
        </xdr:cNvPr>
        <xdr:cNvSpPr txBox="1">
          <a:spLocks noChangeArrowheads="1"/>
        </xdr:cNvSpPr>
      </xdr:nvSpPr>
      <xdr:spPr bwMode="auto">
        <a:xfrm>
          <a:off x="304800" y="345176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49" name="Text Box 1">
          <a:extLst>
            <a:ext uri="{FF2B5EF4-FFF2-40B4-BE49-F238E27FC236}">
              <a16:creationId xmlns:a16="http://schemas.microsoft.com/office/drawing/2014/main" id="{00000000-0008-0000-0000-0000A1170000}"/>
            </a:ext>
          </a:extLst>
        </xdr:cNvPr>
        <xdr:cNvSpPr txBox="1">
          <a:spLocks noChangeArrowheads="1"/>
        </xdr:cNvSpPr>
      </xdr:nvSpPr>
      <xdr:spPr bwMode="auto">
        <a:xfrm>
          <a:off x="304800" y="345176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50" name="Text Box 1">
          <a:extLst>
            <a:ext uri="{FF2B5EF4-FFF2-40B4-BE49-F238E27FC236}">
              <a16:creationId xmlns:a16="http://schemas.microsoft.com/office/drawing/2014/main" id="{00000000-0008-0000-0000-0000A2170000}"/>
            </a:ext>
          </a:extLst>
        </xdr:cNvPr>
        <xdr:cNvSpPr txBox="1">
          <a:spLocks noChangeArrowheads="1"/>
        </xdr:cNvSpPr>
      </xdr:nvSpPr>
      <xdr:spPr bwMode="auto">
        <a:xfrm>
          <a:off x="304800" y="3451098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51" name="Text Box 1">
          <a:extLst>
            <a:ext uri="{FF2B5EF4-FFF2-40B4-BE49-F238E27FC236}">
              <a16:creationId xmlns:a16="http://schemas.microsoft.com/office/drawing/2014/main" id="{00000000-0008-0000-0000-0000A3170000}"/>
            </a:ext>
          </a:extLst>
        </xdr:cNvPr>
        <xdr:cNvSpPr txBox="1">
          <a:spLocks noChangeArrowheads="1"/>
        </xdr:cNvSpPr>
      </xdr:nvSpPr>
      <xdr:spPr bwMode="auto">
        <a:xfrm>
          <a:off x="304800" y="3451098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52" name="Text Box 1">
          <a:extLst>
            <a:ext uri="{FF2B5EF4-FFF2-40B4-BE49-F238E27FC236}">
              <a16:creationId xmlns:a16="http://schemas.microsoft.com/office/drawing/2014/main" id="{00000000-0008-0000-0000-0000A4170000}"/>
            </a:ext>
          </a:extLst>
        </xdr:cNvPr>
        <xdr:cNvSpPr txBox="1">
          <a:spLocks noChangeArrowheads="1"/>
        </xdr:cNvSpPr>
      </xdr:nvSpPr>
      <xdr:spPr bwMode="auto">
        <a:xfrm>
          <a:off x="304800" y="3451098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53" name="Text Box 1">
          <a:extLst>
            <a:ext uri="{FF2B5EF4-FFF2-40B4-BE49-F238E27FC236}">
              <a16:creationId xmlns:a16="http://schemas.microsoft.com/office/drawing/2014/main" id="{00000000-0008-0000-0000-0000A5170000}"/>
            </a:ext>
          </a:extLst>
        </xdr:cNvPr>
        <xdr:cNvSpPr txBox="1">
          <a:spLocks noChangeArrowheads="1"/>
        </xdr:cNvSpPr>
      </xdr:nvSpPr>
      <xdr:spPr bwMode="auto">
        <a:xfrm>
          <a:off x="304800" y="3451098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54" name="Text Box 1">
          <a:extLst>
            <a:ext uri="{FF2B5EF4-FFF2-40B4-BE49-F238E27FC236}">
              <a16:creationId xmlns:a16="http://schemas.microsoft.com/office/drawing/2014/main" id="{00000000-0008-0000-0000-0000A6170000}"/>
            </a:ext>
          </a:extLst>
        </xdr:cNvPr>
        <xdr:cNvSpPr txBox="1">
          <a:spLocks noChangeArrowheads="1"/>
        </xdr:cNvSpPr>
      </xdr:nvSpPr>
      <xdr:spPr bwMode="auto">
        <a:xfrm>
          <a:off x="304800" y="345176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55" name="Text Box 1">
          <a:extLst>
            <a:ext uri="{FF2B5EF4-FFF2-40B4-BE49-F238E27FC236}">
              <a16:creationId xmlns:a16="http://schemas.microsoft.com/office/drawing/2014/main" id="{00000000-0008-0000-0000-0000A7170000}"/>
            </a:ext>
          </a:extLst>
        </xdr:cNvPr>
        <xdr:cNvSpPr txBox="1">
          <a:spLocks noChangeArrowheads="1"/>
        </xdr:cNvSpPr>
      </xdr:nvSpPr>
      <xdr:spPr bwMode="auto">
        <a:xfrm>
          <a:off x="304800" y="345176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56" name="Text Box 1">
          <a:extLst>
            <a:ext uri="{FF2B5EF4-FFF2-40B4-BE49-F238E27FC236}">
              <a16:creationId xmlns:a16="http://schemas.microsoft.com/office/drawing/2014/main" id="{00000000-0008-0000-0000-0000A8170000}"/>
            </a:ext>
          </a:extLst>
        </xdr:cNvPr>
        <xdr:cNvSpPr txBox="1">
          <a:spLocks noChangeArrowheads="1"/>
        </xdr:cNvSpPr>
      </xdr:nvSpPr>
      <xdr:spPr bwMode="auto">
        <a:xfrm>
          <a:off x="304800" y="345176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57" name="Text Box 1">
          <a:extLst>
            <a:ext uri="{FF2B5EF4-FFF2-40B4-BE49-F238E27FC236}">
              <a16:creationId xmlns:a16="http://schemas.microsoft.com/office/drawing/2014/main" id="{00000000-0008-0000-0000-0000A9170000}"/>
            </a:ext>
          </a:extLst>
        </xdr:cNvPr>
        <xdr:cNvSpPr txBox="1">
          <a:spLocks noChangeArrowheads="1"/>
        </xdr:cNvSpPr>
      </xdr:nvSpPr>
      <xdr:spPr bwMode="auto">
        <a:xfrm>
          <a:off x="304800" y="345176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58" name="Text Box 1">
          <a:extLst>
            <a:ext uri="{FF2B5EF4-FFF2-40B4-BE49-F238E27FC236}">
              <a16:creationId xmlns:a16="http://schemas.microsoft.com/office/drawing/2014/main" id="{00000000-0008-0000-0000-0000AA170000}"/>
            </a:ext>
          </a:extLst>
        </xdr:cNvPr>
        <xdr:cNvSpPr txBox="1">
          <a:spLocks noChangeArrowheads="1"/>
        </xdr:cNvSpPr>
      </xdr:nvSpPr>
      <xdr:spPr bwMode="auto">
        <a:xfrm>
          <a:off x="304800" y="345176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59" name="Text Box 1">
          <a:extLst>
            <a:ext uri="{FF2B5EF4-FFF2-40B4-BE49-F238E27FC236}">
              <a16:creationId xmlns:a16="http://schemas.microsoft.com/office/drawing/2014/main" id="{00000000-0008-0000-0000-0000AB170000}"/>
            </a:ext>
          </a:extLst>
        </xdr:cNvPr>
        <xdr:cNvSpPr txBox="1">
          <a:spLocks noChangeArrowheads="1"/>
        </xdr:cNvSpPr>
      </xdr:nvSpPr>
      <xdr:spPr bwMode="auto">
        <a:xfrm>
          <a:off x="304800" y="345176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60" name="Text Box 1">
          <a:extLst>
            <a:ext uri="{FF2B5EF4-FFF2-40B4-BE49-F238E27FC236}">
              <a16:creationId xmlns:a16="http://schemas.microsoft.com/office/drawing/2014/main" id="{00000000-0008-0000-0000-0000AC170000}"/>
            </a:ext>
          </a:extLst>
        </xdr:cNvPr>
        <xdr:cNvSpPr txBox="1">
          <a:spLocks noChangeArrowheads="1"/>
        </xdr:cNvSpPr>
      </xdr:nvSpPr>
      <xdr:spPr bwMode="auto">
        <a:xfrm>
          <a:off x="304800" y="345176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61" name="Text Box 1">
          <a:extLst>
            <a:ext uri="{FF2B5EF4-FFF2-40B4-BE49-F238E27FC236}">
              <a16:creationId xmlns:a16="http://schemas.microsoft.com/office/drawing/2014/main" id="{00000000-0008-0000-0000-0000AD170000}"/>
            </a:ext>
          </a:extLst>
        </xdr:cNvPr>
        <xdr:cNvSpPr txBox="1">
          <a:spLocks noChangeArrowheads="1"/>
        </xdr:cNvSpPr>
      </xdr:nvSpPr>
      <xdr:spPr bwMode="auto">
        <a:xfrm>
          <a:off x="304800" y="345176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62" name="Text Box 1">
          <a:extLst>
            <a:ext uri="{FF2B5EF4-FFF2-40B4-BE49-F238E27FC236}">
              <a16:creationId xmlns:a16="http://schemas.microsoft.com/office/drawing/2014/main" id="{00000000-0008-0000-0000-0000AE170000}"/>
            </a:ext>
          </a:extLst>
        </xdr:cNvPr>
        <xdr:cNvSpPr txBox="1">
          <a:spLocks noChangeArrowheads="1"/>
        </xdr:cNvSpPr>
      </xdr:nvSpPr>
      <xdr:spPr bwMode="auto">
        <a:xfrm>
          <a:off x="304800" y="3451098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6063" name="Text Box 1">
          <a:extLst>
            <a:ext uri="{FF2B5EF4-FFF2-40B4-BE49-F238E27FC236}">
              <a16:creationId xmlns:a16="http://schemas.microsoft.com/office/drawing/2014/main" id="{00000000-0008-0000-0000-0000AF170000}"/>
            </a:ext>
          </a:extLst>
        </xdr:cNvPr>
        <xdr:cNvSpPr txBox="1">
          <a:spLocks noChangeArrowheads="1"/>
        </xdr:cNvSpPr>
      </xdr:nvSpPr>
      <xdr:spPr bwMode="auto">
        <a:xfrm>
          <a:off x="219075" y="3451098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64" name="Text Box 1">
          <a:extLst>
            <a:ext uri="{FF2B5EF4-FFF2-40B4-BE49-F238E27FC236}">
              <a16:creationId xmlns:a16="http://schemas.microsoft.com/office/drawing/2014/main" id="{00000000-0008-0000-0000-0000B0170000}"/>
            </a:ext>
          </a:extLst>
        </xdr:cNvPr>
        <xdr:cNvSpPr txBox="1">
          <a:spLocks noChangeArrowheads="1"/>
        </xdr:cNvSpPr>
      </xdr:nvSpPr>
      <xdr:spPr bwMode="auto">
        <a:xfrm>
          <a:off x="304800" y="3451098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65" name="Text Box 1">
          <a:extLst>
            <a:ext uri="{FF2B5EF4-FFF2-40B4-BE49-F238E27FC236}">
              <a16:creationId xmlns:a16="http://schemas.microsoft.com/office/drawing/2014/main" id="{00000000-0008-0000-0000-0000B1170000}"/>
            </a:ext>
          </a:extLst>
        </xdr:cNvPr>
        <xdr:cNvSpPr txBox="1">
          <a:spLocks noChangeArrowheads="1"/>
        </xdr:cNvSpPr>
      </xdr:nvSpPr>
      <xdr:spPr bwMode="auto">
        <a:xfrm>
          <a:off x="304800" y="345176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66" name="Text Box 1">
          <a:extLst>
            <a:ext uri="{FF2B5EF4-FFF2-40B4-BE49-F238E27FC236}">
              <a16:creationId xmlns:a16="http://schemas.microsoft.com/office/drawing/2014/main" id="{00000000-0008-0000-0000-0000B2170000}"/>
            </a:ext>
          </a:extLst>
        </xdr:cNvPr>
        <xdr:cNvSpPr txBox="1">
          <a:spLocks noChangeArrowheads="1"/>
        </xdr:cNvSpPr>
      </xdr:nvSpPr>
      <xdr:spPr bwMode="auto">
        <a:xfrm>
          <a:off x="304800" y="345176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67" name="Text Box 1">
          <a:extLst>
            <a:ext uri="{FF2B5EF4-FFF2-40B4-BE49-F238E27FC236}">
              <a16:creationId xmlns:a16="http://schemas.microsoft.com/office/drawing/2014/main" id="{00000000-0008-0000-0000-0000B3170000}"/>
            </a:ext>
          </a:extLst>
        </xdr:cNvPr>
        <xdr:cNvSpPr txBox="1">
          <a:spLocks noChangeArrowheads="1"/>
        </xdr:cNvSpPr>
      </xdr:nvSpPr>
      <xdr:spPr bwMode="auto">
        <a:xfrm>
          <a:off x="304800" y="345176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68" name="Text Box 1">
          <a:extLst>
            <a:ext uri="{FF2B5EF4-FFF2-40B4-BE49-F238E27FC236}">
              <a16:creationId xmlns:a16="http://schemas.microsoft.com/office/drawing/2014/main" id="{00000000-0008-0000-0000-0000B4170000}"/>
            </a:ext>
          </a:extLst>
        </xdr:cNvPr>
        <xdr:cNvSpPr txBox="1">
          <a:spLocks noChangeArrowheads="1"/>
        </xdr:cNvSpPr>
      </xdr:nvSpPr>
      <xdr:spPr bwMode="auto">
        <a:xfrm>
          <a:off x="304800" y="345176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69" name="Text Box 1">
          <a:extLst>
            <a:ext uri="{FF2B5EF4-FFF2-40B4-BE49-F238E27FC236}">
              <a16:creationId xmlns:a16="http://schemas.microsoft.com/office/drawing/2014/main" id="{00000000-0008-0000-0000-0000B5170000}"/>
            </a:ext>
          </a:extLst>
        </xdr:cNvPr>
        <xdr:cNvSpPr txBox="1">
          <a:spLocks noChangeArrowheads="1"/>
        </xdr:cNvSpPr>
      </xdr:nvSpPr>
      <xdr:spPr bwMode="auto">
        <a:xfrm>
          <a:off x="304800" y="345176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70" name="Text Box 1">
          <a:extLst>
            <a:ext uri="{FF2B5EF4-FFF2-40B4-BE49-F238E27FC236}">
              <a16:creationId xmlns:a16="http://schemas.microsoft.com/office/drawing/2014/main" id="{00000000-0008-0000-0000-0000B6170000}"/>
            </a:ext>
          </a:extLst>
        </xdr:cNvPr>
        <xdr:cNvSpPr txBox="1">
          <a:spLocks noChangeArrowheads="1"/>
        </xdr:cNvSpPr>
      </xdr:nvSpPr>
      <xdr:spPr bwMode="auto">
        <a:xfrm>
          <a:off x="304800" y="345176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71" name="Text Box 1">
          <a:extLst>
            <a:ext uri="{FF2B5EF4-FFF2-40B4-BE49-F238E27FC236}">
              <a16:creationId xmlns:a16="http://schemas.microsoft.com/office/drawing/2014/main" id="{00000000-0008-0000-0000-0000B7170000}"/>
            </a:ext>
          </a:extLst>
        </xdr:cNvPr>
        <xdr:cNvSpPr txBox="1">
          <a:spLocks noChangeArrowheads="1"/>
        </xdr:cNvSpPr>
      </xdr:nvSpPr>
      <xdr:spPr bwMode="auto">
        <a:xfrm>
          <a:off x="304800" y="345176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72" name="Text Box 1">
          <a:extLst>
            <a:ext uri="{FF2B5EF4-FFF2-40B4-BE49-F238E27FC236}">
              <a16:creationId xmlns:a16="http://schemas.microsoft.com/office/drawing/2014/main" id="{00000000-0008-0000-0000-0000B8170000}"/>
            </a:ext>
          </a:extLst>
        </xdr:cNvPr>
        <xdr:cNvSpPr txBox="1">
          <a:spLocks noChangeArrowheads="1"/>
        </xdr:cNvSpPr>
      </xdr:nvSpPr>
      <xdr:spPr bwMode="auto">
        <a:xfrm>
          <a:off x="304800" y="345176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73" name="Text Box 1">
          <a:extLst>
            <a:ext uri="{FF2B5EF4-FFF2-40B4-BE49-F238E27FC236}">
              <a16:creationId xmlns:a16="http://schemas.microsoft.com/office/drawing/2014/main" id="{00000000-0008-0000-0000-0000B9170000}"/>
            </a:ext>
          </a:extLst>
        </xdr:cNvPr>
        <xdr:cNvSpPr txBox="1">
          <a:spLocks noChangeArrowheads="1"/>
        </xdr:cNvSpPr>
      </xdr:nvSpPr>
      <xdr:spPr bwMode="auto">
        <a:xfrm>
          <a:off x="304800" y="345176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74" name="Text Box 1">
          <a:extLst>
            <a:ext uri="{FF2B5EF4-FFF2-40B4-BE49-F238E27FC236}">
              <a16:creationId xmlns:a16="http://schemas.microsoft.com/office/drawing/2014/main" id="{00000000-0008-0000-0000-0000BA170000}"/>
            </a:ext>
          </a:extLst>
        </xdr:cNvPr>
        <xdr:cNvSpPr txBox="1">
          <a:spLocks noChangeArrowheads="1"/>
        </xdr:cNvSpPr>
      </xdr:nvSpPr>
      <xdr:spPr bwMode="auto">
        <a:xfrm>
          <a:off x="304800" y="345176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75" name="Text Box 1">
          <a:extLst>
            <a:ext uri="{FF2B5EF4-FFF2-40B4-BE49-F238E27FC236}">
              <a16:creationId xmlns:a16="http://schemas.microsoft.com/office/drawing/2014/main" id="{00000000-0008-0000-0000-0000BB170000}"/>
            </a:ext>
          </a:extLst>
        </xdr:cNvPr>
        <xdr:cNvSpPr txBox="1">
          <a:spLocks noChangeArrowheads="1"/>
        </xdr:cNvSpPr>
      </xdr:nvSpPr>
      <xdr:spPr bwMode="auto">
        <a:xfrm>
          <a:off x="304800" y="345176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76" name="Text Box 1">
          <a:extLst>
            <a:ext uri="{FF2B5EF4-FFF2-40B4-BE49-F238E27FC236}">
              <a16:creationId xmlns:a16="http://schemas.microsoft.com/office/drawing/2014/main" id="{00000000-0008-0000-0000-0000BC170000}"/>
            </a:ext>
          </a:extLst>
        </xdr:cNvPr>
        <xdr:cNvSpPr txBox="1">
          <a:spLocks noChangeArrowheads="1"/>
        </xdr:cNvSpPr>
      </xdr:nvSpPr>
      <xdr:spPr bwMode="auto">
        <a:xfrm>
          <a:off x="304800" y="345176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77" name="Text Box 1">
          <a:extLst>
            <a:ext uri="{FF2B5EF4-FFF2-40B4-BE49-F238E27FC236}">
              <a16:creationId xmlns:a16="http://schemas.microsoft.com/office/drawing/2014/main" id="{00000000-0008-0000-0000-0000BD170000}"/>
            </a:ext>
          </a:extLst>
        </xdr:cNvPr>
        <xdr:cNvSpPr txBox="1">
          <a:spLocks noChangeArrowheads="1"/>
        </xdr:cNvSpPr>
      </xdr:nvSpPr>
      <xdr:spPr bwMode="auto">
        <a:xfrm>
          <a:off x="304800" y="345176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78" name="Text Box 1">
          <a:extLst>
            <a:ext uri="{FF2B5EF4-FFF2-40B4-BE49-F238E27FC236}">
              <a16:creationId xmlns:a16="http://schemas.microsoft.com/office/drawing/2014/main" id="{00000000-0008-0000-0000-0000BE170000}"/>
            </a:ext>
          </a:extLst>
        </xdr:cNvPr>
        <xdr:cNvSpPr txBox="1">
          <a:spLocks noChangeArrowheads="1"/>
        </xdr:cNvSpPr>
      </xdr:nvSpPr>
      <xdr:spPr bwMode="auto">
        <a:xfrm>
          <a:off x="304800" y="345176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79" name="Text Box 1">
          <a:extLst>
            <a:ext uri="{FF2B5EF4-FFF2-40B4-BE49-F238E27FC236}">
              <a16:creationId xmlns:a16="http://schemas.microsoft.com/office/drawing/2014/main" id="{00000000-0008-0000-0000-0000BF170000}"/>
            </a:ext>
          </a:extLst>
        </xdr:cNvPr>
        <xdr:cNvSpPr txBox="1">
          <a:spLocks noChangeArrowheads="1"/>
        </xdr:cNvSpPr>
      </xdr:nvSpPr>
      <xdr:spPr bwMode="auto">
        <a:xfrm>
          <a:off x="304800" y="345176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6080" name="Text Box 1">
          <a:extLst>
            <a:ext uri="{FF2B5EF4-FFF2-40B4-BE49-F238E27FC236}">
              <a16:creationId xmlns:a16="http://schemas.microsoft.com/office/drawing/2014/main" id="{00000000-0008-0000-0000-0000C0170000}"/>
            </a:ext>
          </a:extLst>
        </xdr:cNvPr>
        <xdr:cNvSpPr txBox="1">
          <a:spLocks noChangeArrowheads="1"/>
        </xdr:cNvSpPr>
      </xdr:nvSpPr>
      <xdr:spPr bwMode="auto">
        <a:xfrm>
          <a:off x="219075" y="3462623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6081" name="Text Box 1">
          <a:extLst>
            <a:ext uri="{FF2B5EF4-FFF2-40B4-BE49-F238E27FC236}">
              <a16:creationId xmlns:a16="http://schemas.microsoft.com/office/drawing/2014/main" id="{00000000-0008-0000-0000-0000C1170000}"/>
            </a:ext>
          </a:extLst>
        </xdr:cNvPr>
        <xdr:cNvSpPr txBox="1">
          <a:spLocks noChangeArrowheads="1"/>
        </xdr:cNvSpPr>
      </xdr:nvSpPr>
      <xdr:spPr bwMode="auto">
        <a:xfrm>
          <a:off x="219075" y="3462623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6082" name="Text Box 1">
          <a:extLst>
            <a:ext uri="{FF2B5EF4-FFF2-40B4-BE49-F238E27FC236}">
              <a16:creationId xmlns:a16="http://schemas.microsoft.com/office/drawing/2014/main" id="{00000000-0008-0000-0000-0000C2170000}"/>
            </a:ext>
          </a:extLst>
        </xdr:cNvPr>
        <xdr:cNvSpPr txBox="1">
          <a:spLocks noChangeArrowheads="1"/>
        </xdr:cNvSpPr>
      </xdr:nvSpPr>
      <xdr:spPr bwMode="auto">
        <a:xfrm>
          <a:off x="219075" y="3462623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83" name="Text Box 1">
          <a:extLst>
            <a:ext uri="{FF2B5EF4-FFF2-40B4-BE49-F238E27FC236}">
              <a16:creationId xmlns:a16="http://schemas.microsoft.com/office/drawing/2014/main" id="{00000000-0008-0000-0000-0000C3170000}"/>
            </a:ext>
          </a:extLst>
        </xdr:cNvPr>
        <xdr:cNvSpPr txBox="1">
          <a:spLocks noChangeArrowheads="1"/>
        </xdr:cNvSpPr>
      </xdr:nvSpPr>
      <xdr:spPr bwMode="auto">
        <a:xfrm>
          <a:off x="304800" y="3463290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84" name="Text Box 1">
          <a:extLst>
            <a:ext uri="{FF2B5EF4-FFF2-40B4-BE49-F238E27FC236}">
              <a16:creationId xmlns:a16="http://schemas.microsoft.com/office/drawing/2014/main" id="{00000000-0008-0000-0000-0000C4170000}"/>
            </a:ext>
          </a:extLst>
        </xdr:cNvPr>
        <xdr:cNvSpPr txBox="1">
          <a:spLocks noChangeArrowheads="1"/>
        </xdr:cNvSpPr>
      </xdr:nvSpPr>
      <xdr:spPr bwMode="auto">
        <a:xfrm>
          <a:off x="304800" y="3463290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85" name="Text Box 1">
          <a:extLst>
            <a:ext uri="{FF2B5EF4-FFF2-40B4-BE49-F238E27FC236}">
              <a16:creationId xmlns:a16="http://schemas.microsoft.com/office/drawing/2014/main" id="{00000000-0008-0000-0000-0000C5170000}"/>
            </a:ext>
          </a:extLst>
        </xdr:cNvPr>
        <xdr:cNvSpPr txBox="1">
          <a:spLocks noChangeArrowheads="1"/>
        </xdr:cNvSpPr>
      </xdr:nvSpPr>
      <xdr:spPr bwMode="auto">
        <a:xfrm>
          <a:off x="304800" y="3463290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86" name="Text Box 1">
          <a:extLst>
            <a:ext uri="{FF2B5EF4-FFF2-40B4-BE49-F238E27FC236}">
              <a16:creationId xmlns:a16="http://schemas.microsoft.com/office/drawing/2014/main" id="{00000000-0008-0000-0000-0000C6170000}"/>
            </a:ext>
          </a:extLst>
        </xdr:cNvPr>
        <xdr:cNvSpPr txBox="1">
          <a:spLocks noChangeArrowheads="1"/>
        </xdr:cNvSpPr>
      </xdr:nvSpPr>
      <xdr:spPr bwMode="auto">
        <a:xfrm>
          <a:off x="304800" y="3463290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87" name="Text Box 1">
          <a:extLst>
            <a:ext uri="{FF2B5EF4-FFF2-40B4-BE49-F238E27FC236}">
              <a16:creationId xmlns:a16="http://schemas.microsoft.com/office/drawing/2014/main" id="{00000000-0008-0000-0000-0000C7170000}"/>
            </a:ext>
          </a:extLst>
        </xdr:cNvPr>
        <xdr:cNvSpPr txBox="1">
          <a:spLocks noChangeArrowheads="1"/>
        </xdr:cNvSpPr>
      </xdr:nvSpPr>
      <xdr:spPr bwMode="auto">
        <a:xfrm>
          <a:off x="304800" y="3463290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88" name="Text Box 1">
          <a:extLst>
            <a:ext uri="{FF2B5EF4-FFF2-40B4-BE49-F238E27FC236}">
              <a16:creationId xmlns:a16="http://schemas.microsoft.com/office/drawing/2014/main" id="{00000000-0008-0000-0000-0000C8170000}"/>
            </a:ext>
          </a:extLst>
        </xdr:cNvPr>
        <xdr:cNvSpPr txBox="1">
          <a:spLocks noChangeArrowheads="1"/>
        </xdr:cNvSpPr>
      </xdr:nvSpPr>
      <xdr:spPr bwMode="auto">
        <a:xfrm>
          <a:off x="304800" y="3463290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89" name="Text Box 1">
          <a:extLst>
            <a:ext uri="{FF2B5EF4-FFF2-40B4-BE49-F238E27FC236}">
              <a16:creationId xmlns:a16="http://schemas.microsoft.com/office/drawing/2014/main" id="{00000000-0008-0000-0000-0000C9170000}"/>
            </a:ext>
          </a:extLst>
        </xdr:cNvPr>
        <xdr:cNvSpPr txBox="1">
          <a:spLocks noChangeArrowheads="1"/>
        </xdr:cNvSpPr>
      </xdr:nvSpPr>
      <xdr:spPr bwMode="auto">
        <a:xfrm>
          <a:off x="304800" y="3463290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90" name="Text Box 1">
          <a:extLst>
            <a:ext uri="{FF2B5EF4-FFF2-40B4-BE49-F238E27FC236}">
              <a16:creationId xmlns:a16="http://schemas.microsoft.com/office/drawing/2014/main" id="{00000000-0008-0000-0000-0000CA170000}"/>
            </a:ext>
          </a:extLst>
        </xdr:cNvPr>
        <xdr:cNvSpPr txBox="1">
          <a:spLocks noChangeArrowheads="1"/>
        </xdr:cNvSpPr>
      </xdr:nvSpPr>
      <xdr:spPr bwMode="auto">
        <a:xfrm>
          <a:off x="304800" y="3463290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91" name="Text Box 1">
          <a:extLst>
            <a:ext uri="{FF2B5EF4-FFF2-40B4-BE49-F238E27FC236}">
              <a16:creationId xmlns:a16="http://schemas.microsoft.com/office/drawing/2014/main" id="{00000000-0008-0000-0000-0000CB170000}"/>
            </a:ext>
          </a:extLst>
        </xdr:cNvPr>
        <xdr:cNvSpPr txBox="1">
          <a:spLocks noChangeArrowheads="1"/>
        </xdr:cNvSpPr>
      </xdr:nvSpPr>
      <xdr:spPr bwMode="auto">
        <a:xfrm>
          <a:off x="304800" y="3463290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92" name="Text Box 1">
          <a:extLst>
            <a:ext uri="{FF2B5EF4-FFF2-40B4-BE49-F238E27FC236}">
              <a16:creationId xmlns:a16="http://schemas.microsoft.com/office/drawing/2014/main" id="{00000000-0008-0000-0000-0000CC170000}"/>
            </a:ext>
          </a:extLst>
        </xdr:cNvPr>
        <xdr:cNvSpPr txBox="1">
          <a:spLocks noChangeArrowheads="1"/>
        </xdr:cNvSpPr>
      </xdr:nvSpPr>
      <xdr:spPr bwMode="auto">
        <a:xfrm>
          <a:off x="304800" y="3462623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6093" name="Text Box 1">
          <a:extLst>
            <a:ext uri="{FF2B5EF4-FFF2-40B4-BE49-F238E27FC236}">
              <a16:creationId xmlns:a16="http://schemas.microsoft.com/office/drawing/2014/main" id="{00000000-0008-0000-0000-0000CD170000}"/>
            </a:ext>
          </a:extLst>
        </xdr:cNvPr>
        <xdr:cNvSpPr txBox="1">
          <a:spLocks noChangeArrowheads="1"/>
        </xdr:cNvSpPr>
      </xdr:nvSpPr>
      <xdr:spPr bwMode="auto">
        <a:xfrm>
          <a:off x="219075" y="3462623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94" name="Text Box 1">
          <a:extLst>
            <a:ext uri="{FF2B5EF4-FFF2-40B4-BE49-F238E27FC236}">
              <a16:creationId xmlns:a16="http://schemas.microsoft.com/office/drawing/2014/main" id="{00000000-0008-0000-0000-0000CE170000}"/>
            </a:ext>
          </a:extLst>
        </xdr:cNvPr>
        <xdr:cNvSpPr txBox="1">
          <a:spLocks noChangeArrowheads="1"/>
        </xdr:cNvSpPr>
      </xdr:nvSpPr>
      <xdr:spPr bwMode="auto">
        <a:xfrm>
          <a:off x="304800" y="3462623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95" name="Text Box 1">
          <a:extLst>
            <a:ext uri="{FF2B5EF4-FFF2-40B4-BE49-F238E27FC236}">
              <a16:creationId xmlns:a16="http://schemas.microsoft.com/office/drawing/2014/main" id="{00000000-0008-0000-0000-0000CF170000}"/>
            </a:ext>
          </a:extLst>
        </xdr:cNvPr>
        <xdr:cNvSpPr txBox="1">
          <a:spLocks noChangeArrowheads="1"/>
        </xdr:cNvSpPr>
      </xdr:nvSpPr>
      <xdr:spPr bwMode="auto">
        <a:xfrm>
          <a:off x="304800" y="3463290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96" name="Text Box 1">
          <a:extLst>
            <a:ext uri="{FF2B5EF4-FFF2-40B4-BE49-F238E27FC236}">
              <a16:creationId xmlns:a16="http://schemas.microsoft.com/office/drawing/2014/main" id="{00000000-0008-0000-0000-0000D0170000}"/>
            </a:ext>
          </a:extLst>
        </xdr:cNvPr>
        <xdr:cNvSpPr txBox="1">
          <a:spLocks noChangeArrowheads="1"/>
        </xdr:cNvSpPr>
      </xdr:nvSpPr>
      <xdr:spPr bwMode="auto">
        <a:xfrm>
          <a:off x="304800" y="3463290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97" name="Text Box 1">
          <a:extLst>
            <a:ext uri="{FF2B5EF4-FFF2-40B4-BE49-F238E27FC236}">
              <a16:creationId xmlns:a16="http://schemas.microsoft.com/office/drawing/2014/main" id="{00000000-0008-0000-0000-0000D1170000}"/>
            </a:ext>
          </a:extLst>
        </xdr:cNvPr>
        <xdr:cNvSpPr txBox="1">
          <a:spLocks noChangeArrowheads="1"/>
        </xdr:cNvSpPr>
      </xdr:nvSpPr>
      <xdr:spPr bwMode="auto">
        <a:xfrm>
          <a:off x="304800" y="3462623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98" name="Text Box 1">
          <a:extLst>
            <a:ext uri="{FF2B5EF4-FFF2-40B4-BE49-F238E27FC236}">
              <a16:creationId xmlns:a16="http://schemas.microsoft.com/office/drawing/2014/main" id="{00000000-0008-0000-0000-0000D2170000}"/>
            </a:ext>
          </a:extLst>
        </xdr:cNvPr>
        <xdr:cNvSpPr txBox="1">
          <a:spLocks noChangeArrowheads="1"/>
        </xdr:cNvSpPr>
      </xdr:nvSpPr>
      <xdr:spPr bwMode="auto">
        <a:xfrm>
          <a:off x="304800" y="3462623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099" name="Text Box 1">
          <a:extLst>
            <a:ext uri="{FF2B5EF4-FFF2-40B4-BE49-F238E27FC236}">
              <a16:creationId xmlns:a16="http://schemas.microsoft.com/office/drawing/2014/main" id="{00000000-0008-0000-0000-0000D3170000}"/>
            </a:ext>
          </a:extLst>
        </xdr:cNvPr>
        <xdr:cNvSpPr txBox="1">
          <a:spLocks noChangeArrowheads="1"/>
        </xdr:cNvSpPr>
      </xdr:nvSpPr>
      <xdr:spPr bwMode="auto">
        <a:xfrm>
          <a:off x="304800" y="3462623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00" name="Text Box 1">
          <a:extLst>
            <a:ext uri="{FF2B5EF4-FFF2-40B4-BE49-F238E27FC236}">
              <a16:creationId xmlns:a16="http://schemas.microsoft.com/office/drawing/2014/main" id="{00000000-0008-0000-0000-0000D4170000}"/>
            </a:ext>
          </a:extLst>
        </xdr:cNvPr>
        <xdr:cNvSpPr txBox="1">
          <a:spLocks noChangeArrowheads="1"/>
        </xdr:cNvSpPr>
      </xdr:nvSpPr>
      <xdr:spPr bwMode="auto">
        <a:xfrm>
          <a:off x="304800" y="3462623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01" name="Text Box 1">
          <a:extLst>
            <a:ext uri="{FF2B5EF4-FFF2-40B4-BE49-F238E27FC236}">
              <a16:creationId xmlns:a16="http://schemas.microsoft.com/office/drawing/2014/main" id="{00000000-0008-0000-0000-0000D5170000}"/>
            </a:ext>
          </a:extLst>
        </xdr:cNvPr>
        <xdr:cNvSpPr txBox="1">
          <a:spLocks noChangeArrowheads="1"/>
        </xdr:cNvSpPr>
      </xdr:nvSpPr>
      <xdr:spPr bwMode="auto">
        <a:xfrm>
          <a:off x="304800" y="3463290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02" name="Text Box 1">
          <a:extLst>
            <a:ext uri="{FF2B5EF4-FFF2-40B4-BE49-F238E27FC236}">
              <a16:creationId xmlns:a16="http://schemas.microsoft.com/office/drawing/2014/main" id="{00000000-0008-0000-0000-0000D6170000}"/>
            </a:ext>
          </a:extLst>
        </xdr:cNvPr>
        <xdr:cNvSpPr txBox="1">
          <a:spLocks noChangeArrowheads="1"/>
        </xdr:cNvSpPr>
      </xdr:nvSpPr>
      <xdr:spPr bwMode="auto">
        <a:xfrm>
          <a:off x="304800" y="3463290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03" name="Text Box 1">
          <a:extLst>
            <a:ext uri="{FF2B5EF4-FFF2-40B4-BE49-F238E27FC236}">
              <a16:creationId xmlns:a16="http://schemas.microsoft.com/office/drawing/2014/main" id="{00000000-0008-0000-0000-0000D7170000}"/>
            </a:ext>
          </a:extLst>
        </xdr:cNvPr>
        <xdr:cNvSpPr txBox="1">
          <a:spLocks noChangeArrowheads="1"/>
        </xdr:cNvSpPr>
      </xdr:nvSpPr>
      <xdr:spPr bwMode="auto">
        <a:xfrm>
          <a:off x="304800" y="3463290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04" name="Text Box 1">
          <a:extLst>
            <a:ext uri="{FF2B5EF4-FFF2-40B4-BE49-F238E27FC236}">
              <a16:creationId xmlns:a16="http://schemas.microsoft.com/office/drawing/2014/main" id="{00000000-0008-0000-0000-0000D8170000}"/>
            </a:ext>
          </a:extLst>
        </xdr:cNvPr>
        <xdr:cNvSpPr txBox="1">
          <a:spLocks noChangeArrowheads="1"/>
        </xdr:cNvSpPr>
      </xdr:nvSpPr>
      <xdr:spPr bwMode="auto">
        <a:xfrm>
          <a:off x="304800" y="3463290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05" name="Text Box 1">
          <a:extLst>
            <a:ext uri="{FF2B5EF4-FFF2-40B4-BE49-F238E27FC236}">
              <a16:creationId xmlns:a16="http://schemas.microsoft.com/office/drawing/2014/main" id="{00000000-0008-0000-0000-0000D9170000}"/>
            </a:ext>
          </a:extLst>
        </xdr:cNvPr>
        <xdr:cNvSpPr txBox="1">
          <a:spLocks noChangeArrowheads="1"/>
        </xdr:cNvSpPr>
      </xdr:nvSpPr>
      <xdr:spPr bwMode="auto">
        <a:xfrm>
          <a:off x="304800" y="3463290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06" name="Text Box 1">
          <a:extLst>
            <a:ext uri="{FF2B5EF4-FFF2-40B4-BE49-F238E27FC236}">
              <a16:creationId xmlns:a16="http://schemas.microsoft.com/office/drawing/2014/main" id="{00000000-0008-0000-0000-0000DA170000}"/>
            </a:ext>
          </a:extLst>
        </xdr:cNvPr>
        <xdr:cNvSpPr txBox="1">
          <a:spLocks noChangeArrowheads="1"/>
        </xdr:cNvSpPr>
      </xdr:nvSpPr>
      <xdr:spPr bwMode="auto">
        <a:xfrm>
          <a:off x="304800" y="3463290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07" name="Text Box 1">
          <a:extLst>
            <a:ext uri="{FF2B5EF4-FFF2-40B4-BE49-F238E27FC236}">
              <a16:creationId xmlns:a16="http://schemas.microsoft.com/office/drawing/2014/main" id="{00000000-0008-0000-0000-0000DB170000}"/>
            </a:ext>
          </a:extLst>
        </xdr:cNvPr>
        <xdr:cNvSpPr txBox="1">
          <a:spLocks noChangeArrowheads="1"/>
        </xdr:cNvSpPr>
      </xdr:nvSpPr>
      <xdr:spPr bwMode="auto">
        <a:xfrm>
          <a:off x="304800" y="3463290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08" name="Text Box 1">
          <a:extLst>
            <a:ext uri="{FF2B5EF4-FFF2-40B4-BE49-F238E27FC236}">
              <a16:creationId xmlns:a16="http://schemas.microsoft.com/office/drawing/2014/main" id="{00000000-0008-0000-0000-0000DC170000}"/>
            </a:ext>
          </a:extLst>
        </xdr:cNvPr>
        <xdr:cNvSpPr txBox="1">
          <a:spLocks noChangeArrowheads="1"/>
        </xdr:cNvSpPr>
      </xdr:nvSpPr>
      <xdr:spPr bwMode="auto">
        <a:xfrm>
          <a:off x="304800" y="3463290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09" name="Text Box 1">
          <a:extLst>
            <a:ext uri="{FF2B5EF4-FFF2-40B4-BE49-F238E27FC236}">
              <a16:creationId xmlns:a16="http://schemas.microsoft.com/office/drawing/2014/main" id="{00000000-0008-0000-0000-0000DD170000}"/>
            </a:ext>
          </a:extLst>
        </xdr:cNvPr>
        <xdr:cNvSpPr txBox="1">
          <a:spLocks noChangeArrowheads="1"/>
        </xdr:cNvSpPr>
      </xdr:nvSpPr>
      <xdr:spPr bwMode="auto">
        <a:xfrm>
          <a:off x="304800" y="3462623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6110" name="Text Box 1">
          <a:extLst>
            <a:ext uri="{FF2B5EF4-FFF2-40B4-BE49-F238E27FC236}">
              <a16:creationId xmlns:a16="http://schemas.microsoft.com/office/drawing/2014/main" id="{00000000-0008-0000-0000-0000DE170000}"/>
            </a:ext>
          </a:extLst>
        </xdr:cNvPr>
        <xdr:cNvSpPr txBox="1">
          <a:spLocks noChangeArrowheads="1"/>
        </xdr:cNvSpPr>
      </xdr:nvSpPr>
      <xdr:spPr bwMode="auto">
        <a:xfrm>
          <a:off x="219075" y="3462623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11" name="Text Box 1">
          <a:extLst>
            <a:ext uri="{FF2B5EF4-FFF2-40B4-BE49-F238E27FC236}">
              <a16:creationId xmlns:a16="http://schemas.microsoft.com/office/drawing/2014/main" id="{00000000-0008-0000-0000-0000DF170000}"/>
            </a:ext>
          </a:extLst>
        </xdr:cNvPr>
        <xdr:cNvSpPr txBox="1">
          <a:spLocks noChangeArrowheads="1"/>
        </xdr:cNvSpPr>
      </xdr:nvSpPr>
      <xdr:spPr bwMode="auto">
        <a:xfrm>
          <a:off x="304800" y="3462623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12" name="Text Box 1">
          <a:extLst>
            <a:ext uri="{FF2B5EF4-FFF2-40B4-BE49-F238E27FC236}">
              <a16:creationId xmlns:a16="http://schemas.microsoft.com/office/drawing/2014/main" id="{00000000-0008-0000-0000-0000E0170000}"/>
            </a:ext>
          </a:extLst>
        </xdr:cNvPr>
        <xdr:cNvSpPr txBox="1">
          <a:spLocks noChangeArrowheads="1"/>
        </xdr:cNvSpPr>
      </xdr:nvSpPr>
      <xdr:spPr bwMode="auto">
        <a:xfrm>
          <a:off x="304800" y="3463290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13" name="Text Box 1">
          <a:extLst>
            <a:ext uri="{FF2B5EF4-FFF2-40B4-BE49-F238E27FC236}">
              <a16:creationId xmlns:a16="http://schemas.microsoft.com/office/drawing/2014/main" id="{00000000-0008-0000-0000-0000E1170000}"/>
            </a:ext>
          </a:extLst>
        </xdr:cNvPr>
        <xdr:cNvSpPr txBox="1">
          <a:spLocks noChangeArrowheads="1"/>
        </xdr:cNvSpPr>
      </xdr:nvSpPr>
      <xdr:spPr bwMode="auto">
        <a:xfrm>
          <a:off x="304800" y="3463290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14" name="Text Box 1">
          <a:extLst>
            <a:ext uri="{FF2B5EF4-FFF2-40B4-BE49-F238E27FC236}">
              <a16:creationId xmlns:a16="http://schemas.microsoft.com/office/drawing/2014/main" id="{00000000-0008-0000-0000-0000E2170000}"/>
            </a:ext>
          </a:extLst>
        </xdr:cNvPr>
        <xdr:cNvSpPr txBox="1">
          <a:spLocks noChangeArrowheads="1"/>
        </xdr:cNvSpPr>
      </xdr:nvSpPr>
      <xdr:spPr bwMode="auto">
        <a:xfrm>
          <a:off x="304800" y="3463290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15" name="Text Box 1">
          <a:extLst>
            <a:ext uri="{FF2B5EF4-FFF2-40B4-BE49-F238E27FC236}">
              <a16:creationId xmlns:a16="http://schemas.microsoft.com/office/drawing/2014/main" id="{00000000-0008-0000-0000-0000E3170000}"/>
            </a:ext>
          </a:extLst>
        </xdr:cNvPr>
        <xdr:cNvSpPr txBox="1">
          <a:spLocks noChangeArrowheads="1"/>
        </xdr:cNvSpPr>
      </xdr:nvSpPr>
      <xdr:spPr bwMode="auto">
        <a:xfrm>
          <a:off x="304800" y="3463290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16" name="Text Box 1">
          <a:extLst>
            <a:ext uri="{FF2B5EF4-FFF2-40B4-BE49-F238E27FC236}">
              <a16:creationId xmlns:a16="http://schemas.microsoft.com/office/drawing/2014/main" id="{00000000-0008-0000-0000-0000E4170000}"/>
            </a:ext>
          </a:extLst>
        </xdr:cNvPr>
        <xdr:cNvSpPr txBox="1">
          <a:spLocks noChangeArrowheads="1"/>
        </xdr:cNvSpPr>
      </xdr:nvSpPr>
      <xdr:spPr bwMode="auto">
        <a:xfrm>
          <a:off x="304800" y="3463290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17" name="Text Box 1">
          <a:extLst>
            <a:ext uri="{FF2B5EF4-FFF2-40B4-BE49-F238E27FC236}">
              <a16:creationId xmlns:a16="http://schemas.microsoft.com/office/drawing/2014/main" id="{00000000-0008-0000-0000-0000E5170000}"/>
            </a:ext>
          </a:extLst>
        </xdr:cNvPr>
        <xdr:cNvSpPr txBox="1">
          <a:spLocks noChangeArrowheads="1"/>
        </xdr:cNvSpPr>
      </xdr:nvSpPr>
      <xdr:spPr bwMode="auto">
        <a:xfrm>
          <a:off x="304800" y="3463290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18" name="Text Box 1">
          <a:extLst>
            <a:ext uri="{FF2B5EF4-FFF2-40B4-BE49-F238E27FC236}">
              <a16:creationId xmlns:a16="http://schemas.microsoft.com/office/drawing/2014/main" id="{00000000-0008-0000-0000-0000E6170000}"/>
            </a:ext>
          </a:extLst>
        </xdr:cNvPr>
        <xdr:cNvSpPr txBox="1">
          <a:spLocks noChangeArrowheads="1"/>
        </xdr:cNvSpPr>
      </xdr:nvSpPr>
      <xdr:spPr bwMode="auto">
        <a:xfrm>
          <a:off x="304800" y="3463290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19" name="Text Box 1">
          <a:extLst>
            <a:ext uri="{FF2B5EF4-FFF2-40B4-BE49-F238E27FC236}">
              <a16:creationId xmlns:a16="http://schemas.microsoft.com/office/drawing/2014/main" id="{00000000-0008-0000-0000-0000E7170000}"/>
            </a:ext>
          </a:extLst>
        </xdr:cNvPr>
        <xdr:cNvSpPr txBox="1">
          <a:spLocks noChangeArrowheads="1"/>
        </xdr:cNvSpPr>
      </xdr:nvSpPr>
      <xdr:spPr bwMode="auto">
        <a:xfrm>
          <a:off x="304800" y="3463290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20" name="Text Box 1">
          <a:extLst>
            <a:ext uri="{FF2B5EF4-FFF2-40B4-BE49-F238E27FC236}">
              <a16:creationId xmlns:a16="http://schemas.microsoft.com/office/drawing/2014/main" id="{00000000-0008-0000-0000-0000E8170000}"/>
            </a:ext>
          </a:extLst>
        </xdr:cNvPr>
        <xdr:cNvSpPr txBox="1">
          <a:spLocks noChangeArrowheads="1"/>
        </xdr:cNvSpPr>
      </xdr:nvSpPr>
      <xdr:spPr bwMode="auto">
        <a:xfrm>
          <a:off x="304800" y="3463290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21" name="Text Box 1">
          <a:extLst>
            <a:ext uri="{FF2B5EF4-FFF2-40B4-BE49-F238E27FC236}">
              <a16:creationId xmlns:a16="http://schemas.microsoft.com/office/drawing/2014/main" id="{00000000-0008-0000-0000-0000E9170000}"/>
            </a:ext>
          </a:extLst>
        </xdr:cNvPr>
        <xdr:cNvSpPr txBox="1">
          <a:spLocks noChangeArrowheads="1"/>
        </xdr:cNvSpPr>
      </xdr:nvSpPr>
      <xdr:spPr bwMode="auto">
        <a:xfrm>
          <a:off x="304800" y="3463290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22" name="Text Box 1">
          <a:extLst>
            <a:ext uri="{FF2B5EF4-FFF2-40B4-BE49-F238E27FC236}">
              <a16:creationId xmlns:a16="http://schemas.microsoft.com/office/drawing/2014/main" id="{00000000-0008-0000-0000-0000EA170000}"/>
            </a:ext>
          </a:extLst>
        </xdr:cNvPr>
        <xdr:cNvSpPr txBox="1">
          <a:spLocks noChangeArrowheads="1"/>
        </xdr:cNvSpPr>
      </xdr:nvSpPr>
      <xdr:spPr bwMode="auto">
        <a:xfrm>
          <a:off x="304800" y="3463290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23" name="Text Box 1">
          <a:extLst>
            <a:ext uri="{FF2B5EF4-FFF2-40B4-BE49-F238E27FC236}">
              <a16:creationId xmlns:a16="http://schemas.microsoft.com/office/drawing/2014/main" id="{00000000-0008-0000-0000-0000EB170000}"/>
            </a:ext>
          </a:extLst>
        </xdr:cNvPr>
        <xdr:cNvSpPr txBox="1">
          <a:spLocks noChangeArrowheads="1"/>
        </xdr:cNvSpPr>
      </xdr:nvSpPr>
      <xdr:spPr bwMode="auto">
        <a:xfrm>
          <a:off x="304800" y="3463290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24" name="Text Box 1">
          <a:extLst>
            <a:ext uri="{FF2B5EF4-FFF2-40B4-BE49-F238E27FC236}">
              <a16:creationId xmlns:a16="http://schemas.microsoft.com/office/drawing/2014/main" id="{00000000-0008-0000-0000-0000EC170000}"/>
            </a:ext>
          </a:extLst>
        </xdr:cNvPr>
        <xdr:cNvSpPr txBox="1">
          <a:spLocks noChangeArrowheads="1"/>
        </xdr:cNvSpPr>
      </xdr:nvSpPr>
      <xdr:spPr bwMode="auto">
        <a:xfrm>
          <a:off x="304800" y="3463290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25" name="Text Box 1">
          <a:extLst>
            <a:ext uri="{FF2B5EF4-FFF2-40B4-BE49-F238E27FC236}">
              <a16:creationId xmlns:a16="http://schemas.microsoft.com/office/drawing/2014/main" id="{00000000-0008-0000-0000-0000ED170000}"/>
            </a:ext>
          </a:extLst>
        </xdr:cNvPr>
        <xdr:cNvSpPr txBox="1">
          <a:spLocks noChangeArrowheads="1"/>
        </xdr:cNvSpPr>
      </xdr:nvSpPr>
      <xdr:spPr bwMode="auto">
        <a:xfrm>
          <a:off x="304800" y="3463290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26" name="Text Box 1">
          <a:extLst>
            <a:ext uri="{FF2B5EF4-FFF2-40B4-BE49-F238E27FC236}">
              <a16:creationId xmlns:a16="http://schemas.microsoft.com/office/drawing/2014/main" id="{00000000-0008-0000-0000-0000EE170000}"/>
            </a:ext>
          </a:extLst>
        </xdr:cNvPr>
        <xdr:cNvSpPr txBox="1">
          <a:spLocks noChangeArrowheads="1"/>
        </xdr:cNvSpPr>
      </xdr:nvSpPr>
      <xdr:spPr bwMode="auto">
        <a:xfrm>
          <a:off x="304800" y="3463290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6127" name="Text Box 1">
          <a:extLst>
            <a:ext uri="{FF2B5EF4-FFF2-40B4-BE49-F238E27FC236}">
              <a16:creationId xmlns:a16="http://schemas.microsoft.com/office/drawing/2014/main" id="{00000000-0008-0000-0000-0000EF170000}"/>
            </a:ext>
          </a:extLst>
        </xdr:cNvPr>
        <xdr:cNvSpPr txBox="1">
          <a:spLocks noChangeArrowheads="1"/>
        </xdr:cNvSpPr>
      </xdr:nvSpPr>
      <xdr:spPr bwMode="auto">
        <a:xfrm>
          <a:off x="219075" y="347414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6128" name="Text Box 1">
          <a:extLst>
            <a:ext uri="{FF2B5EF4-FFF2-40B4-BE49-F238E27FC236}">
              <a16:creationId xmlns:a16="http://schemas.microsoft.com/office/drawing/2014/main" id="{00000000-0008-0000-0000-0000F0170000}"/>
            </a:ext>
          </a:extLst>
        </xdr:cNvPr>
        <xdr:cNvSpPr txBox="1">
          <a:spLocks noChangeArrowheads="1"/>
        </xdr:cNvSpPr>
      </xdr:nvSpPr>
      <xdr:spPr bwMode="auto">
        <a:xfrm>
          <a:off x="219075" y="347414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6129" name="Text Box 1">
          <a:extLst>
            <a:ext uri="{FF2B5EF4-FFF2-40B4-BE49-F238E27FC236}">
              <a16:creationId xmlns:a16="http://schemas.microsoft.com/office/drawing/2014/main" id="{00000000-0008-0000-0000-0000F1170000}"/>
            </a:ext>
          </a:extLst>
        </xdr:cNvPr>
        <xdr:cNvSpPr txBox="1">
          <a:spLocks noChangeArrowheads="1"/>
        </xdr:cNvSpPr>
      </xdr:nvSpPr>
      <xdr:spPr bwMode="auto">
        <a:xfrm>
          <a:off x="219075" y="347414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30" name="Text Box 1">
          <a:extLst>
            <a:ext uri="{FF2B5EF4-FFF2-40B4-BE49-F238E27FC236}">
              <a16:creationId xmlns:a16="http://schemas.microsoft.com/office/drawing/2014/main" id="{00000000-0008-0000-0000-0000F217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31" name="Text Box 1">
          <a:extLst>
            <a:ext uri="{FF2B5EF4-FFF2-40B4-BE49-F238E27FC236}">
              <a16:creationId xmlns:a16="http://schemas.microsoft.com/office/drawing/2014/main" id="{00000000-0008-0000-0000-0000F317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32" name="Text Box 1">
          <a:extLst>
            <a:ext uri="{FF2B5EF4-FFF2-40B4-BE49-F238E27FC236}">
              <a16:creationId xmlns:a16="http://schemas.microsoft.com/office/drawing/2014/main" id="{00000000-0008-0000-0000-0000F417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33" name="Text Box 1">
          <a:extLst>
            <a:ext uri="{FF2B5EF4-FFF2-40B4-BE49-F238E27FC236}">
              <a16:creationId xmlns:a16="http://schemas.microsoft.com/office/drawing/2014/main" id="{00000000-0008-0000-0000-0000F517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34" name="Text Box 1">
          <a:extLst>
            <a:ext uri="{FF2B5EF4-FFF2-40B4-BE49-F238E27FC236}">
              <a16:creationId xmlns:a16="http://schemas.microsoft.com/office/drawing/2014/main" id="{00000000-0008-0000-0000-0000F617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35" name="Text Box 1">
          <a:extLst>
            <a:ext uri="{FF2B5EF4-FFF2-40B4-BE49-F238E27FC236}">
              <a16:creationId xmlns:a16="http://schemas.microsoft.com/office/drawing/2014/main" id="{00000000-0008-0000-0000-0000F717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36" name="Text Box 1">
          <a:extLst>
            <a:ext uri="{FF2B5EF4-FFF2-40B4-BE49-F238E27FC236}">
              <a16:creationId xmlns:a16="http://schemas.microsoft.com/office/drawing/2014/main" id="{00000000-0008-0000-0000-0000F817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37" name="Text Box 1">
          <a:extLst>
            <a:ext uri="{FF2B5EF4-FFF2-40B4-BE49-F238E27FC236}">
              <a16:creationId xmlns:a16="http://schemas.microsoft.com/office/drawing/2014/main" id="{00000000-0008-0000-0000-0000F917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38" name="Text Box 1">
          <a:extLst>
            <a:ext uri="{FF2B5EF4-FFF2-40B4-BE49-F238E27FC236}">
              <a16:creationId xmlns:a16="http://schemas.microsoft.com/office/drawing/2014/main" id="{00000000-0008-0000-0000-0000FA17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39" name="Text Box 1">
          <a:extLst>
            <a:ext uri="{FF2B5EF4-FFF2-40B4-BE49-F238E27FC236}">
              <a16:creationId xmlns:a16="http://schemas.microsoft.com/office/drawing/2014/main" id="{00000000-0008-0000-0000-0000FB170000}"/>
            </a:ext>
          </a:extLst>
        </xdr:cNvPr>
        <xdr:cNvSpPr txBox="1">
          <a:spLocks noChangeArrowheads="1"/>
        </xdr:cNvSpPr>
      </xdr:nvSpPr>
      <xdr:spPr bwMode="auto">
        <a:xfrm>
          <a:off x="304800" y="347414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6140" name="Text Box 1">
          <a:extLst>
            <a:ext uri="{FF2B5EF4-FFF2-40B4-BE49-F238E27FC236}">
              <a16:creationId xmlns:a16="http://schemas.microsoft.com/office/drawing/2014/main" id="{00000000-0008-0000-0000-0000FC170000}"/>
            </a:ext>
          </a:extLst>
        </xdr:cNvPr>
        <xdr:cNvSpPr txBox="1">
          <a:spLocks noChangeArrowheads="1"/>
        </xdr:cNvSpPr>
      </xdr:nvSpPr>
      <xdr:spPr bwMode="auto">
        <a:xfrm>
          <a:off x="219075" y="347414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41" name="Text Box 1">
          <a:extLst>
            <a:ext uri="{FF2B5EF4-FFF2-40B4-BE49-F238E27FC236}">
              <a16:creationId xmlns:a16="http://schemas.microsoft.com/office/drawing/2014/main" id="{00000000-0008-0000-0000-0000FD170000}"/>
            </a:ext>
          </a:extLst>
        </xdr:cNvPr>
        <xdr:cNvSpPr txBox="1">
          <a:spLocks noChangeArrowheads="1"/>
        </xdr:cNvSpPr>
      </xdr:nvSpPr>
      <xdr:spPr bwMode="auto">
        <a:xfrm>
          <a:off x="304800" y="347414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42" name="Text Box 1">
          <a:extLst>
            <a:ext uri="{FF2B5EF4-FFF2-40B4-BE49-F238E27FC236}">
              <a16:creationId xmlns:a16="http://schemas.microsoft.com/office/drawing/2014/main" id="{00000000-0008-0000-0000-0000FE17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43" name="Text Box 1">
          <a:extLst>
            <a:ext uri="{FF2B5EF4-FFF2-40B4-BE49-F238E27FC236}">
              <a16:creationId xmlns:a16="http://schemas.microsoft.com/office/drawing/2014/main" id="{00000000-0008-0000-0000-0000FF17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44" name="Text Box 1">
          <a:extLst>
            <a:ext uri="{FF2B5EF4-FFF2-40B4-BE49-F238E27FC236}">
              <a16:creationId xmlns:a16="http://schemas.microsoft.com/office/drawing/2014/main" id="{00000000-0008-0000-0000-000000180000}"/>
            </a:ext>
          </a:extLst>
        </xdr:cNvPr>
        <xdr:cNvSpPr txBox="1">
          <a:spLocks noChangeArrowheads="1"/>
        </xdr:cNvSpPr>
      </xdr:nvSpPr>
      <xdr:spPr bwMode="auto">
        <a:xfrm>
          <a:off x="304800" y="347414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45" name="Text Box 1">
          <a:extLst>
            <a:ext uri="{FF2B5EF4-FFF2-40B4-BE49-F238E27FC236}">
              <a16:creationId xmlns:a16="http://schemas.microsoft.com/office/drawing/2014/main" id="{00000000-0008-0000-0000-000001180000}"/>
            </a:ext>
          </a:extLst>
        </xdr:cNvPr>
        <xdr:cNvSpPr txBox="1">
          <a:spLocks noChangeArrowheads="1"/>
        </xdr:cNvSpPr>
      </xdr:nvSpPr>
      <xdr:spPr bwMode="auto">
        <a:xfrm>
          <a:off x="304800" y="347414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46" name="Text Box 1">
          <a:extLst>
            <a:ext uri="{FF2B5EF4-FFF2-40B4-BE49-F238E27FC236}">
              <a16:creationId xmlns:a16="http://schemas.microsoft.com/office/drawing/2014/main" id="{00000000-0008-0000-0000-000002180000}"/>
            </a:ext>
          </a:extLst>
        </xdr:cNvPr>
        <xdr:cNvSpPr txBox="1">
          <a:spLocks noChangeArrowheads="1"/>
        </xdr:cNvSpPr>
      </xdr:nvSpPr>
      <xdr:spPr bwMode="auto">
        <a:xfrm>
          <a:off x="304800" y="347414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47" name="Text Box 1">
          <a:extLst>
            <a:ext uri="{FF2B5EF4-FFF2-40B4-BE49-F238E27FC236}">
              <a16:creationId xmlns:a16="http://schemas.microsoft.com/office/drawing/2014/main" id="{00000000-0008-0000-0000-000003180000}"/>
            </a:ext>
          </a:extLst>
        </xdr:cNvPr>
        <xdr:cNvSpPr txBox="1">
          <a:spLocks noChangeArrowheads="1"/>
        </xdr:cNvSpPr>
      </xdr:nvSpPr>
      <xdr:spPr bwMode="auto">
        <a:xfrm>
          <a:off x="304800" y="347414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48" name="Text Box 1">
          <a:extLst>
            <a:ext uri="{FF2B5EF4-FFF2-40B4-BE49-F238E27FC236}">
              <a16:creationId xmlns:a16="http://schemas.microsoft.com/office/drawing/2014/main" id="{00000000-0008-0000-0000-00000418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49" name="Text Box 1">
          <a:extLst>
            <a:ext uri="{FF2B5EF4-FFF2-40B4-BE49-F238E27FC236}">
              <a16:creationId xmlns:a16="http://schemas.microsoft.com/office/drawing/2014/main" id="{00000000-0008-0000-0000-00000518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50" name="Text Box 1">
          <a:extLst>
            <a:ext uri="{FF2B5EF4-FFF2-40B4-BE49-F238E27FC236}">
              <a16:creationId xmlns:a16="http://schemas.microsoft.com/office/drawing/2014/main" id="{00000000-0008-0000-0000-00000618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51" name="Text Box 1">
          <a:extLst>
            <a:ext uri="{FF2B5EF4-FFF2-40B4-BE49-F238E27FC236}">
              <a16:creationId xmlns:a16="http://schemas.microsoft.com/office/drawing/2014/main" id="{00000000-0008-0000-0000-00000718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52" name="Text Box 1">
          <a:extLst>
            <a:ext uri="{FF2B5EF4-FFF2-40B4-BE49-F238E27FC236}">
              <a16:creationId xmlns:a16="http://schemas.microsoft.com/office/drawing/2014/main" id="{00000000-0008-0000-0000-00000818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53" name="Text Box 1">
          <a:extLst>
            <a:ext uri="{FF2B5EF4-FFF2-40B4-BE49-F238E27FC236}">
              <a16:creationId xmlns:a16="http://schemas.microsoft.com/office/drawing/2014/main" id="{00000000-0008-0000-0000-00000918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54" name="Text Box 1">
          <a:extLst>
            <a:ext uri="{FF2B5EF4-FFF2-40B4-BE49-F238E27FC236}">
              <a16:creationId xmlns:a16="http://schemas.microsoft.com/office/drawing/2014/main" id="{00000000-0008-0000-0000-00000A18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55" name="Text Box 1">
          <a:extLst>
            <a:ext uri="{FF2B5EF4-FFF2-40B4-BE49-F238E27FC236}">
              <a16:creationId xmlns:a16="http://schemas.microsoft.com/office/drawing/2014/main" id="{00000000-0008-0000-0000-00000B18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56" name="Text Box 1">
          <a:extLst>
            <a:ext uri="{FF2B5EF4-FFF2-40B4-BE49-F238E27FC236}">
              <a16:creationId xmlns:a16="http://schemas.microsoft.com/office/drawing/2014/main" id="{00000000-0008-0000-0000-00000C180000}"/>
            </a:ext>
          </a:extLst>
        </xdr:cNvPr>
        <xdr:cNvSpPr txBox="1">
          <a:spLocks noChangeArrowheads="1"/>
        </xdr:cNvSpPr>
      </xdr:nvSpPr>
      <xdr:spPr bwMode="auto">
        <a:xfrm>
          <a:off x="304800" y="347414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6157" name="Text Box 1">
          <a:extLst>
            <a:ext uri="{FF2B5EF4-FFF2-40B4-BE49-F238E27FC236}">
              <a16:creationId xmlns:a16="http://schemas.microsoft.com/office/drawing/2014/main" id="{00000000-0008-0000-0000-00000D180000}"/>
            </a:ext>
          </a:extLst>
        </xdr:cNvPr>
        <xdr:cNvSpPr txBox="1">
          <a:spLocks noChangeArrowheads="1"/>
        </xdr:cNvSpPr>
      </xdr:nvSpPr>
      <xdr:spPr bwMode="auto">
        <a:xfrm>
          <a:off x="219075" y="347414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58" name="Text Box 1">
          <a:extLst>
            <a:ext uri="{FF2B5EF4-FFF2-40B4-BE49-F238E27FC236}">
              <a16:creationId xmlns:a16="http://schemas.microsoft.com/office/drawing/2014/main" id="{00000000-0008-0000-0000-00000E180000}"/>
            </a:ext>
          </a:extLst>
        </xdr:cNvPr>
        <xdr:cNvSpPr txBox="1">
          <a:spLocks noChangeArrowheads="1"/>
        </xdr:cNvSpPr>
      </xdr:nvSpPr>
      <xdr:spPr bwMode="auto">
        <a:xfrm>
          <a:off x="304800" y="347414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59" name="Text Box 1">
          <a:extLst>
            <a:ext uri="{FF2B5EF4-FFF2-40B4-BE49-F238E27FC236}">
              <a16:creationId xmlns:a16="http://schemas.microsoft.com/office/drawing/2014/main" id="{00000000-0008-0000-0000-00000F18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60" name="Text Box 1">
          <a:extLst>
            <a:ext uri="{FF2B5EF4-FFF2-40B4-BE49-F238E27FC236}">
              <a16:creationId xmlns:a16="http://schemas.microsoft.com/office/drawing/2014/main" id="{00000000-0008-0000-0000-00001018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61" name="Text Box 1">
          <a:extLst>
            <a:ext uri="{FF2B5EF4-FFF2-40B4-BE49-F238E27FC236}">
              <a16:creationId xmlns:a16="http://schemas.microsoft.com/office/drawing/2014/main" id="{00000000-0008-0000-0000-00001118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62" name="Text Box 1">
          <a:extLst>
            <a:ext uri="{FF2B5EF4-FFF2-40B4-BE49-F238E27FC236}">
              <a16:creationId xmlns:a16="http://schemas.microsoft.com/office/drawing/2014/main" id="{00000000-0008-0000-0000-00001218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63" name="Text Box 1">
          <a:extLst>
            <a:ext uri="{FF2B5EF4-FFF2-40B4-BE49-F238E27FC236}">
              <a16:creationId xmlns:a16="http://schemas.microsoft.com/office/drawing/2014/main" id="{00000000-0008-0000-0000-00001318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64" name="Text Box 1">
          <a:extLst>
            <a:ext uri="{FF2B5EF4-FFF2-40B4-BE49-F238E27FC236}">
              <a16:creationId xmlns:a16="http://schemas.microsoft.com/office/drawing/2014/main" id="{00000000-0008-0000-0000-00001418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65" name="Text Box 1">
          <a:extLst>
            <a:ext uri="{FF2B5EF4-FFF2-40B4-BE49-F238E27FC236}">
              <a16:creationId xmlns:a16="http://schemas.microsoft.com/office/drawing/2014/main" id="{00000000-0008-0000-0000-00001518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66" name="Text Box 1">
          <a:extLst>
            <a:ext uri="{FF2B5EF4-FFF2-40B4-BE49-F238E27FC236}">
              <a16:creationId xmlns:a16="http://schemas.microsoft.com/office/drawing/2014/main" id="{00000000-0008-0000-0000-00001618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67" name="Text Box 1">
          <a:extLst>
            <a:ext uri="{FF2B5EF4-FFF2-40B4-BE49-F238E27FC236}">
              <a16:creationId xmlns:a16="http://schemas.microsoft.com/office/drawing/2014/main" id="{00000000-0008-0000-0000-00001718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68" name="Text Box 1">
          <a:extLst>
            <a:ext uri="{FF2B5EF4-FFF2-40B4-BE49-F238E27FC236}">
              <a16:creationId xmlns:a16="http://schemas.microsoft.com/office/drawing/2014/main" id="{00000000-0008-0000-0000-00001818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69" name="Text Box 1">
          <a:extLst>
            <a:ext uri="{FF2B5EF4-FFF2-40B4-BE49-F238E27FC236}">
              <a16:creationId xmlns:a16="http://schemas.microsoft.com/office/drawing/2014/main" id="{00000000-0008-0000-0000-00001918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70" name="Text Box 1">
          <a:extLst>
            <a:ext uri="{FF2B5EF4-FFF2-40B4-BE49-F238E27FC236}">
              <a16:creationId xmlns:a16="http://schemas.microsoft.com/office/drawing/2014/main" id="{00000000-0008-0000-0000-00001A18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71" name="Text Box 1">
          <a:extLst>
            <a:ext uri="{FF2B5EF4-FFF2-40B4-BE49-F238E27FC236}">
              <a16:creationId xmlns:a16="http://schemas.microsoft.com/office/drawing/2014/main" id="{00000000-0008-0000-0000-00001B18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72" name="Text Box 1">
          <a:extLst>
            <a:ext uri="{FF2B5EF4-FFF2-40B4-BE49-F238E27FC236}">
              <a16:creationId xmlns:a16="http://schemas.microsoft.com/office/drawing/2014/main" id="{00000000-0008-0000-0000-00001C18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73" name="Text Box 1">
          <a:extLst>
            <a:ext uri="{FF2B5EF4-FFF2-40B4-BE49-F238E27FC236}">
              <a16:creationId xmlns:a16="http://schemas.microsoft.com/office/drawing/2014/main" id="{00000000-0008-0000-0000-00001D18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6174" name="Text Box 1">
          <a:extLst>
            <a:ext uri="{FF2B5EF4-FFF2-40B4-BE49-F238E27FC236}">
              <a16:creationId xmlns:a16="http://schemas.microsoft.com/office/drawing/2014/main" id="{00000000-0008-0000-0000-00001E180000}"/>
            </a:ext>
          </a:extLst>
        </xdr:cNvPr>
        <xdr:cNvSpPr txBox="1">
          <a:spLocks noChangeArrowheads="1"/>
        </xdr:cNvSpPr>
      </xdr:nvSpPr>
      <xdr:spPr bwMode="auto">
        <a:xfrm>
          <a:off x="219075" y="347414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6175" name="Text Box 1">
          <a:extLst>
            <a:ext uri="{FF2B5EF4-FFF2-40B4-BE49-F238E27FC236}">
              <a16:creationId xmlns:a16="http://schemas.microsoft.com/office/drawing/2014/main" id="{00000000-0008-0000-0000-00001F180000}"/>
            </a:ext>
          </a:extLst>
        </xdr:cNvPr>
        <xdr:cNvSpPr txBox="1">
          <a:spLocks noChangeArrowheads="1"/>
        </xdr:cNvSpPr>
      </xdr:nvSpPr>
      <xdr:spPr bwMode="auto">
        <a:xfrm>
          <a:off x="219075" y="347414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6176" name="Text Box 1">
          <a:extLst>
            <a:ext uri="{FF2B5EF4-FFF2-40B4-BE49-F238E27FC236}">
              <a16:creationId xmlns:a16="http://schemas.microsoft.com/office/drawing/2014/main" id="{00000000-0008-0000-0000-000020180000}"/>
            </a:ext>
          </a:extLst>
        </xdr:cNvPr>
        <xdr:cNvSpPr txBox="1">
          <a:spLocks noChangeArrowheads="1"/>
        </xdr:cNvSpPr>
      </xdr:nvSpPr>
      <xdr:spPr bwMode="auto">
        <a:xfrm>
          <a:off x="219075" y="347414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77" name="Text Box 1">
          <a:extLst>
            <a:ext uri="{FF2B5EF4-FFF2-40B4-BE49-F238E27FC236}">
              <a16:creationId xmlns:a16="http://schemas.microsoft.com/office/drawing/2014/main" id="{00000000-0008-0000-0000-00002118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78" name="Text Box 1">
          <a:extLst>
            <a:ext uri="{FF2B5EF4-FFF2-40B4-BE49-F238E27FC236}">
              <a16:creationId xmlns:a16="http://schemas.microsoft.com/office/drawing/2014/main" id="{00000000-0008-0000-0000-00002218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79" name="Text Box 1">
          <a:extLst>
            <a:ext uri="{FF2B5EF4-FFF2-40B4-BE49-F238E27FC236}">
              <a16:creationId xmlns:a16="http://schemas.microsoft.com/office/drawing/2014/main" id="{00000000-0008-0000-0000-00002318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80" name="Text Box 1">
          <a:extLst>
            <a:ext uri="{FF2B5EF4-FFF2-40B4-BE49-F238E27FC236}">
              <a16:creationId xmlns:a16="http://schemas.microsoft.com/office/drawing/2014/main" id="{00000000-0008-0000-0000-00002418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81" name="Text Box 1">
          <a:extLst>
            <a:ext uri="{FF2B5EF4-FFF2-40B4-BE49-F238E27FC236}">
              <a16:creationId xmlns:a16="http://schemas.microsoft.com/office/drawing/2014/main" id="{00000000-0008-0000-0000-00002518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82" name="Text Box 1">
          <a:extLst>
            <a:ext uri="{FF2B5EF4-FFF2-40B4-BE49-F238E27FC236}">
              <a16:creationId xmlns:a16="http://schemas.microsoft.com/office/drawing/2014/main" id="{00000000-0008-0000-0000-00002618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83" name="Text Box 1">
          <a:extLst>
            <a:ext uri="{FF2B5EF4-FFF2-40B4-BE49-F238E27FC236}">
              <a16:creationId xmlns:a16="http://schemas.microsoft.com/office/drawing/2014/main" id="{00000000-0008-0000-0000-00002718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84" name="Text Box 1">
          <a:extLst>
            <a:ext uri="{FF2B5EF4-FFF2-40B4-BE49-F238E27FC236}">
              <a16:creationId xmlns:a16="http://schemas.microsoft.com/office/drawing/2014/main" id="{00000000-0008-0000-0000-00002818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85" name="Text Box 1">
          <a:extLst>
            <a:ext uri="{FF2B5EF4-FFF2-40B4-BE49-F238E27FC236}">
              <a16:creationId xmlns:a16="http://schemas.microsoft.com/office/drawing/2014/main" id="{00000000-0008-0000-0000-00002918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86" name="Text Box 1">
          <a:extLst>
            <a:ext uri="{FF2B5EF4-FFF2-40B4-BE49-F238E27FC236}">
              <a16:creationId xmlns:a16="http://schemas.microsoft.com/office/drawing/2014/main" id="{00000000-0008-0000-0000-00002A180000}"/>
            </a:ext>
          </a:extLst>
        </xdr:cNvPr>
        <xdr:cNvSpPr txBox="1">
          <a:spLocks noChangeArrowheads="1"/>
        </xdr:cNvSpPr>
      </xdr:nvSpPr>
      <xdr:spPr bwMode="auto">
        <a:xfrm>
          <a:off x="304800" y="347414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6187" name="Text Box 1">
          <a:extLst>
            <a:ext uri="{FF2B5EF4-FFF2-40B4-BE49-F238E27FC236}">
              <a16:creationId xmlns:a16="http://schemas.microsoft.com/office/drawing/2014/main" id="{00000000-0008-0000-0000-00002B180000}"/>
            </a:ext>
          </a:extLst>
        </xdr:cNvPr>
        <xdr:cNvSpPr txBox="1">
          <a:spLocks noChangeArrowheads="1"/>
        </xdr:cNvSpPr>
      </xdr:nvSpPr>
      <xdr:spPr bwMode="auto">
        <a:xfrm>
          <a:off x="219075" y="347414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88" name="Text Box 1">
          <a:extLst>
            <a:ext uri="{FF2B5EF4-FFF2-40B4-BE49-F238E27FC236}">
              <a16:creationId xmlns:a16="http://schemas.microsoft.com/office/drawing/2014/main" id="{00000000-0008-0000-0000-00002C180000}"/>
            </a:ext>
          </a:extLst>
        </xdr:cNvPr>
        <xdr:cNvSpPr txBox="1">
          <a:spLocks noChangeArrowheads="1"/>
        </xdr:cNvSpPr>
      </xdr:nvSpPr>
      <xdr:spPr bwMode="auto">
        <a:xfrm>
          <a:off x="304800" y="347414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89" name="Text Box 1">
          <a:extLst>
            <a:ext uri="{FF2B5EF4-FFF2-40B4-BE49-F238E27FC236}">
              <a16:creationId xmlns:a16="http://schemas.microsoft.com/office/drawing/2014/main" id="{00000000-0008-0000-0000-00002D18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90" name="Text Box 1">
          <a:extLst>
            <a:ext uri="{FF2B5EF4-FFF2-40B4-BE49-F238E27FC236}">
              <a16:creationId xmlns:a16="http://schemas.microsoft.com/office/drawing/2014/main" id="{00000000-0008-0000-0000-00002E18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91" name="Text Box 1">
          <a:extLst>
            <a:ext uri="{FF2B5EF4-FFF2-40B4-BE49-F238E27FC236}">
              <a16:creationId xmlns:a16="http://schemas.microsoft.com/office/drawing/2014/main" id="{00000000-0008-0000-0000-00002F180000}"/>
            </a:ext>
          </a:extLst>
        </xdr:cNvPr>
        <xdr:cNvSpPr txBox="1">
          <a:spLocks noChangeArrowheads="1"/>
        </xdr:cNvSpPr>
      </xdr:nvSpPr>
      <xdr:spPr bwMode="auto">
        <a:xfrm>
          <a:off x="304800" y="347414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92" name="Text Box 1">
          <a:extLst>
            <a:ext uri="{FF2B5EF4-FFF2-40B4-BE49-F238E27FC236}">
              <a16:creationId xmlns:a16="http://schemas.microsoft.com/office/drawing/2014/main" id="{00000000-0008-0000-0000-000030180000}"/>
            </a:ext>
          </a:extLst>
        </xdr:cNvPr>
        <xdr:cNvSpPr txBox="1">
          <a:spLocks noChangeArrowheads="1"/>
        </xdr:cNvSpPr>
      </xdr:nvSpPr>
      <xdr:spPr bwMode="auto">
        <a:xfrm>
          <a:off x="304800" y="347414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93" name="Text Box 1">
          <a:extLst>
            <a:ext uri="{FF2B5EF4-FFF2-40B4-BE49-F238E27FC236}">
              <a16:creationId xmlns:a16="http://schemas.microsoft.com/office/drawing/2014/main" id="{00000000-0008-0000-0000-000031180000}"/>
            </a:ext>
          </a:extLst>
        </xdr:cNvPr>
        <xdr:cNvSpPr txBox="1">
          <a:spLocks noChangeArrowheads="1"/>
        </xdr:cNvSpPr>
      </xdr:nvSpPr>
      <xdr:spPr bwMode="auto">
        <a:xfrm>
          <a:off x="304800" y="347414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94" name="Text Box 1">
          <a:extLst>
            <a:ext uri="{FF2B5EF4-FFF2-40B4-BE49-F238E27FC236}">
              <a16:creationId xmlns:a16="http://schemas.microsoft.com/office/drawing/2014/main" id="{00000000-0008-0000-0000-000032180000}"/>
            </a:ext>
          </a:extLst>
        </xdr:cNvPr>
        <xdr:cNvSpPr txBox="1">
          <a:spLocks noChangeArrowheads="1"/>
        </xdr:cNvSpPr>
      </xdr:nvSpPr>
      <xdr:spPr bwMode="auto">
        <a:xfrm>
          <a:off x="304800" y="347414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95" name="Text Box 1">
          <a:extLst>
            <a:ext uri="{FF2B5EF4-FFF2-40B4-BE49-F238E27FC236}">
              <a16:creationId xmlns:a16="http://schemas.microsoft.com/office/drawing/2014/main" id="{00000000-0008-0000-0000-00003318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96" name="Text Box 1">
          <a:extLst>
            <a:ext uri="{FF2B5EF4-FFF2-40B4-BE49-F238E27FC236}">
              <a16:creationId xmlns:a16="http://schemas.microsoft.com/office/drawing/2014/main" id="{00000000-0008-0000-0000-00003418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97" name="Text Box 1">
          <a:extLst>
            <a:ext uri="{FF2B5EF4-FFF2-40B4-BE49-F238E27FC236}">
              <a16:creationId xmlns:a16="http://schemas.microsoft.com/office/drawing/2014/main" id="{00000000-0008-0000-0000-00003518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98" name="Text Box 1">
          <a:extLst>
            <a:ext uri="{FF2B5EF4-FFF2-40B4-BE49-F238E27FC236}">
              <a16:creationId xmlns:a16="http://schemas.microsoft.com/office/drawing/2014/main" id="{00000000-0008-0000-0000-00003618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199" name="Text Box 1">
          <a:extLst>
            <a:ext uri="{FF2B5EF4-FFF2-40B4-BE49-F238E27FC236}">
              <a16:creationId xmlns:a16="http://schemas.microsoft.com/office/drawing/2014/main" id="{00000000-0008-0000-0000-00003718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00" name="Text Box 1">
          <a:extLst>
            <a:ext uri="{FF2B5EF4-FFF2-40B4-BE49-F238E27FC236}">
              <a16:creationId xmlns:a16="http://schemas.microsoft.com/office/drawing/2014/main" id="{00000000-0008-0000-0000-00003818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01" name="Text Box 1">
          <a:extLst>
            <a:ext uri="{FF2B5EF4-FFF2-40B4-BE49-F238E27FC236}">
              <a16:creationId xmlns:a16="http://schemas.microsoft.com/office/drawing/2014/main" id="{00000000-0008-0000-0000-00003918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02" name="Text Box 1">
          <a:extLst>
            <a:ext uri="{FF2B5EF4-FFF2-40B4-BE49-F238E27FC236}">
              <a16:creationId xmlns:a16="http://schemas.microsoft.com/office/drawing/2014/main" id="{00000000-0008-0000-0000-00003A18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03" name="Text Box 1">
          <a:extLst>
            <a:ext uri="{FF2B5EF4-FFF2-40B4-BE49-F238E27FC236}">
              <a16:creationId xmlns:a16="http://schemas.microsoft.com/office/drawing/2014/main" id="{00000000-0008-0000-0000-00003B180000}"/>
            </a:ext>
          </a:extLst>
        </xdr:cNvPr>
        <xdr:cNvSpPr txBox="1">
          <a:spLocks noChangeArrowheads="1"/>
        </xdr:cNvSpPr>
      </xdr:nvSpPr>
      <xdr:spPr bwMode="auto">
        <a:xfrm>
          <a:off x="304800" y="347414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6204" name="Text Box 1">
          <a:extLst>
            <a:ext uri="{FF2B5EF4-FFF2-40B4-BE49-F238E27FC236}">
              <a16:creationId xmlns:a16="http://schemas.microsoft.com/office/drawing/2014/main" id="{00000000-0008-0000-0000-00003C180000}"/>
            </a:ext>
          </a:extLst>
        </xdr:cNvPr>
        <xdr:cNvSpPr txBox="1">
          <a:spLocks noChangeArrowheads="1"/>
        </xdr:cNvSpPr>
      </xdr:nvSpPr>
      <xdr:spPr bwMode="auto">
        <a:xfrm>
          <a:off x="219075" y="347414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05" name="Text Box 1">
          <a:extLst>
            <a:ext uri="{FF2B5EF4-FFF2-40B4-BE49-F238E27FC236}">
              <a16:creationId xmlns:a16="http://schemas.microsoft.com/office/drawing/2014/main" id="{00000000-0008-0000-0000-00003D180000}"/>
            </a:ext>
          </a:extLst>
        </xdr:cNvPr>
        <xdr:cNvSpPr txBox="1">
          <a:spLocks noChangeArrowheads="1"/>
        </xdr:cNvSpPr>
      </xdr:nvSpPr>
      <xdr:spPr bwMode="auto">
        <a:xfrm>
          <a:off x="304800" y="347414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06" name="Text Box 1">
          <a:extLst>
            <a:ext uri="{FF2B5EF4-FFF2-40B4-BE49-F238E27FC236}">
              <a16:creationId xmlns:a16="http://schemas.microsoft.com/office/drawing/2014/main" id="{00000000-0008-0000-0000-00003E18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07" name="Text Box 1">
          <a:extLst>
            <a:ext uri="{FF2B5EF4-FFF2-40B4-BE49-F238E27FC236}">
              <a16:creationId xmlns:a16="http://schemas.microsoft.com/office/drawing/2014/main" id="{00000000-0008-0000-0000-00003F18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08" name="Text Box 1">
          <a:extLst>
            <a:ext uri="{FF2B5EF4-FFF2-40B4-BE49-F238E27FC236}">
              <a16:creationId xmlns:a16="http://schemas.microsoft.com/office/drawing/2014/main" id="{00000000-0008-0000-0000-00004018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09" name="Text Box 1">
          <a:extLst>
            <a:ext uri="{FF2B5EF4-FFF2-40B4-BE49-F238E27FC236}">
              <a16:creationId xmlns:a16="http://schemas.microsoft.com/office/drawing/2014/main" id="{00000000-0008-0000-0000-00004118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10" name="Text Box 1">
          <a:extLst>
            <a:ext uri="{FF2B5EF4-FFF2-40B4-BE49-F238E27FC236}">
              <a16:creationId xmlns:a16="http://schemas.microsoft.com/office/drawing/2014/main" id="{00000000-0008-0000-0000-00004218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11" name="Text Box 1">
          <a:extLst>
            <a:ext uri="{FF2B5EF4-FFF2-40B4-BE49-F238E27FC236}">
              <a16:creationId xmlns:a16="http://schemas.microsoft.com/office/drawing/2014/main" id="{00000000-0008-0000-0000-00004318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12" name="Text Box 1">
          <a:extLst>
            <a:ext uri="{FF2B5EF4-FFF2-40B4-BE49-F238E27FC236}">
              <a16:creationId xmlns:a16="http://schemas.microsoft.com/office/drawing/2014/main" id="{00000000-0008-0000-0000-00004418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13" name="Text Box 1">
          <a:extLst>
            <a:ext uri="{FF2B5EF4-FFF2-40B4-BE49-F238E27FC236}">
              <a16:creationId xmlns:a16="http://schemas.microsoft.com/office/drawing/2014/main" id="{00000000-0008-0000-0000-00004518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14" name="Text Box 1">
          <a:extLst>
            <a:ext uri="{FF2B5EF4-FFF2-40B4-BE49-F238E27FC236}">
              <a16:creationId xmlns:a16="http://schemas.microsoft.com/office/drawing/2014/main" id="{00000000-0008-0000-0000-00004618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15" name="Text Box 1">
          <a:extLst>
            <a:ext uri="{FF2B5EF4-FFF2-40B4-BE49-F238E27FC236}">
              <a16:creationId xmlns:a16="http://schemas.microsoft.com/office/drawing/2014/main" id="{00000000-0008-0000-0000-00004718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16" name="Text Box 1">
          <a:extLst>
            <a:ext uri="{FF2B5EF4-FFF2-40B4-BE49-F238E27FC236}">
              <a16:creationId xmlns:a16="http://schemas.microsoft.com/office/drawing/2014/main" id="{00000000-0008-0000-0000-00004818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17" name="Text Box 1">
          <a:extLst>
            <a:ext uri="{FF2B5EF4-FFF2-40B4-BE49-F238E27FC236}">
              <a16:creationId xmlns:a16="http://schemas.microsoft.com/office/drawing/2014/main" id="{00000000-0008-0000-0000-00004918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18" name="Text Box 1">
          <a:extLst>
            <a:ext uri="{FF2B5EF4-FFF2-40B4-BE49-F238E27FC236}">
              <a16:creationId xmlns:a16="http://schemas.microsoft.com/office/drawing/2014/main" id="{00000000-0008-0000-0000-00004A18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19" name="Text Box 1">
          <a:extLst>
            <a:ext uri="{FF2B5EF4-FFF2-40B4-BE49-F238E27FC236}">
              <a16:creationId xmlns:a16="http://schemas.microsoft.com/office/drawing/2014/main" id="{00000000-0008-0000-0000-00004B18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20" name="Text Box 1">
          <a:extLst>
            <a:ext uri="{FF2B5EF4-FFF2-40B4-BE49-F238E27FC236}">
              <a16:creationId xmlns:a16="http://schemas.microsoft.com/office/drawing/2014/main" id="{00000000-0008-0000-0000-00004C180000}"/>
            </a:ext>
          </a:extLst>
        </xdr:cNvPr>
        <xdr:cNvSpPr txBox="1">
          <a:spLocks noChangeArrowheads="1"/>
        </xdr:cNvSpPr>
      </xdr:nvSpPr>
      <xdr:spPr bwMode="auto">
        <a:xfrm>
          <a:off x="304800" y="3474815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6221" name="Text Box 1">
          <a:extLst>
            <a:ext uri="{FF2B5EF4-FFF2-40B4-BE49-F238E27FC236}">
              <a16:creationId xmlns:a16="http://schemas.microsoft.com/office/drawing/2014/main" id="{00000000-0008-0000-0000-00004D180000}"/>
            </a:ext>
          </a:extLst>
        </xdr:cNvPr>
        <xdr:cNvSpPr txBox="1">
          <a:spLocks noChangeArrowheads="1"/>
        </xdr:cNvSpPr>
      </xdr:nvSpPr>
      <xdr:spPr bwMode="auto">
        <a:xfrm>
          <a:off x="219075" y="3498627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6222" name="Text Box 1">
          <a:extLst>
            <a:ext uri="{FF2B5EF4-FFF2-40B4-BE49-F238E27FC236}">
              <a16:creationId xmlns:a16="http://schemas.microsoft.com/office/drawing/2014/main" id="{00000000-0008-0000-0000-00004E180000}"/>
            </a:ext>
          </a:extLst>
        </xdr:cNvPr>
        <xdr:cNvSpPr txBox="1">
          <a:spLocks noChangeArrowheads="1"/>
        </xdr:cNvSpPr>
      </xdr:nvSpPr>
      <xdr:spPr bwMode="auto">
        <a:xfrm>
          <a:off x="219075" y="3498627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6223" name="Text Box 1">
          <a:extLst>
            <a:ext uri="{FF2B5EF4-FFF2-40B4-BE49-F238E27FC236}">
              <a16:creationId xmlns:a16="http://schemas.microsoft.com/office/drawing/2014/main" id="{00000000-0008-0000-0000-00004F180000}"/>
            </a:ext>
          </a:extLst>
        </xdr:cNvPr>
        <xdr:cNvSpPr txBox="1">
          <a:spLocks noChangeArrowheads="1"/>
        </xdr:cNvSpPr>
      </xdr:nvSpPr>
      <xdr:spPr bwMode="auto">
        <a:xfrm>
          <a:off x="219075" y="3498627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24" name="Text Box 1">
          <a:extLst>
            <a:ext uri="{FF2B5EF4-FFF2-40B4-BE49-F238E27FC236}">
              <a16:creationId xmlns:a16="http://schemas.microsoft.com/office/drawing/2014/main" id="{00000000-0008-0000-0000-000050180000}"/>
            </a:ext>
          </a:extLst>
        </xdr:cNvPr>
        <xdr:cNvSpPr txBox="1">
          <a:spLocks noChangeArrowheads="1"/>
        </xdr:cNvSpPr>
      </xdr:nvSpPr>
      <xdr:spPr bwMode="auto">
        <a:xfrm>
          <a:off x="304800" y="3499675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25" name="Text Box 1">
          <a:extLst>
            <a:ext uri="{FF2B5EF4-FFF2-40B4-BE49-F238E27FC236}">
              <a16:creationId xmlns:a16="http://schemas.microsoft.com/office/drawing/2014/main" id="{00000000-0008-0000-0000-000051180000}"/>
            </a:ext>
          </a:extLst>
        </xdr:cNvPr>
        <xdr:cNvSpPr txBox="1">
          <a:spLocks noChangeArrowheads="1"/>
        </xdr:cNvSpPr>
      </xdr:nvSpPr>
      <xdr:spPr bwMode="auto">
        <a:xfrm>
          <a:off x="304800" y="3499675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26" name="Text Box 1">
          <a:extLst>
            <a:ext uri="{FF2B5EF4-FFF2-40B4-BE49-F238E27FC236}">
              <a16:creationId xmlns:a16="http://schemas.microsoft.com/office/drawing/2014/main" id="{00000000-0008-0000-0000-000052180000}"/>
            </a:ext>
          </a:extLst>
        </xdr:cNvPr>
        <xdr:cNvSpPr txBox="1">
          <a:spLocks noChangeArrowheads="1"/>
        </xdr:cNvSpPr>
      </xdr:nvSpPr>
      <xdr:spPr bwMode="auto">
        <a:xfrm>
          <a:off x="304800" y="3499675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27" name="Text Box 1">
          <a:extLst>
            <a:ext uri="{FF2B5EF4-FFF2-40B4-BE49-F238E27FC236}">
              <a16:creationId xmlns:a16="http://schemas.microsoft.com/office/drawing/2014/main" id="{00000000-0008-0000-0000-000053180000}"/>
            </a:ext>
          </a:extLst>
        </xdr:cNvPr>
        <xdr:cNvSpPr txBox="1">
          <a:spLocks noChangeArrowheads="1"/>
        </xdr:cNvSpPr>
      </xdr:nvSpPr>
      <xdr:spPr bwMode="auto">
        <a:xfrm>
          <a:off x="304800" y="3499675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28" name="Text Box 1">
          <a:extLst>
            <a:ext uri="{FF2B5EF4-FFF2-40B4-BE49-F238E27FC236}">
              <a16:creationId xmlns:a16="http://schemas.microsoft.com/office/drawing/2014/main" id="{00000000-0008-0000-0000-000054180000}"/>
            </a:ext>
          </a:extLst>
        </xdr:cNvPr>
        <xdr:cNvSpPr txBox="1">
          <a:spLocks noChangeArrowheads="1"/>
        </xdr:cNvSpPr>
      </xdr:nvSpPr>
      <xdr:spPr bwMode="auto">
        <a:xfrm>
          <a:off x="304800" y="3499675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29" name="Text Box 1">
          <a:extLst>
            <a:ext uri="{FF2B5EF4-FFF2-40B4-BE49-F238E27FC236}">
              <a16:creationId xmlns:a16="http://schemas.microsoft.com/office/drawing/2014/main" id="{00000000-0008-0000-0000-000055180000}"/>
            </a:ext>
          </a:extLst>
        </xdr:cNvPr>
        <xdr:cNvSpPr txBox="1">
          <a:spLocks noChangeArrowheads="1"/>
        </xdr:cNvSpPr>
      </xdr:nvSpPr>
      <xdr:spPr bwMode="auto">
        <a:xfrm>
          <a:off x="304800" y="3499675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30" name="Text Box 1">
          <a:extLst>
            <a:ext uri="{FF2B5EF4-FFF2-40B4-BE49-F238E27FC236}">
              <a16:creationId xmlns:a16="http://schemas.microsoft.com/office/drawing/2014/main" id="{00000000-0008-0000-0000-000056180000}"/>
            </a:ext>
          </a:extLst>
        </xdr:cNvPr>
        <xdr:cNvSpPr txBox="1">
          <a:spLocks noChangeArrowheads="1"/>
        </xdr:cNvSpPr>
      </xdr:nvSpPr>
      <xdr:spPr bwMode="auto">
        <a:xfrm>
          <a:off x="304800" y="3499675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31" name="Text Box 1">
          <a:extLst>
            <a:ext uri="{FF2B5EF4-FFF2-40B4-BE49-F238E27FC236}">
              <a16:creationId xmlns:a16="http://schemas.microsoft.com/office/drawing/2014/main" id="{00000000-0008-0000-0000-000057180000}"/>
            </a:ext>
          </a:extLst>
        </xdr:cNvPr>
        <xdr:cNvSpPr txBox="1">
          <a:spLocks noChangeArrowheads="1"/>
        </xdr:cNvSpPr>
      </xdr:nvSpPr>
      <xdr:spPr bwMode="auto">
        <a:xfrm>
          <a:off x="304800" y="3499675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32" name="Text Box 1">
          <a:extLst>
            <a:ext uri="{FF2B5EF4-FFF2-40B4-BE49-F238E27FC236}">
              <a16:creationId xmlns:a16="http://schemas.microsoft.com/office/drawing/2014/main" id="{00000000-0008-0000-0000-000058180000}"/>
            </a:ext>
          </a:extLst>
        </xdr:cNvPr>
        <xdr:cNvSpPr txBox="1">
          <a:spLocks noChangeArrowheads="1"/>
        </xdr:cNvSpPr>
      </xdr:nvSpPr>
      <xdr:spPr bwMode="auto">
        <a:xfrm>
          <a:off x="304800" y="3499675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33" name="Text Box 1">
          <a:extLst>
            <a:ext uri="{FF2B5EF4-FFF2-40B4-BE49-F238E27FC236}">
              <a16:creationId xmlns:a16="http://schemas.microsoft.com/office/drawing/2014/main" id="{00000000-0008-0000-0000-000059180000}"/>
            </a:ext>
          </a:extLst>
        </xdr:cNvPr>
        <xdr:cNvSpPr txBox="1">
          <a:spLocks noChangeArrowheads="1"/>
        </xdr:cNvSpPr>
      </xdr:nvSpPr>
      <xdr:spPr bwMode="auto">
        <a:xfrm>
          <a:off x="304800" y="3499008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6234" name="Text Box 1">
          <a:extLst>
            <a:ext uri="{FF2B5EF4-FFF2-40B4-BE49-F238E27FC236}">
              <a16:creationId xmlns:a16="http://schemas.microsoft.com/office/drawing/2014/main" id="{00000000-0008-0000-0000-00005A180000}"/>
            </a:ext>
          </a:extLst>
        </xdr:cNvPr>
        <xdr:cNvSpPr txBox="1">
          <a:spLocks noChangeArrowheads="1"/>
        </xdr:cNvSpPr>
      </xdr:nvSpPr>
      <xdr:spPr bwMode="auto">
        <a:xfrm>
          <a:off x="219075" y="3499008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35" name="Text Box 1">
          <a:extLst>
            <a:ext uri="{FF2B5EF4-FFF2-40B4-BE49-F238E27FC236}">
              <a16:creationId xmlns:a16="http://schemas.microsoft.com/office/drawing/2014/main" id="{00000000-0008-0000-0000-00005B180000}"/>
            </a:ext>
          </a:extLst>
        </xdr:cNvPr>
        <xdr:cNvSpPr txBox="1">
          <a:spLocks noChangeArrowheads="1"/>
        </xdr:cNvSpPr>
      </xdr:nvSpPr>
      <xdr:spPr bwMode="auto">
        <a:xfrm>
          <a:off x="304800" y="3499008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36" name="Text Box 1">
          <a:extLst>
            <a:ext uri="{FF2B5EF4-FFF2-40B4-BE49-F238E27FC236}">
              <a16:creationId xmlns:a16="http://schemas.microsoft.com/office/drawing/2014/main" id="{00000000-0008-0000-0000-00005C180000}"/>
            </a:ext>
          </a:extLst>
        </xdr:cNvPr>
        <xdr:cNvSpPr txBox="1">
          <a:spLocks noChangeArrowheads="1"/>
        </xdr:cNvSpPr>
      </xdr:nvSpPr>
      <xdr:spPr bwMode="auto">
        <a:xfrm>
          <a:off x="304800" y="3499675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37" name="Text Box 1">
          <a:extLst>
            <a:ext uri="{FF2B5EF4-FFF2-40B4-BE49-F238E27FC236}">
              <a16:creationId xmlns:a16="http://schemas.microsoft.com/office/drawing/2014/main" id="{00000000-0008-0000-0000-00005D180000}"/>
            </a:ext>
          </a:extLst>
        </xdr:cNvPr>
        <xdr:cNvSpPr txBox="1">
          <a:spLocks noChangeArrowheads="1"/>
        </xdr:cNvSpPr>
      </xdr:nvSpPr>
      <xdr:spPr bwMode="auto">
        <a:xfrm>
          <a:off x="304800" y="3499675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38" name="Text Box 1">
          <a:extLst>
            <a:ext uri="{FF2B5EF4-FFF2-40B4-BE49-F238E27FC236}">
              <a16:creationId xmlns:a16="http://schemas.microsoft.com/office/drawing/2014/main" id="{00000000-0008-0000-0000-00005E180000}"/>
            </a:ext>
          </a:extLst>
        </xdr:cNvPr>
        <xdr:cNvSpPr txBox="1">
          <a:spLocks noChangeArrowheads="1"/>
        </xdr:cNvSpPr>
      </xdr:nvSpPr>
      <xdr:spPr bwMode="auto">
        <a:xfrm>
          <a:off x="304800" y="3499008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39" name="Text Box 1">
          <a:extLst>
            <a:ext uri="{FF2B5EF4-FFF2-40B4-BE49-F238E27FC236}">
              <a16:creationId xmlns:a16="http://schemas.microsoft.com/office/drawing/2014/main" id="{00000000-0008-0000-0000-00005F180000}"/>
            </a:ext>
          </a:extLst>
        </xdr:cNvPr>
        <xdr:cNvSpPr txBox="1">
          <a:spLocks noChangeArrowheads="1"/>
        </xdr:cNvSpPr>
      </xdr:nvSpPr>
      <xdr:spPr bwMode="auto">
        <a:xfrm>
          <a:off x="304800" y="3499008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40" name="Text Box 1">
          <a:extLst>
            <a:ext uri="{FF2B5EF4-FFF2-40B4-BE49-F238E27FC236}">
              <a16:creationId xmlns:a16="http://schemas.microsoft.com/office/drawing/2014/main" id="{00000000-0008-0000-0000-000060180000}"/>
            </a:ext>
          </a:extLst>
        </xdr:cNvPr>
        <xdr:cNvSpPr txBox="1">
          <a:spLocks noChangeArrowheads="1"/>
        </xdr:cNvSpPr>
      </xdr:nvSpPr>
      <xdr:spPr bwMode="auto">
        <a:xfrm>
          <a:off x="304800" y="3499008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41" name="Text Box 1">
          <a:extLst>
            <a:ext uri="{FF2B5EF4-FFF2-40B4-BE49-F238E27FC236}">
              <a16:creationId xmlns:a16="http://schemas.microsoft.com/office/drawing/2014/main" id="{00000000-0008-0000-0000-000061180000}"/>
            </a:ext>
          </a:extLst>
        </xdr:cNvPr>
        <xdr:cNvSpPr txBox="1">
          <a:spLocks noChangeArrowheads="1"/>
        </xdr:cNvSpPr>
      </xdr:nvSpPr>
      <xdr:spPr bwMode="auto">
        <a:xfrm>
          <a:off x="304800" y="3499008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42" name="Text Box 1">
          <a:extLst>
            <a:ext uri="{FF2B5EF4-FFF2-40B4-BE49-F238E27FC236}">
              <a16:creationId xmlns:a16="http://schemas.microsoft.com/office/drawing/2014/main" id="{00000000-0008-0000-0000-000062180000}"/>
            </a:ext>
          </a:extLst>
        </xdr:cNvPr>
        <xdr:cNvSpPr txBox="1">
          <a:spLocks noChangeArrowheads="1"/>
        </xdr:cNvSpPr>
      </xdr:nvSpPr>
      <xdr:spPr bwMode="auto">
        <a:xfrm>
          <a:off x="304800" y="3499675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43" name="Text Box 1">
          <a:extLst>
            <a:ext uri="{FF2B5EF4-FFF2-40B4-BE49-F238E27FC236}">
              <a16:creationId xmlns:a16="http://schemas.microsoft.com/office/drawing/2014/main" id="{00000000-0008-0000-0000-000063180000}"/>
            </a:ext>
          </a:extLst>
        </xdr:cNvPr>
        <xdr:cNvSpPr txBox="1">
          <a:spLocks noChangeArrowheads="1"/>
        </xdr:cNvSpPr>
      </xdr:nvSpPr>
      <xdr:spPr bwMode="auto">
        <a:xfrm>
          <a:off x="304800" y="3499675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44" name="Text Box 1">
          <a:extLst>
            <a:ext uri="{FF2B5EF4-FFF2-40B4-BE49-F238E27FC236}">
              <a16:creationId xmlns:a16="http://schemas.microsoft.com/office/drawing/2014/main" id="{00000000-0008-0000-0000-000064180000}"/>
            </a:ext>
          </a:extLst>
        </xdr:cNvPr>
        <xdr:cNvSpPr txBox="1">
          <a:spLocks noChangeArrowheads="1"/>
        </xdr:cNvSpPr>
      </xdr:nvSpPr>
      <xdr:spPr bwMode="auto">
        <a:xfrm>
          <a:off x="304800" y="3499675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45" name="Text Box 1">
          <a:extLst>
            <a:ext uri="{FF2B5EF4-FFF2-40B4-BE49-F238E27FC236}">
              <a16:creationId xmlns:a16="http://schemas.microsoft.com/office/drawing/2014/main" id="{00000000-0008-0000-0000-000065180000}"/>
            </a:ext>
          </a:extLst>
        </xdr:cNvPr>
        <xdr:cNvSpPr txBox="1">
          <a:spLocks noChangeArrowheads="1"/>
        </xdr:cNvSpPr>
      </xdr:nvSpPr>
      <xdr:spPr bwMode="auto">
        <a:xfrm>
          <a:off x="304800" y="3499675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46" name="Text Box 1">
          <a:extLst>
            <a:ext uri="{FF2B5EF4-FFF2-40B4-BE49-F238E27FC236}">
              <a16:creationId xmlns:a16="http://schemas.microsoft.com/office/drawing/2014/main" id="{00000000-0008-0000-0000-000066180000}"/>
            </a:ext>
          </a:extLst>
        </xdr:cNvPr>
        <xdr:cNvSpPr txBox="1">
          <a:spLocks noChangeArrowheads="1"/>
        </xdr:cNvSpPr>
      </xdr:nvSpPr>
      <xdr:spPr bwMode="auto">
        <a:xfrm>
          <a:off x="304800" y="3499675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47" name="Text Box 1">
          <a:extLst>
            <a:ext uri="{FF2B5EF4-FFF2-40B4-BE49-F238E27FC236}">
              <a16:creationId xmlns:a16="http://schemas.microsoft.com/office/drawing/2014/main" id="{00000000-0008-0000-0000-000067180000}"/>
            </a:ext>
          </a:extLst>
        </xdr:cNvPr>
        <xdr:cNvSpPr txBox="1">
          <a:spLocks noChangeArrowheads="1"/>
        </xdr:cNvSpPr>
      </xdr:nvSpPr>
      <xdr:spPr bwMode="auto">
        <a:xfrm>
          <a:off x="304800" y="3499675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48" name="Text Box 1">
          <a:extLst>
            <a:ext uri="{FF2B5EF4-FFF2-40B4-BE49-F238E27FC236}">
              <a16:creationId xmlns:a16="http://schemas.microsoft.com/office/drawing/2014/main" id="{00000000-0008-0000-0000-000068180000}"/>
            </a:ext>
          </a:extLst>
        </xdr:cNvPr>
        <xdr:cNvSpPr txBox="1">
          <a:spLocks noChangeArrowheads="1"/>
        </xdr:cNvSpPr>
      </xdr:nvSpPr>
      <xdr:spPr bwMode="auto">
        <a:xfrm>
          <a:off x="304800" y="3499675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49" name="Text Box 1">
          <a:extLst>
            <a:ext uri="{FF2B5EF4-FFF2-40B4-BE49-F238E27FC236}">
              <a16:creationId xmlns:a16="http://schemas.microsoft.com/office/drawing/2014/main" id="{00000000-0008-0000-0000-000069180000}"/>
            </a:ext>
          </a:extLst>
        </xdr:cNvPr>
        <xdr:cNvSpPr txBox="1">
          <a:spLocks noChangeArrowheads="1"/>
        </xdr:cNvSpPr>
      </xdr:nvSpPr>
      <xdr:spPr bwMode="auto">
        <a:xfrm>
          <a:off x="304800" y="3499675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50" name="Text Box 1">
          <a:extLst>
            <a:ext uri="{FF2B5EF4-FFF2-40B4-BE49-F238E27FC236}">
              <a16:creationId xmlns:a16="http://schemas.microsoft.com/office/drawing/2014/main" id="{00000000-0008-0000-0000-00006A180000}"/>
            </a:ext>
          </a:extLst>
        </xdr:cNvPr>
        <xdr:cNvSpPr txBox="1">
          <a:spLocks noChangeArrowheads="1"/>
        </xdr:cNvSpPr>
      </xdr:nvSpPr>
      <xdr:spPr bwMode="auto">
        <a:xfrm>
          <a:off x="304800" y="3499008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6251" name="Text Box 1">
          <a:extLst>
            <a:ext uri="{FF2B5EF4-FFF2-40B4-BE49-F238E27FC236}">
              <a16:creationId xmlns:a16="http://schemas.microsoft.com/office/drawing/2014/main" id="{00000000-0008-0000-0000-00006B180000}"/>
            </a:ext>
          </a:extLst>
        </xdr:cNvPr>
        <xdr:cNvSpPr txBox="1">
          <a:spLocks noChangeArrowheads="1"/>
        </xdr:cNvSpPr>
      </xdr:nvSpPr>
      <xdr:spPr bwMode="auto">
        <a:xfrm>
          <a:off x="219075" y="3499008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52" name="Text Box 1">
          <a:extLst>
            <a:ext uri="{FF2B5EF4-FFF2-40B4-BE49-F238E27FC236}">
              <a16:creationId xmlns:a16="http://schemas.microsoft.com/office/drawing/2014/main" id="{00000000-0008-0000-0000-00006C180000}"/>
            </a:ext>
          </a:extLst>
        </xdr:cNvPr>
        <xdr:cNvSpPr txBox="1">
          <a:spLocks noChangeArrowheads="1"/>
        </xdr:cNvSpPr>
      </xdr:nvSpPr>
      <xdr:spPr bwMode="auto">
        <a:xfrm>
          <a:off x="304800" y="3499008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53" name="Text Box 1">
          <a:extLst>
            <a:ext uri="{FF2B5EF4-FFF2-40B4-BE49-F238E27FC236}">
              <a16:creationId xmlns:a16="http://schemas.microsoft.com/office/drawing/2014/main" id="{00000000-0008-0000-0000-00006D180000}"/>
            </a:ext>
          </a:extLst>
        </xdr:cNvPr>
        <xdr:cNvSpPr txBox="1">
          <a:spLocks noChangeArrowheads="1"/>
        </xdr:cNvSpPr>
      </xdr:nvSpPr>
      <xdr:spPr bwMode="auto">
        <a:xfrm>
          <a:off x="304800" y="3499675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54" name="Text Box 1">
          <a:extLst>
            <a:ext uri="{FF2B5EF4-FFF2-40B4-BE49-F238E27FC236}">
              <a16:creationId xmlns:a16="http://schemas.microsoft.com/office/drawing/2014/main" id="{00000000-0008-0000-0000-00006E180000}"/>
            </a:ext>
          </a:extLst>
        </xdr:cNvPr>
        <xdr:cNvSpPr txBox="1">
          <a:spLocks noChangeArrowheads="1"/>
        </xdr:cNvSpPr>
      </xdr:nvSpPr>
      <xdr:spPr bwMode="auto">
        <a:xfrm>
          <a:off x="304800" y="3499675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55" name="Text Box 1">
          <a:extLst>
            <a:ext uri="{FF2B5EF4-FFF2-40B4-BE49-F238E27FC236}">
              <a16:creationId xmlns:a16="http://schemas.microsoft.com/office/drawing/2014/main" id="{00000000-0008-0000-0000-00006F180000}"/>
            </a:ext>
          </a:extLst>
        </xdr:cNvPr>
        <xdr:cNvSpPr txBox="1">
          <a:spLocks noChangeArrowheads="1"/>
        </xdr:cNvSpPr>
      </xdr:nvSpPr>
      <xdr:spPr bwMode="auto">
        <a:xfrm>
          <a:off x="304800" y="3499675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56" name="Text Box 1">
          <a:extLst>
            <a:ext uri="{FF2B5EF4-FFF2-40B4-BE49-F238E27FC236}">
              <a16:creationId xmlns:a16="http://schemas.microsoft.com/office/drawing/2014/main" id="{00000000-0008-0000-0000-000070180000}"/>
            </a:ext>
          </a:extLst>
        </xdr:cNvPr>
        <xdr:cNvSpPr txBox="1">
          <a:spLocks noChangeArrowheads="1"/>
        </xdr:cNvSpPr>
      </xdr:nvSpPr>
      <xdr:spPr bwMode="auto">
        <a:xfrm>
          <a:off x="304800" y="3499675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57" name="Text Box 1">
          <a:extLst>
            <a:ext uri="{FF2B5EF4-FFF2-40B4-BE49-F238E27FC236}">
              <a16:creationId xmlns:a16="http://schemas.microsoft.com/office/drawing/2014/main" id="{00000000-0008-0000-0000-000071180000}"/>
            </a:ext>
          </a:extLst>
        </xdr:cNvPr>
        <xdr:cNvSpPr txBox="1">
          <a:spLocks noChangeArrowheads="1"/>
        </xdr:cNvSpPr>
      </xdr:nvSpPr>
      <xdr:spPr bwMode="auto">
        <a:xfrm>
          <a:off x="304800" y="3499675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58" name="Text Box 1">
          <a:extLst>
            <a:ext uri="{FF2B5EF4-FFF2-40B4-BE49-F238E27FC236}">
              <a16:creationId xmlns:a16="http://schemas.microsoft.com/office/drawing/2014/main" id="{00000000-0008-0000-0000-000072180000}"/>
            </a:ext>
          </a:extLst>
        </xdr:cNvPr>
        <xdr:cNvSpPr txBox="1">
          <a:spLocks noChangeArrowheads="1"/>
        </xdr:cNvSpPr>
      </xdr:nvSpPr>
      <xdr:spPr bwMode="auto">
        <a:xfrm>
          <a:off x="304800" y="3499675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59" name="Text Box 1">
          <a:extLst>
            <a:ext uri="{FF2B5EF4-FFF2-40B4-BE49-F238E27FC236}">
              <a16:creationId xmlns:a16="http://schemas.microsoft.com/office/drawing/2014/main" id="{00000000-0008-0000-0000-000073180000}"/>
            </a:ext>
          </a:extLst>
        </xdr:cNvPr>
        <xdr:cNvSpPr txBox="1">
          <a:spLocks noChangeArrowheads="1"/>
        </xdr:cNvSpPr>
      </xdr:nvSpPr>
      <xdr:spPr bwMode="auto">
        <a:xfrm>
          <a:off x="304800" y="3499675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60" name="Text Box 1">
          <a:extLst>
            <a:ext uri="{FF2B5EF4-FFF2-40B4-BE49-F238E27FC236}">
              <a16:creationId xmlns:a16="http://schemas.microsoft.com/office/drawing/2014/main" id="{00000000-0008-0000-0000-000074180000}"/>
            </a:ext>
          </a:extLst>
        </xdr:cNvPr>
        <xdr:cNvSpPr txBox="1">
          <a:spLocks noChangeArrowheads="1"/>
        </xdr:cNvSpPr>
      </xdr:nvSpPr>
      <xdr:spPr bwMode="auto">
        <a:xfrm>
          <a:off x="304800" y="3499675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61" name="Text Box 1">
          <a:extLst>
            <a:ext uri="{FF2B5EF4-FFF2-40B4-BE49-F238E27FC236}">
              <a16:creationId xmlns:a16="http://schemas.microsoft.com/office/drawing/2014/main" id="{00000000-0008-0000-0000-000075180000}"/>
            </a:ext>
          </a:extLst>
        </xdr:cNvPr>
        <xdr:cNvSpPr txBox="1">
          <a:spLocks noChangeArrowheads="1"/>
        </xdr:cNvSpPr>
      </xdr:nvSpPr>
      <xdr:spPr bwMode="auto">
        <a:xfrm>
          <a:off x="304800" y="3499675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62" name="Text Box 1">
          <a:extLst>
            <a:ext uri="{FF2B5EF4-FFF2-40B4-BE49-F238E27FC236}">
              <a16:creationId xmlns:a16="http://schemas.microsoft.com/office/drawing/2014/main" id="{00000000-0008-0000-0000-000076180000}"/>
            </a:ext>
          </a:extLst>
        </xdr:cNvPr>
        <xdr:cNvSpPr txBox="1">
          <a:spLocks noChangeArrowheads="1"/>
        </xdr:cNvSpPr>
      </xdr:nvSpPr>
      <xdr:spPr bwMode="auto">
        <a:xfrm>
          <a:off x="304800" y="3499675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63" name="Text Box 1">
          <a:extLst>
            <a:ext uri="{FF2B5EF4-FFF2-40B4-BE49-F238E27FC236}">
              <a16:creationId xmlns:a16="http://schemas.microsoft.com/office/drawing/2014/main" id="{00000000-0008-0000-0000-000077180000}"/>
            </a:ext>
          </a:extLst>
        </xdr:cNvPr>
        <xdr:cNvSpPr txBox="1">
          <a:spLocks noChangeArrowheads="1"/>
        </xdr:cNvSpPr>
      </xdr:nvSpPr>
      <xdr:spPr bwMode="auto">
        <a:xfrm>
          <a:off x="304800" y="3499675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64" name="Text Box 1">
          <a:extLst>
            <a:ext uri="{FF2B5EF4-FFF2-40B4-BE49-F238E27FC236}">
              <a16:creationId xmlns:a16="http://schemas.microsoft.com/office/drawing/2014/main" id="{00000000-0008-0000-0000-000078180000}"/>
            </a:ext>
          </a:extLst>
        </xdr:cNvPr>
        <xdr:cNvSpPr txBox="1">
          <a:spLocks noChangeArrowheads="1"/>
        </xdr:cNvSpPr>
      </xdr:nvSpPr>
      <xdr:spPr bwMode="auto">
        <a:xfrm>
          <a:off x="304800" y="3499675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265" name="Text Box 1">
          <a:extLst>
            <a:ext uri="{FF2B5EF4-FFF2-40B4-BE49-F238E27FC236}">
              <a16:creationId xmlns:a16="http://schemas.microsoft.com/office/drawing/2014/main" id="{00000000-0008-0000-0000-000079180000}"/>
            </a:ext>
          </a:extLst>
        </xdr:cNvPr>
        <xdr:cNvSpPr txBox="1">
          <a:spLocks noChangeArrowheads="1"/>
        </xdr:cNvSpPr>
      </xdr:nvSpPr>
      <xdr:spPr bwMode="auto">
        <a:xfrm>
          <a:off x="304800" y="3499675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218</xdr:row>
      <xdr:rowOff>0</xdr:rowOff>
    </xdr:from>
    <xdr:ext cx="609600" cy="171450"/>
    <xdr:sp macro="" textlink="">
      <xdr:nvSpPr>
        <xdr:cNvPr id="6268" name="Text Box 1">
          <a:extLst>
            <a:ext uri="{FF2B5EF4-FFF2-40B4-BE49-F238E27FC236}">
              <a16:creationId xmlns:a16="http://schemas.microsoft.com/office/drawing/2014/main" id="{00000000-0008-0000-0000-00007C180000}"/>
            </a:ext>
          </a:extLst>
        </xdr:cNvPr>
        <xdr:cNvSpPr txBox="1">
          <a:spLocks noChangeArrowheads="1"/>
        </xdr:cNvSpPr>
      </xdr:nvSpPr>
      <xdr:spPr bwMode="auto">
        <a:xfrm>
          <a:off x="428625" y="81762600"/>
          <a:ext cx="6096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295275</xdr:colOff>
      <xdr:row>218</xdr:row>
      <xdr:rowOff>0</xdr:rowOff>
    </xdr:from>
    <xdr:ext cx="609600" cy="171450"/>
    <xdr:sp macro="" textlink="">
      <xdr:nvSpPr>
        <xdr:cNvPr id="6269" name="Text Box 1">
          <a:extLst>
            <a:ext uri="{FF2B5EF4-FFF2-40B4-BE49-F238E27FC236}">
              <a16:creationId xmlns:a16="http://schemas.microsoft.com/office/drawing/2014/main" id="{00000000-0008-0000-0000-00007D180000}"/>
            </a:ext>
          </a:extLst>
        </xdr:cNvPr>
        <xdr:cNvSpPr txBox="1">
          <a:spLocks noChangeArrowheads="1"/>
        </xdr:cNvSpPr>
      </xdr:nvSpPr>
      <xdr:spPr bwMode="auto">
        <a:xfrm>
          <a:off x="1190625" y="80962500"/>
          <a:ext cx="6096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218</xdr:row>
      <xdr:rowOff>0</xdr:rowOff>
    </xdr:from>
    <xdr:ext cx="609600" cy="171450"/>
    <xdr:sp macro="" textlink="">
      <xdr:nvSpPr>
        <xdr:cNvPr id="6270" name="Text Box 1">
          <a:extLst>
            <a:ext uri="{FF2B5EF4-FFF2-40B4-BE49-F238E27FC236}">
              <a16:creationId xmlns:a16="http://schemas.microsoft.com/office/drawing/2014/main" id="{00000000-0008-0000-0000-00007E180000}"/>
            </a:ext>
          </a:extLst>
        </xdr:cNvPr>
        <xdr:cNvSpPr txBox="1">
          <a:spLocks noChangeArrowheads="1"/>
        </xdr:cNvSpPr>
      </xdr:nvSpPr>
      <xdr:spPr bwMode="auto">
        <a:xfrm>
          <a:off x="342900" y="153200100"/>
          <a:ext cx="6096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218</xdr:row>
      <xdr:rowOff>0</xdr:rowOff>
    </xdr:from>
    <xdr:ext cx="609600" cy="171450"/>
    <xdr:sp macro="" textlink="">
      <xdr:nvSpPr>
        <xdr:cNvPr id="6271" name="Text Box 1">
          <a:extLst>
            <a:ext uri="{FF2B5EF4-FFF2-40B4-BE49-F238E27FC236}">
              <a16:creationId xmlns:a16="http://schemas.microsoft.com/office/drawing/2014/main" id="{00000000-0008-0000-0000-00007F180000}"/>
            </a:ext>
          </a:extLst>
        </xdr:cNvPr>
        <xdr:cNvSpPr txBox="1">
          <a:spLocks noChangeArrowheads="1"/>
        </xdr:cNvSpPr>
      </xdr:nvSpPr>
      <xdr:spPr bwMode="auto">
        <a:xfrm>
          <a:off x="342900" y="153200100"/>
          <a:ext cx="6096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276</xdr:row>
      <xdr:rowOff>1304925</xdr:rowOff>
    </xdr:from>
    <xdr:ext cx="609600" cy="142875"/>
    <xdr:sp macro="" textlink="">
      <xdr:nvSpPr>
        <xdr:cNvPr id="6272" name="Text Box 1">
          <a:extLst>
            <a:ext uri="{FF2B5EF4-FFF2-40B4-BE49-F238E27FC236}">
              <a16:creationId xmlns:a16="http://schemas.microsoft.com/office/drawing/2014/main" id="{00000000-0008-0000-0000-000080180000}"/>
            </a:ext>
          </a:extLst>
        </xdr:cNvPr>
        <xdr:cNvSpPr txBox="1">
          <a:spLocks noChangeArrowheads="1"/>
        </xdr:cNvSpPr>
      </xdr:nvSpPr>
      <xdr:spPr bwMode="auto">
        <a:xfrm>
          <a:off x="219075" y="356854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277</xdr:row>
      <xdr:rowOff>66675</xdr:rowOff>
    </xdr:from>
    <xdr:ext cx="609600" cy="142875"/>
    <xdr:sp macro="" textlink="">
      <xdr:nvSpPr>
        <xdr:cNvPr id="6273" name="Text Box 1">
          <a:extLst>
            <a:ext uri="{FF2B5EF4-FFF2-40B4-BE49-F238E27FC236}">
              <a16:creationId xmlns:a16="http://schemas.microsoft.com/office/drawing/2014/main" id="{00000000-0008-0000-0000-000081180000}"/>
            </a:ext>
          </a:extLst>
        </xdr:cNvPr>
        <xdr:cNvSpPr txBox="1">
          <a:spLocks noChangeArrowheads="1"/>
        </xdr:cNvSpPr>
      </xdr:nvSpPr>
      <xdr:spPr bwMode="auto">
        <a:xfrm>
          <a:off x="304800" y="3569208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277</xdr:row>
      <xdr:rowOff>66675</xdr:rowOff>
    </xdr:from>
    <xdr:ext cx="609600" cy="142875"/>
    <xdr:sp macro="" textlink="">
      <xdr:nvSpPr>
        <xdr:cNvPr id="6274" name="Text Box 1">
          <a:extLst>
            <a:ext uri="{FF2B5EF4-FFF2-40B4-BE49-F238E27FC236}">
              <a16:creationId xmlns:a16="http://schemas.microsoft.com/office/drawing/2014/main" id="{00000000-0008-0000-0000-000082180000}"/>
            </a:ext>
          </a:extLst>
        </xdr:cNvPr>
        <xdr:cNvSpPr txBox="1">
          <a:spLocks noChangeArrowheads="1"/>
        </xdr:cNvSpPr>
      </xdr:nvSpPr>
      <xdr:spPr bwMode="auto">
        <a:xfrm>
          <a:off x="304800" y="3569208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278</xdr:row>
      <xdr:rowOff>1304925</xdr:rowOff>
    </xdr:from>
    <xdr:ext cx="609600" cy="142875"/>
    <xdr:sp macro="" textlink="">
      <xdr:nvSpPr>
        <xdr:cNvPr id="6275" name="Text Box 1">
          <a:extLst>
            <a:ext uri="{FF2B5EF4-FFF2-40B4-BE49-F238E27FC236}">
              <a16:creationId xmlns:a16="http://schemas.microsoft.com/office/drawing/2014/main" id="{00000000-0008-0000-0000-000083180000}"/>
            </a:ext>
          </a:extLst>
        </xdr:cNvPr>
        <xdr:cNvSpPr txBox="1">
          <a:spLocks noChangeArrowheads="1"/>
        </xdr:cNvSpPr>
      </xdr:nvSpPr>
      <xdr:spPr bwMode="auto">
        <a:xfrm>
          <a:off x="219075" y="2951797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279</xdr:row>
      <xdr:rowOff>1304925</xdr:rowOff>
    </xdr:from>
    <xdr:ext cx="609600" cy="142875"/>
    <xdr:sp macro="" textlink="">
      <xdr:nvSpPr>
        <xdr:cNvPr id="6276" name="Text Box 1">
          <a:extLst>
            <a:ext uri="{FF2B5EF4-FFF2-40B4-BE49-F238E27FC236}">
              <a16:creationId xmlns:a16="http://schemas.microsoft.com/office/drawing/2014/main" id="{00000000-0008-0000-0000-000084180000}"/>
            </a:ext>
          </a:extLst>
        </xdr:cNvPr>
        <xdr:cNvSpPr txBox="1">
          <a:spLocks noChangeArrowheads="1"/>
        </xdr:cNvSpPr>
      </xdr:nvSpPr>
      <xdr:spPr bwMode="auto">
        <a:xfrm>
          <a:off x="219075" y="2984754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280</xdr:row>
      <xdr:rowOff>1304925</xdr:rowOff>
    </xdr:from>
    <xdr:ext cx="609600" cy="142875"/>
    <xdr:sp macro="" textlink="">
      <xdr:nvSpPr>
        <xdr:cNvPr id="6277" name="Text Box 1">
          <a:extLst>
            <a:ext uri="{FF2B5EF4-FFF2-40B4-BE49-F238E27FC236}">
              <a16:creationId xmlns:a16="http://schemas.microsoft.com/office/drawing/2014/main" id="{00000000-0008-0000-0000-000085180000}"/>
            </a:ext>
          </a:extLst>
        </xdr:cNvPr>
        <xdr:cNvSpPr txBox="1">
          <a:spLocks noChangeArrowheads="1"/>
        </xdr:cNvSpPr>
      </xdr:nvSpPr>
      <xdr:spPr bwMode="auto">
        <a:xfrm>
          <a:off x="219075" y="2999517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285</xdr:row>
      <xdr:rowOff>1304925</xdr:rowOff>
    </xdr:from>
    <xdr:ext cx="609600" cy="142875"/>
    <xdr:sp macro="" textlink="">
      <xdr:nvSpPr>
        <xdr:cNvPr id="6281" name="Text Box 1">
          <a:extLst>
            <a:ext uri="{FF2B5EF4-FFF2-40B4-BE49-F238E27FC236}">
              <a16:creationId xmlns:a16="http://schemas.microsoft.com/office/drawing/2014/main" id="{00000000-0008-0000-0000-000089180000}"/>
            </a:ext>
          </a:extLst>
        </xdr:cNvPr>
        <xdr:cNvSpPr txBox="1">
          <a:spLocks noChangeArrowheads="1"/>
        </xdr:cNvSpPr>
      </xdr:nvSpPr>
      <xdr:spPr bwMode="auto">
        <a:xfrm>
          <a:off x="219075" y="302933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284</xdr:row>
      <xdr:rowOff>66675</xdr:rowOff>
    </xdr:from>
    <xdr:ext cx="609600" cy="142875"/>
    <xdr:sp macro="" textlink="">
      <xdr:nvSpPr>
        <xdr:cNvPr id="6282" name="Text Box 1">
          <a:extLst>
            <a:ext uri="{FF2B5EF4-FFF2-40B4-BE49-F238E27FC236}">
              <a16:creationId xmlns:a16="http://schemas.microsoft.com/office/drawing/2014/main" id="{00000000-0008-0000-0000-00008A180000}"/>
            </a:ext>
          </a:extLst>
        </xdr:cNvPr>
        <xdr:cNvSpPr txBox="1">
          <a:spLocks noChangeArrowheads="1"/>
        </xdr:cNvSpPr>
      </xdr:nvSpPr>
      <xdr:spPr bwMode="auto">
        <a:xfrm>
          <a:off x="304800" y="3387280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289</xdr:row>
      <xdr:rowOff>1304925</xdr:rowOff>
    </xdr:from>
    <xdr:ext cx="609600" cy="142875"/>
    <xdr:sp macro="" textlink="">
      <xdr:nvSpPr>
        <xdr:cNvPr id="6283" name="Text Box 1">
          <a:extLst>
            <a:ext uri="{FF2B5EF4-FFF2-40B4-BE49-F238E27FC236}">
              <a16:creationId xmlns:a16="http://schemas.microsoft.com/office/drawing/2014/main" id="{00000000-0008-0000-0000-00008B180000}"/>
            </a:ext>
          </a:extLst>
        </xdr:cNvPr>
        <xdr:cNvSpPr txBox="1">
          <a:spLocks noChangeArrowheads="1"/>
        </xdr:cNvSpPr>
      </xdr:nvSpPr>
      <xdr:spPr bwMode="auto">
        <a:xfrm>
          <a:off x="219075" y="3029331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289</xdr:row>
      <xdr:rowOff>1304925</xdr:rowOff>
    </xdr:from>
    <xdr:ext cx="609600" cy="142875"/>
    <xdr:sp macro="" textlink="">
      <xdr:nvSpPr>
        <xdr:cNvPr id="6284" name="Text Box 1">
          <a:extLst>
            <a:ext uri="{FF2B5EF4-FFF2-40B4-BE49-F238E27FC236}">
              <a16:creationId xmlns:a16="http://schemas.microsoft.com/office/drawing/2014/main" id="{00000000-0008-0000-0000-00008C180000}"/>
            </a:ext>
          </a:extLst>
        </xdr:cNvPr>
        <xdr:cNvSpPr txBox="1">
          <a:spLocks noChangeArrowheads="1"/>
        </xdr:cNvSpPr>
      </xdr:nvSpPr>
      <xdr:spPr bwMode="auto">
        <a:xfrm>
          <a:off x="219075" y="3667315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290</xdr:row>
      <xdr:rowOff>66675</xdr:rowOff>
    </xdr:from>
    <xdr:ext cx="609600" cy="142875"/>
    <xdr:sp macro="" textlink="">
      <xdr:nvSpPr>
        <xdr:cNvPr id="6285" name="Text Box 1">
          <a:extLst>
            <a:ext uri="{FF2B5EF4-FFF2-40B4-BE49-F238E27FC236}">
              <a16:creationId xmlns:a16="http://schemas.microsoft.com/office/drawing/2014/main" id="{00000000-0008-0000-0000-00008D180000}"/>
            </a:ext>
          </a:extLst>
        </xdr:cNvPr>
        <xdr:cNvSpPr txBox="1">
          <a:spLocks noChangeArrowheads="1"/>
        </xdr:cNvSpPr>
      </xdr:nvSpPr>
      <xdr:spPr bwMode="auto">
        <a:xfrm>
          <a:off x="304800" y="366798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290</xdr:row>
      <xdr:rowOff>66675</xdr:rowOff>
    </xdr:from>
    <xdr:ext cx="609600" cy="142875"/>
    <xdr:sp macro="" textlink="">
      <xdr:nvSpPr>
        <xdr:cNvPr id="6286" name="Text Box 1">
          <a:extLst>
            <a:ext uri="{FF2B5EF4-FFF2-40B4-BE49-F238E27FC236}">
              <a16:creationId xmlns:a16="http://schemas.microsoft.com/office/drawing/2014/main" id="{00000000-0008-0000-0000-00008E180000}"/>
            </a:ext>
          </a:extLst>
        </xdr:cNvPr>
        <xdr:cNvSpPr txBox="1">
          <a:spLocks noChangeArrowheads="1"/>
        </xdr:cNvSpPr>
      </xdr:nvSpPr>
      <xdr:spPr bwMode="auto">
        <a:xfrm>
          <a:off x="304800" y="366798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297</xdr:row>
      <xdr:rowOff>66675</xdr:rowOff>
    </xdr:from>
    <xdr:ext cx="609600" cy="142875"/>
    <xdr:sp macro="" textlink="">
      <xdr:nvSpPr>
        <xdr:cNvPr id="6289" name="Text Box 1">
          <a:extLst>
            <a:ext uri="{FF2B5EF4-FFF2-40B4-BE49-F238E27FC236}">
              <a16:creationId xmlns:a16="http://schemas.microsoft.com/office/drawing/2014/main" id="{00000000-0008-0000-0000-000091180000}"/>
            </a:ext>
          </a:extLst>
        </xdr:cNvPr>
        <xdr:cNvSpPr txBox="1">
          <a:spLocks noChangeArrowheads="1"/>
        </xdr:cNvSpPr>
      </xdr:nvSpPr>
      <xdr:spPr bwMode="auto">
        <a:xfrm>
          <a:off x="304800" y="2954178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297</xdr:row>
      <xdr:rowOff>66675</xdr:rowOff>
    </xdr:from>
    <xdr:ext cx="609600" cy="142875"/>
    <xdr:sp macro="" textlink="">
      <xdr:nvSpPr>
        <xdr:cNvPr id="6290" name="Text Box 1">
          <a:extLst>
            <a:ext uri="{FF2B5EF4-FFF2-40B4-BE49-F238E27FC236}">
              <a16:creationId xmlns:a16="http://schemas.microsoft.com/office/drawing/2014/main" id="{00000000-0008-0000-0000-000092180000}"/>
            </a:ext>
          </a:extLst>
        </xdr:cNvPr>
        <xdr:cNvSpPr txBox="1">
          <a:spLocks noChangeArrowheads="1"/>
        </xdr:cNvSpPr>
      </xdr:nvSpPr>
      <xdr:spPr bwMode="auto">
        <a:xfrm>
          <a:off x="304800" y="2954178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299</xdr:row>
      <xdr:rowOff>1304925</xdr:rowOff>
    </xdr:from>
    <xdr:ext cx="609600" cy="142875"/>
    <xdr:sp macro="" textlink="">
      <xdr:nvSpPr>
        <xdr:cNvPr id="6293" name="Text Box 1">
          <a:extLst>
            <a:ext uri="{FF2B5EF4-FFF2-40B4-BE49-F238E27FC236}">
              <a16:creationId xmlns:a16="http://schemas.microsoft.com/office/drawing/2014/main" id="{00000000-0008-0000-0000-000095180000}"/>
            </a:ext>
          </a:extLst>
        </xdr:cNvPr>
        <xdr:cNvSpPr txBox="1">
          <a:spLocks noChangeArrowheads="1"/>
        </xdr:cNvSpPr>
      </xdr:nvSpPr>
      <xdr:spPr bwMode="auto">
        <a:xfrm>
          <a:off x="219075" y="3122866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299</xdr:row>
      <xdr:rowOff>1304925</xdr:rowOff>
    </xdr:from>
    <xdr:ext cx="609600" cy="142875"/>
    <xdr:sp macro="" textlink="">
      <xdr:nvSpPr>
        <xdr:cNvPr id="6294" name="Text Box 1">
          <a:extLst>
            <a:ext uri="{FF2B5EF4-FFF2-40B4-BE49-F238E27FC236}">
              <a16:creationId xmlns:a16="http://schemas.microsoft.com/office/drawing/2014/main" id="{00000000-0008-0000-0000-000096180000}"/>
            </a:ext>
          </a:extLst>
        </xdr:cNvPr>
        <xdr:cNvSpPr txBox="1">
          <a:spLocks noChangeArrowheads="1"/>
        </xdr:cNvSpPr>
      </xdr:nvSpPr>
      <xdr:spPr bwMode="auto">
        <a:xfrm>
          <a:off x="219075" y="3122866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300</xdr:row>
      <xdr:rowOff>1304925</xdr:rowOff>
    </xdr:from>
    <xdr:ext cx="609600" cy="142875"/>
    <xdr:sp macro="" textlink="">
      <xdr:nvSpPr>
        <xdr:cNvPr id="6295" name="Text Box 1">
          <a:extLst>
            <a:ext uri="{FF2B5EF4-FFF2-40B4-BE49-F238E27FC236}">
              <a16:creationId xmlns:a16="http://schemas.microsoft.com/office/drawing/2014/main" id="{00000000-0008-0000-0000-000097180000}"/>
            </a:ext>
          </a:extLst>
        </xdr:cNvPr>
        <xdr:cNvSpPr txBox="1">
          <a:spLocks noChangeArrowheads="1"/>
        </xdr:cNvSpPr>
      </xdr:nvSpPr>
      <xdr:spPr bwMode="auto">
        <a:xfrm>
          <a:off x="219075" y="326507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300</xdr:row>
      <xdr:rowOff>1304925</xdr:rowOff>
    </xdr:from>
    <xdr:ext cx="609600" cy="142875"/>
    <xdr:sp macro="" textlink="">
      <xdr:nvSpPr>
        <xdr:cNvPr id="6296" name="Text Box 1">
          <a:extLst>
            <a:ext uri="{FF2B5EF4-FFF2-40B4-BE49-F238E27FC236}">
              <a16:creationId xmlns:a16="http://schemas.microsoft.com/office/drawing/2014/main" id="{00000000-0008-0000-0000-000098180000}"/>
            </a:ext>
          </a:extLst>
        </xdr:cNvPr>
        <xdr:cNvSpPr txBox="1">
          <a:spLocks noChangeArrowheads="1"/>
        </xdr:cNvSpPr>
      </xdr:nvSpPr>
      <xdr:spPr bwMode="auto">
        <a:xfrm>
          <a:off x="219075" y="326507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301</xdr:row>
      <xdr:rowOff>1304925</xdr:rowOff>
    </xdr:from>
    <xdr:ext cx="609600" cy="142875"/>
    <xdr:sp macro="" textlink="">
      <xdr:nvSpPr>
        <xdr:cNvPr id="6297" name="Text Box 1">
          <a:extLst>
            <a:ext uri="{FF2B5EF4-FFF2-40B4-BE49-F238E27FC236}">
              <a16:creationId xmlns:a16="http://schemas.microsoft.com/office/drawing/2014/main" id="{00000000-0008-0000-0000-000099180000}"/>
            </a:ext>
          </a:extLst>
        </xdr:cNvPr>
        <xdr:cNvSpPr txBox="1">
          <a:spLocks noChangeArrowheads="1"/>
        </xdr:cNvSpPr>
      </xdr:nvSpPr>
      <xdr:spPr bwMode="auto">
        <a:xfrm>
          <a:off x="219075" y="328031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301</xdr:row>
      <xdr:rowOff>1304925</xdr:rowOff>
    </xdr:from>
    <xdr:ext cx="609600" cy="142875"/>
    <xdr:sp macro="" textlink="">
      <xdr:nvSpPr>
        <xdr:cNvPr id="6298" name="Text Box 1">
          <a:extLst>
            <a:ext uri="{FF2B5EF4-FFF2-40B4-BE49-F238E27FC236}">
              <a16:creationId xmlns:a16="http://schemas.microsoft.com/office/drawing/2014/main" id="{00000000-0008-0000-0000-00009A180000}"/>
            </a:ext>
          </a:extLst>
        </xdr:cNvPr>
        <xdr:cNvSpPr txBox="1">
          <a:spLocks noChangeArrowheads="1"/>
        </xdr:cNvSpPr>
      </xdr:nvSpPr>
      <xdr:spPr bwMode="auto">
        <a:xfrm>
          <a:off x="219075" y="328031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303</xdr:row>
      <xdr:rowOff>1304925</xdr:rowOff>
    </xdr:from>
    <xdr:ext cx="609600" cy="142875"/>
    <xdr:sp macro="" textlink="">
      <xdr:nvSpPr>
        <xdr:cNvPr id="6301" name="Text Box 1">
          <a:extLst>
            <a:ext uri="{FF2B5EF4-FFF2-40B4-BE49-F238E27FC236}">
              <a16:creationId xmlns:a16="http://schemas.microsoft.com/office/drawing/2014/main" id="{00000000-0008-0000-0000-00009D180000}"/>
            </a:ext>
          </a:extLst>
        </xdr:cNvPr>
        <xdr:cNvSpPr txBox="1">
          <a:spLocks noChangeArrowheads="1"/>
        </xdr:cNvSpPr>
      </xdr:nvSpPr>
      <xdr:spPr bwMode="auto">
        <a:xfrm>
          <a:off x="219075" y="3310128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303</xdr:row>
      <xdr:rowOff>1304925</xdr:rowOff>
    </xdr:from>
    <xdr:ext cx="609600" cy="142875"/>
    <xdr:sp macro="" textlink="">
      <xdr:nvSpPr>
        <xdr:cNvPr id="6302" name="Text Box 1">
          <a:extLst>
            <a:ext uri="{FF2B5EF4-FFF2-40B4-BE49-F238E27FC236}">
              <a16:creationId xmlns:a16="http://schemas.microsoft.com/office/drawing/2014/main" id="{00000000-0008-0000-0000-00009E180000}"/>
            </a:ext>
          </a:extLst>
        </xdr:cNvPr>
        <xdr:cNvSpPr txBox="1">
          <a:spLocks noChangeArrowheads="1"/>
        </xdr:cNvSpPr>
      </xdr:nvSpPr>
      <xdr:spPr bwMode="auto">
        <a:xfrm>
          <a:off x="219075" y="3310128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303</xdr:row>
      <xdr:rowOff>1304925</xdr:rowOff>
    </xdr:from>
    <xdr:ext cx="609600" cy="142875"/>
    <xdr:sp macro="" textlink="">
      <xdr:nvSpPr>
        <xdr:cNvPr id="6303" name="Text Box 1">
          <a:extLst>
            <a:ext uri="{FF2B5EF4-FFF2-40B4-BE49-F238E27FC236}">
              <a16:creationId xmlns:a16="http://schemas.microsoft.com/office/drawing/2014/main" id="{00000000-0008-0000-0000-00009F180000}"/>
            </a:ext>
          </a:extLst>
        </xdr:cNvPr>
        <xdr:cNvSpPr txBox="1">
          <a:spLocks noChangeArrowheads="1"/>
        </xdr:cNvSpPr>
      </xdr:nvSpPr>
      <xdr:spPr bwMode="auto">
        <a:xfrm>
          <a:off x="219075" y="3690175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304</xdr:row>
      <xdr:rowOff>66675</xdr:rowOff>
    </xdr:from>
    <xdr:ext cx="609600" cy="142875"/>
    <xdr:sp macro="" textlink="">
      <xdr:nvSpPr>
        <xdr:cNvPr id="6304" name="Text Box 1">
          <a:extLst>
            <a:ext uri="{FF2B5EF4-FFF2-40B4-BE49-F238E27FC236}">
              <a16:creationId xmlns:a16="http://schemas.microsoft.com/office/drawing/2014/main" id="{00000000-0008-0000-0000-0000A0180000}"/>
            </a:ext>
          </a:extLst>
        </xdr:cNvPr>
        <xdr:cNvSpPr txBox="1">
          <a:spLocks noChangeArrowheads="1"/>
        </xdr:cNvSpPr>
      </xdr:nvSpPr>
      <xdr:spPr bwMode="auto">
        <a:xfrm>
          <a:off x="304800" y="369084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304</xdr:row>
      <xdr:rowOff>66675</xdr:rowOff>
    </xdr:from>
    <xdr:ext cx="609600" cy="142875"/>
    <xdr:sp macro="" textlink="">
      <xdr:nvSpPr>
        <xdr:cNvPr id="6306" name="Text Box 1">
          <a:extLst>
            <a:ext uri="{FF2B5EF4-FFF2-40B4-BE49-F238E27FC236}">
              <a16:creationId xmlns:a16="http://schemas.microsoft.com/office/drawing/2014/main" id="{00000000-0008-0000-0000-0000A2180000}"/>
            </a:ext>
          </a:extLst>
        </xdr:cNvPr>
        <xdr:cNvSpPr txBox="1">
          <a:spLocks noChangeArrowheads="1"/>
        </xdr:cNvSpPr>
      </xdr:nvSpPr>
      <xdr:spPr bwMode="auto">
        <a:xfrm>
          <a:off x="304800" y="369084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305</xdr:row>
      <xdr:rowOff>66675</xdr:rowOff>
    </xdr:from>
    <xdr:ext cx="609600" cy="142875"/>
    <xdr:sp macro="" textlink="">
      <xdr:nvSpPr>
        <xdr:cNvPr id="6309" name="Text Box 1">
          <a:extLst>
            <a:ext uri="{FF2B5EF4-FFF2-40B4-BE49-F238E27FC236}">
              <a16:creationId xmlns:a16="http://schemas.microsoft.com/office/drawing/2014/main" id="{00000000-0008-0000-0000-0000A5180000}"/>
            </a:ext>
          </a:extLst>
        </xdr:cNvPr>
        <xdr:cNvSpPr txBox="1">
          <a:spLocks noChangeArrowheads="1"/>
        </xdr:cNvSpPr>
      </xdr:nvSpPr>
      <xdr:spPr bwMode="auto">
        <a:xfrm>
          <a:off x="304800" y="3709130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305</xdr:row>
      <xdr:rowOff>1304925</xdr:rowOff>
    </xdr:from>
    <xdr:ext cx="609600" cy="142875"/>
    <xdr:sp macro="" textlink="">
      <xdr:nvSpPr>
        <xdr:cNvPr id="6310" name="Text Box 1">
          <a:extLst>
            <a:ext uri="{FF2B5EF4-FFF2-40B4-BE49-F238E27FC236}">
              <a16:creationId xmlns:a16="http://schemas.microsoft.com/office/drawing/2014/main" id="{00000000-0008-0000-0000-0000A6180000}"/>
            </a:ext>
          </a:extLst>
        </xdr:cNvPr>
        <xdr:cNvSpPr txBox="1">
          <a:spLocks noChangeArrowheads="1"/>
        </xdr:cNvSpPr>
      </xdr:nvSpPr>
      <xdr:spPr bwMode="auto">
        <a:xfrm>
          <a:off x="219075" y="372151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305</xdr:row>
      <xdr:rowOff>66675</xdr:rowOff>
    </xdr:from>
    <xdr:ext cx="609600" cy="142875"/>
    <xdr:sp macro="" textlink="">
      <xdr:nvSpPr>
        <xdr:cNvPr id="6311" name="Text Box 1">
          <a:extLst>
            <a:ext uri="{FF2B5EF4-FFF2-40B4-BE49-F238E27FC236}">
              <a16:creationId xmlns:a16="http://schemas.microsoft.com/office/drawing/2014/main" id="{00000000-0008-0000-0000-0000A7180000}"/>
            </a:ext>
          </a:extLst>
        </xdr:cNvPr>
        <xdr:cNvSpPr txBox="1">
          <a:spLocks noChangeArrowheads="1"/>
        </xdr:cNvSpPr>
      </xdr:nvSpPr>
      <xdr:spPr bwMode="auto">
        <a:xfrm>
          <a:off x="304800" y="3709130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305</xdr:row>
      <xdr:rowOff>66675</xdr:rowOff>
    </xdr:from>
    <xdr:ext cx="609600" cy="142875"/>
    <xdr:sp macro="" textlink="">
      <xdr:nvSpPr>
        <xdr:cNvPr id="6312" name="Text Box 1">
          <a:extLst>
            <a:ext uri="{FF2B5EF4-FFF2-40B4-BE49-F238E27FC236}">
              <a16:creationId xmlns:a16="http://schemas.microsoft.com/office/drawing/2014/main" id="{00000000-0008-0000-0000-0000A8180000}"/>
            </a:ext>
          </a:extLst>
        </xdr:cNvPr>
        <xdr:cNvSpPr txBox="1">
          <a:spLocks noChangeArrowheads="1"/>
        </xdr:cNvSpPr>
      </xdr:nvSpPr>
      <xdr:spPr bwMode="auto">
        <a:xfrm>
          <a:off x="304800" y="3709130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305</xdr:row>
      <xdr:rowOff>1304925</xdr:rowOff>
    </xdr:from>
    <xdr:ext cx="609600" cy="142875"/>
    <xdr:sp macro="" textlink="">
      <xdr:nvSpPr>
        <xdr:cNvPr id="6313" name="Text Box 1">
          <a:extLst>
            <a:ext uri="{FF2B5EF4-FFF2-40B4-BE49-F238E27FC236}">
              <a16:creationId xmlns:a16="http://schemas.microsoft.com/office/drawing/2014/main" id="{00000000-0008-0000-0000-0000A9180000}"/>
            </a:ext>
          </a:extLst>
        </xdr:cNvPr>
        <xdr:cNvSpPr txBox="1">
          <a:spLocks noChangeArrowheads="1"/>
        </xdr:cNvSpPr>
      </xdr:nvSpPr>
      <xdr:spPr bwMode="auto">
        <a:xfrm>
          <a:off x="219075" y="372151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305</xdr:row>
      <xdr:rowOff>1304925</xdr:rowOff>
    </xdr:from>
    <xdr:ext cx="609600" cy="142875"/>
    <xdr:sp macro="" textlink="">
      <xdr:nvSpPr>
        <xdr:cNvPr id="6316" name="Text Box 1">
          <a:extLst>
            <a:ext uri="{FF2B5EF4-FFF2-40B4-BE49-F238E27FC236}">
              <a16:creationId xmlns:a16="http://schemas.microsoft.com/office/drawing/2014/main" id="{00000000-0008-0000-0000-0000AC180000}"/>
            </a:ext>
          </a:extLst>
        </xdr:cNvPr>
        <xdr:cNvSpPr txBox="1">
          <a:spLocks noChangeArrowheads="1"/>
        </xdr:cNvSpPr>
      </xdr:nvSpPr>
      <xdr:spPr bwMode="auto">
        <a:xfrm>
          <a:off x="219075" y="372151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305</xdr:row>
      <xdr:rowOff>1304925</xdr:rowOff>
    </xdr:from>
    <xdr:ext cx="609600" cy="142875"/>
    <xdr:sp macro="" textlink="">
      <xdr:nvSpPr>
        <xdr:cNvPr id="6318" name="Text Box 1">
          <a:extLst>
            <a:ext uri="{FF2B5EF4-FFF2-40B4-BE49-F238E27FC236}">
              <a16:creationId xmlns:a16="http://schemas.microsoft.com/office/drawing/2014/main" id="{00000000-0008-0000-0000-0000AE180000}"/>
            </a:ext>
          </a:extLst>
        </xdr:cNvPr>
        <xdr:cNvSpPr txBox="1">
          <a:spLocks noChangeArrowheads="1"/>
        </xdr:cNvSpPr>
      </xdr:nvSpPr>
      <xdr:spPr bwMode="auto">
        <a:xfrm>
          <a:off x="219075" y="372151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305</xdr:row>
      <xdr:rowOff>1304925</xdr:rowOff>
    </xdr:from>
    <xdr:ext cx="609600" cy="142875"/>
    <xdr:sp macro="" textlink="">
      <xdr:nvSpPr>
        <xdr:cNvPr id="6320" name="Text Box 1">
          <a:extLst>
            <a:ext uri="{FF2B5EF4-FFF2-40B4-BE49-F238E27FC236}">
              <a16:creationId xmlns:a16="http://schemas.microsoft.com/office/drawing/2014/main" id="{00000000-0008-0000-0000-0000B0180000}"/>
            </a:ext>
          </a:extLst>
        </xdr:cNvPr>
        <xdr:cNvSpPr txBox="1">
          <a:spLocks noChangeArrowheads="1"/>
        </xdr:cNvSpPr>
      </xdr:nvSpPr>
      <xdr:spPr bwMode="auto">
        <a:xfrm>
          <a:off x="219075" y="372151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305</xdr:row>
      <xdr:rowOff>1304925</xdr:rowOff>
    </xdr:from>
    <xdr:ext cx="609600" cy="142875"/>
    <xdr:sp macro="" textlink="">
      <xdr:nvSpPr>
        <xdr:cNvPr id="6321" name="Text Box 1">
          <a:extLst>
            <a:ext uri="{FF2B5EF4-FFF2-40B4-BE49-F238E27FC236}">
              <a16:creationId xmlns:a16="http://schemas.microsoft.com/office/drawing/2014/main" id="{00000000-0008-0000-0000-0000B1180000}"/>
            </a:ext>
          </a:extLst>
        </xdr:cNvPr>
        <xdr:cNvSpPr txBox="1">
          <a:spLocks noChangeArrowheads="1"/>
        </xdr:cNvSpPr>
      </xdr:nvSpPr>
      <xdr:spPr bwMode="auto">
        <a:xfrm>
          <a:off x="219075" y="372151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306</xdr:row>
      <xdr:rowOff>66675</xdr:rowOff>
    </xdr:from>
    <xdr:ext cx="609600" cy="142875"/>
    <xdr:sp macro="" textlink="">
      <xdr:nvSpPr>
        <xdr:cNvPr id="6322" name="Text Box 1">
          <a:extLst>
            <a:ext uri="{FF2B5EF4-FFF2-40B4-BE49-F238E27FC236}">
              <a16:creationId xmlns:a16="http://schemas.microsoft.com/office/drawing/2014/main" id="{00000000-0008-0000-0000-0000B2180000}"/>
            </a:ext>
          </a:extLst>
        </xdr:cNvPr>
        <xdr:cNvSpPr txBox="1">
          <a:spLocks noChangeArrowheads="1"/>
        </xdr:cNvSpPr>
      </xdr:nvSpPr>
      <xdr:spPr bwMode="auto">
        <a:xfrm>
          <a:off x="304800" y="334498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306</xdr:row>
      <xdr:rowOff>1304925</xdr:rowOff>
    </xdr:from>
    <xdr:ext cx="609600" cy="142875"/>
    <xdr:sp macro="" textlink="">
      <xdr:nvSpPr>
        <xdr:cNvPr id="6323" name="Text Box 1">
          <a:extLst>
            <a:ext uri="{FF2B5EF4-FFF2-40B4-BE49-F238E27FC236}">
              <a16:creationId xmlns:a16="http://schemas.microsoft.com/office/drawing/2014/main" id="{00000000-0008-0000-0000-0000B3180000}"/>
            </a:ext>
          </a:extLst>
        </xdr:cNvPr>
        <xdr:cNvSpPr txBox="1">
          <a:spLocks noChangeArrowheads="1"/>
        </xdr:cNvSpPr>
      </xdr:nvSpPr>
      <xdr:spPr bwMode="auto">
        <a:xfrm>
          <a:off x="219075" y="3357372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306</xdr:row>
      <xdr:rowOff>66675</xdr:rowOff>
    </xdr:from>
    <xdr:ext cx="609600" cy="142875"/>
    <xdr:sp macro="" textlink="">
      <xdr:nvSpPr>
        <xdr:cNvPr id="6324" name="Text Box 1">
          <a:extLst>
            <a:ext uri="{FF2B5EF4-FFF2-40B4-BE49-F238E27FC236}">
              <a16:creationId xmlns:a16="http://schemas.microsoft.com/office/drawing/2014/main" id="{00000000-0008-0000-0000-0000B4180000}"/>
            </a:ext>
          </a:extLst>
        </xdr:cNvPr>
        <xdr:cNvSpPr txBox="1">
          <a:spLocks noChangeArrowheads="1"/>
        </xdr:cNvSpPr>
      </xdr:nvSpPr>
      <xdr:spPr bwMode="auto">
        <a:xfrm>
          <a:off x="304800" y="334498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306</xdr:row>
      <xdr:rowOff>66675</xdr:rowOff>
    </xdr:from>
    <xdr:ext cx="609600" cy="142875"/>
    <xdr:sp macro="" textlink="">
      <xdr:nvSpPr>
        <xdr:cNvPr id="6325" name="Text Box 1">
          <a:extLst>
            <a:ext uri="{FF2B5EF4-FFF2-40B4-BE49-F238E27FC236}">
              <a16:creationId xmlns:a16="http://schemas.microsoft.com/office/drawing/2014/main" id="{00000000-0008-0000-0000-0000B5180000}"/>
            </a:ext>
          </a:extLst>
        </xdr:cNvPr>
        <xdr:cNvSpPr txBox="1">
          <a:spLocks noChangeArrowheads="1"/>
        </xdr:cNvSpPr>
      </xdr:nvSpPr>
      <xdr:spPr bwMode="auto">
        <a:xfrm>
          <a:off x="304800" y="334498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306</xdr:row>
      <xdr:rowOff>1304925</xdr:rowOff>
    </xdr:from>
    <xdr:ext cx="609600" cy="142875"/>
    <xdr:sp macro="" textlink="">
      <xdr:nvSpPr>
        <xdr:cNvPr id="6326" name="Text Box 1">
          <a:extLst>
            <a:ext uri="{FF2B5EF4-FFF2-40B4-BE49-F238E27FC236}">
              <a16:creationId xmlns:a16="http://schemas.microsoft.com/office/drawing/2014/main" id="{00000000-0008-0000-0000-0000B6180000}"/>
            </a:ext>
          </a:extLst>
        </xdr:cNvPr>
        <xdr:cNvSpPr txBox="1">
          <a:spLocks noChangeArrowheads="1"/>
        </xdr:cNvSpPr>
      </xdr:nvSpPr>
      <xdr:spPr bwMode="auto">
        <a:xfrm>
          <a:off x="219075" y="3357372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306</xdr:row>
      <xdr:rowOff>66675</xdr:rowOff>
    </xdr:from>
    <xdr:ext cx="609600" cy="142875"/>
    <xdr:sp macro="" textlink="">
      <xdr:nvSpPr>
        <xdr:cNvPr id="6327" name="Text Box 1">
          <a:extLst>
            <a:ext uri="{FF2B5EF4-FFF2-40B4-BE49-F238E27FC236}">
              <a16:creationId xmlns:a16="http://schemas.microsoft.com/office/drawing/2014/main" id="{00000000-0008-0000-0000-0000B7180000}"/>
            </a:ext>
          </a:extLst>
        </xdr:cNvPr>
        <xdr:cNvSpPr txBox="1">
          <a:spLocks noChangeArrowheads="1"/>
        </xdr:cNvSpPr>
      </xdr:nvSpPr>
      <xdr:spPr bwMode="auto">
        <a:xfrm>
          <a:off x="304800" y="334498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306</xdr:row>
      <xdr:rowOff>66675</xdr:rowOff>
    </xdr:from>
    <xdr:ext cx="609600" cy="142875"/>
    <xdr:sp macro="" textlink="">
      <xdr:nvSpPr>
        <xdr:cNvPr id="6328" name="Text Box 1">
          <a:extLst>
            <a:ext uri="{FF2B5EF4-FFF2-40B4-BE49-F238E27FC236}">
              <a16:creationId xmlns:a16="http://schemas.microsoft.com/office/drawing/2014/main" id="{00000000-0008-0000-0000-0000B8180000}"/>
            </a:ext>
          </a:extLst>
        </xdr:cNvPr>
        <xdr:cNvSpPr txBox="1">
          <a:spLocks noChangeArrowheads="1"/>
        </xdr:cNvSpPr>
      </xdr:nvSpPr>
      <xdr:spPr bwMode="auto">
        <a:xfrm>
          <a:off x="304800" y="334498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306</xdr:row>
      <xdr:rowOff>1304925</xdr:rowOff>
    </xdr:from>
    <xdr:ext cx="609600" cy="142875"/>
    <xdr:sp macro="" textlink="">
      <xdr:nvSpPr>
        <xdr:cNvPr id="6329" name="Text Box 1">
          <a:extLst>
            <a:ext uri="{FF2B5EF4-FFF2-40B4-BE49-F238E27FC236}">
              <a16:creationId xmlns:a16="http://schemas.microsoft.com/office/drawing/2014/main" id="{00000000-0008-0000-0000-0000B9180000}"/>
            </a:ext>
          </a:extLst>
        </xdr:cNvPr>
        <xdr:cNvSpPr txBox="1">
          <a:spLocks noChangeArrowheads="1"/>
        </xdr:cNvSpPr>
      </xdr:nvSpPr>
      <xdr:spPr bwMode="auto">
        <a:xfrm>
          <a:off x="219075" y="3357372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306</xdr:row>
      <xdr:rowOff>66675</xdr:rowOff>
    </xdr:from>
    <xdr:ext cx="609600" cy="142875"/>
    <xdr:sp macro="" textlink="">
      <xdr:nvSpPr>
        <xdr:cNvPr id="6330" name="Text Box 1">
          <a:extLst>
            <a:ext uri="{FF2B5EF4-FFF2-40B4-BE49-F238E27FC236}">
              <a16:creationId xmlns:a16="http://schemas.microsoft.com/office/drawing/2014/main" id="{00000000-0008-0000-0000-0000BA180000}"/>
            </a:ext>
          </a:extLst>
        </xdr:cNvPr>
        <xdr:cNvSpPr txBox="1">
          <a:spLocks noChangeArrowheads="1"/>
        </xdr:cNvSpPr>
      </xdr:nvSpPr>
      <xdr:spPr bwMode="auto">
        <a:xfrm>
          <a:off x="304800" y="334498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306</xdr:row>
      <xdr:rowOff>1304925</xdr:rowOff>
    </xdr:from>
    <xdr:ext cx="609600" cy="142875"/>
    <xdr:sp macro="" textlink="">
      <xdr:nvSpPr>
        <xdr:cNvPr id="6331" name="Text Box 1">
          <a:extLst>
            <a:ext uri="{FF2B5EF4-FFF2-40B4-BE49-F238E27FC236}">
              <a16:creationId xmlns:a16="http://schemas.microsoft.com/office/drawing/2014/main" id="{00000000-0008-0000-0000-0000BB180000}"/>
            </a:ext>
          </a:extLst>
        </xdr:cNvPr>
        <xdr:cNvSpPr txBox="1">
          <a:spLocks noChangeArrowheads="1"/>
        </xdr:cNvSpPr>
      </xdr:nvSpPr>
      <xdr:spPr bwMode="auto">
        <a:xfrm>
          <a:off x="219075" y="3357372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306</xdr:row>
      <xdr:rowOff>66675</xdr:rowOff>
    </xdr:from>
    <xdr:ext cx="609600" cy="142875"/>
    <xdr:sp macro="" textlink="">
      <xdr:nvSpPr>
        <xdr:cNvPr id="6332" name="Text Box 1">
          <a:extLst>
            <a:ext uri="{FF2B5EF4-FFF2-40B4-BE49-F238E27FC236}">
              <a16:creationId xmlns:a16="http://schemas.microsoft.com/office/drawing/2014/main" id="{00000000-0008-0000-0000-0000BC180000}"/>
            </a:ext>
          </a:extLst>
        </xdr:cNvPr>
        <xdr:cNvSpPr txBox="1">
          <a:spLocks noChangeArrowheads="1"/>
        </xdr:cNvSpPr>
      </xdr:nvSpPr>
      <xdr:spPr bwMode="auto">
        <a:xfrm>
          <a:off x="304800" y="334498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306</xdr:row>
      <xdr:rowOff>1304925</xdr:rowOff>
    </xdr:from>
    <xdr:ext cx="609600" cy="142875"/>
    <xdr:sp macro="" textlink="">
      <xdr:nvSpPr>
        <xdr:cNvPr id="6333" name="Text Box 1">
          <a:extLst>
            <a:ext uri="{FF2B5EF4-FFF2-40B4-BE49-F238E27FC236}">
              <a16:creationId xmlns:a16="http://schemas.microsoft.com/office/drawing/2014/main" id="{00000000-0008-0000-0000-0000BD180000}"/>
            </a:ext>
          </a:extLst>
        </xdr:cNvPr>
        <xdr:cNvSpPr txBox="1">
          <a:spLocks noChangeArrowheads="1"/>
        </xdr:cNvSpPr>
      </xdr:nvSpPr>
      <xdr:spPr bwMode="auto">
        <a:xfrm>
          <a:off x="219075" y="3357372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306</xdr:row>
      <xdr:rowOff>1304925</xdr:rowOff>
    </xdr:from>
    <xdr:ext cx="609600" cy="142875"/>
    <xdr:sp macro="" textlink="">
      <xdr:nvSpPr>
        <xdr:cNvPr id="6334" name="Text Box 1">
          <a:extLst>
            <a:ext uri="{FF2B5EF4-FFF2-40B4-BE49-F238E27FC236}">
              <a16:creationId xmlns:a16="http://schemas.microsoft.com/office/drawing/2014/main" id="{00000000-0008-0000-0000-0000BE180000}"/>
            </a:ext>
          </a:extLst>
        </xdr:cNvPr>
        <xdr:cNvSpPr txBox="1">
          <a:spLocks noChangeArrowheads="1"/>
        </xdr:cNvSpPr>
      </xdr:nvSpPr>
      <xdr:spPr bwMode="auto">
        <a:xfrm>
          <a:off x="219075" y="3357372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306</xdr:row>
      <xdr:rowOff>1304925</xdr:rowOff>
    </xdr:from>
    <xdr:ext cx="609600" cy="142875"/>
    <xdr:sp macro="" textlink="">
      <xdr:nvSpPr>
        <xdr:cNvPr id="6335" name="Text Box 1">
          <a:extLst>
            <a:ext uri="{FF2B5EF4-FFF2-40B4-BE49-F238E27FC236}">
              <a16:creationId xmlns:a16="http://schemas.microsoft.com/office/drawing/2014/main" id="{00000000-0008-0000-0000-0000BF180000}"/>
            </a:ext>
          </a:extLst>
        </xdr:cNvPr>
        <xdr:cNvSpPr txBox="1">
          <a:spLocks noChangeArrowheads="1"/>
        </xdr:cNvSpPr>
      </xdr:nvSpPr>
      <xdr:spPr bwMode="auto">
        <a:xfrm>
          <a:off x="219075" y="379637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307</xdr:row>
      <xdr:rowOff>66675</xdr:rowOff>
    </xdr:from>
    <xdr:ext cx="609600" cy="142875"/>
    <xdr:sp macro="" textlink="">
      <xdr:nvSpPr>
        <xdr:cNvPr id="6336" name="Text Box 1">
          <a:extLst>
            <a:ext uri="{FF2B5EF4-FFF2-40B4-BE49-F238E27FC236}">
              <a16:creationId xmlns:a16="http://schemas.microsoft.com/office/drawing/2014/main" id="{00000000-0008-0000-0000-0000C0180000}"/>
            </a:ext>
          </a:extLst>
        </xdr:cNvPr>
        <xdr:cNvSpPr txBox="1">
          <a:spLocks noChangeArrowheads="1"/>
        </xdr:cNvSpPr>
      </xdr:nvSpPr>
      <xdr:spPr bwMode="auto">
        <a:xfrm>
          <a:off x="304800" y="3797617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307</xdr:row>
      <xdr:rowOff>1304925</xdr:rowOff>
    </xdr:from>
    <xdr:ext cx="609600" cy="142875"/>
    <xdr:sp macro="" textlink="">
      <xdr:nvSpPr>
        <xdr:cNvPr id="6337" name="Text Box 1">
          <a:extLst>
            <a:ext uri="{FF2B5EF4-FFF2-40B4-BE49-F238E27FC236}">
              <a16:creationId xmlns:a16="http://schemas.microsoft.com/office/drawing/2014/main" id="{00000000-0008-0000-0000-0000C1180000}"/>
            </a:ext>
          </a:extLst>
        </xdr:cNvPr>
        <xdr:cNvSpPr txBox="1">
          <a:spLocks noChangeArrowheads="1"/>
        </xdr:cNvSpPr>
      </xdr:nvSpPr>
      <xdr:spPr bwMode="auto">
        <a:xfrm>
          <a:off x="219075" y="3810000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307</xdr:row>
      <xdr:rowOff>66675</xdr:rowOff>
    </xdr:from>
    <xdr:ext cx="609600" cy="142875"/>
    <xdr:sp macro="" textlink="">
      <xdr:nvSpPr>
        <xdr:cNvPr id="6338" name="Text Box 1">
          <a:extLst>
            <a:ext uri="{FF2B5EF4-FFF2-40B4-BE49-F238E27FC236}">
              <a16:creationId xmlns:a16="http://schemas.microsoft.com/office/drawing/2014/main" id="{00000000-0008-0000-0000-0000C2180000}"/>
            </a:ext>
          </a:extLst>
        </xdr:cNvPr>
        <xdr:cNvSpPr txBox="1">
          <a:spLocks noChangeArrowheads="1"/>
        </xdr:cNvSpPr>
      </xdr:nvSpPr>
      <xdr:spPr bwMode="auto">
        <a:xfrm>
          <a:off x="304800" y="3797617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306</xdr:row>
      <xdr:rowOff>1304925</xdr:rowOff>
    </xdr:from>
    <xdr:ext cx="609600" cy="142875"/>
    <xdr:sp macro="" textlink="">
      <xdr:nvSpPr>
        <xdr:cNvPr id="6339" name="Text Box 1">
          <a:extLst>
            <a:ext uri="{FF2B5EF4-FFF2-40B4-BE49-F238E27FC236}">
              <a16:creationId xmlns:a16="http://schemas.microsoft.com/office/drawing/2014/main" id="{00000000-0008-0000-0000-0000C3180000}"/>
            </a:ext>
          </a:extLst>
        </xdr:cNvPr>
        <xdr:cNvSpPr txBox="1">
          <a:spLocks noChangeArrowheads="1"/>
        </xdr:cNvSpPr>
      </xdr:nvSpPr>
      <xdr:spPr bwMode="auto">
        <a:xfrm>
          <a:off x="219075" y="379637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306</xdr:row>
      <xdr:rowOff>1304925</xdr:rowOff>
    </xdr:from>
    <xdr:ext cx="609600" cy="142875"/>
    <xdr:sp macro="" textlink="">
      <xdr:nvSpPr>
        <xdr:cNvPr id="6340" name="Text Box 1">
          <a:extLst>
            <a:ext uri="{FF2B5EF4-FFF2-40B4-BE49-F238E27FC236}">
              <a16:creationId xmlns:a16="http://schemas.microsoft.com/office/drawing/2014/main" id="{00000000-0008-0000-0000-0000C4180000}"/>
            </a:ext>
          </a:extLst>
        </xdr:cNvPr>
        <xdr:cNvSpPr txBox="1">
          <a:spLocks noChangeArrowheads="1"/>
        </xdr:cNvSpPr>
      </xdr:nvSpPr>
      <xdr:spPr bwMode="auto">
        <a:xfrm>
          <a:off x="219075" y="379637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306</xdr:row>
      <xdr:rowOff>1304925</xdr:rowOff>
    </xdr:from>
    <xdr:ext cx="609600" cy="142875"/>
    <xdr:sp macro="" textlink="">
      <xdr:nvSpPr>
        <xdr:cNvPr id="6341" name="Text Box 1">
          <a:extLst>
            <a:ext uri="{FF2B5EF4-FFF2-40B4-BE49-F238E27FC236}">
              <a16:creationId xmlns:a16="http://schemas.microsoft.com/office/drawing/2014/main" id="{00000000-0008-0000-0000-0000C5180000}"/>
            </a:ext>
          </a:extLst>
        </xdr:cNvPr>
        <xdr:cNvSpPr txBox="1">
          <a:spLocks noChangeArrowheads="1"/>
        </xdr:cNvSpPr>
      </xdr:nvSpPr>
      <xdr:spPr bwMode="auto">
        <a:xfrm>
          <a:off x="219075" y="379637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306</xdr:row>
      <xdr:rowOff>1304925</xdr:rowOff>
    </xdr:from>
    <xdr:ext cx="609600" cy="142875"/>
    <xdr:sp macro="" textlink="">
      <xdr:nvSpPr>
        <xdr:cNvPr id="6342" name="Text Box 1">
          <a:extLst>
            <a:ext uri="{FF2B5EF4-FFF2-40B4-BE49-F238E27FC236}">
              <a16:creationId xmlns:a16="http://schemas.microsoft.com/office/drawing/2014/main" id="{00000000-0008-0000-0000-0000C6180000}"/>
            </a:ext>
          </a:extLst>
        </xdr:cNvPr>
        <xdr:cNvSpPr txBox="1">
          <a:spLocks noChangeArrowheads="1"/>
        </xdr:cNvSpPr>
      </xdr:nvSpPr>
      <xdr:spPr bwMode="auto">
        <a:xfrm>
          <a:off x="219075" y="379637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306</xdr:row>
      <xdr:rowOff>1304925</xdr:rowOff>
    </xdr:from>
    <xdr:ext cx="609600" cy="142875"/>
    <xdr:sp macro="" textlink="">
      <xdr:nvSpPr>
        <xdr:cNvPr id="6343" name="Text Box 1">
          <a:extLst>
            <a:ext uri="{FF2B5EF4-FFF2-40B4-BE49-F238E27FC236}">
              <a16:creationId xmlns:a16="http://schemas.microsoft.com/office/drawing/2014/main" id="{00000000-0008-0000-0000-0000C7180000}"/>
            </a:ext>
          </a:extLst>
        </xdr:cNvPr>
        <xdr:cNvSpPr txBox="1">
          <a:spLocks noChangeArrowheads="1"/>
        </xdr:cNvSpPr>
      </xdr:nvSpPr>
      <xdr:spPr bwMode="auto">
        <a:xfrm>
          <a:off x="219075" y="379637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306</xdr:row>
      <xdr:rowOff>1304925</xdr:rowOff>
    </xdr:from>
    <xdr:ext cx="609600" cy="142875"/>
    <xdr:sp macro="" textlink="">
      <xdr:nvSpPr>
        <xdr:cNvPr id="6344" name="Text Box 1">
          <a:extLst>
            <a:ext uri="{FF2B5EF4-FFF2-40B4-BE49-F238E27FC236}">
              <a16:creationId xmlns:a16="http://schemas.microsoft.com/office/drawing/2014/main" id="{00000000-0008-0000-0000-0000C8180000}"/>
            </a:ext>
          </a:extLst>
        </xdr:cNvPr>
        <xdr:cNvSpPr txBox="1">
          <a:spLocks noChangeArrowheads="1"/>
        </xdr:cNvSpPr>
      </xdr:nvSpPr>
      <xdr:spPr bwMode="auto">
        <a:xfrm>
          <a:off x="219075" y="379637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306</xdr:row>
      <xdr:rowOff>1304925</xdr:rowOff>
    </xdr:from>
    <xdr:ext cx="609600" cy="142875"/>
    <xdr:sp macro="" textlink="">
      <xdr:nvSpPr>
        <xdr:cNvPr id="6345" name="Text Box 1">
          <a:extLst>
            <a:ext uri="{FF2B5EF4-FFF2-40B4-BE49-F238E27FC236}">
              <a16:creationId xmlns:a16="http://schemas.microsoft.com/office/drawing/2014/main" id="{00000000-0008-0000-0000-0000C9180000}"/>
            </a:ext>
          </a:extLst>
        </xdr:cNvPr>
        <xdr:cNvSpPr txBox="1">
          <a:spLocks noChangeArrowheads="1"/>
        </xdr:cNvSpPr>
      </xdr:nvSpPr>
      <xdr:spPr bwMode="auto">
        <a:xfrm>
          <a:off x="219075" y="379637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306</xdr:row>
      <xdr:rowOff>1304925</xdr:rowOff>
    </xdr:from>
    <xdr:ext cx="609600" cy="142875"/>
    <xdr:sp macro="" textlink="">
      <xdr:nvSpPr>
        <xdr:cNvPr id="6346" name="Text Box 1">
          <a:extLst>
            <a:ext uri="{FF2B5EF4-FFF2-40B4-BE49-F238E27FC236}">
              <a16:creationId xmlns:a16="http://schemas.microsoft.com/office/drawing/2014/main" id="{00000000-0008-0000-0000-0000CA180000}"/>
            </a:ext>
          </a:extLst>
        </xdr:cNvPr>
        <xdr:cNvSpPr txBox="1">
          <a:spLocks noChangeArrowheads="1"/>
        </xdr:cNvSpPr>
      </xdr:nvSpPr>
      <xdr:spPr bwMode="auto">
        <a:xfrm>
          <a:off x="219075" y="379637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306</xdr:row>
      <xdr:rowOff>1304925</xdr:rowOff>
    </xdr:from>
    <xdr:ext cx="609600" cy="142875"/>
    <xdr:sp macro="" textlink="">
      <xdr:nvSpPr>
        <xdr:cNvPr id="6347" name="Text Box 1">
          <a:extLst>
            <a:ext uri="{FF2B5EF4-FFF2-40B4-BE49-F238E27FC236}">
              <a16:creationId xmlns:a16="http://schemas.microsoft.com/office/drawing/2014/main" id="{00000000-0008-0000-0000-0000CB180000}"/>
            </a:ext>
          </a:extLst>
        </xdr:cNvPr>
        <xdr:cNvSpPr txBox="1">
          <a:spLocks noChangeArrowheads="1"/>
        </xdr:cNvSpPr>
      </xdr:nvSpPr>
      <xdr:spPr bwMode="auto">
        <a:xfrm>
          <a:off x="219075" y="379637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307</xdr:row>
      <xdr:rowOff>66675</xdr:rowOff>
    </xdr:from>
    <xdr:ext cx="609600" cy="142875"/>
    <xdr:sp macro="" textlink="">
      <xdr:nvSpPr>
        <xdr:cNvPr id="6348" name="Text Box 1">
          <a:extLst>
            <a:ext uri="{FF2B5EF4-FFF2-40B4-BE49-F238E27FC236}">
              <a16:creationId xmlns:a16="http://schemas.microsoft.com/office/drawing/2014/main" id="{00000000-0008-0000-0000-0000CC180000}"/>
            </a:ext>
          </a:extLst>
        </xdr:cNvPr>
        <xdr:cNvSpPr txBox="1">
          <a:spLocks noChangeArrowheads="1"/>
        </xdr:cNvSpPr>
      </xdr:nvSpPr>
      <xdr:spPr bwMode="auto">
        <a:xfrm>
          <a:off x="304800" y="3797617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307</xdr:row>
      <xdr:rowOff>66675</xdr:rowOff>
    </xdr:from>
    <xdr:ext cx="609600" cy="142875"/>
    <xdr:sp macro="" textlink="">
      <xdr:nvSpPr>
        <xdr:cNvPr id="6349" name="Text Box 1">
          <a:extLst>
            <a:ext uri="{FF2B5EF4-FFF2-40B4-BE49-F238E27FC236}">
              <a16:creationId xmlns:a16="http://schemas.microsoft.com/office/drawing/2014/main" id="{00000000-0008-0000-0000-0000CD180000}"/>
            </a:ext>
          </a:extLst>
        </xdr:cNvPr>
        <xdr:cNvSpPr txBox="1">
          <a:spLocks noChangeArrowheads="1"/>
        </xdr:cNvSpPr>
      </xdr:nvSpPr>
      <xdr:spPr bwMode="auto">
        <a:xfrm>
          <a:off x="304800" y="3797617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306</xdr:row>
      <xdr:rowOff>1304925</xdr:rowOff>
    </xdr:from>
    <xdr:ext cx="609600" cy="142875"/>
    <xdr:sp macro="" textlink="">
      <xdr:nvSpPr>
        <xdr:cNvPr id="6350" name="Text Box 1">
          <a:extLst>
            <a:ext uri="{FF2B5EF4-FFF2-40B4-BE49-F238E27FC236}">
              <a16:creationId xmlns:a16="http://schemas.microsoft.com/office/drawing/2014/main" id="{00000000-0008-0000-0000-0000CE180000}"/>
            </a:ext>
          </a:extLst>
        </xdr:cNvPr>
        <xdr:cNvSpPr txBox="1">
          <a:spLocks noChangeArrowheads="1"/>
        </xdr:cNvSpPr>
      </xdr:nvSpPr>
      <xdr:spPr bwMode="auto">
        <a:xfrm>
          <a:off x="219075" y="379637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306</xdr:row>
      <xdr:rowOff>1304925</xdr:rowOff>
    </xdr:from>
    <xdr:ext cx="609600" cy="142875"/>
    <xdr:sp macro="" textlink="">
      <xdr:nvSpPr>
        <xdr:cNvPr id="6351" name="Text Box 1">
          <a:extLst>
            <a:ext uri="{FF2B5EF4-FFF2-40B4-BE49-F238E27FC236}">
              <a16:creationId xmlns:a16="http://schemas.microsoft.com/office/drawing/2014/main" id="{00000000-0008-0000-0000-0000CF180000}"/>
            </a:ext>
          </a:extLst>
        </xdr:cNvPr>
        <xdr:cNvSpPr txBox="1">
          <a:spLocks noChangeArrowheads="1"/>
        </xdr:cNvSpPr>
      </xdr:nvSpPr>
      <xdr:spPr bwMode="auto">
        <a:xfrm>
          <a:off x="219075" y="379637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306</xdr:row>
      <xdr:rowOff>1304925</xdr:rowOff>
    </xdr:from>
    <xdr:ext cx="609600" cy="142875"/>
    <xdr:sp macro="" textlink="">
      <xdr:nvSpPr>
        <xdr:cNvPr id="6352" name="Text Box 1">
          <a:extLst>
            <a:ext uri="{FF2B5EF4-FFF2-40B4-BE49-F238E27FC236}">
              <a16:creationId xmlns:a16="http://schemas.microsoft.com/office/drawing/2014/main" id="{00000000-0008-0000-0000-0000D0180000}"/>
            </a:ext>
          </a:extLst>
        </xdr:cNvPr>
        <xdr:cNvSpPr txBox="1">
          <a:spLocks noChangeArrowheads="1"/>
        </xdr:cNvSpPr>
      </xdr:nvSpPr>
      <xdr:spPr bwMode="auto">
        <a:xfrm>
          <a:off x="219075" y="379637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307</xdr:row>
      <xdr:rowOff>66675</xdr:rowOff>
    </xdr:from>
    <xdr:ext cx="609600" cy="142875"/>
    <xdr:sp macro="" textlink="">
      <xdr:nvSpPr>
        <xdr:cNvPr id="6353" name="Text Box 1">
          <a:extLst>
            <a:ext uri="{FF2B5EF4-FFF2-40B4-BE49-F238E27FC236}">
              <a16:creationId xmlns:a16="http://schemas.microsoft.com/office/drawing/2014/main" id="{00000000-0008-0000-0000-0000D1180000}"/>
            </a:ext>
          </a:extLst>
        </xdr:cNvPr>
        <xdr:cNvSpPr txBox="1">
          <a:spLocks noChangeArrowheads="1"/>
        </xdr:cNvSpPr>
      </xdr:nvSpPr>
      <xdr:spPr bwMode="auto">
        <a:xfrm>
          <a:off x="304800" y="3797617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307</xdr:row>
      <xdr:rowOff>66675</xdr:rowOff>
    </xdr:from>
    <xdr:ext cx="609600" cy="142875"/>
    <xdr:sp macro="" textlink="">
      <xdr:nvSpPr>
        <xdr:cNvPr id="6354" name="Text Box 1">
          <a:extLst>
            <a:ext uri="{FF2B5EF4-FFF2-40B4-BE49-F238E27FC236}">
              <a16:creationId xmlns:a16="http://schemas.microsoft.com/office/drawing/2014/main" id="{00000000-0008-0000-0000-0000D2180000}"/>
            </a:ext>
          </a:extLst>
        </xdr:cNvPr>
        <xdr:cNvSpPr txBox="1">
          <a:spLocks noChangeArrowheads="1"/>
        </xdr:cNvSpPr>
      </xdr:nvSpPr>
      <xdr:spPr bwMode="auto">
        <a:xfrm>
          <a:off x="304800" y="3797617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306</xdr:row>
      <xdr:rowOff>1304925</xdr:rowOff>
    </xdr:from>
    <xdr:ext cx="609600" cy="142875"/>
    <xdr:sp macro="" textlink="">
      <xdr:nvSpPr>
        <xdr:cNvPr id="6355" name="Text Box 1">
          <a:extLst>
            <a:ext uri="{FF2B5EF4-FFF2-40B4-BE49-F238E27FC236}">
              <a16:creationId xmlns:a16="http://schemas.microsoft.com/office/drawing/2014/main" id="{00000000-0008-0000-0000-0000D3180000}"/>
            </a:ext>
          </a:extLst>
        </xdr:cNvPr>
        <xdr:cNvSpPr txBox="1">
          <a:spLocks noChangeArrowheads="1"/>
        </xdr:cNvSpPr>
      </xdr:nvSpPr>
      <xdr:spPr bwMode="auto">
        <a:xfrm>
          <a:off x="219075" y="379637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307</xdr:row>
      <xdr:rowOff>66675</xdr:rowOff>
    </xdr:from>
    <xdr:ext cx="609600" cy="142875"/>
    <xdr:sp macro="" textlink="">
      <xdr:nvSpPr>
        <xdr:cNvPr id="6356" name="Text Box 1">
          <a:extLst>
            <a:ext uri="{FF2B5EF4-FFF2-40B4-BE49-F238E27FC236}">
              <a16:creationId xmlns:a16="http://schemas.microsoft.com/office/drawing/2014/main" id="{00000000-0008-0000-0000-0000D4180000}"/>
            </a:ext>
          </a:extLst>
        </xdr:cNvPr>
        <xdr:cNvSpPr txBox="1">
          <a:spLocks noChangeArrowheads="1"/>
        </xdr:cNvSpPr>
      </xdr:nvSpPr>
      <xdr:spPr bwMode="auto">
        <a:xfrm>
          <a:off x="304800" y="3797617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307</xdr:row>
      <xdr:rowOff>66675</xdr:rowOff>
    </xdr:from>
    <xdr:ext cx="609600" cy="142875"/>
    <xdr:sp macro="" textlink="">
      <xdr:nvSpPr>
        <xdr:cNvPr id="6357" name="Text Box 1">
          <a:extLst>
            <a:ext uri="{FF2B5EF4-FFF2-40B4-BE49-F238E27FC236}">
              <a16:creationId xmlns:a16="http://schemas.microsoft.com/office/drawing/2014/main" id="{00000000-0008-0000-0000-0000D5180000}"/>
            </a:ext>
          </a:extLst>
        </xdr:cNvPr>
        <xdr:cNvSpPr txBox="1">
          <a:spLocks noChangeArrowheads="1"/>
        </xdr:cNvSpPr>
      </xdr:nvSpPr>
      <xdr:spPr bwMode="auto">
        <a:xfrm>
          <a:off x="304800" y="3797617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307</xdr:row>
      <xdr:rowOff>1304925</xdr:rowOff>
    </xdr:from>
    <xdr:ext cx="609600" cy="142875"/>
    <xdr:sp macro="" textlink="">
      <xdr:nvSpPr>
        <xdr:cNvPr id="6358" name="Text Box 1">
          <a:extLst>
            <a:ext uri="{FF2B5EF4-FFF2-40B4-BE49-F238E27FC236}">
              <a16:creationId xmlns:a16="http://schemas.microsoft.com/office/drawing/2014/main" id="{00000000-0008-0000-0000-0000D6180000}"/>
            </a:ext>
          </a:extLst>
        </xdr:cNvPr>
        <xdr:cNvSpPr txBox="1">
          <a:spLocks noChangeArrowheads="1"/>
        </xdr:cNvSpPr>
      </xdr:nvSpPr>
      <xdr:spPr bwMode="auto">
        <a:xfrm>
          <a:off x="219075" y="3810000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307</xdr:row>
      <xdr:rowOff>1304925</xdr:rowOff>
    </xdr:from>
    <xdr:ext cx="609600" cy="142875"/>
    <xdr:sp macro="" textlink="">
      <xdr:nvSpPr>
        <xdr:cNvPr id="6359" name="Text Box 1">
          <a:extLst>
            <a:ext uri="{FF2B5EF4-FFF2-40B4-BE49-F238E27FC236}">
              <a16:creationId xmlns:a16="http://schemas.microsoft.com/office/drawing/2014/main" id="{00000000-0008-0000-0000-0000D7180000}"/>
            </a:ext>
          </a:extLst>
        </xdr:cNvPr>
        <xdr:cNvSpPr txBox="1">
          <a:spLocks noChangeArrowheads="1"/>
        </xdr:cNvSpPr>
      </xdr:nvSpPr>
      <xdr:spPr bwMode="auto">
        <a:xfrm>
          <a:off x="219075" y="3810000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307</xdr:row>
      <xdr:rowOff>1304925</xdr:rowOff>
    </xdr:from>
    <xdr:ext cx="609600" cy="142875"/>
    <xdr:sp macro="" textlink="">
      <xdr:nvSpPr>
        <xdr:cNvPr id="6360" name="Text Box 1">
          <a:extLst>
            <a:ext uri="{FF2B5EF4-FFF2-40B4-BE49-F238E27FC236}">
              <a16:creationId xmlns:a16="http://schemas.microsoft.com/office/drawing/2014/main" id="{00000000-0008-0000-0000-0000D8180000}"/>
            </a:ext>
          </a:extLst>
        </xdr:cNvPr>
        <xdr:cNvSpPr txBox="1">
          <a:spLocks noChangeArrowheads="1"/>
        </xdr:cNvSpPr>
      </xdr:nvSpPr>
      <xdr:spPr bwMode="auto">
        <a:xfrm>
          <a:off x="219075" y="3810000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307</xdr:row>
      <xdr:rowOff>1304925</xdr:rowOff>
    </xdr:from>
    <xdr:ext cx="609600" cy="142875"/>
    <xdr:sp macro="" textlink="">
      <xdr:nvSpPr>
        <xdr:cNvPr id="6361" name="Text Box 1">
          <a:extLst>
            <a:ext uri="{FF2B5EF4-FFF2-40B4-BE49-F238E27FC236}">
              <a16:creationId xmlns:a16="http://schemas.microsoft.com/office/drawing/2014/main" id="{00000000-0008-0000-0000-0000D9180000}"/>
            </a:ext>
          </a:extLst>
        </xdr:cNvPr>
        <xdr:cNvSpPr txBox="1">
          <a:spLocks noChangeArrowheads="1"/>
        </xdr:cNvSpPr>
      </xdr:nvSpPr>
      <xdr:spPr bwMode="auto">
        <a:xfrm>
          <a:off x="219075" y="3810000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307</xdr:row>
      <xdr:rowOff>1304925</xdr:rowOff>
    </xdr:from>
    <xdr:ext cx="609600" cy="142875"/>
    <xdr:sp macro="" textlink="">
      <xdr:nvSpPr>
        <xdr:cNvPr id="6362" name="Text Box 1">
          <a:extLst>
            <a:ext uri="{FF2B5EF4-FFF2-40B4-BE49-F238E27FC236}">
              <a16:creationId xmlns:a16="http://schemas.microsoft.com/office/drawing/2014/main" id="{00000000-0008-0000-0000-0000DA180000}"/>
            </a:ext>
          </a:extLst>
        </xdr:cNvPr>
        <xdr:cNvSpPr txBox="1">
          <a:spLocks noChangeArrowheads="1"/>
        </xdr:cNvSpPr>
      </xdr:nvSpPr>
      <xdr:spPr bwMode="auto">
        <a:xfrm>
          <a:off x="219075" y="3810000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307</xdr:row>
      <xdr:rowOff>1304925</xdr:rowOff>
    </xdr:from>
    <xdr:ext cx="609600" cy="142875"/>
    <xdr:sp macro="" textlink="">
      <xdr:nvSpPr>
        <xdr:cNvPr id="6363" name="Text Box 1">
          <a:extLst>
            <a:ext uri="{FF2B5EF4-FFF2-40B4-BE49-F238E27FC236}">
              <a16:creationId xmlns:a16="http://schemas.microsoft.com/office/drawing/2014/main" id="{00000000-0008-0000-0000-0000DB180000}"/>
            </a:ext>
          </a:extLst>
        </xdr:cNvPr>
        <xdr:cNvSpPr txBox="1">
          <a:spLocks noChangeArrowheads="1"/>
        </xdr:cNvSpPr>
      </xdr:nvSpPr>
      <xdr:spPr bwMode="auto">
        <a:xfrm>
          <a:off x="219075" y="3810000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307</xdr:row>
      <xdr:rowOff>1304925</xdr:rowOff>
    </xdr:from>
    <xdr:ext cx="609600" cy="142875"/>
    <xdr:sp macro="" textlink="">
      <xdr:nvSpPr>
        <xdr:cNvPr id="6364" name="Text Box 1">
          <a:extLst>
            <a:ext uri="{FF2B5EF4-FFF2-40B4-BE49-F238E27FC236}">
              <a16:creationId xmlns:a16="http://schemas.microsoft.com/office/drawing/2014/main" id="{00000000-0008-0000-0000-0000DC180000}"/>
            </a:ext>
          </a:extLst>
        </xdr:cNvPr>
        <xdr:cNvSpPr txBox="1">
          <a:spLocks noChangeArrowheads="1"/>
        </xdr:cNvSpPr>
      </xdr:nvSpPr>
      <xdr:spPr bwMode="auto">
        <a:xfrm>
          <a:off x="219075" y="3810000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307</xdr:row>
      <xdr:rowOff>1304925</xdr:rowOff>
    </xdr:from>
    <xdr:ext cx="609600" cy="142875"/>
    <xdr:sp macro="" textlink="">
      <xdr:nvSpPr>
        <xdr:cNvPr id="6365" name="Text Box 1">
          <a:extLst>
            <a:ext uri="{FF2B5EF4-FFF2-40B4-BE49-F238E27FC236}">
              <a16:creationId xmlns:a16="http://schemas.microsoft.com/office/drawing/2014/main" id="{00000000-0008-0000-0000-0000DD180000}"/>
            </a:ext>
          </a:extLst>
        </xdr:cNvPr>
        <xdr:cNvSpPr txBox="1">
          <a:spLocks noChangeArrowheads="1"/>
        </xdr:cNvSpPr>
      </xdr:nvSpPr>
      <xdr:spPr bwMode="auto">
        <a:xfrm>
          <a:off x="219075" y="3810000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307</xdr:row>
      <xdr:rowOff>1304925</xdr:rowOff>
    </xdr:from>
    <xdr:ext cx="609600" cy="142875"/>
    <xdr:sp macro="" textlink="">
      <xdr:nvSpPr>
        <xdr:cNvPr id="6366" name="Text Box 1">
          <a:extLst>
            <a:ext uri="{FF2B5EF4-FFF2-40B4-BE49-F238E27FC236}">
              <a16:creationId xmlns:a16="http://schemas.microsoft.com/office/drawing/2014/main" id="{00000000-0008-0000-0000-0000DE180000}"/>
            </a:ext>
          </a:extLst>
        </xdr:cNvPr>
        <xdr:cNvSpPr txBox="1">
          <a:spLocks noChangeArrowheads="1"/>
        </xdr:cNvSpPr>
      </xdr:nvSpPr>
      <xdr:spPr bwMode="auto">
        <a:xfrm>
          <a:off x="219075" y="3810000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307</xdr:row>
      <xdr:rowOff>1304925</xdr:rowOff>
    </xdr:from>
    <xdr:ext cx="609600" cy="142875"/>
    <xdr:sp macro="" textlink="">
      <xdr:nvSpPr>
        <xdr:cNvPr id="6367" name="Text Box 1">
          <a:extLst>
            <a:ext uri="{FF2B5EF4-FFF2-40B4-BE49-F238E27FC236}">
              <a16:creationId xmlns:a16="http://schemas.microsoft.com/office/drawing/2014/main" id="{00000000-0008-0000-0000-0000DF180000}"/>
            </a:ext>
          </a:extLst>
        </xdr:cNvPr>
        <xdr:cNvSpPr txBox="1">
          <a:spLocks noChangeArrowheads="1"/>
        </xdr:cNvSpPr>
      </xdr:nvSpPr>
      <xdr:spPr bwMode="auto">
        <a:xfrm>
          <a:off x="219075" y="3810000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307</xdr:row>
      <xdr:rowOff>1304925</xdr:rowOff>
    </xdr:from>
    <xdr:ext cx="609600" cy="142875"/>
    <xdr:sp macro="" textlink="">
      <xdr:nvSpPr>
        <xdr:cNvPr id="6368" name="Text Box 1">
          <a:extLst>
            <a:ext uri="{FF2B5EF4-FFF2-40B4-BE49-F238E27FC236}">
              <a16:creationId xmlns:a16="http://schemas.microsoft.com/office/drawing/2014/main" id="{00000000-0008-0000-0000-0000E0180000}"/>
            </a:ext>
          </a:extLst>
        </xdr:cNvPr>
        <xdr:cNvSpPr txBox="1">
          <a:spLocks noChangeArrowheads="1"/>
        </xdr:cNvSpPr>
      </xdr:nvSpPr>
      <xdr:spPr bwMode="auto">
        <a:xfrm>
          <a:off x="219075" y="3810000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307</xdr:row>
      <xdr:rowOff>1304925</xdr:rowOff>
    </xdr:from>
    <xdr:ext cx="609600" cy="142875"/>
    <xdr:sp macro="" textlink="">
      <xdr:nvSpPr>
        <xdr:cNvPr id="6369" name="Text Box 1">
          <a:extLst>
            <a:ext uri="{FF2B5EF4-FFF2-40B4-BE49-F238E27FC236}">
              <a16:creationId xmlns:a16="http://schemas.microsoft.com/office/drawing/2014/main" id="{00000000-0008-0000-0000-0000E1180000}"/>
            </a:ext>
          </a:extLst>
        </xdr:cNvPr>
        <xdr:cNvSpPr txBox="1">
          <a:spLocks noChangeArrowheads="1"/>
        </xdr:cNvSpPr>
      </xdr:nvSpPr>
      <xdr:spPr bwMode="auto">
        <a:xfrm>
          <a:off x="219075" y="3810000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307</xdr:row>
      <xdr:rowOff>1304925</xdr:rowOff>
    </xdr:from>
    <xdr:ext cx="609600" cy="142875"/>
    <xdr:sp macro="" textlink="">
      <xdr:nvSpPr>
        <xdr:cNvPr id="6370" name="Text Box 1">
          <a:extLst>
            <a:ext uri="{FF2B5EF4-FFF2-40B4-BE49-F238E27FC236}">
              <a16:creationId xmlns:a16="http://schemas.microsoft.com/office/drawing/2014/main" id="{00000000-0008-0000-0000-0000E2180000}"/>
            </a:ext>
          </a:extLst>
        </xdr:cNvPr>
        <xdr:cNvSpPr txBox="1">
          <a:spLocks noChangeArrowheads="1"/>
        </xdr:cNvSpPr>
      </xdr:nvSpPr>
      <xdr:spPr bwMode="auto">
        <a:xfrm>
          <a:off x="219075" y="3810000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307</xdr:row>
      <xdr:rowOff>1304925</xdr:rowOff>
    </xdr:from>
    <xdr:ext cx="609600" cy="142875"/>
    <xdr:sp macro="" textlink="">
      <xdr:nvSpPr>
        <xdr:cNvPr id="6371" name="Text Box 1">
          <a:extLst>
            <a:ext uri="{FF2B5EF4-FFF2-40B4-BE49-F238E27FC236}">
              <a16:creationId xmlns:a16="http://schemas.microsoft.com/office/drawing/2014/main" id="{00000000-0008-0000-0000-0000E3180000}"/>
            </a:ext>
          </a:extLst>
        </xdr:cNvPr>
        <xdr:cNvSpPr txBox="1">
          <a:spLocks noChangeArrowheads="1"/>
        </xdr:cNvSpPr>
      </xdr:nvSpPr>
      <xdr:spPr bwMode="auto">
        <a:xfrm>
          <a:off x="219075" y="3810000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307</xdr:row>
      <xdr:rowOff>1304925</xdr:rowOff>
    </xdr:from>
    <xdr:ext cx="609600" cy="142875"/>
    <xdr:sp macro="" textlink="">
      <xdr:nvSpPr>
        <xdr:cNvPr id="6372" name="Text Box 1">
          <a:extLst>
            <a:ext uri="{FF2B5EF4-FFF2-40B4-BE49-F238E27FC236}">
              <a16:creationId xmlns:a16="http://schemas.microsoft.com/office/drawing/2014/main" id="{00000000-0008-0000-0000-0000E4180000}"/>
            </a:ext>
          </a:extLst>
        </xdr:cNvPr>
        <xdr:cNvSpPr txBox="1">
          <a:spLocks noChangeArrowheads="1"/>
        </xdr:cNvSpPr>
      </xdr:nvSpPr>
      <xdr:spPr bwMode="auto">
        <a:xfrm>
          <a:off x="219075" y="3810000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307</xdr:row>
      <xdr:rowOff>1304925</xdr:rowOff>
    </xdr:from>
    <xdr:ext cx="609600" cy="142875"/>
    <xdr:sp macro="" textlink="">
      <xdr:nvSpPr>
        <xdr:cNvPr id="6373" name="Text Box 1">
          <a:extLst>
            <a:ext uri="{FF2B5EF4-FFF2-40B4-BE49-F238E27FC236}">
              <a16:creationId xmlns:a16="http://schemas.microsoft.com/office/drawing/2014/main" id="{00000000-0008-0000-0000-0000E5180000}"/>
            </a:ext>
          </a:extLst>
        </xdr:cNvPr>
        <xdr:cNvSpPr txBox="1">
          <a:spLocks noChangeArrowheads="1"/>
        </xdr:cNvSpPr>
      </xdr:nvSpPr>
      <xdr:spPr bwMode="auto">
        <a:xfrm>
          <a:off x="219075" y="3810000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307</xdr:row>
      <xdr:rowOff>1304925</xdr:rowOff>
    </xdr:from>
    <xdr:ext cx="609600" cy="142875"/>
    <xdr:sp macro="" textlink="">
      <xdr:nvSpPr>
        <xdr:cNvPr id="6374" name="Text Box 1">
          <a:extLst>
            <a:ext uri="{FF2B5EF4-FFF2-40B4-BE49-F238E27FC236}">
              <a16:creationId xmlns:a16="http://schemas.microsoft.com/office/drawing/2014/main" id="{00000000-0008-0000-0000-0000E6180000}"/>
            </a:ext>
          </a:extLst>
        </xdr:cNvPr>
        <xdr:cNvSpPr txBox="1">
          <a:spLocks noChangeArrowheads="1"/>
        </xdr:cNvSpPr>
      </xdr:nvSpPr>
      <xdr:spPr bwMode="auto">
        <a:xfrm>
          <a:off x="219075" y="3810000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307</xdr:row>
      <xdr:rowOff>1304925</xdr:rowOff>
    </xdr:from>
    <xdr:ext cx="609600" cy="142875"/>
    <xdr:sp macro="" textlink="">
      <xdr:nvSpPr>
        <xdr:cNvPr id="6375" name="Text Box 1">
          <a:extLst>
            <a:ext uri="{FF2B5EF4-FFF2-40B4-BE49-F238E27FC236}">
              <a16:creationId xmlns:a16="http://schemas.microsoft.com/office/drawing/2014/main" id="{00000000-0008-0000-0000-0000E7180000}"/>
            </a:ext>
          </a:extLst>
        </xdr:cNvPr>
        <xdr:cNvSpPr txBox="1">
          <a:spLocks noChangeArrowheads="1"/>
        </xdr:cNvSpPr>
      </xdr:nvSpPr>
      <xdr:spPr bwMode="auto">
        <a:xfrm>
          <a:off x="219075" y="3810000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307</xdr:row>
      <xdr:rowOff>1304925</xdr:rowOff>
    </xdr:from>
    <xdr:ext cx="609600" cy="142875"/>
    <xdr:sp macro="" textlink="">
      <xdr:nvSpPr>
        <xdr:cNvPr id="6376" name="Text Box 1">
          <a:extLst>
            <a:ext uri="{FF2B5EF4-FFF2-40B4-BE49-F238E27FC236}">
              <a16:creationId xmlns:a16="http://schemas.microsoft.com/office/drawing/2014/main" id="{00000000-0008-0000-0000-0000E8180000}"/>
            </a:ext>
          </a:extLst>
        </xdr:cNvPr>
        <xdr:cNvSpPr txBox="1">
          <a:spLocks noChangeArrowheads="1"/>
        </xdr:cNvSpPr>
      </xdr:nvSpPr>
      <xdr:spPr bwMode="auto">
        <a:xfrm>
          <a:off x="219075" y="3810000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307</xdr:row>
      <xdr:rowOff>1304925</xdr:rowOff>
    </xdr:from>
    <xdr:ext cx="609600" cy="142875"/>
    <xdr:sp macro="" textlink="">
      <xdr:nvSpPr>
        <xdr:cNvPr id="6377" name="Text Box 1">
          <a:extLst>
            <a:ext uri="{FF2B5EF4-FFF2-40B4-BE49-F238E27FC236}">
              <a16:creationId xmlns:a16="http://schemas.microsoft.com/office/drawing/2014/main" id="{00000000-0008-0000-0000-0000E9180000}"/>
            </a:ext>
          </a:extLst>
        </xdr:cNvPr>
        <xdr:cNvSpPr txBox="1">
          <a:spLocks noChangeArrowheads="1"/>
        </xdr:cNvSpPr>
      </xdr:nvSpPr>
      <xdr:spPr bwMode="auto">
        <a:xfrm>
          <a:off x="219075" y="3810000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307</xdr:row>
      <xdr:rowOff>1304925</xdr:rowOff>
    </xdr:from>
    <xdr:ext cx="609600" cy="142875"/>
    <xdr:sp macro="" textlink="">
      <xdr:nvSpPr>
        <xdr:cNvPr id="6378" name="Text Box 1">
          <a:extLst>
            <a:ext uri="{FF2B5EF4-FFF2-40B4-BE49-F238E27FC236}">
              <a16:creationId xmlns:a16="http://schemas.microsoft.com/office/drawing/2014/main" id="{00000000-0008-0000-0000-0000EA180000}"/>
            </a:ext>
          </a:extLst>
        </xdr:cNvPr>
        <xdr:cNvSpPr txBox="1">
          <a:spLocks noChangeArrowheads="1"/>
        </xdr:cNvSpPr>
      </xdr:nvSpPr>
      <xdr:spPr bwMode="auto">
        <a:xfrm>
          <a:off x="219075" y="3810000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309</xdr:row>
      <xdr:rowOff>66675</xdr:rowOff>
    </xdr:from>
    <xdr:ext cx="609600" cy="142875"/>
    <xdr:sp macro="" textlink="">
      <xdr:nvSpPr>
        <xdr:cNvPr id="6408" name="Text Box 1">
          <a:extLst>
            <a:ext uri="{FF2B5EF4-FFF2-40B4-BE49-F238E27FC236}">
              <a16:creationId xmlns:a16="http://schemas.microsoft.com/office/drawing/2014/main" id="{00000000-0008-0000-0000-000008190000}"/>
            </a:ext>
          </a:extLst>
        </xdr:cNvPr>
        <xdr:cNvSpPr txBox="1">
          <a:spLocks noChangeArrowheads="1"/>
        </xdr:cNvSpPr>
      </xdr:nvSpPr>
      <xdr:spPr bwMode="auto">
        <a:xfrm>
          <a:off x="304800" y="3392709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309</xdr:row>
      <xdr:rowOff>66675</xdr:rowOff>
    </xdr:from>
    <xdr:ext cx="609600" cy="142875"/>
    <xdr:sp macro="" textlink="">
      <xdr:nvSpPr>
        <xdr:cNvPr id="6409" name="Text Box 1">
          <a:extLst>
            <a:ext uri="{FF2B5EF4-FFF2-40B4-BE49-F238E27FC236}">
              <a16:creationId xmlns:a16="http://schemas.microsoft.com/office/drawing/2014/main" id="{00000000-0008-0000-0000-000009190000}"/>
            </a:ext>
          </a:extLst>
        </xdr:cNvPr>
        <xdr:cNvSpPr txBox="1">
          <a:spLocks noChangeArrowheads="1"/>
        </xdr:cNvSpPr>
      </xdr:nvSpPr>
      <xdr:spPr bwMode="auto">
        <a:xfrm>
          <a:off x="304800" y="3392709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410" name="Text Box 1">
          <a:extLst>
            <a:ext uri="{FF2B5EF4-FFF2-40B4-BE49-F238E27FC236}">
              <a16:creationId xmlns:a16="http://schemas.microsoft.com/office/drawing/2014/main" id="{00000000-0008-0000-0000-00000A190000}"/>
            </a:ext>
          </a:extLst>
        </xdr:cNvPr>
        <xdr:cNvSpPr txBox="1">
          <a:spLocks noChangeArrowheads="1"/>
        </xdr:cNvSpPr>
      </xdr:nvSpPr>
      <xdr:spPr bwMode="auto">
        <a:xfrm>
          <a:off x="304800" y="3361753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6411" name="Text Box 1">
          <a:extLst>
            <a:ext uri="{FF2B5EF4-FFF2-40B4-BE49-F238E27FC236}">
              <a16:creationId xmlns:a16="http://schemas.microsoft.com/office/drawing/2014/main" id="{00000000-0008-0000-0000-00000B190000}"/>
            </a:ext>
          </a:extLst>
        </xdr:cNvPr>
        <xdr:cNvSpPr txBox="1">
          <a:spLocks noChangeArrowheads="1"/>
        </xdr:cNvSpPr>
      </xdr:nvSpPr>
      <xdr:spPr bwMode="auto">
        <a:xfrm>
          <a:off x="219075" y="337413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412" name="Text Box 1">
          <a:extLst>
            <a:ext uri="{FF2B5EF4-FFF2-40B4-BE49-F238E27FC236}">
              <a16:creationId xmlns:a16="http://schemas.microsoft.com/office/drawing/2014/main" id="{00000000-0008-0000-0000-00000C190000}"/>
            </a:ext>
          </a:extLst>
        </xdr:cNvPr>
        <xdr:cNvSpPr txBox="1">
          <a:spLocks noChangeArrowheads="1"/>
        </xdr:cNvSpPr>
      </xdr:nvSpPr>
      <xdr:spPr bwMode="auto">
        <a:xfrm>
          <a:off x="304800" y="3361753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413" name="Text Box 1">
          <a:extLst>
            <a:ext uri="{FF2B5EF4-FFF2-40B4-BE49-F238E27FC236}">
              <a16:creationId xmlns:a16="http://schemas.microsoft.com/office/drawing/2014/main" id="{00000000-0008-0000-0000-00000D190000}"/>
            </a:ext>
          </a:extLst>
        </xdr:cNvPr>
        <xdr:cNvSpPr txBox="1">
          <a:spLocks noChangeArrowheads="1"/>
        </xdr:cNvSpPr>
      </xdr:nvSpPr>
      <xdr:spPr bwMode="auto">
        <a:xfrm>
          <a:off x="304800" y="3361753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6414" name="Text Box 1">
          <a:extLst>
            <a:ext uri="{FF2B5EF4-FFF2-40B4-BE49-F238E27FC236}">
              <a16:creationId xmlns:a16="http://schemas.microsoft.com/office/drawing/2014/main" id="{00000000-0008-0000-0000-00000E190000}"/>
            </a:ext>
          </a:extLst>
        </xdr:cNvPr>
        <xdr:cNvSpPr txBox="1">
          <a:spLocks noChangeArrowheads="1"/>
        </xdr:cNvSpPr>
      </xdr:nvSpPr>
      <xdr:spPr bwMode="auto">
        <a:xfrm>
          <a:off x="219075" y="337413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415" name="Text Box 1">
          <a:extLst>
            <a:ext uri="{FF2B5EF4-FFF2-40B4-BE49-F238E27FC236}">
              <a16:creationId xmlns:a16="http://schemas.microsoft.com/office/drawing/2014/main" id="{00000000-0008-0000-0000-00000F190000}"/>
            </a:ext>
          </a:extLst>
        </xdr:cNvPr>
        <xdr:cNvSpPr txBox="1">
          <a:spLocks noChangeArrowheads="1"/>
        </xdr:cNvSpPr>
      </xdr:nvSpPr>
      <xdr:spPr bwMode="auto">
        <a:xfrm>
          <a:off x="304800" y="3361753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416" name="Text Box 1">
          <a:extLst>
            <a:ext uri="{FF2B5EF4-FFF2-40B4-BE49-F238E27FC236}">
              <a16:creationId xmlns:a16="http://schemas.microsoft.com/office/drawing/2014/main" id="{00000000-0008-0000-0000-000010190000}"/>
            </a:ext>
          </a:extLst>
        </xdr:cNvPr>
        <xdr:cNvSpPr txBox="1">
          <a:spLocks noChangeArrowheads="1"/>
        </xdr:cNvSpPr>
      </xdr:nvSpPr>
      <xdr:spPr bwMode="auto">
        <a:xfrm>
          <a:off x="304800" y="3361753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311</xdr:row>
      <xdr:rowOff>0</xdr:rowOff>
    </xdr:from>
    <xdr:ext cx="609600" cy="142875"/>
    <xdr:sp macro="" textlink="">
      <xdr:nvSpPr>
        <xdr:cNvPr id="6417" name="Text Box 1">
          <a:extLst>
            <a:ext uri="{FF2B5EF4-FFF2-40B4-BE49-F238E27FC236}">
              <a16:creationId xmlns:a16="http://schemas.microsoft.com/office/drawing/2014/main" id="{00000000-0008-0000-0000-000011190000}"/>
            </a:ext>
          </a:extLst>
        </xdr:cNvPr>
        <xdr:cNvSpPr txBox="1">
          <a:spLocks noChangeArrowheads="1"/>
        </xdr:cNvSpPr>
      </xdr:nvSpPr>
      <xdr:spPr bwMode="auto">
        <a:xfrm>
          <a:off x="219075" y="337413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311</xdr:row>
      <xdr:rowOff>0</xdr:rowOff>
    </xdr:from>
    <xdr:ext cx="609600" cy="142875"/>
    <xdr:sp macro="" textlink="">
      <xdr:nvSpPr>
        <xdr:cNvPr id="6418" name="Text Box 1">
          <a:extLst>
            <a:ext uri="{FF2B5EF4-FFF2-40B4-BE49-F238E27FC236}">
              <a16:creationId xmlns:a16="http://schemas.microsoft.com/office/drawing/2014/main" id="{00000000-0008-0000-0000-000012190000}"/>
            </a:ext>
          </a:extLst>
        </xdr:cNvPr>
        <xdr:cNvSpPr txBox="1">
          <a:spLocks noChangeArrowheads="1"/>
        </xdr:cNvSpPr>
      </xdr:nvSpPr>
      <xdr:spPr bwMode="auto">
        <a:xfrm>
          <a:off x="304800" y="3361753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 editAs="oneCell">
    <xdr:from>
      <xdr:col>2</xdr:col>
      <xdr:colOff>0</xdr:colOff>
      <xdr:row>367</xdr:row>
      <xdr:rowOff>0</xdr:rowOff>
    </xdr:from>
    <xdr:to>
      <xdr:col>2</xdr:col>
      <xdr:colOff>615203</xdr:colOff>
      <xdr:row>367</xdr:row>
      <xdr:rowOff>228598</xdr:rowOff>
    </xdr:to>
    <xdr:sp macro="" textlink="">
      <xdr:nvSpPr>
        <xdr:cNvPr id="6386" name="Text Box 1">
          <a:extLst>
            <a:ext uri="{FF2B5EF4-FFF2-40B4-BE49-F238E27FC236}">
              <a16:creationId xmlns:a16="http://schemas.microsoft.com/office/drawing/2014/main" id="{00000000-0008-0000-0000-0000F2180000}"/>
            </a:ext>
          </a:extLst>
        </xdr:cNvPr>
        <xdr:cNvSpPr txBox="1">
          <a:spLocks noChangeArrowheads="1"/>
        </xdr:cNvSpPr>
      </xdr:nvSpPr>
      <xdr:spPr bwMode="auto">
        <a:xfrm>
          <a:off x="342900" y="169745025"/>
          <a:ext cx="609600" cy="2285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609600</xdr:colOff>
      <xdr:row>367</xdr:row>
      <xdr:rowOff>257174</xdr:rowOff>
    </xdr:to>
    <xdr:sp macro="" textlink="">
      <xdr:nvSpPr>
        <xdr:cNvPr id="6470" name="Text Box 1">
          <a:extLst>
            <a:ext uri="{FF2B5EF4-FFF2-40B4-BE49-F238E27FC236}">
              <a16:creationId xmlns:a16="http://schemas.microsoft.com/office/drawing/2014/main" id="{00000000-0008-0000-0000-000046190000}"/>
            </a:ext>
          </a:extLst>
        </xdr:cNvPr>
        <xdr:cNvSpPr txBox="1">
          <a:spLocks noChangeArrowheads="1"/>
        </xdr:cNvSpPr>
      </xdr:nvSpPr>
      <xdr:spPr bwMode="auto">
        <a:xfrm>
          <a:off x="2686050" y="169745025"/>
          <a:ext cx="609600" cy="2571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609600</xdr:colOff>
      <xdr:row>367</xdr:row>
      <xdr:rowOff>247649</xdr:rowOff>
    </xdr:to>
    <xdr:sp macro="" textlink="">
      <xdr:nvSpPr>
        <xdr:cNvPr id="6471" name="Text Box 1">
          <a:extLst>
            <a:ext uri="{FF2B5EF4-FFF2-40B4-BE49-F238E27FC236}">
              <a16:creationId xmlns:a16="http://schemas.microsoft.com/office/drawing/2014/main" id="{00000000-0008-0000-0000-000047190000}"/>
            </a:ext>
          </a:extLst>
        </xdr:cNvPr>
        <xdr:cNvSpPr txBox="1">
          <a:spLocks noChangeArrowheads="1"/>
        </xdr:cNvSpPr>
      </xdr:nvSpPr>
      <xdr:spPr bwMode="auto">
        <a:xfrm>
          <a:off x="2686050" y="169745025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609600</xdr:colOff>
      <xdr:row>367</xdr:row>
      <xdr:rowOff>247649</xdr:rowOff>
    </xdr:to>
    <xdr:sp macro="" textlink="">
      <xdr:nvSpPr>
        <xdr:cNvPr id="6472" name="Text Box 1">
          <a:extLst>
            <a:ext uri="{FF2B5EF4-FFF2-40B4-BE49-F238E27FC236}">
              <a16:creationId xmlns:a16="http://schemas.microsoft.com/office/drawing/2014/main" id="{00000000-0008-0000-0000-000048190000}"/>
            </a:ext>
          </a:extLst>
        </xdr:cNvPr>
        <xdr:cNvSpPr txBox="1">
          <a:spLocks noChangeArrowheads="1"/>
        </xdr:cNvSpPr>
      </xdr:nvSpPr>
      <xdr:spPr bwMode="auto">
        <a:xfrm>
          <a:off x="2686050" y="169745025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609600</xdr:colOff>
      <xdr:row>368</xdr:row>
      <xdr:rowOff>28575</xdr:rowOff>
    </xdr:to>
    <xdr:sp macro="" textlink="">
      <xdr:nvSpPr>
        <xdr:cNvPr id="6473" name="Text Box 1">
          <a:extLst>
            <a:ext uri="{FF2B5EF4-FFF2-40B4-BE49-F238E27FC236}">
              <a16:creationId xmlns:a16="http://schemas.microsoft.com/office/drawing/2014/main" id="{00000000-0008-0000-0000-000049190000}"/>
            </a:ext>
          </a:extLst>
        </xdr:cNvPr>
        <xdr:cNvSpPr txBox="1">
          <a:spLocks noChangeArrowheads="1"/>
        </xdr:cNvSpPr>
      </xdr:nvSpPr>
      <xdr:spPr bwMode="auto">
        <a:xfrm>
          <a:off x="2686050" y="169745025"/>
          <a:ext cx="609600" cy="2857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609600</xdr:colOff>
      <xdr:row>367</xdr:row>
      <xdr:rowOff>247649</xdr:rowOff>
    </xdr:to>
    <xdr:sp macro="" textlink="">
      <xdr:nvSpPr>
        <xdr:cNvPr id="6474" name="Text Box 1">
          <a:extLst>
            <a:ext uri="{FF2B5EF4-FFF2-40B4-BE49-F238E27FC236}">
              <a16:creationId xmlns:a16="http://schemas.microsoft.com/office/drawing/2014/main" id="{00000000-0008-0000-0000-00004A190000}"/>
            </a:ext>
          </a:extLst>
        </xdr:cNvPr>
        <xdr:cNvSpPr txBox="1">
          <a:spLocks noChangeArrowheads="1"/>
        </xdr:cNvSpPr>
      </xdr:nvSpPr>
      <xdr:spPr bwMode="auto">
        <a:xfrm>
          <a:off x="2686050" y="169745025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609600</xdr:colOff>
      <xdr:row>367</xdr:row>
      <xdr:rowOff>228599</xdr:rowOff>
    </xdr:to>
    <xdr:sp macro="" textlink="">
      <xdr:nvSpPr>
        <xdr:cNvPr id="6475" name="Text Box 1">
          <a:extLst>
            <a:ext uri="{FF2B5EF4-FFF2-40B4-BE49-F238E27FC236}">
              <a16:creationId xmlns:a16="http://schemas.microsoft.com/office/drawing/2014/main" id="{00000000-0008-0000-0000-00004B190000}"/>
            </a:ext>
          </a:extLst>
        </xdr:cNvPr>
        <xdr:cNvSpPr txBox="1">
          <a:spLocks noChangeArrowheads="1"/>
        </xdr:cNvSpPr>
      </xdr:nvSpPr>
      <xdr:spPr bwMode="auto">
        <a:xfrm>
          <a:off x="2686050" y="169745025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609600</xdr:colOff>
      <xdr:row>368</xdr:row>
      <xdr:rowOff>47625</xdr:rowOff>
    </xdr:to>
    <xdr:sp macro="" textlink="">
      <xdr:nvSpPr>
        <xdr:cNvPr id="6476" name="Text Box 1">
          <a:extLst>
            <a:ext uri="{FF2B5EF4-FFF2-40B4-BE49-F238E27FC236}">
              <a16:creationId xmlns:a16="http://schemas.microsoft.com/office/drawing/2014/main" id="{00000000-0008-0000-0000-00004C190000}"/>
            </a:ext>
          </a:extLst>
        </xdr:cNvPr>
        <xdr:cNvSpPr txBox="1">
          <a:spLocks noChangeArrowheads="1"/>
        </xdr:cNvSpPr>
      </xdr:nvSpPr>
      <xdr:spPr bwMode="auto">
        <a:xfrm>
          <a:off x="2686050" y="169745025"/>
          <a:ext cx="609600" cy="3047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609600</xdr:colOff>
      <xdr:row>367</xdr:row>
      <xdr:rowOff>228599</xdr:rowOff>
    </xdr:to>
    <xdr:sp macro="" textlink="">
      <xdr:nvSpPr>
        <xdr:cNvPr id="6477" name="Text Box 1">
          <a:extLst>
            <a:ext uri="{FF2B5EF4-FFF2-40B4-BE49-F238E27FC236}">
              <a16:creationId xmlns:a16="http://schemas.microsoft.com/office/drawing/2014/main" id="{00000000-0008-0000-0000-00004D190000}"/>
            </a:ext>
          </a:extLst>
        </xdr:cNvPr>
        <xdr:cNvSpPr txBox="1">
          <a:spLocks noChangeArrowheads="1"/>
        </xdr:cNvSpPr>
      </xdr:nvSpPr>
      <xdr:spPr bwMode="auto">
        <a:xfrm>
          <a:off x="2686050" y="169745025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367</xdr:row>
      <xdr:rowOff>0</xdr:rowOff>
    </xdr:from>
    <xdr:to>
      <xdr:col>2</xdr:col>
      <xdr:colOff>609600</xdr:colOff>
      <xdr:row>367</xdr:row>
      <xdr:rowOff>247649</xdr:rowOff>
    </xdr:to>
    <xdr:sp macro="" textlink="">
      <xdr:nvSpPr>
        <xdr:cNvPr id="6478" name="Text Box 1">
          <a:extLst>
            <a:ext uri="{FF2B5EF4-FFF2-40B4-BE49-F238E27FC236}">
              <a16:creationId xmlns:a16="http://schemas.microsoft.com/office/drawing/2014/main" id="{00000000-0008-0000-0000-00004E190000}"/>
            </a:ext>
          </a:extLst>
        </xdr:cNvPr>
        <xdr:cNvSpPr txBox="1">
          <a:spLocks noChangeArrowheads="1"/>
        </xdr:cNvSpPr>
      </xdr:nvSpPr>
      <xdr:spPr bwMode="auto">
        <a:xfrm>
          <a:off x="2686050" y="169745025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1</xdr:col>
      <xdr:colOff>296932</xdr:colOff>
      <xdr:row>202</xdr:row>
      <xdr:rowOff>0</xdr:rowOff>
    </xdr:from>
    <xdr:ext cx="609600" cy="192087"/>
    <xdr:sp macro="" textlink="">
      <xdr:nvSpPr>
        <xdr:cNvPr id="6266" name="Text Box 1">
          <a:extLst>
            <a:ext uri="{FF2B5EF4-FFF2-40B4-BE49-F238E27FC236}">
              <a16:creationId xmlns:a16="http://schemas.microsoft.com/office/drawing/2014/main" id="{00000000-0008-0000-0000-00007A180000}"/>
            </a:ext>
          </a:extLst>
        </xdr:cNvPr>
        <xdr:cNvSpPr txBox="1">
          <a:spLocks noChangeArrowheads="1"/>
        </xdr:cNvSpPr>
      </xdr:nvSpPr>
      <xdr:spPr bwMode="auto">
        <a:xfrm>
          <a:off x="296932" y="54941857"/>
          <a:ext cx="609600" cy="1920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sr-Latn-ME"/>
        </a:p>
      </xdr:txBody>
    </xdr:sp>
    <xdr:clientData/>
  </xdr:oneCellAnchor>
  <xdr:oneCellAnchor>
    <xdr:from>
      <xdr:col>2</xdr:col>
      <xdr:colOff>0</xdr:colOff>
      <xdr:row>384</xdr:row>
      <xdr:rowOff>0</xdr:rowOff>
    </xdr:from>
    <xdr:ext cx="609600" cy="190500"/>
    <xdr:sp macro="" textlink="">
      <xdr:nvSpPr>
        <xdr:cNvPr id="6482" name="Text Box 1">
          <a:extLst>
            <a:ext uri="{FF2B5EF4-FFF2-40B4-BE49-F238E27FC236}">
              <a16:creationId xmlns:a16="http://schemas.microsoft.com/office/drawing/2014/main" id="{958F1348-C084-4A3E-9B9B-D2DCD147886E}"/>
            </a:ext>
          </a:extLst>
        </xdr:cNvPr>
        <xdr:cNvSpPr txBox="1">
          <a:spLocks noChangeArrowheads="1"/>
        </xdr:cNvSpPr>
      </xdr:nvSpPr>
      <xdr:spPr bwMode="auto">
        <a:xfrm>
          <a:off x="306456" y="147866100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384</xdr:row>
      <xdr:rowOff>0</xdr:rowOff>
    </xdr:from>
    <xdr:ext cx="609600" cy="192087"/>
    <xdr:sp macro="" textlink="">
      <xdr:nvSpPr>
        <xdr:cNvPr id="6483" name="Text Box 1">
          <a:extLst>
            <a:ext uri="{FF2B5EF4-FFF2-40B4-BE49-F238E27FC236}">
              <a16:creationId xmlns:a16="http://schemas.microsoft.com/office/drawing/2014/main" id="{06974FAD-BC27-4910-B5AA-6885A5A4EC1A}"/>
            </a:ext>
          </a:extLst>
        </xdr:cNvPr>
        <xdr:cNvSpPr txBox="1">
          <a:spLocks noChangeArrowheads="1"/>
        </xdr:cNvSpPr>
      </xdr:nvSpPr>
      <xdr:spPr bwMode="auto">
        <a:xfrm>
          <a:off x="306457" y="147866100"/>
          <a:ext cx="609600" cy="1920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384</xdr:row>
      <xdr:rowOff>0</xdr:rowOff>
    </xdr:from>
    <xdr:ext cx="609600" cy="192087"/>
    <xdr:sp macro="" textlink="">
      <xdr:nvSpPr>
        <xdr:cNvPr id="6489" name="Text Box 1">
          <a:extLst>
            <a:ext uri="{FF2B5EF4-FFF2-40B4-BE49-F238E27FC236}">
              <a16:creationId xmlns:a16="http://schemas.microsoft.com/office/drawing/2014/main" id="{826DE87F-3162-4C1F-8CAC-9AF68B567C93}"/>
            </a:ext>
          </a:extLst>
        </xdr:cNvPr>
        <xdr:cNvSpPr txBox="1">
          <a:spLocks noChangeArrowheads="1"/>
        </xdr:cNvSpPr>
      </xdr:nvSpPr>
      <xdr:spPr bwMode="auto">
        <a:xfrm>
          <a:off x="306457" y="148553557"/>
          <a:ext cx="609600" cy="1920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92087"/>
    <xdr:sp macro="" textlink="">
      <xdr:nvSpPr>
        <xdr:cNvPr id="6491" name="Text Box 1">
          <a:extLst>
            <a:ext uri="{FF2B5EF4-FFF2-40B4-BE49-F238E27FC236}">
              <a16:creationId xmlns:a16="http://schemas.microsoft.com/office/drawing/2014/main" id="{1178CF96-8809-445D-8A4F-90F0C697A058}"/>
            </a:ext>
          </a:extLst>
        </xdr:cNvPr>
        <xdr:cNvSpPr txBox="1">
          <a:spLocks noChangeArrowheads="1"/>
        </xdr:cNvSpPr>
      </xdr:nvSpPr>
      <xdr:spPr bwMode="auto">
        <a:xfrm>
          <a:off x="677932" y="55094257"/>
          <a:ext cx="609600" cy="1920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276</xdr:row>
      <xdr:rowOff>1304925</xdr:rowOff>
    </xdr:from>
    <xdr:ext cx="609600" cy="142875"/>
    <xdr:sp macro="" textlink="">
      <xdr:nvSpPr>
        <xdr:cNvPr id="6492" name="Text Box 1">
          <a:extLst>
            <a:ext uri="{FF2B5EF4-FFF2-40B4-BE49-F238E27FC236}">
              <a16:creationId xmlns:a16="http://schemas.microsoft.com/office/drawing/2014/main" id="{18BD7B2C-CFF6-42B4-9C3C-20B7F5D3F7F9}"/>
            </a:ext>
          </a:extLst>
        </xdr:cNvPr>
        <xdr:cNvSpPr txBox="1">
          <a:spLocks noChangeArrowheads="1"/>
        </xdr:cNvSpPr>
      </xdr:nvSpPr>
      <xdr:spPr bwMode="auto">
        <a:xfrm>
          <a:off x="219075" y="319820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277</xdr:row>
      <xdr:rowOff>66675</xdr:rowOff>
    </xdr:from>
    <xdr:ext cx="609600" cy="142875"/>
    <xdr:sp macro="" textlink="">
      <xdr:nvSpPr>
        <xdr:cNvPr id="6493" name="Text Box 1">
          <a:extLst>
            <a:ext uri="{FF2B5EF4-FFF2-40B4-BE49-F238E27FC236}">
              <a16:creationId xmlns:a16="http://schemas.microsoft.com/office/drawing/2014/main" id="{EF8B8482-FBCF-4C82-8AFF-117D8701D4B4}"/>
            </a:ext>
          </a:extLst>
        </xdr:cNvPr>
        <xdr:cNvSpPr txBox="1">
          <a:spLocks noChangeArrowheads="1"/>
        </xdr:cNvSpPr>
      </xdr:nvSpPr>
      <xdr:spPr bwMode="auto">
        <a:xfrm>
          <a:off x="304800" y="3200590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277</xdr:row>
      <xdr:rowOff>66675</xdr:rowOff>
    </xdr:from>
    <xdr:ext cx="609600" cy="142875"/>
    <xdr:sp macro="" textlink="">
      <xdr:nvSpPr>
        <xdr:cNvPr id="6494" name="Text Box 1">
          <a:extLst>
            <a:ext uri="{FF2B5EF4-FFF2-40B4-BE49-F238E27FC236}">
              <a16:creationId xmlns:a16="http://schemas.microsoft.com/office/drawing/2014/main" id="{067B8D3A-EB6D-4F46-AC62-6AA1FBF538CA}"/>
            </a:ext>
          </a:extLst>
        </xdr:cNvPr>
        <xdr:cNvSpPr txBox="1">
          <a:spLocks noChangeArrowheads="1"/>
        </xdr:cNvSpPr>
      </xdr:nvSpPr>
      <xdr:spPr bwMode="auto">
        <a:xfrm>
          <a:off x="304800" y="3200590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278</xdr:row>
      <xdr:rowOff>1304925</xdr:rowOff>
    </xdr:from>
    <xdr:ext cx="609600" cy="142875"/>
    <xdr:sp macro="" textlink="">
      <xdr:nvSpPr>
        <xdr:cNvPr id="6495" name="Text Box 1">
          <a:extLst>
            <a:ext uri="{FF2B5EF4-FFF2-40B4-BE49-F238E27FC236}">
              <a16:creationId xmlns:a16="http://schemas.microsoft.com/office/drawing/2014/main" id="{B5FF6265-B510-4339-88BA-69573AEBBE98}"/>
            </a:ext>
          </a:extLst>
        </xdr:cNvPr>
        <xdr:cNvSpPr txBox="1">
          <a:spLocks noChangeArrowheads="1"/>
        </xdr:cNvSpPr>
      </xdr:nvSpPr>
      <xdr:spPr bwMode="auto">
        <a:xfrm>
          <a:off x="219075" y="3233070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279</xdr:row>
      <xdr:rowOff>1304925</xdr:rowOff>
    </xdr:from>
    <xdr:ext cx="609600" cy="142875"/>
    <xdr:sp macro="" textlink="">
      <xdr:nvSpPr>
        <xdr:cNvPr id="6496" name="Text Box 1">
          <a:extLst>
            <a:ext uri="{FF2B5EF4-FFF2-40B4-BE49-F238E27FC236}">
              <a16:creationId xmlns:a16="http://schemas.microsoft.com/office/drawing/2014/main" id="{C2CB31A3-9099-4527-9713-6D99987F7C50}"/>
            </a:ext>
          </a:extLst>
        </xdr:cNvPr>
        <xdr:cNvSpPr txBox="1">
          <a:spLocks noChangeArrowheads="1"/>
        </xdr:cNvSpPr>
      </xdr:nvSpPr>
      <xdr:spPr bwMode="auto">
        <a:xfrm>
          <a:off x="219075" y="3247929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280</xdr:row>
      <xdr:rowOff>1304925</xdr:rowOff>
    </xdr:from>
    <xdr:ext cx="609600" cy="142875"/>
    <xdr:sp macro="" textlink="">
      <xdr:nvSpPr>
        <xdr:cNvPr id="6497" name="Text Box 1">
          <a:extLst>
            <a:ext uri="{FF2B5EF4-FFF2-40B4-BE49-F238E27FC236}">
              <a16:creationId xmlns:a16="http://schemas.microsoft.com/office/drawing/2014/main" id="{7C0AEC6E-1E93-4421-9E23-2F80BFF99BA0}"/>
            </a:ext>
          </a:extLst>
        </xdr:cNvPr>
        <xdr:cNvSpPr txBox="1">
          <a:spLocks noChangeArrowheads="1"/>
        </xdr:cNvSpPr>
      </xdr:nvSpPr>
      <xdr:spPr bwMode="auto">
        <a:xfrm>
          <a:off x="219075" y="3262884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282</xdr:row>
      <xdr:rowOff>1304925</xdr:rowOff>
    </xdr:from>
    <xdr:ext cx="609600" cy="142875"/>
    <xdr:sp macro="" textlink="">
      <xdr:nvSpPr>
        <xdr:cNvPr id="6499" name="Text Box 1">
          <a:extLst>
            <a:ext uri="{FF2B5EF4-FFF2-40B4-BE49-F238E27FC236}">
              <a16:creationId xmlns:a16="http://schemas.microsoft.com/office/drawing/2014/main" id="{2C1EF797-387C-4374-B29C-12379A6E4B93}"/>
            </a:ext>
          </a:extLst>
        </xdr:cNvPr>
        <xdr:cNvSpPr txBox="1">
          <a:spLocks noChangeArrowheads="1"/>
        </xdr:cNvSpPr>
      </xdr:nvSpPr>
      <xdr:spPr bwMode="auto">
        <a:xfrm>
          <a:off x="219075" y="3293078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285</xdr:row>
      <xdr:rowOff>1304925</xdr:rowOff>
    </xdr:from>
    <xdr:ext cx="609600" cy="142875"/>
    <xdr:sp macro="" textlink="">
      <xdr:nvSpPr>
        <xdr:cNvPr id="6500" name="Text Box 1">
          <a:extLst>
            <a:ext uri="{FF2B5EF4-FFF2-40B4-BE49-F238E27FC236}">
              <a16:creationId xmlns:a16="http://schemas.microsoft.com/office/drawing/2014/main" id="{1309C547-006A-40C0-B2CD-3CE816DFE8C1}"/>
            </a:ext>
          </a:extLst>
        </xdr:cNvPr>
        <xdr:cNvSpPr txBox="1">
          <a:spLocks noChangeArrowheads="1"/>
        </xdr:cNvSpPr>
      </xdr:nvSpPr>
      <xdr:spPr bwMode="auto">
        <a:xfrm>
          <a:off x="219075" y="3339655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284</xdr:row>
      <xdr:rowOff>66675</xdr:rowOff>
    </xdr:from>
    <xdr:ext cx="609600" cy="142875"/>
    <xdr:sp macro="" textlink="">
      <xdr:nvSpPr>
        <xdr:cNvPr id="6501" name="Text Box 1">
          <a:extLst>
            <a:ext uri="{FF2B5EF4-FFF2-40B4-BE49-F238E27FC236}">
              <a16:creationId xmlns:a16="http://schemas.microsoft.com/office/drawing/2014/main" id="{91501087-D5F9-4D35-A889-86E99436B1DA}"/>
            </a:ext>
          </a:extLst>
        </xdr:cNvPr>
        <xdr:cNvSpPr txBox="1">
          <a:spLocks noChangeArrowheads="1"/>
        </xdr:cNvSpPr>
      </xdr:nvSpPr>
      <xdr:spPr bwMode="auto">
        <a:xfrm>
          <a:off x="304800" y="3316890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289</xdr:row>
      <xdr:rowOff>1304925</xdr:rowOff>
    </xdr:from>
    <xdr:ext cx="609600" cy="142875"/>
    <xdr:sp macro="" textlink="">
      <xdr:nvSpPr>
        <xdr:cNvPr id="6502" name="Text Box 1">
          <a:extLst>
            <a:ext uri="{FF2B5EF4-FFF2-40B4-BE49-F238E27FC236}">
              <a16:creationId xmlns:a16="http://schemas.microsoft.com/office/drawing/2014/main" id="{98EA3677-ECAD-4445-833B-A397E07E1976}"/>
            </a:ext>
          </a:extLst>
        </xdr:cNvPr>
        <xdr:cNvSpPr txBox="1">
          <a:spLocks noChangeArrowheads="1"/>
        </xdr:cNvSpPr>
      </xdr:nvSpPr>
      <xdr:spPr bwMode="auto">
        <a:xfrm>
          <a:off x="219075" y="3371183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289</xdr:row>
      <xdr:rowOff>1304925</xdr:rowOff>
    </xdr:from>
    <xdr:ext cx="609600" cy="142875"/>
    <xdr:sp macro="" textlink="">
      <xdr:nvSpPr>
        <xdr:cNvPr id="6503" name="Text Box 1">
          <a:extLst>
            <a:ext uri="{FF2B5EF4-FFF2-40B4-BE49-F238E27FC236}">
              <a16:creationId xmlns:a16="http://schemas.microsoft.com/office/drawing/2014/main" id="{EBD9D4CF-07B7-4D29-9B7A-18837D3128E1}"/>
            </a:ext>
          </a:extLst>
        </xdr:cNvPr>
        <xdr:cNvSpPr txBox="1">
          <a:spLocks noChangeArrowheads="1"/>
        </xdr:cNvSpPr>
      </xdr:nvSpPr>
      <xdr:spPr bwMode="auto">
        <a:xfrm>
          <a:off x="219075" y="3371183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290</xdr:row>
      <xdr:rowOff>66675</xdr:rowOff>
    </xdr:from>
    <xdr:ext cx="609600" cy="142875"/>
    <xdr:sp macro="" textlink="">
      <xdr:nvSpPr>
        <xdr:cNvPr id="6504" name="Text Box 1">
          <a:extLst>
            <a:ext uri="{FF2B5EF4-FFF2-40B4-BE49-F238E27FC236}">
              <a16:creationId xmlns:a16="http://schemas.microsoft.com/office/drawing/2014/main" id="{1BBD0E6F-C8ED-4CE6-AAD0-CE9C67295E9D}"/>
            </a:ext>
          </a:extLst>
        </xdr:cNvPr>
        <xdr:cNvSpPr txBox="1">
          <a:spLocks noChangeArrowheads="1"/>
        </xdr:cNvSpPr>
      </xdr:nvSpPr>
      <xdr:spPr bwMode="auto">
        <a:xfrm>
          <a:off x="304800" y="3374040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290</xdr:row>
      <xdr:rowOff>66675</xdr:rowOff>
    </xdr:from>
    <xdr:ext cx="609600" cy="142875"/>
    <xdr:sp macro="" textlink="">
      <xdr:nvSpPr>
        <xdr:cNvPr id="6505" name="Text Box 1">
          <a:extLst>
            <a:ext uri="{FF2B5EF4-FFF2-40B4-BE49-F238E27FC236}">
              <a16:creationId xmlns:a16="http://schemas.microsoft.com/office/drawing/2014/main" id="{06C4F6AD-3B12-46B2-AE3B-9F75FF8DF38D}"/>
            </a:ext>
          </a:extLst>
        </xdr:cNvPr>
        <xdr:cNvSpPr txBox="1">
          <a:spLocks noChangeArrowheads="1"/>
        </xdr:cNvSpPr>
      </xdr:nvSpPr>
      <xdr:spPr bwMode="auto">
        <a:xfrm>
          <a:off x="304800" y="3374040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297</xdr:row>
      <xdr:rowOff>66675</xdr:rowOff>
    </xdr:from>
    <xdr:ext cx="609600" cy="142875"/>
    <xdr:sp macro="" textlink="">
      <xdr:nvSpPr>
        <xdr:cNvPr id="6508" name="Text Box 1">
          <a:extLst>
            <a:ext uri="{FF2B5EF4-FFF2-40B4-BE49-F238E27FC236}">
              <a16:creationId xmlns:a16="http://schemas.microsoft.com/office/drawing/2014/main" id="{64D54C8D-F697-4700-A041-1ECF94B20A78}"/>
            </a:ext>
          </a:extLst>
        </xdr:cNvPr>
        <xdr:cNvSpPr txBox="1">
          <a:spLocks noChangeArrowheads="1"/>
        </xdr:cNvSpPr>
      </xdr:nvSpPr>
      <xdr:spPr bwMode="auto">
        <a:xfrm>
          <a:off x="304800" y="3473767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297</xdr:row>
      <xdr:rowOff>66675</xdr:rowOff>
    </xdr:from>
    <xdr:ext cx="609600" cy="142875"/>
    <xdr:sp macro="" textlink="">
      <xdr:nvSpPr>
        <xdr:cNvPr id="6509" name="Text Box 1">
          <a:extLst>
            <a:ext uri="{FF2B5EF4-FFF2-40B4-BE49-F238E27FC236}">
              <a16:creationId xmlns:a16="http://schemas.microsoft.com/office/drawing/2014/main" id="{2898C6CB-7296-4C6C-BA50-1621D5B8EE9B}"/>
            </a:ext>
          </a:extLst>
        </xdr:cNvPr>
        <xdr:cNvSpPr txBox="1">
          <a:spLocks noChangeArrowheads="1"/>
        </xdr:cNvSpPr>
      </xdr:nvSpPr>
      <xdr:spPr bwMode="auto">
        <a:xfrm>
          <a:off x="304800" y="3473767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298</xdr:row>
      <xdr:rowOff>66675</xdr:rowOff>
    </xdr:from>
    <xdr:ext cx="609600" cy="142875"/>
    <xdr:sp macro="" textlink="">
      <xdr:nvSpPr>
        <xdr:cNvPr id="6510" name="Text Box 1">
          <a:extLst>
            <a:ext uri="{FF2B5EF4-FFF2-40B4-BE49-F238E27FC236}">
              <a16:creationId xmlns:a16="http://schemas.microsoft.com/office/drawing/2014/main" id="{72623BB9-53C2-4739-959C-F9E2D6363CE2}"/>
            </a:ext>
          </a:extLst>
        </xdr:cNvPr>
        <xdr:cNvSpPr txBox="1">
          <a:spLocks noChangeArrowheads="1"/>
        </xdr:cNvSpPr>
      </xdr:nvSpPr>
      <xdr:spPr bwMode="auto">
        <a:xfrm>
          <a:off x="304800" y="34889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298</xdr:row>
      <xdr:rowOff>66675</xdr:rowOff>
    </xdr:from>
    <xdr:ext cx="609600" cy="142875"/>
    <xdr:sp macro="" textlink="">
      <xdr:nvSpPr>
        <xdr:cNvPr id="6511" name="Text Box 1">
          <a:extLst>
            <a:ext uri="{FF2B5EF4-FFF2-40B4-BE49-F238E27FC236}">
              <a16:creationId xmlns:a16="http://schemas.microsoft.com/office/drawing/2014/main" id="{DDF06685-F98B-4951-9A19-D54F73A3C225}"/>
            </a:ext>
          </a:extLst>
        </xdr:cNvPr>
        <xdr:cNvSpPr txBox="1">
          <a:spLocks noChangeArrowheads="1"/>
        </xdr:cNvSpPr>
      </xdr:nvSpPr>
      <xdr:spPr bwMode="auto">
        <a:xfrm>
          <a:off x="304800" y="3488912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299</xdr:row>
      <xdr:rowOff>1304925</xdr:rowOff>
    </xdr:from>
    <xdr:ext cx="609600" cy="142875"/>
    <xdr:sp macro="" textlink="">
      <xdr:nvSpPr>
        <xdr:cNvPr id="6512" name="Text Box 1">
          <a:extLst>
            <a:ext uri="{FF2B5EF4-FFF2-40B4-BE49-F238E27FC236}">
              <a16:creationId xmlns:a16="http://schemas.microsoft.com/office/drawing/2014/main" id="{521B9642-81C0-407D-A75A-99F171E0413B}"/>
            </a:ext>
          </a:extLst>
        </xdr:cNvPr>
        <xdr:cNvSpPr txBox="1">
          <a:spLocks noChangeArrowheads="1"/>
        </xdr:cNvSpPr>
      </xdr:nvSpPr>
      <xdr:spPr bwMode="auto">
        <a:xfrm>
          <a:off x="219075" y="351129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299</xdr:row>
      <xdr:rowOff>1304925</xdr:rowOff>
    </xdr:from>
    <xdr:ext cx="609600" cy="142875"/>
    <xdr:sp macro="" textlink="">
      <xdr:nvSpPr>
        <xdr:cNvPr id="6513" name="Text Box 1">
          <a:extLst>
            <a:ext uri="{FF2B5EF4-FFF2-40B4-BE49-F238E27FC236}">
              <a16:creationId xmlns:a16="http://schemas.microsoft.com/office/drawing/2014/main" id="{785F4BE8-981E-4C00-9C03-70D3D489B162}"/>
            </a:ext>
          </a:extLst>
        </xdr:cNvPr>
        <xdr:cNvSpPr txBox="1">
          <a:spLocks noChangeArrowheads="1"/>
        </xdr:cNvSpPr>
      </xdr:nvSpPr>
      <xdr:spPr bwMode="auto">
        <a:xfrm>
          <a:off x="219075" y="351129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300</xdr:row>
      <xdr:rowOff>1304925</xdr:rowOff>
    </xdr:from>
    <xdr:ext cx="609600" cy="142875"/>
    <xdr:sp macro="" textlink="">
      <xdr:nvSpPr>
        <xdr:cNvPr id="6514" name="Text Box 1">
          <a:extLst>
            <a:ext uri="{FF2B5EF4-FFF2-40B4-BE49-F238E27FC236}">
              <a16:creationId xmlns:a16="http://schemas.microsoft.com/office/drawing/2014/main" id="{7A6B1EA0-E04E-4082-B922-ACE0FC2C7CCA}"/>
            </a:ext>
          </a:extLst>
        </xdr:cNvPr>
        <xdr:cNvSpPr txBox="1">
          <a:spLocks noChangeArrowheads="1"/>
        </xdr:cNvSpPr>
      </xdr:nvSpPr>
      <xdr:spPr bwMode="auto">
        <a:xfrm>
          <a:off x="219075" y="352653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300</xdr:row>
      <xdr:rowOff>1304925</xdr:rowOff>
    </xdr:from>
    <xdr:ext cx="609600" cy="142875"/>
    <xdr:sp macro="" textlink="">
      <xdr:nvSpPr>
        <xdr:cNvPr id="6515" name="Text Box 1">
          <a:extLst>
            <a:ext uri="{FF2B5EF4-FFF2-40B4-BE49-F238E27FC236}">
              <a16:creationId xmlns:a16="http://schemas.microsoft.com/office/drawing/2014/main" id="{9033FAE0-ED47-47C9-95E2-6AAEEEBB68C3}"/>
            </a:ext>
          </a:extLst>
        </xdr:cNvPr>
        <xdr:cNvSpPr txBox="1">
          <a:spLocks noChangeArrowheads="1"/>
        </xdr:cNvSpPr>
      </xdr:nvSpPr>
      <xdr:spPr bwMode="auto">
        <a:xfrm>
          <a:off x="219075" y="352653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301</xdr:row>
      <xdr:rowOff>1304925</xdr:rowOff>
    </xdr:from>
    <xdr:ext cx="609600" cy="142875"/>
    <xdr:sp macro="" textlink="">
      <xdr:nvSpPr>
        <xdr:cNvPr id="6516" name="Text Box 1">
          <a:extLst>
            <a:ext uri="{FF2B5EF4-FFF2-40B4-BE49-F238E27FC236}">
              <a16:creationId xmlns:a16="http://schemas.microsoft.com/office/drawing/2014/main" id="{4B428B49-AA37-424D-B49C-862A86A75161}"/>
            </a:ext>
          </a:extLst>
        </xdr:cNvPr>
        <xdr:cNvSpPr txBox="1">
          <a:spLocks noChangeArrowheads="1"/>
        </xdr:cNvSpPr>
      </xdr:nvSpPr>
      <xdr:spPr bwMode="auto">
        <a:xfrm>
          <a:off x="219075" y="354139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301</xdr:row>
      <xdr:rowOff>1304925</xdr:rowOff>
    </xdr:from>
    <xdr:ext cx="609600" cy="142875"/>
    <xdr:sp macro="" textlink="">
      <xdr:nvSpPr>
        <xdr:cNvPr id="6517" name="Text Box 1">
          <a:extLst>
            <a:ext uri="{FF2B5EF4-FFF2-40B4-BE49-F238E27FC236}">
              <a16:creationId xmlns:a16="http://schemas.microsoft.com/office/drawing/2014/main" id="{C521A97C-BEF1-4129-8C3A-0F482E0D732E}"/>
            </a:ext>
          </a:extLst>
        </xdr:cNvPr>
        <xdr:cNvSpPr txBox="1">
          <a:spLocks noChangeArrowheads="1"/>
        </xdr:cNvSpPr>
      </xdr:nvSpPr>
      <xdr:spPr bwMode="auto">
        <a:xfrm>
          <a:off x="219075" y="354139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303</xdr:row>
      <xdr:rowOff>1304925</xdr:rowOff>
    </xdr:from>
    <xdr:ext cx="609600" cy="142875"/>
    <xdr:sp macro="" textlink="">
      <xdr:nvSpPr>
        <xdr:cNvPr id="6520" name="Text Box 1">
          <a:extLst>
            <a:ext uri="{FF2B5EF4-FFF2-40B4-BE49-F238E27FC236}">
              <a16:creationId xmlns:a16="http://schemas.microsoft.com/office/drawing/2014/main" id="{2A3E3322-CD9D-4158-BFD4-2F854210A75B}"/>
            </a:ext>
          </a:extLst>
        </xdr:cNvPr>
        <xdr:cNvSpPr txBox="1">
          <a:spLocks noChangeArrowheads="1"/>
        </xdr:cNvSpPr>
      </xdr:nvSpPr>
      <xdr:spPr bwMode="auto">
        <a:xfrm>
          <a:off x="219075" y="3571017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303</xdr:row>
      <xdr:rowOff>1304925</xdr:rowOff>
    </xdr:from>
    <xdr:ext cx="609600" cy="142875"/>
    <xdr:sp macro="" textlink="">
      <xdr:nvSpPr>
        <xdr:cNvPr id="6521" name="Text Box 1">
          <a:extLst>
            <a:ext uri="{FF2B5EF4-FFF2-40B4-BE49-F238E27FC236}">
              <a16:creationId xmlns:a16="http://schemas.microsoft.com/office/drawing/2014/main" id="{E09E0350-5979-4BE6-908B-E65EAEC390F8}"/>
            </a:ext>
          </a:extLst>
        </xdr:cNvPr>
        <xdr:cNvSpPr txBox="1">
          <a:spLocks noChangeArrowheads="1"/>
        </xdr:cNvSpPr>
      </xdr:nvSpPr>
      <xdr:spPr bwMode="auto">
        <a:xfrm>
          <a:off x="219075" y="3571017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303</xdr:row>
      <xdr:rowOff>1304925</xdr:rowOff>
    </xdr:from>
    <xdr:ext cx="609600" cy="142875"/>
    <xdr:sp macro="" textlink="">
      <xdr:nvSpPr>
        <xdr:cNvPr id="6522" name="Text Box 1">
          <a:extLst>
            <a:ext uri="{FF2B5EF4-FFF2-40B4-BE49-F238E27FC236}">
              <a16:creationId xmlns:a16="http://schemas.microsoft.com/office/drawing/2014/main" id="{3A74B7E4-BBD6-4A90-9832-6A85A3507BC4}"/>
            </a:ext>
          </a:extLst>
        </xdr:cNvPr>
        <xdr:cNvSpPr txBox="1">
          <a:spLocks noChangeArrowheads="1"/>
        </xdr:cNvSpPr>
      </xdr:nvSpPr>
      <xdr:spPr bwMode="auto">
        <a:xfrm>
          <a:off x="219075" y="3571017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304</xdr:row>
      <xdr:rowOff>1304925</xdr:rowOff>
    </xdr:from>
    <xdr:ext cx="609600" cy="142875"/>
    <xdr:sp macro="" textlink="">
      <xdr:nvSpPr>
        <xdr:cNvPr id="6524" name="Text Box 1">
          <a:extLst>
            <a:ext uri="{FF2B5EF4-FFF2-40B4-BE49-F238E27FC236}">
              <a16:creationId xmlns:a16="http://schemas.microsoft.com/office/drawing/2014/main" id="{BD1D1C65-6043-4240-A85C-47AE2AED1256}"/>
            </a:ext>
          </a:extLst>
        </xdr:cNvPr>
        <xdr:cNvSpPr txBox="1">
          <a:spLocks noChangeArrowheads="1"/>
        </xdr:cNvSpPr>
      </xdr:nvSpPr>
      <xdr:spPr bwMode="auto">
        <a:xfrm>
          <a:off x="219075" y="3585686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304</xdr:row>
      <xdr:rowOff>1304925</xdr:rowOff>
    </xdr:from>
    <xdr:ext cx="609600" cy="142875"/>
    <xdr:sp macro="" textlink="">
      <xdr:nvSpPr>
        <xdr:cNvPr id="6526" name="Text Box 1">
          <a:extLst>
            <a:ext uri="{FF2B5EF4-FFF2-40B4-BE49-F238E27FC236}">
              <a16:creationId xmlns:a16="http://schemas.microsoft.com/office/drawing/2014/main" id="{FF6DF6B0-5996-4124-817D-7B65888AF1AD}"/>
            </a:ext>
          </a:extLst>
        </xdr:cNvPr>
        <xdr:cNvSpPr txBox="1">
          <a:spLocks noChangeArrowheads="1"/>
        </xdr:cNvSpPr>
      </xdr:nvSpPr>
      <xdr:spPr bwMode="auto">
        <a:xfrm>
          <a:off x="219075" y="3585686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304</xdr:row>
      <xdr:rowOff>1304925</xdr:rowOff>
    </xdr:from>
    <xdr:ext cx="609600" cy="142875"/>
    <xdr:sp macro="" textlink="">
      <xdr:nvSpPr>
        <xdr:cNvPr id="6527" name="Text Box 1">
          <a:extLst>
            <a:ext uri="{FF2B5EF4-FFF2-40B4-BE49-F238E27FC236}">
              <a16:creationId xmlns:a16="http://schemas.microsoft.com/office/drawing/2014/main" id="{F273D5FB-636B-4E57-B713-A3A065A8BD96}"/>
            </a:ext>
          </a:extLst>
        </xdr:cNvPr>
        <xdr:cNvSpPr txBox="1">
          <a:spLocks noChangeArrowheads="1"/>
        </xdr:cNvSpPr>
      </xdr:nvSpPr>
      <xdr:spPr bwMode="auto">
        <a:xfrm>
          <a:off x="219075" y="3585686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305</xdr:row>
      <xdr:rowOff>66675</xdr:rowOff>
    </xdr:from>
    <xdr:ext cx="609600" cy="142875"/>
    <xdr:sp macro="" textlink="">
      <xdr:nvSpPr>
        <xdr:cNvPr id="6528" name="Text Box 1">
          <a:extLst>
            <a:ext uri="{FF2B5EF4-FFF2-40B4-BE49-F238E27FC236}">
              <a16:creationId xmlns:a16="http://schemas.microsoft.com/office/drawing/2014/main" id="{20E6A585-EEE9-4431-8BB9-5C46CB76E3D3}"/>
            </a:ext>
          </a:extLst>
        </xdr:cNvPr>
        <xdr:cNvSpPr txBox="1">
          <a:spLocks noChangeArrowheads="1"/>
        </xdr:cNvSpPr>
      </xdr:nvSpPr>
      <xdr:spPr bwMode="auto">
        <a:xfrm>
          <a:off x="304800" y="359159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305</xdr:row>
      <xdr:rowOff>1304925</xdr:rowOff>
    </xdr:from>
    <xdr:ext cx="609600" cy="142875"/>
    <xdr:sp macro="" textlink="">
      <xdr:nvSpPr>
        <xdr:cNvPr id="6529" name="Text Box 1">
          <a:extLst>
            <a:ext uri="{FF2B5EF4-FFF2-40B4-BE49-F238E27FC236}">
              <a16:creationId xmlns:a16="http://schemas.microsoft.com/office/drawing/2014/main" id="{E77A31C1-ADA2-4243-BD58-769589A3CA2B}"/>
            </a:ext>
          </a:extLst>
        </xdr:cNvPr>
        <xdr:cNvSpPr txBox="1">
          <a:spLocks noChangeArrowheads="1"/>
        </xdr:cNvSpPr>
      </xdr:nvSpPr>
      <xdr:spPr bwMode="auto">
        <a:xfrm>
          <a:off x="219075" y="3603974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305</xdr:row>
      <xdr:rowOff>66675</xdr:rowOff>
    </xdr:from>
    <xdr:ext cx="609600" cy="142875"/>
    <xdr:sp macro="" textlink="">
      <xdr:nvSpPr>
        <xdr:cNvPr id="6530" name="Text Box 1">
          <a:extLst>
            <a:ext uri="{FF2B5EF4-FFF2-40B4-BE49-F238E27FC236}">
              <a16:creationId xmlns:a16="http://schemas.microsoft.com/office/drawing/2014/main" id="{5F443C51-DB66-4FB3-BBC9-5C6F5117C1E5}"/>
            </a:ext>
          </a:extLst>
        </xdr:cNvPr>
        <xdr:cNvSpPr txBox="1">
          <a:spLocks noChangeArrowheads="1"/>
        </xdr:cNvSpPr>
      </xdr:nvSpPr>
      <xdr:spPr bwMode="auto">
        <a:xfrm>
          <a:off x="304800" y="359159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305</xdr:row>
      <xdr:rowOff>66675</xdr:rowOff>
    </xdr:from>
    <xdr:ext cx="609600" cy="142875"/>
    <xdr:sp macro="" textlink="">
      <xdr:nvSpPr>
        <xdr:cNvPr id="6531" name="Text Box 1">
          <a:extLst>
            <a:ext uri="{FF2B5EF4-FFF2-40B4-BE49-F238E27FC236}">
              <a16:creationId xmlns:a16="http://schemas.microsoft.com/office/drawing/2014/main" id="{110A9697-E257-4BED-BEB4-E364560575BA}"/>
            </a:ext>
          </a:extLst>
        </xdr:cNvPr>
        <xdr:cNvSpPr txBox="1">
          <a:spLocks noChangeArrowheads="1"/>
        </xdr:cNvSpPr>
      </xdr:nvSpPr>
      <xdr:spPr bwMode="auto">
        <a:xfrm>
          <a:off x="304800" y="359159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305</xdr:row>
      <xdr:rowOff>1304925</xdr:rowOff>
    </xdr:from>
    <xdr:ext cx="609600" cy="142875"/>
    <xdr:sp macro="" textlink="">
      <xdr:nvSpPr>
        <xdr:cNvPr id="6532" name="Text Box 1">
          <a:extLst>
            <a:ext uri="{FF2B5EF4-FFF2-40B4-BE49-F238E27FC236}">
              <a16:creationId xmlns:a16="http://schemas.microsoft.com/office/drawing/2014/main" id="{E834E69D-A384-482B-89B7-3D855DA0A7CE}"/>
            </a:ext>
          </a:extLst>
        </xdr:cNvPr>
        <xdr:cNvSpPr txBox="1">
          <a:spLocks noChangeArrowheads="1"/>
        </xdr:cNvSpPr>
      </xdr:nvSpPr>
      <xdr:spPr bwMode="auto">
        <a:xfrm>
          <a:off x="219075" y="3603974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305</xdr:row>
      <xdr:rowOff>66675</xdr:rowOff>
    </xdr:from>
    <xdr:ext cx="609600" cy="142875"/>
    <xdr:sp macro="" textlink="">
      <xdr:nvSpPr>
        <xdr:cNvPr id="6533" name="Text Box 1">
          <a:extLst>
            <a:ext uri="{FF2B5EF4-FFF2-40B4-BE49-F238E27FC236}">
              <a16:creationId xmlns:a16="http://schemas.microsoft.com/office/drawing/2014/main" id="{17AB5D49-C21E-49D0-AFF2-FFE807959BC4}"/>
            </a:ext>
          </a:extLst>
        </xdr:cNvPr>
        <xdr:cNvSpPr txBox="1">
          <a:spLocks noChangeArrowheads="1"/>
        </xdr:cNvSpPr>
      </xdr:nvSpPr>
      <xdr:spPr bwMode="auto">
        <a:xfrm>
          <a:off x="304800" y="359159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305</xdr:row>
      <xdr:rowOff>66675</xdr:rowOff>
    </xdr:from>
    <xdr:ext cx="609600" cy="142875"/>
    <xdr:sp macro="" textlink="">
      <xdr:nvSpPr>
        <xdr:cNvPr id="6534" name="Text Box 1">
          <a:extLst>
            <a:ext uri="{FF2B5EF4-FFF2-40B4-BE49-F238E27FC236}">
              <a16:creationId xmlns:a16="http://schemas.microsoft.com/office/drawing/2014/main" id="{87C0F80A-9127-4AE9-9DDE-32E83BC8CB02}"/>
            </a:ext>
          </a:extLst>
        </xdr:cNvPr>
        <xdr:cNvSpPr txBox="1">
          <a:spLocks noChangeArrowheads="1"/>
        </xdr:cNvSpPr>
      </xdr:nvSpPr>
      <xdr:spPr bwMode="auto">
        <a:xfrm>
          <a:off x="304800" y="359159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305</xdr:row>
      <xdr:rowOff>1304925</xdr:rowOff>
    </xdr:from>
    <xdr:ext cx="609600" cy="142875"/>
    <xdr:sp macro="" textlink="">
      <xdr:nvSpPr>
        <xdr:cNvPr id="6535" name="Text Box 1">
          <a:extLst>
            <a:ext uri="{FF2B5EF4-FFF2-40B4-BE49-F238E27FC236}">
              <a16:creationId xmlns:a16="http://schemas.microsoft.com/office/drawing/2014/main" id="{E5E4BB61-9B1F-4EF6-AFA3-6E5B198FC54A}"/>
            </a:ext>
          </a:extLst>
        </xdr:cNvPr>
        <xdr:cNvSpPr txBox="1">
          <a:spLocks noChangeArrowheads="1"/>
        </xdr:cNvSpPr>
      </xdr:nvSpPr>
      <xdr:spPr bwMode="auto">
        <a:xfrm>
          <a:off x="219075" y="3603974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305</xdr:row>
      <xdr:rowOff>66675</xdr:rowOff>
    </xdr:from>
    <xdr:ext cx="609600" cy="142875"/>
    <xdr:sp macro="" textlink="">
      <xdr:nvSpPr>
        <xdr:cNvPr id="6536" name="Text Box 1">
          <a:extLst>
            <a:ext uri="{FF2B5EF4-FFF2-40B4-BE49-F238E27FC236}">
              <a16:creationId xmlns:a16="http://schemas.microsoft.com/office/drawing/2014/main" id="{3614A7E5-5ECE-4AB7-B844-8CC4F1A92CA6}"/>
            </a:ext>
          </a:extLst>
        </xdr:cNvPr>
        <xdr:cNvSpPr txBox="1">
          <a:spLocks noChangeArrowheads="1"/>
        </xdr:cNvSpPr>
      </xdr:nvSpPr>
      <xdr:spPr bwMode="auto">
        <a:xfrm>
          <a:off x="304800" y="359159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305</xdr:row>
      <xdr:rowOff>1304925</xdr:rowOff>
    </xdr:from>
    <xdr:ext cx="609600" cy="142875"/>
    <xdr:sp macro="" textlink="">
      <xdr:nvSpPr>
        <xdr:cNvPr id="6537" name="Text Box 1">
          <a:extLst>
            <a:ext uri="{FF2B5EF4-FFF2-40B4-BE49-F238E27FC236}">
              <a16:creationId xmlns:a16="http://schemas.microsoft.com/office/drawing/2014/main" id="{CB234D76-FC98-4F43-BAFA-89DD36FE0A46}"/>
            </a:ext>
          </a:extLst>
        </xdr:cNvPr>
        <xdr:cNvSpPr txBox="1">
          <a:spLocks noChangeArrowheads="1"/>
        </xdr:cNvSpPr>
      </xdr:nvSpPr>
      <xdr:spPr bwMode="auto">
        <a:xfrm>
          <a:off x="219075" y="3603974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305</xdr:row>
      <xdr:rowOff>66675</xdr:rowOff>
    </xdr:from>
    <xdr:ext cx="609600" cy="142875"/>
    <xdr:sp macro="" textlink="">
      <xdr:nvSpPr>
        <xdr:cNvPr id="6538" name="Text Box 1">
          <a:extLst>
            <a:ext uri="{FF2B5EF4-FFF2-40B4-BE49-F238E27FC236}">
              <a16:creationId xmlns:a16="http://schemas.microsoft.com/office/drawing/2014/main" id="{D6294705-5343-4ACC-A58F-A81ED483695C}"/>
            </a:ext>
          </a:extLst>
        </xdr:cNvPr>
        <xdr:cNvSpPr txBox="1">
          <a:spLocks noChangeArrowheads="1"/>
        </xdr:cNvSpPr>
      </xdr:nvSpPr>
      <xdr:spPr bwMode="auto">
        <a:xfrm>
          <a:off x="304800" y="359159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305</xdr:row>
      <xdr:rowOff>1304925</xdr:rowOff>
    </xdr:from>
    <xdr:ext cx="609600" cy="142875"/>
    <xdr:sp macro="" textlink="">
      <xdr:nvSpPr>
        <xdr:cNvPr id="6539" name="Text Box 1">
          <a:extLst>
            <a:ext uri="{FF2B5EF4-FFF2-40B4-BE49-F238E27FC236}">
              <a16:creationId xmlns:a16="http://schemas.microsoft.com/office/drawing/2014/main" id="{7AE0328A-A840-42D6-BBF8-62CBB6982EA2}"/>
            </a:ext>
          </a:extLst>
        </xdr:cNvPr>
        <xdr:cNvSpPr txBox="1">
          <a:spLocks noChangeArrowheads="1"/>
        </xdr:cNvSpPr>
      </xdr:nvSpPr>
      <xdr:spPr bwMode="auto">
        <a:xfrm>
          <a:off x="219075" y="3603974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305</xdr:row>
      <xdr:rowOff>1304925</xdr:rowOff>
    </xdr:from>
    <xdr:ext cx="609600" cy="142875"/>
    <xdr:sp macro="" textlink="">
      <xdr:nvSpPr>
        <xdr:cNvPr id="6540" name="Text Box 1">
          <a:extLst>
            <a:ext uri="{FF2B5EF4-FFF2-40B4-BE49-F238E27FC236}">
              <a16:creationId xmlns:a16="http://schemas.microsoft.com/office/drawing/2014/main" id="{7D6CAF35-F610-454C-8D97-0CD01EAA0432}"/>
            </a:ext>
          </a:extLst>
        </xdr:cNvPr>
        <xdr:cNvSpPr txBox="1">
          <a:spLocks noChangeArrowheads="1"/>
        </xdr:cNvSpPr>
      </xdr:nvSpPr>
      <xdr:spPr bwMode="auto">
        <a:xfrm>
          <a:off x="219075" y="3603974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66675</xdr:rowOff>
    </xdr:from>
    <xdr:ext cx="609600" cy="142875"/>
    <xdr:sp macro="" textlink="">
      <xdr:nvSpPr>
        <xdr:cNvPr id="6541" name="Text Box 1">
          <a:extLst>
            <a:ext uri="{FF2B5EF4-FFF2-40B4-BE49-F238E27FC236}">
              <a16:creationId xmlns:a16="http://schemas.microsoft.com/office/drawing/2014/main" id="{E071983A-8F78-49F6-A0B2-6C71DB4F42E7}"/>
            </a:ext>
          </a:extLst>
        </xdr:cNvPr>
        <xdr:cNvSpPr txBox="1">
          <a:spLocks noChangeArrowheads="1"/>
        </xdr:cNvSpPr>
      </xdr:nvSpPr>
      <xdr:spPr bwMode="auto">
        <a:xfrm>
          <a:off x="304800" y="3608355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1304925</xdr:rowOff>
    </xdr:from>
    <xdr:ext cx="609600" cy="142875"/>
    <xdr:sp macro="" textlink="">
      <xdr:nvSpPr>
        <xdr:cNvPr id="6542" name="Text Box 1">
          <a:extLst>
            <a:ext uri="{FF2B5EF4-FFF2-40B4-BE49-F238E27FC236}">
              <a16:creationId xmlns:a16="http://schemas.microsoft.com/office/drawing/2014/main" id="{C1F9FB5A-EEB0-4D02-9CEA-3207C32A903C}"/>
            </a:ext>
          </a:extLst>
        </xdr:cNvPr>
        <xdr:cNvSpPr txBox="1">
          <a:spLocks noChangeArrowheads="1"/>
        </xdr:cNvSpPr>
      </xdr:nvSpPr>
      <xdr:spPr bwMode="auto">
        <a:xfrm>
          <a:off x="219075" y="3620738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66675</xdr:rowOff>
    </xdr:from>
    <xdr:ext cx="609600" cy="142875"/>
    <xdr:sp macro="" textlink="">
      <xdr:nvSpPr>
        <xdr:cNvPr id="6543" name="Text Box 1">
          <a:extLst>
            <a:ext uri="{FF2B5EF4-FFF2-40B4-BE49-F238E27FC236}">
              <a16:creationId xmlns:a16="http://schemas.microsoft.com/office/drawing/2014/main" id="{2424AB3B-F829-475F-B749-D80CCEC30D5A}"/>
            </a:ext>
          </a:extLst>
        </xdr:cNvPr>
        <xdr:cNvSpPr txBox="1">
          <a:spLocks noChangeArrowheads="1"/>
        </xdr:cNvSpPr>
      </xdr:nvSpPr>
      <xdr:spPr bwMode="auto">
        <a:xfrm>
          <a:off x="304800" y="3608355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66675</xdr:rowOff>
    </xdr:from>
    <xdr:ext cx="609600" cy="142875"/>
    <xdr:sp macro="" textlink="">
      <xdr:nvSpPr>
        <xdr:cNvPr id="6544" name="Text Box 1">
          <a:extLst>
            <a:ext uri="{FF2B5EF4-FFF2-40B4-BE49-F238E27FC236}">
              <a16:creationId xmlns:a16="http://schemas.microsoft.com/office/drawing/2014/main" id="{1B4F13B7-EDAA-4484-876B-5757B3F3C721}"/>
            </a:ext>
          </a:extLst>
        </xdr:cNvPr>
        <xdr:cNvSpPr txBox="1">
          <a:spLocks noChangeArrowheads="1"/>
        </xdr:cNvSpPr>
      </xdr:nvSpPr>
      <xdr:spPr bwMode="auto">
        <a:xfrm>
          <a:off x="304800" y="3608355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1304925</xdr:rowOff>
    </xdr:from>
    <xdr:ext cx="609600" cy="142875"/>
    <xdr:sp macro="" textlink="">
      <xdr:nvSpPr>
        <xdr:cNvPr id="6545" name="Text Box 1">
          <a:extLst>
            <a:ext uri="{FF2B5EF4-FFF2-40B4-BE49-F238E27FC236}">
              <a16:creationId xmlns:a16="http://schemas.microsoft.com/office/drawing/2014/main" id="{0163D504-8D7D-4466-A0C6-25BD27BD2B2C}"/>
            </a:ext>
          </a:extLst>
        </xdr:cNvPr>
        <xdr:cNvSpPr txBox="1">
          <a:spLocks noChangeArrowheads="1"/>
        </xdr:cNvSpPr>
      </xdr:nvSpPr>
      <xdr:spPr bwMode="auto">
        <a:xfrm>
          <a:off x="219075" y="3620738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66675</xdr:rowOff>
    </xdr:from>
    <xdr:ext cx="609600" cy="142875"/>
    <xdr:sp macro="" textlink="">
      <xdr:nvSpPr>
        <xdr:cNvPr id="6546" name="Text Box 1">
          <a:extLst>
            <a:ext uri="{FF2B5EF4-FFF2-40B4-BE49-F238E27FC236}">
              <a16:creationId xmlns:a16="http://schemas.microsoft.com/office/drawing/2014/main" id="{31CA2180-5616-485E-952A-36BD91893199}"/>
            </a:ext>
          </a:extLst>
        </xdr:cNvPr>
        <xdr:cNvSpPr txBox="1">
          <a:spLocks noChangeArrowheads="1"/>
        </xdr:cNvSpPr>
      </xdr:nvSpPr>
      <xdr:spPr bwMode="auto">
        <a:xfrm>
          <a:off x="304800" y="3608355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66675</xdr:rowOff>
    </xdr:from>
    <xdr:ext cx="609600" cy="142875"/>
    <xdr:sp macro="" textlink="">
      <xdr:nvSpPr>
        <xdr:cNvPr id="6547" name="Text Box 1">
          <a:extLst>
            <a:ext uri="{FF2B5EF4-FFF2-40B4-BE49-F238E27FC236}">
              <a16:creationId xmlns:a16="http://schemas.microsoft.com/office/drawing/2014/main" id="{0259BF6F-CA4D-4A0B-A3A1-326AFDC0038F}"/>
            </a:ext>
          </a:extLst>
        </xdr:cNvPr>
        <xdr:cNvSpPr txBox="1">
          <a:spLocks noChangeArrowheads="1"/>
        </xdr:cNvSpPr>
      </xdr:nvSpPr>
      <xdr:spPr bwMode="auto">
        <a:xfrm>
          <a:off x="304800" y="3608355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1304925</xdr:rowOff>
    </xdr:from>
    <xdr:ext cx="609600" cy="142875"/>
    <xdr:sp macro="" textlink="">
      <xdr:nvSpPr>
        <xdr:cNvPr id="6548" name="Text Box 1">
          <a:extLst>
            <a:ext uri="{FF2B5EF4-FFF2-40B4-BE49-F238E27FC236}">
              <a16:creationId xmlns:a16="http://schemas.microsoft.com/office/drawing/2014/main" id="{4AA8D2D3-5CBA-4973-870D-80915DB9784C}"/>
            </a:ext>
          </a:extLst>
        </xdr:cNvPr>
        <xdr:cNvSpPr txBox="1">
          <a:spLocks noChangeArrowheads="1"/>
        </xdr:cNvSpPr>
      </xdr:nvSpPr>
      <xdr:spPr bwMode="auto">
        <a:xfrm>
          <a:off x="219075" y="3620738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66675</xdr:rowOff>
    </xdr:from>
    <xdr:ext cx="609600" cy="142875"/>
    <xdr:sp macro="" textlink="">
      <xdr:nvSpPr>
        <xdr:cNvPr id="6549" name="Text Box 1">
          <a:extLst>
            <a:ext uri="{FF2B5EF4-FFF2-40B4-BE49-F238E27FC236}">
              <a16:creationId xmlns:a16="http://schemas.microsoft.com/office/drawing/2014/main" id="{59C71DF9-5609-4B93-8EBD-136B07022D7A}"/>
            </a:ext>
          </a:extLst>
        </xdr:cNvPr>
        <xdr:cNvSpPr txBox="1">
          <a:spLocks noChangeArrowheads="1"/>
        </xdr:cNvSpPr>
      </xdr:nvSpPr>
      <xdr:spPr bwMode="auto">
        <a:xfrm>
          <a:off x="304800" y="3608355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1304925</xdr:rowOff>
    </xdr:from>
    <xdr:ext cx="609600" cy="142875"/>
    <xdr:sp macro="" textlink="">
      <xdr:nvSpPr>
        <xdr:cNvPr id="6550" name="Text Box 1">
          <a:extLst>
            <a:ext uri="{FF2B5EF4-FFF2-40B4-BE49-F238E27FC236}">
              <a16:creationId xmlns:a16="http://schemas.microsoft.com/office/drawing/2014/main" id="{D6C2D842-59B7-4E8E-A00F-D387CD3452DA}"/>
            </a:ext>
          </a:extLst>
        </xdr:cNvPr>
        <xdr:cNvSpPr txBox="1">
          <a:spLocks noChangeArrowheads="1"/>
        </xdr:cNvSpPr>
      </xdr:nvSpPr>
      <xdr:spPr bwMode="auto">
        <a:xfrm>
          <a:off x="219075" y="3620738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66675</xdr:rowOff>
    </xdr:from>
    <xdr:ext cx="609600" cy="142875"/>
    <xdr:sp macro="" textlink="">
      <xdr:nvSpPr>
        <xdr:cNvPr id="6551" name="Text Box 1">
          <a:extLst>
            <a:ext uri="{FF2B5EF4-FFF2-40B4-BE49-F238E27FC236}">
              <a16:creationId xmlns:a16="http://schemas.microsoft.com/office/drawing/2014/main" id="{9E58C850-47A7-44A8-921E-46DE9ABF1668}"/>
            </a:ext>
          </a:extLst>
        </xdr:cNvPr>
        <xdr:cNvSpPr txBox="1">
          <a:spLocks noChangeArrowheads="1"/>
        </xdr:cNvSpPr>
      </xdr:nvSpPr>
      <xdr:spPr bwMode="auto">
        <a:xfrm>
          <a:off x="304800" y="3608355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1304925</xdr:rowOff>
    </xdr:from>
    <xdr:ext cx="609600" cy="142875"/>
    <xdr:sp macro="" textlink="">
      <xdr:nvSpPr>
        <xdr:cNvPr id="6552" name="Text Box 1">
          <a:extLst>
            <a:ext uri="{FF2B5EF4-FFF2-40B4-BE49-F238E27FC236}">
              <a16:creationId xmlns:a16="http://schemas.microsoft.com/office/drawing/2014/main" id="{C4A39C1E-F9E3-46F4-9382-FFF73C0371E7}"/>
            </a:ext>
          </a:extLst>
        </xdr:cNvPr>
        <xdr:cNvSpPr txBox="1">
          <a:spLocks noChangeArrowheads="1"/>
        </xdr:cNvSpPr>
      </xdr:nvSpPr>
      <xdr:spPr bwMode="auto">
        <a:xfrm>
          <a:off x="219075" y="3620738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1304925</xdr:rowOff>
    </xdr:from>
    <xdr:ext cx="609600" cy="142875"/>
    <xdr:sp macro="" textlink="">
      <xdr:nvSpPr>
        <xdr:cNvPr id="6553" name="Text Box 1">
          <a:extLst>
            <a:ext uri="{FF2B5EF4-FFF2-40B4-BE49-F238E27FC236}">
              <a16:creationId xmlns:a16="http://schemas.microsoft.com/office/drawing/2014/main" id="{008033CB-9301-4B7B-A56D-D9DA95986739}"/>
            </a:ext>
          </a:extLst>
        </xdr:cNvPr>
        <xdr:cNvSpPr txBox="1">
          <a:spLocks noChangeArrowheads="1"/>
        </xdr:cNvSpPr>
      </xdr:nvSpPr>
      <xdr:spPr bwMode="auto">
        <a:xfrm>
          <a:off x="219075" y="3620738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1304925</xdr:rowOff>
    </xdr:from>
    <xdr:ext cx="609600" cy="142875"/>
    <xdr:sp macro="" textlink="">
      <xdr:nvSpPr>
        <xdr:cNvPr id="6554" name="Text Box 1">
          <a:extLst>
            <a:ext uri="{FF2B5EF4-FFF2-40B4-BE49-F238E27FC236}">
              <a16:creationId xmlns:a16="http://schemas.microsoft.com/office/drawing/2014/main" id="{43B64EA5-6A04-4F7B-8021-81462D066D79}"/>
            </a:ext>
          </a:extLst>
        </xdr:cNvPr>
        <xdr:cNvSpPr txBox="1">
          <a:spLocks noChangeArrowheads="1"/>
        </xdr:cNvSpPr>
      </xdr:nvSpPr>
      <xdr:spPr bwMode="auto">
        <a:xfrm>
          <a:off x="219075" y="3620738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307</xdr:row>
      <xdr:rowOff>66675</xdr:rowOff>
    </xdr:from>
    <xdr:ext cx="609600" cy="142875"/>
    <xdr:sp macro="" textlink="">
      <xdr:nvSpPr>
        <xdr:cNvPr id="6555" name="Text Box 1">
          <a:extLst>
            <a:ext uri="{FF2B5EF4-FFF2-40B4-BE49-F238E27FC236}">
              <a16:creationId xmlns:a16="http://schemas.microsoft.com/office/drawing/2014/main" id="{3917F2A2-3249-42F1-97B8-204A2A55BF87}"/>
            </a:ext>
          </a:extLst>
        </xdr:cNvPr>
        <xdr:cNvSpPr txBox="1">
          <a:spLocks noChangeArrowheads="1"/>
        </xdr:cNvSpPr>
      </xdr:nvSpPr>
      <xdr:spPr bwMode="auto">
        <a:xfrm>
          <a:off x="304800" y="3624643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307</xdr:row>
      <xdr:rowOff>66675</xdr:rowOff>
    </xdr:from>
    <xdr:ext cx="609600" cy="142875"/>
    <xdr:sp macro="" textlink="">
      <xdr:nvSpPr>
        <xdr:cNvPr id="6557" name="Text Box 1">
          <a:extLst>
            <a:ext uri="{FF2B5EF4-FFF2-40B4-BE49-F238E27FC236}">
              <a16:creationId xmlns:a16="http://schemas.microsoft.com/office/drawing/2014/main" id="{E6658665-470E-44EC-AE58-91B26B868941}"/>
            </a:ext>
          </a:extLst>
        </xdr:cNvPr>
        <xdr:cNvSpPr txBox="1">
          <a:spLocks noChangeArrowheads="1"/>
        </xdr:cNvSpPr>
      </xdr:nvSpPr>
      <xdr:spPr bwMode="auto">
        <a:xfrm>
          <a:off x="304800" y="3624643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1304925</xdr:rowOff>
    </xdr:from>
    <xdr:ext cx="609600" cy="142875"/>
    <xdr:sp macro="" textlink="">
      <xdr:nvSpPr>
        <xdr:cNvPr id="6558" name="Text Box 1">
          <a:extLst>
            <a:ext uri="{FF2B5EF4-FFF2-40B4-BE49-F238E27FC236}">
              <a16:creationId xmlns:a16="http://schemas.microsoft.com/office/drawing/2014/main" id="{79E5581D-C57D-4EF5-B323-7AF2AEB142C4}"/>
            </a:ext>
          </a:extLst>
        </xdr:cNvPr>
        <xdr:cNvSpPr txBox="1">
          <a:spLocks noChangeArrowheads="1"/>
        </xdr:cNvSpPr>
      </xdr:nvSpPr>
      <xdr:spPr bwMode="auto">
        <a:xfrm>
          <a:off x="219075" y="3620738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1304925</xdr:rowOff>
    </xdr:from>
    <xdr:ext cx="609600" cy="142875"/>
    <xdr:sp macro="" textlink="">
      <xdr:nvSpPr>
        <xdr:cNvPr id="6559" name="Text Box 1">
          <a:extLst>
            <a:ext uri="{FF2B5EF4-FFF2-40B4-BE49-F238E27FC236}">
              <a16:creationId xmlns:a16="http://schemas.microsoft.com/office/drawing/2014/main" id="{C6B2903D-1BE0-49B0-9B3A-0996CA08463F}"/>
            </a:ext>
          </a:extLst>
        </xdr:cNvPr>
        <xdr:cNvSpPr txBox="1">
          <a:spLocks noChangeArrowheads="1"/>
        </xdr:cNvSpPr>
      </xdr:nvSpPr>
      <xdr:spPr bwMode="auto">
        <a:xfrm>
          <a:off x="219075" y="3620738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1304925</xdr:rowOff>
    </xdr:from>
    <xdr:ext cx="609600" cy="142875"/>
    <xdr:sp macro="" textlink="">
      <xdr:nvSpPr>
        <xdr:cNvPr id="6560" name="Text Box 1">
          <a:extLst>
            <a:ext uri="{FF2B5EF4-FFF2-40B4-BE49-F238E27FC236}">
              <a16:creationId xmlns:a16="http://schemas.microsoft.com/office/drawing/2014/main" id="{BDAEB151-4FCE-412C-A29C-0D1A648F5454}"/>
            </a:ext>
          </a:extLst>
        </xdr:cNvPr>
        <xdr:cNvSpPr txBox="1">
          <a:spLocks noChangeArrowheads="1"/>
        </xdr:cNvSpPr>
      </xdr:nvSpPr>
      <xdr:spPr bwMode="auto">
        <a:xfrm>
          <a:off x="219075" y="3620738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1304925</xdr:rowOff>
    </xdr:from>
    <xdr:ext cx="609600" cy="142875"/>
    <xdr:sp macro="" textlink="">
      <xdr:nvSpPr>
        <xdr:cNvPr id="6561" name="Text Box 1">
          <a:extLst>
            <a:ext uri="{FF2B5EF4-FFF2-40B4-BE49-F238E27FC236}">
              <a16:creationId xmlns:a16="http://schemas.microsoft.com/office/drawing/2014/main" id="{986FAA5B-4A7C-45B7-85F3-09609D93DADD}"/>
            </a:ext>
          </a:extLst>
        </xdr:cNvPr>
        <xdr:cNvSpPr txBox="1">
          <a:spLocks noChangeArrowheads="1"/>
        </xdr:cNvSpPr>
      </xdr:nvSpPr>
      <xdr:spPr bwMode="auto">
        <a:xfrm>
          <a:off x="219075" y="3620738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1304925</xdr:rowOff>
    </xdr:from>
    <xdr:ext cx="609600" cy="142875"/>
    <xdr:sp macro="" textlink="">
      <xdr:nvSpPr>
        <xdr:cNvPr id="6562" name="Text Box 1">
          <a:extLst>
            <a:ext uri="{FF2B5EF4-FFF2-40B4-BE49-F238E27FC236}">
              <a16:creationId xmlns:a16="http://schemas.microsoft.com/office/drawing/2014/main" id="{4F3484FC-42E7-4379-80D1-83E53E463083}"/>
            </a:ext>
          </a:extLst>
        </xdr:cNvPr>
        <xdr:cNvSpPr txBox="1">
          <a:spLocks noChangeArrowheads="1"/>
        </xdr:cNvSpPr>
      </xdr:nvSpPr>
      <xdr:spPr bwMode="auto">
        <a:xfrm>
          <a:off x="219075" y="3620738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1304925</xdr:rowOff>
    </xdr:from>
    <xdr:ext cx="609600" cy="142875"/>
    <xdr:sp macro="" textlink="">
      <xdr:nvSpPr>
        <xdr:cNvPr id="6563" name="Text Box 1">
          <a:extLst>
            <a:ext uri="{FF2B5EF4-FFF2-40B4-BE49-F238E27FC236}">
              <a16:creationId xmlns:a16="http://schemas.microsoft.com/office/drawing/2014/main" id="{6844C816-ED81-4400-A97E-1FDD36C2245A}"/>
            </a:ext>
          </a:extLst>
        </xdr:cNvPr>
        <xdr:cNvSpPr txBox="1">
          <a:spLocks noChangeArrowheads="1"/>
        </xdr:cNvSpPr>
      </xdr:nvSpPr>
      <xdr:spPr bwMode="auto">
        <a:xfrm>
          <a:off x="219075" y="3620738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1304925</xdr:rowOff>
    </xdr:from>
    <xdr:ext cx="609600" cy="142875"/>
    <xdr:sp macro="" textlink="">
      <xdr:nvSpPr>
        <xdr:cNvPr id="6564" name="Text Box 1">
          <a:extLst>
            <a:ext uri="{FF2B5EF4-FFF2-40B4-BE49-F238E27FC236}">
              <a16:creationId xmlns:a16="http://schemas.microsoft.com/office/drawing/2014/main" id="{D674F1BD-4355-4CBB-A71A-DEE2AF157D68}"/>
            </a:ext>
          </a:extLst>
        </xdr:cNvPr>
        <xdr:cNvSpPr txBox="1">
          <a:spLocks noChangeArrowheads="1"/>
        </xdr:cNvSpPr>
      </xdr:nvSpPr>
      <xdr:spPr bwMode="auto">
        <a:xfrm>
          <a:off x="219075" y="3620738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1304925</xdr:rowOff>
    </xdr:from>
    <xdr:ext cx="609600" cy="142875"/>
    <xdr:sp macro="" textlink="">
      <xdr:nvSpPr>
        <xdr:cNvPr id="6565" name="Text Box 1">
          <a:extLst>
            <a:ext uri="{FF2B5EF4-FFF2-40B4-BE49-F238E27FC236}">
              <a16:creationId xmlns:a16="http://schemas.microsoft.com/office/drawing/2014/main" id="{2FD9AEF3-4782-46AB-AA71-53E19BD9F0BE}"/>
            </a:ext>
          </a:extLst>
        </xdr:cNvPr>
        <xdr:cNvSpPr txBox="1">
          <a:spLocks noChangeArrowheads="1"/>
        </xdr:cNvSpPr>
      </xdr:nvSpPr>
      <xdr:spPr bwMode="auto">
        <a:xfrm>
          <a:off x="219075" y="3620738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1304925</xdr:rowOff>
    </xdr:from>
    <xdr:ext cx="609600" cy="142875"/>
    <xdr:sp macro="" textlink="">
      <xdr:nvSpPr>
        <xdr:cNvPr id="6566" name="Text Box 1">
          <a:extLst>
            <a:ext uri="{FF2B5EF4-FFF2-40B4-BE49-F238E27FC236}">
              <a16:creationId xmlns:a16="http://schemas.microsoft.com/office/drawing/2014/main" id="{0919921F-C773-42F3-A259-855700B585E0}"/>
            </a:ext>
          </a:extLst>
        </xdr:cNvPr>
        <xdr:cNvSpPr txBox="1">
          <a:spLocks noChangeArrowheads="1"/>
        </xdr:cNvSpPr>
      </xdr:nvSpPr>
      <xdr:spPr bwMode="auto">
        <a:xfrm>
          <a:off x="219075" y="3620738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307</xdr:row>
      <xdr:rowOff>66675</xdr:rowOff>
    </xdr:from>
    <xdr:ext cx="609600" cy="142875"/>
    <xdr:sp macro="" textlink="">
      <xdr:nvSpPr>
        <xdr:cNvPr id="6567" name="Text Box 1">
          <a:extLst>
            <a:ext uri="{FF2B5EF4-FFF2-40B4-BE49-F238E27FC236}">
              <a16:creationId xmlns:a16="http://schemas.microsoft.com/office/drawing/2014/main" id="{869FED0C-950A-450C-9088-170E7150F125}"/>
            </a:ext>
          </a:extLst>
        </xdr:cNvPr>
        <xdr:cNvSpPr txBox="1">
          <a:spLocks noChangeArrowheads="1"/>
        </xdr:cNvSpPr>
      </xdr:nvSpPr>
      <xdr:spPr bwMode="auto">
        <a:xfrm>
          <a:off x="304800" y="3624643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307</xdr:row>
      <xdr:rowOff>66675</xdr:rowOff>
    </xdr:from>
    <xdr:ext cx="609600" cy="142875"/>
    <xdr:sp macro="" textlink="">
      <xdr:nvSpPr>
        <xdr:cNvPr id="6568" name="Text Box 1">
          <a:extLst>
            <a:ext uri="{FF2B5EF4-FFF2-40B4-BE49-F238E27FC236}">
              <a16:creationId xmlns:a16="http://schemas.microsoft.com/office/drawing/2014/main" id="{EEEE5F47-797A-4D1F-8AC1-A0A77CAE380B}"/>
            </a:ext>
          </a:extLst>
        </xdr:cNvPr>
        <xdr:cNvSpPr txBox="1">
          <a:spLocks noChangeArrowheads="1"/>
        </xdr:cNvSpPr>
      </xdr:nvSpPr>
      <xdr:spPr bwMode="auto">
        <a:xfrm>
          <a:off x="304800" y="3624643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1304925</xdr:rowOff>
    </xdr:from>
    <xdr:ext cx="609600" cy="142875"/>
    <xdr:sp macro="" textlink="">
      <xdr:nvSpPr>
        <xdr:cNvPr id="6569" name="Text Box 1">
          <a:extLst>
            <a:ext uri="{FF2B5EF4-FFF2-40B4-BE49-F238E27FC236}">
              <a16:creationId xmlns:a16="http://schemas.microsoft.com/office/drawing/2014/main" id="{3C6FCB07-0CCD-48D6-9753-3AB2A6426AA6}"/>
            </a:ext>
          </a:extLst>
        </xdr:cNvPr>
        <xdr:cNvSpPr txBox="1">
          <a:spLocks noChangeArrowheads="1"/>
        </xdr:cNvSpPr>
      </xdr:nvSpPr>
      <xdr:spPr bwMode="auto">
        <a:xfrm>
          <a:off x="219075" y="3620738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1304925</xdr:rowOff>
    </xdr:from>
    <xdr:ext cx="609600" cy="142875"/>
    <xdr:sp macro="" textlink="">
      <xdr:nvSpPr>
        <xdr:cNvPr id="6570" name="Text Box 1">
          <a:extLst>
            <a:ext uri="{FF2B5EF4-FFF2-40B4-BE49-F238E27FC236}">
              <a16:creationId xmlns:a16="http://schemas.microsoft.com/office/drawing/2014/main" id="{9E515F45-AE9B-429A-83F9-332B728FDA3F}"/>
            </a:ext>
          </a:extLst>
        </xdr:cNvPr>
        <xdr:cNvSpPr txBox="1">
          <a:spLocks noChangeArrowheads="1"/>
        </xdr:cNvSpPr>
      </xdr:nvSpPr>
      <xdr:spPr bwMode="auto">
        <a:xfrm>
          <a:off x="219075" y="3620738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1304925</xdr:rowOff>
    </xdr:from>
    <xdr:ext cx="609600" cy="142875"/>
    <xdr:sp macro="" textlink="">
      <xdr:nvSpPr>
        <xdr:cNvPr id="6571" name="Text Box 1">
          <a:extLst>
            <a:ext uri="{FF2B5EF4-FFF2-40B4-BE49-F238E27FC236}">
              <a16:creationId xmlns:a16="http://schemas.microsoft.com/office/drawing/2014/main" id="{E7E1036E-2E4A-4107-8D27-12D13721C931}"/>
            </a:ext>
          </a:extLst>
        </xdr:cNvPr>
        <xdr:cNvSpPr txBox="1">
          <a:spLocks noChangeArrowheads="1"/>
        </xdr:cNvSpPr>
      </xdr:nvSpPr>
      <xdr:spPr bwMode="auto">
        <a:xfrm>
          <a:off x="219075" y="3620738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307</xdr:row>
      <xdr:rowOff>66675</xdr:rowOff>
    </xdr:from>
    <xdr:ext cx="609600" cy="142875"/>
    <xdr:sp macro="" textlink="">
      <xdr:nvSpPr>
        <xdr:cNvPr id="6572" name="Text Box 1">
          <a:extLst>
            <a:ext uri="{FF2B5EF4-FFF2-40B4-BE49-F238E27FC236}">
              <a16:creationId xmlns:a16="http://schemas.microsoft.com/office/drawing/2014/main" id="{242FECED-2ABC-4499-B942-CE36514AA954}"/>
            </a:ext>
          </a:extLst>
        </xdr:cNvPr>
        <xdr:cNvSpPr txBox="1">
          <a:spLocks noChangeArrowheads="1"/>
        </xdr:cNvSpPr>
      </xdr:nvSpPr>
      <xdr:spPr bwMode="auto">
        <a:xfrm>
          <a:off x="304800" y="3624643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307</xdr:row>
      <xdr:rowOff>66675</xdr:rowOff>
    </xdr:from>
    <xdr:ext cx="609600" cy="142875"/>
    <xdr:sp macro="" textlink="">
      <xdr:nvSpPr>
        <xdr:cNvPr id="6573" name="Text Box 1">
          <a:extLst>
            <a:ext uri="{FF2B5EF4-FFF2-40B4-BE49-F238E27FC236}">
              <a16:creationId xmlns:a16="http://schemas.microsoft.com/office/drawing/2014/main" id="{BFB73F96-EAE0-4105-A870-9E511D5F59BD}"/>
            </a:ext>
          </a:extLst>
        </xdr:cNvPr>
        <xdr:cNvSpPr txBox="1">
          <a:spLocks noChangeArrowheads="1"/>
        </xdr:cNvSpPr>
      </xdr:nvSpPr>
      <xdr:spPr bwMode="auto">
        <a:xfrm>
          <a:off x="304800" y="3624643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1304925</xdr:rowOff>
    </xdr:from>
    <xdr:ext cx="609600" cy="142875"/>
    <xdr:sp macro="" textlink="">
      <xdr:nvSpPr>
        <xdr:cNvPr id="6574" name="Text Box 1">
          <a:extLst>
            <a:ext uri="{FF2B5EF4-FFF2-40B4-BE49-F238E27FC236}">
              <a16:creationId xmlns:a16="http://schemas.microsoft.com/office/drawing/2014/main" id="{FFF617CB-8608-424E-97DA-3BF868AD9C1E}"/>
            </a:ext>
          </a:extLst>
        </xdr:cNvPr>
        <xdr:cNvSpPr txBox="1">
          <a:spLocks noChangeArrowheads="1"/>
        </xdr:cNvSpPr>
      </xdr:nvSpPr>
      <xdr:spPr bwMode="auto">
        <a:xfrm>
          <a:off x="219075" y="3620738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307</xdr:row>
      <xdr:rowOff>66675</xdr:rowOff>
    </xdr:from>
    <xdr:ext cx="609600" cy="142875"/>
    <xdr:sp macro="" textlink="">
      <xdr:nvSpPr>
        <xdr:cNvPr id="6575" name="Text Box 1">
          <a:extLst>
            <a:ext uri="{FF2B5EF4-FFF2-40B4-BE49-F238E27FC236}">
              <a16:creationId xmlns:a16="http://schemas.microsoft.com/office/drawing/2014/main" id="{1D35B011-C8CC-436B-8E42-728FCE8158C0}"/>
            </a:ext>
          </a:extLst>
        </xdr:cNvPr>
        <xdr:cNvSpPr txBox="1">
          <a:spLocks noChangeArrowheads="1"/>
        </xdr:cNvSpPr>
      </xdr:nvSpPr>
      <xdr:spPr bwMode="auto">
        <a:xfrm>
          <a:off x="304800" y="3624643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307</xdr:row>
      <xdr:rowOff>66675</xdr:rowOff>
    </xdr:from>
    <xdr:ext cx="609600" cy="142875"/>
    <xdr:sp macro="" textlink="">
      <xdr:nvSpPr>
        <xdr:cNvPr id="6576" name="Text Box 1">
          <a:extLst>
            <a:ext uri="{FF2B5EF4-FFF2-40B4-BE49-F238E27FC236}">
              <a16:creationId xmlns:a16="http://schemas.microsoft.com/office/drawing/2014/main" id="{7E5A4CE5-E694-4087-897D-BAACC89CC1A4}"/>
            </a:ext>
          </a:extLst>
        </xdr:cNvPr>
        <xdr:cNvSpPr txBox="1">
          <a:spLocks noChangeArrowheads="1"/>
        </xdr:cNvSpPr>
      </xdr:nvSpPr>
      <xdr:spPr bwMode="auto">
        <a:xfrm>
          <a:off x="304800" y="3624643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309</xdr:row>
      <xdr:rowOff>66675</xdr:rowOff>
    </xdr:from>
    <xdr:ext cx="609600" cy="142875"/>
    <xdr:sp macro="" textlink="">
      <xdr:nvSpPr>
        <xdr:cNvPr id="6600" name="Text Box 1">
          <a:extLst>
            <a:ext uri="{FF2B5EF4-FFF2-40B4-BE49-F238E27FC236}">
              <a16:creationId xmlns:a16="http://schemas.microsoft.com/office/drawing/2014/main" id="{006DE5C7-2C28-4EE0-B283-F073DF22FEC1}"/>
            </a:ext>
          </a:extLst>
        </xdr:cNvPr>
        <xdr:cNvSpPr txBox="1">
          <a:spLocks noChangeArrowheads="1"/>
        </xdr:cNvSpPr>
      </xdr:nvSpPr>
      <xdr:spPr bwMode="auto">
        <a:xfrm>
          <a:off x="304800" y="3655599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309</xdr:row>
      <xdr:rowOff>66675</xdr:rowOff>
    </xdr:from>
    <xdr:ext cx="609600" cy="142875"/>
    <xdr:sp macro="" textlink="">
      <xdr:nvSpPr>
        <xdr:cNvPr id="6601" name="Text Box 1">
          <a:extLst>
            <a:ext uri="{FF2B5EF4-FFF2-40B4-BE49-F238E27FC236}">
              <a16:creationId xmlns:a16="http://schemas.microsoft.com/office/drawing/2014/main" id="{5E00EB7E-3DA2-4EC6-A9A4-54C26C112683}"/>
            </a:ext>
          </a:extLst>
        </xdr:cNvPr>
        <xdr:cNvSpPr txBox="1">
          <a:spLocks noChangeArrowheads="1"/>
        </xdr:cNvSpPr>
      </xdr:nvSpPr>
      <xdr:spPr bwMode="auto">
        <a:xfrm>
          <a:off x="304800" y="3655599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42875"/>
    <xdr:sp macro="" textlink="">
      <xdr:nvSpPr>
        <xdr:cNvPr id="6602" name="Text Box 1">
          <a:extLst>
            <a:ext uri="{FF2B5EF4-FFF2-40B4-BE49-F238E27FC236}">
              <a16:creationId xmlns:a16="http://schemas.microsoft.com/office/drawing/2014/main" id="{C8A998D0-4BB9-4159-B684-D32AE29A1F29}"/>
            </a:ext>
          </a:extLst>
        </xdr:cNvPr>
        <xdr:cNvSpPr txBox="1">
          <a:spLocks noChangeArrowheads="1"/>
        </xdr:cNvSpPr>
      </xdr:nvSpPr>
      <xdr:spPr bwMode="auto">
        <a:xfrm>
          <a:off x="304800" y="3677507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42875"/>
    <xdr:sp macro="" textlink="">
      <xdr:nvSpPr>
        <xdr:cNvPr id="6603" name="Text Box 1">
          <a:extLst>
            <a:ext uri="{FF2B5EF4-FFF2-40B4-BE49-F238E27FC236}">
              <a16:creationId xmlns:a16="http://schemas.microsoft.com/office/drawing/2014/main" id="{EF31FB38-4370-41BE-8BF2-27D045AE0D22}"/>
            </a:ext>
          </a:extLst>
        </xdr:cNvPr>
        <xdr:cNvSpPr txBox="1">
          <a:spLocks noChangeArrowheads="1"/>
        </xdr:cNvSpPr>
      </xdr:nvSpPr>
      <xdr:spPr bwMode="auto">
        <a:xfrm>
          <a:off x="219075" y="3689889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42875"/>
    <xdr:sp macro="" textlink="">
      <xdr:nvSpPr>
        <xdr:cNvPr id="6604" name="Text Box 1">
          <a:extLst>
            <a:ext uri="{FF2B5EF4-FFF2-40B4-BE49-F238E27FC236}">
              <a16:creationId xmlns:a16="http://schemas.microsoft.com/office/drawing/2014/main" id="{976EFFD5-6284-4E57-9656-55BCBD427FAD}"/>
            </a:ext>
          </a:extLst>
        </xdr:cNvPr>
        <xdr:cNvSpPr txBox="1">
          <a:spLocks noChangeArrowheads="1"/>
        </xdr:cNvSpPr>
      </xdr:nvSpPr>
      <xdr:spPr bwMode="auto">
        <a:xfrm>
          <a:off x="304800" y="3677507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42875"/>
    <xdr:sp macro="" textlink="">
      <xdr:nvSpPr>
        <xdr:cNvPr id="6605" name="Text Box 1">
          <a:extLst>
            <a:ext uri="{FF2B5EF4-FFF2-40B4-BE49-F238E27FC236}">
              <a16:creationId xmlns:a16="http://schemas.microsoft.com/office/drawing/2014/main" id="{4A77F0EC-90B7-430B-8830-F577FFBD2C28}"/>
            </a:ext>
          </a:extLst>
        </xdr:cNvPr>
        <xdr:cNvSpPr txBox="1">
          <a:spLocks noChangeArrowheads="1"/>
        </xdr:cNvSpPr>
      </xdr:nvSpPr>
      <xdr:spPr bwMode="auto">
        <a:xfrm>
          <a:off x="304800" y="3677507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42875"/>
    <xdr:sp macro="" textlink="">
      <xdr:nvSpPr>
        <xdr:cNvPr id="6606" name="Text Box 1">
          <a:extLst>
            <a:ext uri="{FF2B5EF4-FFF2-40B4-BE49-F238E27FC236}">
              <a16:creationId xmlns:a16="http://schemas.microsoft.com/office/drawing/2014/main" id="{118F7829-3F12-4E7D-A90B-F0097AB298C9}"/>
            </a:ext>
          </a:extLst>
        </xdr:cNvPr>
        <xdr:cNvSpPr txBox="1">
          <a:spLocks noChangeArrowheads="1"/>
        </xdr:cNvSpPr>
      </xdr:nvSpPr>
      <xdr:spPr bwMode="auto">
        <a:xfrm>
          <a:off x="219075" y="3689889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42875"/>
    <xdr:sp macro="" textlink="">
      <xdr:nvSpPr>
        <xdr:cNvPr id="6607" name="Text Box 1">
          <a:extLst>
            <a:ext uri="{FF2B5EF4-FFF2-40B4-BE49-F238E27FC236}">
              <a16:creationId xmlns:a16="http://schemas.microsoft.com/office/drawing/2014/main" id="{CA37C6B7-46DF-4013-A6F5-794D7B9B3A42}"/>
            </a:ext>
          </a:extLst>
        </xdr:cNvPr>
        <xdr:cNvSpPr txBox="1">
          <a:spLocks noChangeArrowheads="1"/>
        </xdr:cNvSpPr>
      </xdr:nvSpPr>
      <xdr:spPr bwMode="auto">
        <a:xfrm>
          <a:off x="304800" y="3677507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42875"/>
    <xdr:sp macro="" textlink="">
      <xdr:nvSpPr>
        <xdr:cNvPr id="6608" name="Text Box 1">
          <a:extLst>
            <a:ext uri="{FF2B5EF4-FFF2-40B4-BE49-F238E27FC236}">
              <a16:creationId xmlns:a16="http://schemas.microsoft.com/office/drawing/2014/main" id="{08BD978C-63B9-4A6D-A7B0-DC132D63458B}"/>
            </a:ext>
          </a:extLst>
        </xdr:cNvPr>
        <xdr:cNvSpPr txBox="1">
          <a:spLocks noChangeArrowheads="1"/>
        </xdr:cNvSpPr>
      </xdr:nvSpPr>
      <xdr:spPr bwMode="auto">
        <a:xfrm>
          <a:off x="304800" y="3677507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42875"/>
    <xdr:sp macro="" textlink="">
      <xdr:nvSpPr>
        <xdr:cNvPr id="6609" name="Text Box 1">
          <a:extLst>
            <a:ext uri="{FF2B5EF4-FFF2-40B4-BE49-F238E27FC236}">
              <a16:creationId xmlns:a16="http://schemas.microsoft.com/office/drawing/2014/main" id="{C6051382-EA05-4A7D-9490-57E9C9E6DE89}"/>
            </a:ext>
          </a:extLst>
        </xdr:cNvPr>
        <xdr:cNvSpPr txBox="1">
          <a:spLocks noChangeArrowheads="1"/>
        </xdr:cNvSpPr>
      </xdr:nvSpPr>
      <xdr:spPr bwMode="auto">
        <a:xfrm>
          <a:off x="219075" y="3689889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42875"/>
    <xdr:sp macro="" textlink="">
      <xdr:nvSpPr>
        <xdr:cNvPr id="6610" name="Text Box 1">
          <a:extLst>
            <a:ext uri="{FF2B5EF4-FFF2-40B4-BE49-F238E27FC236}">
              <a16:creationId xmlns:a16="http://schemas.microsoft.com/office/drawing/2014/main" id="{DFA148DC-3E07-404D-A0F9-E223EDFBD83E}"/>
            </a:ext>
          </a:extLst>
        </xdr:cNvPr>
        <xdr:cNvSpPr txBox="1">
          <a:spLocks noChangeArrowheads="1"/>
        </xdr:cNvSpPr>
      </xdr:nvSpPr>
      <xdr:spPr bwMode="auto">
        <a:xfrm>
          <a:off x="304800" y="3677507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42875"/>
    <xdr:sp macro="" textlink="">
      <xdr:nvSpPr>
        <xdr:cNvPr id="6611" name="Text Box 1">
          <a:extLst>
            <a:ext uri="{FF2B5EF4-FFF2-40B4-BE49-F238E27FC236}">
              <a16:creationId xmlns:a16="http://schemas.microsoft.com/office/drawing/2014/main" id="{0DE01BC4-FD5B-4FFB-9984-B04C8A9D351F}"/>
            </a:ext>
          </a:extLst>
        </xdr:cNvPr>
        <xdr:cNvSpPr txBox="1">
          <a:spLocks noChangeArrowheads="1"/>
        </xdr:cNvSpPr>
      </xdr:nvSpPr>
      <xdr:spPr bwMode="auto">
        <a:xfrm>
          <a:off x="219075" y="3689889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42875"/>
    <xdr:sp macro="" textlink="">
      <xdr:nvSpPr>
        <xdr:cNvPr id="6612" name="Text Box 1">
          <a:extLst>
            <a:ext uri="{FF2B5EF4-FFF2-40B4-BE49-F238E27FC236}">
              <a16:creationId xmlns:a16="http://schemas.microsoft.com/office/drawing/2014/main" id="{4D7FC75E-3211-4FF7-84AA-D4DB86151509}"/>
            </a:ext>
          </a:extLst>
        </xdr:cNvPr>
        <xdr:cNvSpPr txBox="1">
          <a:spLocks noChangeArrowheads="1"/>
        </xdr:cNvSpPr>
      </xdr:nvSpPr>
      <xdr:spPr bwMode="auto">
        <a:xfrm>
          <a:off x="304800" y="3677507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42875"/>
    <xdr:sp macro="" textlink="">
      <xdr:nvSpPr>
        <xdr:cNvPr id="6613" name="Text Box 1">
          <a:extLst>
            <a:ext uri="{FF2B5EF4-FFF2-40B4-BE49-F238E27FC236}">
              <a16:creationId xmlns:a16="http://schemas.microsoft.com/office/drawing/2014/main" id="{30FA299D-79C1-4D85-BCF9-05FFEB17A0E6}"/>
            </a:ext>
          </a:extLst>
        </xdr:cNvPr>
        <xdr:cNvSpPr txBox="1">
          <a:spLocks noChangeArrowheads="1"/>
        </xdr:cNvSpPr>
      </xdr:nvSpPr>
      <xdr:spPr bwMode="auto">
        <a:xfrm>
          <a:off x="219075" y="3689889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42875"/>
    <xdr:sp macro="" textlink="">
      <xdr:nvSpPr>
        <xdr:cNvPr id="6614" name="Text Box 1">
          <a:extLst>
            <a:ext uri="{FF2B5EF4-FFF2-40B4-BE49-F238E27FC236}">
              <a16:creationId xmlns:a16="http://schemas.microsoft.com/office/drawing/2014/main" id="{351797CC-F3BE-4EA1-A480-93AA2D122728}"/>
            </a:ext>
          </a:extLst>
        </xdr:cNvPr>
        <xdr:cNvSpPr txBox="1">
          <a:spLocks noChangeArrowheads="1"/>
        </xdr:cNvSpPr>
      </xdr:nvSpPr>
      <xdr:spPr bwMode="auto">
        <a:xfrm>
          <a:off x="219075" y="3689889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42875"/>
    <xdr:sp macro="" textlink="">
      <xdr:nvSpPr>
        <xdr:cNvPr id="6615" name="Text Box 1">
          <a:extLst>
            <a:ext uri="{FF2B5EF4-FFF2-40B4-BE49-F238E27FC236}">
              <a16:creationId xmlns:a16="http://schemas.microsoft.com/office/drawing/2014/main" id="{2236724A-F6CB-4EBB-9BE5-10F2826A75BE}"/>
            </a:ext>
          </a:extLst>
        </xdr:cNvPr>
        <xdr:cNvSpPr txBox="1">
          <a:spLocks noChangeArrowheads="1"/>
        </xdr:cNvSpPr>
      </xdr:nvSpPr>
      <xdr:spPr bwMode="auto">
        <a:xfrm>
          <a:off x="219075" y="3689889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42875"/>
    <xdr:sp macro="" textlink="">
      <xdr:nvSpPr>
        <xdr:cNvPr id="6616" name="Text Box 1">
          <a:extLst>
            <a:ext uri="{FF2B5EF4-FFF2-40B4-BE49-F238E27FC236}">
              <a16:creationId xmlns:a16="http://schemas.microsoft.com/office/drawing/2014/main" id="{799BE727-5431-42BD-9E99-7BE0E406D457}"/>
            </a:ext>
          </a:extLst>
        </xdr:cNvPr>
        <xdr:cNvSpPr txBox="1">
          <a:spLocks noChangeArrowheads="1"/>
        </xdr:cNvSpPr>
      </xdr:nvSpPr>
      <xdr:spPr bwMode="auto">
        <a:xfrm>
          <a:off x="219075" y="3689889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42875"/>
    <xdr:sp macro="" textlink="">
      <xdr:nvSpPr>
        <xdr:cNvPr id="6617" name="Text Box 1">
          <a:extLst>
            <a:ext uri="{FF2B5EF4-FFF2-40B4-BE49-F238E27FC236}">
              <a16:creationId xmlns:a16="http://schemas.microsoft.com/office/drawing/2014/main" id="{89051CD0-F077-4C5C-87FB-E0157BC68F73}"/>
            </a:ext>
          </a:extLst>
        </xdr:cNvPr>
        <xdr:cNvSpPr txBox="1">
          <a:spLocks noChangeArrowheads="1"/>
        </xdr:cNvSpPr>
      </xdr:nvSpPr>
      <xdr:spPr bwMode="auto">
        <a:xfrm>
          <a:off x="219075" y="3689889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42875"/>
    <xdr:sp macro="" textlink="">
      <xdr:nvSpPr>
        <xdr:cNvPr id="6618" name="Text Box 1">
          <a:extLst>
            <a:ext uri="{FF2B5EF4-FFF2-40B4-BE49-F238E27FC236}">
              <a16:creationId xmlns:a16="http://schemas.microsoft.com/office/drawing/2014/main" id="{2D8CC8D6-11C7-4D10-818E-4344E5E30895}"/>
            </a:ext>
          </a:extLst>
        </xdr:cNvPr>
        <xdr:cNvSpPr txBox="1">
          <a:spLocks noChangeArrowheads="1"/>
        </xdr:cNvSpPr>
      </xdr:nvSpPr>
      <xdr:spPr bwMode="auto">
        <a:xfrm>
          <a:off x="219075" y="3689889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42875"/>
    <xdr:sp macro="" textlink="">
      <xdr:nvSpPr>
        <xdr:cNvPr id="6619" name="Text Box 1">
          <a:extLst>
            <a:ext uri="{FF2B5EF4-FFF2-40B4-BE49-F238E27FC236}">
              <a16:creationId xmlns:a16="http://schemas.microsoft.com/office/drawing/2014/main" id="{188C3233-CF42-4AC0-9E48-91F4BFFA6E34}"/>
            </a:ext>
          </a:extLst>
        </xdr:cNvPr>
        <xdr:cNvSpPr txBox="1">
          <a:spLocks noChangeArrowheads="1"/>
        </xdr:cNvSpPr>
      </xdr:nvSpPr>
      <xdr:spPr bwMode="auto">
        <a:xfrm>
          <a:off x="219075" y="3689889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42875"/>
    <xdr:sp macro="" textlink="">
      <xdr:nvSpPr>
        <xdr:cNvPr id="6620" name="Text Box 1">
          <a:extLst>
            <a:ext uri="{FF2B5EF4-FFF2-40B4-BE49-F238E27FC236}">
              <a16:creationId xmlns:a16="http://schemas.microsoft.com/office/drawing/2014/main" id="{6DD1A2F1-4256-462F-A146-339E99FD1D5C}"/>
            </a:ext>
          </a:extLst>
        </xdr:cNvPr>
        <xdr:cNvSpPr txBox="1">
          <a:spLocks noChangeArrowheads="1"/>
        </xdr:cNvSpPr>
      </xdr:nvSpPr>
      <xdr:spPr bwMode="auto">
        <a:xfrm>
          <a:off x="219075" y="3689889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42875"/>
    <xdr:sp macro="" textlink="">
      <xdr:nvSpPr>
        <xdr:cNvPr id="6621" name="Text Box 1">
          <a:extLst>
            <a:ext uri="{FF2B5EF4-FFF2-40B4-BE49-F238E27FC236}">
              <a16:creationId xmlns:a16="http://schemas.microsoft.com/office/drawing/2014/main" id="{C91AA1BC-0135-46FF-9E52-2498913C3135}"/>
            </a:ext>
          </a:extLst>
        </xdr:cNvPr>
        <xdr:cNvSpPr txBox="1">
          <a:spLocks noChangeArrowheads="1"/>
        </xdr:cNvSpPr>
      </xdr:nvSpPr>
      <xdr:spPr bwMode="auto">
        <a:xfrm>
          <a:off x="219075" y="3689889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42875"/>
    <xdr:sp macro="" textlink="">
      <xdr:nvSpPr>
        <xdr:cNvPr id="6622" name="Text Box 1">
          <a:extLst>
            <a:ext uri="{FF2B5EF4-FFF2-40B4-BE49-F238E27FC236}">
              <a16:creationId xmlns:a16="http://schemas.microsoft.com/office/drawing/2014/main" id="{8C3769D5-4321-438F-ACEB-BB26F12E1059}"/>
            </a:ext>
          </a:extLst>
        </xdr:cNvPr>
        <xdr:cNvSpPr txBox="1">
          <a:spLocks noChangeArrowheads="1"/>
        </xdr:cNvSpPr>
      </xdr:nvSpPr>
      <xdr:spPr bwMode="auto">
        <a:xfrm>
          <a:off x="219075" y="3689889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42875"/>
    <xdr:sp macro="" textlink="">
      <xdr:nvSpPr>
        <xdr:cNvPr id="6623" name="Text Box 1">
          <a:extLst>
            <a:ext uri="{FF2B5EF4-FFF2-40B4-BE49-F238E27FC236}">
              <a16:creationId xmlns:a16="http://schemas.microsoft.com/office/drawing/2014/main" id="{B87AF9F8-C569-48D8-A780-983212C4E191}"/>
            </a:ext>
          </a:extLst>
        </xdr:cNvPr>
        <xdr:cNvSpPr txBox="1">
          <a:spLocks noChangeArrowheads="1"/>
        </xdr:cNvSpPr>
      </xdr:nvSpPr>
      <xdr:spPr bwMode="auto">
        <a:xfrm>
          <a:off x="219075" y="3689889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42875"/>
    <xdr:sp macro="" textlink="">
      <xdr:nvSpPr>
        <xdr:cNvPr id="6624" name="Text Box 1">
          <a:extLst>
            <a:ext uri="{FF2B5EF4-FFF2-40B4-BE49-F238E27FC236}">
              <a16:creationId xmlns:a16="http://schemas.microsoft.com/office/drawing/2014/main" id="{D499AD36-1091-4A5E-8218-D04DAD1D3FC9}"/>
            </a:ext>
          </a:extLst>
        </xdr:cNvPr>
        <xdr:cNvSpPr txBox="1">
          <a:spLocks noChangeArrowheads="1"/>
        </xdr:cNvSpPr>
      </xdr:nvSpPr>
      <xdr:spPr bwMode="auto">
        <a:xfrm>
          <a:off x="219075" y="3689889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42875"/>
    <xdr:sp macro="" textlink="">
      <xdr:nvSpPr>
        <xdr:cNvPr id="6625" name="Text Box 1">
          <a:extLst>
            <a:ext uri="{FF2B5EF4-FFF2-40B4-BE49-F238E27FC236}">
              <a16:creationId xmlns:a16="http://schemas.microsoft.com/office/drawing/2014/main" id="{4E60791E-8BA5-4057-A26E-24A885CA7138}"/>
            </a:ext>
          </a:extLst>
        </xdr:cNvPr>
        <xdr:cNvSpPr txBox="1">
          <a:spLocks noChangeArrowheads="1"/>
        </xdr:cNvSpPr>
      </xdr:nvSpPr>
      <xdr:spPr bwMode="auto">
        <a:xfrm>
          <a:off x="219075" y="3689889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42875"/>
    <xdr:sp macro="" textlink="">
      <xdr:nvSpPr>
        <xdr:cNvPr id="6626" name="Text Box 1">
          <a:extLst>
            <a:ext uri="{FF2B5EF4-FFF2-40B4-BE49-F238E27FC236}">
              <a16:creationId xmlns:a16="http://schemas.microsoft.com/office/drawing/2014/main" id="{A026C0FB-1882-4E69-9907-C96AF432C566}"/>
            </a:ext>
          </a:extLst>
        </xdr:cNvPr>
        <xdr:cNvSpPr txBox="1">
          <a:spLocks noChangeArrowheads="1"/>
        </xdr:cNvSpPr>
      </xdr:nvSpPr>
      <xdr:spPr bwMode="auto">
        <a:xfrm>
          <a:off x="219075" y="3689889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42875"/>
    <xdr:sp macro="" textlink="">
      <xdr:nvSpPr>
        <xdr:cNvPr id="6627" name="Text Box 1">
          <a:extLst>
            <a:ext uri="{FF2B5EF4-FFF2-40B4-BE49-F238E27FC236}">
              <a16:creationId xmlns:a16="http://schemas.microsoft.com/office/drawing/2014/main" id="{6217B0F8-88C8-493A-9AFD-D1A7942D5DFB}"/>
            </a:ext>
          </a:extLst>
        </xdr:cNvPr>
        <xdr:cNvSpPr txBox="1">
          <a:spLocks noChangeArrowheads="1"/>
        </xdr:cNvSpPr>
      </xdr:nvSpPr>
      <xdr:spPr bwMode="auto">
        <a:xfrm>
          <a:off x="219075" y="3689889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42875"/>
    <xdr:sp macro="" textlink="">
      <xdr:nvSpPr>
        <xdr:cNvPr id="6628" name="Text Box 1">
          <a:extLst>
            <a:ext uri="{FF2B5EF4-FFF2-40B4-BE49-F238E27FC236}">
              <a16:creationId xmlns:a16="http://schemas.microsoft.com/office/drawing/2014/main" id="{A49BBA18-44E3-406B-A157-904868C02239}"/>
            </a:ext>
          </a:extLst>
        </xdr:cNvPr>
        <xdr:cNvSpPr txBox="1">
          <a:spLocks noChangeArrowheads="1"/>
        </xdr:cNvSpPr>
      </xdr:nvSpPr>
      <xdr:spPr bwMode="auto">
        <a:xfrm>
          <a:off x="219075" y="3689889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42875"/>
    <xdr:sp macro="" textlink="">
      <xdr:nvSpPr>
        <xdr:cNvPr id="6629" name="Text Box 1">
          <a:extLst>
            <a:ext uri="{FF2B5EF4-FFF2-40B4-BE49-F238E27FC236}">
              <a16:creationId xmlns:a16="http://schemas.microsoft.com/office/drawing/2014/main" id="{04B6325A-F455-4D97-9412-18AE306BFA7D}"/>
            </a:ext>
          </a:extLst>
        </xdr:cNvPr>
        <xdr:cNvSpPr txBox="1">
          <a:spLocks noChangeArrowheads="1"/>
        </xdr:cNvSpPr>
      </xdr:nvSpPr>
      <xdr:spPr bwMode="auto">
        <a:xfrm>
          <a:off x="304800" y="3694271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09550"/>
    <xdr:sp macro="" textlink="">
      <xdr:nvSpPr>
        <xdr:cNvPr id="6634" name="Text Box 1">
          <a:extLst>
            <a:ext uri="{FF2B5EF4-FFF2-40B4-BE49-F238E27FC236}">
              <a16:creationId xmlns:a16="http://schemas.microsoft.com/office/drawing/2014/main" id="{26B5F786-2968-49FE-B7EC-E1EBD333777A}"/>
            </a:ext>
          </a:extLst>
        </xdr:cNvPr>
        <xdr:cNvSpPr txBox="1">
          <a:spLocks noChangeArrowheads="1"/>
        </xdr:cNvSpPr>
      </xdr:nvSpPr>
      <xdr:spPr bwMode="auto">
        <a:xfrm>
          <a:off x="342900" y="459600300"/>
          <a:ext cx="609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09550"/>
    <xdr:sp macro="" textlink="">
      <xdr:nvSpPr>
        <xdr:cNvPr id="6635" name="Text Box 1">
          <a:extLst>
            <a:ext uri="{FF2B5EF4-FFF2-40B4-BE49-F238E27FC236}">
              <a16:creationId xmlns:a16="http://schemas.microsoft.com/office/drawing/2014/main" id="{845AC449-1589-4B56-85A9-65B3F9FF8909}"/>
            </a:ext>
          </a:extLst>
        </xdr:cNvPr>
        <xdr:cNvSpPr txBox="1">
          <a:spLocks noChangeArrowheads="1"/>
        </xdr:cNvSpPr>
      </xdr:nvSpPr>
      <xdr:spPr bwMode="auto">
        <a:xfrm>
          <a:off x="342900" y="459600300"/>
          <a:ext cx="609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09550"/>
    <xdr:sp macro="" textlink="">
      <xdr:nvSpPr>
        <xdr:cNvPr id="6636" name="Text Box 1">
          <a:extLst>
            <a:ext uri="{FF2B5EF4-FFF2-40B4-BE49-F238E27FC236}">
              <a16:creationId xmlns:a16="http://schemas.microsoft.com/office/drawing/2014/main" id="{2C05C613-3405-4D99-B451-47E95A2DCA4D}"/>
            </a:ext>
          </a:extLst>
        </xdr:cNvPr>
        <xdr:cNvSpPr txBox="1">
          <a:spLocks noChangeArrowheads="1"/>
        </xdr:cNvSpPr>
      </xdr:nvSpPr>
      <xdr:spPr bwMode="auto">
        <a:xfrm>
          <a:off x="342900" y="459600300"/>
          <a:ext cx="609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09550"/>
    <xdr:sp macro="" textlink="">
      <xdr:nvSpPr>
        <xdr:cNvPr id="6637" name="Text Box 1">
          <a:extLst>
            <a:ext uri="{FF2B5EF4-FFF2-40B4-BE49-F238E27FC236}">
              <a16:creationId xmlns:a16="http://schemas.microsoft.com/office/drawing/2014/main" id="{E6C1FF3C-92E4-426E-9DFE-DFC57F089273}"/>
            </a:ext>
          </a:extLst>
        </xdr:cNvPr>
        <xdr:cNvSpPr txBox="1">
          <a:spLocks noChangeArrowheads="1"/>
        </xdr:cNvSpPr>
      </xdr:nvSpPr>
      <xdr:spPr bwMode="auto">
        <a:xfrm>
          <a:off x="342900" y="458600175"/>
          <a:ext cx="609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09550"/>
    <xdr:sp macro="" textlink="">
      <xdr:nvSpPr>
        <xdr:cNvPr id="6638" name="Text Box 1">
          <a:extLst>
            <a:ext uri="{FF2B5EF4-FFF2-40B4-BE49-F238E27FC236}">
              <a16:creationId xmlns:a16="http://schemas.microsoft.com/office/drawing/2014/main" id="{5C663DFE-4756-4BDD-B016-1F7BE03F072F}"/>
            </a:ext>
          </a:extLst>
        </xdr:cNvPr>
        <xdr:cNvSpPr txBox="1">
          <a:spLocks noChangeArrowheads="1"/>
        </xdr:cNvSpPr>
      </xdr:nvSpPr>
      <xdr:spPr bwMode="auto">
        <a:xfrm>
          <a:off x="342900" y="458600175"/>
          <a:ext cx="609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09550"/>
    <xdr:sp macro="" textlink="">
      <xdr:nvSpPr>
        <xdr:cNvPr id="6639" name="Text Box 1">
          <a:extLst>
            <a:ext uri="{FF2B5EF4-FFF2-40B4-BE49-F238E27FC236}">
              <a16:creationId xmlns:a16="http://schemas.microsoft.com/office/drawing/2014/main" id="{4DEDBC89-40CB-4B4D-9749-D32844877180}"/>
            </a:ext>
          </a:extLst>
        </xdr:cNvPr>
        <xdr:cNvSpPr txBox="1">
          <a:spLocks noChangeArrowheads="1"/>
        </xdr:cNvSpPr>
      </xdr:nvSpPr>
      <xdr:spPr bwMode="auto">
        <a:xfrm>
          <a:off x="342900" y="458600175"/>
          <a:ext cx="609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47648"/>
    <xdr:sp macro="" textlink="">
      <xdr:nvSpPr>
        <xdr:cNvPr id="6640" name="Text Box 1">
          <a:extLst>
            <a:ext uri="{FF2B5EF4-FFF2-40B4-BE49-F238E27FC236}">
              <a16:creationId xmlns:a16="http://schemas.microsoft.com/office/drawing/2014/main" id="{BC54BA82-8E31-43D5-A659-B36CC812E58E}"/>
            </a:ext>
          </a:extLst>
        </xdr:cNvPr>
        <xdr:cNvSpPr txBox="1">
          <a:spLocks noChangeArrowheads="1"/>
        </xdr:cNvSpPr>
      </xdr:nvSpPr>
      <xdr:spPr bwMode="auto">
        <a:xfrm>
          <a:off x="342900" y="458390625"/>
          <a:ext cx="609600" cy="247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47648"/>
    <xdr:sp macro="" textlink="">
      <xdr:nvSpPr>
        <xdr:cNvPr id="6641" name="Text Box 1">
          <a:extLst>
            <a:ext uri="{FF2B5EF4-FFF2-40B4-BE49-F238E27FC236}">
              <a16:creationId xmlns:a16="http://schemas.microsoft.com/office/drawing/2014/main" id="{E0E5E1EE-ECA5-4A01-8F76-5413BB5A30A6}"/>
            </a:ext>
          </a:extLst>
        </xdr:cNvPr>
        <xdr:cNvSpPr txBox="1">
          <a:spLocks noChangeArrowheads="1"/>
        </xdr:cNvSpPr>
      </xdr:nvSpPr>
      <xdr:spPr bwMode="auto">
        <a:xfrm>
          <a:off x="342900" y="458390625"/>
          <a:ext cx="609600" cy="247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47648"/>
    <xdr:sp macro="" textlink="">
      <xdr:nvSpPr>
        <xdr:cNvPr id="6642" name="Text Box 1">
          <a:extLst>
            <a:ext uri="{FF2B5EF4-FFF2-40B4-BE49-F238E27FC236}">
              <a16:creationId xmlns:a16="http://schemas.microsoft.com/office/drawing/2014/main" id="{C3AB356F-1227-4F26-BECA-5FD9C3779EC0}"/>
            </a:ext>
          </a:extLst>
        </xdr:cNvPr>
        <xdr:cNvSpPr txBox="1">
          <a:spLocks noChangeArrowheads="1"/>
        </xdr:cNvSpPr>
      </xdr:nvSpPr>
      <xdr:spPr bwMode="auto">
        <a:xfrm>
          <a:off x="342900" y="458390625"/>
          <a:ext cx="609600" cy="247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57906"/>
    <xdr:sp macro="" textlink="">
      <xdr:nvSpPr>
        <xdr:cNvPr id="6643" name="Text Box 1">
          <a:extLst>
            <a:ext uri="{FF2B5EF4-FFF2-40B4-BE49-F238E27FC236}">
              <a16:creationId xmlns:a16="http://schemas.microsoft.com/office/drawing/2014/main" id="{00F9D69C-926B-43D6-9C1A-353E02C0E1FA}"/>
            </a:ext>
          </a:extLst>
        </xdr:cNvPr>
        <xdr:cNvSpPr txBox="1">
          <a:spLocks noChangeArrowheads="1"/>
        </xdr:cNvSpPr>
      </xdr:nvSpPr>
      <xdr:spPr bwMode="auto">
        <a:xfrm>
          <a:off x="342900" y="458390625"/>
          <a:ext cx="609600" cy="2579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323115"/>
    <xdr:sp macro="" textlink="">
      <xdr:nvSpPr>
        <xdr:cNvPr id="6644" name="Text Box 1">
          <a:extLst>
            <a:ext uri="{FF2B5EF4-FFF2-40B4-BE49-F238E27FC236}">
              <a16:creationId xmlns:a16="http://schemas.microsoft.com/office/drawing/2014/main" id="{A29C6A7A-D672-45CB-8E02-86FA0661D60D}"/>
            </a:ext>
          </a:extLst>
        </xdr:cNvPr>
        <xdr:cNvSpPr txBox="1">
          <a:spLocks noChangeArrowheads="1"/>
        </xdr:cNvSpPr>
      </xdr:nvSpPr>
      <xdr:spPr bwMode="auto">
        <a:xfrm>
          <a:off x="342900" y="458390625"/>
          <a:ext cx="609600" cy="3231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76223"/>
    <xdr:sp macro="" textlink="">
      <xdr:nvSpPr>
        <xdr:cNvPr id="6645" name="Text Box 1">
          <a:extLst>
            <a:ext uri="{FF2B5EF4-FFF2-40B4-BE49-F238E27FC236}">
              <a16:creationId xmlns:a16="http://schemas.microsoft.com/office/drawing/2014/main" id="{71057FC6-DEB0-4C38-95E8-D93B421BAC3D}"/>
            </a:ext>
          </a:extLst>
        </xdr:cNvPr>
        <xdr:cNvSpPr txBox="1">
          <a:spLocks noChangeArrowheads="1"/>
        </xdr:cNvSpPr>
      </xdr:nvSpPr>
      <xdr:spPr bwMode="auto">
        <a:xfrm>
          <a:off x="342900" y="458390625"/>
          <a:ext cx="609600" cy="2762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57173"/>
    <xdr:sp macro="" textlink="">
      <xdr:nvSpPr>
        <xdr:cNvPr id="6646" name="Text Box 1">
          <a:extLst>
            <a:ext uri="{FF2B5EF4-FFF2-40B4-BE49-F238E27FC236}">
              <a16:creationId xmlns:a16="http://schemas.microsoft.com/office/drawing/2014/main" id="{47A398BA-607C-40E8-9F4C-08A3B52B2077}"/>
            </a:ext>
          </a:extLst>
        </xdr:cNvPr>
        <xdr:cNvSpPr txBox="1">
          <a:spLocks noChangeArrowheads="1"/>
        </xdr:cNvSpPr>
      </xdr:nvSpPr>
      <xdr:spPr bwMode="auto">
        <a:xfrm>
          <a:off x="342900" y="458390625"/>
          <a:ext cx="609600" cy="25717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28598"/>
    <xdr:sp macro="" textlink="">
      <xdr:nvSpPr>
        <xdr:cNvPr id="6647" name="Text Box 1">
          <a:extLst>
            <a:ext uri="{FF2B5EF4-FFF2-40B4-BE49-F238E27FC236}">
              <a16:creationId xmlns:a16="http://schemas.microsoft.com/office/drawing/2014/main" id="{6D5299FC-9301-40F7-B044-96FB16DF9790}"/>
            </a:ext>
          </a:extLst>
        </xdr:cNvPr>
        <xdr:cNvSpPr txBox="1">
          <a:spLocks noChangeArrowheads="1"/>
        </xdr:cNvSpPr>
      </xdr:nvSpPr>
      <xdr:spPr bwMode="auto">
        <a:xfrm>
          <a:off x="342900" y="458390625"/>
          <a:ext cx="609600" cy="2285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304798"/>
    <xdr:sp macro="" textlink="">
      <xdr:nvSpPr>
        <xdr:cNvPr id="6648" name="Text Box 1">
          <a:extLst>
            <a:ext uri="{FF2B5EF4-FFF2-40B4-BE49-F238E27FC236}">
              <a16:creationId xmlns:a16="http://schemas.microsoft.com/office/drawing/2014/main" id="{7DC77155-8EDE-4C57-8438-499A68D0AC8B}"/>
            </a:ext>
          </a:extLst>
        </xdr:cNvPr>
        <xdr:cNvSpPr txBox="1">
          <a:spLocks noChangeArrowheads="1"/>
        </xdr:cNvSpPr>
      </xdr:nvSpPr>
      <xdr:spPr bwMode="auto">
        <a:xfrm>
          <a:off x="342900" y="458390625"/>
          <a:ext cx="609600" cy="3047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47648"/>
    <xdr:sp macro="" textlink="">
      <xdr:nvSpPr>
        <xdr:cNvPr id="6649" name="Text Box 1">
          <a:extLst>
            <a:ext uri="{FF2B5EF4-FFF2-40B4-BE49-F238E27FC236}">
              <a16:creationId xmlns:a16="http://schemas.microsoft.com/office/drawing/2014/main" id="{AA94A895-722B-4F92-B705-866BF1BA92C8}"/>
            </a:ext>
          </a:extLst>
        </xdr:cNvPr>
        <xdr:cNvSpPr txBox="1">
          <a:spLocks noChangeArrowheads="1"/>
        </xdr:cNvSpPr>
      </xdr:nvSpPr>
      <xdr:spPr bwMode="auto">
        <a:xfrm>
          <a:off x="342900" y="458390625"/>
          <a:ext cx="609600" cy="247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47648"/>
    <xdr:sp macro="" textlink="">
      <xdr:nvSpPr>
        <xdr:cNvPr id="6650" name="Text Box 1">
          <a:extLst>
            <a:ext uri="{FF2B5EF4-FFF2-40B4-BE49-F238E27FC236}">
              <a16:creationId xmlns:a16="http://schemas.microsoft.com/office/drawing/2014/main" id="{D916887E-E705-47E4-B9D9-038204B6A807}"/>
            </a:ext>
          </a:extLst>
        </xdr:cNvPr>
        <xdr:cNvSpPr txBox="1">
          <a:spLocks noChangeArrowheads="1"/>
        </xdr:cNvSpPr>
      </xdr:nvSpPr>
      <xdr:spPr bwMode="auto">
        <a:xfrm>
          <a:off x="342900" y="458390625"/>
          <a:ext cx="609600" cy="247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57173"/>
    <xdr:sp macro="" textlink="">
      <xdr:nvSpPr>
        <xdr:cNvPr id="6651" name="Text Box 1">
          <a:extLst>
            <a:ext uri="{FF2B5EF4-FFF2-40B4-BE49-F238E27FC236}">
              <a16:creationId xmlns:a16="http://schemas.microsoft.com/office/drawing/2014/main" id="{45A064C8-D07C-4551-90A5-3160E9250DFD}"/>
            </a:ext>
          </a:extLst>
        </xdr:cNvPr>
        <xdr:cNvSpPr txBox="1">
          <a:spLocks noChangeArrowheads="1"/>
        </xdr:cNvSpPr>
      </xdr:nvSpPr>
      <xdr:spPr bwMode="auto">
        <a:xfrm>
          <a:off x="342900" y="458390625"/>
          <a:ext cx="609600" cy="25717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57173"/>
    <xdr:sp macro="" textlink="">
      <xdr:nvSpPr>
        <xdr:cNvPr id="6652" name="Text Box 1">
          <a:extLst>
            <a:ext uri="{FF2B5EF4-FFF2-40B4-BE49-F238E27FC236}">
              <a16:creationId xmlns:a16="http://schemas.microsoft.com/office/drawing/2014/main" id="{F23BF417-14B5-4DF0-BD35-DDB6A47DA344}"/>
            </a:ext>
          </a:extLst>
        </xdr:cNvPr>
        <xdr:cNvSpPr txBox="1">
          <a:spLocks noChangeArrowheads="1"/>
        </xdr:cNvSpPr>
      </xdr:nvSpPr>
      <xdr:spPr bwMode="auto">
        <a:xfrm>
          <a:off x="342900" y="458390625"/>
          <a:ext cx="609600" cy="25717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28598"/>
    <xdr:sp macro="" textlink="">
      <xdr:nvSpPr>
        <xdr:cNvPr id="6653" name="Text Box 1">
          <a:extLst>
            <a:ext uri="{FF2B5EF4-FFF2-40B4-BE49-F238E27FC236}">
              <a16:creationId xmlns:a16="http://schemas.microsoft.com/office/drawing/2014/main" id="{7FEC214C-C6E1-4641-9D67-68717995E34F}"/>
            </a:ext>
          </a:extLst>
        </xdr:cNvPr>
        <xdr:cNvSpPr txBox="1">
          <a:spLocks noChangeArrowheads="1"/>
        </xdr:cNvSpPr>
      </xdr:nvSpPr>
      <xdr:spPr bwMode="auto">
        <a:xfrm>
          <a:off x="342900" y="458390625"/>
          <a:ext cx="609600" cy="2285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28598"/>
    <xdr:sp macro="" textlink="">
      <xdr:nvSpPr>
        <xdr:cNvPr id="6654" name="Text Box 1">
          <a:extLst>
            <a:ext uri="{FF2B5EF4-FFF2-40B4-BE49-F238E27FC236}">
              <a16:creationId xmlns:a16="http://schemas.microsoft.com/office/drawing/2014/main" id="{C8ECCE8F-909C-4323-8785-11C66CE75B08}"/>
            </a:ext>
          </a:extLst>
        </xdr:cNvPr>
        <xdr:cNvSpPr txBox="1">
          <a:spLocks noChangeArrowheads="1"/>
        </xdr:cNvSpPr>
      </xdr:nvSpPr>
      <xdr:spPr bwMode="auto">
        <a:xfrm>
          <a:off x="342900" y="458390625"/>
          <a:ext cx="609600" cy="2285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47648"/>
    <xdr:sp macro="" textlink="">
      <xdr:nvSpPr>
        <xdr:cNvPr id="6655" name="Text Box 1">
          <a:extLst>
            <a:ext uri="{FF2B5EF4-FFF2-40B4-BE49-F238E27FC236}">
              <a16:creationId xmlns:a16="http://schemas.microsoft.com/office/drawing/2014/main" id="{C05AE468-290D-4856-A7F0-BE967A228B3A}"/>
            </a:ext>
          </a:extLst>
        </xdr:cNvPr>
        <xdr:cNvSpPr txBox="1">
          <a:spLocks noChangeArrowheads="1"/>
        </xdr:cNvSpPr>
      </xdr:nvSpPr>
      <xdr:spPr bwMode="auto">
        <a:xfrm>
          <a:off x="342900" y="458390625"/>
          <a:ext cx="609600" cy="247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47648"/>
    <xdr:sp macro="" textlink="">
      <xdr:nvSpPr>
        <xdr:cNvPr id="6656" name="Text Box 1">
          <a:extLst>
            <a:ext uri="{FF2B5EF4-FFF2-40B4-BE49-F238E27FC236}">
              <a16:creationId xmlns:a16="http://schemas.microsoft.com/office/drawing/2014/main" id="{EF0BE96B-50B1-4CF5-BCBD-E90631C8173A}"/>
            </a:ext>
          </a:extLst>
        </xdr:cNvPr>
        <xdr:cNvSpPr txBox="1">
          <a:spLocks noChangeArrowheads="1"/>
        </xdr:cNvSpPr>
      </xdr:nvSpPr>
      <xdr:spPr bwMode="auto">
        <a:xfrm>
          <a:off x="342900" y="458390625"/>
          <a:ext cx="609600" cy="247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323115"/>
    <xdr:sp macro="" textlink="">
      <xdr:nvSpPr>
        <xdr:cNvPr id="6657" name="Text Box 1">
          <a:extLst>
            <a:ext uri="{FF2B5EF4-FFF2-40B4-BE49-F238E27FC236}">
              <a16:creationId xmlns:a16="http://schemas.microsoft.com/office/drawing/2014/main" id="{63EB6419-B2E3-444A-B50B-FBA31F80BAE9}"/>
            </a:ext>
          </a:extLst>
        </xdr:cNvPr>
        <xdr:cNvSpPr txBox="1">
          <a:spLocks noChangeArrowheads="1"/>
        </xdr:cNvSpPr>
      </xdr:nvSpPr>
      <xdr:spPr bwMode="auto">
        <a:xfrm>
          <a:off x="342900" y="458390625"/>
          <a:ext cx="609600" cy="3231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323115"/>
    <xdr:sp macro="" textlink="">
      <xdr:nvSpPr>
        <xdr:cNvPr id="6658" name="Text Box 1">
          <a:extLst>
            <a:ext uri="{FF2B5EF4-FFF2-40B4-BE49-F238E27FC236}">
              <a16:creationId xmlns:a16="http://schemas.microsoft.com/office/drawing/2014/main" id="{02A6568C-D434-4595-831F-99BFD027BF20}"/>
            </a:ext>
          </a:extLst>
        </xdr:cNvPr>
        <xdr:cNvSpPr txBox="1">
          <a:spLocks noChangeArrowheads="1"/>
        </xdr:cNvSpPr>
      </xdr:nvSpPr>
      <xdr:spPr bwMode="auto">
        <a:xfrm>
          <a:off x="342900" y="458390625"/>
          <a:ext cx="609600" cy="3231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85748"/>
    <xdr:sp macro="" textlink="">
      <xdr:nvSpPr>
        <xdr:cNvPr id="6659" name="Text Box 1">
          <a:extLst>
            <a:ext uri="{FF2B5EF4-FFF2-40B4-BE49-F238E27FC236}">
              <a16:creationId xmlns:a16="http://schemas.microsoft.com/office/drawing/2014/main" id="{3D6A5E9A-388E-4D31-BC68-2E5D6F2A5D75}"/>
            </a:ext>
          </a:extLst>
        </xdr:cNvPr>
        <xdr:cNvSpPr txBox="1">
          <a:spLocks noChangeArrowheads="1"/>
        </xdr:cNvSpPr>
      </xdr:nvSpPr>
      <xdr:spPr bwMode="auto">
        <a:xfrm>
          <a:off x="342900" y="458390625"/>
          <a:ext cx="609600" cy="2857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390523"/>
    <xdr:sp macro="" textlink="">
      <xdr:nvSpPr>
        <xdr:cNvPr id="6660" name="Text Box 1">
          <a:extLst>
            <a:ext uri="{FF2B5EF4-FFF2-40B4-BE49-F238E27FC236}">
              <a16:creationId xmlns:a16="http://schemas.microsoft.com/office/drawing/2014/main" id="{D8FE383D-7660-44D6-B999-E4232C2563EC}"/>
            </a:ext>
          </a:extLst>
        </xdr:cNvPr>
        <xdr:cNvSpPr txBox="1">
          <a:spLocks noChangeArrowheads="1"/>
        </xdr:cNvSpPr>
      </xdr:nvSpPr>
      <xdr:spPr bwMode="auto">
        <a:xfrm>
          <a:off x="342900" y="458390625"/>
          <a:ext cx="609600" cy="390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390523"/>
    <xdr:sp macro="" textlink="">
      <xdr:nvSpPr>
        <xdr:cNvPr id="6661" name="Text Box 1">
          <a:extLst>
            <a:ext uri="{FF2B5EF4-FFF2-40B4-BE49-F238E27FC236}">
              <a16:creationId xmlns:a16="http://schemas.microsoft.com/office/drawing/2014/main" id="{1A6EB2BB-15F8-4AB3-A7CD-E9F25E486CD8}"/>
            </a:ext>
          </a:extLst>
        </xdr:cNvPr>
        <xdr:cNvSpPr txBox="1">
          <a:spLocks noChangeArrowheads="1"/>
        </xdr:cNvSpPr>
      </xdr:nvSpPr>
      <xdr:spPr bwMode="auto">
        <a:xfrm>
          <a:off x="342900" y="458390625"/>
          <a:ext cx="609600" cy="390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28599"/>
    <xdr:sp macro="" textlink="">
      <xdr:nvSpPr>
        <xdr:cNvPr id="6662" name="Text Box 1">
          <a:extLst>
            <a:ext uri="{FF2B5EF4-FFF2-40B4-BE49-F238E27FC236}">
              <a16:creationId xmlns:a16="http://schemas.microsoft.com/office/drawing/2014/main" id="{FCA86F2B-B02A-4FD3-B48D-229660AE91CA}"/>
            </a:ext>
          </a:extLst>
        </xdr:cNvPr>
        <xdr:cNvSpPr txBox="1">
          <a:spLocks noChangeArrowheads="1"/>
        </xdr:cNvSpPr>
      </xdr:nvSpPr>
      <xdr:spPr bwMode="auto">
        <a:xfrm>
          <a:off x="342900" y="458390625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57174"/>
    <xdr:sp macro="" textlink="">
      <xdr:nvSpPr>
        <xdr:cNvPr id="6663" name="Text Box 1">
          <a:extLst>
            <a:ext uri="{FF2B5EF4-FFF2-40B4-BE49-F238E27FC236}">
              <a16:creationId xmlns:a16="http://schemas.microsoft.com/office/drawing/2014/main" id="{9D4E38F3-EB51-47B8-8BF7-C19780625CE9}"/>
            </a:ext>
          </a:extLst>
        </xdr:cNvPr>
        <xdr:cNvSpPr txBox="1">
          <a:spLocks noChangeArrowheads="1"/>
        </xdr:cNvSpPr>
      </xdr:nvSpPr>
      <xdr:spPr bwMode="auto">
        <a:xfrm>
          <a:off x="342900" y="458390625"/>
          <a:ext cx="609600" cy="2571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47649"/>
    <xdr:sp macro="" textlink="">
      <xdr:nvSpPr>
        <xdr:cNvPr id="6664" name="Text Box 1">
          <a:extLst>
            <a:ext uri="{FF2B5EF4-FFF2-40B4-BE49-F238E27FC236}">
              <a16:creationId xmlns:a16="http://schemas.microsoft.com/office/drawing/2014/main" id="{E9606181-AF73-4287-83EB-E0452B9C3C8B}"/>
            </a:ext>
          </a:extLst>
        </xdr:cNvPr>
        <xdr:cNvSpPr txBox="1">
          <a:spLocks noChangeArrowheads="1"/>
        </xdr:cNvSpPr>
      </xdr:nvSpPr>
      <xdr:spPr bwMode="auto">
        <a:xfrm>
          <a:off x="342900" y="458390625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47649"/>
    <xdr:sp macro="" textlink="">
      <xdr:nvSpPr>
        <xdr:cNvPr id="6665" name="Text Box 1">
          <a:extLst>
            <a:ext uri="{FF2B5EF4-FFF2-40B4-BE49-F238E27FC236}">
              <a16:creationId xmlns:a16="http://schemas.microsoft.com/office/drawing/2014/main" id="{3EC0B706-AFEA-4867-ADA8-3F87C3D8EEF4}"/>
            </a:ext>
          </a:extLst>
        </xdr:cNvPr>
        <xdr:cNvSpPr txBox="1">
          <a:spLocks noChangeArrowheads="1"/>
        </xdr:cNvSpPr>
      </xdr:nvSpPr>
      <xdr:spPr bwMode="auto">
        <a:xfrm>
          <a:off x="342900" y="458390625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321406"/>
    <xdr:sp macro="" textlink="">
      <xdr:nvSpPr>
        <xdr:cNvPr id="6666" name="Text Box 1">
          <a:extLst>
            <a:ext uri="{FF2B5EF4-FFF2-40B4-BE49-F238E27FC236}">
              <a16:creationId xmlns:a16="http://schemas.microsoft.com/office/drawing/2014/main" id="{CA36FF94-F412-4A58-B8E0-C48C37C7E904}"/>
            </a:ext>
          </a:extLst>
        </xdr:cNvPr>
        <xdr:cNvSpPr txBox="1">
          <a:spLocks noChangeArrowheads="1"/>
        </xdr:cNvSpPr>
      </xdr:nvSpPr>
      <xdr:spPr bwMode="auto">
        <a:xfrm>
          <a:off x="342900" y="458390625"/>
          <a:ext cx="609600" cy="3214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85749"/>
    <xdr:sp macro="" textlink="">
      <xdr:nvSpPr>
        <xdr:cNvPr id="6667" name="Text Box 1">
          <a:extLst>
            <a:ext uri="{FF2B5EF4-FFF2-40B4-BE49-F238E27FC236}">
              <a16:creationId xmlns:a16="http://schemas.microsoft.com/office/drawing/2014/main" id="{9962DB79-70CA-48E4-8540-807AFF91BA5A}"/>
            </a:ext>
          </a:extLst>
        </xdr:cNvPr>
        <xdr:cNvSpPr txBox="1">
          <a:spLocks noChangeArrowheads="1"/>
        </xdr:cNvSpPr>
      </xdr:nvSpPr>
      <xdr:spPr bwMode="auto">
        <a:xfrm>
          <a:off x="342900" y="458390625"/>
          <a:ext cx="609600" cy="2857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47649"/>
    <xdr:sp macro="" textlink="">
      <xdr:nvSpPr>
        <xdr:cNvPr id="6668" name="Text Box 1">
          <a:extLst>
            <a:ext uri="{FF2B5EF4-FFF2-40B4-BE49-F238E27FC236}">
              <a16:creationId xmlns:a16="http://schemas.microsoft.com/office/drawing/2014/main" id="{DEB34F78-4318-48AE-91BD-DF78A0EE7B8D}"/>
            </a:ext>
          </a:extLst>
        </xdr:cNvPr>
        <xdr:cNvSpPr txBox="1">
          <a:spLocks noChangeArrowheads="1"/>
        </xdr:cNvSpPr>
      </xdr:nvSpPr>
      <xdr:spPr bwMode="auto">
        <a:xfrm>
          <a:off x="342900" y="458390625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28599"/>
    <xdr:sp macro="" textlink="">
      <xdr:nvSpPr>
        <xdr:cNvPr id="6669" name="Text Box 1">
          <a:extLst>
            <a:ext uri="{FF2B5EF4-FFF2-40B4-BE49-F238E27FC236}">
              <a16:creationId xmlns:a16="http://schemas.microsoft.com/office/drawing/2014/main" id="{D8A4F94B-3993-46C2-8BCD-4E1BD3BC9FD5}"/>
            </a:ext>
          </a:extLst>
        </xdr:cNvPr>
        <xdr:cNvSpPr txBox="1">
          <a:spLocks noChangeArrowheads="1"/>
        </xdr:cNvSpPr>
      </xdr:nvSpPr>
      <xdr:spPr bwMode="auto">
        <a:xfrm>
          <a:off x="342900" y="458390625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304799"/>
    <xdr:sp macro="" textlink="">
      <xdr:nvSpPr>
        <xdr:cNvPr id="6670" name="Text Box 1">
          <a:extLst>
            <a:ext uri="{FF2B5EF4-FFF2-40B4-BE49-F238E27FC236}">
              <a16:creationId xmlns:a16="http://schemas.microsoft.com/office/drawing/2014/main" id="{049BCA42-1E06-4EB5-8236-822B07128741}"/>
            </a:ext>
          </a:extLst>
        </xdr:cNvPr>
        <xdr:cNvSpPr txBox="1">
          <a:spLocks noChangeArrowheads="1"/>
        </xdr:cNvSpPr>
      </xdr:nvSpPr>
      <xdr:spPr bwMode="auto">
        <a:xfrm>
          <a:off x="342900" y="458390625"/>
          <a:ext cx="609600" cy="3047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57174"/>
    <xdr:sp macro="" textlink="">
      <xdr:nvSpPr>
        <xdr:cNvPr id="6671" name="Text Box 1">
          <a:extLst>
            <a:ext uri="{FF2B5EF4-FFF2-40B4-BE49-F238E27FC236}">
              <a16:creationId xmlns:a16="http://schemas.microsoft.com/office/drawing/2014/main" id="{93A761FB-E62B-41D6-A072-F76E49C5BED8}"/>
            </a:ext>
          </a:extLst>
        </xdr:cNvPr>
        <xdr:cNvSpPr txBox="1">
          <a:spLocks noChangeArrowheads="1"/>
        </xdr:cNvSpPr>
      </xdr:nvSpPr>
      <xdr:spPr bwMode="auto">
        <a:xfrm>
          <a:off x="342900" y="458390625"/>
          <a:ext cx="609600" cy="2571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28599"/>
    <xdr:sp macro="" textlink="">
      <xdr:nvSpPr>
        <xdr:cNvPr id="6672" name="Text Box 1">
          <a:extLst>
            <a:ext uri="{FF2B5EF4-FFF2-40B4-BE49-F238E27FC236}">
              <a16:creationId xmlns:a16="http://schemas.microsoft.com/office/drawing/2014/main" id="{C6185FA0-5009-4C6A-8409-20F5C213EC0E}"/>
            </a:ext>
          </a:extLst>
        </xdr:cNvPr>
        <xdr:cNvSpPr txBox="1">
          <a:spLocks noChangeArrowheads="1"/>
        </xdr:cNvSpPr>
      </xdr:nvSpPr>
      <xdr:spPr bwMode="auto">
        <a:xfrm>
          <a:off x="342900" y="458390625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47649"/>
    <xdr:sp macro="" textlink="">
      <xdr:nvSpPr>
        <xdr:cNvPr id="6673" name="Text Box 1">
          <a:extLst>
            <a:ext uri="{FF2B5EF4-FFF2-40B4-BE49-F238E27FC236}">
              <a16:creationId xmlns:a16="http://schemas.microsoft.com/office/drawing/2014/main" id="{94960D3A-BBE6-4AC0-BCA7-E3262126778B}"/>
            </a:ext>
          </a:extLst>
        </xdr:cNvPr>
        <xdr:cNvSpPr txBox="1">
          <a:spLocks noChangeArrowheads="1"/>
        </xdr:cNvSpPr>
      </xdr:nvSpPr>
      <xdr:spPr bwMode="auto">
        <a:xfrm>
          <a:off x="342900" y="458390625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47649"/>
    <xdr:sp macro="" textlink="">
      <xdr:nvSpPr>
        <xdr:cNvPr id="6674" name="Text Box 1">
          <a:extLst>
            <a:ext uri="{FF2B5EF4-FFF2-40B4-BE49-F238E27FC236}">
              <a16:creationId xmlns:a16="http://schemas.microsoft.com/office/drawing/2014/main" id="{90075006-3701-41CA-A97C-D83D0ED209AE}"/>
            </a:ext>
          </a:extLst>
        </xdr:cNvPr>
        <xdr:cNvSpPr txBox="1">
          <a:spLocks noChangeArrowheads="1"/>
        </xdr:cNvSpPr>
      </xdr:nvSpPr>
      <xdr:spPr bwMode="auto">
        <a:xfrm>
          <a:off x="342900" y="458390625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28599"/>
    <xdr:sp macro="" textlink="">
      <xdr:nvSpPr>
        <xdr:cNvPr id="6675" name="Text Box 1">
          <a:extLst>
            <a:ext uri="{FF2B5EF4-FFF2-40B4-BE49-F238E27FC236}">
              <a16:creationId xmlns:a16="http://schemas.microsoft.com/office/drawing/2014/main" id="{8ACC83ED-760A-470A-90E7-B66626FA3880}"/>
            </a:ext>
          </a:extLst>
        </xdr:cNvPr>
        <xdr:cNvSpPr txBox="1">
          <a:spLocks noChangeArrowheads="1"/>
        </xdr:cNvSpPr>
      </xdr:nvSpPr>
      <xdr:spPr bwMode="auto">
        <a:xfrm>
          <a:off x="342900" y="458390625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28599"/>
    <xdr:sp macro="" textlink="">
      <xdr:nvSpPr>
        <xdr:cNvPr id="6676" name="Text Box 1">
          <a:extLst>
            <a:ext uri="{FF2B5EF4-FFF2-40B4-BE49-F238E27FC236}">
              <a16:creationId xmlns:a16="http://schemas.microsoft.com/office/drawing/2014/main" id="{D8EEF8CC-EEFB-4626-A63D-FDEE57B73605}"/>
            </a:ext>
          </a:extLst>
        </xdr:cNvPr>
        <xdr:cNvSpPr txBox="1">
          <a:spLocks noChangeArrowheads="1"/>
        </xdr:cNvSpPr>
      </xdr:nvSpPr>
      <xdr:spPr bwMode="auto">
        <a:xfrm>
          <a:off x="342900" y="458390625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57174"/>
    <xdr:sp macro="" textlink="">
      <xdr:nvSpPr>
        <xdr:cNvPr id="6677" name="Text Box 1">
          <a:extLst>
            <a:ext uri="{FF2B5EF4-FFF2-40B4-BE49-F238E27FC236}">
              <a16:creationId xmlns:a16="http://schemas.microsoft.com/office/drawing/2014/main" id="{305F794B-EB4B-49B9-95F3-D804E75D1B47}"/>
            </a:ext>
          </a:extLst>
        </xdr:cNvPr>
        <xdr:cNvSpPr txBox="1">
          <a:spLocks noChangeArrowheads="1"/>
        </xdr:cNvSpPr>
      </xdr:nvSpPr>
      <xdr:spPr bwMode="auto">
        <a:xfrm>
          <a:off x="342900" y="458390625"/>
          <a:ext cx="609600" cy="2571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57174"/>
    <xdr:sp macro="" textlink="">
      <xdr:nvSpPr>
        <xdr:cNvPr id="6678" name="Text Box 1">
          <a:extLst>
            <a:ext uri="{FF2B5EF4-FFF2-40B4-BE49-F238E27FC236}">
              <a16:creationId xmlns:a16="http://schemas.microsoft.com/office/drawing/2014/main" id="{4BA90C8C-D612-483C-A6A0-0AD2756F57F1}"/>
            </a:ext>
          </a:extLst>
        </xdr:cNvPr>
        <xdr:cNvSpPr txBox="1">
          <a:spLocks noChangeArrowheads="1"/>
        </xdr:cNvSpPr>
      </xdr:nvSpPr>
      <xdr:spPr bwMode="auto">
        <a:xfrm>
          <a:off x="342900" y="458390625"/>
          <a:ext cx="609600" cy="2571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28599"/>
    <xdr:sp macro="" textlink="">
      <xdr:nvSpPr>
        <xdr:cNvPr id="6679" name="Text Box 1">
          <a:extLst>
            <a:ext uri="{FF2B5EF4-FFF2-40B4-BE49-F238E27FC236}">
              <a16:creationId xmlns:a16="http://schemas.microsoft.com/office/drawing/2014/main" id="{5A866CE3-92AD-4F9C-8C31-47E136D1F4D3}"/>
            </a:ext>
          </a:extLst>
        </xdr:cNvPr>
        <xdr:cNvSpPr txBox="1">
          <a:spLocks noChangeArrowheads="1"/>
        </xdr:cNvSpPr>
      </xdr:nvSpPr>
      <xdr:spPr bwMode="auto">
        <a:xfrm>
          <a:off x="342900" y="458390625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57174"/>
    <xdr:sp macro="" textlink="">
      <xdr:nvSpPr>
        <xdr:cNvPr id="6680" name="Text Box 1">
          <a:extLst>
            <a:ext uri="{FF2B5EF4-FFF2-40B4-BE49-F238E27FC236}">
              <a16:creationId xmlns:a16="http://schemas.microsoft.com/office/drawing/2014/main" id="{732FACF0-AA0A-4CC0-9A17-8D358E382DCC}"/>
            </a:ext>
          </a:extLst>
        </xdr:cNvPr>
        <xdr:cNvSpPr txBox="1">
          <a:spLocks noChangeArrowheads="1"/>
        </xdr:cNvSpPr>
      </xdr:nvSpPr>
      <xdr:spPr bwMode="auto">
        <a:xfrm>
          <a:off x="342900" y="458390625"/>
          <a:ext cx="609600" cy="2571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47649"/>
    <xdr:sp macro="" textlink="">
      <xdr:nvSpPr>
        <xdr:cNvPr id="6681" name="Text Box 1">
          <a:extLst>
            <a:ext uri="{FF2B5EF4-FFF2-40B4-BE49-F238E27FC236}">
              <a16:creationId xmlns:a16="http://schemas.microsoft.com/office/drawing/2014/main" id="{956A6A74-E53F-4E14-BEEF-8A81F2D26355}"/>
            </a:ext>
          </a:extLst>
        </xdr:cNvPr>
        <xdr:cNvSpPr txBox="1">
          <a:spLocks noChangeArrowheads="1"/>
        </xdr:cNvSpPr>
      </xdr:nvSpPr>
      <xdr:spPr bwMode="auto">
        <a:xfrm>
          <a:off x="342900" y="458390625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47649"/>
    <xdr:sp macro="" textlink="">
      <xdr:nvSpPr>
        <xdr:cNvPr id="6682" name="Text Box 1">
          <a:extLst>
            <a:ext uri="{FF2B5EF4-FFF2-40B4-BE49-F238E27FC236}">
              <a16:creationId xmlns:a16="http://schemas.microsoft.com/office/drawing/2014/main" id="{6F90D603-7EE3-4F50-8148-B8B3B4262276}"/>
            </a:ext>
          </a:extLst>
        </xdr:cNvPr>
        <xdr:cNvSpPr txBox="1">
          <a:spLocks noChangeArrowheads="1"/>
        </xdr:cNvSpPr>
      </xdr:nvSpPr>
      <xdr:spPr bwMode="auto">
        <a:xfrm>
          <a:off x="342900" y="458390625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85749"/>
    <xdr:sp macro="" textlink="">
      <xdr:nvSpPr>
        <xdr:cNvPr id="6683" name="Text Box 1">
          <a:extLst>
            <a:ext uri="{FF2B5EF4-FFF2-40B4-BE49-F238E27FC236}">
              <a16:creationId xmlns:a16="http://schemas.microsoft.com/office/drawing/2014/main" id="{E5E288D1-6555-4B57-A8FC-D08F70CE61CB}"/>
            </a:ext>
          </a:extLst>
        </xdr:cNvPr>
        <xdr:cNvSpPr txBox="1">
          <a:spLocks noChangeArrowheads="1"/>
        </xdr:cNvSpPr>
      </xdr:nvSpPr>
      <xdr:spPr bwMode="auto">
        <a:xfrm>
          <a:off x="342900" y="458390625"/>
          <a:ext cx="609600" cy="2857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47649"/>
    <xdr:sp macro="" textlink="">
      <xdr:nvSpPr>
        <xdr:cNvPr id="6684" name="Text Box 1">
          <a:extLst>
            <a:ext uri="{FF2B5EF4-FFF2-40B4-BE49-F238E27FC236}">
              <a16:creationId xmlns:a16="http://schemas.microsoft.com/office/drawing/2014/main" id="{32B106A3-01F0-4228-BADC-758161D952D4}"/>
            </a:ext>
          </a:extLst>
        </xdr:cNvPr>
        <xdr:cNvSpPr txBox="1">
          <a:spLocks noChangeArrowheads="1"/>
        </xdr:cNvSpPr>
      </xdr:nvSpPr>
      <xdr:spPr bwMode="auto">
        <a:xfrm>
          <a:off x="342900" y="458390625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28599"/>
    <xdr:sp macro="" textlink="">
      <xdr:nvSpPr>
        <xdr:cNvPr id="6685" name="Text Box 1">
          <a:extLst>
            <a:ext uri="{FF2B5EF4-FFF2-40B4-BE49-F238E27FC236}">
              <a16:creationId xmlns:a16="http://schemas.microsoft.com/office/drawing/2014/main" id="{4C14CDEF-1038-490F-A65C-91981A270420}"/>
            </a:ext>
          </a:extLst>
        </xdr:cNvPr>
        <xdr:cNvSpPr txBox="1">
          <a:spLocks noChangeArrowheads="1"/>
        </xdr:cNvSpPr>
      </xdr:nvSpPr>
      <xdr:spPr bwMode="auto">
        <a:xfrm>
          <a:off x="342900" y="458390625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304799"/>
    <xdr:sp macro="" textlink="">
      <xdr:nvSpPr>
        <xdr:cNvPr id="6686" name="Text Box 1">
          <a:extLst>
            <a:ext uri="{FF2B5EF4-FFF2-40B4-BE49-F238E27FC236}">
              <a16:creationId xmlns:a16="http://schemas.microsoft.com/office/drawing/2014/main" id="{3BF8B5F4-4F34-4F6A-95D4-9DDC60142AE9}"/>
            </a:ext>
          </a:extLst>
        </xdr:cNvPr>
        <xdr:cNvSpPr txBox="1">
          <a:spLocks noChangeArrowheads="1"/>
        </xdr:cNvSpPr>
      </xdr:nvSpPr>
      <xdr:spPr bwMode="auto">
        <a:xfrm>
          <a:off x="342900" y="458390625"/>
          <a:ext cx="609600" cy="3047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57174"/>
    <xdr:sp macro="" textlink="">
      <xdr:nvSpPr>
        <xdr:cNvPr id="6687" name="Text Box 1">
          <a:extLst>
            <a:ext uri="{FF2B5EF4-FFF2-40B4-BE49-F238E27FC236}">
              <a16:creationId xmlns:a16="http://schemas.microsoft.com/office/drawing/2014/main" id="{336973C2-3676-434C-86D6-D35D44824273}"/>
            </a:ext>
          </a:extLst>
        </xdr:cNvPr>
        <xdr:cNvSpPr txBox="1">
          <a:spLocks noChangeArrowheads="1"/>
        </xdr:cNvSpPr>
      </xdr:nvSpPr>
      <xdr:spPr bwMode="auto">
        <a:xfrm>
          <a:off x="342900" y="458390625"/>
          <a:ext cx="609600" cy="2571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28599"/>
    <xdr:sp macro="" textlink="">
      <xdr:nvSpPr>
        <xdr:cNvPr id="6688" name="Text Box 1">
          <a:extLst>
            <a:ext uri="{FF2B5EF4-FFF2-40B4-BE49-F238E27FC236}">
              <a16:creationId xmlns:a16="http://schemas.microsoft.com/office/drawing/2014/main" id="{010EA9C2-A910-4EF2-BF73-F32CE8AD52EF}"/>
            </a:ext>
          </a:extLst>
        </xdr:cNvPr>
        <xdr:cNvSpPr txBox="1">
          <a:spLocks noChangeArrowheads="1"/>
        </xdr:cNvSpPr>
      </xdr:nvSpPr>
      <xdr:spPr bwMode="auto">
        <a:xfrm>
          <a:off x="342900" y="458390625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47649"/>
    <xdr:sp macro="" textlink="">
      <xdr:nvSpPr>
        <xdr:cNvPr id="6689" name="Text Box 1">
          <a:extLst>
            <a:ext uri="{FF2B5EF4-FFF2-40B4-BE49-F238E27FC236}">
              <a16:creationId xmlns:a16="http://schemas.microsoft.com/office/drawing/2014/main" id="{A4504BC5-5792-4791-924F-A088181E14FB}"/>
            </a:ext>
          </a:extLst>
        </xdr:cNvPr>
        <xdr:cNvSpPr txBox="1">
          <a:spLocks noChangeArrowheads="1"/>
        </xdr:cNvSpPr>
      </xdr:nvSpPr>
      <xdr:spPr bwMode="auto">
        <a:xfrm>
          <a:off x="342900" y="458390625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47649"/>
    <xdr:sp macro="" textlink="">
      <xdr:nvSpPr>
        <xdr:cNvPr id="6690" name="Text Box 1">
          <a:extLst>
            <a:ext uri="{FF2B5EF4-FFF2-40B4-BE49-F238E27FC236}">
              <a16:creationId xmlns:a16="http://schemas.microsoft.com/office/drawing/2014/main" id="{EBE77926-B4CF-4655-859E-2DED924284B5}"/>
            </a:ext>
          </a:extLst>
        </xdr:cNvPr>
        <xdr:cNvSpPr txBox="1">
          <a:spLocks noChangeArrowheads="1"/>
        </xdr:cNvSpPr>
      </xdr:nvSpPr>
      <xdr:spPr bwMode="auto">
        <a:xfrm>
          <a:off x="342900" y="458390625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28599"/>
    <xdr:sp macro="" textlink="">
      <xdr:nvSpPr>
        <xdr:cNvPr id="6691" name="Text Box 1">
          <a:extLst>
            <a:ext uri="{FF2B5EF4-FFF2-40B4-BE49-F238E27FC236}">
              <a16:creationId xmlns:a16="http://schemas.microsoft.com/office/drawing/2014/main" id="{15F08BDF-3398-42C1-91B3-3FA9DD641114}"/>
            </a:ext>
          </a:extLst>
        </xdr:cNvPr>
        <xdr:cNvSpPr txBox="1">
          <a:spLocks noChangeArrowheads="1"/>
        </xdr:cNvSpPr>
      </xdr:nvSpPr>
      <xdr:spPr bwMode="auto">
        <a:xfrm>
          <a:off x="342900" y="458390625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28599"/>
    <xdr:sp macro="" textlink="">
      <xdr:nvSpPr>
        <xdr:cNvPr id="6692" name="Text Box 1">
          <a:extLst>
            <a:ext uri="{FF2B5EF4-FFF2-40B4-BE49-F238E27FC236}">
              <a16:creationId xmlns:a16="http://schemas.microsoft.com/office/drawing/2014/main" id="{56BD7EAC-0999-4800-BA7F-7708CB54AEAB}"/>
            </a:ext>
          </a:extLst>
        </xdr:cNvPr>
        <xdr:cNvSpPr txBox="1">
          <a:spLocks noChangeArrowheads="1"/>
        </xdr:cNvSpPr>
      </xdr:nvSpPr>
      <xdr:spPr bwMode="auto">
        <a:xfrm>
          <a:off x="342900" y="458390625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57174"/>
    <xdr:sp macro="" textlink="">
      <xdr:nvSpPr>
        <xdr:cNvPr id="6693" name="Text Box 1">
          <a:extLst>
            <a:ext uri="{FF2B5EF4-FFF2-40B4-BE49-F238E27FC236}">
              <a16:creationId xmlns:a16="http://schemas.microsoft.com/office/drawing/2014/main" id="{564476D6-5B6B-49BE-9E9D-9066EA8AE740}"/>
            </a:ext>
          </a:extLst>
        </xdr:cNvPr>
        <xdr:cNvSpPr txBox="1">
          <a:spLocks noChangeArrowheads="1"/>
        </xdr:cNvSpPr>
      </xdr:nvSpPr>
      <xdr:spPr bwMode="auto">
        <a:xfrm>
          <a:off x="342900" y="458390625"/>
          <a:ext cx="609600" cy="2571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367</xdr:row>
      <xdr:rowOff>0</xdr:rowOff>
    </xdr:from>
    <xdr:ext cx="609600" cy="257174"/>
    <xdr:sp macro="" textlink="">
      <xdr:nvSpPr>
        <xdr:cNvPr id="6694" name="Text Box 1">
          <a:extLst>
            <a:ext uri="{FF2B5EF4-FFF2-40B4-BE49-F238E27FC236}">
              <a16:creationId xmlns:a16="http://schemas.microsoft.com/office/drawing/2014/main" id="{EB8F71ED-1D0A-4DA0-8150-6541222FE2DA}"/>
            </a:ext>
          </a:extLst>
        </xdr:cNvPr>
        <xdr:cNvSpPr txBox="1">
          <a:spLocks noChangeArrowheads="1"/>
        </xdr:cNvSpPr>
      </xdr:nvSpPr>
      <xdr:spPr bwMode="auto">
        <a:xfrm>
          <a:off x="342900" y="458390625"/>
          <a:ext cx="609600" cy="2571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306457</xdr:colOff>
      <xdr:row>202</xdr:row>
      <xdr:rowOff>0</xdr:rowOff>
    </xdr:from>
    <xdr:ext cx="609600" cy="192087"/>
    <xdr:sp macro="" textlink="">
      <xdr:nvSpPr>
        <xdr:cNvPr id="6695" name="Text Box 1">
          <a:extLst>
            <a:ext uri="{FF2B5EF4-FFF2-40B4-BE49-F238E27FC236}">
              <a16:creationId xmlns:a16="http://schemas.microsoft.com/office/drawing/2014/main" id="{AEFB04BE-FFFF-48AF-B71D-864DFD715602}"/>
            </a:ext>
          </a:extLst>
        </xdr:cNvPr>
        <xdr:cNvSpPr txBox="1">
          <a:spLocks noChangeArrowheads="1"/>
        </xdr:cNvSpPr>
      </xdr:nvSpPr>
      <xdr:spPr bwMode="auto">
        <a:xfrm>
          <a:off x="306457" y="54208432"/>
          <a:ext cx="609600" cy="1920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sr-Latn-ME"/>
        </a:p>
      </xdr:txBody>
    </xdr:sp>
    <xdr:clientData/>
  </xdr:oneCellAnchor>
  <xdr:oneCellAnchor>
    <xdr:from>
      <xdr:col>2</xdr:col>
      <xdr:colOff>0</xdr:colOff>
      <xdr:row>202</xdr:row>
      <xdr:rowOff>0</xdr:rowOff>
    </xdr:from>
    <xdr:ext cx="609600" cy="192087"/>
    <xdr:sp macro="" textlink="">
      <xdr:nvSpPr>
        <xdr:cNvPr id="6696" name="Text Box 1">
          <a:extLst>
            <a:ext uri="{FF2B5EF4-FFF2-40B4-BE49-F238E27FC236}">
              <a16:creationId xmlns:a16="http://schemas.microsoft.com/office/drawing/2014/main" id="{7DC5062D-F13A-44BB-8F94-035E150BCE0A}"/>
            </a:ext>
          </a:extLst>
        </xdr:cNvPr>
        <xdr:cNvSpPr txBox="1">
          <a:spLocks noChangeArrowheads="1"/>
        </xdr:cNvSpPr>
      </xdr:nvSpPr>
      <xdr:spPr bwMode="auto">
        <a:xfrm>
          <a:off x="725557" y="54208432"/>
          <a:ext cx="609600" cy="1920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sr-Latn-ME"/>
        </a:p>
      </xdr:txBody>
    </xdr:sp>
    <xdr:clientData/>
  </xdr:oneCellAnchor>
  <xdr:oneCellAnchor>
    <xdr:from>
      <xdr:col>4</xdr:col>
      <xdr:colOff>106431</xdr:colOff>
      <xdr:row>195</xdr:row>
      <xdr:rowOff>482047</xdr:rowOff>
    </xdr:from>
    <xdr:ext cx="609600" cy="190500"/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4778DF02-8967-46BD-9882-C04398B30444}"/>
            </a:ext>
          </a:extLst>
        </xdr:cNvPr>
        <xdr:cNvSpPr txBox="1">
          <a:spLocks noChangeArrowheads="1"/>
        </xdr:cNvSpPr>
      </xdr:nvSpPr>
      <xdr:spPr bwMode="auto">
        <a:xfrm>
          <a:off x="6865371" y="50194927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106431</xdr:colOff>
      <xdr:row>196</xdr:row>
      <xdr:rowOff>0</xdr:rowOff>
    </xdr:from>
    <xdr:ext cx="609600" cy="190500"/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id="{A05C3899-2EDD-4DE1-8CB5-18242C693C71}"/>
            </a:ext>
          </a:extLst>
        </xdr:cNvPr>
        <xdr:cNvSpPr txBox="1">
          <a:spLocks noChangeArrowheads="1"/>
        </xdr:cNvSpPr>
      </xdr:nvSpPr>
      <xdr:spPr bwMode="auto">
        <a:xfrm>
          <a:off x="6865371" y="51008280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106431</xdr:colOff>
      <xdr:row>384</xdr:row>
      <xdr:rowOff>0</xdr:rowOff>
    </xdr:from>
    <xdr:ext cx="609600" cy="190500"/>
    <xdr:sp macro="" textlink="">
      <xdr:nvSpPr>
        <xdr:cNvPr id="4" name="Text Box 1">
          <a:extLst>
            <a:ext uri="{FF2B5EF4-FFF2-40B4-BE49-F238E27FC236}">
              <a16:creationId xmlns:a16="http://schemas.microsoft.com/office/drawing/2014/main" id="{CA532273-2CA9-4126-AAE6-D99B171661DF}"/>
            </a:ext>
          </a:extLst>
        </xdr:cNvPr>
        <xdr:cNvSpPr txBox="1">
          <a:spLocks noChangeArrowheads="1"/>
        </xdr:cNvSpPr>
      </xdr:nvSpPr>
      <xdr:spPr bwMode="auto">
        <a:xfrm>
          <a:off x="6865371" y="52976227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106431</xdr:colOff>
      <xdr:row>197</xdr:row>
      <xdr:rowOff>0</xdr:rowOff>
    </xdr:from>
    <xdr:ext cx="609600" cy="190500"/>
    <xdr:sp macro="" textlink="">
      <xdr:nvSpPr>
        <xdr:cNvPr id="6" name="Text Box 1">
          <a:extLst>
            <a:ext uri="{FF2B5EF4-FFF2-40B4-BE49-F238E27FC236}">
              <a16:creationId xmlns:a16="http://schemas.microsoft.com/office/drawing/2014/main" id="{BCF407A3-6D4A-439A-B482-20CFD368454B}"/>
            </a:ext>
          </a:extLst>
        </xdr:cNvPr>
        <xdr:cNvSpPr txBox="1">
          <a:spLocks noChangeArrowheads="1"/>
        </xdr:cNvSpPr>
      </xdr:nvSpPr>
      <xdr:spPr bwMode="auto">
        <a:xfrm>
          <a:off x="6865371" y="52128420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61925"/>
    <xdr:sp macro="" textlink="">
      <xdr:nvSpPr>
        <xdr:cNvPr id="6731" name="Text Box 1">
          <a:extLst>
            <a:ext uri="{FF2B5EF4-FFF2-40B4-BE49-F238E27FC236}">
              <a16:creationId xmlns:a16="http://schemas.microsoft.com/office/drawing/2014/main" id="{2299ED22-8278-4429-9656-F990DAFA32E0}"/>
            </a:ext>
          </a:extLst>
        </xdr:cNvPr>
        <xdr:cNvSpPr txBox="1">
          <a:spLocks noChangeArrowheads="1"/>
        </xdr:cNvSpPr>
      </xdr:nvSpPr>
      <xdr:spPr bwMode="auto">
        <a:xfrm>
          <a:off x="1285875" y="356235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61925"/>
    <xdr:sp macro="" textlink="">
      <xdr:nvSpPr>
        <xdr:cNvPr id="6732" name="Text Box 1">
          <a:extLst>
            <a:ext uri="{FF2B5EF4-FFF2-40B4-BE49-F238E27FC236}">
              <a16:creationId xmlns:a16="http://schemas.microsoft.com/office/drawing/2014/main" id="{D8E3C479-B8FD-4C96-A487-1238C695BD06}"/>
            </a:ext>
          </a:extLst>
        </xdr:cNvPr>
        <xdr:cNvSpPr txBox="1">
          <a:spLocks noChangeArrowheads="1"/>
        </xdr:cNvSpPr>
      </xdr:nvSpPr>
      <xdr:spPr bwMode="auto">
        <a:xfrm>
          <a:off x="1285875" y="356235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61925"/>
    <xdr:sp macro="" textlink="">
      <xdr:nvSpPr>
        <xdr:cNvPr id="6733" name="Text Box 1">
          <a:extLst>
            <a:ext uri="{FF2B5EF4-FFF2-40B4-BE49-F238E27FC236}">
              <a16:creationId xmlns:a16="http://schemas.microsoft.com/office/drawing/2014/main" id="{B739E6EC-4E65-48EE-993B-61A81EB7D6A8}"/>
            </a:ext>
          </a:extLst>
        </xdr:cNvPr>
        <xdr:cNvSpPr txBox="1">
          <a:spLocks noChangeArrowheads="1"/>
        </xdr:cNvSpPr>
      </xdr:nvSpPr>
      <xdr:spPr bwMode="auto">
        <a:xfrm>
          <a:off x="1285875" y="356235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247649"/>
    <xdr:sp macro="" textlink="">
      <xdr:nvSpPr>
        <xdr:cNvPr id="6734" name="Text Box 1">
          <a:extLst>
            <a:ext uri="{FF2B5EF4-FFF2-40B4-BE49-F238E27FC236}">
              <a16:creationId xmlns:a16="http://schemas.microsoft.com/office/drawing/2014/main" id="{59A88549-F50C-4947-A0BC-C7034203C609}"/>
            </a:ext>
          </a:extLst>
        </xdr:cNvPr>
        <xdr:cNvSpPr txBox="1">
          <a:spLocks noChangeArrowheads="1"/>
        </xdr:cNvSpPr>
      </xdr:nvSpPr>
      <xdr:spPr bwMode="auto">
        <a:xfrm>
          <a:off x="1285875" y="35623500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90500"/>
    <xdr:sp macro="" textlink="">
      <xdr:nvSpPr>
        <xdr:cNvPr id="6735" name="Text Box 1">
          <a:extLst>
            <a:ext uri="{FF2B5EF4-FFF2-40B4-BE49-F238E27FC236}">
              <a16:creationId xmlns:a16="http://schemas.microsoft.com/office/drawing/2014/main" id="{FC61C973-D49B-4FFF-8426-D9AFA49C2FCB}"/>
            </a:ext>
          </a:extLst>
        </xdr:cNvPr>
        <xdr:cNvSpPr txBox="1">
          <a:spLocks noChangeArrowheads="1"/>
        </xdr:cNvSpPr>
      </xdr:nvSpPr>
      <xdr:spPr bwMode="auto">
        <a:xfrm>
          <a:off x="1285875" y="35623500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61925"/>
    <xdr:sp macro="" textlink="">
      <xdr:nvSpPr>
        <xdr:cNvPr id="6736" name="Text Box 1">
          <a:extLst>
            <a:ext uri="{FF2B5EF4-FFF2-40B4-BE49-F238E27FC236}">
              <a16:creationId xmlns:a16="http://schemas.microsoft.com/office/drawing/2014/main" id="{D0CE8997-2CA0-433B-AE49-E305ECE291B1}"/>
            </a:ext>
          </a:extLst>
        </xdr:cNvPr>
        <xdr:cNvSpPr txBox="1">
          <a:spLocks noChangeArrowheads="1"/>
        </xdr:cNvSpPr>
      </xdr:nvSpPr>
      <xdr:spPr bwMode="auto">
        <a:xfrm>
          <a:off x="1285875" y="356235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61925"/>
    <xdr:sp macro="" textlink="">
      <xdr:nvSpPr>
        <xdr:cNvPr id="6737" name="Text Box 1">
          <a:extLst>
            <a:ext uri="{FF2B5EF4-FFF2-40B4-BE49-F238E27FC236}">
              <a16:creationId xmlns:a16="http://schemas.microsoft.com/office/drawing/2014/main" id="{FA78FD20-6FBC-4C5B-A26D-9C4ED1EFE1CC}"/>
            </a:ext>
          </a:extLst>
        </xdr:cNvPr>
        <xdr:cNvSpPr txBox="1">
          <a:spLocks noChangeArrowheads="1"/>
        </xdr:cNvSpPr>
      </xdr:nvSpPr>
      <xdr:spPr bwMode="auto">
        <a:xfrm>
          <a:off x="1285875" y="356235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228599"/>
    <xdr:sp macro="" textlink="">
      <xdr:nvSpPr>
        <xdr:cNvPr id="6738" name="Text Box 1">
          <a:extLst>
            <a:ext uri="{FF2B5EF4-FFF2-40B4-BE49-F238E27FC236}">
              <a16:creationId xmlns:a16="http://schemas.microsoft.com/office/drawing/2014/main" id="{971E85AE-4C55-4D59-AEDD-4822CB1BB7C3}"/>
            </a:ext>
          </a:extLst>
        </xdr:cNvPr>
        <xdr:cNvSpPr txBox="1">
          <a:spLocks noChangeArrowheads="1"/>
        </xdr:cNvSpPr>
      </xdr:nvSpPr>
      <xdr:spPr bwMode="auto">
        <a:xfrm>
          <a:off x="1285875" y="35623500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257174"/>
    <xdr:sp macro="" textlink="">
      <xdr:nvSpPr>
        <xdr:cNvPr id="6739" name="Text Box 1">
          <a:extLst>
            <a:ext uri="{FF2B5EF4-FFF2-40B4-BE49-F238E27FC236}">
              <a16:creationId xmlns:a16="http://schemas.microsoft.com/office/drawing/2014/main" id="{17B371F0-BD43-43E1-A813-EB8D321787DD}"/>
            </a:ext>
          </a:extLst>
        </xdr:cNvPr>
        <xdr:cNvSpPr txBox="1">
          <a:spLocks noChangeArrowheads="1"/>
        </xdr:cNvSpPr>
      </xdr:nvSpPr>
      <xdr:spPr bwMode="auto">
        <a:xfrm>
          <a:off x="1285875" y="35623500"/>
          <a:ext cx="609600" cy="2571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61925"/>
    <xdr:sp macro="" textlink="">
      <xdr:nvSpPr>
        <xdr:cNvPr id="6740" name="Text Box 1">
          <a:extLst>
            <a:ext uri="{FF2B5EF4-FFF2-40B4-BE49-F238E27FC236}">
              <a16:creationId xmlns:a16="http://schemas.microsoft.com/office/drawing/2014/main" id="{80E6FAF7-7447-4D4F-82B2-1C5EAC399CEC}"/>
            </a:ext>
          </a:extLst>
        </xdr:cNvPr>
        <xdr:cNvSpPr txBox="1">
          <a:spLocks noChangeArrowheads="1"/>
        </xdr:cNvSpPr>
      </xdr:nvSpPr>
      <xdr:spPr bwMode="auto">
        <a:xfrm>
          <a:off x="1285875" y="356235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61925"/>
    <xdr:sp macro="" textlink="">
      <xdr:nvSpPr>
        <xdr:cNvPr id="6741" name="Text Box 1">
          <a:extLst>
            <a:ext uri="{FF2B5EF4-FFF2-40B4-BE49-F238E27FC236}">
              <a16:creationId xmlns:a16="http://schemas.microsoft.com/office/drawing/2014/main" id="{BBB34974-8D2E-4F26-86A0-C42F82168F72}"/>
            </a:ext>
          </a:extLst>
        </xdr:cNvPr>
        <xdr:cNvSpPr txBox="1">
          <a:spLocks noChangeArrowheads="1"/>
        </xdr:cNvSpPr>
      </xdr:nvSpPr>
      <xdr:spPr bwMode="auto">
        <a:xfrm>
          <a:off x="1285875" y="356235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61925"/>
    <xdr:sp macro="" textlink="">
      <xdr:nvSpPr>
        <xdr:cNvPr id="6742" name="Text Box 1">
          <a:extLst>
            <a:ext uri="{FF2B5EF4-FFF2-40B4-BE49-F238E27FC236}">
              <a16:creationId xmlns:a16="http://schemas.microsoft.com/office/drawing/2014/main" id="{754F9DF0-EB46-4195-AF84-308332979EC1}"/>
            </a:ext>
          </a:extLst>
        </xdr:cNvPr>
        <xdr:cNvSpPr txBox="1">
          <a:spLocks noChangeArrowheads="1"/>
        </xdr:cNvSpPr>
      </xdr:nvSpPr>
      <xdr:spPr bwMode="auto">
        <a:xfrm>
          <a:off x="1285875" y="356235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61925"/>
    <xdr:sp macro="" textlink="">
      <xdr:nvSpPr>
        <xdr:cNvPr id="6743" name="Text Box 1">
          <a:extLst>
            <a:ext uri="{FF2B5EF4-FFF2-40B4-BE49-F238E27FC236}">
              <a16:creationId xmlns:a16="http://schemas.microsoft.com/office/drawing/2014/main" id="{3676F194-8495-4ED8-BC17-D0D6218E2EE4}"/>
            </a:ext>
          </a:extLst>
        </xdr:cNvPr>
        <xdr:cNvSpPr txBox="1">
          <a:spLocks noChangeArrowheads="1"/>
        </xdr:cNvSpPr>
      </xdr:nvSpPr>
      <xdr:spPr bwMode="auto">
        <a:xfrm>
          <a:off x="1285875" y="356235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61925"/>
    <xdr:sp macro="" textlink="">
      <xdr:nvSpPr>
        <xdr:cNvPr id="6744" name="Text Box 1">
          <a:extLst>
            <a:ext uri="{FF2B5EF4-FFF2-40B4-BE49-F238E27FC236}">
              <a16:creationId xmlns:a16="http://schemas.microsoft.com/office/drawing/2014/main" id="{22827C4A-B9DF-428C-8408-D7BC92FCDECF}"/>
            </a:ext>
          </a:extLst>
        </xdr:cNvPr>
        <xdr:cNvSpPr txBox="1">
          <a:spLocks noChangeArrowheads="1"/>
        </xdr:cNvSpPr>
      </xdr:nvSpPr>
      <xdr:spPr bwMode="auto">
        <a:xfrm>
          <a:off x="1285875" y="356235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228599"/>
    <xdr:sp macro="" textlink="">
      <xdr:nvSpPr>
        <xdr:cNvPr id="6745" name="Text Box 1">
          <a:extLst>
            <a:ext uri="{FF2B5EF4-FFF2-40B4-BE49-F238E27FC236}">
              <a16:creationId xmlns:a16="http://schemas.microsoft.com/office/drawing/2014/main" id="{982721A3-DAFD-480D-BC15-3C2357C65731}"/>
            </a:ext>
          </a:extLst>
        </xdr:cNvPr>
        <xdr:cNvSpPr txBox="1">
          <a:spLocks noChangeArrowheads="1"/>
        </xdr:cNvSpPr>
      </xdr:nvSpPr>
      <xdr:spPr bwMode="auto">
        <a:xfrm>
          <a:off x="1285875" y="35623500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247649"/>
    <xdr:sp macro="" textlink="">
      <xdr:nvSpPr>
        <xdr:cNvPr id="6746" name="Text Box 1">
          <a:extLst>
            <a:ext uri="{FF2B5EF4-FFF2-40B4-BE49-F238E27FC236}">
              <a16:creationId xmlns:a16="http://schemas.microsoft.com/office/drawing/2014/main" id="{06D64215-947A-4C21-ACA7-677D7C3ABF59}"/>
            </a:ext>
          </a:extLst>
        </xdr:cNvPr>
        <xdr:cNvSpPr txBox="1">
          <a:spLocks noChangeArrowheads="1"/>
        </xdr:cNvSpPr>
      </xdr:nvSpPr>
      <xdr:spPr bwMode="auto">
        <a:xfrm>
          <a:off x="1285875" y="35623500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247649"/>
    <xdr:sp macro="" textlink="">
      <xdr:nvSpPr>
        <xdr:cNvPr id="6747" name="Text Box 1">
          <a:extLst>
            <a:ext uri="{FF2B5EF4-FFF2-40B4-BE49-F238E27FC236}">
              <a16:creationId xmlns:a16="http://schemas.microsoft.com/office/drawing/2014/main" id="{ABD2CF36-41C2-49A3-BAD1-54F6D843DA63}"/>
            </a:ext>
          </a:extLst>
        </xdr:cNvPr>
        <xdr:cNvSpPr txBox="1">
          <a:spLocks noChangeArrowheads="1"/>
        </xdr:cNvSpPr>
      </xdr:nvSpPr>
      <xdr:spPr bwMode="auto">
        <a:xfrm>
          <a:off x="1285875" y="35623500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228599"/>
    <xdr:sp macro="" textlink="">
      <xdr:nvSpPr>
        <xdr:cNvPr id="6748" name="Text Box 1">
          <a:extLst>
            <a:ext uri="{FF2B5EF4-FFF2-40B4-BE49-F238E27FC236}">
              <a16:creationId xmlns:a16="http://schemas.microsoft.com/office/drawing/2014/main" id="{17263EB0-345C-4E64-9EB8-2B0E9E68EFBD}"/>
            </a:ext>
          </a:extLst>
        </xdr:cNvPr>
        <xdr:cNvSpPr txBox="1">
          <a:spLocks noChangeArrowheads="1"/>
        </xdr:cNvSpPr>
      </xdr:nvSpPr>
      <xdr:spPr bwMode="auto">
        <a:xfrm>
          <a:off x="1285875" y="35623500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228599"/>
    <xdr:sp macro="" textlink="">
      <xdr:nvSpPr>
        <xdr:cNvPr id="6749" name="Text Box 1">
          <a:extLst>
            <a:ext uri="{FF2B5EF4-FFF2-40B4-BE49-F238E27FC236}">
              <a16:creationId xmlns:a16="http://schemas.microsoft.com/office/drawing/2014/main" id="{035C22B2-8CE8-4C60-90B8-2CE4AD9DACE5}"/>
            </a:ext>
          </a:extLst>
        </xdr:cNvPr>
        <xdr:cNvSpPr txBox="1">
          <a:spLocks noChangeArrowheads="1"/>
        </xdr:cNvSpPr>
      </xdr:nvSpPr>
      <xdr:spPr bwMode="auto">
        <a:xfrm>
          <a:off x="1285875" y="35623500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257174"/>
    <xdr:sp macro="" textlink="">
      <xdr:nvSpPr>
        <xdr:cNvPr id="6750" name="Text Box 1">
          <a:extLst>
            <a:ext uri="{FF2B5EF4-FFF2-40B4-BE49-F238E27FC236}">
              <a16:creationId xmlns:a16="http://schemas.microsoft.com/office/drawing/2014/main" id="{B0F1DD79-342C-499E-9D80-29C0B88F5E9C}"/>
            </a:ext>
          </a:extLst>
        </xdr:cNvPr>
        <xdr:cNvSpPr txBox="1">
          <a:spLocks noChangeArrowheads="1"/>
        </xdr:cNvSpPr>
      </xdr:nvSpPr>
      <xdr:spPr bwMode="auto">
        <a:xfrm>
          <a:off x="1285875" y="35623500"/>
          <a:ext cx="609600" cy="2571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90500"/>
    <xdr:sp macro="" textlink="">
      <xdr:nvSpPr>
        <xdr:cNvPr id="6751" name="Text Box 1">
          <a:extLst>
            <a:ext uri="{FF2B5EF4-FFF2-40B4-BE49-F238E27FC236}">
              <a16:creationId xmlns:a16="http://schemas.microsoft.com/office/drawing/2014/main" id="{ECD06CBE-5089-4E9C-9B46-BE2D269D913D}"/>
            </a:ext>
          </a:extLst>
        </xdr:cNvPr>
        <xdr:cNvSpPr txBox="1">
          <a:spLocks noChangeArrowheads="1"/>
        </xdr:cNvSpPr>
      </xdr:nvSpPr>
      <xdr:spPr bwMode="auto">
        <a:xfrm>
          <a:off x="1285875" y="35623500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161925"/>
    <xdr:sp macro="" textlink="">
      <xdr:nvSpPr>
        <xdr:cNvPr id="6752" name="Text Box 1">
          <a:extLst>
            <a:ext uri="{FF2B5EF4-FFF2-40B4-BE49-F238E27FC236}">
              <a16:creationId xmlns:a16="http://schemas.microsoft.com/office/drawing/2014/main" id="{15C18352-3A19-4708-B990-B402521DFF15}"/>
            </a:ext>
          </a:extLst>
        </xdr:cNvPr>
        <xdr:cNvSpPr txBox="1">
          <a:spLocks noChangeArrowheads="1"/>
        </xdr:cNvSpPr>
      </xdr:nvSpPr>
      <xdr:spPr bwMode="auto">
        <a:xfrm>
          <a:off x="1285875" y="356235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228600"/>
    <xdr:sp macro="" textlink="">
      <xdr:nvSpPr>
        <xdr:cNvPr id="6753" name="Text Box 1">
          <a:extLst>
            <a:ext uri="{FF2B5EF4-FFF2-40B4-BE49-F238E27FC236}">
              <a16:creationId xmlns:a16="http://schemas.microsoft.com/office/drawing/2014/main" id="{A2A68A7D-9135-485E-A7D7-D7392D1E9C20}"/>
            </a:ext>
          </a:extLst>
        </xdr:cNvPr>
        <xdr:cNvSpPr txBox="1">
          <a:spLocks noChangeArrowheads="1"/>
        </xdr:cNvSpPr>
      </xdr:nvSpPr>
      <xdr:spPr bwMode="auto">
        <a:xfrm>
          <a:off x="1285875" y="35623500"/>
          <a:ext cx="609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257175"/>
    <xdr:sp macro="" textlink="">
      <xdr:nvSpPr>
        <xdr:cNvPr id="6754" name="Text Box 1">
          <a:extLst>
            <a:ext uri="{FF2B5EF4-FFF2-40B4-BE49-F238E27FC236}">
              <a16:creationId xmlns:a16="http://schemas.microsoft.com/office/drawing/2014/main" id="{B7A219AB-7EFF-400B-A0B5-68426E377EA8}"/>
            </a:ext>
          </a:extLst>
        </xdr:cNvPr>
        <xdr:cNvSpPr txBox="1">
          <a:spLocks noChangeArrowheads="1"/>
        </xdr:cNvSpPr>
      </xdr:nvSpPr>
      <xdr:spPr bwMode="auto">
        <a:xfrm>
          <a:off x="1285875" y="35623500"/>
          <a:ext cx="6096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247650"/>
    <xdr:sp macro="" textlink="">
      <xdr:nvSpPr>
        <xdr:cNvPr id="6755" name="Text Box 1">
          <a:extLst>
            <a:ext uri="{FF2B5EF4-FFF2-40B4-BE49-F238E27FC236}">
              <a16:creationId xmlns:a16="http://schemas.microsoft.com/office/drawing/2014/main" id="{88AC4CE5-8144-4BE3-B468-5E64DB9C2450}"/>
            </a:ext>
          </a:extLst>
        </xdr:cNvPr>
        <xdr:cNvSpPr txBox="1">
          <a:spLocks noChangeArrowheads="1"/>
        </xdr:cNvSpPr>
      </xdr:nvSpPr>
      <xdr:spPr bwMode="auto">
        <a:xfrm>
          <a:off x="1285875" y="35623500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177</xdr:row>
      <xdr:rowOff>0</xdr:rowOff>
    </xdr:from>
    <xdr:ext cx="609600" cy="247650"/>
    <xdr:sp macro="" textlink="">
      <xdr:nvSpPr>
        <xdr:cNvPr id="6756" name="Text Box 1">
          <a:extLst>
            <a:ext uri="{FF2B5EF4-FFF2-40B4-BE49-F238E27FC236}">
              <a16:creationId xmlns:a16="http://schemas.microsoft.com/office/drawing/2014/main" id="{63BD07AC-3BB2-4283-90EC-C913725A0310}"/>
            </a:ext>
          </a:extLst>
        </xdr:cNvPr>
        <xdr:cNvSpPr txBox="1">
          <a:spLocks noChangeArrowheads="1"/>
        </xdr:cNvSpPr>
      </xdr:nvSpPr>
      <xdr:spPr bwMode="auto">
        <a:xfrm>
          <a:off x="1285875" y="35623500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61925"/>
    <xdr:sp macro="" textlink="">
      <xdr:nvSpPr>
        <xdr:cNvPr id="6868" name="Text Box 1">
          <a:extLst>
            <a:ext uri="{FF2B5EF4-FFF2-40B4-BE49-F238E27FC236}">
              <a16:creationId xmlns:a16="http://schemas.microsoft.com/office/drawing/2014/main" id="{C70464E8-648D-47A9-B2DF-CA9DB49ABF22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61925"/>
    <xdr:sp macro="" textlink="">
      <xdr:nvSpPr>
        <xdr:cNvPr id="6869" name="Text Box 1">
          <a:extLst>
            <a:ext uri="{FF2B5EF4-FFF2-40B4-BE49-F238E27FC236}">
              <a16:creationId xmlns:a16="http://schemas.microsoft.com/office/drawing/2014/main" id="{A74C5FD7-6911-4D34-BA17-F9980EAC081A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61925"/>
    <xdr:sp macro="" textlink="">
      <xdr:nvSpPr>
        <xdr:cNvPr id="6870" name="Text Box 1">
          <a:extLst>
            <a:ext uri="{FF2B5EF4-FFF2-40B4-BE49-F238E27FC236}">
              <a16:creationId xmlns:a16="http://schemas.microsoft.com/office/drawing/2014/main" id="{23E2C660-16DB-48FB-B345-F9A3CB68668F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61925"/>
    <xdr:sp macro="" textlink="">
      <xdr:nvSpPr>
        <xdr:cNvPr id="6871" name="Text Box 1">
          <a:extLst>
            <a:ext uri="{FF2B5EF4-FFF2-40B4-BE49-F238E27FC236}">
              <a16:creationId xmlns:a16="http://schemas.microsoft.com/office/drawing/2014/main" id="{62D3EF4A-0242-44F2-A09A-2FFA6D5EF21D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93675"/>
    <xdr:sp macro="" textlink="">
      <xdr:nvSpPr>
        <xdr:cNvPr id="6872" name="Text Box 1">
          <a:extLst>
            <a:ext uri="{FF2B5EF4-FFF2-40B4-BE49-F238E27FC236}">
              <a16:creationId xmlns:a16="http://schemas.microsoft.com/office/drawing/2014/main" id="{38486193-F0DC-453A-9A32-B1475C6C50A9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193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65100"/>
    <xdr:sp macro="" textlink="">
      <xdr:nvSpPr>
        <xdr:cNvPr id="6873" name="Text Box 1">
          <a:extLst>
            <a:ext uri="{FF2B5EF4-FFF2-40B4-BE49-F238E27FC236}">
              <a16:creationId xmlns:a16="http://schemas.microsoft.com/office/drawing/2014/main" id="{6BFD61EC-8EA5-431F-BB13-238B5D7DD85C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65100"/>
    <xdr:sp macro="" textlink="">
      <xdr:nvSpPr>
        <xdr:cNvPr id="6874" name="Text Box 1">
          <a:extLst>
            <a:ext uri="{FF2B5EF4-FFF2-40B4-BE49-F238E27FC236}">
              <a16:creationId xmlns:a16="http://schemas.microsoft.com/office/drawing/2014/main" id="{DD23CF9E-46D1-4A9A-AD86-02445EE8F5B6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64367"/>
    <xdr:sp macro="" textlink="">
      <xdr:nvSpPr>
        <xdr:cNvPr id="6875" name="Text Box 1">
          <a:extLst>
            <a:ext uri="{FF2B5EF4-FFF2-40B4-BE49-F238E27FC236}">
              <a16:creationId xmlns:a16="http://schemas.microsoft.com/office/drawing/2014/main" id="{82F3A3A0-6B00-4859-8C3F-001D89FA5E6F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247648"/>
    <xdr:sp macro="" textlink="">
      <xdr:nvSpPr>
        <xdr:cNvPr id="6876" name="Text Box 1">
          <a:extLst>
            <a:ext uri="{FF2B5EF4-FFF2-40B4-BE49-F238E27FC236}">
              <a16:creationId xmlns:a16="http://schemas.microsoft.com/office/drawing/2014/main" id="{BCE3FC16-5E5D-4383-A1A0-98CA42348405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247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247648"/>
    <xdr:sp macro="" textlink="">
      <xdr:nvSpPr>
        <xdr:cNvPr id="6877" name="Text Box 1">
          <a:extLst>
            <a:ext uri="{FF2B5EF4-FFF2-40B4-BE49-F238E27FC236}">
              <a16:creationId xmlns:a16="http://schemas.microsoft.com/office/drawing/2014/main" id="{EADD97F4-BA6D-4D6E-AEFA-93A281A1987A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247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247648"/>
    <xdr:sp macro="" textlink="">
      <xdr:nvSpPr>
        <xdr:cNvPr id="6878" name="Text Box 1">
          <a:extLst>
            <a:ext uri="{FF2B5EF4-FFF2-40B4-BE49-F238E27FC236}">
              <a16:creationId xmlns:a16="http://schemas.microsoft.com/office/drawing/2014/main" id="{AFC74EC2-EA78-474E-B5E5-ADB6D9413402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247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64367"/>
    <xdr:sp macro="" textlink="">
      <xdr:nvSpPr>
        <xdr:cNvPr id="6879" name="Text Box 1">
          <a:extLst>
            <a:ext uri="{FF2B5EF4-FFF2-40B4-BE49-F238E27FC236}">
              <a16:creationId xmlns:a16="http://schemas.microsoft.com/office/drawing/2014/main" id="{09F201B4-57AA-4809-8BCE-4B51E4A9656E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257906"/>
    <xdr:sp macro="" textlink="">
      <xdr:nvSpPr>
        <xdr:cNvPr id="6880" name="Text Box 1">
          <a:extLst>
            <a:ext uri="{FF2B5EF4-FFF2-40B4-BE49-F238E27FC236}">
              <a16:creationId xmlns:a16="http://schemas.microsoft.com/office/drawing/2014/main" id="{612201BB-7EBA-4D1C-A86F-7971755024E1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2579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64367"/>
    <xdr:sp macro="" textlink="">
      <xdr:nvSpPr>
        <xdr:cNvPr id="6882" name="Text Box 1">
          <a:extLst>
            <a:ext uri="{FF2B5EF4-FFF2-40B4-BE49-F238E27FC236}">
              <a16:creationId xmlns:a16="http://schemas.microsoft.com/office/drawing/2014/main" id="{D0D082BC-B6B0-4BB3-A3E1-1C0F2C75554A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64367"/>
    <xdr:sp macro="" textlink="">
      <xdr:nvSpPr>
        <xdr:cNvPr id="6883" name="Text Box 1">
          <a:extLst>
            <a:ext uri="{FF2B5EF4-FFF2-40B4-BE49-F238E27FC236}">
              <a16:creationId xmlns:a16="http://schemas.microsoft.com/office/drawing/2014/main" id="{868B932F-B526-4C7A-B1C7-BB67755056A1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61925"/>
    <xdr:sp macro="" textlink="">
      <xdr:nvSpPr>
        <xdr:cNvPr id="6884" name="Text Box 1">
          <a:extLst>
            <a:ext uri="{FF2B5EF4-FFF2-40B4-BE49-F238E27FC236}">
              <a16:creationId xmlns:a16="http://schemas.microsoft.com/office/drawing/2014/main" id="{08E9E947-64A8-402E-A257-878DC38684D1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61925"/>
    <xdr:sp macro="" textlink="">
      <xdr:nvSpPr>
        <xdr:cNvPr id="6885" name="Text Box 1">
          <a:extLst>
            <a:ext uri="{FF2B5EF4-FFF2-40B4-BE49-F238E27FC236}">
              <a16:creationId xmlns:a16="http://schemas.microsoft.com/office/drawing/2014/main" id="{D42D9071-5CD9-428A-ACDD-A306E3552325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61925"/>
    <xdr:sp macro="" textlink="">
      <xdr:nvSpPr>
        <xdr:cNvPr id="6886" name="Text Box 1">
          <a:extLst>
            <a:ext uri="{FF2B5EF4-FFF2-40B4-BE49-F238E27FC236}">
              <a16:creationId xmlns:a16="http://schemas.microsoft.com/office/drawing/2014/main" id="{4D1E3F9E-0017-4B32-8995-29D559C1C180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257173"/>
    <xdr:sp macro="" textlink="">
      <xdr:nvSpPr>
        <xdr:cNvPr id="6887" name="Text Box 1">
          <a:extLst>
            <a:ext uri="{FF2B5EF4-FFF2-40B4-BE49-F238E27FC236}">
              <a16:creationId xmlns:a16="http://schemas.microsoft.com/office/drawing/2014/main" id="{E3DAA2FD-51DD-498D-9D3F-C643635A6397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25717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90499"/>
    <xdr:sp macro="" textlink="">
      <xdr:nvSpPr>
        <xdr:cNvPr id="6888" name="Text Box 1">
          <a:extLst>
            <a:ext uri="{FF2B5EF4-FFF2-40B4-BE49-F238E27FC236}">
              <a16:creationId xmlns:a16="http://schemas.microsoft.com/office/drawing/2014/main" id="{C4DEBF36-8D0B-4C47-89DA-E5539FCB5AFF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1904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64367"/>
    <xdr:sp macro="" textlink="">
      <xdr:nvSpPr>
        <xdr:cNvPr id="6889" name="Text Box 1">
          <a:extLst>
            <a:ext uri="{FF2B5EF4-FFF2-40B4-BE49-F238E27FC236}">
              <a16:creationId xmlns:a16="http://schemas.microsoft.com/office/drawing/2014/main" id="{42EAE3A3-5B16-458A-A1BA-9EF24C6B2CB1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64367"/>
    <xdr:sp macro="" textlink="">
      <xdr:nvSpPr>
        <xdr:cNvPr id="6890" name="Text Box 1">
          <a:extLst>
            <a:ext uri="{FF2B5EF4-FFF2-40B4-BE49-F238E27FC236}">
              <a16:creationId xmlns:a16="http://schemas.microsoft.com/office/drawing/2014/main" id="{1600E754-C739-4DEB-BD51-14FFDA74FFF4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228598"/>
    <xdr:sp macro="" textlink="">
      <xdr:nvSpPr>
        <xdr:cNvPr id="6891" name="Text Box 1">
          <a:extLst>
            <a:ext uri="{FF2B5EF4-FFF2-40B4-BE49-F238E27FC236}">
              <a16:creationId xmlns:a16="http://schemas.microsoft.com/office/drawing/2014/main" id="{FD45B3AC-843C-4760-B237-7C13510BF60C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2285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247648"/>
    <xdr:sp macro="" textlink="">
      <xdr:nvSpPr>
        <xdr:cNvPr id="6892" name="Text Box 1">
          <a:extLst>
            <a:ext uri="{FF2B5EF4-FFF2-40B4-BE49-F238E27FC236}">
              <a16:creationId xmlns:a16="http://schemas.microsoft.com/office/drawing/2014/main" id="{93703A9A-AA74-4E3B-A022-2BC3F6698089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247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64367"/>
    <xdr:sp macro="" textlink="">
      <xdr:nvSpPr>
        <xdr:cNvPr id="6893" name="Text Box 1">
          <a:extLst>
            <a:ext uri="{FF2B5EF4-FFF2-40B4-BE49-F238E27FC236}">
              <a16:creationId xmlns:a16="http://schemas.microsoft.com/office/drawing/2014/main" id="{63A0E0D8-E145-4355-8B8E-BF5B34EA739D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93675"/>
    <xdr:sp macro="" textlink="">
      <xdr:nvSpPr>
        <xdr:cNvPr id="6894" name="Text Box 1">
          <a:extLst>
            <a:ext uri="{FF2B5EF4-FFF2-40B4-BE49-F238E27FC236}">
              <a16:creationId xmlns:a16="http://schemas.microsoft.com/office/drawing/2014/main" id="{829DEF7D-8BB9-4FF3-BB68-CA5D784446EC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193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65100"/>
    <xdr:sp macro="" textlink="">
      <xdr:nvSpPr>
        <xdr:cNvPr id="6895" name="Text Box 1">
          <a:extLst>
            <a:ext uri="{FF2B5EF4-FFF2-40B4-BE49-F238E27FC236}">
              <a16:creationId xmlns:a16="http://schemas.microsoft.com/office/drawing/2014/main" id="{F27A551D-7593-4194-9CC1-F9CC1DF4E362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65100"/>
    <xdr:sp macro="" textlink="">
      <xdr:nvSpPr>
        <xdr:cNvPr id="6896" name="Text Box 1">
          <a:extLst>
            <a:ext uri="{FF2B5EF4-FFF2-40B4-BE49-F238E27FC236}">
              <a16:creationId xmlns:a16="http://schemas.microsoft.com/office/drawing/2014/main" id="{D8F2BF55-0197-44C7-801D-E0F20F5DA58A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65100"/>
    <xdr:sp macro="" textlink="">
      <xdr:nvSpPr>
        <xdr:cNvPr id="6897" name="Text Box 1">
          <a:extLst>
            <a:ext uri="{FF2B5EF4-FFF2-40B4-BE49-F238E27FC236}">
              <a16:creationId xmlns:a16="http://schemas.microsoft.com/office/drawing/2014/main" id="{F2D0EA74-2C99-4FA1-B8C9-0D0B64B0EC09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65100"/>
    <xdr:sp macro="" textlink="">
      <xdr:nvSpPr>
        <xdr:cNvPr id="6898" name="Text Box 1">
          <a:extLst>
            <a:ext uri="{FF2B5EF4-FFF2-40B4-BE49-F238E27FC236}">
              <a16:creationId xmlns:a16="http://schemas.microsoft.com/office/drawing/2014/main" id="{DE12432E-05E3-48B7-8F5C-56DD033B22E8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64367"/>
    <xdr:sp macro="" textlink="">
      <xdr:nvSpPr>
        <xdr:cNvPr id="6899" name="Text Box 1">
          <a:extLst>
            <a:ext uri="{FF2B5EF4-FFF2-40B4-BE49-F238E27FC236}">
              <a16:creationId xmlns:a16="http://schemas.microsoft.com/office/drawing/2014/main" id="{5AC14623-A565-49B0-9585-75A25893D0C3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64367"/>
    <xdr:sp macro="" textlink="">
      <xdr:nvSpPr>
        <xdr:cNvPr id="6900" name="Text Box 1">
          <a:extLst>
            <a:ext uri="{FF2B5EF4-FFF2-40B4-BE49-F238E27FC236}">
              <a16:creationId xmlns:a16="http://schemas.microsoft.com/office/drawing/2014/main" id="{E4D22357-6603-430F-9256-A66E29EA0F25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247648"/>
    <xdr:sp macro="" textlink="">
      <xdr:nvSpPr>
        <xdr:cNvPr id="6901" name="Text Box 1">
          <a:extLst>
            <a:ext uri="{FF2B5EF4-FFF2-40B4-BE49-F238E27FC236}">
              <a16:creationId xmlns:a16="http://schemas.microsoft.com/office/drawing/2014/main" id="{960A0C47-D5F9-4BFC-A10A-D2A42B30D2DE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247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257173"/>
    <xdr:sp macro="" textlink="">
      <xdr:nvSpPr>
        <xdr:cNvPr id="6902" name="Text Box 1">
          <a:extLst>
            <a:ext uri="{FF2B5EF4-FFF2-40B4-BE49-F238E27FC236}">
              <a16:creationId xmlns:a16="http://schemas.microsoft.com/office/drawing/2014/main" id="{8F8F2A77-F59B-43AE-A924-6D17E1B3D490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25717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228598"/>
    <xdr:sp macro="" textlink="">
      <xdr:nvSpPr>
        <xdr:cNvPr id="6904" name="Text Box 1">
          <a:extLst>
            <a:ext uri="{FF2B5EF4-FFF2-40B4-BE49-F238E27FC236}">
              <a16:creationId xmlns:a16="http://schemas.microsoft.com/office/drawing/2014/main" id="{F74C207C-180B-4239-AD0A-000D4F021B3A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2285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228598"/>
    <xdr:sp macro="" textlink="">
      <xdr:nvSpPr>
        <xdr:cNvPr id="6905" name="Text Box 1">
          <a:extLst>
            <a:ext uri="{FF2B5EF4-FFF2-40B4-BE49-F238E27FC236}">
              <a16:creationId xmlns:a16="http://schemas.microsoft.com/office/drawing/2014/main" id="{423B42D5-BEDE-43BA-B24E-F296F9CBA3A9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2285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90499"/>
    <xdr:sp macro="" textlink="">
      <xdr:nvSpPr>
        <xdr:cNvPr id="6908" name="Text Box 1">
          <a:extLst>
            <a:ext uri="{FF2B5EF4-FFF2-40B4-BE49-F238E27FC236}">
              <a16:creationId xmlns:a16="http://schemas.microsoft.com/office/drawing/2014/main" id="{7890338B-4CBD-410A-AA89-AE20D81294B8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1904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64367"/>
    <xdr:sp macro="" textlink="">
      <xdr:nvSpPr>
        <xdr:cNvPr id="6909" name="Text Box 1">
          <a:extLst>
            <a:ext uri="{FF2B5EF4-FFF2-40B4-BE49-F238E27FC236}">
              <a16:creationId xmlns:a16="http://schemas.microsoft.com/office/drawing/2014/main" id="{C1634BC4-C746-4864-B19C-0F9D9E3F141B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90499"/>
    <xdr:sp macro="" textlink="">
      <xdr:nvSpPr>
        <xdr:cNvPr id="6910" name="Text Box 1">
          <a:extLst>
            <a:ext uri="{FF2B5EF4-FFF2-40B4-BE49-F238E27FC236}">
              <a16:creationId xmlns:a16="http://schemas.microsoft.com/office/drawing/2014/main" id="{42D8DBE3-70D0-4435-B198-199ABDE5CCC8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1904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64367"/>
    <xdr:sp macro="" textlink="">
      <xdr:nvSpPr>
        <xdr:cNvPr id="6911" name="Text Box 1">
          <a:extLst>
            <a:ext uri="{FF2B5EF4-FFF2-40B4-BE49-F238E27FC236}">
              <a16:creationId xmlns:a16="http://schemas.microsoft.com/office/drawing/2014/main" id="{EDFA6314-4EF3-4C55-9C3E-57C616EB7516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52400"/>
    <xdr:sp macro="" textlink="">
      <xdr:nvSpPr>
        <xdr:cNvPr id="6913" name="Text Box 1">
          <a:extLst>
            <a:ext uri="{FF2B5EF4-FFF2-40B4-BE49-F238E27FC236}">
              <a16:creationId xmlns:a16="http://schemas.microsoft.com/office/drawing/2014/main" id="{46215207-5E9C-4DB6-B6C6-6AB98A8F5CFC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61925"/>
    <xdr:sp macro="" textlink="">
      <xdr:nvSpPr>
        <xdr:cNvPr id="6914" name="Text Box 1">
          <a:extLst>
            <a:ext uri="{FF2B5EF4-FFF2-40B4-BE49-F238E27FC236}">
              <a16:creationId xmlns:a16="http://schemas.microsoft.com/office/drawing/2014/main" id="{D4827D27-3C65-486E-B919-C628540C2720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61925"/>
    <xdr:sp macro="" textlink="">
      <xdr:nvSpPr>
        <xdr:cNvPr id="6915" name="Text Box 1">
          <a:extLst>
            <a:ext uri="{FF2B5EF4-FFF2-40B4-BE49-F238E27FC236}">
              <a16:creationId xmlns:a16="http://schemas.microsoft.com/office/drawing/2014/main" id="{47A6AEC8-C1B0-42BE-A22C-E49A836E79A5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61925"/>
    <xdr:sp macro="" textlink="">
      <xdr:nvSpPr>
        <xdr:cNvPr id="6916" name="Text Box 1">
          <a:extLst>
            <a:ext uri="{FF2B5EF4-FFF2-40B4-BE49-F238E27FC236}">
              <a16:creationId xmlns:a16="http://schemas.microsoft.com/office/drawing/2014/main" id="{B241896E-D04D-4FE5-A871-B624E9346ADD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61925"/>
    <xdr:sp macro="" textlink="">
      <xdr:nvSpPr>
        <xdr:cNvPr id="6917" name="Text Box 1">
          <a:extLst>
            <a:ext uri="{FF2B5EF4-FFF2-40B4-BE49-F238E27FC236}">
              <a16:creationId xmlns:a16="http://schemas.microsoft.com/office/drawing/2014/main" id="{7D1F8CFA-2C2B-48D3-87C1-ECAFD8E489E7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61925"/>
    <xdr:sp macro="" textlink="">
      <xdr:nvSpPr>
        <xdr:cNvPr id="6918" name="Text Box 1">
          <a:extLst>
            <a:ext uri="{FF2B5EF4-FFF2-40B4-BE49-F238E27FC236}">
              <a16:creationId xmlns:a16="http://schemas.microsoft.com/office/drawing/2014/main" id="{E666B0D5-1F01-430A-8971-9F9060418985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90500"/>
    <xdr:sp macro="" textlink="">
      <xdr:nvSpPr>
        <xdr:cNvPr id="6919" name="Text Box 1">
          <a:extLst>
            <a:ext uri="{FF2B5EF4-FFF2-40B4-BE49-F238E27FC236}">
              <a16:creationId xmlns:a16="http://schemas.microsoft.com/office/drawing/2014/main" id="{4907AECD-5B74-4C1E-9383-7991B78C5A7C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61925"/>
    <xdr:sp macro="" textlink="">
      <xdr:nvSpPr>
        <xdr:cNvPr id="6920" name="Text Box 1">
          <a:extLst>
            <a:ext uri="{FF2B5EF4-FFF2-40B4-BE49-F238E27FC236}">
              <a16:creationId xmlns:a16="http://schemas.microsoft.com/office/drawing/2014/main" id="{1CCFB582-6414-461E-BC56-8D7538267089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61925"/>
    <xdr:sp macro="" textlink="">
      <xdr:nvSpPr>
        <xdr:cNvPr id="6921" name="Text Box 1">
          <a:extLst>
            <a:ext uri="{FF2B5EF4-FFF2-40B4-BE49-F238E27FC236}">
              <a16:creationId xmlns:a16="http://schemas.microsoft.com/office/drawing/2014/main" id="{8E199FFE-6DC3-41B5-8767-600D6254F884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61925"/>
    <xdr:sp macro="" textlink="">
      <xdr:nvSpPr>
        <xdr:cNvPr id="6922" name="Text Box 1">
          <a:extLst>
            <a:ext uri="{FF2B5EF4-FFF2-40B4-BE49-F238E27FC236}">
              <a16:creationId xmlns:a16="http://schemas.microsoft.com/office/drawing/2014/main" id="{044D13B1-A78A-4EBF-A630-8042062396E4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61925"/>
    <xdr:sp macro="" textlink="">
      <xdr:nvSpPr>
        <xdr:cNvPr id="6924" name="Text Box 1">
          <a:extLst>
            <a:ext uri="{FF2B5EF4-FFF2-40B4-BE49-F238E27FC236}">
              <a16:creationId xmlns:a16="http://schemas.microsoft.com/office/drawing/2014/main" id="{866EB674-4508-46BF-9793-D27386AA9D35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61925"/>
    <xdr:sp macro="" textlink="">
      <xdr:nvSpPr>
        <xdr:cNvPr id="6925" name="Text Box 1">
          <a:extLst>
            <a:ext uri="{FF2B5EF4-FFF2-40B4-BE49-F238E27FC236}">
              <a16:creationId xmlns:a16="http://schemas.microsoft.com/office/drawing/2014/main" id="{69FA018D-B26F-4277-A5B4-8219DD4DDF71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61925"/>
    <xdr:sp macro="" textlink="">
      <xdr:nvSpPr>
        <xdr:cNvPr id="6926" name="Text Box 1">
          <a:extLst>
            <a:ext uri="{FF2B5EF4-FFF2-40B4-BE49-F238E27FC236}">
              <a16:creationId xmlns:a16="http://schemas.microsoft.com/office/drawing/2014/main" id="{5C0386D6-AC6A-42D3-B363-53425BEBC295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61925"/>
    <xdr:sp macro="" textlink="">
      <xdr:nvSpPr>
        <xdr:cNvPr id="6927" name="Text Box 1">
          <a:extLst>
            <a:ext uri="{FF2B5EF4-FFF2-40B4-BE49-F238E27FC236}">
              <a16:creationId xmlns:a16="http://schemas.microsoft.com/office/drawing/2014/main" id="{BDE1C8CD-DB00-44D3-98E9-AB66D615CAFD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61925"/>
    <xdr:sp macro="" textlink="">
      <xdr:nvSpPr>
        <xdr:cNvPr id="6928" name="Text Box 1">
          <a:extLst>
            <a:ext uri="{FF2B5EF4-FFF2-40B4-BE49-F238E27FC236}">
              <a16:creationId xmlns:a16="http://schemas.microsoft.com/office/drawing/2014/main" id="{6B76972F-A226-49A5-A1D9-823DE35F0671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61925"/>
    <xdr:sp macro="" textlink="">
      <xdr:nvSpPr>
        <xdr:cNvPr id="6929" name="Text Box 1">
          <a:extLst>
            <a:ext uri="{FF2B5EF4-FFF2-40B4-BE49-F238E27FC236}">
              <a16:creationId xmlns:a16="http://schemas.microsoft.com/office/drawing/2014/main" id="{A4F4D4E1-70B6-48D8-B607-0FFED8E44D7A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90500"/>
    <xdr:sp macro="" textlink="">
      <xdr:nvSpPr>
        <xdr:cNvPr id="6930" name="Text Box 1">
          <a:extLst>
            <a:ext uri="{FF2B5EF4-FFF2-40B4-BE49-F238E27FC236}">
              <a16:creationId xmlns:a16="http://schemas.microsoft.com/office/drawing/2014/main" id="{B3E36A7E-FEDC-4265-ABB8-F326F239484A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61925"/>
    <xdr:sp macro="" textlink="">
      <xdr:nvSpPr>
        <xdr:cNvPr id="6931" name="Text Box 1">
          <a:extLst>
            <a:ext uri="{FF2B5EF4-FFF2-40B4-BE49-F238E27FC236}">
              <a16:creationId xmlns:a16="http://schemas.microsoft.com/office/drawing/2014/main" id="{F0BCE80E-ABF4-40B9-830E-2F4FC787EB10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61925"/>
    <xdr:sp macro="" textlink="">
      <xdr:nvSpPr>
        <xdr:cNvPr id="6932" name="Text Box 1">
          <a:extLst>
            <a:ext uri="{FF2B5EF4-FFF2-40B4-BE49-F238E27FC236}">
              <a16:creationId xmlns:a16="http://schemas.microsoft.com/office/drawing/2014/main" id="{8042665E-7FEF-4E7C-A9F0-4715A1AAB26F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61925"/>
    <xdr:sp macro="" textlink="">
      <xdr:nvSpPr>
        <xdr:cNvPr id="6933" name="Text Box 1">
          <a:extLst>
            <a:ext uri="{FF2B5EF4-FFF2-40B4-BE49-F238E27FC236}">
              <a16:creationId xmlns:a16="http://schemas.microsoft.com/office/drawing/2014/main" id="{290E49BE-90F9-4BDA-B99A-71850C2AB24D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90500"/>
    <xdr:sp macro="" textlink="">
      <xdr:nvSpPr>
        <xdr:cNvPr id="6934" name="Text Box 1">
          <a:extLst>
            <a:ext uri="{FF2B5EF4-FFF2-40B4-BE49-F238E27FC236}">
              <a16:creationId xmlns:a16="http://schemas.microsoft.com/office/drawing/2014/main" id="{A352C7F5-54C1-4FA1-AF76-28AA37FF072F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61925"/>
    <xdr:sp macro="" textlink="">
      <xdr:nvSpPr>
        <xdr:cNvPr id="6935" name="Text Box 1">
          <a:extLst>
            <a:ext uri="{FF2B5EF4-FFF2-40B4-BE49-F238E27FC236}">
              <a16:creationId xmlns:a16="http://schemas.microsoft.com/office/drawing/2014/main" id="{DEB251F0-07A0-46B5-880A-7D5C97C2147D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61925"/>
    <xdr:sp macro="" textlink="">
      <xdr:nvSpPr>
        <xdr:cNvPr id="6936" name="Text Box 1">
          <a:extLst>
            <a:ext uri="{FF2B5EF4-FFF2-40B4-BE49-F238E27FC236}">
              <a16:creationId xmlns:a16="http://schemas.microsoft.com/office/drawing/2014/main" id="{EF96465E-5F1C-4431-B105-FDDFC98ED03C}"/>
            </a:ext>
          </a:extLst>
        </xdr:cNvPr>
        <xdr:cNvSpPr txBox="1">
          <a:spLocks noChangeArrowheads="1"/>
        </xdr:cNvSpPr>
      </xdr:nvSpPr>
      <xdr:spPr bwMode="auto">
        <a:xfrm>
          <a:off x="628650" y="40614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61925"/>
    <xdr:sp macro="" textlink="">
      <xdr:nvSpPr>
        <xdr:cNvPr id="6937" name="Text Box 1">
          <a:extLst>
            <a:ext uri="{FF2B5EF4-FFF2-40B4-BE49-F238E27FC236}">
              <a16:creationId xmlns:a16="http://schemas.microsoft.com/office/drawing/2014/main" id="{6CC9C9E2-01D7-48AC-A682-ADFD8F81A7FC}"/>
            </a:ext>
          </a:extLst>
        </xdr:cNvPr>
        <xdr:cNvSpPr txBox="1">
          <a:spLocks noChangeArrowheads="1"/>
        </xdr:cNvSpPr>
      </xdr:nvSpPr>
      <xdr:spPr bwMode="auto">
        <a:xfrm>
          <a:off x="1285875" y="40614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61925"/>
    <xdr:sp macro="" textlink="">
      <xdr:nvSpPr>
        <xdr:cNvPr id="6938" name="Text Box 1">
          <a:extLst>
            <a:ext uri="{FF2B5EF4-FFF2-40B4-BE49-F238E27FC236}">
              <a16:creationId xmlns:a16="http://schemas.microsoft.com/office/drawing/2014/main" id="{2D3C2468-3278-42A8-85C3-DF6C4B9800AC}"/>
            </a:ext>
          </a:extLst>
        </xdr:cNvPr>
        <xdr:cNvSpPr txBox="1">
          <a:spLocks noChangeArrowheads="1"/>
        </xdr:cNvSpPr>
      </xdr:nvSpPr>
      <xdr:spPr bwMode="auto">
        <a:xfrm>
          <a:off x="1285875" y="40614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61925"/>
    <xdr:sp macro="" textlink="">
      <xdr:nvSpPr>
        <xdr:cNvPr id="6939" name="Text Box 1">
          <a:extLst>
            <a:ext uri="{FF2B5EF4-FFF2-40B4-BE49-F238E27FC236}">
              <a16:creationId xmlns:a16="http://schemas.microsoft.com/office/drawing/2014/main" id="{94E36961-99B7-46C7-80BC-4A8E98450EA1}"/>
            </a:ext>
          </a:extLst>
        </xdr:cNvPr>
        <xdr:cNvSpPr txBox="1">
          <a:spLocks noChangeArrowheads="1"/>
        </xdr:cNvSpPr>
      </xdr:nvSpPr>
      <xdr:spPr bwMode="auto">
        <a:xfrm>
          <a:off x="1285875" y="40614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90500"/>
    <xdr:sp macro="" textlink="">
      <xdr:nvSpPr>
        <xdr:cNvPr id="6941" name="Text Box 1">
          <a:extLst>
            <a:ext uri="{FF2B5EF4-FFF2-40B4-BE49-F238E27FC236}">
              <a16:creationId xmlns:a16="http://schemas.microsoft.com/office/drawing/2014/main" id="{BBC905E9-4724-49BF-AEA5-816C2FB045F4}"/>
            </a:ext>
          </a:extLst>
        </xdr:cNvPr>
        <xdr:cNvSpPr txBox="1">
          <a:spLocks noChangeArrowheads="1"/>
        </xdr:cNvSpPr>
      </xdr:nvSpPr>
      <xdr:spPr bwMode="auto">
        <a:xfrm>
          <a:off x="1285875" y="40614600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61925"/>
    <xdr:sp macro="" textlink="">
      <xdr:nvSpPr>
        <xdr:cNvPr id="6942" name="Text Box 1">
          <a:extLst>
            <a:ext uri="{FF2B5EF4-FFF2-40B4-BE49-F238E27FC236}">
              <a16:creationId xmlns:a16="http://schemas.microsoft.com/office/drawing/2014/main" id="{5B59B445-213E-4A37-9C08-57C5509CA7D2}"/>
            </a:ext>
          </a:extLst>
        </xdr:cNvPr>
        <xdr:cNvSpPr txBox="1">
          <a:spLocks noChangeArrowheads="1"/>
        </xdr:cNvSpPr>
      </xdr:nvSpPr>
      <xdr:spPr bwMode="auto">
        <a:xfrm>
          <a:off x="1285875" y="40614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61925"/>
    <xdr:sp macro="" textlink="">
      <xdr:nvSpPr>
        <xdr:cNvPr id="6943" name="Text Box 1">
          <a:extLst>
            <a:ext uri="{FF2B5EF4-FFF2-40B4-BE49-F238E27FC236}">
              <a16:creationId xmlns:a16="http://schemas.microsoft.com/office/drawing/2014/main" id="{2BC240E1-D966-4A8F-8C05-7EEE9FB5BDA1}"/>
            </a:ext>
          </a:extLst>
        </xdr:cNvPr>
        <xdr:cNvSpPr txBox="1">
          <a:spLocks noChangeArrowheads="1"/>
        </xdr:cNvSpPr>
      </xdr:nvSpPr>
      <xdr:spPr bwMode="auto">
        <a:xfrm>
          <a:off x="1285875" y="40614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228599"/>
    <xdr:sp macro="" textlink="">
      <xdr:nvSpPr>
        <xdr:cNvPr id="6944" name="Text Box 1">
          <a:extLst>
            <a:ext uri="{FF2B5EF4-FFF2-40B4-BE49-F238E27FC236}">
              <a16:creationId xmlns:a16="http://schemas.microsoft.com/office/drawing/2014/main" id="{7756E46A-34A1-4222-8718-7497008F52A8}"/>
            </a:ext>
          </a:extLst>
        </xdr:cNvPr>
        <xdr:cNvSpPr txBox="1">
          <a:spLocks noChangeArrowheads="1"/>
        </xdr:cNvSpPr>
      </xdr:nvSpPr>
      <xdr:spPr bwMode="auto">
        <a:xfrm>
          <a:off x="1285875" y="40614600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61925"/>
    <xdr:sp macro="" textlink="">
      <xdr:nvSpPr>
        <xdr:cNvPr id="6946" name="Text Box 1">
          <a:extLst>
            <a:ext uri="{FF2B5EF4-FFF2-40B4-BE49-F238E27FC236}">
              <a16:creationId xmlns:a16="http://schemas.microsoft.com/office/drawing/2014/main" id="{B0A8E03B-931A-41D2-AE38-B9040650094D}"/>
            </a:ext>
          </a:extLst>
        </xdr:cNvPr>
        <xdr:cNvSpPr txBox="1">
          <a:spLocks noChangeArrowheads="1"/>
        </xdr:cNvSpPr>
      </xdr:nvSpPr>
      <xdr:spPr bwMode="auto">
        <a:xfrm>
          <a:off x="1285875" y="40614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61925"/>
    <xdr:sp macro="" textlink="">
      <xdr:nvSpPr>
        <xdr:cNvPr id="6947" name="Text Box 1">
          <a:extLst>
            <a:ext uri="{FF2B5EF4-FFF2-40B4-BE49-F238E27FC236}">
              <a16:creationId xmlns:a16="http://schemas.microsoft.com/office/drawing/2014/main" id="{CA580DFB-FD9C-4CF7-BE26-19EB781DD6CA}"/>
            </a:ext>
          </a:extLst>
        </xdr:cNvPr>
        <xdr:cNvSpPr txBox="1">
          <a:spLocks noChangeArrowheads="1"/>
        </xdr:cNvSpPr>
      </xdr:nvSpPr>
      <xdr:spPr bwMode="auto">
        <a:xfrm>
          <a:off x="1285875" y="40614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61925"/>
    <xdr:sp macro="" textlink="">
      <xdr:nvSpPr>
        <xdr:cNvPr id="6948" name="Text Box 1">
          <a:extLst>
            <a:ext uri="{FF2B5EF4-FFF2-40B4-BE49-F238E27FC236}">
              <a16:creationId xmlns:a16="http://schemas.microsoft.com/office/drawing/2014/main" id="{0AAF586B-A60E-4733-AB64-4EB3FB6D8351}"/>
            </a:ext>
          </a:extLst>
        </xdr:cNvPr>
        <xdr:cNvSpPr txBox="1">
          <a:spLocks noChangeArrowheads="1"/>
        </xdr:cNvSpPr>
      </xdr:nvSpPr>
      <xdr:spPr bwMode="auto">
        <a:xfrm>
          <a:off x="1285875" y="40614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61925"/>
    <xdr:sp macro="" textlink="">
      <xdr:nvSpPr>
        <xdr:cNvPr id="6949" name="Text Box 1">
          <a:extLst>
            <a:ext uri="{FF2B5EF4-FFF2-40B4-BE49-F238E27FC236}">
              <a16:creationId xmlns:a16="http://schemas.microsoft.com/office/drawing/2014/main" id="{423C0BBA-2D85-42A8-8121-D943356CF6B7}"/>
            </a:ext>
          </a:extLst>
        </xdr:cNvPr>
        <xdr:cNvSpPr txBox="1">
          <a:spLocks noChangeArrowheads="1"/>
        </xdr:cNvSpPr>
      </xdr:nvSpPr>
      <xdr:spPr bwMode="auto">
        <a:xfrm>
          <a:off x="1285875" y="40614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61925"/>
    <xdr:sp macro="" textlink="">
      <xdr:nvSpPr>
        <xdr:cNvPr id="6950" name="Text Box 1">
          <a:extLst>
            <a:ext uri="{FF2B5EF4-FFF2-40B4-BE49-F238E27FC236}">
              <a16:creationId xmlns:a16="http://schemas.microsoft.com/office/drawing/2014/main" id="{DBC1C238-3432-49BA-B16D-F4DCC02B92BB}"/>
            </a:ext>
          </a:extLst>
        </xdr:cNvPr>
        <xdr:cNvSpPr txBox="1">
          <a:spLocks noChangeArrowheads="1"/>
        </xdr:cNvSpPr>
      </xdr:nvSpPr>
      <xdr:spPr bwMode="auto">
        <a:xfrm>
          <a:off x="1285875" y="40614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90500"/>
    <xdr:sp macro="" textlink="">
      <xdr:nvSpPr>
        <xdr:cNvPr id="6957" name="Text Box 1">
          <a:extLst>
            <a:ext uri="{FF2B5EF4-FFF2-40B4-BE49-F238E27FC236}">
              <a16:creationId xmlns:a16="http://schemas.microsoft.com/office/drawing/2014/main" id="{77DD5FF4-FE06-4B41-B1BD-51C3EECCD1E3}"/>
            </a:ext>
          </a:extLst>
        </xdr:cNvPr>
        <xdr:cNvSpPr txBox="1">
          <a:spLocks noChangeArrowheads="1"/>
        </xdr:cNvSpPr>
      </xdr:nvSpPr>
      <xdr:spPr bwMode="auto">
        <a:xfrm>
          <a:off x="1285875" y="40614600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192</xdr:row>
      <xdr:rowOff>0</xdr:rowOff>
    </xdr:from>
    <xdr:ext cx="609600" cy="161925"/>
    <xdr:sp macro="" textlink="">
      <xdr:nvSpPr>
        <xdr:cNvPr id="6958" name="Text Box 1">
          <a:extLst>
            <a:ext uri="{FF2B5EF4-FFF2-40B4-BE49-F238E27FC236}">
              <a16:creationId xmlns:a16="http://schemas.microsoft.com/office/drawing/2014/main" id="{AAE2744D-6BD2-426A-8684-21174C299007}"/>
            </a:ext>
          </a:extLst>
        </xdr:cNvPr>
        <xdr:cNvSpPr txBox="1">
          <a:spLocks noChangeArrowheads="1"/>
        </xdr:cNvSpPr>
      </xdr:nvSpPr>
      <xdr:spPr bwMode="auto">
        <a:xfrm>
          <a:off x="1285875" y="40614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61925"/>
    <xdr:sp macro="" textlink="">
      <xdr:nvSpPr>
        <xdr:cNvPr id="6964" name="Text Box 1">
          <a:extLst>
            <a:ext uri="{FF2B5EF4-FFF2-40B4-BE49-F238E27FC236}">
              <a16:creationId xmlns:a16="http://schemas.microsoft.com/office/drawing/2014/main" id="{302DE1C5-594D-45A8-A580-67F98C61ADF0}"/>
            </a:ext>
          </a:extLst>
        </xdr:cNvPr>
        <xdr:cNvSpPr txBox="1">
          <a:spLocks noChangeArrowheads="1"/>
        </xdr:cNvSpPr>
      </xdr:nvSpPr>
      <xdr:spPr bwMode="auto">
        <a:xfrm>
          <a:off x="628650" y="45186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61925"/>
    <xdr:sp macro="" textlink="">
      <xdr:nvSpPr>
        <xdr:cNvPr id="6965" name="Text Box 1">
          <a:extLst>
            <a:ext uri="{FF2B5EF4-FFF2-40B4-BE49-F238E27FC236}">
              <a16:creationId xmlns:a16="http://schemas.microsoft.com/office/drawing/2014/main" id="{AEE67963-42CE-48F1-9521-070C73999089}"/>
            </a:ext>
          </a:extLst>
        </xdr:cNvPr>
        <xdr:cNvSpPr txBox="1">
          <a:spLocks noChangeArrowheads="1"/>
        </xdr:cNvSpPr>
      </xdr:nvSpPr>
      <xdr:spPr bwMode="auto">
        <a:xfrm>
          <a:off x="628650" y="45186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61925"/>
    <xdr:sp macro="" textlink="">
      <xdr:nvSpPr>
        <xdr:cNvPr id="6966" name="Text Box 1">
          <a:extLst>
            <a:ext uri="{FF2B5EF4-FFF2-40B4-BE49-F238E27FC236}">
              <a16:creationId xmlns:a16="http://schemas.microsoft.com/office/drawing/2014/main" id="{D1106067-2B79-4003-90E0-3239CF62AF44}"/>
            </a:ext>
          </a:extLst>
        </xdr:cNvPr>
        <xdr:cNvSpPr txBox="1">
          <a:spLocks noChangeArrowheads="1"/>
        </xdr:cNvSpPr>
      </xdr:nvSpPr>
      <xdr:spPr bwMode="auto">
        <a:xfrm>
          <a:off x="628650" y="45186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61925"/>
    <xdr:sp macro="" textlink="">
      <xdr:nvSpPr>
        <xdr:cNvPr id="6967" name="Text Box 1">
          <a:extLst>
            <a:ext uri="{FF2B5EF4-FFF2-40B4-BE49-F238E27FC236}">
              <a16:creationId xmlns:a16="http://schemas.microsoft.com/office/drawing/2014/main" id="{EE218D18-6A3E-482E-B9A7-2A7A288DE156}"/>
            </a:ext>
          </a:extLst>
        </xdr:cNvPr>
        <xdr:cNvSpPr txBox="1">
          <a:spLocks noChangeArrowheads="1"/>
        </xdr:cNvSpPr>
      </xdr:nvSpPr>
      <xdr:spPr bwMode="auto">
        <a:xfrm>
          <a:off x="628650" y="45186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93675"/>
    <xdr:sp macro="" textlink="">
      <xdr:nvSpPr>
        <xdr:cNvPr id="6968" name="Text Box 1">
          <a:extLst>
            <a:ext uri="{FF2B5EF4-FFF2-40B4-BE49-F238E27FC236}">
              <a16:creationId xmlns:a16="http://schemas.microsoft.com/office/drawing/2014/main" id="{543FE358-F77F-459E-B748-D8D47088C481}"/>
            </a:ext>
          </a:extLst>
        </xdr:cNvPr>
        <xdr:cNvSpPr txBox="1">
          <a:spLocks noChangeArrowheads="1"/>
        </xdr:cNvSpPr>
      </xdr:nvSpPr>
      <xdr:spPr bwMode="auto">
        <a:xfrm>
          <a:off x="628650" y="45186600"/>
          <a:ext cx="609600" cy="193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65100"/>
    <xdr:sp macro="" textlink="">
      <xdr:nvSpPr>
        <xdr:cNvPr id="6969" name="Text Box 1">
          <a:extLst>
            <a:ext uri="{FF2B5EF4-FFF2-40B4-BE49-F238E27FC236}">
              <a16:creationId xmlns:a16="http://schemas.microsoft.com/office/drawing/2014/main" id="{0C91FBEF-A099-4589-AA56-AD8A4B47782A}"/>
            </a:ext>
          </a:extLst>
        </xdr:cNvPr>
        <xdr:cNvSpPr txBox="1">
          <a:spLocks noChangeArrowheads="1"/>
        </xdr:cNvSpPr>
      </xdr:nvSpPr>
      <xdr:spPr bwMode="auto">
        <a:xfrm>
          <a:off x="628650" y="45186600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65100"/>
    <xdr:sp macro="" textlink="">
      <xdr:nvSpPr>
        <xdr:cNvPr id="6970" name="Text Box 1">
          <a:extLst>
            <a:ext uri="{FF2B5EF4-FFF2-40B4-BE49-F238E27FC236}">
              <a16:creationId xmlns:a16="http://schemas.microsoft.com/office/drawing/2014/main" id="{70DBA3B8-9416-4C02-AE73-FDC00CF5279B}"/>
            </a:ext>
          </a:extLst>
        </xdr:cNvPr>
        <xdr:cNvSpPr txBox="1">
          <a:spLocks noChangeArrowheads="1"/>
        </xdr:cNvSpPr>
      </xdr:nvSpPr>
      <xdr:spPr bwMode="auto">
        <a:xfrm>
          <a:off x="628650" y="45186600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64367"/>
    <xdr:sp macro="" textlink="">
      <xdr:nvSpPr>
        <xdr:cNvPr id="6971" name="Text Box 1">
          <a:extLst>
            <a:ext uri="{FF2B5EF4-FFF2-40B4-BE49-F238E27FC236}">
              <a16:creationId xmlns:a16="http://schemas.microsoft.com/office/drawing/2014/main" id="{383CA889-7946-4318-A5E9-0B8D0F4A50E1}"/>
            </a:ext>
          </a:extLst>
        </xdr:cNvPr>
        <xdr:cNvSpPr txBox="1">
          <a:spLocks noChangeArrowheads="1"/>
        </xdr:cNvSpPr>
      </xdr:nvSpPr>
      <xdr:spPr bwMode="auto">
        <a:xfrm>
          <a:off x="628650" y="45186600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64367"/>
    <xdr:sp macro="" textlink="">
      <xdr:nvSpPr>
        <xdr:cNvPr id="6975" name="Text Box 1">
          <a:extLst>
            <a:ext uri="{FF2B5EF4-FFF2-40B4-BE49-F238E27FC236}">
              <a16:creationId xmlns:a16="http://schemas.microsoft.com/office/drawing/2014/main" id="{7757817C-FAFC-41DE-B493-12D80068C036}"/>
            </a:ext>
          </a:extLst>
        </xdr:cNvPr>
        <xdr:cNvSpPr txBox="1">
          <a:spLocks noChangeArrowheads="1"/>
        </xdr:cNvSpPr>
      </xdr:nvSpPr>
      <xdr:spPr bwMode="auto">
        <a:xfrm>
          <a:off x="628650" y="45186600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64367"/>
    <xdr:sp macro="" textlink="">
      <xdr:nvSpPr>
        <xdr:cNvPr id="6978" name="Text Box 1">
          <a:extLst>
            <a:ext uri="{FF2B5EF4-FFF2-40B4-BE49-F238E27FC236}">
              <a16:creationId xmlns:a16="http://schemas.microsoft.com/office/drawing/2014/main" id="{A1EC6FF6-8FE1-4268-BA92-5DB823169CBC}"/>
            </a:ext>
          </a:extLst>
        </xdr:cNvPr>
        <xdr:cNvSpPr txBox="1">
          <a:spLocks noChangeArrowheads="1"/>
        </xdr:cNvSpPr>
      </xdr:nvSpPr>
      <xdr:spPr bwMode="auto">
        <a:xfrm>
          <a:off x="628650" y="45186600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64367"/>
    <xdr:sp macro="" textlink="">
      <xdr:nvSpPr>
        <xdr:cNvPr id="6979" name="Text Box 1">
          <a:extLst>
            <a:ext uri="{FF2B5EF4-FFF2-40B4-BE49-F238E27FC236}">
              <a16:creationId xmlns:a16="http://schemas.microsoft.com/office/drawing/2014/main" id="{F7AA938F-D91C-48B0-A91B-2D90D971744A}"/>
            </a:ext>
          </a:extLst>
        </xdr:cNvPr>
        <xdr:cNvSpPr txBox="1">
          <a:spLocks noChangeArrowheads="1"/>
        </xdr:cNvSpPr>
      </xdr:nvSpPr>
      <xdr:spPr bwMode="auto">
        <a:xfrm>
          <a:off x="628650" y="45186600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61925"/>
    <xdr:sp macro="" textlink="">
      <xdr:nvSpPr>
        <xdr:cNvPr id="6980" name="Text Box 1">
          <a:extLst>
            <a:ext uri="{FF2B5EF4-FFF2-40B4-BE49-F238E27FC236}">
              <a16:creationId xmlns:a16="http://schemas.microsoft.com/office/drawing/2014/main" id="{98783314-B54A-4128-8A4B-42ED9F1B251E}"/>
            </a:ext>
          </a:extLst>
        </xdr:cNvPr>
        <xdr:cNvSpPr txBox="1">
          <a:spLocks noChangeArrowheads="1"/>
        </xdr:cNvSpPr>
      </xdr:nvSpPr>
      <xdr:spPr bwMode="auto">
        <a:xfrm>
          <a:off x="628650" y="45186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61925"/>
    <xdr:sp macro="" textlink="">
      <xdr:nvSpPr>
        <xdr:cNvPr id="6981" name="Text Box 1">
          <a:extLst>
            <a:ext uri="{FF2B5EF4-FFF2-40B4-BE49-F238E27FC236}">
              <a16:creationId xmlns:a16="http://schemas.microsoft.com/office/drawing/2014/main" id="{B4AF0D49-E3D7-4FE2-9772-E1533B5ED636}"/>
            </a:ext>
          </a:extLst>
        </xdr:cNvPr>
        <xdr:cNvSpPr txBox="1">
          <a:spLocks noChangeArrowheads="1"/>
        </xdr:cNvSpPr>
      </xdr:nvSpPr>
      <xdr:spPr bwMode="auto">
        <a:xfrm>
          <a:off x="628650" y="45186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61925"/>
    <xdr:sp macro="" textlink="">
      <xdr:nvSpPr>
        <xdr:cNvPr id="6982" name="Text Box 1">
          <a:extLst>
            <a:ext uri="{FF2B5EF4-FFF2-40B4-BE49-F238E27FC236}">
              <a16:creationId xmlns:a16="http://schemas.microsoft.com/office/drawing/2014/main" id="{B8FA9D7D-0A29-4176-9503-042FFE56BD3C}"/>
            </a:ext>
          </a:extLst>
        </xdr:cNvPr>
        <xdr:cNvSpPr txBox="1">
          <a:spLocks noChangeArrowheads="1"/>
        </xdr:cNvSpPr>
      </xdr:nvSpPr>
      <xdr:spPr bwMode="auto">
        <a:xfrm>
          <a:off x="628650" y="45186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90499"/>
    <xdr:sp macro="" textlink="">
      <xdr:nvSpPr>
        <xdr:cNvPr id="6984" name="Text Box 1">
          <a:extLst>
            <a:ext uri="{FF2B5EF4-FFF2-40B4-BE49-F238E27FC236}">
              <a16:creationId xmlns:a16="http://schemas.microsoft.com/office/drawing/2014/main" id="{21473157-A5E7-4A73-8B87-4179D42354A0}"/>
            </a:ext>
          </a:extLst>
        </xdr:cNvPr>
        <xdr:cNvSpPr txBox="1">
          <a:spLocks noChangeArrowheads="1"/>
        </xdr:cNvSpPr>
      </xdr:nvSpPr>
      <xdr:spPr bwMode="auto">
        <a:xfrm>
          <a:off x="628650" y="45186600"/>
          <a:ext cx="609600" cy="1904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64367"/>
    <xdr:sp macro="" textlink="">
      <xdr:nvSpPr>
        <xdr:cNvPr id="6985" name="Text Box 1">
          <a:extLst>
            <a:ext uri="{FF2B5EF4-FFF2-40B4-BE49-F238E27FC236}">
              <a16:creationId xmlns:a16="http://schemas.microsoft.com/office/drawing/2014/main" id="{EE61B4B9-6FA6-4CBD-9A7E-DF6833F87F98}"/>
            </a:ext>
          </a:extLst>
        </xdr:cNvPr>
        <xdr:cNvSpPr txBox="1">
          <a:spLocks noChangeArrowheads="1"/>
        </xdr:cNvSpPr>
      </xdr:nvSpPr>
      <xdr:spPr bwMode="auto">
        <a:xfrm>
          <a:off x="628650" y="45186600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64367"/>
    <xdr:sp macro="" textlink="">
      <xdr:nvSpPr>
        <xdr:cNvPr id="6986" name="Text Box 1">
          <a:extLst>
            <a:ext uri="{FF2B5EF4-FFF2-40B4-BE49-F238E27FC236}">
              <a16:creationId xmlns:a16="http://schemas.microsoft.com/office/drawing/2014/main" id="{E9A95D31-2EB2-4705-804B-38E603A3EE97}"/>
            </a:ext>
          </a:extLst>
        </xdr:cNvPr>
        <xdr:cNvSpPr txBox="1">
          <a:spLocks noChangeArrowheads="1"/>
        </xdr:cNvSpPr>
      </xdr:nvSpPr>
      <xdr:spPr bwMode="auto">
        <a:xfrm>
          <a:off x="628650" y="45186600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64367"/>
    <xdr:sp macro="" textlink="">
      <xdr:nvSpPr>
        <xdr:cNvPr id="6989" name="Text Box 1">
          <a:extLst>
            <a:ext uri="{FF2B5EF4-FFF2-40B4-BE49-F238E27FC236}">
              <a16:creationId xmlns:a16="http://schemas.microsoft.com/office/drawing/2014/main" id="{779D577F-9213-4919-86A9-C5AA026C7843}"/>
            </a:ext>
          </a:extLst>
        </xdr:cNvPr>
        <xdr:cNvSpPr txBox="1">
          <a:spLocks noChangeArrowheads="1"/>
        </xdr:cNvSpPr>
      </xdr:nvSpPr>
      <xdr:spPr bwMode="auto">
        <a:xfrm>
          <a:off x="628650" y="45186600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93675"/>
    <xdr:sp macro="" textlink="">
      <xdr:nvSpPr>
        <xdr:cNvPr id="6990" name="Text Box 1">
          <a:extLst>
            <a:ext uri="{FF2B5EF4-FFF2-40B4-BE49-F238E27FC236}">
              <a16:creationId xmlns:a16="http://schemas.microsoft.com/office/drawing/2014/main" id="{F23ACDF4-F937-41A7-87E9-64194C84A803}"/>
            </a:ext>
          </a:extLst>
        </xdr:cNvPr>
        <xdr:cNvSpPr txBox="1">
          <a:spLocks noChangeArrowheads="1"/>
        </xdr:cNvSpPr>
      </xdr:nvSpPr>
      <xdr:spPr bwMode="auto">
        <a:xfrm>
          <a:off x="628650" y="45186600"/>
          <a:ext cx="609600" cy="193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65100"/>
    <xdr:sp macro="" textlink="">
      <xdr:nvSpPr>
        <xdr:cNvPr id="6991" name="Text Box 1">
          <a:extLst>
            <a:ext uri="{FF2B5EF4-FFF2-40B4-BE49-F238E27FC236}">
              <a16:creationId xmlns:a16="http://schemas.microsoft.com/office/drawing/2014/main" id="{3EC788DC-2E60-49F8-86D6-31C7B0C7B9C8}"/>
            </a:ext>
          </a:extLst>
        </xdr:cNvPr>
        <xdr:cNvSpPr txBox="1">
          <a:spLocks noChangeArrowheads="1"/>
        </xdr:cNvSpPr>
      </xdr:nvSpPr>
      <xdr:spPr bwMode="auto">
        <a:xfrm>
          <a:off x="628650" y="45186600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65100"/>
    <xdr:sp macro="" textlink="">
      <xdr:nvSpPr>
        <xdr:cNvPr id="6992" name="Text Box 1">
          <a:extLst>
            <a:ext uri="{FF2B5EF4-FFF2-40B4-BE49-F238E27FC236}">
              <a16:creationId xmlns:a16="http://schemas.microsoft.com/office/drawing/2014/main" id="{F5F5BDA7-70EF-41B7-B534-34009B5A293B}"/>
            </a:ext>
          </a:extLst>
        </xdr:cNvPr>
        <xdr:cNvSpPr txBox="1">
          <a:spLocks noChangeArrowheads="1"/>
        </xdr:cNvSpPr>
      </xdr:nvSpPr>
      <xdr:spPr bwMode="auto">
        <a:xfrm>
          <a:off x="628650" y="45186600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65100"/>
    <xdr:sp macro="" textlink="">
      <xdr:nvSpPr>
        <xdr:cNvPr id="6993" name="Text Box 1">
          <a:extLst>
            <a:ext uri="{FF2B5EF4-FFF2-40B4-BE49-F238E27FC236}">
              <a16:creationId xmlns:a16="http://schemas.microsoft.com/office/drawing/2014/main" id="{A21C1F90-F49F-4AB2-8778-803E043741E5}"/>
            </a:ext>
          </a:extLst>
        </xdr:cNvPr>
        <xdr:cNvSpPr txBox="1">
          <a:spLocks noChangeArrowheads="1"/>
        </xdr:cNvSpPr>
      </xdr:nvSpPr>
      <xdr:spPr bwMode="auto">
        <a:xfrm>
          <a:off x="628650" y="45186600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65100"/>
    <xdr:sp macro="" textlink="">
      <xdr:nvSpPr>
        <xdr:cNvPr id="6994" name="Text Box 1">
          <a:extLst>
            <a:ext uri="{FF2B5EF4-FFF2-40B4-BE49-F238E27FC236}">
              <a16:creationId xmlns:a16="http://schemas.microsoft.com/office/drawing/2014/main" id="{B60DEB2D-8684-4753-AA60-657BA629F4AB}"/>
            </a:ext>
          </a:extLst>
        </xdr:cNvPr>
        <xdr:cNvSpPr txBox="1">
          <a:spLocks noChangeArrowheads="1"/>
        </xdr:cNvSpPr>
      </xdr:nvSpPr>
      <xdr:spPr bwMode="auto">
        <a:xfrm>
          <a:off x="628650" y="45186600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64367"/>
    <xdr:sp macro="" textlink="">
      <xdr:nvSpPr>
        <xdr:cNvPr id="6995" name="Text Box 1">
          <a:extLst>
            <a:ext uri="{FF2B5EF4-FFF2-40B4-BE49-F238E27FC236}">
              <a16:creationId xmlns:a16="http://schemas.microsoft.com/office/drawing/2014/main" id="{30B74A65-E436-4885-8460-AA2F1CF0A40D}"/>
            </a:ext>
          </a:extLst>
        </xdr:cNvPr>
        <xdr:cNvSpPr txBox="1">
          <a:spLocks noChangeArrowheads="1"/>
        </xdr:cNvSpPr>
      </xdr:nvSpPr>
      <xdr:spPr bwMode="auto">
        <a:xfrm>
          <a:off x="628650" y="45186600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64367"/>
    <xdr:sp macro="" textlink="">
      <xdr:nvSpPr>
        <xdr:cNvPr id="6996" name="Text Box 1">
          <a:extLst>
            <a:ext uri="{FF2B5EF4-FFF2-40B4-BE49-F238E27FC236}">
              <a16:creationId xmlns:a16="http://schemas.microsoft.com/office/drawing/2014/main" id="{2E271811-8546-4F6D-845A-17D51D6D0A13}"/>
            </a:ext>
          </a:extLst>
        </xdr:cNvPr>
        <xdr:cNvSpPr txBox="1">
          <a:spLocks noChangeArrowheads="1"/>
        </xdr:cNvSpPr>
      </xdr:nvSpPr>
      <xdr:spPr bwMode="auto">
        <a:xfrm>
          <a:off x="628650" y="45186600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90499"/>
    <xdr:sp macro="" textlink="">
      <xdr:nvSpPr>
        <xdr:cNvPr id="7004" name="Text Box 1">
          <a:extLst>
            <a:ext uri="{FF2B5EF4-FFF2-40B4-BE49-F238E27FC236}">
              <a16:creationId xmlns:a16="http://schemas.microsoft.com/office/drawing/2014/main" id="{2FEC68B1-0C23-47E8-B4FF-DE64E1FA9F4F}"/>
            </a:ext>
          </a:extLst>
        </xdr:cNvPr>
        <xdr:cNvSpPr txBox="1">
          <a:spLocks noChangeArrowheads="1"/>
        </xdr:cNvSpPr>
      </xdr:nvSpPr>
      <xdr:spPr bwMode="auto">
        <a:xfrm>
          <a:off x="628650" y="45186600"/>
          <a:ext cx="609600" cy="1904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64367"/>
    <xdr:sp macro="" textlink="">
      <xdr:nvSpPr>
        <xdr:cNvPr id="7005" name="Text Box 1">
          <a:extLst>
            <a:ext uri="{FF2B5EF4-FFF2-40B4-BE49-F238E27FC236}">
              <a16:creationId xmlns:a16="http://schemas.microsoft.com/office/drawing/2014/main" id="{88E1A3D7-A4FB-4ECA-94D4-20A68D4B845F}"/>
            </a:ext>
          </a:extLst>
        </xdr:cNvPr>
        <xdr:cNvSpPr txBox="1">
          <a:spLocks noChangeArrowheads="1"/>
        </xdr:cNvSpPr>
      </xdr:nvSpPr>
      <xdr:spPr bwMode="auto">
        <a:xfrm>
          <a:off x="628650" y="45186600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90499"/>
    <xdr:sp macro="" textlink="">
      <xdr:nvSpPr>
        <xdr:cNvPr id="7006" name="Text Box 1">
          <a:extLst>
            <a:ext uri="{FF2B5EF4-FFF2-40B4-BE49-F238E27FC236}">
              <a16:creationId xmlns:a16="http://schemas.microsoft.com/office/drawing/2014/main" id="{E6C9E6BA-1896-4D0A-A6D3-4029B5FB49DF}"/>
            </a:ext>
          </a:extLst>
        </xdr:cNvPr>
        <xdr:cNvSpPr txBox="1">
          <a:spLocks noChangeArrowheads="1"/>
        </xdr:cNvSpPr>
      </xdr:nvSpPr>
      <xdr:spPr bwMode="auto">
        <a:xfrm>
          <a:off x="628650" y="45186600"/>
          <a:ext cx="609600" cy="1904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64367"/>
    <xdr:sp macro="" textlink="">
      <xdr:nvSpPr>
        <xdr:cNvPr id="7007" name="Text Box 1">
          <a:extLst>
            <a:ext uri="{FF2B5EF4-FFF2-40B4-BE49-F238E27FC236}">
              <a16:creationId xmlns:a16="http://schemas.microsoft.com/office/drawing/2014/main" id="{8FA99173-F562-486C-A27E-645C95B87049}"/>
            </a:ext>
          </a:extLst>
        </xdr:cNvPr>
        <xdr:cNvSpPr txBox="1">
          <a:spLocks noChangeArrowheads="1"/>
        </xdr:cNvSpPr>
      </xdr:nvSpPr>
      <xdr:spPr bwMode="auto">
        <a:xfrm>
          <a:off x="628650" y="45186600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52400"/>
    <xdr:sp macro="" textlink="">
      <xdr:nvSpPr>
        <xdr:cNvPr id="7008" name="Text Box 1">
          <a:extLst>
            <a:ext uri="{FF2B5EF4-FFF2-40B4-BE49-F238E27FC236}">
              <a16:creationId xmlns:a16="http://schemas.microsoft.com/office/drawing/2014/main" id="{7DB4654C-686D-4913-AFCD-2F64CA6096E9}"/>
            </a:ext>
          </a:extLst>
        </xdr:cNvPr>
        <xdr:cNvSpPr txBox="1">
          <a:spLocks noChangeArrowheads="1"/>
        </xdr:cNvSpPr>
      </xdr:nvSpPr>
      <xdr:spPr bwMode="auto">
        <a:xfrm>
          <a:off x="628650" y="45186600"/>
          <a:ext cx="6096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61925"/>
    <xdr:sp macro="" textlink="">
      <xdr:nvSpPr>
        <xdr:cNvPr id="7009" name="Text Box 1">
          <a:extLst>
            <a:ext uri="{FF2B5EF4-FFF2-40B4-BE49-F238E27FC236}">
              <a16:creationId xmlns:a16="http://schemas.microsoft.com/office/drawing/2014/main" id="{620AFF33-A62C-4209-9337-E390CCB7001F}"/>
            </a:ext>
          </a:extLst>
        </xdr:cNvPr>
        <xdr:cNvSpPr txBox="1">
          <a:spLocks noChangeArrowheads="1"/>
        </xdr:cNvSpPr>
      </xdr:nvSpPr>
      <xdr:spPr bwMode="auto">
        <a:xfrm>
          <a:off x="628650" y="45186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61925"/>
    <xdr:sp macro="" textlink="">
      <xdr:nvSpPr>
        <xdr:cNvPr id="7010" name="Text Box 1">
          <a:extLst>
            <a:ext uri="{FF2B5EF4-FFF2-40B4-BE49-F238E27FC236}">
              <a16:creationId xmlns:a16="http://schemas.microsoft.com/office/drawing/2014/main" id="{9074C302-B35B-40E7-8CD3-7E0A00860C16}"/>
            </a:ext>
          </a:extLst>
        </xdr:cNvPr>
        <xdr:cNvSpPr txBox="1">
          <a:spLocks noChangeArrowheads="1"/>
        </xdr:cNvSpPr>
      </xdr:nvSpPr>
      <xdr:spPr bwMode="auto">
        <a:xfrm>
          <a:off x="628650" y="45186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61925"/>
    <xdr:sp macro="" textlink="">
      <xdr:nvSpPr>
        <xdr:cNvPr id="7011" name="Text Box 1">
          <a:extLst>
            <a:ext uri="{FF2B5EF4-FFF2-40B4-BE49-F238E27FC236}">
              <a16:creationId xmlns:a16="http://schemas.microsoft.com/office/drawing/2014/main" id="{8A9362FF-9007-45E5-A23A-6505E6672CA1}"/>
            </a:ext>
          </a:extLst>
        </xdr:cNvPr>
        <xdr:cNvSpPr txBox="1">
          <a:spLocks noChangeArrowheads="1"/>
        </xdr:cNvSpPr>
      </xdr:nvSpPr>
      <xdr:spPr bwMode="auto">
        <a:xfrm>
          <a:off x="628650" y="45186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61925"/>
    <xdr:sp macro="" textlink="">
      <xdr:nvSpPr>
        <xdr:cNvPr id="7012" name="Text Box 1">
          <a:extLst>
            <a:ext uri="{FF2B5EF4-FFF2-40B4-BE49-F238E27FC236}">
              <a16:creationId xmlns:a16="http://schemas.microsoft.com/office/drawing/2014/main" id="{18F5B67D-BE60-49EC-BBCB-7E50138D7F99}"/>
            </a:ext>
          </a:extLst>
        </xdr:cNvPr>
        <xdr:cNvSpPr txBox="1">
          <a:spLocks noChangeArrowheads="1"/>
        </xdr:cNvSpPr>
      </xdr:nvSpPr>
      <xdr:spPr bwMode="auto">
        <a:xfrm>
          <a:off x="628650" y="45186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61925"/>
    <xdr:sp macro="" textlink="">
      <xdr:nvSpPr>
        <xdr:cNvPr id="7013" name="Text Box 1">
          <a:extLst>
            <a:ext uri="{FF2B5EF4-FFF2-40B4-BE49-F238E27FC236}">
              <a16:creationId xmlns:a16="http://schemas.microsoft.com/office/drawing/2014/main" id="{EAFF7D48-1DB1-4501-A15F-AC6870540C03}"/>
            </a:ext>
          </a:extLst>
        </xdr:cNvPr>
        <xdr:cNvSpPr txBox="1">
          <a:spLocks noChangeArrowheads="1"/>
        </xdr:cNvSpPr>
      </xdr:nvSpPr>
      <xdr:spPr bwMode="auto">
        <a:xfrm>
          <a:off x="628650" y="45186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90500"/>
    <xdr:sp macro="" textlink="">
      <xdr:nvSpPr>
        <xdr:cNvPr id="7014" name="Text Box 1">
          <a:extLst>
            <a:ext uri="{FF2B5EF4-FFF2-40B4-BE49-F238E27FC236}">
              <a16:creationId xmlns:a16="http://schemas.microsoft.com/office/drawing/2014/main" id="{0F096CAE-6296-4387-AD92-FDA9ADB5D829}"/>
            </a:ext>
          </a:extLst>
        </xdr:cNvPr>
        <xdr:cNvSpPr txBox="1">
          <a:spLocks noChangeArrowheads="1"/>
        </xdr:cNvSpPr>
      </xdr:nvSpPr>
      <xdr:spPr bwMode="auto">
        <a:xfrm>
          <a:off x="628650" y="45186600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61925"/>
    <xdr:sp macro="" textlink="">
      <xdr:nvSpPr>
        <xdr:cNvPr id="7015" name="Text Box 1">
          <a:extLst>
            <a:ext uri="{FF2B5EF4-FFF2-40B4-BE49-F238E27FC236}">
              <a16:creationId xmlns:a16="http://schemas.microsoft.com/office/drawing/2014/main" id="{6ECF6766-F5E0-4F3E-9710-EBB660A77884}"/>
            </a:ext>
          </a:extLst>
        </xdr:cNvPr>
        <xdr:cNvSpPr txBox="1">
          <a:spLocks noChangeArrowheads="1"/>
        </xdr:cNvSpPr>
      </xdr:nvSpPr>
      <xdr:spPr bwMode="auto">
        <a:xfrm>
          <a:off x="628650" y="45186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61925"/>
    <xdr:sp macro="" textlink="">
      <xdr:nvSpPr>
        <xdr:cNvPr id="7016" name="Text Box 1">
          <a:extLst>
            <a:ext uri="{FF2B5EF4-FFF2-40B4-BE49-F238E27FC236}">
              <a16:creationId xmlns:a16="http://schemas.microsoft.com/office/drawing/2014/main" id="{56C00E1F-9235-47DC-9D45-D7AA960E3A64}"/>
            </a:ext>
          </a:extLst>
        </xdr:cNvPr>
        <xdr:cNvSpPr txBox="1">
          <a:spLocks noChangeArrowheads="1"/>
        </xdr:cNvSpPr>
      </xdr:nvSpPr>
      <xdr:spPr bwMode="auto">
        <a:xfrm>
          <a:off x="628650" y="45186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61925"/>
    <xdr:sp macro="" textlink="">
      <xdr:nvSpPr>
        <xdr:cNvPr id="7017" name="Text Box 1">
          <a:extLst>
            <a:ext uri="{FF2B5EF4-FFF2-40B4-BE49-F238E27FC236}">
              <a16:creationId xmlns:a16="http://schemas.microsoft.com/office/drawing/2014/main" id="{A2502281-DB25-4DE1-8DB0-216CC1D4A76D}"/>
            </a:ext>
          </a:extLst>
        </xdr:cNvPr>
        <xdr:cNvSpPr txBox="1">
          <a:spLocks noChangeArrowheads="1"/>
        </xdr:cNvSpPr>
      </xdr:nvSpPr>
      <xdr:spPr bwMode="auto">
        <a:xfrm>
          <a:off x="628650" y="45186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61925"/>
    <xdr:sp macro="" textlink="">
      <xdr:nvSpPr>
        <xdr:cNvPr id="7018" name="Text Box 1">
          <a:extLst>
            <a:ext uri="{FF2B5EF4-FFF2-40B4-BE49-F238E27FC236}">
              <a16:creationId xmlns:a16="http://schemas.microsoft.com/office/drawing/2014/main" id="{E08E78F7-0595-49BA-AACB-3D5D1255C61A}"/>
            </a:ext>
          </a:extLst>
        </xdr:cNvPr>
        <xdr:cNvSpPr txBox="1">
          <a:spLocks noChangeArrowheads="1"/>
        </xdr:cNvSpPr>
      </xdr:nvSpPr>
      <xdr:spPr bwMode="auto">
        <a:xfrm>
          <a:off x="628650" y="45186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61925"/>
    <xdr:sp macro="" textlink="">
      <xdr:nvSpPr>
        <xdr:cNvPr id="7019" name="Text Box 1">
          <a:extLst>
            <a:ext uri="{FF2B5EF4-FFF2-40B4-BE49-F238E27FC236}">
              <a16:creationId xmlns:a16="http://schemas.microsoft.com/office/drawing/2014/main" id="{F8F5F042-0884-492F-A1CF-A376122DC4FF}"/>
            </a:ext>
          </a:extLst>
        </xdr:cNvPr>
        <xdr:cNvSpPr txBox="1">
          <a:spLocks noChangeArrowheads="1"/>
        </xdr:cNvSpPr>
      </xdr:nvSpPr>
      <xdr:spPr bwMode="auto">
        <a:xfrm>
          <a:off x="628650" y="45186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61925"/>
    <xdr:sp macro="" textlink="">
      <xdr:nvSpPr>
        <xdr:cNvPr id="7020" name="Text Box 1">
          <a:extLst>
            <a:ext uri="{FF2B5EF4-FFF2-40B4-BE49-F238E27FC236}">
              <a16:creationId xmlns:a16="http://schemas.microsoft.com/office/drawing/2014/main" id="{A842A119-A653-4F10-A49D-6B015242D678}"/>
            </a:ext>
          </a:extLst>
        </xdr:cNvPr>
        <xdr:cNvSpPr txBox="1">
          <a:spLocks noChangeArrowheads="1"/>
        </xdr:cNvSpPr>
      </xdr:nvSpPr>
      <xdr:spPr bwMode="auto">
        <a:xfrm>
          <a:off x="628650" y="45186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61925"/>
    <xdr:sp macro="" textlink="">
      <xdr:nvSpPr>
        <xdr:cNvPr id="7021" name="Text Box 1">
          <a:extLst>
            <a:ext uri="{FF2B5EF4-FFF2-40B4-BE49-F238E27FC236}">
              <a16:creationId xmlns:a16="http://schemas.microsoft.com/office/drawing/2014/main" id="{ECAAB74A-957F-408E-BB2C-B2A337D77683}"/>
            </a:ext>
          </a:extLst>
        </xdr:cNvPr>
        <xdr:cNvSpPr txBox="1">
          <a:spLocks noChangeArrowheads="1"/>
        </xdr:cNvSpPr>
      </xdr:nvSpPr>
      <xdr:spPr bwMode="auto">
        <a:xfrm>
          <a:off x="628650" y="45186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61925"/>
    <xdr:sp macro="" textlink="">
      <xdr:nvSpPr>
        <xdr:cNvPr id="7022" name="Text Box 1">
          <a:extLst>
            <a:ext uri="{FF2B5EF4-FFF2-40B4-BE49-F238E27FC236}">
              <a16:creationId xmlns:a16="http://schemas.microsoft.com/office/drawing/2014/main" id="{7F39616A-24FF-46B7-97BB-1A79E2628DD5}"/>
            </a:ext>
          </a:extLst>
        </xdr:cNvPr>
        <xdr:cNvSpPr txBox="1">
          <a:spLocks noChangeArrowheads="1"/>
        </xdr:cNvSpPr>
      </xdr:nvSpPr>
      <xdr:spPr bwMode="auto">
        <a:xfrm>
          <a:off x="628650" y="45186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61925"/>
    <xdr:sp macro="" textlink="">
      <xdr:nvSpPr>
        <xdr:cNvPr id="7023" name="Text Box 1">
          <a:extLst>
            <a:ext uri="{FF2B5EF4-FFF2-40B4-BE49-F238E27FC236}">
              <a16:creationId xmlns:a16="http://schemas.microsoft.com/office/drawing/2014/main" id="{09F3897F-E52F-45A5-BDFD-96C3C3547929}"/>
            </a:ext>
          </a:extLst>
        </xdr:cNvPr>
        <xdr:cNvSpPr txBox="1">
          <a:spLocks noChangeArrowheads="1"/>
        </xdr:cNvSpPr>
      </xdr:nvSpPr>
      <xdr:spPr bwMode="auto">
        <a:xfrm>
          <a:off x="628650" y="45186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61925"/>
    <xdr:sp macro="" textlink="">
      <xdr:nvSpPr>
        <xdr:cNvPr id="7025" name="Text Box 1">
          <a:extLst>
            <a:ext uri="{FF2B5EF4-FFF2-40B4-BE49-F238E27FC236}">
              <a16:creationId xmlns:a16="http://schemas.microsoft.com/office/drawing/2014/main" id="{A0FC8205-1DCB-4F0D-8223-26F9CE13E81A}"/>
            </a:ext>
          </a:extLst>
        </xdr:cNvPr>
        <xdr:cNvSpPr txBox="1">
          <a:spLocks noChangeArrowheads="1"/>
        </xdr:cNvSpPr>
      </xdr:nvSpPr>
      <xdr:spPr bwMode="auto">
        <a:xfrm>
          <a:off x="628650" y="45186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61925"/>
    <xdr:sp macro="" textlink="">
      <xdr:nvSpPr>
        <xdr:cNvPr id="7026" name="Text Box 1">
          <a:extLst>
            <a:ext uri="{FF2B5EF4-FFF2-40B4-BE49-F238E27FC236}">
              <a16:creationId xmlns:a16="http://schemas.microsoft.com/office/drawing/2014/main" id="{FC26FB63-2194-4ABB-BBFA-AD3C4EE90B71}"/>
            </a:ext>
          </a:extLst>
        </xdr:cNvPr>
        <xdr:cNvSpPr txBox="1">
          <a:spLocks noChangeArrowheads="1"/>
        </xdr:cNvSpPr>
      </xdr:nvSpPr>
      <xdr:spPr bwMode="auto">
        <a:xfrm>
          <a:off x="628650" y="45186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61925"/>
    <xdr:sp macro="" textlink="">
      <xdr:nvSpPr>
        <xdr:cNvPr id="7027" name="Text Box 1">
          <a:extLst>
            <a:ext uri="{FF2B5EF4-FFF2-40B4-BE49-F238E27FC236}">
              <a16:creationId xmlns:a16="http://schemas.microsoft.com/office/drawing/2014/main" id="{BA827843-AB2C-4FB6-91F6-32274E0D0AA4}"/>
            </a:ext>
          </a:extLst>
        </xdr:cNvPr>
        <xdr:cNvSpPr txBox="1">
          <a:spLocks noChangeArrowheads="1"/>
        </xdr:cNvSpPr>
      </xdr:nvSpPr>
      <xdr:spPr bwMode="auto">
        <a:xfrm>
          <a:off x="628650" y="45186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61925"/>
    <xdr:sp macro="" textlink="">
      <xdr:nvSpPr>
        <xdr:cNvPr id="7031" name="Text Box 1">
          <a:extLst>
            <a:ext uri="{FF2B5EF4-FFF2-40B4-BE49-F238E27FC236}">
              <a16:creationId xmlns:a16="http://schemas.microsoft.com/office/drawing/2014/main" id="{26A4AD9C-5B4B-4386-A673-85692806CE37}"/>
            </a:ext>
          </a:extLst>
        </xdr:cNvPr>
        <xdr:cNvSpPr txBox="1">
          <a:spLocks noChangeArrowheads="1"/>
        </xdr:cNvSpPr>
      </xdr:nvSpPr>
      <xdr:spPr bwMode="auto">
        <a:xfrm>
          <a:off x="1285875" y="45186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61925"/>
    <xdr:sp macro="" textlink="">
      <xdr:nvSpPr>
        <xdr:cNvPr id="7032" name="Text Box 1">
          <a:extLst>
            <a:ext uri="{FF2B5EF4-FFF2-40B4-BE49-F238E27FC236}">
              <a16:creationId xmlns:a16="http://schemas.microsoft.com/office/drawing/2014/main" id="{6F7DA13C-A7D7-49FE-9684-4EB66669B141}"/>
            </a:ext>
          </a:extLst>
        </xdr:cNvPr>
        <xdr:cNvSpPr txBox="1">
          <a:spLocks noChangeArrowheads="1"/>
        </xdr:cNvSpPr>
      </xdr:nvSpPr>
      <xdr:spPr bwMode="auto">
        <a:xfrm>
          <a:off x="1285875" y="45186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61925"/>
    <xdr:sp macro="" textlink="">
      <xdr:nvSpPr>
        <xdr:cNvPr id="7033" name="Text Box 1">
          <a:extLst>
            <a:ext uri="{FF2B5EF4-FFF2-40B4-BE49-F238E27FC236}">
              <a16:creationId xmlns:a16="http://schemas.microsoft.com/office/drawing/2014/main" id="{9DD7152B-A0F6-40E1-96B0-C20A9CC46525}"/>
            </a:ext>
          </a:extLst>
        </xdr:cNvPr>
        <xdr:cNvSpPr txBox="1">
          <a:spLocks noChangeArrowheads="1"/>
        </xdr:cNvSpPr>
      </xdr:nvSpPr>
      <xdr:spPr bwMode="auto">
        <a:xfrm>
          <a:off x="1285875" y="45186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247649"/>
    <xdr:sp macro="" textlink="">
      <xdr:nvSpPr>
        <xdr:cNvPr id="7034" name="Text Box 1">
          <a:extLst>
            <a:ext uri="{FF2B5EF4-FFF2-40B4-BE49-F238E27FC236}">
              <a16:creationId xmlns:a16="http://schemas.microsoft.com/office/drawing/2014/main" id="{E0796578-4282-41E8-95D0-7198511B2059}"/>
            </a:ext>
          </a:extLst>
        </xdr:cNvPr>
        <xdr:cNvSpPr txBox="1">
          <a:spLocks noChangeArrowheads="1"/>
        </xdr:cNvSpPr>
      </xdr:nvSpPr>
      <xdr:spPr bwMode="auto">
        <a:xfrm>
          <a:off x="1285875" y="45186600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90500"/>
    <xdr:sp macro="" textlink="">
      <xdr:nvSpPr>
        <xdr:cNvPr id="7035" name="Text Box 1">
          <a:extLst>
            <a:ext uri="{FF2B5EF4-FFF2-40B4-BE49-F238E27FC236}">
              <a16:creationId xmlns:a16="http://schemas.microsoft.com/office/drawing/2014/main" id="{62E5B07F-A7A2-43A2-AD8C-2EAE2C67EF10}"/>
            </a:ext>
          </a:extLst>
        </xdr:cNvPr>
        <xdr:cNvSpPr txBox="1">
          <a:spLocks noChangeArrowheads="1"/>
        </xdr:cNvSpPr>
      </xdr:nvSpPr>
      <xdr:spPr bwMode="auto">
        <a:xfrm>
          <a:off x="1285875" y="45186600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61925"/>
    <xdr:sp macro="" textlink="">
      <xdr:nvSpPr>
        <xdr:cNvPr id="7036" name="Text Box 1">
          <a:extLst>
            <a:ext uri="{FF2B5EF4-FFF2-40B4-BE49-F238E27FC236}">
              <a16:creationId xmlns:a16="http://schemas.microsoft.com/office/drawing/2014/main" id="{4D8519E5-C1CD-46AB-AC98-671369EDE637}"/>
            </a:ext>
          </a:extLst>
        </xdr:cNvPr>
        <xdr:cNvSpPr txBox="1">
          <a:spLocks noChangeArrowheads="1"/>
        </xdr:cNvSpPr>
      </xdr:nvSpPr>
      <xdr:spPr bwMode="auto">
        <a:xfrm>
          <a:off x="1285875" y="45186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61925"/>
    <xdr:sp macro="" textlink="">
      <xdr:nvSpPr>
        <xdr:cNvPr id="7037" name="Text Box 1">
          <a:extLst>
            <a:ext uri="{FF2B5EF4-FFF2-40B4-BE49-F238E27FC236}">
              <a16:creationId xmlns:a16="http://schemas.microsoft.com/office/drawing/2014/main" id="{956ECA85-D09D-4039-9D26-A6A7E7548D2D}"/>
            </a:ext>
          </a:extLst>
        </xdr:cNvPr>
        <xdr:cNvSpPr txBox="1">
          <a:spLocks noChangeArrowheads="1"/>
        </xdr:cNvSpPr>
      </xdr:nvSpPr>
      <xdr:spPr bwMode="auto">
        <a:xfrm>
          <a:off x="1285875" y="45186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228599"/>
    <xdr:sp macro="" textlink="">
      <xdr:nvSpPr>
        <xdr:cNvPr id="7038" name="Text Box 1">
          <a:extLst>
            <a:ext uri="{FF2B5EF4-FFF2-40B4-BE49-F238E27FC236}">
              <a16:creationId xmlns:a16="http://schemas.microsoft.com/office/drawing/2014/main" id="{F3165EE9-B20F-4302-8677-06C0615ADC5B}"/>
            </a:ext>
          </a:extLst>
        </xdr:cNvPr>
        <xdr:cNvSpPr txBox="1">
          <a:spLocks noChangeArrowheads="1"/>
        </xdr:cNvSpPr>
      </xdr:nvSpPr>
      <xdr:spPr bwMode="auto">
        <a:xfrm>
          <a:off x="1285875" y="45186600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257174"/>
    <xdr:sp macro="" textlink="">
      <xdr:nvSpPr>
        <xdr:cNvPr id="7039" name="Text Box 1">
          <a:extLst>
            <a:ext uri="{FF2B5EF4-FFF2-40B4-BE49-F238E27FC236}">
              <a16:creationId xmlns:a16="http://schemas.microsoft.com/office/drawing/2014/main" id="{BF49681C-ED26-4FE7-8C8C-251AE9742C2F}"/>
            </a:ext>
          </a:extLst>
        </xdr:cNvPr>
        <xdr:cNvSpPr txBox="1">
          <a:spLocks noChangeArrowheads="1"/>
        </xdr:cNvSpPr>
      </xdr:nvSpPr>
      <xdr:spPr bwMode="auto">
        <a:xfrm>
          <a:off x="1285875" y="45186600"/>
          <a:ext cx="609600" cy="2571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61925"/>
    <xdr:sp macro="" textlink="">
      <xdr:nvSpPr>
        <xdr:cNvPr id="7040" name="Text Box 1">
          <a:extLst>
            <a:ext uri="{FF2B5EF4-FFF2-40B4-BE49-F238E27FC236}">
              <a16:creationId xmlns:a16="http://schemas.microsoft.com/office/drawing/2014/main" id="{E018CB26-46E8-476A-B85B-4D54A419D2B2}"/>
            </a:ext>
          </a:extLst>
        </xdr:cNvPr>
        <xdr:cNvSpPr txBox="1">
          <a:spLocks noChangeArrowheads="1"/>
        </xdr:cNvSpPr>
      </xdr:nvSpPr>
      <xdr:spPr bwMode="auto">
        <a:xfrm>
          <a:off x="1285875" y="45186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61925"/>
    <xdr:sp macro="" textlink="">
      <xdr:nvSpPr>
        <xdr:cNvPr id="7041" name="Text Box 1">
          <a:extLst>
            <a:ext uri="{FF2B5EF4-FFF2-40B4-BE49-F238E27FC236}">
              <a16:creationId xmlns:a16="http://schemas.microsoft.com/office/drawing/2014/main" id="{E54FF767-C760-4A82-BF62-5D88530A355A}"/>
            </a:ext>
          </a:extLst>
        </xdr:cNvPr>
        <xdr:cNvSpPr txBox="1">
          <a:spLocks noChangeArrowheads="1"/>
        </xdr:cNvSpPr>
      </xdr:nvSpPr>
      <xdr:spPr bwMode="auto">
        <a:xfrm>
          <a:off x="1285875" y="45186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61925"/>
    <xdr:sp macro="" textlink="">
      <xdr:nvSpPr>
        <xdr:cNvPr id="7042" name="Text Box 1">
          <a:extLst>
            <a:ext uri="{FF2B5EF4-FFF2-40B4-BE49-F238E27FC236}">
              <a16:creationId xmlns:a16="http://schemas.microsoft.com/office/drawing/2014/main" id="{A5B29B35-22DB-4D42-B889-170AA6DC2A4B}"/>
            </a:ext>
          </a:extLst>
        </xdr:cNvPr>
        <xdr:cNvSpPr txBox="1">
          <a:spLocks noChangeArrowheads="1"/>
        </xdr:cNvSpPr>
      </xdr:nvSpPr>
      <xdr:spPr bwMode="auto">
        <a:xfrm>
          <a:off x="1285875" y="45186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61925"/>
    <xdr:sp macro="" textlink="">
      <xdr:nvSpPr>
        <xdr:cNvPr id="7043" name="Text Box 1">
          <a:extLst>
            <a:ext uri="{FF2B5EF4-FFF2-40B4-BE49-F238E27FC236}">
              <a16:creationId xmlns:a16="http://schemas.microsoft.com/office/drawing/2014/main" id="{DD2079D6-F52A-4D01-BDEC-2B5C18A08973}"/>
            </a:ext>
          </a:extLst>
        </xdr:cNvPr>
        <xdr:cNvSpPr txBox="1">
          <a:spLocks noChangeArrowheads="1"/>
        </xdr:cNvSpPr>
      </xdr:nvSpPr>
      <xdr:spPr bwMode="auto">
        <a:xfrm>
          <a:off x="1285875" y="45186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61925"/>
    <xdr:sp macro="" textlink="">
      <xdr:nvSpPr>
        <xdr:cNvPr id="7044" name="Text Box 1">
          <a:extLst>
            <a:ext uri="{FF2B5EF4-FFF2-40B4-BE49-F238E27FC236}">
              <a16:creationId xmlns:a16="http://schemas.microsoft.com/office/drawing/2014/main" id="{0C0F634E-F618-46E9-A7B4-FC67DC24A763}"/>
            </a:ext>
          </a:extLst>
        </xdr:cNvPr>
        <xdr:cNvSpPr txBox="1">
          <a:spLocks noChangeArrowheads="1"/>
        </xdr:cNvSpPr>
      </xdr:nvSpPr>
      <xdr:spPr bwMode="auto">
        <a:xfrm>
          <a:off x="1285875" y="45186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90500"/>
    <xdr:sp macro="" textlink="">
      <xdr:nvSpPr>
        <xdr:cNvPr id="7045" name="Text Box 1">
          <a:extLst>
            <a:ext uri="{FF2B5EF4-FFF2-40B4-BE49-F238E27FC236}">
              <a16:creationId xmlns:a16="http://schemas.microsoft.com/office/drawing/2014/main" id="{F1930553-0640-4FDE-A6CD-4E95971313C7}"/>
            </a:ext>
          </a:extLst>
        </xdr:cNvPr>
        <xdr:cNvSpPr txBox="1">
          <a:spLocks noChangeArrowheads="1"/>
        </xdr:cNvSpPr>
      </xdr:nvSpPr>
      <xdr:spPr bwMode="auto">
        <a:xfrm>
          <a:off x="1285875" y="45186600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202</xdr:row>
      <xdr:rowOff>0</xdr:rowOff>
    </xdr:from>
    <xdr:ext cx="609600" cy="161925"/>
    <xdr:sp macro="" textlink="">
      <xdr:nvSpPr>
        <xdr:cNvPr id="7046" name="Text Box 1">
          <a:extLst>
            <a:ext uri="{FF2B5EF4-FFF2-40B4-BE49-F238E27FC236}">
              <a16:creationId xmlns:a16="http://schemas.microsoft.com/office/drawing/2014/main" id="{BC5F9D03-1CD9-43F2-A905-9AE40BCDF31A}"/>
            </a:ext>
          </a:extLst>
        </xdr:cNvPr>
        <xdr:cNvSpPr txBox="1">
          <a:spLocks noChangeArrowheads="1"/>
        </xdr:cNvSpPr>
      </xdr:nvSpPr>
      <xdr:spPr bwMode="auto">
        <a:xfrm>
          <a:off x="1285875" y="4518660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293687</xdr:colOff>
      <xdr:row>219</xdr:row>
      <xdr:rowOff>0</xdr:rowOff>
    </xdr:from>
    <xdr:ext cx="608013" cy="190500"/>
    <xdr:sp macro="" textlink="">
      <xdr:nvSpPr>
        <xdr:cNvPr id="7047" name="Text Box 1">
          <a:extLst>
            <a:ext uri="{FF2B5EF4-FFF2-40B4-BE49-F238E27FC236}">
              <a16:creationId xmlns:a16="http://schemas.microsoft.com/office/drawing/2014/main" id="{A5F2DA58-84ED-4D28-AF33-0EF9E10EA8EC}"/>
            </a:ext>
          </a:extLst>
        </xdr:cNvPr>
        <xdr:cNvSpPr txBox="1">
          <a:spLocks noChangeArrowheads="1"/>
        </xdr:cNvSpPr>
      </xdr:nvSpPr>
      <xdr:spPr bwMode="auto">
        <a:xfrm>
          <a:off x="4970462" y="48396525"/>
          <a:ext cx="608013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92087"/>
    <xdr:sp macro="" textlink="">
      <xdr:nvSpPr>
        <xdr:cNvPr id="7048" name="Text Box 1">
          <a:extLst>
            <a:ext uri="{FF2B5EF4-FFF2-40B4-BE49-F238E27FC236}">
              <a16:creationId xmlns:a16="http://schemas.microsoft.com/office/drawing/2014/main" id="{F65AC192-3F9F-4EFD-985F-E08A8F67A208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920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296932</xdr:colOff>
      <xdr:row>219</xdr:row>
      <xdr:rowOff>0</xdr:rowOff>
    </xdr:from>
    <xdr:ext cx="609600" cy="192087"/>
    <xdr:sp macro="" textlink="">
      <xdr:nvSpPr>
        <xdr:cNvPr id="7049" name="Text Box 1">
          <a:extLst>
            <a:ext uri="{FF2B5EF4-FFF2-40B4-BE49-F238E27FC236}">
              <a16:creationId xmlns:a16="http://schemas.microsoft.com/office/drawing/2014/main" id="{CB01B3E7-0CA0-445F-97B6-3971FE3B577A}"/>
            </a:ext>
          </a:extLst>
        </xdr:cNvPr>
        <xdr:cNvSpPr txBox="1">
          <a:spLocks noChangeArrowheads="1"/>
        </xdr:cNvSpPr>
      </xdr:nvSpPr>
      <xdr:spPr bwMode="auto">
        <a:xfrm>
          <a:off x="296932" y="48396525"/>
          <a:ext cx="609600" cy="1920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sr-Latn-ME"/>
        </a:p>
      </xdr:txBody>
    </xdr:sp>
    <xdr:clientData/>
  </xdr:oneCellAnchor>
  <xdr:oneCellAnchor>
    <xdr:from>
      <xdr:col>2</xdr:col>
      <xdr:colOff>0</xdr:colOff>
      <xdr:row>219</xdr:row>
      <xdr:rowOff>0</xdr:rowOff>
    </xdr:from>
    <xdr:ext cx="609600" cy="192087"/>
    <xdr:sp macro="" textlink="">
      <xdr:nvSpPr>
        <xdr:cNvPr id="7050" name="Text Box 1">
          <a:extLst>
            <a:ext uri="{FF2B5EF4-FFF2-40B4-BE49-F238E27FC236}">
              <a16:creationId xmlns:a16="http://schemas.microsoft.com/office/drawing/2014/main" id="{F7347C09-A850-46A3-8BAC-C1FC9FA6939E}"/>
            </a:ext>
          </a:extLst>
        </xdr:cNvPr>
        <xdr:cNvSpPr txBox="1">
          <a:spLocks noChangeArrowheads="1"/>
        </xdr:cNvSpPr>
      </xdr:nvSpPr>
      <xdr:spPr bwMode="auto">
        <a:xfrm>
          <a:off x="887482" y="48396525"/>
          <a:ext cx="609600" cy="1920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306457</xdr:colOff>
      <xdr:row>219</xdr:row>
      <xdr:rowOff>0</xdr:rowOff>
    </xdr:from>
    <xdr:ext cx="609600" cy="192087"/>
    <xdr:sp macro="" textlink="">
      <xdr:nvSpPr>
        <xdr:cNvPr id="7051" name="Text Box 1">
          <a:extLst>
            <a:ext uri="{FF2B5EF4-FFF2-40B4-BE49-F238E27FC236}">
              <a16:creationId xmlns:a16="http://schemas.microsoft.com/office/drawing/2014/main" id="{19DCA1DE-5DB9-42B0-B22A-53846EBAEA7C}"/>
            </a:ext>
          </a:extLst>
        </xdr:cNvPr>
        <xdr:cNvSpPr txBox="1">
          <a:spLocks noChangeArrowheads="1"/>
        </xdr:cNvSpPr>
      </xdr:nvSpPr>
      <xdr:spPr bwMode="auto">
        <a:xfrm>
          <a:off x="306457" y="48396525"/>
          <a:ext cx="609600" cy="1920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sr-Latn-ME"/>
        </a:p>
      </xdr:txBody>
    </xdr:sp>
    <xdr:clientData/>
  </xdr:oneCellAnchor>
  <xdr:oneCellAnchor>
    <xdr:from>
      <xdr:col>2</xdr:col>
      <xdr:colOff>0</xdr:colOff>
      <xdr:row>219</xdr:row>
      <xdr:rowOff>0</xdr:rowOff>
    </xdr:from>
    <xdr:ext cx="609600" cy="192087"/>
    <xdr:sp macro="" textlink="">
      <xdr:nvSpPr>
        <xdr:cNvPr id="7052" name="Text Box 1">
          <a:extLst>
            <a:ext uri="{FF2B5EF4-FFF2-40B4-BE49-F238E27FC236}">
              <a16:creationId xmlns:a16="http://schemas.microsoft.com/office/drawing/2014/main" id="{33AAEFF1-BA87-4482-B609-91C159C43D2A}"/>
            </a:ext>
          </a:extLst>
        </xdr:cNvPr>
        <xdr:cNvSpPr txBox="1">
          <a:spLocks noChangeArrowheads="1"/>
        </xdr:cNvSpPr>
      </xdr:nvSpPr>
      <xdr:spPr bwMode="auto">
        <a:xfrm>
          <a:off x="935107" y="48396525"/>
          <a:ext cx="609600" cy="1920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sr-Latn-ME"/>
        </a:p>
      </xdr:txBody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053" name="Text Box 1">
          <a:extLst>
            <a:ext uri="{FF2B5EF4-FFF2-40B4-BE49-F238E27FC236}">
              <a16:creationId xmlns:a16="http://schemas.microsoft.com/office/drawing/2014/main" id="{D65357C7-B502-4D7E-99F6-E24226ABE38D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054" name="Text Box 1">
          <a:extLst>
            <a:ext uri="{FF2B5EF4-FFF2-40B4-BE49-F238E27FC236}">
              <a16:creationId xmlns:a16="http://schemas.microsoft.com/office/drawing/2014/main" id="{65B7289D-6E79-41B6-81FC-39AB1A2B1B9D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055" name="Text Box 1">
          <a:extLst>
            <a:ext uri="{FF2B5EF4-FFF2-40B4-BE49-F238E27FC236}">
              <a16:creationId xmlns:a16="http://schemas.microsoft.com/office/drawing/2014/main" id="{8C3E59A0-9B7C-4524-9128-94F4DECE00B6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056" name="Text Box 1">
          <a:extLst>
            <a:ext uri="{FF2B5EF4-FFF2-40B4-BE49-F238E27FC236}">
              <a16:creationId xmlns:a16="http://schemas.microsoft.com/office/drawing/2014/main" id="{BD693C67-BD42-4AD2-BC4B-8B67D94C898C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93675"/>
    <xdr:sp macro="" textlink="">
      <xdr:nvSpPr>
        <xdr:cNvPr id="7057" name="Text Box 1">
          <a:extLst>
            <a:ext uri="{FF2B5EF4-FFF2-40B4-BE49-F238E27FC236}">
              <a16:creationId xmlns:a16="http://schemas.microsoft.com/office/drawing/2014/main" id="{50231FD8-67A3-4678-9A5E-73DDDE8E3442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93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5100"/>
    <xdr:sp macro="" textlink="">
      <xdr:nvSpPr>
        <xdr:cNvPr id="7058" name="Text Box 1">
          <a:extLst>
            <a:ext uri="{FF2B5EF4-FFF2-40B4-BE49-F238E27FC236}">
              <a16:creationId xmlns:a16="http://schemas.microsoft.com/office/drawing/2014/main" id="{D9F2B698-9572-4666-AFD5-FDED1F34D6BB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5100"/>
    <xdr:sp macro="" textlink="">
      <xdr:nvSpPr>
        <xdr:cNvPr id="7059" name="Text Box 1">
          <a:extLst>
            <a:ext uri="{FF2B5EF4-FFF2-40B4-BE49-F238E27FC236}">
              <a16:creationId xmlns:a16="http://schemas.microsoft.com/office/drawing/2014/main" id="{AA185E24-912B-4F05-AD90-4D63A96BA9BA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4367"/>
    <xdr:sp macro="" textlink="">
      <xdr:nvSpPr>
        <xdr:cNvPr id="7060" name="Text Box 1">
          <a:extLst>
            <a:ext uri="{FF2B5EF4-FFF2-40B4-BE49-F238E27FC236}">
              <a16:creationId xmlns:a16="http://schemas.microsoft.com/office/drawing/2014/main" id="{80A26807-5982-431A-8443-B10D14A172F5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4367"/>
    <xdr:sp macro="" textlink="">
      <xdr:nvSpPr>
        <xdr:cNvPr id="7061" name="Text Box 1">
          <a:extLst>
            <a:ext uri="{FF2B5EF4-FFF2-40B4-BE49-F238E27FC236}">
              <a16:creationId xmlns:a16="http://schemas.microsoft.com/office/drawing/2014/main" id="{8C172F4C-2A14-4808-A899-F94092156401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4367"/>
    <xdr:sp macro="" textlink="">
      <xdr:nvSpPr>
        <xdr:cNvPr id="7062" name="Text Box 1">
          <a:extLst>
            <a:ext uri="{FF2B5EF4-FFF2-40B4-BE49-F238E27FC236}">
              <a16:creationId xmlns:a16="http://schemas.microsoft.com/office/drawing/2014/main" id="{D3334C72-8F63-49EB-9393-B3A200488B44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4367"/>
    <xdr:sp macro="" textlink="">
      <xdr:nvSpPr>
        <xdr:cNvPr id="7063" name="Text Box 1">
          <a:extLst>
            <a:ext uri="{FF2B5EF4-FFF2-40B4-BE49-F238E27FC236}">
              <a16:creationId xmlns:a16="http://schemas.microsoft.com/office/drawing/2014/main" id="{FF2A4A39-3F78-444A-9E42-CFF93BE46E7E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064" name="Text Box 1">
          <a:extLst>
            <a:ext uri="{FF2B5EF4-FFF2-40B4-BE49-F238E27FC236}">
              <a16:creationId xmlns:a16="http://schemas.microsoft.com/office/drawing/2014/main" id="{B5BFD8D8-1255-47A7-91E8-CC1D77417F0D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065" name="Text Box 1">
          <a:extLst>
            <a:ext uri="{FF2B5EF4-FFF2-40B4-BE49-F238E27FC236}">
              <a16:creationId xmlns:a16="http://schemas.microsoft.com/office/drawing/2014/main" id="{A74482F6-548C-431B-A3E7-1E22871F4536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066" name="Text Box 1">
          <a:extLst>
            <a:ext uri="{FF2B5EF4-FFF2-40B4-BE49-F238E27FC236}">
              <a16:creationId xmlns:a16="http://schemas.microsoft.com/office/drawing/2014/main" id="{A3ECF5EA-CFE7-48DC-A9BB-FA954F2D897B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90499"/>
    <xdr:sp macro="" textlink="">
      <xdr:nvSpPr>
        <xdr:cNvPr id="7067" name="Text Box 1">
          <a:extLst>
            <a:ext uri="{FF2B5EF4-FFF2-40B4-BE49-F238E27FC236}">
              <a16:creationId xmlns:a16="http://schemas.microsoft.com/office/drawing/2014/main" id="{D4355A7A-E9E2-49AB-A69C-4F7476450CB0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904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4367"/>
    <xdr:sp macro="" textlink="">
      <xdr:nvSpPr>
        <xdr:cNvPr id="7068" name="Text Box 1">
          <a:extLst>
            <a:ext uri="{FF2B5EF4-FFF2-40B4-BE49-F238E27FC236}">
              <a16:creationId xmlns:a16="http://schemas.microsoft.com/office/drawing/2014/main" id="{F4880E68-BD3D-46CB-8E8B-076111386CBD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4367"/>
    <xdr:sp macro="" textlink="">
      <xdr:nvSpPr>
        <xdr:cNvPr id="7069" name="Text Box 1">
          <a:extLst>
            <a:ext uri="{FF2B5EF4-FFF2-40B4-BE49-F238E27FC236}">
              <a16:creationId xmlns:a16="http://schemas.microsoft.com/office/drawing/2014/main" id="{5513BE21-5809-4B5D-B9AF-18347E22E8DC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4367"/>
    <xdr:sp macro="" textlink="">
      <xdr:nvSpPr>
        <xdr:cNvPr id="7070" name="Text Box 1">
          <a:extLst>
            <a:ext uri="{FF2B5EF4-FFF2-40B4-BE49-F238E27FC236}">
              <a16:creationId xmlns:a16="http://schemas.microsoft.com/office/drawing/2014/main" id="{C018ED44-A31E-4F1D-AC2F-0AC7BDFB37B5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93675"/>
    <xdr:sp macro="" textlink="">
      <xdr:nvSpPr>
        <xdr:cNvPr id="7071" name="Text Box 1">
          <a:extLst>
            <a:ext uri="{FF2B5EF4-FFF2-40B4-BE49-F238E27FC236}">
              <a16:creationId xmlns:a16="http://schemas.microsoft.com/office/drawing/2014/main" id="{D7130F2C-7090-4FD4-90CF-52A2D81AE85F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93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5100"/>
    <xdr:sp macro="" textlink="">
      <xdr:nvSpPr>
        <xdr:cNvPr id="7072" name="Text Box 1">
          <a:extLst>
            <a:ext uri="{FF2B5EF4-FFF2-40B4-BE49-F238E27FC236}">
              <a16:creationId xmlns:a16="http://schemas.microsoft.com/office/drawing/2014/main" id="{615157CF-AC0A-4B4B-BC5D-B414BF0D6DF8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5100"/>
    <xdr:sp macro="" textlink="">
      <xdr:nvSpPr>
        <xdr:cNvPr id="7073" name="Text Box 1">
          <a:extLst>
            <a:ext uri="{FF2B5EF4-FFF2-40B4-BE49-F238E27FC236}">
              <a16:creationId xmlns:a16="http://schemas.microsoft.com/office/drawing/2014/main" id="{2CB5A9F6-A59E-4958-8C77-A0E3E9FB72B1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5100"/>
    <xdr:sp macro="" textlink="">
      <xdr:nvSpPr>
        <xdr:cNvPr id="7074" name="Text Box 1">
          <a:extLst>
            <a:ext uri="{FF2B5EF4-FFF2-40B4-BE49-F238E27FC236}">
              <a16:creationId xmlns:a16="http://schemas.microsoft.com/office/drawing/2014/main" id="{0CE0F86C-D692-4B5E-8C7A-179A7922A7C2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5100"/>
    <xdr:sp macro="" textlink="">
      <xdr:nvSpPr>
        <xdr:cNvPr id="7075" name="Text Box 1">
          <a:extLst>
            <a:ext uri="{FF2B5EF4-FFF2-40B4-BE49-F238E27FC236}">
              <a16:creationId xmlns:a16="http://schemas.microsoft.com/office/drawing/2014/main" id="{E0E186E7-24FB-4FB7-AE9E-F45707A7F972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4367"/>
    <xdr:sp macro="" textlink="">
      <xdr:nvSpPr>
        <xdr:cNvPr id="7076" name="Text Box 1">
          <a:extLst>
            <a:ext uri="{FF2B5EF4-FFF2-40B4-BE49-F238E27FC236}">
              <a16:creationId xmlns:a16="http://schemas.microsoft.com/office/drawing/2014/main" id="{E9922F7F-5072-41DB-B087-F6636425006A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4367"/>
    <xdr:sp macro="" textlink="">
      <xdr:nvSpPr>
        <xdr:cNvPr id="7077" name="Text Box 1">
          <a:extLst>
            <a:ext uri="{FF2B5EF4-FFF2-40B4-BE49-F238E27FC236}">
              <a16:creationId xmlns:a16="http://schemas.microsoft.com/office/drawing/2014/main" id="{62B51982-CDDC-42BA-B299-64DBAB82DF13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90499"/>
    <xdr:sp macro="" textlink="">
      <xdr:nvSpPr>
        <xdr:cNvPr id="7078" name="Text Box 1">
          <a:extLst>
            <a:ext uri="{FF2B5EF4-FFF2-40B4-BE49-F238E27FC236}">
              <a16:creationId xmlns:a16="http://schemas.microsoft.com/office/drawing/2014/main" id="{41DD2395-684C-4603-8A8B-2E61737832EB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904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4367"/>
    <xdr:sp macro="" textlink="">
      <xdr:nvSpPr>
        <xdr:cNvPr id="7079" name="Text Box 1">
          <a:extLst>
            <a:ext uri="{FF2B5EF4-FFF2-40B4-BE49-F238E27FC236}">
              <a16:creationId xmlns:a16="http://schemas.microsoft.com/office/drawing/2014/main" id="{828BECB0-E13F-4616-9480-D84F6167BA67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90499"/>
    <xdr:sp macro="" textlink="">
      <xdr:nvSpPr>
        <xdr:cNvPr id="7080" name="Text Box 1">
          <a:extLst>
            <a:ext uri="{FF2B5EF4-FFF2-40B4-BE49-F238E27FC236}">
              <a16:creationId xmlns:a16="http://schemas.microsoft.com/office/drawing/2014/main" id="{62EE8DF1-7D53-4931-81C7-C6D59CC9DAE7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904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4367"/>
    <xdr:sp macro="" textlink="">
      <xdr:nvSpPr>
        <xdr:cNvPr id="7081" name="Text Box 1">
          <a:extLst>
            <a:ext uri="{FF2B5EF4-FFF2-40B4-BE49-F238E27FC236}">
              <a16:creationId xmlns:a16="http://schemas.microsoft.com/office/drawing/2014/main" id="{518EC516-9B3C-47F4-B826-C7439978DA15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52400"/>
    <xdr:sp macro="" textlink="">
      <xdr:nvSpPr>
        <xdr:cNvPr id="7082" name="Text Box 1">
          <a:extLst>
            <a:ext uri="{FF2B5EF4-FFF2-40B4-BE49-F238E27FC236}">
              <a16:creationId xmlns:a16="http://schemas.microsoft.com/office/drawing/2014/main" id="{6D7A975B-9DC5-41FF-A438-962C3DD40951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083" name="Text Box 1">
          <a:extLst>
            <a:ext uri="{FF2B5EF4-FFF2-40B4-BE49-F238E27FC236}">
              <a16:creationId xmlns:a16="http://schemas.microsoft.com/office/drawing/2014/main" id="{22EF4B19-F75C-4025-92BF-713B6250FE6E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084" name="Text Box 1">
          <a:extLst>
            <a:ext uri="{FF2B5EF4-FFF2-40B4-BE49-F238E27FC236}">
              <a16:creationId xmlns:a16="http://schemas.microsoft.com/office/drawing/2014/main" id="{CAD52338-7208-4DDB-8BBF-AF20BA23686B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085" name="Text Box 1">
          <a:extLst>
            <a:ext uri="{FF2B5EF4-FFF2-40B4-BE49-F238E27FC236}">
              <a16:creationId xmlns:a16="http://schemas.microsoft.com/office/drawing/2014/main" id="{D0C40C19-121D-4B98-B912-8AC704A0CC31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086" name="Text Box 1">
          <a:extLst>
            <a:ext uri="{FF2B5EF4-FFF2-40B4-BE49-F238E27FC236}">
              <a16:creationId xmlns:a16="http://schemas.microsoft.com/office/drawing/2014/main" id="{D0AC7995-AE1E-4289-A8B6-2CA15C784A08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087" name="Text Box 1">
          <a:extLst>
            <a:ext uri="{FF2B5EF4-FFF2-40B4-BE49-F238E27FC236}">
              <a16:creationId xmlns:a16="http://schemas.microsoft.com/office/drawing/2014/main" id="{5E597867-127E-400F-AC0C-8CDECD700148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90500"/>
    <xdr:sp macro="" textlink="">
      <xdr:nvSpPr>
        <xdr:cNvPr id="7088" name="Text Box 1">
          <a:extLst>
            <a:ext uri="{FF2B5EF4-FFF2-40B4-BE49-F238E27FC236}">
              <a16:creationId xmlns:a16="http://schemas.microsoft.com/office/drawing/2014/main" id="{48FA910C-8ED8-4B60-A74D-1394440C858E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089" name="Text Box 1">
          <a:extLst>
            <a:ext uri="{FF2B5EF4-FFF2-40B4-BE49-F238E27FC236}">
              <a16:creationId xmlns:a16="http://schemas.microsoft.com/office/drawing/2014/main" id="{0EC123AA-3A66-4736-AAC1-88FAC18F303B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090" name="Text Box 1">
          <a:extLst>
            <a:ext uri="{FF2B5EF4-FFF2-40B4-BE49-F238E27FC236}">
              <a16:creationId xmlns:a16="http://schemas.microsoft.com/office/drawing/2014/main" id="{9549C1BC-AC72-48C3-82BB-272A911144B1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091" name="Text Box 1">
          <a:extLst>
            <a:ext uri="{FF2B5EF4-FFF2-40B4-BE49-F238E27FC236}">
              <a16:creationId xmlns:a16="http://schemas.microsoft.com/office/drawing/2014/main" id="{F18A3E46-7853-4B06-820A-E7BB171EFF21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092" name="Text Box 1">
          <a:extLst>
            <a:ext uri="{FF2B5EF4-FFF2-40B4-BE49-F238E27FC236}">
              <a16:creationId xmlns:a16="http://schemas.microsoft.com/office/drawing/2014/main" id="{83D27356-DE04-4728-A067-2F4501DB702A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093" name="Text Box 1">
          <a:extLst>
            <a:ext uri="{FF2B5EF4-FFF2-40B4-BE49-F238E27FC236}">
              <a16:creationId xmlns:a16="http://schemas.microsoft.com/office/drawing/2014/main" id="{8EBABB6A-403C-4333-A44F-6C60DDC11192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094" name="Text Box 1">
          <a:extLst>
            <a:ext uri="{FF2B5EF4-FFF2-40B4-BE49-F238E27FC236}">
              <a16:creationId xmlns:a16="http://schemas.microsoft.com/office/drawing/2014/main" id="{10F66A35-69DF-4DA9-8FD1-5E0E96466965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095" name="Text Box 1">
          <a:extLst>
            <a:ext uri="{FF2B5EF4-FFF2-40B4-BE49-F238E27FC236}">
              <a16:creationId xmlns:a16="http://schemas.microsoft.com/office/drawing/2014/main" id="{E08D20CA-188E-4A82-B9A3-B915E1C1DBEA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096" name="Text Box 1">
          <a:extLst>
            <a:ext uri="{FF2B5EF4-FFF2-40B4-BE49-F238E27FC236}">
              <a16:creationId xmlns:a16="http://schemas.microsoft.com/office/drawing/2014/main" id="{6D2F31E4-0576-415F-AD63-01D82253FCB2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097" name="Text Box 1">
          <a:extLst>
            <a:ext uri="{FF2B5EF4-FFF2-40B4-BE49-F238E27FC236}">
              <a16:creationId xmlns:a16="http://schemas.microsoft.com/office/drawing/2014/main" id="{71F7DA61-4660-4A4D-8982-6D90579A479B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90500"/>
    <xdr:sp macro="" textlink="">
      <xdr:nvSpPr>
        <xdr:cNvPr id="7098" name="Text Box 1">
          <a:extLst>
            <a:ext uri="{FF2B5EF4-FFF2-40B4-BE49-F238E27FC236}">
              <a16:creationId xmlns:a16="http://schemas.microsoft.com/office/drawing/2014/main" id="{22BC84A3-1438-4DA3-8399-2B885D9AE8B3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099" name="Text Box 1">
          <a:extLst>
            <a:ext uri="{FF2B5EF4-FFF2-40B4-BE49-F238E27FC236}">
              <a16:creationId xmlns:a16="http://schemas.microsoft.com/office/drawing/2014/main" id="{46E8D103-1ABE-43B3-BF7C-16DE9097F65F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100" name="Text Box 1">
          <a:extLst>
            <a:ext uri="{FF2B5EF4-FFF2-40B4-BE49-F238E27FC236}">
              <a16:creationId xmlns:a16="http://schemas.microsoft.com/office/drawing/2014/main" id="{DD595E33-EDDC-42DF-AE63-98DC644FB085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101" name="Text Box 1">
          <a:extLst>
            <a:ext uri="{FF2B5EF4-FFF2-40B4-BE49-F238E27FC236}">
              <a16:creationId xmlns:a16="http://schemas.microsoft.com/office/drawing/2014/main" id="{B346ABA1-F04C-4796-BFFE-A2A8AF806773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102" name="Text Box 1">
          <a:extLst>
            <a:ext uri="{FF2B5EF4-FFF2-40B4-BE49-F238E27FC236}">
              <a16:creationId xmlns:a16="http://schemas.microsoft.com/office/drawing/2014/main" id="{07AE252A-4B14-4022-A53A-8B878F10DBD2}"/>
            </a:ext>
          </a:extLst>
        </xdr:cNvPr>
        <xdr:cNvSpPr txBox="1">
          <a:spLocks noChangeArrowheads="1"/>
        </xdr:cNvSpPr>
      </xdr:nvSpPr>
      <xdr:spPr bwMode="auto">
        <a:xfrm>
          <a:off x="1285875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103" name="Text Box 1">
          <a:extLst>
            <a:ext uri="{FF2B5EF4-FFF2-40B4-BE49-F238E27FC236}">
              <a16:creationId xmlns:a16="http://schemas.microsoft.com/office/drawing/2014/main" id="{8CE48AAF-E2DB-4755-8EC9-BF0BCB961ED0}"/>
            </a:ext>
          </a:extLst>
        </xdr:cNvPr>
        <xdr:cNvSpPr txBox="1">
          <a:spLocks noChangeArrowheads="1"/>
        </xdr:cNvSpPr>
      </xdr:nvSpPr>
      <xdr:spPr bwMode="auto">
        <a:xfrm>
          <a:off x="1285875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104" name="Text Box 1">
          <a:extLst>
            <a:ext uri="{FF2B5EF4-FFF2-40B4-BE49-F238E27FC236}">
              <a16:creationId xmlns:a16="http://schemas.microsoft.com/office/drawing/2014/main" id="{76073424-5651-4896-946A-30453629CCC0}"/>
            </a:ext>
          </a:extLst>
        </xdr:cNvPr>
        <xdr:cNvSpPr txBox="1">
          <a:spLocks noChangeArrowheads="1"/>
        </xdr:cNvSpPr>
      </xdr:nvSpPr>
      <xdr:spPr bwMode="auto">
        <a:xfrm>
          <a:off x="1285875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247649"/>
    <xdr:sp macro="" textlink="">
      <xdr:nvSpPr>
        <xdr:cNvPr id="7105" name="Text Box 1">
          <a:extLst>
            <a:ext uri="{FF2B5EF4-FFF2-40B4-BE49-F238E27FC236}">
              <a16:creationId xmlns:a16="http://schemas.microsoft.com/office/drawing/2014/main" id="{405669DB-F42B-4FBA-9061-EA9A2E648B16}"/>
            </a:ext>
          </a:extLst>
        </xdr:cNvPr>
        <xdr:cNvSpPr txBox="1">
          <a:spLocks noChangeArrowheads="1"/>
        </xdr:cNvSpPr>
      </xdr:nvSpPr>
      <xdr:spPr bwMode="auto">
        <a:xfrm>
          <a:off x="1285875" y="48396525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90500"/>
    <xdr:sp macro="" textlink="">
      <xdr:nvSpPr>
        <xdr:cNvPr id="7106" name="Text Box 1">
          <a:extLst>
            <a:ext uri="{FF2B5EF4-FFF2-40B4-BE49-F238E27FC236}">
              <a16:creationId xmlns:a16="http://schemas.microsoft.com/office/drawing/2014/main" id="{0E8B9F83-D85A-4D5D-8F41-FDD78DFE3079}"/>
            </a:ext>
          </a:extLst>
        </xdr:cNvPr>
        <xdr:cNvSpPr txBox="1">
          <a:spLocks noChangeArrowheads="1"/>
        </xdr:cNvSpPr>
      </xdr:nvSpPr>
      <xdr:spPr bwMode="auto">
        <a:xfrm>
          <a:off x="1285875" y="48396525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107" name="Text Box 1">
          <a:extLst>
            <a:ext uri="{FF2B5EF4-FFF2-40B4-BE49-F238E27FC236}">
              <a16:creationId xmlns:a16="http://schemas.microsoft.com/office/drawing/2014/main" id="{F738B55E-3D95-4462-B7A3-F286F99427D4}"/>
            </a:ext>
          </a:extLst>
        </xdr:cNvPr>
        <xdr:cNvSpPr txBox="1">
          <a:spLocks noChangeArrowheads="1"/>
        </xdr:cNvSpPr>
      </xdr:nvSpPr>
      <xdr:spPr bwMode="auto">
        <a:xfrm>
          <a:off x="1285875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108" name="Text Box 1">
          <a:extLst>
            <a:ext uri="{FF2B5EF4-FFF2-40B4-BE49-F238E27FC236}">
              <a16:creationId xmlns:a16="http://schemas.microsoft.com/office/drawing/2014/main" id="{B325490C-B2C4-479A-9D87-A30A9E36B3F1}"/>
            </a:ext>
          </a:extLst>
        </xdr:cNvPr>
        <xdr:cNvSpPr txBox="1">
          <a:spLocks noChangeArrowheads="1"/>
        </xdr:cNvSpPr>
      </xdr:nvSpPr>
      <xdr:spPr bwMode="auto">
        <a:xfrm>
          <a:off x="1285875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228599"/>
    <xdr:sp macro="" textlink="">
      <xdr:nvSpPr>
        <xdr:cNvPr id="7109" name="Text Box 1">
          <a:extLst>
            <a:ext uri="{FF2B5EF4-FFF2-40B4-BE49-F238E27FC236}">
              <a16:creationId xmlns:a16="http://schemas.microsoft.com/office/drawing/2014/main" id="{A184173D-B603-4C27-84A7-417FC0327C22}"/>
            </a:ext>
          </a:extLst>
        </xdr:cNvPr>
        <xdr:cNvSpPr txBox="1">
          <a:spLocks noChangeArrowheads="1"/>
        </xdr:cNvSpPr>
      </xdr:nvSpPr>
      <xdr:spPr bwMode="auto">
        <a:xfrm>
          <a:off x="1285875" y="48396525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257174"/>
    <xdr:sp macro="" textlink="">
      <xdr:nvSpPr>
        <xdr:cNvPr id="7110" name="Text Box 1">
          <a:extLst>
            <a:ext uri="{FF2B5EF4-FFF2-40B4-BE49-F238E27FC236}">
              <a16:creationId xmlns:a16="http://schemas.microsoft.com/office/drawing/2014/main" id="{6A822B2C-E11E-460E-9EBF-7FFCC69A5C0D}"/>
            </a:ext>
          </a:extLst>
        </xdr:cNvPr>
        <xdr:cNvSpPr txBox="1">
          <a:spLocks noChangeArrowheads="1"/>
        </xdr:cNvSpPr>
      </xdr:nvSpPr>
      <xdr:spPr bwMode="auto">
        <a:xfrm>
          <a:off x="1285875" y="48396525"/>
          <a:ext cx="609600" cy="2571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111" name="Text Box 1">
          <a:extLst>
            <a:ext uri="{FF2B5EF4-FFF2-40B4-BE49-F238E27FC236}">
              <a16:creationId xmlns:a16="http://schemas.microsoft.com/office/drawing/2014/main" id="{768C8CB6-A057-49C6-A42C-E5F0652CF76A}"/>
            </a:ext>
          </a:extLst>
        </xdr:cNvPr>
        <xdr:cNvSpPr txBox="1">
          <a:spLocks noChangeArrowheads="1"/>
        </xdr:cNvSpPr>
      </xdr:nvSpPr>
      <xdr:spPr bwMode="auto">
        <a:xfrm>
          <a:off x="1285875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112" name="Text Box 1">
          <a:extLst>
            <a:ext uri="{FF2B5EF4-FFF2-40B4-BE49-F238E27FC236}">
              <a16:creationId xmlns:a16="http://schemas.microsoft.com/office/drawing/2014/main" id="{23D96A4B-0657-4E81-8BB6-C44184012C5D}"/>
            </a:ext>
          </a:extLst>
        </xdr:cNvPr>
        <xdr:cNvSpPr txBox="1">
          <a:spLocks noChangeArrowheads="1"/>
        </xdr:cNvSpPr>
      </xdr:nvSpPr>
      <xdr:spPr bwMode="auto">
        <a:xfrm>
          <a:off x="1285875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113" name="Text Box 1">
          <a:extLst>
            <a:ext uri="{FF2B5EF4-FFF2-40B4-BE49-F238E27FC236}">
              <a16:creationId xmlns:a16="http://schemas.microsoft.com/office/drawing/2014/main" id="{65BDA045-1F54-461C-967D-116191693F15}"/>
            </a:ext>
          </a:extLst>
        </xdr:cNvPr>
        <xdr:cNvSpPr txBox="1">
          <a:spLocks noChangeArrowheads="1"/>
        </xdr:cNvSpPr>
      </xdr:nvSpPr>
      <xdr:spPr bwMode="auto">
        <a:xfrm>
          <a:off x="1285875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114" name="Text Box 1">
          <a:extLst>
            <a:ext uri="{FF2B5EF4-FFF2-40B4-BE49-F238E27FC236}">
              <a16:creationId xmlns:a16="http://schemas.microsoft.com/office/drawing/2014/main" id="{A1E316CB-9B74-4C18-B045-EAA5EE576047}"/>
            </a:ext>
          </a:extLst>
        </xdr:cNvPr>
        <xdr:cNvSpPr txBox="1">
          <a:spLocks noChangeArrowheads="1"/>
        </xdr:cNvSpPr>
      </xdr:nvSpPr>
      <xdr:spPr bwMode="auto">
        <a:xfrm>
          <a:off x="1285875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115" name="Text Box 1">
          <a:extLst>
            <a:ext uri="{FF2B5EF4-FFF2-40B4-BE49-F238E27FC236}">
              <a16:creationId xmlns:a16="http://schemas.microsoft.com/office/drawing/2014/main" id="{F1C04771-3D3A-4F19-9B25-87E6DB196649}"/>
            </a:ext>
          </a:extLst>
        </xdr:cNvPr>
        <xdr:cNvSpPr txBox="1">
          <a:spLocks noChangeArrowheads="1"/>
        </xdr:cNvSpPr>
      </xdr:nvSpPr>
      <xdr:spPr bwMode="auto">
        <a:xfrm>
          <a:off x="1285875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90500"/>
    <xdr:sp macro="" textlink="">
      <xdr:nvSpPr>
        <xdr:cNvPr id="7116" name="Text Box 1">
          <a:extLst>
            <a:ext uri="{FF2B5EF4-FFF2-40B4-BE49-F238E27FC236}">
              <a16:creationId xmlns:a16="http://schemas.microsoft.com/office/drawing/2014/main" id="{FE1AC852-CE48-496A-BA46-055A9AEA8B96}"/>
            </a:ext>
          </a:extLst>
        </xdr:cNvPr>
        <xdr:cNvSpPr txBox="1">
          <a:spLocks noChangeArrowheads="1"/>
        </xdr:cNvSpPr>
      </xdr:nvSpPr>
      <xdr:spPr bwMode="auto">
        <a:xfrm>
          <a:off x="1285875" y="48396525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117" name="Text Box 1">
          <a:extLst>
            <a:ext uri="{FF2B5EF4-FFF2-40B4-BE49-F238E27FC236}">
              <a16:creationId xmlns:a16="http://schemas.microsoft.com/office/drawing/2014/main" id="{747338A5-F23C-43B8-88E8-9870CB41BAD2}"/>
            </a:ext>
          </a:extLst>
        </xdr:cNvPr>
        <xdr:cNvSpPr txBox="1">
          <a:spLocks noChangeArrowheads="1"/>
        </xdr:cNvSpPr>
      </xdr:nvSpPr>
      <xdr:spPr bwMode="auto">
        <a:xfrm>
          <a:off x="1285875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293687</xdr:colOff>
      <xdr:row>219</xdr:row>
      <xdr:rowOff>0</xdr:rowOff>
    </xdr:from>
    <xdr:ext cx="608013" cy="190500"/>
    <xdr:sp macro="" textlink="">
      <xdr:nvSpPr>
        <xdr:cNvPr id="7118" name="Text Box 1">
          <a:extLst>
            <a:ext uri="{FF2B5EF4-FFF2-40B4-BE49-F238E27FC236}">
              <a16:creationId xmlns:a16="http://schemas.microsoft.com/office/drawing/2014/main" id="{CB8BD52F-E139-401C-A62D-649414A25F44}"/>
            </a:ext>
          </a:extLst>
        </xdr:cNvPr>
        <xdr:cNvSpPr txBox="1">
          <a:spLocks noChangeArrowheads="1"/>
        </xdr:cNvSpPr>
      </xdr:nvSpPr>
      <xdr:spPr bwMode="auto">
        <a:xfrm>
          <a:off x="4970462" y="48396525"/>
          <a:ext cx="608013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92087"/>
    <xdr:sp macro="" textlink="">
      <xdr:nvSpPr>
        <xdr:cNvPr id="7119" name="Text Box 1">
          <a:extLst>
            <a:ext uri="{FF2B5EF4-FFF2-40B4-BE49-F238E27FC236}">
              <a16:creationId xmlns:a16="http://schemas.microsoft.com/office/drawing/2014/main" id="{5544DC2E-9AB1-4882-BE7A-70BA3D170E6E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920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296932</xdr:colOff>
      <xdr:row>219</xdr:row>
      <xdr:rowOff>0</xdr:rowOff>
    </xdr:from>
    <xdr:ext cx="609600" cy="192087"/>
    <xdr:sp macro="" textlink="">
      <xdr:nvSpPr>
        <xdr:cNvPr id="7120" name="Text Box 1">
          <a:extLst>
            <a:ext uri="{FF2B5EF4-FFF2-40B4-BE49-F238E27FC236}">
              <a16:creationId xmlns:a16="http://schemas.microsoft.com/office/drawing/2014/main" id="{171D9309-E3AD-4BF2-9F52-94E3C55723BC}"/>
            </a:ext>
          </a:extLst>
        </xdr:cNvPr>
        <xdr:cNvSpPr txBox="1">
          <a:spLocks noChangeArrowheads="1"/>
        </xdr:cNvSpPr>
      </xdr:nvSpPr>
      <xdr:spPr bwMode="auto">
        <a:xfrm>
          <a:off x="296932" y="48396525"/>
          <a:ext cx="609600" cy="1920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sr-Latn-ME"/>
        </a:p>
      </xdr:txBody>
    </xdr:sp>
    <xdr:clientData/>
  </xdr:oneCellAnchor>
  <xdr:oneCellAnchor>
    <xdr:from>
      <xdr:col>2</xdr:col>
      <xdr:colOff>0</xdr:colOff>
      <xdr:row>219</xdr:row>
      <xdr:rowOff>0</xdr:rowOff>
    </xdr:from>
    <xdr:ext cx="609600" cy="192087"/>
    <xdr:sp macro="" textlink="">
      <xdr:nvSpPr>
        <xdr:cNvPr id="7121" name="Text Box 1">
          <a:extLst>
            <a:ext uri="{FF2B5EF4-FFF2-40B4-BE49-F238E27FC236}">
              <a16:creationId xmlns:a16="http://schemas.microsoft.com/office/drawing/2014/main" id="{6A4429C0-41A8-4011-926E-3A4C8CE473EA}"/>
            </a:ext>
          </a:extLst>
        </xdr:cNvPr>
        <xdr:cNvSpPr txBox="1">
          <a:spLocks noChangeArrowheads="1"/>
        </xdr:cNvSpPr>
      </xdr:nvSpPr>
      <xdr:spPr bwMode="auto">
        <a:xfrm>
          <a:off x="887482" y="48396525"/>
          <a:ext cx="609600" cy="1920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306457</xdr:colOff>
      <xdr:row>219</xdr:row>
      <xdr:rowOff>0</xdr:rowOff>
    </xdr:from>
    <xdr:ext cx="609600" cy="192087"/>
    <xdr:sp macro="" textlink="">
      <xdr:nvSpPr>
        <xdr:cNvPr id="7122" name="Text Box 1">
          <a:extLst>
            <a:ext uri="{FF2B5EF4-FFF2-40B4-BE49-F238E27FC236}">
              <a16:creationId xmlns:a16="http://schemas.microsoft.com/office/drawing/2014/main" id="{2A80DCB9-B0B9-4477-89B4-2FE9C553BC0F}"/>
            </a:ext>
          </a:extLst>
        </xdr:cNvPr>
        <xdr:cNvSpPr txBox="1">
          <a:spLocks noChangeArrowheads="1"/>
        </xdr:cNvSpPr>
      </xdr:nvSpPr>
      <xdr:spPr bwMode="auto">
        <a:xfrm>
          <a:off x="306457" y="48396525"/>
          <a:ext cx="609600" cy="1920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sr-Latn-ME"/>
        </a:p>
      </xdr:txBody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124" name="Text Box 1">
          <a:extLst>
            <a:ext uri="{FF2B5EF4-FFF2-40B4-BE49-F238E27FC236}">
              <a16:creationId xmlns:a16="http://schemas.microsoft.com/office/drawing/2014/main" id="{89049183-6D34-44B0-929C-8F842F1B7E43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125" name="Text Box 1">
          <a:extLst>
            <a:ext uri="{FF2B5EF4-FFF2-40B4-BE49-F238E27FC236}">
              <a16:creationId xmlns:a16="http://schemas.microsoft.com/office/drawing/2014/main" id="{F8A4F85B-92CD-48DF-BA84-2CA3727E72E3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126" name="Text Box 1">
          <a:extLst>
            <a:ext uri="{FF2B5EF4-FFF2-40B4-BE49-F238E27FC236}">
              <a16:creationId xmlns:a16="http://schemas.microsoft.com/office/drawing/2014/main" id="{1364B6E9-9F89-445E-AAAC-120B0DC2504F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127" name="Text Box 1">
          <a:extLst>
            <a:ext uri="{FF2B5EF4-FFF2-40B4-BE49-F238E27FC236}">
              <a16:creationId xmlns:a16="http://schemas.microsoft.com/office/drawing/2014/main" id="{FD301C9F-5138-4D5E-9E12-93AA3523429E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93675"/>
    <xdr:sp macro="" textlink="">
      <xdr:nvSpPr>
        <xdr:cNvPr id="7128" name="Text Box 1">
          <a:extLst>
            <a:ext uri="{FF2B5EF4-FFF2-40B4-BE49-F238E27FC236}">
              <a16:creationId xmlns:a16="http://schemas.microsoft.com/office/drawing/2014/main" id="{4093288D-EDCC-4752-B13E-806E265DDB86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93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5100"/>
    <xdr:sp macro="" textlink="">
      <xdr:nvSpPr>
        <xdr:cNvPr id="7129" name="Text Box 1">
          <a:extLst>
            <a:ext uri="{FF2B5EF4-FFF2-40B4-BE49-F238E27FC236}">
              <a16:creationId xmlns:a16="http://schemas.microsoft.com/office/drawing/2014/main" id="{76368E18-73D6-46A6-9174-9787740124A8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5100"/>
    <xdr:sp macro="" textlink="">
      <xdr:nvSpPr>
        <xdr:cNvPr id="7130" name="Text Box 1">
          <a:extLst>
            <a:ext uri="{FF2B5EF4-FFF2-40B4-BE49-F238E27FC236}">
              <a16:creationId xmlns:a16="http://schemas.microsoft.com/office/drawing/2014/main" id="{5F2AAB92-30ED-4217-91A3-525651E15011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4367"/>
    <xdr:sp macro="" textlink="">
      <xdr:nvSpPr>
        <xdr:cNvPr id="7131" name="Text Box 1">
          <a:extLst>
            <a:ext uri="{FF2B5EF4-FFF2-40B4-BE49-F238E27FC236}">
              <a16:creationId xmlns:a16="http://schemas.microsoft.com/office/drawing/2014/main" id="{EA3527EE-79A2-44ED-9853-719ACEF50EA7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4367"/>
    <xdr:sp macro="" textlink="">
      <xdr:nvSpPr>
        <xdr:cNvPr id="7132" name="Text Box 1">
          <a:extLst>
            <a:ext uri="{FF2B5EF4-FFF2-40B4-BE49-F238E27FC236}">
              <a16:creationId xmlns:a16="http://schemas.microsoft.com/office/drawing/2014/main" id="{EC2A19C8-FBF8-434B-8338-2C7132D43113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4367"/>
    <xdr:sp macro="" textlink="">
      <xdr:nvSpPr>
        <xdr:cNvPr id="7133" name="Text Box 1">
          <a:extLst>
            <a:ext uri="{FF2B5EF4-FFF2-40B4-BE49-F238E27FC236}">
              <a16:creationId xmlns:a16="http://schemas.microsoft.com/office/drawing/2014/main" id="{FD3C69B7-73BE-457F-BECF-BA367BE57646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4367"/>
    <xdr:sp macro="" textlink="">
      <xdr:nvSpPr>
        <xdr:cNvPr id="7134" name="Text Box 1">
          <a:extLst>
            <a:ext uri="{FF2B5EF4-FFF2-40B4-BE49-F238E27FC236}">
              <a16:creationId xmlns:a16="http://schemas.microsoft.com/office/drawing/2014/main" id="{0E1A028D-76C1-47FF-9678-A9A866A1A698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135" name="Text Box 1">
          <a:extLst>
            <a:ext uri="{FF2B5EF4-FFF2-40B4-BE49-F238E27FC236}">
              <a16:creationId xmlns:a16="http://schemas.microsoft.com/office/drawing/2014/main" id="{EA0A148B-6981-4E30-9E98-A5B7C53D8BD8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136" name="Text Box 1">
          <a:extLst>
            <a:ext uri="{FF2B5EF4-FFF2-40B4-BE49-F238E27FC236}">
              <a16:creationId xmlns:a16="http://schemas.microsoft.com/office/drawing/2014/main" id="{CF642698-77E3-4D4F-9871-EDACC6168F88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137" name="Text Box 1">
          <a:extLst>
            <a:ext uri="{FF2B5EF4-FFF2-40B4-BE49-F238E27FC236}">
              <a16:creationId xmlns:a16="http://schemas.microsoft.com/office/drawing/2014/main" id="{F6874CF1-3DFE-4BDB-BE2A-D49B8C15E393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90499"/>
    <xdr:sp macro="" textlink="">
      <xdr:nvSpPr>
        <xdr:cNvPr id="7138" name="Text Box 1">
          <a:extLst>
            <a:ext uri="{FF2B5EF4-FFF2-40B4-BE49-F238E27FC236}">
              <a16:creationId xmlns:a16="http://schemas.microsoft.com/office/drawing/2014/main" id="{792CA060-13FE-46FF-A388-FD66887CCADA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904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4367"/>
    <xdr:sp macro="" textlink="">
      <xdr:nvSpPr>
        <xdr:cNvPr id="7139" name="Text Box 1">
          <a:extLst>
            <a:ext uri="{FF2B5EF4-FFF2-40B4-BE49-F238E27FC236}">
              <a16:creationId xmlns:a16="http://schemas.microsoft.com/office/drawing/2014/main" id="{02B4EC66-E6B9-4CC3-9E4B-7C1564DD0ED9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4367"/>
    <xdr:sp macro="" textlink="">
      <xdr:nvSpPr>
        <xdr:cNvPr id="7140" name="Text Box 1">
          <a:extLst>
            <a:ext uri="{FF2B5EF4-FFF2-40B4-BE49-F238E27FC236}">
              <a16:creationId xmlns:a16="http://schemas.microsoft.com/office/drawing/2014/main" id="{F9F1E6FA-F3EE-4E51-AED3-D2A8255E3FFB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4367"/>
    <xdr:sp macro="" textlink="">
      <xdr:nvSpPr>
        <xdr:cNvPr id="7141" name="Text Box 1">
          <a:extLst>
            <a:ext uri="{FF2B5EF4-FFF2-40B4-BE49-F238E27FC236}">
              <a16:creationId xmlns:a16="http://schemas.microsoft.com/office/drawing/2014/main" id="{4BD5532C-2A7F-43C1-BF28-D4E89BE7809E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93675"/>
    <xdr:sp macro="" textlink="">
      <xdr:nvSpPr>
        <xdr:cNvPr id="7142" name="Text Box 1">
          <a:extLst>
            <a:ext uri="{FF2B5EF4-FFF2-40B4-BE49-F238E27FC236}">
              <a16:creationId xmlns:a16="http://schemas.microsoft.com/office/drawing/2014/main" id="{1504D470-F027-4935-B37E-4635D7988ECF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93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5100"/>
    <xdr:sp macro="" textlink="">
      <xdr:nvSpPr>
        <xdr:cNvPr id="7143" name="Text Box 1">
          <a:extLst>
            <a:ext uri="{FF2B5EF4-FFF2-40B4-BE49-F238E27FC236}">
              <a16:creationId xmlns:a16="http://schemas.microsoft.com/office/drawing/2014/main" id="{D940757E-06D7-49A7-9466-5FF7A76DB2F0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5100"/>
    <xdr:sp macro="" textlink="">
      <xdr:nvSpPr>
        <xdr:cNvPr id="7144" name="Text Box 1">
          <a:extLst>
            <a:ext uri="{FF2B5EF4-FFF2-40B4-BE49-F238E27FC236}">
              <a16:creationId xmlns:a16="http://schemas.microsoft.com/office/drawing/2014/main" id="{1B3CCB67-6B45-41C7-B02E-A87A042EECC2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5100"/>
    <xdr:sp macro="" textlink="">
      <xdr:nvSpPr>
        <xdr:cNvPr id="7145" name="Text Box 1">
          <a:extLst>
            <a:ext uri="{FF2B5EF4-FFF2-40B4-BE49-F238E27FC236}">
              <a16:creationId xmlns:a16="http://schemas.microsoft.com/office/drawing/2014/main" id="{0839648E-C5FA-4239-9E37-592F0EDA7354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5100"/>
    <xdr:sp macro="" textlink="">
      <xdr:nvSpPr>
        <xdr:cNvPr id="7146" name="Text Box 1">
          <a:extLst>
            <a:ext uri="{FF2B5EF4-FFF2-40B4-BE49-F238E27FC236}">
              <a16:creationId xmlns:a16="http://schemas.microsoft.com/office/drawing/2014/main" id="{49E360F7-49B6-4381-BFD4-8A7E93F8FF63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4367"/>
    <xdr:sp macro="" textlink="">
      <xdr:nvSpPr>
        <xdr:cNvPr id="7147" name="Text Box 1">
          <a:extLst>
            <a:ext uri="{FF2B5EF4-FFF2-40B4-BE49-F238E27FC236}">
              <a16:creationId xmlns:a16="http://schemas.microsoft.com/office/drawing/2014/main" id="{30187F91-5A86-4281-9BEB-7771CC6F9711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4367"/>
    <xdr:sp macro="" textlink="">
      <xdr:nvSpPr>
        <xdr:cNvPr id="7148" name="Text Box 1">
          <a:extLst>
            <a:ext uri="{FF2B5EF4-FFF2-40B4-BE49-F238E27FC236}">
              <a16:creationId xmlns:a16="http://schemas.microsoft.com/office/drawing/2014/main" id="{54A50B1A-3F6B-4253-AEF4-48774506722C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90499"/>
    <xdr:sp macro="" textlink="">
      <xdr:nvSpPr>
        <xdr:cNvPr id="7149" name="Text Box 1">
          <a:extLst>
            <a:ext uri="{FF2B5EF4-FFF2-40B4-BE49-F238E27FC236}">
              <a16:creationId xmlns:a16="http://schemas.microsoft.com/office/drawing/2014/main" id="{2E01E039-1478-4B6C-991B-7298FF3F45B9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904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4367"/>
    <xdr:sp macro="" textlink="">
      <xdr:nvSpPr>
        <xdr:cNvPr id="7150" name="Text Box 1">
          <a:extLst>
            <a:ext uri="{FF2B5EF4-FFF2-40B4-BE49-F238E27FC236}">
              <a16:creationId xmlns:a16="http://schemas.microsoft.com/office/drawing/2014/main" id="{102EB109-7E50-4EAD-A321-E9AFABE6B1B1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90499"/>
    <xdr:sp macro="" textlink="">
      <xdr:nvSpPr>
        <xdr:cNvPr id="7151" name="Text Box 1">
          <a:extLst>
            <a:ext uri="{FF2B5EF4-FFF2-40B4-BE49-F238E27FC236}">
              <a16:creationId xmlns:a16="http://schemas.microsoft.com/office/drawing/2014/main" id="{E25BDF89-EAE6-4B17-90DD-8D05384F19D5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904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4367"/>
    <xdr:sp macro="" textlink="">
      <xdr:nvSpPr>
        <xdr:cNvPr id="7152" name="Text Box 1">
          <a:extLst>
            <a:ext uri="{FF2B5EF4-FFF2-40B4-BE49-F238E27FC236}">
              <a16:creationId xmlns:a16="http://schemas.microsoft.com/office/drawing/2014/main" id="{6E785E70-AA23-44F2-AA21-F0FF5DC20CDB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52400"/>
    <xdr:sp macro="" textlink="">
      <xdr:nvSpPr>
        <xdr:cNvPr id="7153" name="Text Box 1">
          <a:extLst>
            <a:ext uri="{FF2B5EF4-FFF2-40B4-BE49-F238E27FC236}">
              <a16:creationId xmlns:a16="http://schemas.microsoft.com/office/drawing/2014/main" id="{0C86D99D-2717-4423-86BC-48C1362DD94D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154" name="Text Box 1">
          <a:extLst>
            <a:ext uri="{FF2B5EF4-FFF2-40B4-BE49-F238E27FC236}">
              <a16:creationId xmlns:a16="http://schemas.microsoft.com/office/drawing/2014/main" id="{10E27843-EDE0-4F8B-B7DB-5E743C434C2F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155" name="Text Box 1">
          <a:extLst>
            <a:ext uri="{FF2B5EF4-FFF2-40B4-BE49-F238E27FC236}">
              <a16:creationId xmlns:a16="http://schemas.microsoft.com/office/drawing/2014/main" id="{04A3A4A7-F243-4F7F-9362-F7B9E09E07CF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156" name="Text Box 1">
          <a:extLst>
            <a:ext uri="{FF2B5EF4-FFF2-40B4-BE49-F238E27FC236}">
              <a16:creationId xmlns:a16="http://schemas.microsoft.com/office/drawing/2014/main" id="{F4D27300-4EDF-4A68-9C30-99A1437BF76E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157" name="Text Box 1">
          <a:extLst>
            <a:ext uri="{FF2B5EF4-FFF2-40B4-BE49-F238E27FC236}">
              <a16:creationId xmlns:a16="http://schemas.microsoft.com/office/drawing/2014/main" id="{39F011A5-9E22-4067-895C-5823962C01FA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158" name="Text Box 1">
          <a:extLst>
            <a:ext uri="{FF2B5EF4-FFF2-40B4-BE49-F238E27FC236}">
              <a16:creationId xmlns:a16="http://schemas.microsoft.com/office/drawing/2014/main" id="{5EE533DF-AF36-4979-9170-4F93C522F44A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90500"/>
    <xdr:sp macro="" textlink="">
      <xdr:nvSpPr>
        <xdr:cNvPr id="7159" name="Text Box 1">
          <a:extLst>
            <a:ext uri="{FF2B5EF4-FFF2-40B4-BE49-F238E27FC236}">
              <a16:creationId xmlns:a16="http://schemas.microsoft.com/office/drawing/2014/main" id="{4E94DA35-1179-4CF9-A9FC-B861FCC05535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160" name="Text Box 1">
          <a:extLst>
            <a:ext uri="{FF2B5EF4-FFF2-40B4-BE49-F238E27FC236}">
              <a16:creationId xmlns:a16="http://schemas.microsoft.com/office/drawing/2014/main" id="{F0CB649C-7796-489E-97E6-D6D3D62F0FD2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161" name="Text Box 1">
          <a:extLst>
            <a:ext uri="{FF2B5EF4-FFF2-40B4-BE49-F238E27FC236}">
              <a16:creationId xmlns:a16="http://schemas.microsoft.com/office/drawing/2014/main" id="{65159369-449A-4A9F-817A-A32132C6D5C2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162" name="Text Box 1">
          <a:extLst>
            <a:ext uri="{FF2B5EF4-FFF2-40B4-BE49-F238E27FC236}">
              <a16:creationId xmlns:a16="http://schemas.microsoft.com/office/drawing/2014/main" id="{E5C621D4-484D-4927-9C25-C5E5635E11E0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163" name="Text Box 1">
          <a:extLst>
            <a:ext uri="{FF2B5EF4-FFF2-40B4-BE49-F238E27FC236}">
              <a16:creationId xmlns:a16="http://schemas.microsoft.com/office/drawing/2014/main" id="{371B392B-1E4D-444D-87AC-A640F5A4746E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164" name="Text Box 1">
          <a:extLst>
            <a:ext uri="{FF2B5EF4-FFF2-40B4-BE49-F238E27FC236}">
              <a16:creationId xmlns:a16="http://schemas.microsoft.com/office/drawing/2014/main" id="{91218271-1218-466D-9BF2-655EE92F3F9F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165" name="Text Box 1">
          <a:extLst>
            <a:ext uri="{FF2B5EF4-FFF2-40B4-BE49-F238E27FC236}">
              <a16:creationId xmlns:a16="http://schemas.microsoft.com/office/drawing/2014/main" id="{922B2F7C-0FBA-4827-B759-1B3274A82F1C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166" name="Text Box 1">
          <a:extLst>
            <a:ext uri="{FF2B5EF4-FFF2-40B4-BE49-F238E27FC236}">
              <a16:creationId xmlns:a16="http://schemas.microsoft.com/office/drawing/2014/main" id="{48989CC8-DB6C-47B6-AD76-E4EA430E7851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167" name="Text Box 1">
          <a:extLst>
            <a:ext uri="{FF2B5EF4-FFF2-40B4-BE49-F238E27FC236}">
              <a16:creationId xmlns:a16="http://schemas.microsoft.com/office/drawing/2014/main" id="{EE32C344-DCE2-42E6-8330-17428C0F8E20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168" name="Text Box 1">
          <a:extLst>
            <a:ext uri="{FF2B5EF4-FFF2-40B4-BE49-F238E27FC236}">
              <a16:creationId xmlns:a16="http://schemas.microsoft.com/office/drawing/2014/main" id="{E5174BAF-2AAC-46E1-87F7-CD34A8D353CD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90500"/>
    <xdr:sp macro="" textlink="">
      <xdr:nvSpPr>
        <xdr:cNvPr id="7169" name="Text Box 1">
          <a:extLst>
            <a:ext uri="{FF2B5EF4-FFF2-40B4-BE49-F238E27FC236}">
              <a16:creationId xmlns:a16="http://schemas.microsoft.com/office/drawing/2014/main" id="{65A8E6C9-896F-4617-8206-AD3B5ADCDA66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170" name="Text Box 1">
          <a:extLst>
            <a:ext uri="{FF2B5EF4-FFF2-40B4-BE49-F238E27FC236}">
              <a16:creationId xmlns:a16="http://schemas.microsoft.com/office/drawing/2014/main" id="{87FEE50C-E0EB-455C-8EDB-91288F9AA525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171" name="Text Box 1">
          <a:extLst>
            <a:ext uri="{FF2B5EF4-FFF2-40B4-BE49-F238E27FC236}">
              <a16:creationId xmlns:a16="http://schemas.microsoft.com/office/drawing/2014/main" id="{F7673813-12E1-46FD-8268-EFCC556373CC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172" name="Text Box 1">
          <a:extLst>
            <a:ext uri="{FF2B5EF4-FFF2-40B4-BE49-F238E27FC236}">
              <a16:creationId xmlns:a16="http://schemas.microsoft.com/office/drawing/2014/main" id="{93A978A3-6A24-4EA0-A1E1-319D266F1781}"/>
            </a:ext>
          </a:extLst>
        </xdr:cNvPr>
        <xdr:cNvSpPr txBox="1">
          <a:spLocks noChangeArrowheads="1"/>
        </xdr:cNvSpPr>
      </xdr:nvSpPr>
      <xdr:spPr bwMode="auto">
        <a:xfrm>
          <a:off x="628650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173" name="Text Box 1">
          <a:extLst>
            <a:ext uri="{FF2B5EF4-FFF2-40B4-BE49-F238E27FC236}">
              <a16:creationId xmlns:a16="http://schemas.microsoft.com/office/drawing/2014/main" id="{9B240563-26EC-44F1-8A95-622B534223FA}"/>
            </a:ext>
          </a:extLst>
        </xdr:cNvPr>
        <xdr:cNvSpPr txBox="1">
          <a:spLocks noChangeArrowheads="1"/>
        </xdr:cNvSpPr>
      </xdr:nvSpPr>
      <xdr:spPr bwMode="auto">
        <a:xfrm>
          <a:off x="1285875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174" name="Text Box 1">
          <a:extLst>
            <a:ext uri="{FF2B5EF4-FFF2-40B4-BE49-F238E27FC236}">
              <a16:creationId xmlns:a16="http://schemas.microsoft.com/office/drawing/2014/main" id="{57036FC1-3BA6-42D0-BAFD-C013E081A6C1}"/>
            </a:ext>
          </a:extLst>
        </xdr:cNvPr>
        <xdr:cNvSpPr txBox="1">
          <a:spLocks noChangeArrowheads="1"/>
        </xdr:cNvSpPr>
      </xdr:nvSpPr>
      <xdr:spPr bwMode="auto">
        <a:xfrm>
          <a:off x="1285875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175" name="Text Box 1">
          <a:extLst>
            <a:ext uri="{FF2B5EF4-FFF2-40B4-BE49-F238E27FC236}">
              <a16:creationId xmlns:a16="http://schemas.microsoft.com/office/drawing/2014/main" id="{A0AE5BAA-AE9A-4063-9B3B-55C73C66FB47}"/>
            </a:ext>
          </a:extLst>
        </xdr:cNvPr>
        <xdr:cNvSpPr txBox="1">
          <a:spLocks noChangeArrowheads="1"/>
        </xdr:cNvSpPr>
      </xdr:nvSpPr>
      <xdr:spPr bwMode="auto">
        <a:xfrm>
          <a:off x="1285875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90500"/>
    <xdr:sp macro="" textlink="">
      <xdr:nvSpPr>
        <xdr:cNvPr id="7177" name="Text Box 1">
          <a:extLst>
            <a:ext uri="{FF2B5EF4-FFF2-40B4-BE49-F238E27FC236}">
              <a16:creationId xmlns:a16="http://schemas.microsoft.com/office/drawing/2014/main" id="{FCC9B59C-9A3B-41A0-93F1-13D49C73DABD}"/>
            </a:ext>
          </a:extLst>
        </xdr:cNvPr>
        <xdr:cNvSpPr txBox="1">
          <a:spLocks noChangeArrowheads="1"/>
        </xdr:cNvSpPr>
      </xdr:nvSpPr>
      <xdr:spPr bwMode="auto">
        <a:xfrm>
          <a:off x="1285875" y="48396525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178" name="Text Box 1">
          <a:extLst>
            <a:ext uri="{FF2B5EF4-FFF2-40B4-BE49-F238E27FC236}">
              <a16:creationId xmlns:a16="http://schemas.microsoft.com/office/drawing/2014/main" id="{BFEC9208-5029-4BDB-BCF6-8C0D5F459C1B}"/>
            </a:ext>
          </a:extLst>
        </xdr:cNvPr>
        <xdr:cNvSpPr txBox="1">
          <a:spLocks noChangeArrowheads="1"/>
        </xdr:cNvSpPr>
      </xdr:nvSpPr>
      <xdr:spPr bwMode="auto">
        <a:xfrm>
          <a:off x="1285875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179" name="Text Box 1">
          <a:extLst>
            <a:ext uri="{FF2B5EF4-FFF2-40B4-BE49-F238E27FC236}">
              <a16:creationId xmlns:a16="http://schemas.microsoft.com/office/drawing/2014/main" id="{9A32AC29-760A-4013-935E-CB1DC0082FF9}"/>
            </a:ext>
          </a:extLst>
        </xdr:cNvPr>
        <xdr:cNvSpPr txBox="1">
          <a:spLocks noChangeArrowheads="1"/>
        </xdr:cNvSpPr>
      </xdr:nvSpPr>
      <xdr:spPr bwMode="auto">
        <a:xfrm>
          <a:off x="1285875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228599"/>
    <xdr:sp macro="" textlink="">
      <xdr:nvSpPr>
        <xdr:cNvPr id="7180" name="Text Box 1">
          <a:extLst>
            <a:ext uri="{FF2B5EF4-FFF2-40B4-BE49-F238E27FC236}">
              <a16:creationId xmlns:a16="http://schemas.microsoft.com/office/drawing/2014/main" id="{BBAFB4BE-3569-45A9-B038-01075E545538}"/>
            </a:ext>
          </a:extLst>
        </xdr:cNvPr>
        <xdr:cNvSpPr txBox="1">
          <a:spLocks noChangeArrowheads="1"/>
        </xdr:cNvSpPr>
      </xdr:nvSpPr>
      <xdr:spPr bwMode="auto">
        <a:xfrm>
          <a:off x="1285875" y="48396525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182" name="Text Box 1">
          <a:extLst>
            <a:ext uri="{FF2B5EF4-FFF2-40B4-BE49-F238E27FC236}">
              <a16:creationId xmlns:a16="http://schemas.microsoft.com/office/drawing/2014/main" id="{0ADEA9A1-81D9-4F4C-9291-3F4C83FC98A8}"/>
            </a:ext>
          </a:extLst>
        </xdr:cNvPr>
        <xdr:cNvSpPr txBox="1">
          <a:spLocks noChangeArrowheads="1"/>
        </xdr:cNvSpPr>
      </xdr:nvSpPr>
      <xdr:spPr bwMode="auto">
        <a:xfrm>
          <a:off x="1285875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183" name="Text Box 1">
          <a:extLst>
            <a:ext uri="{FF2B5EF4-FFF2-40B4-BE49-F238E27FC236}">
              <a16:creationId xmlns:a16="http://schemas.microsoft.com/office/drawing/2014/main" id="{3276B13E-2736-4CD2-9459-AAA1278574ED}"/>
            </a:ext>
          </a:extLst>
        </xdr:cNvPr>
        <xdr:cNvSpPr txBox="1">
          <a:spLocks noChangeArrowheads="1"/>
        </xdr:cNvSpPr>
      </xdr:nvSpPr>
      <xdr:spPr bwMode="auto">
        <a:xfrm>
          <a:off x="1285875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184" name="Text Box 1">
          <a:extLst>
            <a:ext uri="{FF2B5EF4-FFF2-40B4-BE49-F238E27FC236}">
              <a16:creationId xmlns:a16="http://schemas.microsoft.com/office/drawing/2014/main" id="{04363938-B937-4E75-BA0A-12FB3F953906}"/>
            </a:ext>
          </a:extLst>
        </xdr:cNvPr>
        <xdr:cNvSpPr txBox="1">
          <a:spLocks noChangeArrowheads="1"/>
        </xdr:cNvSpPr>
      </xdr:nvSpPr>
      <xdr:spPr bwMode="auto">
        <a:xfrm>
          <a:off x="1285875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185" name="Text Box 1">
          <a:extLst>
            <a:ext uri="{FF2B5EF4-FFF2-40B4-BE49-F238E27FC236}">
              <a16:creationId xmlns:a16="http://schemas.microsoft.com/office/drawing/2014/main" id="{019A3857-ADA4-4A4F-9A3A-B276E145ACCC}"/>
            </a:ext>
          </a:extLst>
        </xdr:cNvPr>
        <xdr:cNvSpPr txBox="1">
          <a:spLocks noChangeArrowheads="1"/>
        </xdr:cNvSpPr>
      </xdr:nvSpPr>
      <xdr:spPr bwMode="auto">
        <a:xfrm>
          <a:off x="1285875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186" name="Text Box 1">
          <a:extLst>
            <a:ext uri="{FF2B5EF4-FFF2-40B4-BE49-F238E27FC236}">
              <a16:creationId xmlns:a16="http://schemas.microsoft.com/office/drawing/2014/main" id="{419A5CB7-3DA2-4133-B1DF-235AB1B89CC7}"/>
            </a:ext>
          </a:extLst>
        </xdr:cNvPr>
        <xdr:cNvSpPr txBox="1">
          <a:spLocks noChangeArrowheads="1"/>
        </xdr:cNvSpPr>
      </xdr:nvSpPr>
      <xdr:spPr bwMode="auto">
        <a:xfrm>
          <a:off x="1285875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90500"/>
    <xdr:sp macro="" textlink="">
      <xdr:nvSpPr>
        <xdr:cNvPr id="7187" name="Text Box 1">
          <a:extLst>
            <a:ext uri="{FF2B5EF4-FFF2-40B4-BE49-F238E27FC236}">
              <a16:creationId xmlns:a16="http://schemas.microsoft.com/office/drawing/2014/main" id="{E3E8D61F-50AE-4EB6-B95A-0CA9FB97EC62}"/>
            </a:ext>
          </a:extLst>
        </xdr:cNvPr>
        <xdr:cNvSpPr txBox="1">
          <a:spLocks noChangeArrowheads="1"/>
        </xdr:cNvSpPr>
      </xdr:nvSpPr>
      <xdr:spPr bwMode="auto">
        <a:xfrm>
          <a:off x="1285875" y="48396525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219</xdr:row>
      <xdr:rowOff>0</xdr:rowOff>
    </xdr:from>
    <xdr:ext cx="609600" cy="161925"/>
    <xdr:sp macro="" textlink="">
      <xdr:nvSpPr>
        <xdr:cNvPr id="7188" name="Text Box 1">
          <a:extLst>
            <a:ext uri="{FF2B5EF4-FFF2-40B4-BE49-F238E27FC236}">
              <a16:creationId xmlns:a16="http://schemas.microsoft.com/office/drawing/2014/main" id="{D15EE293-846C-4215-BE9E-51A64EFB8933}"/>
            </a:ext>
          </a:extLst>
        </xdr:cNvPr>
        <xdr:cNvSpPr txBox="1">
          <a:spLocks noChangeArrowheads="1"/>
        </xdr:cNvSpPr>
      </xdr:nvSpPr>
      <xdr:spPr bwMode="auto">
        <a:xfrm>
          <a:off x="1285875" y="4839652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281</xdr:row>
      <xdr:rowOff>1304925</xdr:rowOff>
    </xdr:from>
    <xdr:ext cx="609600" cy="142875"/>
    <xdr:sp macro="" textlink="">
      <xdr:nvSpPr>
        <xdr:cNvPr id="6267" name="Text Box 1">
          <a:extLst>
            <a:ext uri="{FF2B5EF4-FFF2-40B4-BE49-F238E27FC236}">
              <a16:creationId xmlns:a16="http://schemas.microsoft.com/office/drawing/2014/main" id="{B7428ABD-3DE7-44E2-8F72-A9571A0DEDD0}"/>
            </a:ext>
          </a:extLst>
        </xdr:cNvPr>
        <xdr:cNvSpPr txBox="1">
          <a:spLocks noChangeArrowheads="1"/>
        </xdr:cNvSpPr>
      </xdr:nvSpPr>
      <xdr:spPr bwMode="auto">
        <a:xfrm>
          <a:off x="847725" y="83038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283</xdr:row>
      <xdr:rowOff>1304925</xdr:rowOff>
    </xdr:from>
    <xdr:ext cx="609600" cy="142875"/>
    <xdr:sp macro="" textlink="">
      <xdr:nvSpPr>
        <xdr:cNvPr id="6279" name="Text Box 1">
          <a:extLst>
            <a:ext uri="{FF2B5EF4-FFF2-40B4-BE49-F238E27FC236}">
              <a16:creationId xmlns:a16="http://schemas.microsoft.com/office/drawing/2014/main" id="{787CC720-BD7D-46CB-A0D5-28A68CB24078}"/>
            </a:ext>
          </a:extLst>
        </xdr:cNvPr>
        <xdr:cNvSpPr txBox="1">
          <a:spLocks noChangeArrowheads="1"/>
        </xdr:cNvSpPr>
      </xdr:nvSpPr>
      <xdr:spPr bwMode="auto">
        <a:xfrm>
          <a:off x="847725" y="84010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285</xdr:row>
      <xdr:rowOff>66675</xdr:rowOff>
    </xdr:from>
    <xdr:ext cx="609600" cy="142875"/>
    <xdr:sp macro="" textlink="">
      <xdr:nvSpPr>
        <xdr:cNvPr id="6479" name="Text Box 1">
          <a:extLst>
            <a:ext uri="{FF2B5EF4-FFF2-40B4-BE49-F238E27FC236}">
              <a16:creationId xmlns:a16="http://schemas.microsoft.com/office/drawing/2014/main" id="{07BB05B3-9768-48E2-9070-855100F29AFD}"/>
            </a:ext>
          </a:extLst>
        </xdr:cNvPr>
        <xdr:cNvSpPr txBox="1">
          <a:spLocks noChangeArrowheads="1"/>
        </xdr:cNvSpPr>
      </xdr:nvSpPr>
      <xdr:spPr bwMode="auto">
        <a:xfrm>
          <a:off x="933450" y="84562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284</xdr:row>
      <xdr:rowOff>1304925</xdr:rowOff>
    </xdr:from>
    <xdr:ext cx="609600" cy="142875"/>
    <xdr:sp macro="" textlink="">
      <xdr:nvSpPr>
        <xdr:cNvPr id="6480" name="Text Box 1">
          <a:extLst>
            <a:ext uri="{FF2B5EF4-FFF2-40B4-BE49-F238E27FC236}">
              <a16:creationId xmlns:a16="http://schemas.microsoft.com/office/drawing/2014/main" id="{32CFA691-E986-42BB-8398-7006DF2C43A8}"/>
            </a:ext>
          </a:extLst>
        </xdr:cNvPr>
        <xdr:cNvSpPr txBox="1">
          <a:spLocks noChangeArrowheads="1"/>
        </xdr:cNvSpPr>
      </xdr:nvSpPr>
      <xdr:spPr bwMode="auto">
        <a:xfrm>
          <a:off x="847725" y="844962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285</xdr:row>
      <xdr:rowOff>1304925</xdr:rowOff>
    </xdr:from>
    <xdr:ext cx="609600" cy="142875"/>
    <xdr:sp macro="" textlink="">
      <xdr:nvSpPr>
        <xdr:cNvPr id="6484" name="Text Box 1">
          <a:extLst>
            <a:ext uri="{FF2B5EF4-FFF2-40B4-BE49-F238E27FC236}">
              <a16:creationId xmlns:a16="http://schemas.microsoft.com/office/drawing/2014/main" id="{5386CD49-D284-49B3-8C07-5CE13825A57A}"/>
            </a:ext>
          </a:extLst>
        </xdr:cNvPr>
        <xdr:cNvSpPr txBox="1">
          <a:spLocks noChangeArrowheads="1"/>
        </xdr:cNvSpPr>
      </xdr:nvSpPr>
      <xdr:spPr bwMode="auto">
        <a:xfrm>
          <a:off x="847725" y="849820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288</xdr:row>
      <xdr:rowOff>1304925</xdr:rowOff>
    </xdr:from>
    <xdr:ext cx="609600" cy="142875"/>
    <xdr:sp macro="" textlink="">
      <xdr:nvSpPr>
        <xdr:cNvPr id="6485" name="Text Box 1">
          <a:extLst>
            <a:ext uri="{FF2B5EF4-FFF2-40B4-BE49-F238E27FC236}">
              <a16:creationId xmlns:a16="http://schemas.microsoft.com/office/drawing/2014/main" id="{8992D869-C006-42CE-9154-0D96653F48FB}"/>
            </a:ext>
          </a:extLst>
        </xdr:cNvPr>
        <xdr:cNvSpPr txBox="1">
          <a:spLocks noChangeArrowheads="1"/>
        </xdr:cNvSpPr>
      </xdr:nvSpPr>
      <xdr:spPr bwMode="auto">
        <a:xfrm>
          <a:off x="847725" y="854678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288</xdr:row>
      <xdr:rowOff>1304925</xdr:rowOff>
    </xdr:from>
    <xdr:ext cx="609600" cy="142875"/>
    <xdr:sp macro="" textlink="">
      <xdr:nvSpPr>
        <xdr:cNvPr id="6486" name="Text Box 1">
          <a:extLst>
            <a:ext uri="{FF2B5EF4-FFF2-40B4-BE49-F238E27FC236}">
              <a16:creationId xmlns:a16="http://schemas.microsoft.com/office/drawing/2014/main" id="{655B5A48-9117-4C74-B5A1-7D7B26B5F24F}"/>
            </a:ext>
          </a:extLst>
        </xdr:cNvPr>
        <xdr:cNvSpPr txBox="1">
          <a:spLocks noChangeArrowheads="1"/>
        </xdr:cNvSpPr>
      </xdr:nvSpPr>
      <xdr:spPr bwMode="auto">
        <a:xfrm>
          <a:off x="847725" y="854678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289</xdr:row>
      <xdr:rowOff>1304925</xdr:rowOff>
    </xdr:from>
    <xdr:ext cx="609600" cy="142875"/>
    <xdr:sp macro="" textlink="">
      <xdr:nvSpPr>
        <xdr:cNvPr id="6487" name="Text Box 1">
          <a:extLst>
            <a:ext uri="{FF2B5EF4-FFF2-40B4-BE49-F238E27FC236}">
              <a16:creationId xmlns:a16="http://schemas.microsoft.com/office/drawing/2014/main" id="{1D49D4BC-FE51-4C1B-A460-A6BF00B78078}"/>
            </a:ext>
          </a:extLst>
        </xdr:cNvPr>
        <xdr:cNvSpPr txBox="1">
          <a:spLocks noChangeArrowheads="1"/>
        </xdr:cNvSpPr>
      </xdr:nvSpPr>
      <xdr:spPr bwMode="auto">
        <a:xfrm>
          <a:off x="847725" y="854678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289</xdr:row>
      <xdr:rowOff>1304925</xdr:rowOff>
    </xdr:from>
    <xdr:ext cx="609600" cy="142875"/>
    <xdr:sp macro="" textlink="">
      <xdr:nvSpPr>
        <xdr:cNvPr id="6488" name="Text Box 1">
          <a:extLst>
            <a:ext uri="{FF2B5EF4-FFF2-40B4-BE49-F238E27FC236}">
              <a16:creationId xmlns:a16="http://schemas.microsoft.com/office/drawing/2014/main" id="{A9B06CD4-4686-4D67-8C35-EB4D7F22E183}"/>
            </a:ext>
          </a:extLst>
        </xdr:cNvPr>
        <xdr:cNvSpPr txBox="1">
          <a:spLocks noChangeArrowheads="1"/>
        </xdr:cNvSpPr>
      </xdr:nvSpPr>
      <xdr:spPr bwMode="auto">
        <a:xfrm>
          <a:off x="847725" y="854678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286</xdr:row>
      <xdr:rowOff>1304925</xdr:rowOff>
    </xdr:from>
    <xdr:ext cx="609600" cy="142875"/>
    <xdr:sp macro="" textlink="">
      <xdr:nvSpPr>
        <xdr:cNvPr id="6490" name="Text Box 1">
          <a:extLst>
            <a:ext uri="{FF2B5EF4-FFF2-40B4-BE49-F238E27FC236}">
              <a16:creationId xmlns:a16="http://schemas.microsoft.com/office/drawing/2014/main" id="{D6D44193-2399-4B40-997A-EA7DA96B6220}"/>
            </a:ext>
          </a:extLst>
        </xdr:cNvPr>
        <xdr:cNvSpPr txBox="1">
          <a:spLocks noChangeArrowheads="1"/>
        </xdr:cNvSpPr>
      </xdr:nvSpPr>
      <xdr:spPr bwMode="auto">
        <a:xfrm>
          <a:off x="847725" y="854678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286</xdr:row>
      <xdr:rowOff>1304925</xdr:rowOff>
    </xdr:from>
    <xdr:ext cx="609600" cy="142875"/>
    <xdr:sp macro="" textlink="">
      <xdr:nvSpPr>
        <xdr:cNvPr id="6697" name="Text Box 1">
          <a:extLst>
            <a:ext uri="{FF2B5EF4-FFF2-40B4-BE49-F238E27FC236}">
              <a16:creationId xmlns:a16="http://schemas.microsoft.com/office/drawing/2014/main" id="{6DA24DD0-EA7A-47CE-898B-1C1ACF9113C0}"/>
            </a:ext>
          </a:extLst>
        </xdr:cNvPr>
        <xdr:cNvSpPr txBox="1">
          <a:spLocks noChangeArrowheads="1"/>
        </xdr:cNvSpPr>
      </xdr:nvSpPr>
      <xdr:spPr bwMode="auto">
        <a:xfrm>
          <a:off x="847725" y="854678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290</xdr:row>
      <xdr:rowOff>1304925</xdr:rowOff>
    </xdr:from>
    <xdr:ext cx="609600" cy="142875"/>
    <xdr:sp macro="" textlink="">
      <xdr:nvSpPr>
        <xdr:cNvPr id="6698" name="Text Box 1">
          <a:extLst>
            <a:ext uri="{FF2B5EF4-FFF2-40B4-BE49-F238E27FC236}">
              <a16:creationId xmlns:a16="http://schemas.microsoft.com/office/drawing/2014/main" id="{E5AB055C-359D-45E5-A1AA-F771E6803EA8}"/>
            </a:ext>
          </a:extLst>
        </xdr:cNvPr>
        <xdr:cNvSpPr txBox="1">
          <a:spLocks noChangeArrowheads="1"/>
        </xdr:cNvSpPr>
      </xdr:nvSpPr>
      <xdr:spPr bwMode="auto">
        <a:xfrm>
          <a:off x="847725" y="87410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290</xdr:row>
      <xdr:rowOff>1304925</xdr:rowOff>
    </xdr:from>
    <xdr:ext cx="609600" cy="142875"/>
    <xdr:sp macro="" textlink="">
      <xdr:nvSpPr>
        <xdr:cNvPr id="6699" name="Text Box 1">
          <a:extLst>
            <a:ext uri="{FF2B5EF4-FFF2-40B4-BE49-F238E27FC236}">
              <a16:creationId xmlns:a16="http://schemas.microsoft.com/office/drawing/2014/main" id="{DA894EA1-5579-4D8E-BCA5-201ECA61AAD8}"/>
            </a:ext>
          </a:extLst>
        </xdr:cNvPr>
        <xdr:cNvSpPr txBox="1">
          <a:spLocks noChangeArrowheads="1"/>
        </xdr:cNvSpPr>
      </xdr:nvSpPr>
      <xdr:spPr bwMode="auto">
        <a:xfrm>
          <a:off x="847725" y="87410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291</xdr:row>
      <xdr:rowOff>66675</xdr:rowOff>
    </xdr:from>
    <xdr:ext cx="609600" cy="142875"/>
    <xdr:sp macro="" textlink="">
      <xdr:nvSpPr>
        <xdr:cNvPr id="6700" name="Text Box 1">
          <a:extLst>
            <a:ext uri="{FF2B5EF4-FFF2-40B4-BE49-F238E27FC236}">
              <a16:creationId xmlns:a16="http://schemas.microsoft.com/office/drawing/2014/main" id="{DCA83A01-5B08-4FC2-BB89-DD805CBDB009}"/>
            </a:ext>
          </a:extLst>
        </xdr:cNvPr>
        <xdr:cNvSpPr txBox="1">
          <a:spLocks noChangeArrowheads="1"/>
        </xdr:cNvSpPr>
      </xdr:nvSpPr>
      <xdr:spPr bwMode="auto">
        <a:xfrm>
          <a:off x="933450" y="87477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291</xdr:row>
      <xdr:rowOff>66675</xdr:rowOff>
    </xdr:from>
    <xdr:ext cx="609600" cy="142875"/>
    <xdr:sp macro="" textlink="">
      <xdr:nvSpPr>
        <xdr:cNvPr id="6701" name="Text Box 1">
          <a:extLst>
            <a:ext uri="{FF2B5EF4-FFF2-40B4-BE49-F238E27FC236}">
              <a16:creationId xmlns:a16="http://schemas.microsoft.com/office/drawing/2014/main" id="{51996DCB-5E03-443F-A078-030D4905A25A}"/>
            </a:ext>
          </a:extLst>
        </xdr:cNvPr>
        <xdr:cNvSpPr txBox="1">
          <a:spLocks noChangeArrowheads="1"/>
        </xdr:cNvSpPr>
      </xdr:nvSpPr>
      <xdr:spPr bwMode="auto">
        <a:xfrm>
          <a:off x="933450" y="87477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290</xdr:row>
      <xdr:rowOff>1304925</xdr:rowOff>
    </xdr:from>
    <xdr:ext cx="609600" cy="142875"/>
    <xdr:sp macro="" textlink="">
      <xdr:nvSpPr>
        <xdr:cNvPr id="6702" name="Text Box 1">
          <a:extLst>
            <a:ext uri="{FF2B5EF4-FFF2-40B4-BE49-F238E27FC236}">
              <a16:creationId xmlns:a16="http://schemas.microsoft.com/office/drawing/2014/main" id="{52D14838-891F-4CA4-B0F4-4AFC9C24E6DD}"/>
            </a:ext>
          </a:extLst>
        </xdr:cNvPr>
        <xdr:cNvSpPr txBox="1">
          <a:spLocks noChangeArrowheads="1"/>
        </xdr:cNvSpPr>
      </xdr:nvSpPr>
      <xdr:spPr bwMode="auto">
        <a:xfrm>
          <a:off x="847725" y="87410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290</xdr:row>
      <xdr:rowOff>1304925</xdr:rowOff>
    </xdr:from>
    <xdr:ext cx="609600" cy="142875"/>
    <xdr:sp macro="" textlink="">
      <xdr:nvSpPr>
        <xdr:cNvPr id="6703" name="Text Box 1">
          <a:extLst>
            <a:ext uri="{FF2B5EF4-FFF2-40B4-BE49-F238E27FC236}">
              <a16:creationId xmlns:a16="http://schemas.microsoft.com/office/drawing/2014/main" id="{9E901625-392E-4FA9-B917-7BF3D6C10261}"/>
            </a:ext>
          </a:extLst>
        </xdr:cNvPr>
        <xdr:cNvSpPr txBox="1">
          <a:spLocks noChangeArrowheads="1"/>
        </xdr:cNvSpPr>
      </xdr:nvSpPr>
      <xdr:spPr bwMode="auto">
        <a:xfrm>
          <a:off x="847725" y="87410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291</xdr:row>
      <xdr:rowOff>1304925</xdr:rowOff>
    </xdr:from>
    <xdr:ext cx="609600" cy="142875"/>
    <xdr:sp macro="" textlink="">
      <xdr:nvSpPr>
        <xdr:cNvPr id="6704" name="Text Box 1">
          <a:extLst>
            <a:ext uri="{FF2B5EF4-FFF2-40B4-BE49-F238E27FC236}">
              <a16:creationId xmlns:a16="http://schemas.microsoft.com/office/drawing/2014/main" id="{0B34906C-3679-453D-9494-AE8F28FD7D24}"/>
            </a:ext>
          </a:extLst>
        </xdr:cNvPr>
        <xdr:cNvSpPr txBox="1">
          <a:spLocks noChangeArrowheads="1"/>
        </xdr:cNvSpPr>
      </xdr:nvSpPr>
      <xdr:spPr bwMode="auto">
        <a:xfrm>
          <a:off x="847725" y="86925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291</xdr:row>
      <xdr:rowOff>1304925</xdr:rowOff>
    </xdr:from>
    <xdr:ext cx="609600" cy="142875"/>
    <xdr:sp macro="" textlink="">
      <xdr:nvSpPr>
        <xdr:cNvPr id="6705" name="Text Box 1">
          <a:extLst>
            <a:ext uri="{FF2B5EF4-FFF2-40B4-BE49-F238E27FC236}">
              <a16:creationId xmlns:a16="http://schemas.microsoft.com/office/drawing/2014/main" id="{FF59F5A2-9D54-46BC-8ACE-A15DE265EFE5}"/>
            </a:ext>
          </a:extLst>
        </xdr:cNvPr>
        <xdr:cNvSpPr txBox="1">
          <a:spLocks noChangeArrowheads="1"/>
        </xdr:cNvSpPr>
      </xdr:nvSpPr>
      <xdr:spPr bwMode="auto">
        <a:xfrm>
          <a:off x="847725" y="86925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292</xdr:row>
      <xdr:rowOff>1304925</xdr:rowOff>
    </xdr:from>
    <xdr:ext cx="609600" cy="142875"/>
    <xdr:sp macro="" textlink="">
      <xdr:nvSpPr>
        <xdr:cNvPr id="6706" name="Text Box 1">
          <a:extLst>
            <a:ext uri="{FF2B5EF4-FFF2-40B4-BE49-F238E27FC236}">
              <a16:creationId xmlns:a16="http://schemas.microsoft.com/office/drawing/2014/main" id="{85DC8CB1-1F03-4701-A0A8-CCCD4587BA86}"/>
            </a:ext>
          </a:extLst>
        </xdr:cNvPr>
        <xdr:cNvSpPr txBox="1">
          <a:spLocks noChangeArrowheads="1"/>
        </xdr:cNvSpPr>
      </xdr:nvSpPr>
      <xdr:spPr bwMode="auto">
        <a:xfrm>
          <a:off x="847725" y="87896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292</xdr:row>
      <xdr:rowOff>1304925</xdr:rowOff>
    </xdr:from>
    <xdr:ext cx="609600" cy="142875"/>
    <xdr:sp macro="" textlink="">
      <xdr:nvSpPr>
        <xdr:cNvPr id="6707" name="Text Box 1">
          <a:extLst>
            <a:ext uri="{FF2B5EF4-FFF2-40B4-BE49-F238E27FC236}">
              <a16:creationId xmlns:a16="http://schemas.microsoft.com/office/drawing/2014/main" id="{D61E79B7-645E-4869-A895-09D99B7CC497}"/>
            </a:ext>
          </a:extLst>
        </xdr:cNvPr>
        <xdr:cNvSpPr txBox="1">
          <a:spLocks noChangeArrowheads="1"/>
        </xdr:cNvSpPr>
      </xdr:nvSpPr>
      <xdr:spPr bwMode="auto">
        <a:xfrm>
          <a:off x="847725" y="87896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293</xdr:row>
      <xdr:rowOff>66675</xdr:rowOff>
    </xdr:from>
    <xdr:ext cx="609600" cy="142875"/>
    <xdr:sp macro="" textlink="">
      <xdr:nvSpPr>
        <xdr:cNvPr id="6708" name="Text Box 1">
          <a:extLst>
            <a:ext uri="{FF2B5EF4-FFF2-40B4-BE49-F238E27FC236}">
              <a16:creationId xmlns:a16="http://schemas.microsoft.com/office/drawing/2014/main" id="{A796E3BB-BC02-4096-81C2-2E9739CEFAF8}"/>
            </a:ext>
          </a:extLst>
        </xdr:cNvPr>
        <xdr:cNvSpPr txBox="1">
          <a:spLocks noChangeArrowheads="1"/>
        </xdr:cNvSpPr>
      </xdr:nvSpPr>
      <xdr:spPr bwMode="auto">
        <a:xfrm>
          <a:off x="933450" y="87963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293</xdr:row>
      <xdr:rowOff>66675</xdr:rowOff>
    </xdr:from>
    <xdr:ext cx="609600" cy="142875"/>
    <xdr:sp macro="" textlink="">
      <xdr:nvSpPr>
        <xdr:cNvPr id="6709" name="Text Box 1">
          <a:extLst>
            <a:ext uri="{FF2B5EF4-FFF2-40B4-BE49-F238E27FC236}">
              <a16:creationId xmlns:a16="http://schemas.microsoft.com/office/drawing/2014/main" id="{D1F9B1AD-0C5F-4ED6-98FC-691F40F9D4E9}"/>
            </a:ext>
          </a:extLst>
        </xdr:cNvPr>
        <xdr:cNvSpPr txBox="1">
          <a:spLocks noChangeArrowheads="1"/>
        </xdr:cNvSpPr>
      </xdr:nvSpPr>
      <xdr:spPr bwMode="auto">
        <a:xfrm>
          <a:off x="933450" y="87963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292</xdr:row>
      <xdr:rowOff>1304925</xdr:rowOff>
    </xdr:from>
    <xdr:ext cx="609600" cy="142875"/>
    <xdr:sp macro="" textlink="">
      <xdr:nvSpPr>
        <xdr:cNvPr id="6710" name="Text Box 1">
          <a:extLst>
            <a:ext uri="{FF2B5EF4-FFF2-40B4-BE49-F238E27FC236}">
              <a16:creationId xmlns:a16="http://schemas.microsoft.com/office/drawing/2014/main" id="{26739580-8700-425F-B835-4F0C1DD498C9}"/>
            </a:ext>
          </a:extLst>
        </xdr:cNvPr>
        <xdr:cNvSpPr txBox="1">
          <a:spLocks noChangeArrowheads="1"/>
        </xdr:cNvSpPr>
      </xdr:nvSpPr>
      <xdr:spPr bwMode="auto">
        <a:xfrm>
          <a:off x="847725" y="87896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292</xdr:row>
      <xdr:rowOff>1304925</xdr:rowOff>
    </xdr:from>
    <xdr:ext cx="609600" cy="142875"/>
    <xdr:sp macro="" textlink="">
      <xdr:nvSpPr>
        <xdr:cNvPr id="6711" name="Text Box 1">
          <a:extLst>
            <a:ext uri="{FF2B5EF4-FFF2-40B4-BE49-F238E27FC236}">
              <a16:creationId xmlns:a16="http://schemas.microsoft.com/office/drawing/2014/main" id="{23F10EF8-079C-4D84-9069-942AD11EFA26}"/>
            </a:ext>
          </a:extLst>
        </xdr:cNvPr>
        <xdr:cNvSpPr txBox="1">
          <a:spLocks noChangeArrowheads="1"/>
        </xdr:cNvSpPr>
      </xdr:nvSpPr>
      <xdr:spPr bwMode="auto">
        <a:xfrm>
          <a:off x="847725" y="87896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293</xdr:row>
      <xdr:rowOff>1304925</xdr:rowOff>
    </xdr:from>
    <xdr:ext cx="609600" cy="142875"/>
    <xdr:sp macro="" textlink="">
      <xdr:nvSpPr>
        <xdr:cNvPr id="6712" name="Text Box 1">
          <a:extLst>
            <a:ext uri="{FF2B5EF4-FFF2-40B4-BE49-F238E27FC236}">
              <a16:creationId xmlns:a16="http://schemas.microsoft.com/office/drawing/2014/main" id="{FBA35CBF-FA77-4911-A4E1-775A09977958}"/>
            </a:ext>
          </a:extLst>
        </xdr:cNvPr>
        <xdr:cNvSpPr txBox="1">
          <a:spLocks noChangeArrowheads="1"/>
        </xdr:cNvSpPr>
      </xdr:nvSpPr>
      <xdr:spPr bwMode="auto">
        <a:xfrm>
          <a:off x="847725" y="87896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293</xdr:row>
      <xdr:rowOff>1304925</xdr:rowOff>
    </xdr:from>
    <xdr:ext cx="609600" cy="142875"/>
    <xdr:sp macro="" textlink="">
      <xdr:nvSpPr>
        <xdr:cNvPr id="6713" name="Text Box 1">
          <a:extLst>
            <a:ext uri="{FF2B5EF4-FFF2-40B4-BE49-F238E27FC236}">
              <a16:creationId xmlns:a16="http://schemas.microsoft.com/office/drawing/2014/main" id="{CEF2E6F1-9A94-496E-9EDA-0210D98ED0DA}"/>
            </a:ext>
          </a:extLst>
        </xdr:cNvPr>
        <xdr:cNvSpPr txBox="1">
          <a:spLocks noChangeArrowheads="1"/>
        </xdr:cNvSpPr>
      </xdr:nvSpPr>
      <xdr:spPr bwMode="auto">
        <a:xfrm>
          <a:off x="847725" y="87896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294</xdr:row>
      <xdr:rowOff>66675</xdr:rowOff>
    </xdr:from>
    <xdr:ext cx="609600" cy="142875"/>
    <xdr:sp macro="" textlink="">
      <xdr:nvSpPr>
        <xdr:cNvPr id="6714" name="Text Box 1">
          <a:extLst>
            <a:ext uri="{FF2B5EF4-FFF2-40B4-BE49-F238E27FC236}">
              <a16:creationId xmlns:a16="http://schemas.microsoft.com/office/drawing/2014/main" id="{5EC3DF21-DF09-4DD8-980B-403016DE37D4}"/>
            </a:ext>
          </a:extLst>
        </xdr:cNvPr>
        <xdr:cNvSpPr txBox="1">
          <a:spLocks noChangeArrowheads="1"/>
        </xdr:cNvSpPr>
      </xdr:nvSpPr>
      <xdr:spPr bwMode="auto">
        <a:xfrm>
          <a:off x="933450" y="87963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294</xdr:row>
      <xdr:rowOff>66675</xdr:rowOff>
    </xdr:from>
    <xdr:ext cx="609600" cy="142875"/>
    <xdr:sp macro="" textlink="">
      <xdr:nvSpPr>
        <xdr:cNvPr id="6715" name="Text Box 1">
          <a:extLst>
            <a:ext uri="{FF2B5EF4-FFF2-40B4-BE49-F238E27FC236}">
              <a16:creationId xmlns:a16="http://schemas.microsoft.com/office/drawing/2014/main" id="{FF6C4D8F-D387-4938-B0CC-27227D78C241}"/>
            </a:ext>
          </a:extLst>
        </xdr:cNvPr>
        <xdr:cNvSpPr txBox="1">
          <a:spLocks noChangeArrowheads="1"/>
        </xdr:cNvSpPr>
      </xdr:nvSpPr>
      <xdr:spPr bwMode="auto">
        <a:xfrm>
          <a:off x="933450" y="87963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293</xdr:row>
      <xdr:rowOff>1304925</xdr:rowOff>
    </xdr:from>
    <xdr:ext cx="609600" cy="142875"/>
    <xdr:sp macro="" textlink="">
      <xdr:nvSpPr>
        <xdr:cNvPr id="6716" name="Text Box 1">
          <a:extLst>
            <a:ext uri="{FF2B5EF4-FFF2-40B4-BE49-F238E27FC236}">
              <a16:creationId xmlns:a16="http://schemas.microsoft.com/office/drawing/2014/main" id="{3ABE8F82-2B27-4E0A-BCDF-EF6199FF2C63}"/>
            </a:ext>
          </a:extLst>
        </xdr:cNvPr>
        <xdr:cNvSpPr txBox="1">
          <a:spLocks noChangeArrowheads="1"/>
        </xdr:cNvSpPr>
      </xdr:nvSpPr>
      <xdr:spPr bwMode="auto">
        <a:xfrm>
          <a:off x="847725" y="87896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293</xdr:row>
      <xdr:rowOff>1304925</xdr:rowOff>
    </xdr:from>
    <xdr:ext cx="609600" cy="142875"/>
    <xdr:sp macro="" textlink="">
      <xdr:nvSpPr>
        <xdr:cNvPr id="6717" name="Text Box 1">
          <a:extLst>
            <a:ext uri="{FF2B5EF4-FFF2-40B4-BE49-F238E27FC236}">
              <a16:creationId xmlns:a16="http://schemas.microsoft.com/office/drawing/2014/main" id="{7F4AB6A8-43C7-4017-B530-FB0B5626EEF7}"/>
            </a:ext>
          </a:extLst>
        </xdr:cNvPr>
        <xdr:cNvSpPr txBox="1">
          <a:spLocks noChangeArrowheads="1"/>
        </xdr:cNvSpPr>
      </xdr:nvSpPr>
      <xdr:spPr bwMode="auto">
        <a:xfrm>
          <a:off x="847725" y="87896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281</xdr:row>
      <xdr:rowOff>1304925</xdr:rowOff>
    </xdr:from>
    <xdr:ext cx="609600" cy="142875"/>
    <xdr:sp macro="" textlink="">
      <xdr:nvSpPr>
        <xdr:cNvPr id="6719" name="Text Box 1">
          <a:extLst>
            <a:ext uri="{FF2B5EF4-FFF2-40B4-BE49-F238E27FC236}">
              <a16:creationId xmlns:a16="http://schemas.microsoft.com/office/drawing/2014/main" id="{1AB641E6-96E5-458E-A8B9-8857CB1CB436}"/>
            </a:ext>
          </a:extLst>
        </xdr:cNvPr>
        <xdr:cNvSpPr txBox="1">
          <a:spLocks noChangeArrowheads="1"/>
        </xdr:cNvSpPr>
      </xdr:nvSpPr>
      <xdr:spPr bwMode="auto">
        <a:xfrm>
          <a:off x="847725" y="83038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282</xdr:row>
      <xdr:rowOff>1304925</xdr:rowOff>
    </xdr:from>
    <xdr:ext cx="609600" cy="142875"/>
    <xdr:sp macro="" textlink="">
      <xdr:nvSpPr>
        <xdr:cNvPr id="6720" name="Text Box 1">
          <a:extLst>
            <a:ext uri="{FF2B5EF4-FFF2-40B4-BE49-F238E27FC236}">
              <a16:creationId xmlns:a16="http://schemas.microsoft.com/office/drawing/2014/main" id="{200F502C-BC43-47EA-B843-CBE7B7E15E2D}"/>
            </a:ext>
          </a:extLst>
        </xdr:cNvPr>
        <xdr:cNvSpPr txBox="1">
          <a:spLocks noChangeArrowheads="1"/>
        </xdr:cNvSpPr>
      </xdr:nvSpPr>
      <xdr:spPr bwMode="auto">
        <a:xfrm>
          <a:off x="219075" y="83038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282</xdr:row>
      <xdr:rowOff>1304925</xdr:rowOff>
    </xdr:from>
    <xdr:ext cx="609600" cy="142875"/>
    <xdr:sp macro="" textlink="">
      <xdr:nvSpPr>
        <xdr:cNvPr id="6721" name="Text Box 1">
          <a:extLst>
            <a:ext uri="{FF2B5EF4-FFF2-40B4-BE49-F238E27FC236}">
              <a16:creationId xmlns:a16="http://schemas.microsoft.com/office/drawing/2014/main" id="{C5600730-A589-4433-A414-5456DB491033}"/>
            </a:ext>
          </a:extLst>
        </xdr:cNvPr>
        <xdr:cNvSpPr txBox="1">
          <a:spLocks noChangeArrowheads="1"/>
        </xdr:cNvSpPr>
      </xdr:nvSpPr>
      <xdr:spPr bwMode="auto">
        <a:xfrm>
          <a:off x="847725" y="83038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283</xdr:row>
      <xdr:rowOff>1304925</xdr:rowOff>
    </xdr:from>
    <xdr:ext cx="609600" cy="142875"/>
    <xdr:sp macro="" textlink="">
      <xdr:nvSpPr>
        <xdr:cNvPr id="6722" name="Text Box 1">
          <a:extLst>
            <a:ext uri="{FF2B5EF4-FFF2-40B4-BE49-F238E27FC236}">
              <a16:creationId xmlns:a16="http://schemas.microsoft.com/office/drawing/2014/main" id="{5DBE624E-F153-4FE6-A1BA-D0ECF98E3486}"/>
            </a:ext>
          </a:extLst>
        </xdr:cNvPr>
        <xdr:cNvSpPr txBox="1">
          <a:spLocks noChangeArrowheads="1"/>
        </xdr:cNvSpPr>
      </xdr:nvSpPr>
      <xdr:spPr bwMode="auto">
        <a:xfrm>
          <a:off x="219075" y="83038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283</xdr:row>
      <xdr:rowOff>1304925</xdr:rowOff>
    </xdr:from>
    <xdr:ext cx="609600" cy="142875"/>
    <xdr:sp macro="" textlink="">
      <xdr:nvSpPr>
        <xdr:cNvPr id="6723" name="Text Box 1">
          <a:extLst>
            <a:ext uri="{FF2B5EF4-FFF2-40B4-BE49-F238E27FC236}">
              <a16:creationId xmlns:a16="http://schemas.microsoft.com/office/drawing/2014/main" id="{C572775B-6C1C-4048-8BCA-B4FE180189E4}"/>
            </a:ext>
          </a:extLst>
        </xdr:cNvPr>
        <xdr:cNvSpPr txBox="1">
          <a:spLocks noChangeArrowheads="1"/>
        </xdr:cNvSpPr>
      </xdr:nvSpPr>
      <xdr:spPr bwMode="auto">
        <a:xfrm>
          <a:off x="847725" y="83038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284</xdr:row>
      <xdr:rowOff>1304925</xdr:rowOff>
    </xdr:from>
    <xdr:ext cx="609600" cy="142875"/>
    <xdr:sp macro="" textlink="">
      <xdr:nvSpPr>
        <xdr:cNvPr id="6724" name="Text Box 1">
          <a:extLst>
            <a:ext uri="{FF2B5EF4-FFF2-40B4-BE49-F238E27FC236}">
              <a16:creationId xmlns:a16="http://schemas.microsoft.com/office/drawing/2014/main" id="{25E15C60-299D-4704-932E-B5D8EB9359C0}"/>
            </a:ext>
          </a:extLst>
        </xdr:cNvPr>
        <xdr:cNvSpPr txBox="1">
          <a:spLocks noChangeArrowheads="1"/>
        </xdr:cNvSpPr>
      </xdr:nvSpPr>
      <xdr:spPr bwMode="auto">
        <a:xfrm>
          <a:off x="219075" y="83038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284</xdr:row>
      <xdr:rowOff>1304925</xdr:rowOff>
    </xdr:from>
    <xdr:ext cx="609600" cy="142875"/>
    <xdr:sp macro="" textlink="">
      <xdr:nvSpPr>
        <xdr:cNvPr id="6725" name="Text Box 1">
          <a:extLst>
            <a:ext uri="{FF2B5EF4-FFF2-40B4-BE49-F238E27FC236}">
              <a16:creationId xmlns:a16="http://schemas.microsoft.com/office/drawing/2014/main" id="{6D7D5B96-149F-493A-B002-9AC05D4EAE84}"/>
            </a:ext>
          </a:extLst>
        </xdr:cNvPr>
        <xdr:cNvSpPr txBox="1">
          <a:spLocks noChangeArrowheads="1"/>
        </xdr:cNvSpPr>
      </xdr:nvSpPr>
      <xdr:spPr bwMode="auto">
        <a:xfrm>
          <a:off x="847725" y="83038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285</xdr:row>
      <xdr:rowOff>1304925</xdr:rowOff>
    </xdr:from>
    <xdr:ext cx="609600" cy="142875"/>
    <xdr:sp macro="" textlink="">
      <xdr:nvSpPr>
        <xdr:cNvPr id="6726" name="Text Box 1">
          <a:extLst>
            <a:ext uri="{FF2B5EF4-FFF2-40B4-BE49-F238E27FC236}">
              <a16:creationId xmlns:a16="http://schemas.microsoft.com/office/drawing/2014/main" id="{327050B8-0981-46A7-8CA9-A71C0D011174}"/>
            </a:ext>
          </a:extLst>
        </xdr:cNvPr>
        <xdr:cNvSpPr txBox="1">
          <a:spLocks noChangeArrowheads="1"/>
        </xdr:cNvSpPr>
      </xdr:nvSpPr>
      <xdr:spPr bwMode="auto">
        <a:xfrm>
          <a:off x="219075" y="83038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285</xdr:row>
      <xdr:rowOff>1304925</xdr:rowOff>
    </xdr:from>
    <xdr:ext cx="609600" cy="142875"/>
    <xdr:sp macro="" textlink="">
      <xdr:nvSpPr>
        <xdr:cNvPr id="6727" name="Text Box 1">
          <a:extLst>
            <a:ext uri="{FF2B5EF4-FFF2-40B4-BE49-F238E27FC236}">
              <a16:creationId xmlns:a16="http://schemas.microsoft.com/office/drawing/2014/main" id="{921066A4-9418-437B-AB61-9DAC463D5C8F}"/>
            </a:ext>
          </a:extLst>
        </xdr:cNvPr>
        <xdr:cNvSpPr txBox="1">
          <a:spLocks noChangeArrowheads="1"/>
        </xdr:cNvSpPr>
      </xdr:nvSpPr>
      <xdr:spPr bwMode="auto">
        <a:xfrm>
          <a:off x="847725" y="83038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286</xdr:row>
      <xdr:rowOff>1304925</xdr:rowOff>
    </xdr:from>
    <xdr:ext cx="609600" cy="142875"/>
    <xdr:sp macro="" textlink="">
      <xdr:nvSpPr>
        <xdr:cNvPr id="6728" name="Text Box 1">
          <a:extLst>
            <a:ext uri="{FF2B5EF4-FFF2-40B4-BE49-F238E27FC236}">
              <a16:creationId xmlns:a16="http://schemas.microsoft.com/office/drawing/2014/main" id="{EA174684-A32D-45C9-84F0-0D4B4D2980A8}"/>
            </a:ext>
          </a:extLst>
        </xdr:cNvPr>
        <xdr:cNvSpPr txBox="1">
          <a:spLocks noChangeArrowheads="1"/>
        </xdr:cNvSpPr>
      </xdr:nvSpPr>
      <xdr:spPr bwMode="auto">
        <a:xfrm>
          <a:off x="219075" y="83038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286</xdr:row>
      <xdr:rowOff>1304925</xdr:rowOff>
    </xdr:from>
    <xdr:ext cx="609600" cy="142875"/>
    <xdr:sp macro="" textlink="">
      <xdr:nvSpPr>
        <xdr:cNvPr id="6729" name="Text Box 1">
          <a:extLst>
            <a:ext uri="{FF2B5EF4-FFF2-40B4-BE49-F238E27FC236}">
              <a16:creationId xmlns:a16="http://schemas.microsoft.com/office/drawing/2014/main" id="{C4E7012C-7F54-4462-A19D-4A4212DDCB92}"/>
            </a:ext>
          </a:extLst>
        </xdr:cNvPr>
        <xdr:cNvSpPr txBox="1">
          <a:spLocks noChangeArrowheads="1"/>
        </xdr:cNvSpPr>
      </xdr:nvSpPr>
      <xdr:spPr bwMode="auto">
        <a:xfrm>
          <a:off x="847725" y="83038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287</xdr:row>
      <xdr:rowOff>1304925</xdr:rowOff>
    </xdr:from>
    <xdr:ext cx="609600" cy="142875"/>
    <xdr:sp macro="" textlink="">
      <xdr:nvSpPr>
        <xdr:cNvPr id="6730" name="Text Box 1">
          <a:extLst>
            <a:ext uri="{FF2B5EF4-FFF2-40B4-BE49-F238E27FC236}">
              <a16:creationId xmlns:a16="http://schemas.microsoft.com/office/drawing/2014/main" id="{1F1EE0ED-1DB3-48E2-A250-3D33DEDACAEE}"/>
            </a:ext>
          </a:extLst>
        </xdr:cNvPr>
        <xdr:cNvSpPr txBox="1">
          <a:spLocks noChangeArrowheads="1"/>
        </xdr:cNvSpPr>
      </xdr:nvSpPr>
      <xdr:spPr bwMode="auto">
        <a:xfrm>
          <a:off x="219075" y="83038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287</xdr:row>
      <xdr:rowOff>1304925</xdr:rowOff>
    </xdr:from>
    <xdr:ext cx="609600" cy="142875"/>
    <xdr:sp macro="" textlink="">
      <xdr:nvSpPr>
        <xdr:cNvPr id="6757" name="Text Box 1">
          <a:extLst>
            <a:ext uri="{FF2B5EF4-FFF2-40B4-BE49-F238E27FC236}">
              <a16:creationId xmlns:a16="http://schemas.microsoft.com/office/drawing/2014/main" id="{BB17C964-5300-48EB-BAFA-DF04831E110E}"/>
            </a:ext>
          </a:extLst>
        </xdr:cNvPr>
        <xdr:cNvSpPr txBox="1">
          <a:spLocks noChangeArrowheads="1"/>
        </xdr:cNvSpPr>
      </xdr:nvSpPr>
      <xdr:spPr bwMode="auto">
        <a:xfrm>
          <a:off x="847725" y="83038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288</xdr:row>
      <xdr:rowOff>1304925</xdr:rowOff>
    </xdr:from>
    <xdr:ext cx="609600" cy="142875"/>
    <xdr:sp macro="" textlink="">
      <xdr:nvSpPr>
        <xdr:cNvPr id="6758" name="Text Box 1">
          <a:extLst>
            <a:ext uri="{FF2B5EF4-FFF2-40B4-BE49-F238E27FC236}">
              <a16:creationId xmlns:a16="http://schemas.microsoft.com/office/drawing/2014/main" id="{081F4ADF-5700-4D0C-AD13-9650B4B17A6A}"/>
            </a:ext>
          </a:extLst>
        </xdr:cNvPr>
        <xdr:cNvSpPr txBox="1">
          <a:spLocks noChangeArrowheads="1"/>
        </xdr:cNvSpPr>
      </xdr:nvSpPr>
      <xdr:spPr bwMode="auto">
        <a:xfrm>
          <a:off x="219075" y="83038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288</xdr:row>
      <xdr:rowOff>1304925</xdr:rowOff>
    </xdr:from>
    <xdr:ext cx="609600" cy="142875"/>
    <xdr:sp macro="" textlink="">
      <xdr:nvSpPr>
        <xdr:cNvPr id="6759" name="Text Box 1">
          <a:extLst>
            <a:ext uri="{FF2B5EF4-FFF2-40B4-BE49-F238E27FC236}">
              <a16:creationId xmlns:a16="http://schemas.microsoft.com/office/drawing/2014/main" id="{76728497-269A-4867-8E49-9BFD5DD2B661}"/>
            </a:ext>
          </a:extLst>
        </xdr:cNvPr>
        <xdr:cNvSpPr txBox="1">
          <a:spLocks noChangeArrowheads="1"/>
        </xdr:cNvSpPr>
      </xdr:nvSpPr>
      <xdr:spPr bwMode="auto">
        <a:xfrm>
          <a:off x="847725" y="83038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289</xdr:row>
      <xdr:rowOff>1304925</xdr:rowOff>
    </xdr:from>
    <xdr:ext cx="609600" cy="142875"/>
    <xdr:sp macro="" textlink="">
      <xdr:nvSpPr>
        <xdr:cNvPr id="6760" name="Text Box 1">
          <a:extLst>
            <a:ext uri="{FF2B5EF4-FFF2-40B4-BE49-F238E27FC236}">
              <a16:creationId xmlns:a16="http://schemas.microsoft.com/office/drawing/2014/main" id="{94F1F50E-E32D-426F-B7AB-4654D47B6F61}"/>
            </a:ext>
          </a:extLst>
        </xdr:cNvPr>
        <xdr:cNvSpPr txBox="1">
          <a:spLocks noChangeArrowheads="1"/>
        </xdr:cNvSpPr>
      </xdr:nvSpPr>
      <xdr:spPr bwMode="auto">
        <a:xfrm>
          <a:off x="219075" y="83038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289</xdr:row>
      <xdr:rowOff>1304925</xdr:rowOff>
    </xdr:from>
    <xdr:ext cx="609600" cy="142875"/>
    <xdr:sp macro="" textlink="">
      <xdr:nvSpPr>
        <xdr:cNvPr id="6761" name="Text Box 1">
          <a:extLst>
            <a:ext uri="{FF2B5EF4-FFF2-40B4-BE49-F238E27FC236}">
              <a16:creationId xmlns:a16="http://schemas.microsoft.com/office/drawing/2014/main" id="{FD524555-D9BC-4AE2-9B88-24FC4BF04BAF}"/>
            </a:ext>
          </a:extLst>
        </xdr:cNvPr>
        <xdr:cNvSpPr txBox="1">
          <a:spLocks noChangeArrowheads="1"/>
        </xdr:cNvSpPr>
      </xdr:nvSpPr>
      <xdr:spPr bwMode="auto">
        <a:xfrm>
          <a:off x="847725" y="83038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290</xdr:row>
      <xdr:rowOff>1304925</xdr:rowOff>
    </xdr:from>
    <xdr:ext cx="609600" cy="142875"/>
    <xdr:sp macro="" textlink="">
      <xdr:nvSpPr>
        <xdr:cNvPr id="6763" name="Text Box 1">
          <a:extLst>
            <a:ext uri="{FF2B5EF4-FFF2-40B4-BE49-F238E27FC236}">
              <a16:creationId xmlns:a16="http://schemas.microsoft.com/office/drawing/2014/main" id="{0C6AC698-265C-435A-9B15-9F17DFF8F1BE}"/>
            </a:ext>
          </a:extLst>
        </xdr:cNvPr>
        <xdr:cNvSpPr txBox="1">
          <a:spLocks noChangeArrowheads="1"/>
        </xdr:cNvSpPr>
      </xdr:nvSpPr>
      <xdr:spPr bwMode="auto">
        <a:xfrm>
          <a:off x="847725" y="83038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291</xdr:row>
      <xdr:rowOff>1304925</xdr:rowOff>
    </xdr:from>
    <xdr:ext cx="609600" cy="142875"/>
    <xdr:sp macro="" textlink="">
      <xdr:nvSpPr>
        <xdr:cNvPr id="6764" name="Text Box 1">
          <a:extLst>
            <a:ext uri="{FF2B5EF4-FFF2-40B4-BE49-F238E27FC236}">
              <a16:creationId xmlns:a16="http://schemas.microsoft.com/office/drawing/2014/main" id="{3DB199F3-01D6-451A-B120-6AE89997A493}"/>
            </a:ext>
          </a:extLst>
        </xdr:cNvPr>
        <xdr:cNvSpPr txBox="1">
          <a:spLocks noChangeArrowheads="1"/>
        </xdr:cNvSpPr>
      </xdr:nvSpPr>
      <xdr:spPr bwMode="auto">
        <a:xfrm>
          <a:off x="219075" y="83038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291</xdr:row>
      <xdr:rowOff>1304925</xdr:rowOff>
    </xdr:from>
    <xdr:ext cx="609600" cy="142875"/>
    <xdr:sp macro="" textlink="">
      <xdr:nvSpPr>
        <xdr:cNvPr id="6765" name="Text Box 1">
          <a:extLst>
            <a:ext uri="{FF2B5EF4-FFF2-40B4-BE49-F238E27FC236}">
              <a16:creationId xmlns:a16="http://schemas.microsoft.com/office/drawing/2014/main" id="{289986E9-5FF5-42A8-8288-B794BC4E1579}"/>
            </a:ext>
          </a:extLst>
        </xdr:cNvPr>
        <xdr:cNvSpPr txBox="1">
          <a:spLocks noChangeArrowheads="1"/>
        </xdr:cNvSpPr>
      </xdr:nvSpPr>
      <xdr:spPr bwMode="auto">
        <a:xfrm>
          <a:off x="847725" y="83038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292</xdr:row>
      <xdr:rowOff>1304925</xdr:rowOff>
    </xdr:from>
    <xdr:ext cx="609600" cy="142875"/>
    <xdr:sp macro="" textlink="">
      <xdr:nvSpPr>
        <xdr:cNvPr id="6766" name="Text Box 1">
          <a:extLst>
            <a:ext uri="{FF2B5EF4-FFF2-40B4-BE49-F238E27FC236}">
              <a16:creationId xmlns:a16="http://schemas.microsoft.com/office/drawing/2014/main" id="{A6512109-6016-4AF8-972B-8323CE78771F}"/>
            </a:ext>
          </a:extLst>
        </xdr:cNvPr>
        <xdr:cNvSpPr txBox="1">
          <a:spLocks noChangeArrowheads="1"/>
        </xdr:cNvSpPr>
      </xdr:nvSpPr>
      <xdr:spPr bwMode="auto">
        <a:xfrm>
          <a:off x="219075" y="83038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292</xdr:row>
      <xdr:rowOff>1304925</xdr:rowOff>
    </xdr:from>
    <xdr:ext cx="609600" cy="142875"/>
    <xdr:sp macro="" textlink="">
      <xdr:nvSpPr>
        <xdr:cNvPr id="6767" name="Text Box 1">
          <a:extLst>
            <a:ext uri="{FF2B5EF4-FFF2-40B4-BE49-F238E27FC236}">
              <a16:creationId xmlns:a16="http://schemas.microsoft.com/office/drawing/2014/main" id="{11FAEF13-3E53-4676-8381-23FA6EC166B8}"/>
            </a:ext>
          </a:extLst>
        </xdr:cNvPr>
        <xdr:cNvSpPr txBox="1">
          <a:spLocks noChangeArrowheads="1"/>
        </xdr:cNvSpPr>
      </xdr:nvSpPr>
      <xdr:spPr bwMode="auto">
        <a:xfrm>
          <a:off x="847725" y="83038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293</xdr:row>
      <xdr:rowOff>1304925</xdr:rowOff>
    </xdr:from>
    <xdr:ext cx="609600" cy="142875"/>
    <xdr:sp macro="" textlink="">
      <xdr:nvSpPr>
        <xdr:cNvPr id="6769" name="Text Box 1">
          <a:extLst>
            <a:ext uri="{FF2B5EF4-FFF2-40B4-BE49-F238E27FC236}">
              <a16:creationId xmlns:a16="http://schemas.microsoft.com/office/drawing/2014/main" id="{E13CE3F6-9B37-41D8-B655-488047833BA5}"/>
            </a:ext>
          </a:extLst>
        </xdr:cNvPr>
        <xdr:cNvSpPr txBox="1">
          <a:spLocks noChangeArrowheads="1"/>
        </xdr:cNvSpPr>
      </xdr:nvSpPr>
      <xdr:spPr bwMode="auto">
        <a:xfrm>
          <a:off x="847725" y="83038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282</xdr:row>
      <xdr:rowOff>1304925</xdr:rowOff>
    </xdr:from>
    <xdr:ext cx="609600" cy="142875"/>
    <xdr:sp macro="" textlink="">
      <xdr:nvSpPr>
        <xdr:cNvPr id="6771" name="Text Box 1">
          <a:extLst>
            <a:ext uri="{FF2B5EF4-FFF2-40B4-BE49-F238E27FC236}">
              <a16:creationId xmlns:a16="http://schemas.microsoft.com/office/drawing/2014/main" id="{F0F27948-BEB8-4A39-A500-8D23B5005310}"/>
            </a:ext>
          </a:extLst>
        </xdr:cNvPr>
        <xdr:cNvSpPr txBox="1">
          <a:spLocks noChangeArrowheads="1"/>
        </xdr:cNvSpPr>
      </xdr:nvSpPr>
      <xdr:spPr bwMode="auto">
        <a:xfrm>
          <a:off x="219075" y="83038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283</xdr:row>
      <xdr:rowOff>1304925</xdr:rowOff>
    </xdr:from>
    <xdr:ext cx="609600" cy="142875"/>
    <xdr:sp macro="" textlink="">
      <xdr:nvSpPr>
        <xdr:cNvPr id="6772" name="Text Box 1">
          <a:extLst>
            <a:ext uri="{FF2B5EF4-FFF2-40B4-BE49-F238E27FC236}">
              <a16:creationId xmlns:a16="http://schemas.microsoft.com/office/drawing/2014/main" id="{D8C928BC-39F7-437B-993F-BF808B8EFDBC}"/>
            </a:ext>
          </a:extLst>
        </xdr:cNvPr>
        <xdr:cNvSpPr txBox="1">
          <a:spLocks noChangeArrowheads="1"/>
        </xdr:cNvSpPr>
      </xdr:nvSpPr>
      <xdr:spPr bwMode="auto">
        <a:xfrm>
          <a:off x="219075" y="83038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284</xdr:row>
      <xdr:rowOff>1304925</xdr:rowOff>
    </xdr:from>
    <xdr:ext cx="609600" cy="142875"/>
    <xdr:sp macro="" textlink="">
      <xdr:nvSpPr>
        <xdr:cNvPr id="6773" name="Text Box 1">
          <a:extLst>
            <a:ext uri="{FF2B5EF4-FFF2-40B4-BE49-F238E27FC236}">
              <a16:creationId xmlns:a16="http://schemas.microsoft.com/office/drawing/2014/main" id="{A5129E85-8C4B-4DAD-A193-61D44632986E}"/>
            </a:ext>
          </a:extLst>
        </xdr:cNvPr>
        <xdr:cNvSpPr txBox="1">
          <a:spLocks noChangeArrowheads="1"/>
        </xdr:cNvSpPr>
      </xdr:nvSpPr>
      <xdr:spPr bwMode="auto">
        <a:xfrm>
          <a:off x="219075" y="83038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285</xdr:row>
      <xdr:rowOff>1304925</xdr:rowOff>
    </xdr:from>
    <xdr:ext cx="609600" cy="142875"/>
    <xdr:sp macro="" textlink="">
      <xdr:nvSpPr>
        <xdr:cNvPr id="6774" name="Text Box 1">
          <a:extLst>
            <a:ext uri="{FF2B5EF4-FFF2-40B4-BE49-F238E27FC236}">
              <a16:creationId xmlns:a16="http://schemas.microsoft.com/office/drawing/2014/main" id="{A4DC8758-B022-42F4-8909-735C7862521D}"/>
            </a:ext>
          </a:extLst>
        </xdr:cNvPr>
        <xdr:cNvSpPr txBox="1">
          <a:spLocks noChangeArrowheads="1"/>
        </xdr:cNvSpPr>
      </xdr:nvSpPr>
      <xdr:spPr bwMode="auto">
        <a:xfrm>
          <a:off x="219075" y="83038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286</xdr:row>
      <xdr:rowOff>1304925</xdr:rowOff>
    </xdr:from>
    <xdr:ext cx="609600" cy="142875"/>
    <xdr:sp macro="" textlink="">
      <xdr:nvSpPr>
        <xdr:cNvPr id="6775" name="Text Box 1">
          <a:extLst>
            <a:ext uri="{FF2B5EF4-FFF2-40B4-BE49-F238E27FC236}">
              <a16:creationId xmlns:a16="http://schemas.microsoft.com/office/drawing/2014/main" id="{892C988C-1950-4DBE-9CD5-16E9A6448C8F}"/>
            </a:ext>
          </a:extLst>
        </xdr:cNvPr>
        <xdr:cNvSpPr txBox="1">
          <a:spLocks noChangeArrowheads="1"/>
        </xdr:cNvSpPr>
      </xdr:nvSpPr>
      <xdr:spPr bwMode="auto">
        <a:xfrm>
          <a:off x="219075" y="83038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287</xdr:row>
      <xdr:rowOff>1304925</xdr:rowOff>
    </xdr:from>
    <xdr:ext cx="609600" cy="142875"/>
    <xdr:sp macro="" textlink="">
      <xdr:nvSpPr>
        <xdr:cNvPr id="6776" name="Text Box 1">
          <a:extLst>
            <a:ext uri="{FF2B5EF4-FFF2-40B4-BE49-F238E27FC236}">
              <a16:creationId xmlns:a16="http://schemas.microsoft.com/office/drawing/2014/main" id="{7AC9F3F4-2735-4B5D-8774-1653A86E7410}"/>
            </a:ext>
          </a:extLst>
        </xdr:cNvPr>
        <xdr:cNvSpPr txBox="1">
          <a:spLocks noChangeArrowheads="1"/>
        </xdr:cNvSpPr>
      </xdr:nvSpPr>
      <xdr:spPr bwMode="auto">
        <a:xfrm>
          <a:off x="219075" y="83038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288</xdr:row>
      <xdr:rowOff>1304925</xdr:rowOff>
    </xdr:from>
    <xdr:ext cx="609600" cy="142875"/>
    <xdr:sp macro="" textlink="">
      <xdr:nvSpPr>
        <xdr:cNvPr id="6777" name="Text Box 1">
          <a:extLst>
            <a:ext uri="{FF2B5EF4-FFF2-40B4-BE49-F238E27FC236}">
              <a16:creationId xmlns:a16="http://schemas.microsoft.com/office/drawing/2014/main" id="{E74D5CC0-D6DD-4657-951C-37D10AFA9194}"/>
            </a:ext>
          </a:extLst>
        </xdr:cNvPr>
        <xdr:cNvSpPr txBox="1">
          <a:spLocks noChangeArrowheads="1"/>
        </xdr:cNvSpPr>
      </xdr:nvSpPr>
      <xdr:spPr bwMode="auto">
        <a:xfrm>
          <a:off x="219075" y="83038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289</xdr:row>
      <xdr:rowOff>1304925</xdr:rowOff>
    </xdr:from>
    <xdr:ext cx="609600" cy="142875"/>
    <xdr:sp macro="" textlink="">
      <xdr:nvSpPr>
        <xdr:cNvPr id="6778" name="Text Box 1">
          <a:extLst>
            <a:ext uri="{FF2B5EF4-FFF2-40B4-BE49-F238E27FC236}">
              <a16:creationId xmlns:a16="http://schemas.microsoft.com/office/drawing/2014/main" id="{ECFE5809-DC21-4DF3-986E-5D4F458E3D41}"/>
            </a:ext>
          </a:extLst>
        </xdr:cNvPr>
        <xdr:cNvSpPr txBox="1">
          <a:spLocks noChangeArrowheads="1"/>
        </xdr:cNvSpPr>
      </xdr:nvSpPr>
      <xdr:spPr bwMode="auto">
        <a:xfrm>
          <a:off x="219075" y="83038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291</xdr:row>
      <xdr:rowOff>1304925</xdr:rowOff>
    </xdr:from>
    <xdr:ext cx="609600" cy="142875"/>
    <xdr:sp macro="" textlink="">
      <xdr:nvSpPr>
        <xdr:cNvPr id="6780" name="Text Box 1">
          <a:extLst>
            <a:ext uri="{FF2B5EF4-FFF2-40B4-BE49-F238E27FC236}">
              <a16:creationId xmlns:a16="http://schemas.microsoft.com/office/drawing/2014/main" id="{1E7DDBA0-C2CF-46E2-9D34-29E6CABE9D0D}"/>
            </a:ext>
          </a:extLst>
        </xdr:cNvPr>
        <xdr:cNvSpPr txBox="1">
          <a:spLocks noChangeArrowheads="1"/>
        </xdr:cNvSpPr>
      </xdr:nvSpPr>
      <xdr:spPr bwMode="auto">
        <a:xfrm>
          <a:off x="219075" y="83038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292</xdr:row>
      <xdr:rowOff>1304925</xdr:rowOff>
    </xdr:from>
    <xdr:ext cx="609600" cy="142875"/>
    <xdr:sp macro="" textlink="">
      <xdr:nvSpPr>
        <xdr:cNvPr id="6781" name="Text Box 1">
          <a:extLst>
            <a:ext uri="{FF2B5EF4-FFF2-40B4-BE49-F238E27FC236}">
              <a16:creationId xmlns:a16="http://schemas.microsoft.com/office/drawing/2014/main" id="{EDF91DC0-F5DE-4DAE-A775-6F534F63A21E}"/>
            </a:ext>
          </a:extLst>
        </xdr:cNvPr>
        <xdr:cNvSpPr txBox="1">
          <a:spLocks noChangeArrowheads="1"/>
        </xdr:cNvSpPr>
      </xdr:nvSpPr>
      <xdr:spPr bwMode="auto">
        <a:xfrm>
          <a:off x="219075" y="83038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293</xdr:row>
      <xdr:rowOff>1304925</xdr:rowOff>
    </xdr:from>
    <xdr:ext cx="609600" cy="142875"/>
    <xdr:sp macro="" textlink="">
      <xdr:nvSpPr>
        <xdr:cNvPr id="6782" name="Text Box 1">
          <a:extLst>
            <a:ext uri="{FF2B5EF4-FFF2-40B4-BE49-F238E27FC236}">
              <a16:creationId xmlns:a16="http://schemas.microsoft.com/office/drawing/2014/main" id="{22512FB7-F482-4E91-9D60-4EA8953F21C3}"/>
            </a:ext>
          </a:extLst>
        </xdr:cNvPr>
        <xdr:cNvSpPr txBox="1">
          <a:spLocks noChangeArrowheads="1"/>
        </xdr:cNvSpPr>
      </xdr:nvSpPr>
      <xdr:spPr bwMode="auto">
        <a:xfrm>
          <a:off x="219075" y="889254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295</xdr:row>
      <xdr:rowOff>1304925</xdr:rowOff>
    </xdr:from>
    <xdr:ext cx="609600" cy="142875"/>
    <xdr:sp macro="" textlink="">
      <xdr:nvSpPr>
        <xdr:cNvPr id="6785" name="Text Box 1">
          <a:extLst>
            <a:ext uri="{FF2B5EF4-FFF2-40B4-BE49-F238E27FC236}">
              <a16:creationId xmlns:a16="http://schemas.microsoft.com/office/drawing/2014/main" id="{47D832F8-4421-4126-8C2D-3CFE39901361}"/>
            </a:ext>
          </a:extLst>
        </xdr:cNvPr>
        <xdr:cNvSpPr txBox="1">
          <a:spLocks noChangeArrowheads="1"/>
        </xdr:cNvSpPr>
      </xdr:nvSpPr>
      <xdr:spPr bwMode="auto">
        <a:xfrm>
          <a:off x="847725" y="889254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295</xdr:row>
      <xdr:rowOff>1304925</xdr:rowOff>
    </xdr:from>
    <xdr:ext cx="609600" cy="142875"/>
    <xdr:sp macro="" textlink="">
      <xdr:nvSpPr>
        <xdr:cNvPr id="6786" name="Text Box 1">
          <a:extLst>
            <a:ext uri="{FF2B5EF4-FFF2-40B4-BE49-F238E27FC236}">
              <a16:creationId xmlns:a16="http://schemas.microsoft.com/office/drawing/2014/main" id="{6B1A9E49-13C8-4B30-981B-AFDB7266B03E}"/>
            </a:ext>
          </a:extLst>
        </xdr:cNvPr>
        <xdr:cNvSpPr txBox="1">
          <a:spLocks noChangeArrowheads="1"/>
        </xdr:cNvSpPr>
      </xdr:nvSpPr>
      <xdr:spPr bwMode="auto">
        <a:xfrm>
          <a:off x="847725" y="889254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296</xdr:row>
      <xdr:rowOff>66675</xdr:rowOff>
    </xdr:from>
    <xdr:ext cx="609600" cy="142875"/>
    <xdr:sp macro="" textlink="">
      <xdr:nvSpPr>
        <xdr:cNvPr id="6787" name="Text Box 1">
          <a:extLst>
            <a:ext uri="{FF2B5EF4-FFF2-40B4-BE49-F238E27FC236}">
              <a16:creationId xmlns:a16="http://schemas.microsoft.com/office/drawing/2014/main" id="{0868D7AF-5FE7-44D4-93AB-995802C33B18}"/>
            </a:ext>
          </a:extLst>
        </xdr:cNvPr>
        <xdr:cNvSpPr txBox="1">
          <a:spLocks noChangeArrowheads="1"/>
        </xdr:cNvSpPr>
      </xdr:nvSpPr>
      <xdr:spPr bwMode="auto">
        <a:xfrm>
          <a:off x="933450" y="889920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296</xdr:row>
      <xdr:rowOff>66675</xdr:rowOff>
    </xdr:from>
    <xdr:ext cx="609600" cy="142875"/>
    <xdr:sp macro="" textlink="">
      <xdr:nvSpPr>
        <xdr:cNvPr id="6788" name="Text Box 1">
          <a:extLst>
            <a:ext uri="{FF2B5EF4-FFF2-40B4-BE49-F238E27FC236}">
              <a16:creationId xmlns:a16="http://schemas.microsoft.com/office/drawing/2014/main" id="{9FA78497-15BC-457F-B5ED-BF91CA30B35A}"/>
            </a:ext>
          </a:extLst>
        </xdr:cNvPr>
        <xdr:cNvSpPr txBox="1">
          <a:spLocks noChangeArrowheads="1"/>
        </xdr:cNvSpPr>
      </xdr:nvSpPr>
      <xdr:spPr bwMode="auto">
        <a:xfrm>
          <a:off x="933450" y="889920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295</xdr:row>
      <xdr:rowOff>1304925</xdr:rowOff>
    </xdr:from>
    <xdr:ext cx="609600" cy="142875"/>
    <xdr:sp macro="" textlink="">
      <xdr:nvSpPr>
        <xdr:cNvPr id="6789" name="Text Box 1">
          <a:extLst>
            <a:ext uri="{FF2B5EF4-FFF2-40B4-BE49-F238E27FC236}">
              <a16:creationId xmlns:a16="http://schemas.microsoft.com/office/drawing/2014/main" id="{E0B5999D-1DDC-4D36-A30E-1BE731CE8980}"/>
            </a:ext>
          </a:extLst>
        </xdr:cNvPr>
        <xdr:cNvSpPr txBox="1">
          <a:spLocks noChangeArrowheads="1"/>
        </xdr:cNvSpPr>
      </xdr:nvSpPr>
      <xdr:spPr bwMode="auto">
        <a:xfrm>
          <a:off x="847725" y="889254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295</xdr:row>
      <xdr:rowOff>1304925</xdr:rowOff>
    </xdr:from>
    <xdr:ext cx="609600" cy="142875"/>
    <xdr:sp macro="" textlink="">
      <xdr:nvSpPr>
        <xdr:cNvPr id="6790" name="Text Box 1">
          <a:extLst>
            <a:ext uri="{FF2B5EF4-FFF2-40B4-BE49-F238E27FC236}">
              <a16:creationId xmlns:a16="http://schemas.microsoft.com/office/drawing/2014/main" id="{B62EB33C-F840-4102-8E25-4EB05E92FB8A}"/>
            </a:ext>
          </a:extLst>
        </xdr:cNvPr>
        <xdr:cNvSpPr txBox="1">
          <a:spLocks noChangeArrowheads="1"/>
        </xdr:cNvSpPr>
      </xdr:nvSpPr>
      <xdr:spPr bwMode="auto">
        <a:xfrm>
          <a:off x="847725" y="889254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295</xdr:row>
      <xdr:rowOff>1304925</xdr:rowOff>
    </xdr:from>
    <xdr:ext cx="609600" cy="142875"/>
    <xdr:sp macro="" textlink="">
      <xdr:nvSpPr>
        <xdr:cNvPr id="6791" name="Text Box 1">
          <a:extLst>
            <a:ext uri="{FF2B5EF4-FFF2-40B4-BE49-F238E27FC236}">
              <a16:creationId xmlns:a16="http://schemas.microsoft.com/office/drawing/2014/main" id="{5397B7D2-D527-4B9C-9418-4ED052D18D77}"/>
            </a:ext>
          </a:extLst>
        </xdr:cNvPr>
        <xdr:cNvSpPr txBox="1">
          <a:spLocks noChangeArrowheads="1"/>
        </xdr:cNvSpPr>
      </xdr:nvSpPr>
      <xdr:spPr bwMode="auto">
        <a:xfrm>
          <a:off x="847725" y="889254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299</xdr:row>
      <xdr:rowOff>66675</xdr:rowOff>
    </xdr:from>
    <xdr:ext cx="609600" cy="142875"/>
    <xdr:sp macro="" textlink="">
      <xdr:nvSpPr>
        <xdr:cNvPr id="6792" name="Text Box 1">
          <a:extLst>
            <a:ext uri="{FF2B5EF4-FFF2-40B4-BE49-F238E27FC236}">
              <a16:creationId xmlns:a16="http://schemas.microsoft.com/office/drawing/2014/main" id="{86FE5361-523D-41AF-BD41-6885E98C10AA}"/>
            </a:ext>
          </a:extLst>
        </xdr:cNvPr>
        <xdr:cNvSpPr txBox="1">
          <a:spLocks noChangeArrowheads="1"/>
        </xdr:cNvSpPr>
      </xdr:nvSpPr>
      <xdr:spPr bwMode="auto">
        <a:xfrm>
          <a:off x="933450" y="90935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299</xdr:row>
      <xdr:rowOff>66675</xdr:rowOff>
    </xdr:from>
    <xdr:ext cx="609600" cy="142875"/>
    <xdr:sp macro="" textlink="">
      <xdr:nvSpPr>
        <xdr:cNvPr id="6793" name="Text Box 1">
          <a:extLst>
            <a:ext uri="{FF2B5EF4-FFF2-40B4-BE49-F238E27FC236}">
              <a16:creationId xmlns:a16="http://schemas.microsoft.com/office/drawing/2014/main" id="{F1C935A4-B2AB-4F38-8695-BBC24AC79D38}"/>
            </a:ext>
          </a:extLst>
        </xdr:cNvPr>
        <xdr:cNvSpPr txBox="1">
          <a:spLocks noChangeArrowheads="1"/>
        </xdr:cNvSpPr>
      </xdr:nvSpPr>
      <xdr:spPr bwMode="auto">
        <a:xfrm>
          <a:off x="933450" y="90935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300</xdr:row>
      <xdr:rowOff>66675</xdr:rowOff>
    </xdr:from>
    <xdr:ext cx="609600" cy="142875"/>
    <xdr:sp macro="" textlink="">
      <xdr:nvSpPr>
        <xdr:cNvPr id="6794" name="Text Box 1">
          <a:extLst>
            <a:ext uri="{FF2B5EF4-FFF2-40B4-BE49-F238E27FC236}">
              <a16:creationId xmlns:a16="http://schemas.microsoft.com/office/drawing/2014/main" id="{FD83E9AE-AC07-475A-A0CD-B9D9E7D48901}"/>
            </a:ext>
          </a:extLst>
        </xdr:cNvPr>
        <xdr:cNvSpPr txBox="1">
          <a:spLocks noChangeArrowheads="1"/>
        </xdr:cNvSpPr>
      </xdr:nvSpPr>
      <xdr:spPr bwMode="auto">
        <a:xfrm>
          <a:off x="933450" y="919067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300</xdr:row>
      <xdr:rowOff>66675</xdr:rowOff>
    </xdr:from>
    <xdr:ext cx="609600" cy="142875"/>
    <xdr:sp macro="" textlink="">
      <xdr:nvSpPr>
        <xdr:cNvPr id="6795" name="Text Box 1">
          <a:extLst>
            <a:ext uri="{FF2B5EF4-FFF2-40B4-BE49-F238E27FC236}">
              <a16:creationId xmlns:a16="http://schemas.microsoft.com/office/drawing/2014/main" id="{061820C3-1061-4E71-95C6-F92A5A535316}"/>
            </a:ext>
          </a:extLst>
        </xdr:cNvPr>
        <xdr:cNvSpPr txBox="1">
          <a:spLocks noChangeArrowheads="1"/>
        </xdr:cNvSpPr>
      </xdr:nvSpPr>
      <xdr:spPr bwMode="auto">
        <a:xfrm>
          <a:off x="933450" y="919067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300</xdr:row>
      <xdr:rowOff>1304925</xdr:rowOff>
    </xdr:from>
    <xdr:ext cx="609600" cy="142875"/>
    <xdr:sp macro="" textlink="">
      <xdr:nvSpPr>
        <xdr:cNvPr id="6796" name="Text Box 1">
          <a:extLst>
            <a:ext uri="{FF2B5EF4-FFF2-40B4-BE49-F238E27FC236}">
              <a16:creationId xmlns:a16="http://schemas.microsoft.com/office/drawing/2014/main" id="{F9B55087-6F8A-4BDD-9D21-62DDF02909B5}"/>
            </a:ext>
          </a:extLst>
        </xdr:cNvPr>
        <xdr:cNvSpPr txBox="1">
          <a:spLocks noChangeArrowheads="1"/>
        </xdr:cNvSpPr>
      </xdr:nvSpPr>
      <xdr:spPr bwMode="auto">
        <a:xfrm>
          <a:off x="847725" y="923258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300</xdr:row>
      <xdr:rowOff>1304925</xdr:rowOff>
    </xdr:from>
    <xdr:ext cx="609600" cy="142875"/>
    <xdr:sp macro="" textlink="">
      <xdr:nvSpPr>
        <xdr:cNvPr id="6797" name="Text Box 1">
          <a:extLst>
            <a:ext uri="{FF2B5EF4-FFF2-40B4-BE49-F238E27FC236}">
              <a16:creationId xmlns:a16="http://schemas.microsoft.com/office/drawing/2014/main" id="{3CDA674D-7DE7-4AB5-B1E6-85049D230DCA}"/>
            </a:ext>
          </a:extLst>
        </xdr:cNvPr>
        <xdr:cNvSpPr txBox="1">
          <a:spLocks noChangeArrowheads="1"/>
        </xdr:cNvSpPr>
      </xdr:nvSpPr>
      <xdr:spPr bwMode="auto">
        <a:xfrm>
          <a:off x="847725" y="923258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301</xdr:row>
      <xdr:rowOff>66675</xdr:rowOff>
    </xdr:from>
    <xdr:ext cx="609600" cy="142875"/>
    <xdr:sp macro="" textlink="">
      <xdr:nvSpPr>
        <xdr:cNvPr id="6798" name="Text Box 1">
          <a:extLst>
            <a:ext uri="{FF2B5EF4-FFF2-40B4-BE49-F238E27FC236}">
              <a16:creationId xmlns:a16="http://schemas.microsoft.com/office/drawing/2014/main" id="{FC197F8C-FE80-4674-905B-F191EB1E8BFF}"/>
            </a:ext>
          </a:extLst>
        </xdr:cNvPr>
        <xdr:cNvSpPr txBox="1">
          <a:spLocks noChangeArrowheads="1"/>
        </xdr:cNvSpPr>
      </xdr:nvSpPr>
      <xdr:spPr bwMode="auto">
        <a:xfrm>
          <a:off x="933450" y="92392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301</xdr:row>
      <xdr:rowOff>66675</xdr:rowOff>
    </xdr:from>
    <xdr:ext cx="609600" cy="142875"/>
    <xdr:sp macro="" textlink="">
      <xdr:nvSpPr>
        <xdr:cNvPr id="6799" name="Text Box 1">
          <a:extLst>
            <a:ext uri="{FF2B5EF4-FFF2-40B4-BE49-F238E27FC236}">
              <a16:creationId xmlns:a16="http://schemas.microsoft.com/office/drawing/2014/main" id="{A164E176-81DE-4FEB-928F-E3A61BE82A59}"/>
            </a:ext>
          </a:extLst>
        </xdr:cNvPr>
        <xdr:cNvSpPr txBox="1">
          <a:spLocks noChangeArrowheads="1"/>
        </xdr:cNvSpPr>
      </xdr:nvSpPr>
      <xdr:spPr bwMode="auto">
        <a:xfrm>
          <a:off x="933450" y="92392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302</xdr:row>
      <xdr:rowOff>66675</xdr:rowOff>
    </xdr:from>
    <xdr:ext cx="609600" cy="142875"/>
    <xdr:sp macro="" textlink="">
      <xdr:nvSpPr>
        <xdr:cNvPr id="6800" name="Text Box 1">
          <a:extLst>
            <a:ext uri="{FF2B5EF4-FFF2-40B4-BE49-F238E27FC236}">
              <a16:creationId xmlns:a16="http://schemas.microsoft.com/office/drawing/2014/main" id="{E906518B-3456-41A8-8A56-A2CCE9623C0B}"/>
            </a:ext>
          </a:extLst>
        </xdr:cNvPr>
        <xdr:cNvSpPr txBox="1">
          <a:spLocks noChangeArrowheads="1"/>
        </xdr:cNvSpPr>
      </xdr:nvSpPr>
      <xdr:spPr bwMode="auto">
        <a:xfrm>
          <a:off x="933450" y="899636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302</xdr:row>
      <xdr:rowOff>66675</xdr:rowOff>
    </xdr:from>
    <xdr:ext cx="609600" cy="142875"/>
    <xdr:sp macro="" textlink="">
      <xdr:nvSpPr>
        <xdr:cNvPr id="6801" name="Text Box 1">
          <a:extLst>
            <a:ext uri="{FF2B5EF4-FFF2-40B4-BE49-F238E27FC236}">
              <a16:creationId xmlns:a16="http://schemas.microsoft.com/office/drawing/2014/main" id="{64DD91BE-9DC0-4E9E-BC59-F8FA72EAE327}"/>
            </a:ext>
          </a:extLst>
        </xdr:cNvPr>
        <xdr:cNvSpPr txBox="1">
          <a:spLocks noChangeArrowheads="1"/>
        </xdr:cNvSpPr>
      </xdr:nvSpPr>
      <xdr:spPr bwMode="auto">
        <a:xfrm>
          <a:off x="933450" y="899636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301</xdr:row>
      <xdr:rowOff>1304925</xdr:rowOff>
    </xdr:from>
    <xdr:ext cx="609600" cy="142875"/>
    <xdr:sp macro="" textlink="">
      <xdr:nvSpPr>
        <xdr:cNvPr id="6802" name="Text Box 1">
          <a:extLst>
            <a:ext uri="{FF2B5EF4-FFF2-40B4-BE49-F238E27FC236}">
              <a16:creationId xmlns:a16="http://schemas.microsoft.com/office/drawing/2014/main" id="{1133DE3A-C920-45AB-B087-4989A17C8E01}"/>
            </a:ext>
          </a:extLst>
        </xdr:cNvPr>
        <xdr:cNvSpPr txBox="1">
          <a:spLocks noChangeArrowheads="1"/>
        </xdr:cNvSpPr>
      </xdr:nvSpPr>
      <xdr:spPr bwMode="auto">
        <a:xfrm>
          <a:off x="847725" y="89896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294</xdr:row>
      <xdr:rowOff>1304925</xdr:rowOff>
    </xdr:from>
    <xdr:ext cx="609600" cy="142875"/>
    <xdr:sp macro="" textlink="">
      <xdr:nvSpPr>
        <xdr:cNvPr id="6803" name="Text Box 1">
          <a:extLst>
            <a:ext uri="{FF2B5EF4-FFF2-40B4-BE49-F238E27FC236}">
              <a16:creationId xmlns:a16="http://schemas.microsoft.com/office/drawing/2014/main" id="{12F7D7F4-5D88-42FB-BF84-6B22181EFCE2}"/>
            </a:ext>
          </a:extLst>
        </xdr:cNvPr>
        <xdr:cNvSpPr txBox="1">
          <a:spLocks noChangeArrowheads="1"/>
        </xdr:cNvSpPr>
      </xdr:nvSpPr>
      <xdr:spPr bwMode="auto">
        <a:xfrm>
          <a:off x="84772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294</xdr:row>
      <xdr:rowOff>1304925</xdr:rowOff>
    </xdr:from>
    <xdr:ext cx="609600" cy="142875"/>
    <xdr:sp macro="" textlink="">
      <xdr:nvSpPr>
        <xdr:cNvPr id="6804" name="Text Box 1">
          <a:extLst>
            <a:ext uri="{FF2B5EF4-FFF2-40B4-BE49-F238E27FC236}">
              <a16:creationId xmlns:a16="http://schemas.microsoft.com/office/drawing/2014/main" id="{C805CF1B-FABC-482A-B6C1-4805B34665D6}"/>
            </a:ext>
          </a:extLst>
        </xdr:cNvPr>
        <xdr:cNvSpPr txBox="1">
          <a:spLocks noChangeArrowheads="1"/>
        </xdr:cNvSpPr>
      </xdr:nvSpPr>
      <xdr:spPr bwMode="auto">
        <a:xfrm>
          <a:off x="84772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295</xdr:row>
      <xdr:rowOff>66675</xdr:rowOff>
    </xdr:from>
    <xdr:ext cx="609600" cy="142875"/>
    <xdr:sp macro="" textlink="">
      <xdr:nvSpPr>
        <xdr:cNvPr id="6805" name="Text Box 1">
          <a:extLst>
            <a:ext uri="{FF2B5EF4-FFF2-40B4-BE49-F238E27FC236}">
              <a16:creationId xmlns:a16="http://schemas.microsoft.com/office/drawing/2014/main" id="{F18E8B1C-1F39-4437-88AA-1B77117F0DCD}"/>
            </a:ext>
          </a:extLst>
        </xdr:cNvPr>
        <xdr:cNvSpPr txBox="1">
          <a:spLocks noChangeArrowheads="1"/>
        </xdr:cNvSpPr>
      </xdr:nvSpPr>
      <xdr:spPr bwMode="auto">
        <a:xfrm>
          <a:off x="933450" y="89477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295</xdr:row>
      <xdr:rowOff>66675</xdr:rowOff>
    </xdr:from>
    <xdr:ext cx="609600" cy="142875"/>
    <xdr:sp macro="" textlink="">
      <xdr:nvSpPr>
        <xdr:cNvPr id="6806" name="Text Box 1">
          <a:extLst>
            <a:ext uri="{FF2B5EF4-FFF2-40B4-BE49-F238E27FC236}">
              <a16:creationId xmlns:a16="http://schemas.microsoft.com/office/drawing/2014/main" id="{BDC2996E-9881-4A6B-ACD1-3F1E0B8D8EB9}"/>
            </a:ext>
          </a:extLst>
        </xdr:cNvPr>
        <xdr:cNvSpPr txBox="1">
          <a:spLocks noChangeArrowheads="1"/>
        </xdr:cNvSpPr>
      </xdr:nvSpPr>
      <xdr:spPr bwMode="auto">
        <a:xfrm>
          <a:off x="933450" y="89477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294</xdr:row>
      <xdr:rowOff>1304925</xdr:rowOff>
    </xdr:from>
    <xdr:ext cx="609600" cy="142875"/>
    <xdr:sp macro="" textlink="">
      <xdr:nvSpPr>
        <xdr:cNvPr id="6807" name="Text Box 1">
          <a:extLst>
            <a:ext uri="{FF2B5EF4-FFF2-40B4-BE49-F238E27FC236}">
              <a16:creationId xmlns:a16="http://schemas.microsoft.com/office/drawing/2014/main" id="{57C858E3-38B4-4E84-A651-53093FD2A546}"/>
            </a:ext>
          </a:extLst>
        </xdr:cNvPr>
        <xdr:cNvSpPr txBox="1">
          <a:spLocks noChangeArrowheads="1"/>
        </xdr:cNvSpPr>
      </xdr:nvSpPr>
      <xdr:spPr bwMode="auto">
        <a:xfrm>
          <a:off x="84772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294</xdr:row>
      <xdr:rowOff>1304925</xdr:rowOff>
    </xdr:from>
    <xdr:ext cx="609600" cy="142875"/>
    <xdr:sp macro="" textlink="">
      <xdr:nvSpPr>
        <xdr:cNvPr id="6808" name="Text Box 1">
          <a:extLst>
            <a:ext uri="{FF2B5EF4-FFF2-40B4-BE49-F238E27FC236}">
              <a16:creationId xmlns:a16="http://schemas.microsoft.com/office/drawing/2014/main" id="{55800B61-D394-43D1-B8FB-0EA72A6874F8}"/>
            </a:ext>
          </a:extLst>
        </xdr:cNvPr>
        <xdr:cNvSpPr txBox="1">
          <a:spLocks noChangeArrowheads="1"/>
        </xdr:cNvSpPr>
      </xdr:nvSpPr>
      <xdr:spPr bwMode="auto">
        <a:xfrm>
          <a:off x="84772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294</xdr:row>
      <xdr:rowOff>1304925</xdr:rowOff>
    </xdr:from>
    <xdr:ext cx="609600" cy="142875"/>
    <xdr:sp macro="" textlink="">
      <xdr:nvSpPr>
        <xdr:cNvPr id="6809" name="Text Box 1">
          <a:extLst>
            <a:ext uri="{FF2B5EF4-FFF2-40B4-BE49-F238E27FC236}">
              <a16:creationId xmlns:a16="http://schemas.microsoft.com/office/drawing/2014/main" id="{BC7551C7-B813-4106-A361-A652743494CD}"/>
            </a:ext>
          </a:extLst>
        </xdr:cNvPr>
        <xdr:cNvSpPr txBox="1">
          <a:spLocks noChangeArrowheads="1"/>
        </xdr:cNvSpPr>
      </xdr:nvSpPr>
      <xdr:spPr bwMode="auto">
        <a:xfrm>
          <a:off x="84772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295</xdr:row>
      <xdr:rowOff>1304925</xdr:rowOff>
    </xdr:from>
    <xdr:ext cx="609600" cy="142875"/>
    <xdr:sp macro="" textlink="">
      <xdr:nvSpPr>
        <xdr:cNvPr id="6812" name="Text Box 1">
          <a:extLst>
            <a:ext uri="{FF2B5EF4-FFF2-40B4-BE49-F238E27FC236}">
              <a16:creationId xmlns:a16="http://schemas.microsoft.com/office/drawing/2014/main" id="{8BFFE75F-19E6-49DC-A338-0B39B68DD583}"/>
            </a:ext>
          </a:extLst>
        </xdr:cNvPr>
        <xdr:cNvSpPr txBox="1">
          <a:spLocks noChangeArrowheads="1"/>
        </xdr:cNvSpPr>
      </xdr:nvSpPr>
      <xdr:spPr bwMode="auto">
        <a:xfrm>
          <a:off x="84772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295</xdr:row>
      <xdr:rowOff>1304925</xdr:rowOff>
    </xdr:from>
    <xdr:ext cx="609600" cy="142875"/>
    <xdr:sp macro="" textlink="">
      <xdr:nvSpPr>
        <xdr:cNvPr id="6813" name="Text Box 1">
          <a:extLst>
            <a:ext uri="{FF2B5EF4-FFF2-40B4-BE49-F238E27FC236}">
              <a16:creationId xmlns:a16="http://schemas.microsoft.com/office/drawing/2014/main" id="{44DCBCB1-95C9-4F30-9354-1FCA82CA5870}"/>
            </a:ext>
          </a:extLst>
        </xdr:cNvPr>
        <xdr:cNvSpPr txBox="1">
          <a:spLocks noChangeArrowheads="1"/>
        </xdr:cNvSpPr>
      </xdr:nvSpPr>
      <xdr:spPr bwMode="auto">
        <a:xfrm>
          <a:off x="84772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296</xdr:row>
      <xdr:rowOff>66675</xdr:rowOff>
    </xdr:from>
    <xdr:ext cx="609600" cy="142875"/>
    <xdr:sp macro="" textlink="">
      <xdr:nvSpPr>
        <xdr:cNvPr id="6814" name="Text Box 1">
          <a:extLst>
            <a:ext uri="{FF2B5EF4-FFF2-40B4-BE49-F238E27FC236}">
              <a16:creationId xmlns:a16="http://schemas.microsoft.com/office/drawing/2014/main" id="{1F52AF5E-1E69-4108-846A-7D1356C0AFFC}"/>
            </a:ext>
          </a:extLst>
        </xdr:cNvPr>
        <xdr:cNvSpPr txBox="1">
          <a:spLocks noChangeArrowheads="1"/>
        </xdr:cNvSpPr>
      </xdr:nvSpPr>
      <xdr:spPr bwMode="auto">
        <a:xfrm>
          <a:off x="933450" y="89477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296</xdr:row>
      <xdr:rowOff>66675</xdr:rowOff>
    </xdr:from>
    <xdr:ext cx="609600" cy="142875"/>
    <xdr:sp macro="" textlink="">
      <xdr:nvSpPr>
        <xdr:cNvPr id="6815" name="Text Box 1">
          <a:extLst>
            <a:ext uri="{FF2B5EF4-FFF2-40B4-BE49-F238E27FC236}">
              <a16:creationId xmlns:a16="http://schemas.microsoft.com/office/drawing/2014/main" id="{16DEBC3A-F211-4168-8B14-355A50B4784B}"/>
            </a:ext>
          </a:extLst>
        </xdr:cNvPr>
        <xdr:cNvSpPr txBox="1">
          <a:spLocks noChangeArrowheads="1"/>
        </xdr:cNvSpPr>
      </xdr:nvSpPr>
      <xdr:spPr bwMode="auto">
        <a:xfrm>
          <a:off x="933450" y="89477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295</xdr:row>
      <xdr:rowOff>1304925</xdr:rowOff>
    </xdr:from>
    <xdr:ext cx="609600" cy="142875"/>
    <xdr:sp macro="" textlink="">
      <xdr:nvSpPr>
        <xdr:cNvPr id="6816" name="Text Box 1">
          <a:extLst>
            <a:ext uri="{FF2B5EF4-FFF2-40B4-BE49-F238E27FC236}">
              <a16:creationId xmlns:a16="http://schemas.microsoft.com/office/drawing/2014/main" id="{BD173FDA-FB4E-4468-8960-9BE6FC1C330D}"/>
            </a:ext>
          </a:extLst>
        </xdr:cNvPr>
        <xdr:cNvSpPr txBox="1">
          <a:spLocks noChangeArrowheads="1"/>
        </xdr:cNvSpPr>
      </xdr:nvSpPr>
      <xdr:spPr bwMode="auto">
        <a:xfrm>
          <a:off x="84772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295</xdr:row>
      <xdr:rowOff>1304925</xdr:rowOff>
    </xdr:from>
    <xdr:ext cx="609600" cy="142875"/>
    <xdr:sp macro="" textlink="">
      <xdr:nvSpPr>
        <xdr:cNvPr id="6817" name="Text Box 1">
          <a:extLst>
            <a:ext uri="{FF2B5EF4-FFF2-40B4-BE49-F238E27FC236}">
              <a16:creationId xmlns:a16="http://schemas.microsoft.com/office/drawing/2014/main" id="{3648737C-7026-46EF-9813-DB64F1FB72F4}"/>
            </a:ext>
          </a:extLst>
        </xdr:cNvPr>
        <xdr:cNvSpPr txBox="1">
          <a:spLocks noChangeArrowheads="1"/>
        </xdr:cNvSpPr>
      </xdr:nvSpPr>
      <xdr:spPr bwMode="auto">
        <a:xfrm>
          <a:off x="84772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295</xdr:row>
      <xdr:rowOff>1304925</xdr:rowOff>
    </xdr:from>
    <xdr:ext cx="609600" cy="142875"/>
    <xdr:sp macro="" textlink="">
      <xdr:nvSpPr>
        <xdr:cNvPr id="6818" name="Text Box 1">
          <a:extLst>
            <a:ext uri="{FF2B5EF4-FFF2-40B4-BE49-F238E27FC236}">
              <a16:creationId xmlns:a16="http://schemas.microsoft.com/office/drawing/2014/main" id="{CA379C78-7540-4C7C-94E9-23345C794698}"/>
            </a:ext>
          </a:extLst>
        </xdr:cNvPr>
        <xdr:cNvSpPr txBox="1">
          <a:spLocks noChangeArrowheads="1"/>
        </xdr:cNvSpPr>
      </xdr:nvSpPr>
      <xdr:spPr bwMode="auto">
        <a:xfrm>
          <a:off x="84772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295</xdr:row>
      <xdr:rowOff>1304925</xdr:rowOff>
    </xdr:from>
    <xdr:ext cx="609600" cy="142875"/>
    <xdr:sp macro="" textlink="">
      <xdr:nvSpPr>
        <xdr:cNvPr id="6819" name="Text Box 1">
          <a:extLst>
            <a:ext uri="{FF2B5EF4-FFF2-40B4-BE49-F238E27FC236}">
              <a16:creationId xmlns:a16="http://schemas.microsoft.com/office/drawing/2014/main" id="{AC8B100A-6AD7-4189-B291-54C96C5C743E}"/>
            </a:ext>
          </a:extLst>
        </xdr:cNvPr>
        <xdr:cNvSpPr txBox="1">
          <a:spLocks noChangeArrowheads="1"/>
        </xdr:cNvSpPr>
      </xdr:nvSpPr>
      <xdr:spPr bwMode="auto">
        <a:xfrm>
          <a:off x="21907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295</xdr:row>
      <xdr:rowOff>1304925</xdr:rowOff>
    </xdr:from>
    <xdr:ext cx="609600" cy="142875"/>
    <xdr:sp macro="" textlink="">
      <xdr:nvSpPr>
        <xdr:cNvPr id="6820" name="Text Box 1">
          <a:extLst>
            <a:ext uri="{FF2B5EF4-FFF2-40B4-BE49-F238E27FC236}">
              <a16:creationId xmlns:a16="http://schemas.microsoft.com/office/drawing/2014/main" id="{312B8883-1ECE-43E8-B1CF-80EEFC831F51}"/>
            </a:ext>
          </a:extLst>
        </xdr:cNvPr>
        <xdr:cNvSpPr txBox="1">
          <a:spLocks noChangeArrowheads="1"/>
        </xdr:cNvSpPr>
      </xdr:nvSpPr>
      <xdr:spPr bwMode="auto">
        <a:xfrm>
          <a:off x="21907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296</xdr:row>
      <xdr:rowOff>1304925</xdr:rowOff>
    </xdr:from>
    <xdr:ext cx="609600" cy="142875"/>
    <xdr:sp macro="" textlink="">
      <xdr:nvSpPr>
        <xdr:cNvPr id="6821" name="Text Box 1">
          <a:extLst>
            <a:ext uri="{FF2B5EF4-FFF2-40B4-BE49-F238E27FC236}">
              <a16:creationId xmlns:a16="http://schemas.microsoft.com/office/drawing/2014/main" id="{1ADA7DE1-1F3A-4523-9792-0A01E0B994E6}"/>
            </a:ext>
          </a:extLst>
        </xdr:cNvPr>
        <xdr:cNvSpPr txBox="1">
          <a:spLocks noChangeArrowheads="1"/>
        </xdr:cNvSpPr>
      </xdr:nvSpPr>
      <xdr:spPr bwMode="auto">
        <a:xfrm>
          <a:off x="84772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296</xdr:row>
      <xdr:rowOff>1304925</xdr:rowOff>
    </xdr:from>
    <xdr:ext cx="609600" cy="142875"/>
    <xdr:sp macro="" textlink="">
      <xdr:nvSpPr>
        <xdr:cNvPr id="6822" name="Text Box 1">
          <a:extLst>
            <a:ext uri="{FF2B5EF4-FFF2-40B4-BE49-F238E27FC236}">
              <a16:creationId xmlns:a16="http://schemas.microsoft.com/office/drawing/2014/main" id="{6F64A447-20EE-45A0-B927-B63AFDF23F83}"/>
            </a:ext>
          </a:extLst>
        </xdr:cNvPr>
        <xdr:cNvSpPr txBox="1">
          <a:spLocks noChangeArrowheads="1"/>
        </xdr:cNvSpPr>
      </xdr:nvSpPr>
      <xdr:spPr bwMode="auto">
        <a:xfrm>
          <a:off x="84772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297</xdr:row>
      <xdr:rowOff>66675</xdr:rowOff>
    </xdr:from>
    <xdr:ext cx="609600" cy="142875"/>
    <xdr:sp macro="" textlink="">
      <xdr:nvSpPr>
        <xdr:cNvPr id="6823" name="Text Box 1">
          <a:extLst>
            <a:ext uri="{FF2B5EF4-FFF2-40B4-BE49-F238E27FC236}">
              <a16:creationId xmlns:a16="http://schemas.microsoft.com/office/drawing/2014/main" id="{9FEF114D-BBD8-4A1E-9120-3B8EB39536DF}"/>
            </a:ext>
          </a:extLst>
        </xdr:cNvPr>
        <xdr:cNvSpPr txBox="1">
          <a:spLocks noChangeArrowheads="1"/>
        </xdr:cNvSpPr>
      </xdr:nvSpPr>
      <xdr:spPr bwMode="auto">
        <a:xfrm>
          <a:off x="933450" y="89477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297</xdr:row>
      <xdr:rowOff>66675</xdr:rowOff>
    </xdr:from>
    <xdr:ext cx="609600" cy="142875"/>
    <xdr:sp macro="" textlink="">
      <xdr:nvSpPr>
        <xdr:cNvPr id="6824" name="Text Box 1">
          <a:extLst>
            <a:ext uri="{FF2B5EF4-FFF2-40B4-BE49-F238E27FC236}">
              <a16:creationId xmlns:a16="http://schemas.microsoft.com/office/drawing/2014/main" id="{1BEA05FA-4E30-44F4-8493-A3AEF8F51F33}"/>
            </a:ext>
          </a:extLst>
        </xdr:cNvPr>
        <xdr:cNvSpPr txBox="1">
          <a:spLocks noChangeArrowheads="1"/>
        </xdr:cNvSpPr>
      </xdr:nvSpPr>
      <xdr:spPr bwMode="auto">
        <a:xfrm>
          <a:off x="933450" y="89477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296</xdr:row>
      <xdr:rowOff>1304925</xdr:rowOff>
    </xdr:from>
    <xdr:ext cx="609600" cy="142875"/>
    <xdr:sp macro="" textlink="">
      <xdr:nvSpPr>
        <xdr:cNvPr id="6825" name="Text Box 1">
          <a:extLst>
            <a:ext uri="{FF2B5EF4-FFF2-40B4-BE49-F238E27FC236}">
              <a16:creationId xmlns:a16="http://schemas.microsoft.com/office/drawing/2014/main" id="{204EB143-69BF-451F-B87E-BF40BE55B80D}"/>
            </a:ext>
          </a:extLst>
        </xdr:cNvPr>
        <xdr:cNvSpPr txBox="1">
          <a:spLocks noChangeArrowheads="1"/>
        </xdr:cNvSpPr>
      </xdr:nvSpPr>
      <xdr:spPr bwMode="auto">
        <a:xfrm>
          <a:off x="84772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296</xdr:row>
      <xdr:rowOff>1304925</xdr:rowOff>
    </xdr:from>
    <xdr:ext cx="609600" cy="142875"/>
    <xdr:sp macro="" textlink="">
      <xdr:nvSpPr>
        <xdr:cNvPr id="6826" name="Text Box 1">
          <a:extLst>
            <a:ext uri="{FF2B5EF4-FFF2-40B4-BE49-F238E27FC236}">
              <a16:creationId xmlns:a16="http://schemas.microsoft.com/office/drawing/2014/main" id="{73639D31-E99E-4600-AB6D-8FE67D8348C6}"/>
            </a:ext>
          </a:extLst>
        </xdr:cNvPr>
        <xdr:cNvSpPr txBox="1">
          <a:spLocks noChangeArrowheads="1"/>
        </xdr:cNvSpPr>
      </xdr:nvSpPr>
      <xdr:spPr bwMode="auto">
        <a:xfrm>
          <a:off x="84772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296</xdr:row>
      <xdr:rowOff>1304925</xdr:rowOff>
    </xdr:from>
    <xdr:ext cx="609600" cy="142875"/>
    <xdr:sp macro="" textlink="">
      <xdr:nvSpPr>
        <xdr:cNvPr id="6827" name="Text Box 1">
          <a:extLst>
            <a:ext uri="{FF2B5EF4-FFF2-40B4-BE49-F238E27FC236}">
              <a16:creationId xmlns:a16="http://schemas.microsoft.com/office/drawing/2014/main" id="{ABD5B765-2C76-41DC-B889-CAA3AA734846}"/>
            </a:ext>
          </a:extLst>
        </xdr:cNvPr>
        <xdr:cNvSpPr txBox="1">
          <a:spLocks noChangeArrowheads="1"/>
        </xdr:cNvSpPr>
      </xdr:nvSpPr>
      <xdr:spPr bwMode="auto">
        <a:xfrm>
          <a:off x="84772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296</xdr:row>
      <xdr:rowOff>1304925</xdr:rowOff>
    </xdr:from>
    <xdr:ext cx="609600" cy="142875"/>
    <xdr:sp macro="" textlink="">
      <xdr:nvSpPr>
        <xdr:cNvPr id="6828" name="Text Box 1">
          <a:extLst>
            <a:ext uri="{FF2B5EF4-FFF2-40B4-BE49-F238E27FC236}">
              <a16:creationId xmlns:a16="http://schemas.microsoft.com/office/drawing/2014/main" id="{2743D6F0-B623-42A0-9E8F-AAD4172A72CC}"/>
            </a:ext>
          </a:extLst>
        </xdr:cNvPr>
        <xdr:cNvSpPr txBox="1">
          <a:spLocks noChangeArrowheads="1"/>
        </xdr:cNvSpPr>
      </xdr:nvSpPr>
      <xdr:spPr bwMode="auto">
        <a:xfrm>
          <a:off x="21907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296</xdr:row>
      <xdr:rowOff>1304925</xdr:rowOff>
    </xdr:from>
    <xdr:ext cx="609600" cy="142875"/>
    <xdr:sp macro="" textlink="">
      <xdr:nvSpPr>
        <xdr:cNvPr id="6829" name="Text Box 1">
          <a:extLst>
            <a:ext uri="{FF2B5EF4-FFF2-40B4-BE49-F238E27FC236}">
              <a16:creationId xmlns:a16="http://schemas.microsoft.com/office/drawing/2014/main" id="{E440635D-16D3-411B-AAB5-8F4FD641387D}"/>
            </a:ext>
          </a:extLst>
        </xdr:cNvPr>
        <xdr:cNvSpPr txBox="1">
          <a:spLocks noChangeArrowheads="1"/>
        </xdr:cNvSpPr>
      </xdr:nvSpPr>
      <xdr:spPr bwMode="auto">
        <a:xfrm>
          <a:off x="21907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297</xdr:row>
      <xdr:rowOff>1304925</xdr:rowOff>
    </xdr:from>
    <xdr:ext cx="609600" cy="142875"/>
    <xdr:sp macro="" textlink="">
      <xdr:nvSpPr>
        <xdr:cNvPr id="6830" name="Text Box 1">
          <a:extLst>
            <a:ext uri="{FF2B5EF4-FFF2-40B4-BE49-F238E27FC236}">
              <a16:creationId xmlns:a16="http://schemas.microsoft.com/office/drawing/2014/main" id="{10E08EBB-AD91-4FF5-9A55-48DD5879B6B8}"/>
            </a:ext>
          </a:extLst>
        </xdr:cNvPr>
        <xdr:cNvSpPr txBox="1">
          <a:spLocks noChangeArrowheads="1"/>
        </xdr:cNvSpPr>
      </xdr:nvSpPr>
      <xdr:spPr bwMode="auto">
        <a:xfrm>
          <a:off x="84772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297</xdr:row>
      <xdr:rowOff>1304925</xdr:rowOff>
    </xdr:from>
    <xdr:ext cx="609600" cy="142875"/>
    <xdr:sp macro="" textlink="">
      <xdr:nvSpPr>
        <xdr:cNvPr id="6831" name="Text Box 1">
          <a:extLst>
            <a:ext uri="{FF2B5EF4-FFF2-40B4-BE49-F238E27FC236}">
              <a16:creationId xmlns:a16="http://schemas.microsoft.com/office/drawing/2014/main" id="{9FDDBEDA-9B0C-40E5-AAC1-C33AE08A16B7}"/>
            </a:ext>
          </a:extLst>
        </xdr:cNvPr>
        <xdr:cNvSpPr txBox="1">
          <a:spLocks noChangeArrowheads="1"/>
        </xdr:cNvSpPr>
      </xdr:nvSpPr>
      <xdr:spPr bwMode="auto">
        <a:xfrm>
          <a:off x="84772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298</xdr:row>
      <xdr:rowOff>66675</xdr:rowOff>
    </xdr:from>
    <xdr:ext cx="609600" cy="142875"/>
    <xdr:sp macro="" textlink="">
      <xdr:nvSpPr>
        <xdr:cNvPr id="6832" name="Text Box 1">
          <a:extLst>
            <a:ext uri="{FF2B5EF4-FFF2-40B4-BE49-F238E27FC236}">
              <a16:creationId xmlns:a16="http://schemas.microsoft.com/office/drawing/2014/main" id="{971136C5-6397-4B45-8DC6-D115AB20D046}"/>
            </a:ext>
          </a:extLst>
        </xdr:cNvPr>
        <xdr:cNvSpPr txBox="1">
          <a:spLocks noChangeArrowheads="1"/>
        </xdr:cNvSpPr>
      </xdr:nvSpPr>
      <xdr:spPr bwMode="auto">
        <a:xfrm>
          <a:off x="933450" y="89477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298</xdr:row>
      <xdr:rowOff>66675</xdr:rowOff>
    </xdr:from>
    <xdr:ext cx="609600" cy="142875"/>
    <xdr:sp macro="" textlink="">
      <xdr:nvSpPr>
        <xdr:cNvPr id="6833" name="Text Box 1">
          <a:extLst>
            <a:ext uri="{FF2B5EF4-FFF2-40B4-BE49-F238E27FC236}">
              <a16:creationId xmlns:a16="http://schemas.microsoft.com/office/drawing/2014/main" id="{738F29DE-B879-47BC-9072-C10814249756}"/>
            </a:ext>
          </a:extLst>
        </xdr:cNvPr>
        <xdr:cNvSpPr txBox="1">
          <a:spLocks noChangeArrowheads="1"/>
        </xdr:cNvSpPr>
      </xdr:nvSpPr>
      <xdr:spPr bwMode="auto">
        <a:xfrm>
          <a:off x="933450" y="89477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297</xdr:row>
      <xdr:rowOff>1304925</xdr:rowOff>
    </xdr:from>
    <xdr:ext cx="609600" cy="142875"/>
    <xdr:sp macro="" textlink="">
      <xdr:nvSpPr>
        <xdr:cNvPr id="6834" name="Text Box 1">
          <a:extLst>
            <a:ext uri="{FF2B5EF4-FFF2-40B4-BE49-F238E27FC236}">
              <a16:creationId xmlns:a16="http://schemas.microsoft.com/office/drawing/2014/main" id="{962284A9-B8C4-4D10-B898-B70FEB36EB8C}"/>
            </a:ext>
          </a:extLst>
        </xdr:cNvPr>
        <xdr:cNvSpPr txBox="1">
          <a:spLocks noChangeArrowheads="1"/>
        </xdr:cNvSpPr>
      </xdr:nvSpPr>
      <xdr:spPr bwMode="auto">
        <a:xfrm>
          <a:off x="84772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297</xdr:row>
      <xdr:rowOff>1304925</xdr:rowOff>
    </xdr:from>
    <xdr:ext cx="609600" cy="142875"/>
    <xdr:sp macro="" textlink="">
      <xdr:nvSpPr>
        <xdr:cNvPr id="6835" name="Text Box 1">
          <a:extLst>
            <a:ext uri="{FF2B5EF4-FFF2-40B4-BE49-F238E27FC236}">
              <a16:creationId xmlns:a16="http://schemas.microsoft.com/office/drawing/2014/main" id="{C5F63BD2-7F96-430A-9947-3CF65A2850DF}"/>
            </a:ext>
          </a:extLst>
        </xdr:cNvPr>
        <xdr:cNvSpPr txBox="1">
          <a:spLocks noChangeArrowheads="1"/>
        </xdr:cNvSpPr>
      </xdr:nvSpPr>
      <xdr:spPr bwMode="auto">
        <a:xfrm>
          <a:off x="84772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297</xdr:row>
      <xdr:rowOff>1304925</xdr:rowOff>
    </xdr:from>
    <xdr:ext cx="609600" cy="142875"/>
    <xdr:sp macro="" textlink="">
      <xdr:nvSpPr>
        <xdr:cNvPr id="6836" name="Text Box 1">
          <a:extLst>
            <a:ext uri="{FF2B5EF4-FFF2-40B4-BE49-F238E27FC236}">
              <a16:creationId xmlns:a16="http://schemas.microsoft.com/office/drawing/2014/main" id="{5D397509-D548-4CE3-960A-76D115341674}"/>
            </a:ext>
          </a:extLst>
        </xdr:cNvPr>
        <xdr:cNvSpPr txBox="1">
          <a:spLocks noChangeArrowheads="1"/>
        </xdr:cNvSpPr>
      </xdr:nvSpPr>
      <xdr:spPr bwMode="auto">
        <a:xfrm>
          <a:off x="84772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298</xdr:row>
      <xdr:rowOff>1304925</xdr:rowOff>
    </xdr:from>
    <xdr:ext cx="609600" cy="142875"/>
    <xdr:sp macro="" textlink="">
      <xdr:nvSpPr>
        <xdr:cNvPr id="6839" name="Text Box 1">
          <a:extLst>
            <a:ext uri="{FF2B5EF4-FFF2-40B4-BE49-F238E27FC236}">
              <a16:creationId xmlns:a16="http://schemas.microsoft.com/office/drawing/2014/main" id="{D68C1DD5-FEE1-4469-B773-75C4FC07D31D}"/>
            </a:ext>
          </a:extLst>
        </xdr:cNvPr>
        <xdr:cNvSpPr txBox="1">
          <a:spLocks noChangeArrowheads="1"/>
        </xdr:cNvSpPr>
      </xdr:nvSpPr>
      <xdr:spPr bwMode="auto">
        <a:xfrm>
          <a:off x="84772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298</xdr:row>
      <xdr:rowOff>1304925</xdr:rowOff>
    </xdr:from>
    <xdr:ext cx="609600" cy="142875"/>
    <xdr:sp macro="" textlink="">
      <xdr:nvSpPr>
        <xdr:cNvPr id="6840" name="Text Box 1">
          <a:extLst>
            <a:ext uri="{FF2B5EF4-FFF2-40B4-BE49-F238E27FC236}">
              <a16:creationId xmlns:a16="http://schemas.microsoft.com/office/drawing/2014/main" id="{7D3EAEB5-905F-49CB-A622-9A0C6CDD0C1D}"/>
            </a:ext>
          </a:extLst>
        </xdr:cNvPr>
        <xdr:cNvSpPr txBox="1">
          <a:spLocks noChangeArrowheads="1"/>
        </xdr:cNvSpPr>
      </xdr:nvSpPr>
      <xdr:spPr bwMode="auto">
        <a:xfrm>
          <a:off x="84772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299</xdr:row>
      <xdr:rowOff>66675</xdr:rowOff>
    </xdr:from>
    <xdr:ext cx="609600" cy="142875"/>
    <xdr:sp macro="" textlink="">
      <xdr:nvSpPr>
        <xdr:cNvPr id="6841" name="Text Box 1">
          <a:extLst>
            <a:ext uri="{FF2B5EF4-FFF2-40B4-BE49-F238E27FC236}">
              <a16:creationId xmlns:a16="http://schemas.microsoft.com/office/drawing/2014/main" id="{4265E13C-8429-4EB6-B84F-D4CA0782E183}"/>
            </a:ext>
          </a:extLst>
        </xdr:cNvPr>
        <xdr:cNvSpPr txBox="1">
          <a:spLocks noChangeArrowheads="1"/>
        </xdr:cNvSpPr>
      </xdr:nvSpPr>
      <xdr:spPr bwMode="auto">
        <a:xfrm>
          <a:off x="933450" y="89477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299</xdr:row>
      <xdr:rowOff>66675</xdr:rowOff>
    </xdr:from>
    <xdr:ext cx="609600" cy="142875"/>
    <xdr:sp macro="" textlink="">
      <xdr:nvSpPr>
        <xdr:cNvPr id="6842" name="Text Box 1">
          <a:extLst>
            <a:ext uri="{FF2B5EF4-FFF2-40B4-BE49-F238E27FC236}">
              <a16:creationId xmlns:a16="http://schemas.microsoft.com/office/drawing/2014/main" id="{6AD85931-F277-4323-9E1C-F8CEFFA0F48E}"/>
            </a:ext>
          </a:extLst>
        </xdr:cNvPr>
        <xdr:cNvSpPr txBox="1">
          <a:spLocks noChangeArrowheads="1"/>
        </xdr:cNvSpPr>
      </xdr:nvSpPr>
      <xdr:spPr bwMode="auto">
        <a:xfrm>
          <a:off x="933450" y="89477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298</xdr:row>
      <xdr:rowOff>1304925</xdr:rowOff>
    </xdr:from>
    <xdr:ext cx="609600" cy="142875"/>
    <xdr:sp macro="" textlink="">
      <xdr:nvSpPr>
        <xdr:cNvPr id="6843" name="Text Box 1">
          <a:extLst>
            <a:ext uri="{FF2B5EF4-FFF2-40B4-BE49-F238E27FC236}">
              <a16:creationId xmlns:a16="http://schemas.microsoft.com/office/drawing/2014/main" id="{BC09F65D-9338-4303-A405-39ACDB4EE61F}"/>
            </a:ext>
          </a:extLst>
        </xdr:cNvPr>
        <xdr:cNvSpPr txBox="1">
          <a:spLocks noChangeArrowheads="1"/>
        </xdr:cNvSpPr>
      </xdr:nvSpPr>
      <xdr:spPr bwMode="auto">
        <a:xfrm>
          <a:off x="84772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298</xdr:row>
      <xdr:rowOff>1304925</xdr:rowOff>
    </xdr:from>
    <xdr:ext cx="609600" cy="142875"/>
    <xdr:sp macro="" textlink="">
      <xdr:nvSpPr>
        <xdr:cNvPr id="6844" name="Text Box 1">
          <a:extLst>
            <a:ext uri="{FF2B5EF4-FFF2-40B4-BE49-F238E27FC236}">
              <a16:creationId xmlns:a16="http://schemas.microsoft.com/office/drawing/2014/main" id="{83ECB366-422F-4AD5-A6C7-3B0330327C4A}"/>
            </a:ext>
          </a:extLst>
        </xdr:cNvPr>
        <xdr:cNvSpPr txBox="1">
          <a:spLocks noChangeArrowheads="1"/>
        </xdr:cNvSpPr>
      </xdr:nvSpPr>
      <xdr:spPr bwMode="auto">
        <a:xfrm>
          <a:off x="84772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298</xdr:row>
      <xdr:rowOff>1304925</xdr:rowOff>
    </xdr:from>
    <xdr:ext cx="609600" cy="142875"/>
    <xdr:sp macro="" textlink="">
      <xdr:nvSpPr>
        <xdr:cNvPr id="6845" name="Text Box 1">
          <a:extLst>
            <a:ext uri="{FF2B5EF4-FFF2-40B4-BE49-F238E27FC236}">
              <a16:creationId xmlns:a16="http://schemas.microsoft.com/office/drawing/2014/main" id="{D0EF8B59-C801-4136-A3C2-301A8F7EBCC0}"/>
            </a:ext>
          </a:extLst>
        </xdr:cNvPr>
        <xdr:cNvSpPr txBox="1">
          <a:spLocks noChangeArrowheads="1"/>
        </xdr:cNvSpPr>
      </xdr:nvSpPr>
      <xdr:spPr bwMode="auto">
        <a:xfrm>
          <a:off x="84772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298</xdr:row>
      <xdr:rowOff>1304925</xdr:rowOff>
    </xdr:from>
    <xdr:ext cx="609600" cy="142875"/>
    <xdr:sp macro="" textlink="">
      <xdr:nvSpPr>
        <xdr:cNvPr id="6846" name="Text Box 1">
          <a:extLst>
            <a:ext uri="{FF2B5EF4-FFF2-40B4-BE49-F238E27FC236}">
              <a16:creationId xmlns:a16="http://schemas.microsoft.com/office/drawing/2014/main" id="{7410DB88-4F39-4037-A2E3-3F9871233C21}"/>
            </a:ext>
          </a:extLst>
        </xdr:cNvPr>
        <xdr:cNvSpPr txBox="1">
          <a:spLocks noChangeArrowheads="1"/>
        </xdr:cNvSpPr>
      </xdr:nvSpPr>
      <xdr:spPr bwMode="auto">
        <a:xfrm>
          <a:off x="21907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298</xdr:row>
      <xdr:rowOff>1304925</xdr:rowOff>
    </xdr:from>
    <xdr:ext cx="609600" cy="142875"/>
    <xdr:sp macro="" textlink="">
      <xdr:nvSpPr>
        <xdr:cNvPr id="6847" name="Text Box 1">
          <a:extLst>
            <a:ext uri="{FF2B5EF4-FFF2-40B4-BE49-F238E27FC236}">
              <a16:creationId xmlns:a16="http://schemas.microsoft.com/office/drawing/2014/main" id="{96E5CEC5-F1B3-4F9A-BBD1-9718D0684FA6}"/>
            </a:ext>
          </a:extLst>
        </xdr:cNvPr>
        <xdr:cNvSpPr txBox="1">
          <a:spLocks noChangeArrowheads="1"/>
        </xdr:cNvSpPr>
      </xdr:nvSpPr>
      <xdr:spPr bwMode="auto">
        <a:xfrm>
          <a:off x="21907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299</xdr:row>
      <xdr:rowOff>1304925</xdr:rowOff>
    </xdr:from>
    <xdr:ext cx="609600" cy="142875"/>
    <xdr:sp macro="" textlink="">
      <xdr:nvSpPr>
        <xdr:cNvPr id="6848" name="Text Box 1">
          <a:extLst>
            <a:ext uri="{FF2B5EF4-FFF2-40B4-BE49-F238E27FC236}">
              <a16:creationId xmlns:a16="http://schemas.microsoft.com/office/drawing/2014/main" id="{BB9E9040-533C-40EF-8D9A-0DBC118A4028}"/>
            </a:ext>
          </a:extLst>
        </xdr:cNvPr>
        <xdr:cNvSpPr txBox="1">
          <a:spLocks noChangeArrowheads="1"/>
        </xdr:cNvSpPr>
      </xdr:nvSpPr>
      <xdr:spPr bwMode="auto">
        <a:xfrm>
          <a:off x="84772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299</xdr:row>
      <xdr:rowOff>1304925</xdr:rowOff>
    </xdr:from>
    <xdr:ext cx="609600" cy="142875"/>
    <xdr:sp macro="" textlink="">
      <xdr:nvSpPr>
        <xdr:cNvPr id="6849" name="Text Box 1">
          <a:extLst>
            <a:ext uri="{FF2B5EF4-FFF2-40B4-BE49-F238E27FC236}">
              <a16:creationId xmlns:a16="http://schemas.microsoft.com/office/drawing/2014/main" id="{35FDB862-EFF1-4DA9-9F97-0AB4ACF85219}"/>
            </a:ext>
          </a:extLst>
        </xdr:cNvPr>
        <xdr:cNvSpPr txBox="1">
          <a:spLocks noChangeArrowheads="1"/>
        </xdr:cNvSpPr>
      </xdr:nvSpPr>
      <xdr:spPr bwMode="auto">
        <a:xfrm>
          <a:off x="84772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300</xdr:row>
      <xdr:rowOff>66675</xdr:rowOff>
    </xdr:from>
    <xdr:ext cx="609600" cy="142875"/>
    <xdr:sp macro="" textlink="">
      <xdr:nvSpPr>
        <xdr:cNvPr id="6850" name="Text Box 1">
          <a:extLst>
            <a:ext uri="{FF2B5EF4-FFF2-40B4-BE49-F238E27FC236}">
              <a16:creationId xmlns:a16="http://schemas.microsoft.com/office/drawing/2014/main" id="{3CBC81A3-D9C2-4170-82D8-58584E5923A9}"/>
            </a:ext>
          </a:extLst>
        </xdr:cNvPr>
        <xdr:cNvSpPr txBox="1">
          <a:spLocks noChangeArrowheads="1"/>
        </xdr:cNvSpPr>
      </xdr:nvSpPr>
      <xdr:spPr bwMode="auto">
        <a:xfrm>
          <a:off x="933450" y="89477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300</xdr:row>
      <xdr:rowOff>66675</xdr:rowOff>
    </xdr:from>
    <xdr:ext cx="609600" cy="142875"/>
    <xdr:sp macro="" textlink="">
      <xdr:nvSpPr>
        <xdr:cNvPr id="6851" name="Text Box 1">
          <a:extLst>
            <a:ext uri="{FF2B5EF4-FFF2-40B4-BE49-F238E27FC236}">
              <a16:creationId xmlns:a16="http://schemas.microsoft.com/office/drawing/2014/main" id="{6F94B89A-A91C-4C14-8210-8C47ED018FB8}"/>
            </a:ext>
          </a:extLst>
        </xdr:cNvPr>
        <xdr:cNvSpPr txBox="1">
          <a:spLocks noChangeArrowheads="1"/>
        </xdr:cNvSpPr>
      </xdr:nvSpPr>
      <xdr:spPr bwMode="auto">
        <a:xfrm>
          <a:off x="933450" y="89477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299</xdr:row>
      <xdr:rowOff>1304925</xdr:rowOff>
    </xdr:from>
    <xdr:ext cx="609600" cy="142875"/>
    <xdr:sp macro="" textlink="">
      <xdr:nvSpPr>
        <xdr:cNvPr id="6852" name="Text Box 1">
          <a:extLst>
            <a:ext uri="{FF2B5EF4-FFF2-40B4-BE49-F238E27FC236}">
              <a16:creationId xmlns:a16="http://schemas.microsoft.com/office/drawing/2014/main" id="{14F5869B-AE83-497C-BA6E-D82A14A1D51E}"/>
            </a:ext>
          </a:extLst>
        </xdr:cNvPr>
        <xdr:cNvSpPr txBox="1">
          <a:spLocks noChangeArrowheads="1"/>
        </xdr:cNvSpPr>
      </xdr:nvSpPr>
      <xdr:spPr bwMode="auto">
        <a:xfrm>
          <a:off x="84772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299</xdr:row>
      <xdr:rowOff>1304925</xdr:rowOff>
    </xdr:from>
    <xdr:ext cx="609600" cy="142875"/>
    <xdr:sp macro="" textlink="">
      <xdr:nvSpPr>
        <xdr:cNvPr id="6853" name="Text Box 1">
          <a:extLst>
            <a:ext uri="{FF2B5EF4-FFF2-40B4-BE49-F238E27FC236}">
              <a16:creationId xmlns:a16="http://schemas.microsoft.com/office/drawing/2014/main" id="{B6A04CA8-C41F-402C-9481-BEA8E3222CF0}"/>
            </a:ext>
          </a:extLst>
        </xdr:cNvPr>
        <xdr:cNvSpPr txBox="1">
          <a:spLocks noChangeArrowheads="1"/>
        </xdr:cNvSpPr>
      </xdr:nvSpPr>
      <xdr:spPr bwMode="auto">
        <a:xfrm>
          <a:off x="84772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299</xdr:row>
      <xdr:rowOff>1304925</xdr:rowOff>
    </xdr:from>
    <xdr:ext cx="609600" cy="142875"/>
    <xdr:sp macro="" textlink="">
      <xdr:nvSpPr>
        <xdr:cNvPr id="6854" name="Text Box 1">
          <a:extLst>
            <a:ext uri="{FF2B5EF4-FFF2-40B4-BE49-F238E27FC236}">
              <a16:creationId xmlns:a16="http://schemas.microsoft.com/office/drawing/2014/main" id="{87B41BF9-4C2B-431D-8CC3-CC240E55E34E}"/>
            </a:ext>
          </a:extLst>
        </xdr:cNvPr>
        <xdr:cNvSpPr txBox="1">
          <a:spLocks noChangeArrowheads="1"/>
        </xdr:cNvSpPr>
      </xdr:nvSpPr>
      <xdr:spPr bwMode="auto">
        <a:xfrm>
          <a:off x="84772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299</xdr:row>
      <xdr:rowOff>1304925</xdr:rowOff>
    </xdr:from>
    <xdr:ext cx="609600" cy="142875"/>
    <xdr:sp macro="" textlink="">
      <xdr:nvSpPr>
        <xdr:cNvPr id="6855" name="Text Box 1">
          <a:extLst>
            <a:ext uri="{FF2B5EF4-FFF2-40B4-BE49-F238E27FC236}">
              <a16:creationId xmlns:a16="http://schemas.microsoft.com/office/drawing/2014/main" id="{77980455-4628-4281-9CF2-FFD2C8CF9FDF}"/>
            </a:ext>
          </a:extLst>
        </xdr:cNvPr>
        <xdr:cNvSpPr txBox="1">
          <a:spLocks noChangeArrowheads="1"/>
        </xdr:cNvSpPr>
      </xdr:nvSpPr>
      <xdr:spPr bwMode="auto">
        <a:xfrm>
          <a:off x="21907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299</xdr:row>
      <xdr:rowOff>1304925</xdr:rowOff>
    </xdr:from>
    <xdr:ext cx="609600" cy="142875"/>
    <xdr:sp macro="" textlink="">
      <xdr:nvSpPr>
        <xdr:cNvPr id="6856" name="Text Box 1">
          <a:extLst>
            <a:ext uri="{FF2B5EF4-FFF2-40B4-BE49-F238E27FC236}">
              <a16:creationId xmlns:a16="http://schemas.microsoft.com/office/drawing/2014/main" id="{7AD423B1-A932-4F4B-8151-A62A108D32B9}"/>
            </a:ext>
          </a:extLst>
        </xdr:cNvPr>
        <xdr:cNvSpPr txBox="1">
          <a:spLocks noChangeArrowheads="1"/>
        </xdr:cNvSpPr>
      </xdr:nvSpPr>
      <xdr:spPr bwMode="auto">
        <a:xfrm>
          <a:off x="21907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300</xdr:row>
      <xdr:rowOff>1304925</xdr:rowOff>
    </xdr:from>
    <xdr:ext cx="609600" cy="142875"/>
    <xdr:sp macro="" textlink="">
      <xdr:nvSpPr>
        <xdr:cNvPr id="6857" name="Text Box 1">
          <a:extLst>
            <a:ext uri="{FF2B5EF4-FFF2-40B4-BE49-F238E27FC236}">
              <a16:creationId xmlns:a16="http://schemas.microsoft.com/office/drawing/2014/main" id="{9590DD13-7116-4F09-82E7-26987E30EE7B}"/>
            </a:ext>
          </a:extLst>
        </xdr:cNvPr>
        <xdr:cNvSpPr txBox="1">
          <a:spLocks noChangeArrowheads="1"/>
        </xdr:cNvSpPr>
      </xdr:nvSpPr>
      <xdr:spPr bwMode="auto">
        <a:xfrm>
          <a:off x="84772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300</xdr:row>
      <xdr:rowOff>1304925</xdr:rowOff>
    </xdr:from>
    <xdr:ext cx="609600" cy="142875"/>
    <xdr:sp macro="" textlink="">
      <xdr:nvSpPr>
        <xdr:cNvPr id="6858" name="Text Box 1">
          <a:extLst>
            <a:ext uri="{FF2B5EF4-FFF2-40B4-BE49-F238E27FC236}">
              <a16:creationId xmlns:a16="http://schemas.microsoft.com/office/drawing/2014/main" id="{E8B251C5-829E-48E8-9787-4C2484CC0B5A}"/>
            </a:ext>
          </a:extLst>
        </xdr:cNvPr>
        <xdr:cNvSpPr txBox="1">
          <a:spLocks noChangeArrowheads="1"/>
        </xdr:cNvSpPr>
      </xdr:nvSpPr>
      <xdr:spPr bwMode="auto">
        <a:xfrm>
          <a:off x="84772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301</xdr:row>
      <xdr:rowOff>66675</xdr:rowOff>
    </xdr:from>
    <xdr:ext cx="609600" cy="142875"/>
    <xdr:sp macro="" textlink="">
      <xdr:nvSpPr>
        <xdr:cNvPr id="6859" name="Text Box 1">
          <a:extLst>
            <a:ext uri="{FF2B5EF4-FFF2-40B4-BE49-F238E27FC236}">
              <a16:creationId xmlns:a16="http://schemas.microsoft.com/office/drawing/2014/main" id="{39DD6F85-4C39-41EE-8FC9-DF8959D566E5}"/>
            </a:ext>
          </a:extLst>
        </xdr:cNvPr>
        <xdr:cNvSpPr txBox="1">
          <a:spLocks noChangeArrowheads="1"/>
        </xdr:cNvSpPr>
      </xdr:nvSpPr>
      <xdr:spPr bwMode="auto">
        <a:xfrm>
          <a:off x="933450" y="89477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301</xdr:row>
      <xdr:rowOff>66675</xdr:rowOff>
    </xdr:from>
    <xdr:ext cx="609600" cy="142875"/>
    <xdr:sp macro="" textlink="">
      <xdr:nvSpPr>
        <xdr:cNvPr id="6860" name="Text Box 1">
          <a:extLst>
            <a:ext uri="{FF2B5EF4-FFF2-40B4-BE49-F238E27FC236}">
              <a16:creationId xmlns:a16="http://schemas.microsoft.com/office/drawing/2014/main" id="{553A1767-EC0B-4310-A7A4-9DE5C613B4B1}"/>
            </a:ext>
          </a:extLst>
        </xdr:cNvPr>
        <xdr:cNvSpPr txBox="1">
          <a:spLocks noChangeArrowheads="1"/>
        </xdr:cNvSpPr>
      </xdr:nvSpPr>
      <xdr:spPr bwMode="auto">
        <a:xfrm>
          <a:off x="933450" y="89477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300</xdr:row>
      <xdr:rowOff>1304925</xdr:rowOff>
    </xdr:from>
    <xdr:ext cx="609600" cy="142875"/>
    <xdr:sp macro="" textlink="">
      <xdr:nvSpPr>
        <xdr:cNvPr id="6861" name="Text Box 1">
          <a:extLst>
            <a:ext uri="{FF2B5EF4-FFF2-40B4-BE49-F238E27FC236}">
              <a16:creationId xmlns:a16="http://schemas.microsoft.com/office/drawing/2014/main" id="{F82F7E70-1744-4A5B-A9F1-5E403D211CC3}"/>
            </a:ext>
          </a:extLst>
        </xdr:cNvPr>
        <xdr:cNvSpPr txBox="1">
          <a:spLocks noChangeArrowheads="1"/>
        </xdr:cNvSpPr>
      </xdr:nvSpPr>
      <xdr:spPr bwMode="auto">
        <a:xfrm>
          <a:off x="84772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300</xdr:row>
      <xdr:rowOff>1304925</xdr:rowOff>
    </xdr:from>
    <xdr:ext cx="609600" cy="142875"/>
    <xdr:sp macro="" textlink="">
      <xdr:nvSpPr>
        <xdr:cNvPr id="6862" name="Text Box 1">
          <a:extLst>
            <a:ext uri="{FF2B5EF4-FFF2-40B4-BE49-F238E27FC236}">
              <a16:creationId xmlns:a16="http://schemas.microsoft.com/office/drawing/2014/main" id="{756F8F16-FB35-48FF-A6B2-E4B04DF7B1FA}"/>
            </a:ext>
          </a:extLst>
        </xdr:cNvPr>
        <xdr:cNvSpPr txBox="1">
          <a:spLocks noChangeArrowheads="1"/>
        </xdr:cNvSpPr>
      </xdr:nvSpPr>
      <xdr:spPr bwMode="auto">
        <a:xfrm>
          <a:off x="84772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300</xdr:row>
      <xdr:rowOff>1304925</xdr:rowOff>
    </xdr:from>
    <xdr:ext cx="609600" cy="142875"/>
    <xdr:sp macro="" textlink="">
      <xdr:nvSpPr>
        <xdr:cNvPr id="6863" name="Text Box 1">
          <a:extLst>
            <a:ext uri="{FF2B5EF4-FFF2-40B4-BE49-F238E27FC236}">
              <a16:creationId xmlns:a16="http://schemas.microsoft.com/office/drawing/2014/main" id="{727E1C55-11C5-4760-AE36-E842438BE93F}"/>
            </a:ext>
          </a:extLst>
        </xdr:cNvPr>
        <xdr:cNvSpPr txBox="1">
          <a:spLocks noChangeArrowheads="1"/>
        </xdr:cNvSpPr>
      </xdr:nvSpPr>
      <xdr:spPr bwMode="auto">
        <a:xfrm>
          <a:off x="84772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300</xdr:row>
      <xdr:rowOff>1304925</xdr:rowOff>
    </xdr:from>
    <xdr:ext cx="609600" cy="142875"/>
    <xdr:sp macro="" textlink="">
      <xdr:nvSpPr>
        <xdr:cNvPr id="6864" name="Text Box 1">
          <a:extLst>
            <a:ext uri="{FF2B5EF4-FFF2-40B4-BE49-F238E27FC236}">
              <a16:creationId xmlns:a16="http://schemas.microsoft.com/office/drawing/2014/main" id="{641554E8-2CC4-40A8-8F73-2FF55302DF87}"/>
            </a:ext>
          </a:extLst>
        </xdr:cNvPr>
        <xdr:cNvSpPr txBox="1">
          <a:spLocks noChangeArrowheads="1"/>
        </xdr:cNvSpPr>
      </xdr:nvSpPr>
      <xdr:spPr bwMode="auto">
        <a:xfrm>
          <a:off x="21907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300</xdr:row>
      <xdr:rowOff>1304925</xdr:rowOff>
    </xdr:from>
    <xdr:ext cx="609600" cy="142875"/>
    <xdr:sp macro="" textlink="">
      <xdr:nvSpPr>
        <xdr:cNvPr id="6865" name="Text Box 1">
          <a:extLst>
            <a:ext uri="{FF2B5EF4-FFF2-40B4-BE49-F238E27FC236}">
              <a16:creationId xmlns:a16="http://schemas.microsoft.com/office/drawing/2014/main" id="{1F0A0B4F-6558-4CB6-9E40-07FE0429756A}"/>
            </a:ext>
          </a:extLst>
        </xdr:cNvPr>
        <xdr:cNvSpPr txBox="1">
          <a:spLocks noChangeArrowheads="1"/>
        </xdr:cNvSpPr>
      </xdr:nvSpPr>
      <xdr:spPr bwMode="auto">
        <a:xfrm>
          <a:off x="21907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301</xdr:row>
      <xdr:rowOff>1304925</xdr:rowOff>
    </xdr:from>
    <xdr:ext cx="609600" cy="142875"/>
    <xdr:sp macro="" textlink="">
      <xdr:nvSpPr>
        <xdr:cNvPr id="6866" name="Text Box 1">
          <a:extLst>
            <a:ext uri="{FF2B5EF4-FFF2-40B4-BE49-F238E27FC236}">
              <a16:creationId xmlns:a16="http://schemas.microsoft.com/office/drawing/2014/main" id="{0EC54337-71CA-4263-AF36-93CF01BA9501}"/>
            </a:ext>
          </a:extLst>
        </xdr:cNvPr>
        <xdr:cNvSpPr txBox="1">
          <a:spLocks noChangeArrowheads="1"/>
        </xdr:cNvSpPr>
      </xdr:nvSpPr>
      <xdr:spPr bwMode="auto">
        <a:xfrm>
          <a:off x="84772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301</xdr:row>
      <xdr:rowOff>1304925</xdr:rowOff>
    </xdr:from>
    <xdr:ext cx="609600" cy="142875"/>
    <xdr:sp macro="" textlink="">
      <xdr:nvSpPr>
        <xdr:cNvPr id="6867" name="Text Box 1">
          <a:extLst>
            <a:ext uri="{FF2B5EF4-FFF2-40B4-BE49-F238E27FC236}">
              <a16:creationId xmlns:a16="http://schemas.microsoft.com/office/drawing/2014/main" id="{C5D71142-2A7A-475F-9B14-04C86D7D65D3}"/>
            </a:ext>
          </a:extLst>
        </xdr:cNvPr>
        <xdr:cNvSpPr txBox="1">
          <a:spLocks noChangeArrowheads="1"/>
        </xdr:cNvSpPr>
      </xdr:nvSpPr>
      <xdr:spPr bwMode="auto">
        <a:xfrm>
          <a:off x="84772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302</xdr:row>
      <xdr:rowOff>66675</xdr:rowOff>
    </xdr:from>
    <xdr:ext cx="609600" cy="142875"/>
    <xdr:sp macro="" textlink="">
      <xdr:nvSpPr>
        <xdr:cNvPr id="6881" name="Text Box 1">
          <a:extLst>
            <a:ext uri="{FF2B5EF4-FFF2-40B4-BE49-F238E27FC236}">
              <a16:creationId xmlns:a16="http://schemas.microsoft.com/office/drawing/2014/main" id="{376F20DB-31F4-46D1-B91D-DFCFE619AFB6}"/>
            </a:ext>
          </a:extLst>
        </xdr:cNvPr>
        <xdr:cNvSpPr txBox="1">
          <a:spLocks noChangeArrowheads="1"/>
        </xdr:cNvSpPr>
      </xdr:nvSpPr>
      <xdr:spPr bwMode="auto">
        <a:xfrm>
          <a:off x="933450" y="89477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302</xdr:row>
      <xdr:rowOff>66675</xdr:rowOff>
    </xdr:from>
    <xdr:ext cx="609600" cy="142875"/>
    <xdr:sp macro="" textlink="">
      <xdr:nvSpPr>
        <xdr:cNvPr id="6903" name="Text Box 1">
          <a:extLst>
            <a:ext uri="{FF2B5EF4-FFF2-40B4-BE49-F238E27FC236}">
              <a16:creationId xmlns:a16="http://schemas.microsoft.com/office/drawing/2014/main" id="{A07548C6-3D54-44D3-B9BD-6C96B4C89C64}"/>
            </a:ext>
          </a:extLst>
        </xdr:cNvPr>
        <xdr:cNvSpPr txBox="1">
          <a:spLocks noChangeArrowheads="1"/>
        </xdr:cNvSpPr>
      </xdr:nvSpPr>
      <xdr:spPr bwMode="auto">
        <a:xfrm>
          <a:off x="933450" y="894778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301</xdr:row>
      <xdr:rowOff>1304925</xdr:rowOff>
    </xdr:from>
    <xdr:ext cx="609600" cy="142875"/>
    <xdr:sp macro="" textlink="">
      <xdr:nvSpPr>
        <xdr:cNvPr id="6906" name="Text Box 1">
          <a:extLst>
            <a:ext uri="{FF2B5EF4-FFF2-40B4-BE49-F238E27FC236}">
              <a16:creationId xmlns:a16="http://schemas.microsoft.com/office/drawing/2014/main" id="{81A0EAE7-2C56-40FF-AA21-CF3997008AE9}"/>
            </a:ext>
          </a:extLst>
        </xdr:cNvPr>
        <xdr:cNvSpPr txBox="1">
          <a:spLocks noChangeArrowheads="1"/>
        </xdr:cNvSpPr>
      </xdr:nvSpPr>
      <xdr:spPr bwMode="auto">
        <a:xfrm>
          <a:off x="84772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301</xdr:row>
      <xdr:rowOff>1304925</xdr:rowOff>
    </xdr:from>
    <xdr:ext cx="609600" cy="142875"/>
    <xdr:sp macro="" textlink="">
      <xdr:nvSpPr>
        <xdr:cNvPr id="6907" name="Text Box 1">
          <a:extLst>
            <a:ext uri="{FF2B5EF4-FFF2-40B4-BE49-F238E27FC236}">
              <a16:creationId xmlns:a16="http://schemas.microsoft.com/office/drawing/2014/main" id="{1D8EB804-956F-43A8-9247-B2A39FD2EFDB}"/>
            </a:ext>
          </a:extLst>
        </xdr:cNvPr>
        <xdr:cNvSpPr txBox="1">
          <a:spLocks noChangeArrowheads="1"/>
        </xdr:cNvSpPr>
      </xdr:nvSpPr>
      <xdr:spPr bwMode="auto">
        <a:xfrm>
          <a:off x="84772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301</xdr:row>
      <xdr:rowOff>1304925</xdr:rowOff>
    </xdr:from>
    <xdr:ext cx="609600" cy="142875"/>
    <xdr:sp macro="" textlink="">
      <xdr:nvSpPr>
        <xdr:cNvPr id="6912" name="Text Box 1">
          <a:extLst>
            <a:ext uri="{FF2B5EF4-FFF2-40B4-BE49-F238E27FC236}">
              <a16:creationId xmlns:a16="http://schemas.microsoft.com/office/drawing/2014/main" id="{7F0608CB-684C-4FD7-B85A-768F3BBA9BA0}"/>
            </a:ext>
          </a:extLst>
        </xdr:cNvPr>
        <xdr:cNvSpPr txBox="1">
          <a:spLocks noChangeArrowheads="1"/>
        </xdr:cNvSpPr>
      </xdr:nvSpPr>
      <xdr:spPr bwMode="auto">
        <a:xfrm>
          <a:off x="84772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301</xdr:row>
      <xdr:rowOff>1304925</xdr:rowOff>
    </xdr:from>
    <xdr:ext cx="609600" cy="142875"/>
    <xdr:sp macro="" textlink="">
      <xdr:nvSpPr>
        <xdr:cNvPr id="6923" name="Text Box 1">
          <a:extLst>
            <a:ext uri="{FF2B5EF4-FFF2-40B4-BE49-F238E27FC236}">
              <a16:creationId xmlns:a16="http://schemas.microsoft.com/office/drawing/2014/main" id="{ADFE60FC-A877-4D57-8D8D-CA17105B3B97}"/>
            </a:ext>
          </a:extLst>
        </xdr:cNvPr>
        <xdr:cNvSpPr txBox="1">
          <a:spLocks noChangeArrowheads="1"/>
        </xdr:cNvSpPr>
      </xdr:nvSpPr>
      <xdr:spPr bwMode="auto">
        <a:xfrm>
          <a:off x="21907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301</xdr:row>
      <xdr:rowOff>1304925</xdr:rowOff>
    </xdr:from>
    <xdr:ext cx="609600" cy="142875"/>
    <xdr:sp macro="" textlink="">
      <xdr:nvSpPr>
        <xdr:cNvPr id="6940" name="Text Box 1">
          <a:extLst>
            <a:ext uri="{FF2B5EF4-FFF2-40B4-BE49-F238E27FC236}">
              <a16:creationId xmlns:a16="http://schemas.microsoft.com/office/drawing/2014/main" id="{3E5F5A50-F914-45B3-89C4-C9771614B45A}"/>
            </a:ext>
          </a:extLst>
        </xdr:cNvPr>
        <xdr:cNvSpPr txBox="1">
          <a:spLocks noChangeArrowheads="1"/>
        </xdr:cNvSpPr>
      </xdr:nvSpPr>
      <xdr:spPr bwMode="auto">
        <a:xfrm>
          <a:off x="21907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294</xdr:row>
      <xdr:rowOff>1304925</xdr:rowOff>
    </xdr:from>
    <xdr:ext cx="609600" cy="142875"/>
    <xdr:sp macro="" textlink="">
      <xdr:nvSpPr>
        <xdr:cNvPr id="6945" name="Text Box 1">
          <a:extLst>
            <a:ext uri="{FF2B5EF4-FFF2-40B4-BE49-F238E27FC236}">
              <a16:creationId xmlns:a16="http://schemas.microsoft.com/office/drawing/2014/main" id="{130D242C-D1B7-44A4-A398-7181AC0AE66A}"/>
            </a:ext>
          </a:extLst>
        </xdr:cNvPr>
        <xdr:cNvSpPr txBox="1">
          <a:spLocks noChangeArrowheads="1"/>
        </xdr:cNvSpPr>
      </xdr:nvSpPr>
      <xdr:spPr bwMode="auto">
        <a:xfrm>
          <a:off x="21907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295</xdr:row>
      <xdr:rowOff>1304925</xdr:rowOff>
    </xdr:from>
    <xdr:ext cx="609600" cy="142875"/>
    <xdr:sp macro="" textlink="">
      <xdr:nvSpPr>
        <xdr:cNvPr id="6951" name="Text Box 1">
          <a:extLst>
            <a:ext uri="{FF2B5EF4-FFF2-40B4-BE49-F238E27FC236}">
              <a16:creationId xmlns:a16="http://schemas.microsoft.com/office/drawing/2014/main" id="{D5FFE23F-32EE-4E7B-AE26-582D8A80EC25}"/>
            </a:ext>
          </a:extLst>
        </xdr:cNvPr>
        <xdr:cNvSpPr txBox="1">
          <a:spLocks noChangeArrowheads="1"/>
        </xdr:cNvSpPr>
      </xdr:nvSpPr>
      <xdr:spPr bwMode="auto">
        <a:xfrm>
          <a:off x="21907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296</xdr:row>
      <xdr:rowOff>1304925</xdr:rowOff>
    </xdr:from>
    <xdr:ext cx="609600" cy="142875"/>
    <xdr:sp macro="" textlink="">
      <xdr:nvSpPr>
        <xdr:cNvPr id="6952" name="Text Box 1">
          <a:extLst>
            <a:ext uri="{FF2B5EF4-FFF2-40B4-BE49-F238E27FC236}">
              <a16:creationId xmlns:a16="http://schemas.microsoft.com/office/drawing/2014/main" id="{DEE9F70B-1348-439D-93FE-291682EA0168}"/>
            </a:ext>
          </a:extLst>
        </xdr:cNvPr>
        <xdr:cNvSpPr txBox="1">
          <a:spLocks noChangeArrowheads="1"/>
        </xdr:cNvSpPr>
      </xdr:nvSpPr>
      <xdr:spPr bwMode="auto">
        <a:xfrm>
          <a:off x="21907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298</xdr:row>
      <xdr:rowOff>1304925</xdr:rowOff>
    </xdr:from>
    <xdr:ext cx="609600" cy="142875"/>
    <xdr:sp macro="" textlink="">
      <xdr:nvSpPr>
        <xdr:cNvPr id="6954" name="Text Box 1">
          <a:extLst>
            <a:ext uri="{FF2B5EF4-FFF2-40B4-BE49-F238E27FC236}">
              <a16:creationId xmlns:a16="http://schemas.microsoft.com/office/drawing/2014/main" id="{6782D23C-BE17-48CE-83E0-B8F0C66B3897}"/>
            </a:ext>
          </a:extLst>
        </xdr:cNvPr>
        <xdr:cNvSpPr txBox="1">
          <a:spLocks noChangeArrowheads="1"/>
        </xdr:cNvSpPr>
      </xdr:nvSpPr>
      <xdr:spPr bwMode="auto">
        <a:xfrm>
          <a:off x="21907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299</xdr:row>
      <xdr:rowOff>1304925</xdr:rowOff>
    </xdr:from>
    <xdr:ext cx="609600" cy="142875"/>
    <xdr:sp macro="" textlink="">
      <xdr:nvSpPr>
        <xdr:cNvPr id="6955" name="Text Box 1">
          <a:extLst>
            <a:ext uri="{FF2B5EF4-FFF2-40B4-BE49-F238E27FC236}">
              <a16:creationId xmlns:a16="http://schemas.microsoft.com/office/drawing/2014/main" id="{917F9644-4001-46B8-B3FF-33C84612F121}"/>
            </a:ext>
          </a:extLst>
        </xdr:cNvPr>
        <xdr:cNvSpPr txBox="1">
          <a:spLocks noChangeArrowheads="1"/>
        </xdr:cNvSpPr>
      </xdr:nvSpPr>
      <xdr:spPr bwMode="auto">
        <a:xfrm>
          <a:off x="21907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300</xdr:row>
      <xdr:rowOff>1304925</xdr:rowOff>
    </xdr:from>
    <xdr:ext cx="609600" cy="142875"/>
    <xdr:sp macro="" textlink="">
      <xdr:nvSpPr>
        <xdr:cNvPr id="6956" name="Text Box 1">
          <a:extLst>
            <a:ext uri="{FF2B5EF4-FFF2-40B4-BE49-F238E27FC236}">
              <a16:creationId xmlns:a16="http://schemas.microsoft.com/office/drawing/2014/main" id="{FB5B30C5-A071-40C8-B6FD-D3B75E8E7DB8}"/>
            </a:ext>
          </a:extLst>
        </xdr:cNvPr>
        <xdr:cNvSpPr txBox="1">
          <a:spLocks noChangeArrowheads="1"/>
        </xdr:cNvSpPr>
      </xdr:nvSpPr>
      <xdr:spPr bwMode="auto">
        <a:xfrm>
          <a:off x="21907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301</xdr:row>
      <xdr:rowOff>1304925</xdr:rowOff>
    </xdr:from>
    <xdr:ext cx="609600" cy="142875"/>
    <xdr:sp macro="" textlink="">
      <xdr:nvSpPr>
        <xdr:cNvPr id="6959" name="Text Box 1">
          <a:extLst>
            <a:ext uri="{FF2B5EF4-FFF2-40B4-BE49-F238E27FC236}">
              <a16:creationId xmlns:a16="http://schemas.microsoft.com/office/drawing/2014/main" id="{4D5D5E3E-A331-4E07-A340-ACC0376EE826}"/>
            </a:ext>
          </a:extLst>
        </xdr:cNvPr>
        <xdr:cNvSpPr txBox="1">
          <a:spLocks noChangeArrowheads="1"/>
        </xdr:cNvSpPr>
      </xdr:nvSpPr>
      <xdr:spPr bwMode="auto">
        <a:xfrm>
          <a:off x="219075" y="89411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303</xdr:row>
      <xdr:rowOff>1304925</xdr:rowOff>
    </xdr:from>
    <xdr:ext cx="609600" cy="142875"/>
    <xdr:sp macro="" textlink="">
      <xdr:nvSpPr>
        <xdr:cNvPr id="6960" name="Text Box 1">
          <a:extLst>
            <a:ext uri="{FF2B5EF4-FFF2-40B4-BE49-F238E27FC236}">
              <a16:creationId xmlns:a16="http://schemas.microsoft.com/office/drawing/2014/main" id="{29CFF9D0-D584-4068-AF7B-C823C74B055E}"/>
            </a:ext>
          </a:extLst>
        </xdr:cNvPr>
        <xdr:cNvSpPr txBox="1">
          <a:spLocks noChangeArrowheads="1"/>
        </xdr:cNvSpPr>
      </xdr:nvSpPr>
      <xdr:spPr bwMode="auto">
        <a:xfrm>
          <a:off x="847725" y="93783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303</xdr:row>
      <xdr:rowOff>1304925</xdr:rowOff>
    </xdr:from>
    <xdr:ext cx="609600" cy="142875"/>
    <xdr:sp macro="" textlink="">
      <xdr:nvSpPr>
        <xdr:cNvPr id="6961" name="Text Box 1">
          <a:extLst>
            <a:ext uri="{FF2B5EF4-FFF2-40B4-BE49-F238E27FC236}">
              <a16:creationId xmlns:a16="http://schemas.microsoft.com/office/drawing/2014/main" id="{9B213973-28CF-4675-AE82-8D075A7F5526}"/>
            </a:ext>
          </a:extLst>
        </xdr:cNvPr>
        <xdr:cNvSpPr txBox="1">
          <a:spLocks noChangeArrowheads="1"/>
        </xdr:cNvSpPr>
      </xdr:nvSpPr>
      <xdr:spPr bwMode="auto">
        <a:xfrm>
          <a:off x="847725" y="93783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303</xdr:row>
      <xdr:rowOff>1304925</xdr:rowOff>
    </xdr:from>
    <xdr:ext cx="609600" cy="142875"/>
    <xdr:sp macro="" textlink="">
      <xdr:nvSpPr>
        <xdr:cNvPr id="6962" name="Text Box 1">
          <a:extLst>
            <a:ext uri="{FF2B5EF4-FFF2-40B4-BE49-F238E27FC236}">
              <a16:creationId xmlns:a16="http://schemas.microsoft.com/office/drawing/2014/main" id="{9F0B34AD-879A-449F-A4EB-68756A8BF50C}"/>
            </a:ext>
          </a:extLst>
        </xdr:cNvPr>
        <xdr:cNvSpPr txBox="1">
          <a:spLocks noChangeArrowheads="1"/>
        </xdr:cNvSpPr>
      </xdr:nvSpPr>
      <xdr:spPr bwMode="auto">
        <a:xfrm>
          <a:off x="219075" y="93783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303</xdr:row>
      <xdr:rowOff>1304925</xdr:rowOff>
    </xdr:from>
    <xdr:ext cx="609600" cy="142875"/>
    <xdr:sp macro="" textlink="">
      <xdr:nvSpPr>
        <xdr:cNvPr id="6963" name="Text Box 1">
          <a:extLst>
            <a:ext uri="{FF2B5EF4-FFF2-40B4-BE49-F238E27FC236}">
              <a16:creationId xmlns:a16="http://schemas.microsoft.com/office/drawing/2014/main" id="{8C18B421-1740-47C1-9C97-56981B0A415D}"/>
            </a:ext>
          </a:extLst>
        </xdr:cNvPr>
        <xdr:cNvSpPr txBox="1">
          <a:spLocks noChangeArrowheads="1"/>
        </xdr:cNvSpPr>
      </xdr:nvSpPr>
      <xdr:spPr bwMode="auto">
        <a:xfrm>
          <a:off x="219075" y="93783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304</xdr:row>
      <xdr:rowOff>1304925</xdr:rowOff>
    </xdr:from>
    <xdr:ext cx="609600" cy="142875"/>
    <xdr:sp macro="" textlink="">
      <xdr:nvSpPr>
        <xdr:cNvPr id="6983" name="Text Box 1">
          <a:extLst>
            <a:ext uri="{FF2B5EF4-FFF2-40B4-BE49-F238E27FC236}">
              <a16:creationId xmlns:a16="http://schemas.microsoft.com/office/drawing/2014/main" id="{767998E0-624D-4E99-B8C9-0CD1F0D43502}"/>
            </a:ext>
          </a:extLst>
        </xdr:cNvPr>
        <xdr:cNvSpPr txBox="1">
          <a:spLocks noChangeArrowheads="1"/>
        </xdr:cNvSpPr>
      </xdr:nvSpPr>
      <xdr:spPr bwMode="auto">
        <a:xfrm>
          <a:off x="84772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304</xdr:row>
      <xdr:rowOff>1304925</xdr:rowOff>
    </xdr:from>
    <xdr:ext cx="609600" cy="142875"/>
    <xdr:sp macro="" textlink="">
      <xdr:nvSpPr>
        <xdr:cNvPr id="6987" name="Text Box 1">
          <a:extLst>
            <a:ext uri="{FF2B5EF4-FFF2-40B4-BE49-F238E27FC236}">
              <a16:creationId xmlns:a16="http://schemas.microsoft.com/office/drawing/2014/main" id="{4D7ECCAA-C73C-4878-8C3F-FA63952EC34A}"/>
            </a:ext>
          </a:extLst>
        </xdr:cNvPr>
        <xdr:cNvSpPr txBox="1">
          <a:spLocks noChangeArrowheads="1"/>
        </xdr:cNvSpPr>
      </xdr:nvSpPr>
      <xdr:spPr bwMode="auto">
        <a:xfrm>
          <a:off x="84772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305</xdr:row>
      <xdr:rowOff>1304925</xdr:rowOff>
    </xdr:from>
    <xdr:ext cx="609600" cy="142875"/>
    <xdr:sp macro="" textlink="">
      <xdr:nvSpPr>
        <xdr:cNvPr id="7001" name="Text Box 1">
          <a:extLst>
            <a:ext uri="{FF2B5EF4-FFF2-40B4-BE49-F238E27FC236}">
              <a16:creationId xmlns:a16="http://schemas.microsoft.com/office/drawing/2014/main" id="{1B3C945F-5010-4BD2-8A66-A1E896163118}"/>
            </a:ext>
          </a:extLst>
        </xdr:cNvPr>
        <xdr:cNvSpPr txBox="1">
          <a:spLocks noChangeArrowheads="1"/>
        </xdr:cNvSpPr>
      </xdr:nvSpPr>
      <xdr:spPr bwMode="auto">
        <a:xfrm>
          <a:off x="847725" y="94754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305</xdr:row>
      <xdr:rowOff>1304925</xdr:rowOff>
    </xdr:from>
    <xdr:ext cx="609600" cy="142875"/>
    <xdr:sp macro="" textlink="">
      <xdr:nvSpPr>
        <xdr:cNvPr id="7002" name="Text Box 1">
          <a:extLst>
            <a:ext uri="{FF2B5EF4-FFF2-40B4-BE49-F238E27FC236}">
              <a16:creationId xmlns:a16="http://schemas.microsoft.com/office/drawing/2014/main" id="{EA81C3AD-62C0-4A0F-A887-620073DFCA81}"/>
            </a:ext>
          </a:extLst>
        </xdr:cNvPr>
        <xdr:cNvSpPr txBox="1">
          <a:spLocks noChangeArrowheads="1"/>
        </xdr:cNvSpPr>
      </xdr:nvSpPr>
      <xdr:spPr bwMode="auto">
        <a:xfrm>
          <a:off x="847725" y="94754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305</xdr:row>
      <xdr:rowOff>1304925</xdr:rowOff>
    </xdr:from>
    <xdr:ext cx="609600" cy="142875"/>
    <xdr:sp macro="" textlink="">
      <xdr:nvSpPr>
        <xdr:cNvPr id="7003" name="Text Box 1">
          <a:extLst>
            <a:ext uri="{FF2B5EF4-FFF2-40B4-BE49-F238E27FC236}">
              <a16:creationId xmlns:a16="http://schemas.microsoft.com/office/drawing/2014/main" id="{8E1FE513-41DA-41B6-AED9-B9CA8745E0C8}"/>
            </a:ext>
          </a:extLst>
        </xdr:cNvPr>
        <xdr:cNvSpPr txBox="1">
          <a:spLocks noChangeArrowheads="1"/>
        </xdr:cNvSpPr>
      </xdr:nvSpPr>
      <xdr:spPr bwMode="auto">
        <a:xfrm>
          <a:off x="847725" y="94754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66675</xdr:rowOff>
    </xdr:from>
    <xdr:ext cx="609600" cy="142875"/>
    <xdr:sp macro="" textlink="">
      <xdr:nvSpPr>
        <xdr:cNvPr id="7028" name="Text Box 1">
          <a:extLst>
            <a:ext uri="{FF2B5EF4-FFF2-40B4-BE49-F238E27FC236}">
              <a16:creationId xmlns:a16="http://schemas.microsoft.com/office/drawing/2014/main" id="{681EBC12-64E9-469D-9B37-99FC65212325}"/>
            </a:ext>
          </a:extLst>
        </xdr:cNvPr>
        <xdr:cNvSpPr txBox="1">
          <a:spLocks noChangeArrowheads="1"/>
        </xdr:cNvSpPr>
      </xdr:nvSpPr>
      <xdr:spPr bwMode="auto">
        <a:xfrm>
          <a:off x="933450" y="94821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66675</xdr:rowOff>
    </xdr:from>
    <xdr:ext cx="609600" cy="142875"/>
    <xdr:sp macro="" textlink="">
      <xdr:nvSpPr>
        <xdr:cNvPr id="7029" name="Text Box 1">
          <a:extLst>
            <a:ext uri="{FF2B5EF4-FFF2-40B4-BE49-F238E27FC236}">
              <a16:creationId xmlns:a16="http://schemas.microsoft.com/office/drawing/2014/main" id="{7D147A12-4942-4157-830B-0D53F02CA778}"/>
            </a:ext>
          </a:extLst>
        </xdr:cNvPr>
        <xdr:cNvSpPr txBox="1">
          <a:spLocks noChangeArrowheads="1"/>
        </xdr:cNvSpPr>
      </xdr:nvSpPr>
      <xdr:spPr bwMode="auto">
        <a:xfrm>
          <a:off x="933450" y="94821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66675</xdr:rowOff>
    </xdr:from>
    <xdr:ext cx="609600" cy="142875"/>
    <xdr:sp macro="" textlink="">
      <xdr:nvSpPr>
        <xdr:cNvPr id="7030" name="Text Box 1">
          <a:extLst>
            <a:ext uri="{FF2B5EF4-FFF2-40B4-BE49-F238E27FC236}">
              <a16:creationId xmlns:a16="http://schemas.microsoft.com/office/drawing/2014/main" id="{85D77C18-5B27-48ED-906D-86096E7D8281}"/>
            </a:ext>
          </a:extLst>
        </xdr:cNvPr>
        <xdr:cNvSpPr txBox="1">
          <a:spLocks noChangeArrowheads="1"/>
        </xdr:cNvSpPr>
      </xdr:nvSpPr>
      <xdr:spPr bwMode="auto">
        <a:xfrm>
          <a:off x="933450" y="94821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66675</xdr:rowOff>
    </xdr:from>
    <xdr:ext cx="609600" cy="142875"/>
    <xdr:sp macro="" textlink="">
      <xdr:nvSpPr>
        <xdr:cNvPr id="7189" name="Text Box 1">
          <a:extLst>
            <a:ext uri="{FF2B5EF4-FFF2-40B4-BE49-F238E27FC236}">
              <a16:creationId xmlns:a16="http://schemas.microsoft.com/office/drawing/2014/main" id="{41BED8BB-7BA0-4517-89AA-9BAC2DD9050F}"/>
            </a:ext>
          </a:extLst>
        </xdr:cNvPr>
        <xdr:cNvSpPr txBox="1">
          <a:spLocks noChangeArrowheads="1"/>
        </xdr:cNvSpPr>
      </xdr:nvSpPr>
      <xdr:spPr bwMode="auto">
        <a:xfrm>
          <a:off x="933450" y="94821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66675</xdr:rowOff>
    </xdr:from>
    <xdr:ext cx="609600" cy="142875"/>
    <xdr:sp macro="" textlink="">
      <xdr:nvSpPr>
        <xdr:cNvPr id="7190" name="Text Box 1">
          <a:extLst>
            <a:ext uri="{FF2B5EF4-FFF2-40B4-BE49-F238E27FC236}">
              <a16:creationId xmlns:a16="http://schemas.microsoft.com/office/drawing/2014/main" id="{29A40FB9-95B2-4CDB-9C24-82B8EA6288A7}"/>
            </a:ext>
          </a:extLst>
        </xdr:cNvPr>
        <xdr:cNvSpPr txBox="1">
          <a:spLocks noChangeArrowheads="1"/>
        </xdr:cNvSpPr>
      </xdr:nvSpPr>
      <xdr:spPr bwMode="auto">
        <a:xfrm>
          <a:off x="933450" y="94821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66675</xdr:rowOff>
    </xdr:from>
    <xdr:ext cx="609600" cy="142875"/>
    <xdr:sp macro="" textlink="">
      <xdr:nvSpPr>
        <xdr:cNvPr id="7191" name="Text Box 1">
          <a:extLst>
            <a:ext uri="{FF2B5EF4-FFF2-40B4-BE49-F238E27FC236}">
              <a16:creationId xmlns:a16="http://schemas.microsoft.com/office/drawing/2014/main" id="{76029ACD-029E-49D3-85CF-E619CF0E54DF}"/>
            </a:ext>
          </a:extLst>
        </xdr:cNvPr>
        <xdr:cNvSpPr txBox="1">
          <a:spLocks noChangeArrowheads="1"/>
        </xdr:cNvSpPr>
      </xdr:nvSpPr>
      <xdr:spPr bwMode="auto">
        <a:xfrm>
          <a:off x="933450" y="94821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66675</xdr:rowOff>
    </xdr:from>
    <xdr:ext cx="609600" cy="142875"/>
    <xdr:sp macro="" textlink="">
      <xdr:nvSpPr>
        <xdr:cNvPr id="7192" name="Text Box 1">
          <a:extLst>
            <a:ext uri="{FF2B5EF4-FFF2-40B4-BE49-F238E27FC236}">
              <a16:creationId xmlns:a16="http://schemas.microsoft.com/office/drawing/2014/main" id="{F98F53AD-A59B-4995-8350-D203CD98F336}"/>
            </a:ext>
          </a:extLst>
        </xdr:cNvPr>
        <xdr:cNvSpPr txBox="1">
          <a:spLocks noChangeArrowheads="1"/>
        </xdr:cNvSpPr>
      </xdr:nvSpPr>
      <xdr:spPr bwMode="auto">
        <a:xfrm>
          <a:off x="933450" y="94821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305</xdr:row>
      <xdr:rowOff>1304925</xdr:rowOff>
    </xdr:from>
    <xdr:ext cx="609600" cy="142875"/>
    <xdr:sp macro="" textlink="">
      <xdr:nvSpPr>
        <xdr:cNvPr id="7193" name="Text Box 1">
          <a:extLst>
            <a:ext uri="{FF2B5EF4-FFF2-40B4-BE49-F238E27FC236}">
              <a16:creationId xmlns:a16="http://schemas.microsoft.com/office/drawing/2014/main" id="{212E8533-A81E-4A45-A2C8-97105A69600D}"/>
            </a:ext>
          </a:extLst>
        </xdr:cNvPr>
        <xdr:cNvSpPr txBox="1">
          <a:spLocks noChangeArrowheads="1"/>
        </xdr:cNvSpPr>
      </xdr:nvSpPr>
      <xdr:spPr bwMode="auto">
        <a:xfrm>
          <a:off x="847725" y="94754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305</xdr:row>
      <xdr:rowOff>1304925</xdr:rowOff>
    </xdr:from>
    <xdr:ext cx="609600" cy="142875"/>
    <xdr:sp macro="" textlink="">
      <xdr:nvSpPr>
        <xdr:cNvPr id="7194" name="Text Box 1">
          <a:extLst>
            <a:ext uri="{FF2B5EF4-FFF2-40B4-BE49-F238E27FC236}">
              <a16:creationId xmlns:a16="http://schemas.microsoft.com/office/drawing/2014/main" id="{8FF6E5E0-E899-4232-B74F-D832DEE5C179}"/>
            </a:ext>
          </a:extLst>
        </xdr:cNvPr>
        <xdr:cNvSpPr txBox="1">
          <a:spLocks noChangeArrowheads="1"/>
        </xdr:cNvSpPr>
      </xdr:nvSpPr>
      <xdr:spPr bwMode="auto">
        <a:xfrm>
          <a:off x="847725" y="94754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305</xdr:row>
      <xdr:rowOff>1304925</xdr:rowOff>
    </xdr:from>
    <xdr:ext cx="609600" cy="142875"/>
    <xdr:sp macro="" textlink="">
      <xdr:nvSpPr>
        <xdr:cNvPr id="7195" name="Text Box 1">
          <a:extLst>
            <a:ext uri="{FF2B5EF4-FFF2-40B4-BE49-F238E27FC236}">
              <a16:creationId xmlns:a16="http://schemas.microsoft.com/office/drawing/2014/main" id="{B5673901-7FB0-4C6E-A6E2-748ACB2C198A}"/>
            </a:ext>
          </a:extLst>
        </xdr:cNvPr>
        <xdr:cNvSpPr txBox="1">
          <a:spLocks noChangeArrowheads="1"/>
        </xdr:cNvSpPr>
      </xdr:nvSpPr>
      <xdr:spPr bwMode="auto">
        <a:xfrm>
          <a:off x="847725" y="94754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305</xdr:row>
      <xdr:rowOff>1304925</xdr:rowOff>
    </xdr:from>
    <xdr:ext cx="609600" cy="142875"/>
    <xdr:sp macro="" textlink="">
      <xdr:nvSpPr>
        <xdr:cNvPr id="7196" name="Text Box 1">
          <a:extLst>
            <a:ext uri="{FF2B5EF4-FFF2-40B4-BE49-F238E27FC236}">
              <a16:creationId xmlns:a16="http://schemas.microsoft.com/office/drawing/2014/main" id="{402F0EB2-1FFC-4C4D-B742-033755FDA227}"/>
            </a:ext>
          </a:extLst>
        </xdr:cNvPr>
        <xdr:cNvSpPr txBox="1">
          <a:spLocks noChangeArrowheads="1"/>
        </xdr:cNvSpPr>
      </xdr:nvSpPr>
      <xdr:spPr bwMode="auto">
        <a:xfrm>
          <a:off x="847725" y="94754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305</xdr:row>
      <xdr:rowOff>1304925</xdr:rowOff>
    </xdr:from>
    <xdr:ext cx="609600" cy="142875"/>
    <xdr:sp macro="" textlink="">
      <xdr:nvSpPr>
        <xdr:cNvPr id="7197" name="Text Box 1">
          <a:extLst>
            <a:ext uri="{FF2B5EF4-FFF2-40B4-BE49-F238E27FC236}">
              <a16:creationId xmlns:a16="http://schemas.microsoft.com/office/drawing/2014/main" id="{43E97978-9280-43FD-A5C4-73035E01C1C9}"/>
            </a:ext>
          </a:extLst>
        </xdr:cNvPr>
        <xdr:cNvSpPr txBox="1">
          <a:spLocks noChangeArrowheads="1"/>
        </xdr:cNvSpPr>
      </xdr:nvSpPr>
      <xdr:spPr bwMode="auto">
        <a:xfrm>
          <a:off x="847725" y="94754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305</xdr:row>
      <xdr:rowOff>1304925</xdr:rowOff>
    </xdr:from>
    <xdr:ext cx="609600" cy="142875"/>
    <xdr:sp macro="" textlink="">
      <xdr:nvSpPr>
        <xdr:cNvPr id="7198" name="Text Box 1">
          <a:extLst>
            <a:ext uri="{FF2B5EF4-FFF2-40B4-BE49-F238E27FC236}">
              <a16:creationId xmlns:a16="http://schemas.microsoft.com/office/drawing/2014/main" id="{61F29AEE-25A9-4560-97B4-C3FF6D7EA08D}"/>
            </a:ext>
          </a:extLst>
        </xdr:cNvPr>
        <xdr:cNvSpPr txBox="1">
          <a:spLocks noChangeArrowheads="1"/>
        </xdr:cNvSpPr>
      </xdr:nvSpPr>
      <xdr:spPr bwMode="auto">
        <a:xfrm>
          <a:off x="847725" y="94754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305</xdr:row>
      <xdr:rowOff>1304925</xdr:rowOff>
    </xdr:from>
    <xdr:ext cx="609600" cy="142875"/>
    <xdr:sp macro="" textlink="">
      <xdr:nvSpPr>
        <xdr:cNvPr id="7199" name="Text Box 1">
          <a:extLst>
            <a:ext uri="{FF2B5EF4-FFF2-40B4-BE49-F238E27FC236}">
              <a16:creationId xmlns:a16="http://schemas.microsoft.com/office/drawing/2014/main" id="{F8C0BD2F-C854-4D3C-8095-0BC8999962A4}"/>
            </a:ext>
          </a:extLst>
        </xdr:cNvPr>
        <xdr:cNvSpPr txBox="1">
          <a:spLocks noChangeArrowheads="1"/>
        </xdr:cNvSpPr>
      </xdr:nvSpPr>
      <xdr:spPr bwMode="auto">
        <a:xfrm>
          <a:off x="847725" y="94754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305</xdr:row>
      <xdr:rowOff>1304925</xdr:rowOff>
    </xdr:from>
    <xdr:ext cx="609600" cy="142875"/>
    <xdr:sp macro="" textlink="">
      <xdr:nvSpPr>
        <xdr:cNvPr id="7200" name="Text Box 1">
          <a:extLst>
            <a:ext uri="{FF2B5EF4-FFF2-40B4-BE49-F238E27FC236}">
              <a16:creationId xmlns:a16="http://schemas.microsoft.com/office/drawing/2014/main" id="{FF855902-9284-4DD4-8CF0-C867FEB328A7}"/>
            </a:ext>
          </a:extLst>
        </xdr:cNvPr>
        <xdr:cNvSpPr txBox="1">
          <a:spLocks noChangeArrowheads="1"/>
        </xdr:cNvSpPr>
      </xdr:nvSpPr>
      <xdr:spPr bwMode="auto">
        <a:xfrm>
          <a:off x="847725" y="94754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66675</xdr:rowOff>
    </xdr:from>
    <xdr:ext cx="609600" cy="142875"/>
    <xdr:sp macro="" textlink="">
      <xdr:nvSpPr>
        <xdr:cNvPr id="7201" name="Text Box 1">
          <a:extLst>
            <a:ext uri="{FF2B5EF4-FFF2-40B4-BE49-F238E27FC236}">
              <a16:creationId xmlns:a16="http://schemas.microsoft.com/office/drawing/2014/main" id="{DCE3CD2E-8ADF-4A58-9A5B-D7D40BB682B8}"/>
            </a:ext>
          </a:extLst>
        </xdr:cNvPr>
        <xdr:cNvSpPr txBox="1">
          <a:spLocks noChangeArrowheads="1"/>
        </xdr:cNvSpPr>
      </xdr:nvSpPr>
      <xdr:spPr bwMode="auto">
        <a:xfrm>
          <a:off x="933450" y="94821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66675</xdr:rowOff>
    </xdr:from>
    <xdr:ext cx="609600" cy="142875"/>
    <xdr:sp macro="" textlink="">
      <xdr:nvSpPr>
        <xdr:cNvPr id="7202" name="Text Box 1">
          <a:extLst>
            <a:ext uri="{FF2B5EF4-FFF2-40B4-BE49-F238E27FC236}">
              <a16:creationId xmlns:a16="http://schemas.microsoft.com/office/drawing/2014/main" id="{35BFB566-7E57-4FC5-8B99-C47A9E6167E6}"/>
            </a:ext>
          </a:extLst>
        </xdr:cNvPr>
        <xdr:cNvSpPr txBox="1">
          <a:spLocks noChangeArrowheads="1"/>
        </xdr:cNvSpPr>
      </xdr:nvSpPr>
      <xdr:spPr bwMode="auto">
        <a:xfrm>
          <a:off x="933450" y="94821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66675</xdr:rowOff>
    </xdr:from>
    <xdr:ext cx="609600" cy="142875"/>
    <xdr:sp macro="" textlink="">
      <xdr:nvSpPr>
        <xdr:cNvPr id="7203" name="Text Box 1">
          <a:extLst>
            <a:ext uri="{FF2B5EF4-FFF2-40B4-BE49-F238E27FC236}">
              <a16:creationId xmlns:a16="http://schemas.microsoft.com/office/drawing/2014/main" id="{FA572F6A-4873-4318-8B5E-CCD09F18E83F}"/>
            </a:ext>
          </a:extLst>
        </xdr:cNvPr>
        <xdr:cNvSpPr txBox="1">
          <a:spLocks noChangeArrowheads="1"/>
        </xdr:cNvSpPr>
      </xdr:nvSpPr>
      <xdr:spPr bwMode="auto">
        <a:xfrm>
          <a:off x="933450" y="94821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66675</xdr:rowOff>
    </xdr:from>
    <xdr:ext cx="609600" cy="142875"/>
    <xdr:sp macro="" textlink="">
      <xdr:nvSpPr>
        <xdr:cNvPr id="7204" name="Text Box 1">
          <a:extLst>
            <a:ext uri="{FF2B5EF4-FFF2-40B4-BE49-F238E27FC236}">
              <a16:creationId xmlns:a16="http://schemas.microsoft.com/office/drawing/2014/main" id="{44B6E692-135C-4D2F-BB6C-21C3EABA6444}"/>
            </a:ext>
          </a:extLst>
        </xdr:cNvPr>
        <xdr:cNvSpPr txBox="1">
          <a:spLocks noChangeArrowheads="1"/>
        </xdr:cNvSpPr>
      </xdr:nvSpPr>
      <xdr:spPr bwMode="auto">
        <a:xfrm>
          <a:off x="933450" y="94821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66675</xdr:rowOff>
    </xdr:from>
    <xdr:ext cx="609600" cy="142875"/>
    <xdr:sp macro="" textlink="">
      <xdr:nvSpPr>
        <xdr:cNvPr id="7205" name="Text Box 1">
          <a:extLst>
            <a:ext uri="{FF2B5EF4-FFF2-40B4-BE49-F238E27FC236}">
              <a16:creationId xmlns:a16="http://schemas.microsoft.com/office/drawing/2014/main" id="{C442E353-6690-450B-9A63-581C9F2D37C0}"/>
            </a:ext>
          </a:extLst>
        </xdr:cNvPr>
        <xdr:cNvSpPr txBox="1">
          <a:spLocks noChangeArrowheads="1"/>
        </xdr:cNvSpPr>
      </xdr:nvSpPr>
      <xdr:spPr bwMode="auto">
        <a:xfrm>
          <a:off x="933450" y="94821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66675</xdr:rowOff>
    </xdr:from>
    <xdr:ext cx="609600" cy="142875"/>
    <xdr:sp macro="" textlink="">
      <xdr:nvSpPr>
        <xdr:cNvPr id="7206" name="Text Box 1">
          <a:extLst>
            <a:ext uri="{FF2B5EF4-FFF2-40B4-BE49-F238E27FC236}">
              <a16:creationId xmlns:a16="http://schemas.microsoft.com/office/drawing/2014/main" id="{F7D86FBD-7293-45F8-ACFE-243D70C90C28}"/>
            </a:ext>
          </a:extLst>
        </xdr:cNvPr>
        <xdr:cNvSpPr txBox="1">
          <a:spLocks noChangeArrowheads="1"/>
        </xdr:cNvSpPr>
      </xdr:nvSpPr>
      <xdr:spPr bwMode="auto">
        <a:xfrm>
          <a:off x="933450" y="94821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66675</xdr:rowOff>
    </xdr:from>
    <xdr:ext cx="609600" cy="142875"/>
    <xdr:sp macro="" textlink="">
      <xdr:nvSpPr>
        <xdr:cNvPr id="7207" name="Text Box 1">
          <a:extLst>
            <a:ext uri="{FF2B5EF4-FFF2-40B4-BE49-F238E27FC236}">
              <a16:creationId xmlns:a16="http://schemas.microsoft.com/office/drawing/2014/main" id="{3DE5E18D-819D-4CDF-A749-E8B69C077496}"/>
            </a:ext>
          </a:extLst>
        </xdr:cNvPr>
        <xdr:cNvSpPr txBox="1">
          <a:spLocks noChangeArrowheads="1"/>
        </xdr:cNvSpPr>
      </xdr:nvSpPr>
      <xdr:spPr bwMode="auto">
        <a:xfrm>
          <a:off x="933450" y="94821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305</xdr:row>
      <xdr:rowOff>1304925</xdr:rowOff>
    </xdr:from>
    <xdr:ext cx="609600" cy="142875"/>
    <xdr:sp macro="" textlink="">
      <xdr:nvSpPr>
        <xdr:cNvPr id="7208" name="Text Box 1">
          <a:extLst>
            <a:ext uri="{FF2B5EF4-FFF2-40B4-BE49-F238E27FC236}">
              <a16:creationId xmlns:a16="http://schemas.microsoft.com/office/drawing/2014/main" id="{0E1C8CC6-CA7B-46A5-995A-2877BCB695E8}"/>
            </a:ext>
          </a:extLst>
        </xdr:cNvPr>
        <xdr:cNvSpPr txBox="1">
          <a:spLocks noChangeArrowheads="1"/>
        </xdr:cNvSpPr>
      </xdr:nvSpPr>
      <xdr:spPr bwMode="auto">
        <a:xfrm>
          <a:off x="847725" y="94754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305</xdr:row>
      <xdr:rowOff>1304925</xdr:rowOff>
    </xdr:from>
    <xdr:ext cx="609600" cy="142875"/>
    <xdr:sp macro="" textlink="">
      <xdr:nvSpPr>
        <xdr:cNvPr id="7209" name="Text Box 1">
          <a:extLst>
            <a:ext uri="{FF2B5EF4-FFF2-40B4-BE49-F238E27FC236}">
              <a16:creationId xmlns:a16="http://schemas.microsoft.com/office/drawing/2014/main" id="{578874D6-7D31-4064-AA17-79D71BFC8E18}"/>
            </a:ext>
          </a:extLst>
        </xdr:cNvPr>
        <xdr:cNvSpPr txBox="1">
          <a:spLocks noChangeArrowheads="1"/>
        </xdr:cNvSpPr>
      </xdr:nvSpPr>
      <xdr:spPr bwMode="auto">
        <a:xfrm>
          <a:off x="847725" y="94754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305</xdr:row>
      <xdr:rowOff>1304925</xdr:rowOff>
    </xdr:from>
    <xdr:ext cx="609600" cy="142875"/>
    <xdr:sp macro="" textlink="">
      <xdr:nvSpPr>
        <xdr:cNvPr id="7210" name="Text Box 1">
          <a:extLst>
            <a:ext uri="{FF2B5EF4-FFF2-40B4-BE49-F238E27FC236}">
              <a16:creationId xmlns:a16="http://schemas.microsoft.com/office/drawing/2014/main" id="{AD098250-FFC2-4D27-AB14-8C2B03B42C95}"/>
            </a:ext>
          </a:extLst>
        </xdr:cNvPr>
        <xdr:cNvSpPr txBox="1">
          <a:spLocks noChangeArrowheads="1"/>
        </xdr:cNvSpPr>
      </xdr:nvSpPr>
      <xdr:spPr bwMode="auto">
        <a:xfrm>
          <a:off x="847725" y="94754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305</xdr:row>
      <xdr:rowOff>1304925</xdr:rowOff>
    </xdr:from>
    <xdr:ext cx="609600" cy="142875"/>
    <xdr:sp macro="" textlink="">
      <xdr:nvSpPr>
        <xdr:cNvPr id="7211" name="Text Box 1">
          <a:extLst>
            <a:ext uri="{FF2B5EF4-FFF2-40B4-BE49-F238E27FC236}">
              <a16:creationId xmlns:a16="http://schemas.microsoft.com/office/drawing/2014/main" id="{9CCC068B-F8D2-4014-B4FA-3F88CB928D0F}"/>
            </a:ext>
          </a:extLst>
        </xdr:cNvPr>
        <xdr:cNvSpPr txBox="1">
          <a:spLocks noChangeArrowheads="1"/>
        </xdr:cNvSpPr>
      </xdr:nvSpPr>
      <xdr:spPr bwMode="auto">
        <a:xfrm>
          <a:off x="847725" y="94754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305</xdr:row>
      <xdr:rowOff>1304925</xdr:rowOff>
    </xdr:from>
    <xdr:ext cx="609600" cy="142875"/>
    <xdr:sp macro="" textlink="">
      <xdr:nvSpPr>
        <xdr:cNvPr id="7212" name="Text Box 1">
          <a:extLst>
            <a:ext uri="{FF2B5EF4-FFF2-40B4-BE49-F238E27FC236}">
              <a16:creationId xmlns:a16="http://schemas.microsoft.com/office/drawing/2014/main" id="{8EE4AB58-C6E5-4037-9262-C3986AEE6E27}"/>
            </a:ext>
          </a:extLst>
        </xdr:cNvPr>
        <xdr:cNvSpPr txBox="1">
          <a:spLocks noChangeArrowheads="1"/>
        </xdr:cNvSpPr>
      </xdr:nvSpPr>
      <xdr:spPr bwMode="auto">
        <a:xfrm>
          <a:off x="847725" y="94754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1304925</xdr:rowOff>
    </xdr:from>
    <xdr:ext cx="609600" cy="142875"/>
    <xdr:sp macro="" textlink="">
      <xdr:nvSpPr>
        <xdr:cNvPr id="7213" name="Text Box 1">
          <a:extLst>
            <a:ext uri="{FF2B5EF4-FFF2-40B4-BE49-F238E27FC236}">
              <a16:creationId xmlns:a16="http://schemas.microsoft.com/office/drawing/2014/main" id="{C041095B-6416-4B01-88E8-9E1B644FB96E}"/>
            </a:ext>
          </a:extLst>
        </xdr:cNvPr>
        <xdr:cNvSpPr txBox="1">
          <a:spLocks noChangeArrowheads="1"/>
        </xdr:cNvSpPr>
      </xdr:nvSpPr>
      <xdr:spPr bwMode="auto">
        <a:xfrm>
          <a:off x="847725" y="9524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1304925</xdr:rowOff>
    </xdr:from>
    <xdr:ext cx="609600" cy="142875"/>
    <xdr:sp macro="" textlink="">
      <xdr:nvSpPr>
        <xdr:cNvPr id="7214" name="Text Box 1">
          <a:extLst>
            <a:ext uri="{FF2B5EF4-FFF2-40B4-BE49-F238E27FC236}">
              <a16:creationId xmlns:a16="http://schemas.microsoft.com/office/drawing/2014/main" id="{03887B9C-9AA8-4B90-A421-C206777B6188}"/>
            </a:ext>
          </a:extLst>
        </xdr:cNvPr>
        <xdr:cNvSpPr txBox="1">
          <a:spLocks noChangeArrowheads="1"/>
        </xdr:cNvSpPr>
      </xdr:nvSpPr>
      <xdr:spPr bwMode="auto">
        <a:xfrm>
          <a:off x="847725" y="9524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1304925</xdr:rowOff>
    </xdr:from>
    <xdr:ext cx="609600" cy="142875"/>
    <xdr:sp macro="" textlink="">
      <xdr:nvSpPr>
        <xdr:cNvPr id="7215" name="Text Box 1">
          <a:extLst>
            <a:ext uri="{FF2B5EF4-FFF2-40B4-BE49-F238E27FC236}">
              <a16:creationId xmlns:a16="http://schemas.microsoft.com/office/drawing/2014/main" id="{FA6A3A8A-9F4E-4D95-BA98-43F27072A65C}"/>
            </a:ext>
          </a:extLst>
        </xdr:cNvPr>
        <xdr:cNvSpPr txBox="1">
          <a:spLocks noChangeArrowheads="1"/>
        </xdr:cNvSpPr>
      </xdr:nvSpPr>
      <xdr:spPr bwMode="auto">
        <a:xfrm>
          <a:off x="847725" y="9524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1304925</xdr:rowOff>
    </xdr:from>
    <xdr:ext cx="609600" cy="142875"/>
    <xdr:sp macro="" textlink="">
      <xdr:nvSpPr>
        <xdr:cNvPr id="7216" name="Text Box 1">
          <a:extLst>
            <a:ext uri="{FF2B5EF4-FFF2-40B4-BE49-F238E27FC236}">
              <a16:creationId xmlns:a16="http://schemas.microsoft.com/office/drawing/2014/main" id="{5858B240-BE1A-4EBA-B81C-78B0C8D0BD4A}"/>
            </a:ext>
          </a:extLst>
        </xdr:cNvPr>
        <xdr:cNvSpPr txBox="1">
          <a:spLocks noChangeArrowheads="1"/>
        </xdr:cNvSpPr>
      </xdr:nvSpPr>
      <xdr:spPr bwMode="auto">
        <a:xfrm>
          <a:off x="847725" y="9524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1304925</xdr:rowOff>
    </xdr:from>
    <xdr:ext cx="609600" cy="142875"/>
    <xdr:sp macro="" textlink="">
      <xdr:nvSpPr>
        <xdr:cNvPr id="7217" name="Text Box 1">
          <a:extLst>
            <a:ext uri="{FF2B5EF4-FFF2-40B4-BE49-F238E27FC236}">
              <a16:creationId xmlns:a16="http://schemas.microsoft.com/office/drawing/2014/main" id="{870AE3E7-C07C-4C94-85C6-905E4E7F1348}"/>
            </a:ext>
          </a:extLst>
        </xdr:cNvPr>
        <xdr:cNvSpPr txBox="1">
          <a:spLocks noChangeArrowheads="1"/>
        </xdr:cNvSpPr>
      </xdr:nvSpPr>
      <xdr:spPr bwMode="auto">
        <a:xfrm>
          <a:off x="847725" y="9524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1304925</xdr:rowOff>
    </xdr:from>
    <xdr:ext cx="609600" cy="142875"/>
    <xdr:sp macro="" textlink="">
      <xdr:nvSpPr>
        <xdr:cNvPr id="7218" name="Text Box 1">
          <a:extLst>
            <a:ext uri="{FF2B5EF4-FFF2-40B4-BE49-F238E27FC236}">
              <a16:creationId xmlns:a16="http://schemas.microsoft.com/office/drawing/2014/main" id="{093A71B3-61F3-4FB6-AA69-12CA1BDEFD29}"/>
            </a:ext>
          </a:extLst>
        </xdr:cNvPr>
        <xdr:cNvSpPr txBox="1">
          <a:spLocks noChangeArrowheads="1"/>
        </xdr:cNvSpPr>
      </xdr:nvSpPr>
      <xdr:spPr bwMode="auto">
        <a:xfrm>
          <a:off x="847725" y="9524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307</xdr:row>
      <xdr:rowOff>66675</xdr:rowOff>
    </xdr:from>
    <xdr:ext cx="609600" cy="142875"/>
    <xdr:sp macro="" textlink="">
      <xdr:nvSpPr>
        <xdr:cNvPr id="7219" name="Text Box 1">
          <a:extLst>
            <a:ext uri="{FF2B5EF4-FFF2-40B4-BE49-F238E27FC236}">
              <a16:creationId xmlns:a16="http://schemas.microsoft.com/office/drawing/2014/main" id="{DABC7970-E18E-4456-9B17-F92DC7502FC1}"/>
            </a:ext>
          </a:extLst>
        </xdr:cNvPr>
        <xdr:cNvSpPr txBox="1">
          <a:spLocks noChangeArrowheads="1"/>
        </xdr:cNvSpPr>
      </xdr:nvSpPr>
      <xdr:spPr bwMode="auto">
        <a:xfrm>
          <a:off x="933450" y="95307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307</xdr:row>
      <xdr:rowOff>66675</xdr:rowOff>
    </xdr:from>
    <xdr:ext cx="609600" cy="142875"/>
    <xdr:sp macro="" textlink="">
      <xdr:nvSpPr>
        <xdr:cNvPr id="7220" name="Text Box 1">
          <a:extLst>
            <a:ext uri="{FF2B5EF4-FFF2-40B4-BE49-F238E27FC236}">
              <a16:creationId xmlns:a16="http://schemas.microsoft.com/office/drawing/2014/main" id="{7D6116E9-36A9-45B0-A26B-B31E1E08D6D9}"/>
            </a:ext>
          </a:extLst>
        </xdr:cNvPr>
        <xdr:cNvSpPr txBox="1">
          <a:spLocks noChangeArrowheads="1"/>
        </xdr:cNvSpPr>
      </xdr:nvSpPr>
      <xdr:spPr bwMode="auto">
        <a:xfrm>
          <a:off x="933450" y="95307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307</xdr:row>
      <xdr:rowOff>66675</xdr:rowOff>
    </xdr:from>
    <xdr:ext cx="609600" cy="142875"/>
    <xdr:sp macro="" textlink="">
      <xdr:nvSpPr>
        <xdr:cNvPr id="7221" name="Text Box 1">
          <a:extLst>
            <a:ext uri="{FF2B5EF4-FFF2-40B4-BE49-F238E27FC236}">
              <a16:creationId xmlns:a16="http://schemas.microsoft.com/office/drawing/2014/main" id="{5E411B7C-001E-4527-A41D-46710BB89576}"/>
            </a:ext>
          </a:extLst>
        </xdr:cNvPr>
        <xdr:cNvSpPr txBox="1">
          <a:spLocks noChangeArrowheads="1"/>
        </xdr:cNvSpPr>
      </xdr:nvSpPr>
      <xdr:spPr bwMode="auto">
        <a:xfrm>
          <a:off x="933450" y="95307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307</xdr:row>
      <xdr:rowOff>66675</xdr:rowOff>
    </xdr:from>
    <xdr:ext cx="609600" cy="142875"/>
    <xdr:sp macro="" textlink="">
      <xdr:nvSpPr>
        <xdr:cNvPr id="7222" name="Text Box 1">
          <a:extLst>
            <a:ext uri="{FF2B5EF4-FFF2-40B4-BE49-F238E27FC236}">
              <a16:creationId xmlns:a16="http://schemas.microsoft.com/office/drawing/2014/main" id="{E4A58A15-E217-43B2-AB3C-1DD94C517998}"/>
            </a:ext>
          </a:extLst>
        </xdr:cNvPr>
        <xdr:cNvSpPr txBox="1">
          <a:spLocks noChangeArrowheads="1"/>
        </xdr:cNvSpPr>
      </xdr:nvSpPr>
      <xdr:spPr bwMode="auto">
        <a:xfrm>
          <a:off x="933450" y="95307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307</xdr:row>
      <xdr:rowOff>66675</xdr:rowOff>
    </xdr:from>
    <xdr:ext cx="609600" cy="142875"/>
    <xdr:sp macro="" textlink="">
      <xdr:nvSpPr>
        <xdr:cNvPr id="7223" name="Text Box 1">
          <a:extLst>
            <a:ext uri="{FF2B5EF4-FFF2-40B4-BE49-F238E27FC236}">
              <a16:creationId xmlns:a16="http://schemas.microsoft.com/office/drawing/2014/main" id="{C32095C5-BFCB-4103-B979-EA94AE9165A9}"/>
            </a:ext>
          </a:extLst>
        </xdr:cNvPr>
        <xdr:cNvSpPr txBox="1">
          <a:spLocks noChangeArrowheads="1"/>
        </xdr:cNvSpPr>
      </xdr:nvSpPr>
      <xdr:spPr bwMode="auto">
        <a:xfrm>
          <a:off x="933450" y="95307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307</xdr:row>
      <xdr:rowOff>66675</xdr:rowOff>
    </xdr:from>
    <xdr:ext cx="609600" cy="142875"/>
    <xdr:sp macro="" textlink="">
      <xdr:nvSpPr>
        <xdr:cNvPr id="7224" name="Text Box 1">
          <a:extLst>
            <a:ext uri="{FF2B5EF4-FFF2-40B4-BE49-F238E27FC236}">
              <a16:creationId xmlns:a16="http://schemas.microsoft.com/office/drawing/2014/main" id="{5A63E91F-79A1-4019-87BA-5FED954C2A4A}"/>
            </a:ext>
          </a:extLst>
        </xdr:cNvPr>
        <xdr:cNvSpPr txBox="1">
          <a:spLocks noChangeArrowheads="1"/>
        </xdr:cNvSpPr>
      </xdr:nvSpPr>
      <xdr:spPr bwMode="auto">
        <a:xfrm>
          <a:off x="933450" y="95307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307</xdr:row>
      <xdr:rowOff>66675</xdr:rowOff>
    </xdr:from>
    <xdr:ext cx="609600" cy="142875"/>
    <xdr:sp macro="" textlink="">
      <xdr:nvSpPr>
        <xdr:cNvPr id="7225" name="Text Box 1">
          <a:extLst>
            <a:ext uri="{FF2B5EF4-FFF2-40B4-BE49-F238E27FC236}">
              <a16:creationId xmlns:a16="http://schemas.microsoft.com/office/drawing/2014/main" id="{D8812423-B548-4F97-B3F3-DC28B921F9B8}"/>
            </a:ext>
          </a:extLst>
        </xdr:cNvPr>
        <xdr:cNvSpPr txBox="1">
          <a:spLocks noChangeArrowheads="1"/>
        </xdr:cNvSpPr>
      </xdr:nvSpPr>
      <xdr:spPr bwMode="auto">
        <a:xfrm>
          <a:off x="933450" y="95307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1304925</xdr:rowOff>
    </xdr:from>
    <xdr:ext cx="609600" cy="142875"/>
    <xdr:sp macro="" textlink="">
      <xdr:nvSpPr>
        <xdr:cNvPr id="7226" name="Text Box 1">
          <a:extLst>
            <a:ext uri="{FF2B5EF4-FFF2-40B4-BE49-F238E27FC236}">
              <a16:creationId xmlns:a16="http://schemas.microsoft.com/office/drawing/2014/main" id="{20022A68-61C4-4697-BC0A-734B24AFC96F}"/>
            </a:ext>
          </a:extLst>
        </xdr:cNvPr>
        <xdr:cNvSpPr txBox="1">
          <a:spLocks noChangeArrowheads="1"/>
        </xdr:cNvSpPr>
      </xdr:nvSpPr>
      <xdr:spPr bwMode="auto">
        <a:xfrm>
          <a:off x="847725" y="9524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1304925</xdr:rowOff>
    </xdr:from>
    <xdr:ext cx="609600" cy="142875"/>
    <xdr:sp macro="" textlink="">
      <xdr:nvSpPr>
        <xdr:cNvPr id="7227" name="Text Box 1">
          <a:extLst>
            <a:ext uri="{FF2B5EF4-FFF2-40B4-BE49-F238E27FC236}">
              <a16:creationId xmlns:a16="http://schemas.microsoft.com/office/drawing/2014/main" id="{E244F126-8316-44D8-AE82-D6649BF941D6}"/>
            </a:ext>
          </a:extLst>
        </xdr:cNvPr>
        <xdr:cNvSpPr txBox="1">
          <a:spLocks noChangeArrowheads="1"/>
        </xdr:cNvSpPr>
      </xdr:nvSpPr>
      <xdr:spPr bwMode="auto">
        <a:xfrm>
          <a:off x="847725" y="9524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1304925</xdr:rowOff>
    </xdr:from>
    <xdr:ext cx="609600" cy="142875"/>
    <xdr:sp macro="" textlink="">
      <xdr:nvSpPr>
        <xdr:cNvPr id="7228" name="Text Box 1">
          <a:extLst>
            <a:ext uri="{FF2B5EF4-FFF2-40B4-BE49-F238E27FC236}">
              <a16:creationId xmlns:a16="http://schemas.microsoft.com/office/drawing/2014/main" id="{6979831D-3AEF-4AAE-8004-C4FF2DADA440}"/>
            </a:ext>
          </a:extLst>
        </xdr:cNvPr>
        <xdr:cNvSpPr txBox="1">
          <a:spLocks noChangeArrowheads="1"/>
        </xdr:cNvSpPr>
      </xdr:nvSpPr>
      <xdr:spPr bwMode="auto">
        <a:xfrm>
          <a:off x="847725" y="9524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307</xdr:row>
      <xdr:rowOff>66675</xdr:rowOff>
    </xdr:from>
    <xdr:ext cx="609600" cy="142875"/>
    <xdr:sp macro="" textlink="">
      <xdr:nvSpPr>
        <xdr:cNvPr id="7229" name="Text Box 1">
          <a:extLst>
            <a:ext uri="{FF2B5EF4-FFF2-40B4-BE49-F238E27FC236}">
              <a16:creationId xmlns:a16="http://schemas.microsoft.com/office/drawing/2014/main" id="{0CE842C5-4290-4C35-A831-07363E4CD066}"/>
            </a:ext>
          </a:extLst>
        </xdr:cNvPr>
        <xdr:cNvSpPr txBox="1">
          <a:spLocks noChangeArrowheads="1"/>
        </xdr:cNvSpPr>
      </xdr:nvSpPr>
      <xdr:spPr bwMode="auto">
        <a:xfrm>
          <a:off x="933450" y="95307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307</xdr:row>
      <xdr:rowOff>66675</xdr:rowOff>
    </xdr:from>
    <xdr:ext cx="609600" cy="142875"/>
    <xdr:sp macro="" textlink="">
      <xdr:nvSpPr>
        <xdr:cNvPr id="7230" name="Text Box 1">
          <a:extLst>
            <a:ext uri="{FF2B5EF4-FFF2-40B4-BE49-F238E27FC236}">
              <a16:creationId xmlns:a16="http://schemas.microsoft.com/office/drawing/2014/main" id="{B411C45C-C6F4-4708-9EB6-6CC862B75169}"/>
            </a:ext>
          </a:extLst>
        </xdr:cNvPr>
        <xdr:cNvSpPr txBox="1">
          <a:spLocks noChangeArrowheads="1"/>
        </xdr:cNvSpPr>
      </xdr:nvSpPr>
      <xdr:spPr bwMode="auto">
        <a:xfrm>
          <a:off x="933450" y="95307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307</xdr:row>
      <xdr:rowOff>66675</xdr:rowOff>
    </xdr:from>
    <xdr:ext cx="609600" cy="142875"/>
    <xdr:sp macro="" textlink="">
      <xdr:nvSpPr>
        <xdr:cNvPr id="7231" name="Text Box 1">
          <a:extLst>
            <a:ext uri="{FF2B5EF4-FFF2-40B4-BE49-F238E27FC236}">
              <a16:creationId xmlns:a16="http://schemas.microsoft.com/office/drawing/2014/main" id="{8160046B-69C2-4985-AC33-A0CDF6B37410}"/>
            </a:ext>
          </a:extLst>
        </xdr:cNvPr>
        <xdr:cNvSpPr txBox="1">
          <a:spLocks noChangeArrowheads="1"/>
        </xdr:cNvSpPr>
      </xdr:nvSpPr>
      <xdr:spPr bwMode="auto">
        <a:xfrm>
          <a:off x="933450" y="95307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307</xdr:row>
      <xdr:rowOff>66675</xdr:rowOff>
    </xdr:from>
    <xdr:ext cx="609600" cy="142875"/>
    <xdr:sp macro="" textlink="">
      <xdr:nvSpPr>
        <xdr:cNvPr id="7232" name="Text Box 1">
          <a:extLst>
            <a:ext uri="{FF2B5EF4-FFF2-40B4-BE49-F238E27FC236}">
              <a16:creationId xmlns:a16="http://schemas.microsoft.com/office/drawing/2014/main" id="{3AF53576-EA21-47DC-B1B8-EB625615C507}"/>
            </a:ext>
          </a:extLst>
        </xdr:cNvPr>
        <xdr:cNvSpPr txBox="1">
          <a:spLocks noChangeArrowheads="1"/>
        </xdr:cNvSpPr>
      </xdr:nvSpPr>
      <xdr:spPr bwMode="auto">
        <a:xfrm>
          <a:off x="933450" y="95307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307</xdr:row>
      <xdr:rowOff>66675</xdr:rowOff>
    </xdr:from>
    <xdr:ext cx="609600" cy="142875"/>
    <xdr:sp macro="" textlink="">
      <xdr:nvSpPr>
        <xdr:cNvPr id="7233" name="Text Box 1">
          <a:extLst>
            <a:ext uri="{FF2B5EF4-FFF2-40B4-BE49-F238E27FC236}">
              <a16:creationId xmlns:a16="http://schemas.microsoft.com/office/drawing/2014/main" id="{9E80DFB4-BB87-4196-AF8F-FE6CC9E3566F}"/>
            </a:ext>
          </a:extLst>
        </xdr:cNvPr>
        <xdr:cNvSpPr txBox="1">
          <a:spLocks noChangeArrowheads="1"/>
        </xdr:cNvSpPr>
      </xdr:nvSpPr>
      <xdr:spPr bwMode="auto">
        <a:xfrm>
          <a:off x="933450" y="95307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307</xdr:row>
      <xdr:rowOff>66675</xdr:rowOff>
    </xdr:from>
    <xdr:ext cx="609600" cy="142875"/>
    <xdr:sp macro="" textlink="">
      <xdr:nvSpPr>
        <xdr:cNvPr id="7234" name="Text Box 1">
          <a:extLst>
            <a:ext uri="{FF2B5EF4-FFF2-40B4-BE49-F238E27FC236}">
              <a16:creationId xmlns:a16="http://schemas.microsoft.com/office/drawing/2014/main" id="{FCE8EAA1-1373-40FE-B6A6-D9D48793DA99}"/>
            </a:ext>
          </a:extLst>
        </xdr:cNvPr>
        <xdr:cNvSpPr txBox="1">
          <a:spLocks noChangeArrowheads="1"/>
        </xdr:cNvSpPr>
      </xdr:nvSpPr>
      <xdr:spPr bwMode="auto">
        <a:xfrm>
          <a:off x="933450" y="95307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307</xdr:row>
      <xdr:rowOff>66675</xdr:rowOff>
    </xdr:from>
    <xdr:ext cx="609600" cy="142875"/>
    <xdr:sp macro="" textlink="">
      <xdr:nvSpPr>
        <xdr:cNvPr id="7235" name="Text Box 1">
          <a:extLst>
            <a:ext uri="{FF2B5EF4-FFF2-40B4-BE49-F238E27FC236}">
              <a16:creationId xmlns:a16="http://schemas.microsoft.com/office/drawing/2014/main" id="{05A96DF5-55C0-4FEE-BE95-81B74541FF52}"/>
            </a:ext>
          </a:extLst>
        </xdr:cNvPr>
        <xdr:cNvSpPr txBox="1">
          <a:spLocks noChangeArrowheads="1"/>
        </xdr:cNvSpPr>
      </xdr:nvSpPr>
      <xdr:spPr bwMode="auto">
        <a:xfrm>
          <a:off x="933450" y="95307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1304925</xdr:rowOff>
    </xdr:from>
    <xdr:ext cx="609600" cy="142875"/>
    <xdr:sp macro="" textlink="">
      <xdr:nvSpPr>
        <xdr:cNvPr id="7236" name="Text Box 1">
          <a:extLst>
            <a:ext uri="{FF2B5EF4-FFF2-40B4-BE49-F238E27FC236}">
              <a16:creationId xmlns:a16="http://schemas.microsoft.com/office/drawing/2014/main" id="{A24D9A92-8FE8-4330-AEA4-2B9EB5C0733C}"/>
            </a:ext>
          </a:extLst>
        </xdr:cNvPr>
        <xdr:cNvSpPr txBox="1">
          <a:spLocks noChangeArrowheads="1"/>
        </xdr:cNvSpPr>
      </xdr:nvSpPr>
      <xdr:spPr bwMode="auto">
        <a:xfrm>
          <a:off x="847725" y="9524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1304925</xdr:rowOff>
    </xdr:from>
    <xdr:ext cx="609600" cy="142875"/>
    <xdr:sp macro="" textlink="">
      <xdr:nvSpPr>
        <xdr:cNvPr id="7237" name="Text Box 1">
          <a:extLst>
            <a:ext uri="{FF2B5EF4-FFF2-40B4-BE49-F238E27FC236}">
              <a16:creationId xmlns:a16="http://schemas.microsoft.com/office/drawing/2014/main" id="{382EFB54-9A3F-4FF6-9D4C-882BED08F9CA}"/>
            </a:ext>
          </a:extLst>
        </xdr:cNvPr>
        <xdr:cNvSpPr txBox="1">
          <a:spLocks noChangeArrowheads="1"/>
        </xdr:cNvSpPr>
      </xdr:nvSpPr>
      <xdr:spPr bwMode="auto">
        <a:xfrm>
          <a:off x="847725" y="9524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1304925</xdr:rowOff>
    </xdr:from>
    <xdr:ext cx="609600" cy="142875"/>
    <xdr:sp macro="" textlink="">
      <xdr:nvSpPr>
        <xdr:cNvPr id="7238" name="Text Box 1">
          <a:extLst>
            <a:ext uri="{FF2B5EF4-FFF2-40B4-BE49-F238E27FC236}">
              <a16:creationId xmlns:a16="http://schemas.microsoft.com/office/drawing/2014/main" id="{8542FB3C-D9FE-4809-B2F9-BAD5A59E4AB1}"/>
            </a:ext>
          </a:extLst>
        </xdr:cNvPr>
        <xdr:cNvSpPr txBox="1">
          <a:spLocks noChangeArrowheads="1"/>
        </xdr:cNvSpPr>
      </xdr:nvSpPr>
      <xdr:spPr bwMode="auto">
        <a:xfrm>
          <a:off x="847725" y="9524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1304925</xdr:rowOff>
    </xdr:from>
    <xdr:ext cx="609600" cy="142875"/>
    <xdr:sp macro="" textlink="">
      <xdr:nvSpPr>
        <xdr:cNvPr id="7239" name="Text Box 1">
          <a:extLst>
            <a:ext uri="{FF2B5EF4-FFF2-40B4-BE49-F238E27FC236}">
              <a16:creationId xmlns:a16="http://schemas.microsoft.com/office/drawing/2014/main" id="{3865F18C-6C20-4544-9C13-1508829FCC69}"/>
            </a:ext>
          </a:extLst>
        </xdr:cNvPr>
        <xdr:cNvSpPr txBox="1">
          <a:spLocks noChangeArrowheads="1"/>
        </xdr:cNvSpPr>
      </xdr:nvSpPr>
      <xdr:spPr bwMode="auto">
        <a:xfrm>
          <a:off x="847725" y="9524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1304925</xdr:rowOff>
    </xdr:from>
    <xdr:ext cx="609600" cy="142875"/>
    <xdr:sp macro="" textlink="">
      <xdr:nvSpPr>
        <xdr:cNvPr id="7240" name="Text Box 1">
          <a:extLst>
            <a:ext uri="{FF2B5EF4-FFF2-40B4-BE49-F238E27FC236}">
              <a16:creationId xmlns:a16="http://schemas.microsoft.com/office/drawing/2014/main" id="{C25FF547-4CE4-4361-8AC9-288E1C78899A}"/>
            </a:ext>
          </a:extLst>
        </xdr:cNvPr>
        <xdr:cNvSpPr txBox="1">
          <a:spLocks noChangeArrowheads="1"/>
        </xdr:cNvSpPr>
      </xdr:nvSpPr>
      <xdr:spPr bwMode="auto">
        <a:xfrm>
          <a:off x="847725" y="9524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1304925</xdr:rowOff>
    </xdr:from>
    <xdr:ext cx="609600" cy="142875"/>
    <xdr:sp macro="" textlink="">
      <xdr:nvSpPr>
        <xdr:cNvPr id="7241" name="Text Box 1">
          <a:extLst>
            <a:ext uri="{FF2B5EF4-FFF2-40B4-BE49-F238E27FC236}">
              <a16:creationId xmlns:a16="http://schemas.microsoft.com/office/drawing/2014/main" id="{2C38A1EE-47B1-4440-A939-F3CE18656911}"/>
            </a:ext>
          </a:extLst>
        </xdr:cNvPr>
        <xdr:cNvSpPr txBox="1">
          <a:spLocks noChangeArrowheads="1"/>
        </xdr:cNvSpPr>
      </xdr:nvSpPr>
      <xdr:spPr bwMode="auto">
        <a:xfrm>
          <a:off x="847725" y="9524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1304925</xdr:rowOff>
    </xdr:from>
    <xdr:ext cx="609600" cy="142875"/>
    <xdr:sp macro="" textlink="">
      <xdr:nvSpPr>
        <xdr:cNvPr id="7242" name="Text Box 1">
          <a:extLst>
            <a:ext uri="{FF2B5EF4-FFF2-40B4-BE49-F238E27FC236}">
              <a16:creationId xmlns:a16="http://schemas.microsoft.com/office/drawing/2014/main" id="{60EA3AC5-3B39-4188-A75A-ACF9D22BA4BD}"/>
            </a:ext>
          </a:extLst>
        </xdr:cNvPr>
        <xdr:cNvSpPr txBox="1">
          <a:spLocks noChangeArrowheads="1"/>
        </xdr:cNvSpPr>
      </xdr:nvSpPr>
      <xdr:spPr bwMode="auto">
        <a:xfrm>
          <a:off x="847725" y="9524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1304925</xdr:rowOff>
    </xdr:from>
    <xdr:ext cx="609600" cy="142875"/>
    <xdr:sp macro="" textlink="">
      <xdr:nvSpPr>
        <xdr:cNvPr id="7243" name="Text Box 1">
          <a:extLst>
            <a:ext uri="{FF2B5EF4-FFF2-40B4-BE49-F238E27FC236}">
              <a16:creationId xmlns:a16="http://schemas.microsoft.com/office/drawing/2014/main" id="{E2D462AA-012E-43C2-A0D1-5E6D59F230A3}"/>
            </a:ext>
          </a:extLst>
        </xdr:cNvPr>
        <xdr:cNvSpPr txBox="1">
          <a:spLocks noChangeArrowheads="1"/>
        </xdr:cNvSpPr>
      </xdr:nvSpPr>
      <xdr:spPr bwMode="auto">
        <a:xfrm>
          <a:off x="847725" y="9524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307</xdr:row>
      <xdr:rowOff>66675</xdr:rowOff>
    </xdr:from>
    <xdr:ext cx="609600" cy="142875"/>
    <xdr:sp macro="" textlink="">
      <xdr:nvSpPr>
        <xdr:cNvPr id="7244" name="Text Box 1">
          <a:extLst>
            <a:ext uri="{FF2B5EF4-FFF2-40B4-BE49-F238E27FC236}">
              <a16:creationId xmlns:a16="http://schemas.microsoft.com/office/drawing/2014/main" id="{B6CD178F-EB13-40DC-8F83-236821B96F1E}"/>
            </a:ext>
          </a:extLst>
        </xdr:cNvPr>
        <xdr:cNvSpPr txBox="1">
          <a:spLocks noChangeArrowheads="1"/>
        </xdr:cNvSpPr>
      </xdr:nvSpPr>
      <xdr:spPr bwMode="auto">
        <a:xfrm>
          <a:off x="933450" y="95307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307</xdr:row>
      <xdr:rowOff>66675</xdr:rowOff>
    </xdr:from>
    <xdr:ext cx="609600" cy="142875"/>
    <xdr:sp macro="" textlink="">
      <xdr:nvSpPr>
        <xdr:cNvPr id="7245" name="Text Box 1">
          <a:extLst>
            <a:ext uri="{FF2B5EF4-FFF2-40B4-BE49-F238E27FC236}">
              <a16:creationId xmlns:a16="http://schemas.microsoft.com/office/drawing/2014/main" id="{F3D17129-AFD5-45FB-89DF-C9FF2BA4B719}"/>
            </a:ext>
          </a:extLst>
        </xdr:cNvPr>
        <xdr:cNvSpPr txBox="1">
          <a:spLocks noChangeArrowheads="1"/>
        </xdr:cNvSpPr>
      </xdr:nvSpPr>
      <xdr:spPr bwMode="auto">
        <a:xfrm>
          <a:off x="933450" y="95307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307</xdr:row>
      <xdr:rowOff>66675</xdr:rowOff>
    </xdr:from>
    <xdr:ext cx="609600" cy="142875"/>
    <xdr:sp macro="" textlink="">
      <xdr:nvSpPr>
        <xdr:cNvPr id="7246" name="Text Box 1">
          <a:extLst>
            <a:ext uri="{FF2B5EF4-FFF2-40B4-BE49-F238E27FC236}">
              <a16:creationId xmlns:a16="http://schemas.microsoft.com/office/drawing/2014/main" id="{AC7FA77C-88E2-414B-8811-59F9B3E2C21E}"/>
            </a:ext>
          </a:extLst>
        </xdr:cNvPr>
        <xdr:cNvSpPr txBox="1">
          <a:spLocks noChangeArrowheads="1"/>
        </xdr:cNvSpPr>
      </xdr:nvSpPr>
      <xdr:spPr bwMode="auto">
        <a:xfrm>
          <a:off x="933450" y="95307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307</xdr:row>
      <xdr:rowOff>66675</xdr:rowOff>
    </xdr:from>
    <xdr:ext cx="609600" cy="142875"/>
    <xdr:sp macro="" textlink="">
      <xdr:nvSpPr>
        <xdr:cNvPr id="7247" name="Text Box 1">
          <a:extLst>
            <a:ext uri="{FF2B5EF4-FFF2-40B4-BE49-F238E27FC236}">
              <a16:creationId xmlns:a16="http://schemas.microsoft.com/office/drawing/2014/main" id="{61876E6C-8A2E-47E5-AA85-EDCAA935AAD0}"/>
            </a:ext>
          </a:extLst>
        </xdr:cNvPr>
        <xdr:cNvSpPr txBox="1">
          <a:spLocks noChangeArrowheads="1"/>
        </xdr:cNvSpPr>
      </xdr:nvSpPr>
      <xdr:spPr bwMode="auto">
        <a:xfrm>
          <a:off x="933450" y="95307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307</xdr:row>
      <xdr:rowOff>66675</xdr:rowOff>
    </xdr:from>
    <xdr:ext cx="609600" cy="142875"/>
    <xdr:sp macro="" textlink="">
      <xdr:nvSpPr>
        <xdr:cNvPr id="7248" name="Text Box 1">
          <a:extLst>
            <a:ext uri="{FF2B5EF4-FFF2-40B4-BE49-F238E27FC236}">
              <a16:creationId xmlns:a16="http://schemas.microsoft.com/office/drawing/2014/main" id="{C33C566C-4F80-48C1-8380-90FC92A7D742}"/>
            </a:ext>
          </a:extLst>
        </xdr:cNvPr>
        <xdr:cNvSpPr txBox="1">
          <a:spLocks noChangeArrowheads="1"/>
        </xdr:cNvSpPr>
      </xdr:nvSpPr>
      <xdr:spPr bwMode="auto">
        <a:xfrm>
          <a:off x="933450" y="95307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307</xdr:row>
      <xdr:rowOff>66675</xdr:rowOff>
    </xdr:from>
    <xdr:ext cx="609600" cy="142875"/>
    <xdr:sp macro="" textlink="">
      <xdr:nvSpPr>
        <xdr:cNvPr id="7249" name="Text Box 1">
          <a:extLst>
            <a:ext uri="{FF2B5EF4-FFF2-40B4-BE49-F238E27FC236}">
              <a16:creationId xmlns:a16="http://schemas.microsoft.com/office/drawing/2014/main" id="{5F39354E-5E5A-4E07-8211-A1AFDAE742E7}"/>
            </a:ext>
          </a:extLst>
        </xdr:cNvPr>
        <xdr:cNvSpPr txBox="1">
          <a:spLocks noChangeArrowheads="1"/>
        </xdr:cNvSpPr>
      </xdr:nvSpPr>
      <xdr:spPr bwMode="auto">
        <a:xfrm>
          <a:off x="933450" y="95307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307</xdr:row>
      <xdr:rowOff>66675</xdr:rowOff>
    </xdr:from>
    <xdr:ext cx="609600" cy="142875"/>
    <xdr:sp macro="" textlink="">
      <xdr:nvSpPr>
        <xdr:cNvPr id="7250" name="Text Box 1">
          <a:extLst>
            <a:ext uri="{FF2B5EF4-FFF2-40B4-BE49-F238E27FC236}">
              <a16:creationId xmlns:a16="http://schemas.microsoft.com/office/drawing/2014/main" id="{4C97F7C1-D03B-47CC-90CF-26A4E3CF521C}"/>
            </a:ext>
          </a:extLst>
        </xdr:cNvPr>
        <xdr:cNvSpPr txBox="1">
          <a:spLocks noChangeArrowheads="1"/>
        </xdr:cNvSpPr>
      </xdr:nvSpPr>
      <xdr:spPr bwMode="auto">
        <a:xfrm>
          <a:off x="933450" y="95307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1304925</xdr:rowOff>
    </xdr:from>
    <xdr:ext cx="609600" cy="142875"/>
    <xdr:sp macro="" textlink="">
      <xdr:nvSpPr>
        <xdr:cNvPr id="7251" name="Text Box 1">
          <a:extLst>
            <a:ext uri="{FF2B5EF4-FFF2-40B4-BE49-F238E27FC236}">
              <a16:creationId xmlns:a16="http://schemas.microsoft.com/office/drawing/2014/main" id="{2E8A9A53-E5B8-414E-9EEB-45F3C0A4C405}"/>
            </a:ext>
          </a:extLst>
        </xdr:cNvPr>
        <xdr:cNvSpPr txBox="1">
          <a:spLocks noChangeArrowheads="1"/>
        </xdr:cNvSpPr>
      </xdr:nvSpPr>
      <xdr:spPr bwMode="auto">
        <a:xfrm>
          <a:off x="847725" y="9524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1304925</xdr:rowOff>
    </xdr:from>
    <xdr:ext cx="609600" cy="142875"/>
    <xdr:sp macro="" textlink="">
      <xdr:nvSpPr>
        <xdr:cNvPr id="7252" name="Text Box 1">
          <a:extLst>
            <a:ext uri="{FF2B5EF4-FFF2-40B4-BE49-F238E27FC236}">
              <a16:creationId xmlns:a16="http://schemas.microsoft.com/office/drawing/2014/main" id="{353648CB-EF4F-4C95-BA9B-18C339E56E8B}"/>
            </a:ext>
          </a:extLst>
        </xdr:cNvPr>
        <xdr:cNvSpPr txBox="1">
          <a:spLocks noChangeArrowheads="1"/>
        </xdr:cNvSpPr>
      </xdr:nvSpPr>
      <xdr:spPr bwMode="auto">
        <a:xfrm>
          <a:off x="847725" y="9524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1304925</xdr:rowOff>
    </xdr:from>
    <xdr:ext cx="609600" cy="142875"/>
    <xdr:sp macro="" textlink="">
      <xdr:nvSpPr>
        <xdr:cNvPr id="7253" name="Text Box 1">
          <a:extLst>
            <a:ext uri="{FF2B5EF4-FFF2-40B4-BE49-F238E27FC236}">
              <a16:creationId xmlns:a16="http://schemas.microsoft.com/office/drawing/2014/main" id="{702D8B0E-6FD4-44E6-8AF0-A4A917F98B2D}"/>
            </a:ext>
          </a:extLst>
        </xdr:cNvPr>
        <xdr:cNvSpPr txBox="1">
          <a:spLocks noChangeArrowheads="1"/>
        </xdr:cNvSpPr>
      </xdr:nvSpPr>
      <xdr:spPr bwMode="auto">
        <a:xfrm>
          <a:off x="847725" y="9524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1304925</xdr:rowOff>
    </xdr:from>
    <xdr:ext cx="609600" cy="142875"/>
    <xdr:sp macro="" textlink="">
      <xdr:nvSpPr>
        <xdr:cNvPr id="7254" name="Text Box 1">
          <a:extLst>
            <a:ext uri="{FF2B5EF4-FFF2-40B4-BE49-F238E27FC236}">
              <a16:creationId xmlns:a16="http://schemas.microsoft.com/office/drawing/2014/main" id="{9ED8E472-0865-4397-835A-8DD9091517B8}"/>
            </a:ext>
          </a:extLst>
        </xdr:cNvPr>
        <xdr:cNvSpPr txBox="1">
          <a:spLocks noChangeArrowheads="1"/>
        </xdr:cNvSpPr>
      </xdr:nvSpPr>
      <xdr:spPr bwMode="auto">
        <a:xfrm>
          <a:off x="847725" y="9524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1304925</xdr:rowOff>
    </xdr:from>
    <xdr:ext cx="609600" cy="142875"/>
    <xdr:sp macro="" textlink="">
      <xdr:nvSpPr>
        <xdr:cNvPr id="7255" name="Text Box 1">
          <a:extLst>
            <a:ext uri="{FF2B5EF4-FFF2-40B4-BE49-F238E27FC236}">
              <a16:creationId xmlns:a16="http://schemas.microsoft.com/office/drawing/2014/main" id="{6A85C9C8-A783-40A9-A904-F96942B86F4E}"/>
            </a:ext>
          </a:extLst>
        </xdr:cNvPr>
        <xdr:cNvSpPr txBox="1">
          <a:spLocks noChangeArrowheads="1"/>
        </xdr:cNvSpPr>
      </xdr:nvSpPr>
      <xdr:spPr bwMode="auto">
        <a:xfrm>
          <a:off x="847725" y="952404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305</xdr:row>
      <xdr:rowOff>1304925</xdr:rowOff>
    </xdr:from>
    <xdr:ext cx="609600" cy="142875"/>
    <xdr:sp macro="" textlink="">
      <xdr:nvSpPr>
        <xdr:cNvPr id="7256" name="Text Box 1">
          <a:extLst>
            <a:ext uri="{FF2B5EF4-FFF2-40B4-BE49-F238E27FC236}">
              <a16:creationId xmlns:a16="http://schemas.microsoft.com/office/drawing/2014/main" id="{5833DD79-46C6-40F3-B766-1AD077CDB711}"/>
            </a:ext>
          </a:extLst>
        </xdr:cNvPr>
        <xdr:cNvSpPr txBox="1">
          <a:spLocks noChangeArrowheads="1"/>
        </xdr:cNvSpPr>
      </xdr:nvSpPr>
      <xdr:spPr bwMode="auto">
        <a:xfrm>
          <a:off x="219075" y="94754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305</xdr:row>
      <xdr:rowOff>1304925</xdr:rowOff>
    </xdr:from>
    <xdr:ext cx="609600" cy="142875"/>
    <xdr:sp macro="" textlink="">
      <xdr:nvSpPr>
        <xdr:cNvPr id="7257" name="Text Box 1">
          <a:extLst>
            <a:ext uri="{FF2B5EF4-FFF2-40B4-BE49-F238E27FC236}">
              <a16:creationId xmlns:a16="http://schemas.microsoft.com/office/drawing/2014/main" id="{F72616D1-8AE6-4C53-B661-D14AE9BBE68E}"/>
            </a:ext>
          </a:extLst>
        </xdr:cNvPr>
        <xdr:cNvSpPr txBox="1">
          <a:spLocks noChangeArrowheads="1"/>
        </xdr:cNvSpPr>
      </xdr:nvSpPr>
      <xdr:spPr bwMode="auto">
        <a:xfrm>
          <a:off x="219075" y="94754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305</xdr:row>
      <xdr:rowOff>1304925</xdr:rowOff>
    </xdr:from>
    <xdr:ext cx="609600" cy="142875"/>
    <xdr:sp macro="" textlink="">
      <xdr:nvSpPr>
        <xdr:cNvPr id="7258" name="Text Box 1">
          <a:extLst>
            <a:ext uri="{FF2B5EF4-FFF2-40B4-BE49-F238E27FC236}">
              <a16:creationId xmlns:a16="http://schemas.microsoft.com/office/drawing/2014/main" id="{00502628-2738-46E7-9B96-03FA5036886D}"/>
            </a:ext>
          </a:extLst>
        </xdr:cNvPr>
        <xdr:cNvSpPr txBox="1">
          <a:spLocks noChangeArrowheads="1"/>
        </xdr:cNvSpPr>
      </xdr:nvSpPr>
      <xdr:spPr bwMode="auto">
        <a:xfrm>
          <a:off x="219075" y="94754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306</xdr:row>
      <xdr:rowOff>66675</xdr:rowOff>
    </xdr:from>
    <xdr:ext cx="609600" cy="142875"/>
    <xdr:sp macro="" textlink="">
      <xdr:nvSpPr>
        <xdr:cNvPr id="7259" name="Text Box 1">
          <a:extLst>
            <a:ext uri="{FF2B5EF4-FFF2-40B4-BE49-F238E27FC236}">
              <a16:creationId xmlns:a16="http://schemas.microsoft.com/office/drawing/2014/main" id="{180C769E-84F5-4381-BC40-0D7064B3589E}"/>
            </a:ext>
          </a:extLst>
        </xdr:cNvPr>
        <xdr:cNvSpPr txBox="1">
          <a:spLocks noChangeArrowheads="1"/>
        </xdr:cNvSpPr>
      </xdr:nvSpPr>
      <xdr:spPr bwMode="auto">
        <a:xfrm>
          <a:off x="304800" y="94821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306</xdr:row>
      <xdr:rowOff>66675</xdr:rowOff>
    </xdr:from>
    <xdr:ext cx="609600" cy="142875"/>
    <xdr:sp macro="" textlink="">
      <xdr:nvSpPr>
        <xdr:cNvPr id="7260" name="Text Box 1">
          <a:extLst>
            <a:ext uri="{FF2B5EF4-FFF2-40B4-BE49-F238E27FC236}">
              <a16:creationId xmlns:a16="http://schemas.microsoft.com/office/drawing/2014/main" id="{F49379B0-5028-4ACB-9EB6-158ACE3467E4}"/>
            </a:ext>
          </a:extLst>
        </xdr:cNvPr>
        <xdr:cNvSpPr txBox="1">
          <a:spLocks noChangeArrowheads="1"/>
        </xdr:cNvSpPr>
      </xdr:nvSpPr>
      <xdr:spPr bwMode="auto">
        <a:xfrm>
          <a:off x="304800" y="94821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306</xdr:row>
      <xdr:rowOff>66675</xdr:rowOff>
    </xdr:from>
    <xdr:ext cx="609600" cy="142875"/>
    <xdr:sp macro="" textlink="">
      <xdr:nvSpPr>
        <xdr:cNvPr id="7261" name="Text Box 1">
          <a:extLst>
            <a:ext uri="{FF2B5EF4-FFF2-40B4-BE49-F238E27FC236}">
              <a16:creationId xmlns:a16="http://schemas.microsoft.com/office/drawing/2014/main" id="{EC0917B9-6D38-4505-A20F-FF4AF251F7E0}"/>
            </a:ext>
          </a:extLst>
        </xdr:cNvPr>
        <xdr:cNvSpPr txBox="1">
          <a:spLocks noChangeArrowheads="1"/>
        </xdr:cNvSpPr>
      </xdr:nvSpPr>
      <xdr:spPr bwMode="auto">
        <a:xfrm>
          <a:off x="304800" y="94821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306</xdr:row>
      <xdr:rowOff>66675</xdr:rowOff>
    </xdr:from>
    <xdr:ext cx="609600" cy="142875"/>
    <xdr:sp macro="" textlink="">
      <xdr:nvSpPr>
        <xdr:cNvPr id="7262" name="Text Box 1">
          <a:extLst>
            <a:ext uri="{FF2B5EF4-FFF2-40B4-BE49-F238E27FC236}">
              <a16:creationId xmlns:a16="http://schemas.microsoft.com/office/drawing/2014/main" id="{71D1C37F-6E6E-4D66-A6B8-CAE3368852DE}"/>
            </a:ext>
          </a:extLst>
        </xdr:cNvPr>
        <xdr:cNvSpPr txBox="1">
          <a:spLocks noChangeArrowheads="1"/>
        </xdr:cNvSpPr>
      </xdr:nvSpPr>
      <xdr:spPr bwMode="auto">
        <a:xfrm>
          <a:off x="304800" y="94821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306</xdr:row>
      <xdr:rowOff>66675</xdr:rowOff>
    </xdr:from>
    <xdr:ext cx="609600" cy="142875"/>
    <xdr:sp macro="" textlink="">
      <xdr:nvSpPr>
        <xdr:cNvPr id="7263" name="Text Box 1">
          <a:extLst>
            <a:ext uri="{FF2B5EF4-FFF2-40B4-BE49-F238E27FC236}">
              <a16:creationId xmlns:a16="http://schemas.microsoft.com/office/drawing/2014/main" id="{38EC3B26-7134-4AB5-8C71-22F977B87848}"/>
            </a:ext>
          </a:extLst>
        </xdr:cNvPr>
        <xdr:cNvSpPr txBox="1">
          <a:spLocks noChangeArrowheads="1"/>
        </xdr:cNvSpPr>
      </xdr:nvSpPr>
      <xdr:spPr bwMode="auto">
        <a:xfrm>
          <a:off x="304800" y="94821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306</xdr:row>
      <xdr:rowOff>66675</xdr:rowOff>
    </xdr:from>
    <xdr:ext cx="609600" cy="142875"/>
    <xdr:sp macro="" textlink="">
      <xdr:nvSpPr>
        <xdr:cNvPr id="7264" name="Text Box 1">
          <a:extLst>
            <a:ext uri="{FF2B5EF4-FFF2-40B4-BE49-F238E27FC236}">
              <a16:creationId xmlns:a16="http://schemas.microsoft.com/office/drawing/2014/main" id="{4ACE735E-317E-41C8-861B-BA939D2EAF3F}"/>
            </a:ext>
          </a:extLst>
        </xdr:cNvPr>
        <xdr:cNvSpPr txBox="1">
          <a:spLocks noChangeArrowheads="1"/>
        </xdr:cNvSpPr>
      </xdr:nvSpPr>
      <xdr:spPr bwMode="auto">
        <a:xfrm>
          <a:off x="304800" y="94821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306</xdr:row>
      <xdr:rowOff>66675</xdr:rowOff>
    </xdr:from>
    <xdr:ext cx="609600" cy="142875"/>
    <xdr:sp macro="" textlink="">
      <xdr:nvSpPr>
        <xdr:cNvPr id="7265" name="Text Box 1">
          <a:extLst>
            <a:ext uri="{FF2B5EF4-FFF2-40B4-BE49-F238E27FC236}">
              <a16:creationId xmlns:a16="http://schemas.microsoft.com/office/drawing/2014/main" id="{409E146D-0F5B-4B6B-A632-47E4A2CF2002}"/>
            </a:ext>
          </a:extLst>
        </xdr:cNvPr>
        <xdr:cNvSpPr txBox="1">
          <a:spLocks noChangeArrowheads="1"/>
        </xdr:cNvSpPr>
      </xdr:nvSpPr>
      <xdr:spPr bwMode="auto">
        <a:xfrm>
          <a:off x="304800" y="94821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305</xdr:row>
      <xdr:rowOff>1304925</xdr:rowOff>
    </xdr:from>
    <xdr:ext cx="609600" cy="142875"/>
    <xdr:sp macro="" textlink="">
      <xdr:nvSpPr>
        <xdr:cNvPr id="7266" name="Text Box 1">
          <a:extLst>
            <a:ext uri="{FF2B5EF4-FFF2-40B4-BE49-F238E27FC236}">
              <a16:creationId xmlns:a16="http://schemas.microsoft.com/office/drawing/2014/main" id="{E9C64A0D-F6F2-46C2-9524-735B63579208}"/>
            </a:ext>
          </a:extLst>
        </xdr:cNvPr>
        <xdr:cNvSpPr txBox="1">
          <a:spLocks noChangeArrowheads="1"/>
        </xdr:cNvSpPr>
      </xdr:nvSpPr>
      <xdr:spPr bwMode="auto">
        <a:xfrm>
          <a:off x="847725" y="94754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305</xdr:row>
      <xdr:rowOff>1304925</xdr:rowOff>
    </xdr:from>
    <xdr:ext cx="609600" cy="142875"/>
    <xdr:sp macro="" textlink="">
      <xdr:nvSpPr>
        <xdr:cNvPr id="7267" name="Text Box 1">
          <a:extLst>
            <a:ext uri="{FF2B5EF4-FFF2-40B4-BE49-F238E27FC236}">
              <a16:creationId xmlns:a16="http://schemas.microsoft.com/office/drawing/2014/main" id="{6EB2AE91-E41D-4237-9D65-E3F7FCC8ADC7}"/>
            </a:ext>
          </a:extLst>
        </xdr:cNvPr>
        <xdr:cNvSpPr txBox="1">
          <a:spLocks noChangeArrowheads="1"/>
        </xdr:cNvSpPr>
      </xdr:nvSpPr>
      <xdr:spPr bwMode="auto">
        <a:xfrm>
          <a:off x="847725" y="94754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305</xdr:row>
      <xdr:rowOff>1304925</xdr:rowOff>
    </xdr:from>
    <xdr:ext cx="609600" cy="142875"/>
    <xdr:sp macro="" textlink="">
      <xdr:nvSpPr>
        <xdr:cNvPr id="7268" name="Text Box 1">
          <a:extLst>
            <a:ext uri="{FF2B5EF4-FFF2-40B4-BE49-F238E27FC236}">
              <a16:creationId xmlns:a16="http://schemas.microsoft.com/office/drawing/2014/main" id="{0C420B32-3AD5-44A8-A91D-F2919E02FFD1}"/>
            </a:ext>
          </a:extLst>
        </xdr:cNvPr>
        <xdr:cNvSpPr txBox="1">
          <a:spLocks noChangeArrowheads="1"/>
        </xdr:cNvSpPr>
      </xdr:nvSpPr>
      <xdr:spPr bwMode="auto">
        <a:xfrm>
          <a:off x="847725" y="94754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66675</xdr:rowOff>
    </xdr:from>
    <xdr:ext cx="609600" cy="142875"/>
    <xdr:sp macro="" textlink="">
      <xdr:nvSpPr>
        <xdr:cNvPr id="7269" name="Text Box 1">
          <a:extLst>
            <a:ext uri="{FF2B5EF4-FFF2-40B4-BE49-F238E27FC236}">
              <a16:creationId xmlns:a16="http://schemas.microsoft.com/office/drawing/2014/main" id="{B8949DF1-0DD2-4F76-BD2A-662187E82416}"/>
            </a:ext>
          </a:extLst>
        </xdr:cNvPr>
        <xdr:cNvSpPr txBox="1">
          <a:spLocks noChangeArrowheads="1"/>
        </xdr:cNvSpPr>
      </xdr:nvSpPr>
      <xdr:spPr bwMode="auto">
        <a:xfrm>
          <a:off x="933450" y="94821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66675</xdr:rowOff>
    </xdr:from>
    <xdr:ext cx="609600" cy="142875"/>
    <xdr:sp macro="" textlink="">
      <xdr:nvSpPr>
        <xdr:cNvPr id="7270" name="Text Box 1">
          <a:extLst>
            <a:ext uri="{FF2B5EF4-FFF2-40B4-BE49-F238E27FC236}">
              <a16:creationId xmlns:a16="http://schemas.microsoft.com/office/drawing/2014/main" id="{03391892-D00C-4DE1-836E-6D2464B32414}"/>
            </a:ext>
          </a:extLst>
        </xdr:cNvPr>
        <xdr:cNvSpPr txBox="1">
          <a:spLocks noChangeArrowheads="1"/>
        </xdr:cNvSpPr>
      </xdr:nvSpPr>
      <xdr:spPr bwMode="auto">
        <a:xfrm>
          <a:off x="933450" y="94821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66675</xdr:rowOff>
    </xdr:from>
    <xdr:ext cx="609600" cy="142875"/>
    <xdr:sp macro="" textlink="">
      <xdr:nvSpPr>
        <xdr:cNvPr id="7271" name="Text Box 1">
          <a:extLst>
            <a:ext uri="{FF2B5EF4-FFF2-40B4-BE49-F238E27FC236}">
              <a16:creationId xmlns:a16="http://schemas.microsoft.com/office/drawing/2014/main" id="{83DF1E6D-FD27-4377-86B6-8884A6D63EDA}"/>
            </a:ext>
          </a:extLst>
        </xdr:cNvPr>
        <xdr:cNvSpPr txBox="1">
          <a:spLocks noChangeArrowheads="1"/>
        </xdr:cNvSpPr>
      </xdr:nvSpPr>
      <xdr:spPr bwMode="auto">
        <a:xfrm>
          <a:off x="933450" y="94821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66675</xdr:rowOff>
    </xdr:from>
    <xdr:ext cx="609600" cy="142875"/>
    <xdr:sp macro="" textlink="">
      <xdr:nvSpPr>
        <xdr:cNvPr id="7272" name="Text Box 1">
          <a:extLst>
            <a:ext uri="{FF2B5EF4-FFF2-40B4-BE49-F238E27FC236}">
              <a16:creationId xmlns:a16="http://schemas.microsoft.com/office/drawing/2014/main" id="{ABBD8EC3-0E36-41D0-94CB-51556A15DCC5}"/>
            </a:ext>
          </a:extLst>
        </xdr:cNvPr>
        <xdr:cNvSpPr txBox="1">
          <a:spLocks noChangeArrowheads="1"/>
        </xdr:cNvSpPr>
      </xdr:nvSpPr>
      <xdr:spPr bwMode="auto">
        <a:xfrm>
          <a:off x="933450" y="94821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66675</xdr:rowOff>
    </xdr:from>
    <xdr:ext cx="609600" cy="142875"/>
    <xdr:sp macro="" textlink="">
      <xdr:nvSpPr>
        <xdr:cNvPr id="7273" name="Text Box 1">
          <a:extLst>
            <a:ext uri="{FF2B5EF4-FFF2-40B4-BE49-F238E27FC236}">
              <a16:creationId xmlns:a16="http://schemas.microsoft.com/office/drawing/2014/main" id="{0A5A4768-5C83-4676-84E8-B3AF5ABFAEA7}"/>
            </a:ext>
          </a:extLst>
        </xdr:cNvPr>
        <xdr:cNvSpPr txBox="1">
          <a:spLocks noChangeArrowheads="1"/>
        </xdr:cNvSpPr>
      </xdr:nvSpPr>
      <xdr:spPr bwMode="auto">
        <a:xfrm>
          <a:off x="933450" y="94821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66675</xdr:rowOff>
    </xdr:from>
    <xdr:ext cx="609600" cy="142875"/>
    <xdr:sp macro="" textlink="">
      <xdr:nvSpPr>
        <xdr:cNvPr id="7274" name="Text Box 1">
          <a:extLst>
            <a:ext uri="{FF2B5EF4-FFF2-40B4-BE49-F238E27FC236}">
              <a16:creationId xmlns:a16="http://schemas.microsoft.com/office/drawing/2014/main" id="{28FCC0E8-F14B-4BAC-B36A-92232255F1FA}"/>
            </a:ext>
          </a:extLst>
        </xdr:cNvPr>
        <xdr:cNvSpPr txBox="1">
          <a:spLocks noChangeArrowheads="1"/>
        </xdr:cNvSpPr>
      </xdr:nvSpPr>
      <xdr:spPr bwMode="auto">
        <a:xfrm>
          <a:off x="933450" y="94821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66675</xdr:rowOff>
    </xdr:from>
    <xdr:ext cx="609600" cy="142875"/>
    <xdr:sp macro="" textlink="">
      <xdr:nvSpPr>
        <xdr:cNvPr id="7275" name="Text Box 1">
          <a:extLst>
            <a:ext uri="{FF2B5EF4-FFF2-40B4-BE49-F238E27FC236}">
              <a16:creationId xmlns:a16="http://schemas.microsoft.com/office/drawing/2014/main" id="{43C0D081-47A5-44B2-803D-543713D17B99}"/>
            </a:ext>
          </a:extLst>
        </xdr:cNvPr>
        <xdr:cNvSpPr txBox="1">
          <a:spLocks noChangeArrowheads="1"/>
        </xdr:cNvSpPr>
      </xdr:nvSpPr>
      <xdr:spPr bwMode="auto">
        <a:xfrm>
          <a:off x="933450" y="94821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305</xdr:row>
      <xdr:rowOff>1304925</xdr:rowOff>
    </xdr:from>
    <xdr:ext cx="609600" cy="142875"/>
    <xdr:sp macro="" textlink="">
      <xdr:nvSpPr>
        <xdr:cNvPr id="7276" name="Text Box 1">
          <a:extLst>
            <a:ext uri="{FF2B5EF4-FFF2-40B4-BE49-F238E27FC236}">
              <a16:creationId xmlns:a16="http://schemas.microsoft.com/office/drawing/2014/main" id="{6FA7300B-4FAC-4E3E-A767-CE14D7AE1C79}"/>
            </a:ext>
          </a:extLst>
        </xdr:cNvPr>
        <xdr:cNvSpPr txBox="1">
          <a:spLocks noChangeArrowheads="1"/>
        </xdr:cNvSpPr>
      </xdr:nvSpPr>
      <xdr:spPr bwMode="auto">
        <a:xfrm>
          <a:off x="219075" y="94754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305</xdr:row>
      <xdr:rowOff>1304925</xdr:rowOff>
    </xdr:from>
    <xdr:ext cx="609600" cy="142875"/>
    <xdr:sp macro="" textlink="">
      <xdr:nvSpPr>
        <xdr:cNvPr id="7277" name="Text Box 1">
          <a:extLst>
            <a:ext uri="{FF2B5EF4-FFF2-40B4-BE49-F238E27FC236}">
              <a16:creationId xmlns:a16="http://schemas.microsoft.com/office/drawing/2014/main" id="{717D20E3-681E-40E9-991C-94627E9CFED1}"/>
            </a:ext>
          </a:extLst>
        </xdr:cNvPr>
        <xdr:cNvSpPr txBox="1">
          <a:spLocks noChangeArrowheads="1"/>
        </xdr:cNvSpPr>
      </xdr:nvSpPr>
      <xdr:spPr bwMode="auto">
        <a:xfrm>
          <a:off x="219075" y="94754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305</xdr:row>
      <xdr:rowOff>1304925</xdr:rowOff>
    </xdr:from>
    <xdr:ext cx="609600" cy="142875"/>
    <xdr:sp macro="" textlink="">
      <xdr:nvSpPr>
        <xdr:cNvPr id="7278" name="Text Box 1">
          <a:extLst>
            <a:ext uri="{FF2B5EF4-FFF2-40B4-BE49-F238E27FC236}">
              <a16:creationId xmlns:a16="http://schemas.microsoft.com/office/drawing/2014/main" id="{B00BAEB1-42BD-4335-8EB1-88EE7366DF0D}"/>
            </a:ext>
          </a:extLst>
        </xdr:cNvPr>
        <xdr:cNvSpPr txBox="1">
          <a:spLocks noChangeArrowheads="1"/>
        </xdr:cNvSpPr>
      </xdr:nvSpPr>
      <xdr:spPr bwMode="auto">
        <a:xfrm>
          <a:off x="219075" y="94754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306</xdr:row>
      <xdr:rowOff>66675</xdr:rowOff>
    </xdr:from>
    <xdr:ext cx="609600" cy="142875"/>
    <xdr:sp macro="" textlink="">
      <xdr:nvSpPr>
        <xdr:cNvPr id="7279" name="Text Box 1">
          <a:extLst>
            <a:ext uri="{FF2B5EF4-FFF2-40B4-BE49-F238E27FC236}">
              <a16:creationId xmlns:a16="http://schemas.microsoft.com/office/drawing/2014/main" id="{9C24AFC1-7AA4-4D79-8FCE-1A04A76F5BF7}"/>
            </a:ext>
          </a:extLst>
        </xdr:cNvPr>
        <xdr:cNvSpPr txBox="1">
          <a:spLocks noChangeArrowheads="1"/>
        </xdr:cNvSpPr>
      </xdr:nvSpPr>
      <xdr:spPr bwMode="auto">
        <a:xfrm>
          <a:off x="304800" y="94821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306</xdr:row>
      <xdr:rowOff>66675</xdr:rowOff>
    </xdr:from>
    <xdr:ext cx="609600" cy="142875"/>
    <xdr:sp macro="" textlink="">
      <xdr:nvSpPr>
        <xdr:cNvPr id="7280" name="Text Box 1">
          <a:extLst>
            <a:ext uri="{FF2B5EF4-FFF2-40B4-BE49-F238E27FC236}">
              <a16:creationId xmlns:a16="http://schemas.microsoft.com/office/drawing/2014/main" id="{1B905B49-183E-456C-A87A-2CF1C2014815}"/>
            </a:ext>
          </a:extLst>
        </xdr:cNvPr>
        <xdr:cNvSpPr txBox="1">
          <a:spLocks noChangeArrowheads="1"/>
        </xdr:cNvSpPr>
      </xdr:nvSpPr>
      <xdr:spPr bwMode="auto">
        <a:xfrm>
          <a:off x="304800" y="94821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305</xdr:row>
      <xdr:rowOff>1304925</xdr:rowOff>
    </xdr:from>
    <xdr:ext cx="609600" cy="142875"/>
    <xdr:sp macro="" textlink="">
      <xdr:nvSpPr>
        <xdr:cNvPr id="7281" name="Text Box 1">
          <a:extLst>
            <a:ext uri="{FF2B5EF4-FFF2-40B4-BE49-F238E27FC236}">
              <a16:creationId xmlns:a16="http://schemas.microsoft.com/office/drawing/2014/main" id="{E3BF5482-EFF9-4FAF-B87F-17A73BA837B7}"/>
            </a:ext>
          </a:extLst>
        </xdr:cNvPr>
        <xdr:cNvSpPr txBox="1">
          <a:spLocks noChangeArrowheads="1"/>
        </xdr:cNvSpPr>
      </xdr:nvSpPr>
      <xdr:spPr bwMode="auto">
        <a:xfrm>
          <a:off x="847725" y="94754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305</xdr:row>
      <xdr:rowOff>1304925</xdr:rowOff>
    </xdr:from>
    <xdr:ext cx="609600" cy="142875"/>
    <xdr:sp macro="" textlink="">
      <xdr:nvSpPr>
        <xdr:cNvPr id="7282" name="Text Box 1">
          <a:extLst>
            <a:ext uri="{FF2B5EF4-FFF2-40B4-BE49-F238E27FC236}">
              <a16:creationId xmlns:a16="http://schemas.microsoft.com/office/drawing/2014/main" id="{6C05A9C8-1E85-441D-BD47-3647D630069C}"/>
            </a:ext>
          </a:extLst>
        </xdr:cNvPr>
        <xdr:cNvSpPr txBox="1">
          <a:spLocks noChangeArrowheads="1"/>
        </xdr:cNvSpPr>
      </xdr:nvSpPr>
      <xdr:spPr bwMode="auto">
        <a:xfrm>
          <a:off x="847725" y="94754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305</xdr:row>
      <xdr:rowOff>1304925</xdr:rowOff>
    </xdr:from>
    <xdr:ext cx="609600" cy="142875"/>
    <xdr:sp macro="" textlink="">
      <xdr:nvSpPr>
        <xdr:cNvPr id="7283" name="Text Box 1">
          <a:extLst>
            <a:ext uri="{FF2B5EF4-FFF2-40B4-BE49-F238E27FC236}">
              <a16:creationId xmlns:a16="http://schemas.microsoft.com/office/drawing/2014/main" id="{911B7EB7-BA7F-442B-A6A5-A4767916516D}"/>
            </a:ext>
          </a:extLst>
        </xdr:cNvPr>
        <xdr:cNvSpPr txBox="1">
          <a:spLocks noChangeArrowheads="1"/>
        </xdr:cNvSpPr>
      </xdr:nvSpPr>
      <xdr:spPr bwMode="auto">
        <a:xfrm>
          <a:off x="219075" y="94754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305</xdr:row>
      <xdr:rowOff>1304925</xdr:rowOff>
    </xdr:from>
    <xdr:ext cx="609600" cy="142875"/>
    <xdr:sp macro="" textlink="">
      <xdr:nvSpPr>
        <xdr:cNvPr id="7284" name="Text Box 1">
          <a:extLst>
            <a:ext uri="{FF2B5EF4-FFF2-40B4-BE49-F238E27FC236}">
              <a16:creationId xmlns:a16="http://schemas.microsoft.com/office/drawing/2014/main" id="{D42CF23D-7DEF-44CB-A76A-B32D441D1FD0}"/>
            </a:ext>
          </a:extLst>
        </xdr:cNvPr>
        <xdr:cNvSpPr txBox="1">
          <a:spLocks noChangeArrowheads="1"/>
        </xdr:cNvSpPr>
      </xdr:nvSpPr>
      <xdr:spPr bwMode="auto">
        <a:xfrm>
          <a:off x="219075" y="94754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306</xdr:row>
      <xdr:rowOff>1304925</xdr:rowOff>
    </xdr:from>
    <xdr:ext cx="609600" cy="142875"/>
    <xdr:sp macro="" textlink="">
      <xdr:nvSpPr>
        <xdr:cNvPr id="7285" name="Text Box 1">
          <a:extLst>
            <a:ext uri="{FF2B5EF4-FFF2-40B4-BE49-F238E27FC236}">
              <a16:creationId xmlns:a16="http://schemas.microsoft.com/office/drawing/2014/main" id="{54107FFF-CEB4-4FB1-BACE-D81310ECF9FC}"/>
            </a:ext>
          </a:extLst>
        </xdr:cNvPr>
        <xdr:cNvSpPr txBox="1">
          <a:spLocks noChangeArrowheads="1"/>
        </xdr:cNvSpPr>
      </xdr:nvSpPr>
      <xdr:spPr bwMode="auto">
        <a:xfrm>
          <a:off x="219075" y="94754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306</xdr:row>
      <xdr:rowOff>1304925</xdr:rowOff>
    </xdr:from>
    <xdr:ext cx="609600" cy="142875"/>
    <xdr:sp macro="" textlink="">
      <xdr:nvSpPr>
        <xdr:cNvPr id="7286" name="Text Box 1">
          <a:extLst>
            <a:ext uri="{FF2B5EF4-FFF2-40B4-BE49-F238E27FC236}">
              <a16:creationId xmlns:a16="http://schemas.microsoft.com/office/drawing/2014/main" id="{D0C31720-A81D-4F65-A327-905AD2FF7CFD}"/>
            </a:ext>
          </a:extLst>
        </xdr:cNvPr>
        <xdr:cNvSpPr txBox="1">
          <a:spLocks noChangeArrowheads="1"/>
        </xdr:cNvSpPr>
      </xdr:nvSpPr>
      <xdr:spPr bwMode="auto">
        <a:xfrm>
          <a:off x="219075" y="94754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306</xdr:row>
      <xdr:rowOff>1304925</xdr:rowOff>
    </xdr:from>
    <xdr:ext cx="609600" cy="142875"/>
    <xdr:sp macro="" textlink="">
      <xdr:nvSpPr>
        <xdr:cNvPr id="7287" name="Text Box 1">
          <a:extLst>
            <a:ext uri="{FF2B5EF4-FFF2-40B4-BE49-F238E27FC236}">
              <a16:creationId xmlns:a16="http://schemas.microsoft.com/office/drawing/2014/main" id="{4417625D-EDDD-4CA9-B241-C1B8492BC082}"/>
            </a:ext>
          </a:extLst>
        </xdr:cNvPr>
        <xdr:cNvSpPr txBox="1">
          <a:spLocks noChangeArrowheads="1"/>
        </xdr:cNvSpPr>
      </xdr:nvSpPr>
      <xdr:spPr bwMode="auto">
        <a:xfrm>
          <a:off x="219075" y="94754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307</xdr:row>
      <xdr:rowOff>66675</xdr:rowOff>
    </xdr:from>
    <xdr:ext cx="609600" cy="142875"/>
    <xdr:sp macro="" textlink="">
      <xdr:nvSpPr>
        <xdr:cNvPr id="7288" name="Text Box 1">
          <a:extLst>
            <a:ext uri="{FF2B5EF4-FFF2-40B4-BE49-F238E27FC236}">
              <a16:creationId xmlns:a16="http://schemas.microsoft.com/office/drawing/2014/main" id="{92121EEA-B4A4-43E5-9A76-C17C7C2042F9}"/>
            </a:ext>
          </a:extLst>
        </xdr:cNvPr>
        <xdr:cNvSpPr txBox="1">
          <a:spLocks noChangeArrowheads="1"/>
        </xdr:cNvSpPr>
      </xdr:nvSpPr>
      <xdr:spPr bwMode="auto">
        <a:xfrm>
          <a:off x="304800" y="94821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307</xdr:row>
      <xdr:rowOff>66675</xdr:rowOff>
    </xdr:from>
    <xdr:ext cx="609600" cy="142875"/>
    <xdr:sp macro="" textlink="">
      <xdr:nvSpPr>
        <xdr:cNvPr id="7289" name="Text Box 1">
          <a:extLst>
            <a:ext uri="{FF2B5EF4-FFF2-40B4-BE49-F238E27FC236}">
              <a16:creationId xmlns:a16="http://schemas.microsoft.com/office/drawing/2014/main" id="{481DEF4B-B50E-4CA7-9AE1-C7C315ECEDDF}"/>
            </a:ext>
          </a:extLst>
        </xdr:cNvPr>
        <xdr:cNvSpPr txBox="1">
          <a:spLocks noChangeArrowheads="1"/>
        </xdr:cNvSpPr>
      </xdr:nvSpPr>
      <xdr:spPr bwMode="auto">
        <a:xfrm>
          <a:off x="304800" y="94821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307</xdr:row>
      <xdr:rowOff>66675</xdr:rowOff>
    </xdr:from>
    <xdr:ext cx="609600" cy="142875"/>
    <xdr:sp macro="" textlink="">
      <xdr:nvSpPr>
        <xdr:cNvPr id="7290" name="Text Box 1">
          <a:extLst>
            <a:ext uri="{FF2B5EF4-FFF2-40B4-BE49-F238E27FC236}">
              <a16:creationId xmlns:a16="http://schemas.microsoft.com/office/drawing/2014/main" id="{8EFD5CFC-ABD1-4C75-9326-43B13D11594C}"/>
            </a:ext>
          </a:extLst>
        </xdr:cNvPr>
        <xdr:cNvSpPr txBox="1">
          <a:spLocks noChangeArrowheads="1"/>
        </xdr:cNvSpPr>
      </xdr:nvSpPr>
      <xdr:spPr bwMode="auto">
        <a:xfrm>
          <a:off x="304800" y="94821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307</xdr:row>
      <xdr:rowOff>66675</xdr:rowOff>
    </xdr:from>
    <xdr:ext cx="609600" cy="142875"/>
    <xdr:sp macro="" textlink="">
      <xdr:nvSpPr>
        <xdr:cNvPr id="7291" name="Text Box 1">
          <a:extLst>
            <a:ext uri="{FF2B5EF4-FFF2-40B4-BE49-F238E27FC236}">
              <a16:creationId xmlns:a16="http://schemas.microsoft.com/office/drawing/2014/main" id="{78979603-3AB2-4867-9CE0-722DF3B38105}"/>
            </a:ext>
          </a:extLst>
        </xdr:cNvPr>
        <xdr:cNvSpPr txBox="1">
          <a:spLocks noChangeArrowheads="1"/>
        </xdr:cNvSpPr>
      </xdr:nvSpPr>
      <xdr:spPr bwMode="auto">
        <a:xfrm>
          <a:off x="304800" y="94821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307</xdr:row>
      <xdr:rowOff>66675</xdr:rowOff>
    </xdr:from>
    <xdr:ext cx="609600" cy="142875"/>
    <xdr:sp macro="" textlink="">
      <xdr:nvSpPr>
        <xdr:cNvPr id="7292" name="Text Box 1">
          <a:extLst>
            <a:ext uri="{FF2B5EF4-FFF2-40B4-BE49-F238E27FC236}">
              <a16:creationId xmlns:a16="http://schemas.microsoft.com/office/drawing/2014/main" id="{2BDC151A-2F3C-4140-87A9-17E47543A1DF}"/>
            </a:ext>
          </a:extLst>
        </xdr:cNvPr>
        <xdr:cNvSpPr txBox="1">
          <a:spLocks noChangeArrowheads="1"/>
        </xdr:cNvSpPr>
      </xdr:nvSpPr>
      <xdr:spPr bwMode="auto">
        <a:xfrm>
          <a:off x="304800" y="94821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307</xdr:row>
      <xdr:rowOff>66675</xdr:rowOff>
    </xdr:from>
    <xdr:ext cx="609600" cy="142875"/>
    <xdr:sp macro="" textlink="">
      <xdr:nvSpPr>
        <xdr:cNvPr id="7293" name="Text Box 1">
          <a:extLst>
            <a:ext uri="{FF2B5EF4-FFF2-40B4-BE49-F238E27FC236}">
              <a16:creationId xmlns:a16="http://schemas.microsoft.com/office/drawing/2014/main" id="{5F79134A-3858-4326-A775-95C1FF1A6006}"/>
            </a:ext>
          </a:extLst>
        </xdr:cNvPr>
        <xdr:cNvSpPr txBox="1">
          <a:spLocks noChangeArrowheads="1"/>
        </xdr:cNvSpPr>
      </xdr:nvSpPr>
      <xdr:spPr bwMode="auto">
        <a:xfrm>
          <a:off x="304800" y="94821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307</xdr:row>
      <xdr:rowOff>66675</xdr:rowOff>
    </xdr:from>
    <xdr:ext cx="609600" cy="142875"/>
    <xdr:sp macro="" textlink="">
      <xdr:nvSpPr>
        <xdr:cNvPr id="7294" name="Text Box 1">
          <a:extLst>
            <a:ext uri="{FF2B5EF4-FFF2-40B4-BE49-F238E27FC236}">
              <a16:creationId xmlns:a16="http://schemas.microsoft.com/office/drawing/2014/main" id="{5AE16A89-3098-40C3-842E-85064F264946}"/>
            </a:ext>
          </a:extLst>
        </xdr:cNvPr>
        <xdr:cNvSpPr txBox="1">
          <a:spLocks noChangeArrowheads="1"/>
        </xdr:cNvSpPr>
      </xdr:nvSpPr>
      <xdr:spPr bwMode="auto">
        <a:xfrm>
          <a:off x="304800" y="94821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1304925</xdr:rowOff>
    </xdr:from>
    <xdr:ext cx="609600" cy="142875"/>
    <xdr:sp macro="" textlink="">
      <xdr:nvSpPr>
        <xdr:cNvPr id="7295" name="Text Box 1">
          <a:extLst>
            <a:ext uri="{FF2B5EF4-FFF2-40B4-BE49-F238E27FC236}">
              <a16:creationId xmlns:a16="http://schemas.microsoft.com/office/drawing/2014/main" id="{70D89BB8-32D2-40FA-B156-2326DE3F2A2F}"/>
            </a:ext>
          </a:extLst>
        </xdr:cNvPr>
        <xdr:cNvSpPr txBox="1">
          <a:spLocks noChangeArrowheads="1"/>
        </xdr:cNvSpPr>
      </xdr:nvSpPr>
      <xdr:spPr bwMode="auto">
        <a:xfrm>
          <a:off x="847725" y="94754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1304925</xdr:rowOff>
    </xdr:from>
    <xdr:ext cx="609600" cy="142875"/>
    <xdr:sp macro="" textlink="">
      <xdr:nvSpPr>
        <xdr:cNvPr id="7296" name="Text Box 1">
          <a:extLst>
            <a:ext uri="{FF2B5EF4-FFF2-40B4-BE49-F238E27FC236}">
              <a16:creationId xmlns:a16="http://schemas.microsoft.com/office/drawing/2014/main" id="{3F9DC8BE-B88B-48A5-AE8E-3301438F1CDC}"/>
            </a:ext>
          </a:extLst>
        </xdr:cNvPr>
        <xdr:cNvSpPr txBox="1">
          <a:spLocks noChangeArrowheads="1"/>
        </xdr:cNvSpPr>
      </xdr:nvSpPr>
      <xdr:spPr bwMode="auto">
        <a:xfrm>
          <a:off x="847725" y="94754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1304925</xdr:rowOff>
    </xdr:from>
    <xdr:ext cx="609600" cy="142875"/>
    <xdr:sp macro="" textlink="">
      <xdr:nvSpPr>
        <xdr:cNvPr id="7297" name="Text Box 1">
          <a:extLst>
            <a:ext uri="{FF2B5EF4-FFF2-40B4-BE49-F238E27FC236}">
              <a16:creationId xmlns:a16="http://schemas.microsoft.com/office/drawing/2014/main" id="{02EA223E-17A9-41D4-AD73-17A6DF4D0759}"/>
            </a:ext>
          </a:extLst>
        </xdr:cNvPr>
        <xdr:cNvSpPr txBox="1">
          <a:spLocks noChangeArrowheads="1"/>
        </xdr:cNvSpPr>
      </xdr:nvSpPr>
      <xdr:spPr bwMode="auto">
        <a:xfrm>
          <a:off x="847725" y="94754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307</xdr:row>
      <xdr:rowOff>66675</xdr:rowOff>
    </xdr:from>
    <xdr:ext cx="609600" cy="142875"/>
    <xdr:sp macro="" textlink="">
      <xdr:nvSpPr>
        <xdr:cNvPr id="7298" name="Text Box 1">
          <a:extLst>
            <a:ext uri="{FF2B5EF4-FFF2-40B4-BE49-F238E27FC236}">
              <a16:creationId xmlns:a16="http://schemas.microsoft.com/office/drawing/2014/main" id="{8E2D1FA9-6710-4B9D-BD8F-06EE5E96FC2F}"/>
            </a:ext>
          </a:extLst>
        </xdr:cNvPr>
        <xdr:cNvSpPr txBox="1">
          <a:spLocks noChangeArrowheads="1"/>
        </xdr:cNvSpPr>
      </xdr:nvSpPr>
      <xdr:spPr bwMode="auto">
        <a:xfrm>
          <a:off x="933450" y="94821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307</xdr:row>
      <xdr:rowOff>66675</xdr:rowOff>
    </xdr:from>
    <xdr:ext cx="609600" cy="142875"/>
    <xdr:sp macro="" textlink="">
      <xdr:nvSpPr>
        <xdr:cNvPr id="7299" name="Text Box 1">
          <a:extLst>
            <a:ext uri="{FF2B5EF4-FFF2-40B4-BE49-F238E27FC236}">
              <a16:creationId xmlns:a16="http://schemas.microsoft.com/office/drawing/2014/main" id="{1D86263B-B965-4CDC-9175-C24E663D549A}"/>
            </a:ext>
          </a:extLst>
        </xdr:cNvPr>
        <xdr:cNvSpPr txBox="1">
          <a:spLocks noChangeArrowheads="1"/>
        </xdr:cNvSpPr>
      </xdr:nvSpPr>
      <xdr:spPr bwMode="auto">
        <a:xfrm>
          <a:off x="933450" y="94821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307</xdr:row>
      <xdr:rowOff>66675</xdr:rowOff>
    </xdr:from>
    <xdr:ext cx="609600" cy="142875"/>
    <xdr:sp macro="" textlink="">
      <xdr:nvSpPr>
        <xdr:cNvPr id="7300" name="Text Box 1">
          <a:extLst>
            <a:ext uri="{FF2B5EF4-FFF2-40B4-BE49-F238E27FC236}">
              <a16:creationId xmlns:a16="http://schemas.microsoft.com/office/drawing/2014/main" id="{77C48FE7-BD2C-47C2-8D82-6131C2CDF5C5}"/>
            </a:ext>
          </a:extLst>
        </xdr:cNvPr>
        <xdr:cNvSpPr txBox="1">
          <a:spLocks noChangeArrowheads="1"/>
        </xdr:cNvSpPr>
      </xdr:nvSpPr>
      <xdr:spPr bwMode="auto">
        <a:xfrm>
          <a:off x="933450" y="94821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307</xdr:row>
      <xdr:rowOff>66675</xdr:rowOff>
    </xdr:from>
    <xdr:ext cx="609600" cy="142875"/>
    <xdr:sp macro="" textlink="">
      <xdr:nvSpPr>
        <xdr:cNvPr id="7301" name="Text Box 1">
          <a:extLst>
            <a:ext uri="{FF2B5EF4-FFF2-40B4-BE49-F238E27FC236}">
              <a16:creationId xmlns:a16="http://schemas.microsoft.com/office/drawing/2014/main" id="{4F52B28E-4B78-405E-BB5D-DC86C1242012}"/>
            </a:ext>
          </a:extLst>
        </xdr:cNvPr>
        <xdr:cNvSpPr txBox="1">
          <a:spLocks noChangeArrowheads="1"/>
        </xdr:cNvSpPr>
      </xdr:nvSpPr>
      <xdr:spPr bwMode="auto">
        <a:xfrm>
          <a:off x="933450" y="94821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307</xdr:row>
      <xdr:rowOff>66675</xdr:rowOff>
    </xdr:from>
    <xdr:ext cx="609600" cy="142875"/>
    <xdr:sp macro="" textlink="">
      <xdr:nvSpPr>
        <xdr:cNvPr id="7302" name="Text Box 1">
          <a:extLst>
            <a:ext uri="{FF2B5EF4-FFF2-40B4-BE49-F238E27FC236}">
              <a16:creationId xmlns:a16="http://schemas.microsoft.com/office/drawing/2014/main" id="{C45E892D-088A-4E6D-AB11-57C3C3603DD7}"/>
            </a:ext>
          </a:extLst>
        </xdr:cNvPr>
        <xdr:cNvSpPr txBox="1">
          <a:spLocks noChangeArrowheads="1"/>
        </xdr:cNvSpPr>
      </xdr:nvSpPr>
      <xdr:spPr bwMode="auto">
        <a:xfrm>
          <a:off x="933450" y="94821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307</xdr:row>
      <xdr:rowOff>66675</xdr:rowOff>
    </xdr:from>
    <xdr:ext cx="609600" cy="142875"/>
    <xdr:sp macro="" textlink="">
      <xdr:nvSpPr>
        <xdr:cNvPr id="7303" name="Text Box 1">
          <a:extLst>
            <a:ext uri="{FF2B5EF4-FFF2-40B4-BE49-F238E27FC236}">
              <a16:creationId xmlns:a16="http://schemas.microsoft.com/office/drawing/2014/main" id="{722FD758-70FF-46E7-8782-DDD70A3AF904}"/>
            </a:ext>
          </a:extLst>
        </xdr:cNvPr>
        <xdr:cNvSpPr txBox="1">
          <a:spLocks noChangeArrowheads="1"/>
        </xdr:cNvSpPr>
      </xdr:nvSpPr>
      <xdr:spPr bwMode="auto">
        <a:xfrm>
          <a:off x="933450" y="94821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307</xdr:row>
      <xdr:rowOff>66675</xdr:rowOff>
    </xdr:from>
    <xdr:ext cx="609600" cy="142875"/>
    <xdr:sp macro="" textlink="">
      <xdr:nvSpPr>
        <xdr:cNvPr id="7304" name="Text Box 1">
          <a:extLst>
            <a:ext uri="{FF2B5EF4-FFF2-40B4-BE49-F238E27FC236}">
              <a16:creationId xmlns:a16="http://schemas.microsoft.com/office/drawing/2014/main" id="{DCBE6C0D-4B76-4C39-9F3F-197308B491A6}"/>
            </a:ext>
          </a:extLst>
        </xdr:cNvPr>
        <xdr:cNvSpPr txBox="1">
          <a:spLocks noChangeArrowheads="1"/>
        </xdr:cNvSpPr>
      </xdr:nvSpPr>
      <xdr:spPr bwMode="auto">
        <a:xfrm>
          <a:off x="933450" y="94821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306</xdr:row>
      <xdr:rowOff>1304925</xdr:rowOff>
    </xdr:from>
    <xdr:ext cx="609600" cy="142875"/>
    <xdr:sp macro="" textlink="">
      <xdr:nvSpPr>
        <xdr:cNvPr id="7305" name="Text Box 1">
          <a:extLst>
            <a:ext uri="{FF2B5EF4-FFF2-40B4-BE49-F238E27FC236}">
              <a16:creationId xmlns:a16="http://schemas.microsoft.com/office/drawing/2014/main" id="{EE6F02F6-2995-4A19-B344-F11850CE4DEF}"/>
            </a:ext>
          </a:extLst>
        </xdr:cNvPr>
        <xdr:cNvSpPr txBox="1">
          <a:spLocks noChangeArrowheads="1"/>
        </xdr:cNvSpPr>
      </xdr:nvSpPr>
      <xdr:spPr bwMode="auto">
        <a:xfrm>
          <a:off x="219075" y="94754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306</xdr:row>
      <xdr:rowOff>1304925</xdr:rowOff>
    </xdr:from>
    <xdr:ext cx="609600" cy="142875"/>
    <xdr:sp macro="" textlink="">
      <xdr:nvSpPr>
        <xdr:cNvPr id="7306" name="Text Box 1">
          <a:extLst>
            <a:ext uri="{FF2B5EF4-FFF2-40B4-BE49-F238E27FC236}">
              <a16:creationId xmlns:a16="http://schemas.microsoft.com/office/drawing/2014/main" id="{2E1868C9-C1A3-44B5-878C-098C4CCFF848}"/>
            </a:ext>
          </a:extLst>
        </xdr:cNvPr>
        <xdr:cNvSpPr txBox="1">
          <a:spLocks noChangeArrowheads="1"/>
        </xdr:cNvSpPr>
      </xdr:nvSpPr>
      <xdr:spPr bwMode="auto">
        <a:xfrm>
          <a:off x="219075" y="94754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306</xdr:row>
      <xdr:rowOff>1304925</xdr:rowOff>
    </xdr:from>
    <xdr:ext cx="609600" cy="142875"/>
    <xdr:sp macro="" textlink="">
      <xdr:nvSpPr>
        <xdr:cNvPr id="7307" name="Text Box 1">
          <a:extLst>
            <a:ext uri="{FF2B5EF4-FFF2-40B4-BE49-F238E27FC236}">
              <a16:creationId xmlns:a16="http://schemas.microsoft.com/office/drawing/2014/main" id="{C0C42044-AF00-47AA-88DC-7FBE2582A4A0}"/>
            </a:ext>
          </a:extLst>
        </xdr:cNvPr>
        <xdr:cNvSpPr txBox="1">
          <a:spLocks noChangeArrowheads="1"/>
        </xdr:cNvSpPr>
      </xdr:nvSpPr>
      <xdr:spPr bwMode="auto">
        <a:xfrm>
          <a:off x="219075" y="94754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307</xdr:row>
      <xdr:rowOff>66675</xdr:rowOff>
    </xdr:from>
    <xdr:ext cx="609600" cy="142875"/>
    <xdr:sp macro="" textlink="">
      <xdr:nvSpPr>
        <xdr:cNvPr id="7308" name="Text Box 1">
          <a:extLst>
            <a:ext uri="{FF2B5EF4-FFF2-40B4-BE49-F238E27FC236}">
              <a16:creationId xmlns:a16="http://schemas.microsoft.com/office/drawing/2014/main" id="{82417AAD-DBB3-45BE-928D-FC05326FF9A6}"/>
            </a:ext>
          </a:extLst>
        </xdr:cNvPr>
        <xdr:cNvSpPr txBox="1">
          <a:spLocks noChangeArrowheads="1"/>
        </xdr:cNvSpPr>
      </xdr:nvSpPr>
      <xdr:spPr bwMode="auto">
        <a:xfrm>
          <a:off x="304800" y="94821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1304925</xdr:rowOff>
    </xdr:from>
    <xdr:ext cx="609600" cy="142875"/>
    <xdr:sp macro="" textlink="">
      <xdr:nvSpPr>
        <xdr:cNvPr id="7310" name="Text Box 1">
          <a:extLst>
            <a:ext uri="{FF2B5EF4-FFF2-40B4-BE49-F238E27FC236}">
              <a16:creationId xmlns:a16="http://schemas.microsoft.com/office/drawing/2014/main" id="{81FF011D-32F9-4429-AFC9-8140CE819B1D}"/>
            </a:ext>
          </a:extLst>
        </xdr:cNvPr>
        <xdr:cNvSpPr txBox="1">
          <a:spLocks noChangeArrowheads="1"/>
        </xdr:cNvSpPr>
      </xdr:nvSpPr>
      <xdr:spPr bwMode="auto">
        <a:xfrm>
          <a:off x="847725" y="94754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306</xdr:row>
      <xdr:rowOff>1304925</xdr:rowOff>
    </xdr:from>
    <xdr:ext cx="609600" cy="142875"/>
    <xdr:sp macro="" textlink="">
      <xdr:nvSpPr>
        <xdr:cNvPr id="7311" name="Text Box 1">
          <a:extLst>
            <a:ext uri="{FF2B5EF4-FFF2-40B4-BE49-F238E27FC236}">
              <a16:creationId xmlns:a16="http://schemas.microsoft.com/office/drawing/2014/main" id="{210183DA-514A-45A1-A7FD-46EF4EAEB49D}"/>
            </a:ext>
          </a:extLst>
        </xdr:cNvPr>
        <xdr:cNvSpPr txBox="1">
          <a:spLocks noChangeArrowheads="1"/>
        </xdr:cNvSpPr>
      </xdr:nvSpPr>
      <xdr:spPr bwMode="auto">
        <a:xfrm>
          <a:off x="847725" y="94754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306</xdr:row>
      <xdr:rowOff>1304925</xdr:rowOff>
    </xdr:from>
    <xdr:ext cx="609600" cy="142875"/>
    <xdr:sp macro="" textlink="">
      <xdr:nvSpPr>
        <xdr:cNvPr id="7312" name="Text Box 1">
          <a:extLst>
            <a:ext uri="{FF2B5EF4-FFF2-40B4-BE49-F238E27FC236}">
              <a16:creationId xmlns:a16="http://schemas.microsoft.com/office/drawing/2014/main" id="{908FBFE8-1118-45F4-8813-6133BB4984F4}"/>
            </a:ext>
          </a:extLst>
        </xdr:cNvPr>
        <xdr:cNvSpPr txBox="1">
          <a:spLocks noChangeArrowheads="1"/>
        </xdr:cNvSpPr>
      </xdr:nvSpPr>
      <xdr:spPr bwMode="auto">
        <a:xfrm>
          <a:off x="219075" y="94754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306</xdr:row>
      <xdr:rowOff>1304925</xdr:rowOff>
    </xdr:from>
    <xdr:ext cx="609600" cy="142875"/>
    <xdr:sp macro="" textlink="">
      <xdr:nvSpPr>
        <xdr:cNvPr id="7313" name="Text Box 1">
          <a:extLst>
            <a:ext uri="{FF2B5EF4-FFF2-40B4-BE49-F238E27FC236}">
              <a16:creationId xmlns:a16="http://schemas.microsoft.com/office/drawing/2014/main" id="{39703D03-4ED3-4D62-80D9-A5640436D96F}"/>
            </a:ext>
          </a:extLst>
        </xdr:cNvPr>
        <xdr:cNvSpPr txBox="1">
          <a:spLocks noChangeArrowheads="1"/>
        </xdr:cNvSpPr>
      </xdr:nvSpPr>
      <xdr:spPr bwMode="auto">
        <a:xfrm>
          <a:off x="219075" y="947547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308</xdr:row>
      <xdr:rowOff>1304925</xdr:rowOff>
    </xdr:from>
    <xdr:ext cx="609600" cy="142875"/>
    <xdr:sp macro="" textlink="">
      <xdr:nvSpPr>
        <xdr:cNvPr id="7314" name="Text Box 1">
          <a:extLst>
            <a:ext uri="{FF2B5EF4-FFF2-40B4-BE49-F238E27FC236}">
              <a16:creationId xmlns:a16="http://schemas.microsoft.com/office/drawing/2014/main" id="{F3F6B8EE-35FA-4086-8B92-70B92A0EB97A}"/>
            </a:ext>
          </a:extLst>
        </xdr:cNvPr>
        <xdr:cNvSpPr txBox="1">
          <a:spLocks noChangeArrowheads="1"/>
        </xdr:cNvSpPr>
      </xdr:nvSpPr>
      <xdr:spPr bwMode="auto">
        <a:xfrm>
          <a:off x="219075" y="962120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308</xdr:row>
      <xdr:rowOff>1304925</xdr:rowOff>
    </xdr:from>
    <xdr:ext cx="609600" cy="142875"/>
    <xdr:sp macro="" textlink="">
      <xdr:nvSpPr>
        <xdr:cNvPr id="7315" name="Text Box 1">
          <a:extLst>
            <a:ext uri="{FF2B5EF4-FFF2-40B4-BE49-F238E27FC236}">
              <a16:creationId xmlns:a16="http://schemas.microsoft.com/office/drawing/2014/main" id="{A0BB1BB6-050B-4363-8F2C-78CA47126291}"/>
            </a:ext>
          </a:extLst>
        </xdr:cNvPr>
        <xdr:cNvSpPr txBox="1">
          <a:spLocks noChangeArrowheads="1"/>
        </xdr:cNvSpPr>
      </xdr:nvSpPr>
      <xdr:spPr bwMode="auto">
        <a:xfrm>
          <a:off x="219075" y="962120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308</xdr:row>
      <xdr:rowOff>1304925</xdr:rowOff>
    </xdr:from>
    <xdr:ext cx="609600" cy="142875"/>
    <xdr:sp macro="" textlink="">
      <xdr:nvSpPr>
        <xdr:cNvPr id="7316" name="Text Box 1">
          <a:extLst>
            <a:ext uri="{FF2B5EF4-FFF2-40B4-BE49-F238E27FC236}">
              <a16:creationId xmlns:a16="http://schemas.microsoft.com/office/drawing/2014/main" id="{7ADA6B67-FD87-43D1-A554-915446B53C29}"/>
            </a:ext>
          </a:extLst>
        </xdr:cNvPr>
        <xdr:cNvSpPr txBox="1">
          <a:spLocks noChangeArrowheads="1"/>
        </xdr:cNvSpPr>
      </xdr:nvSpPr>
      <xdr:spPr bwMode="auto">
        <a:xfrm>
          <a:off x="219075" y="962120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308</xdr:row>
      <xdr:rowOff>1304925</xdr:rowOff>
    </xdr:from>
    <xdr:ext cx="609600" cy="142875"/>
    <xdr:sp macro="" textlink="">
      <xdr:nvSpPr>
        <xdr:cNvPr id="7317" name="Text Box 1">
          <a:extLst>
            <a:ext uri="{FF2B5EF4-FFF2-40B4-BE49-F238E27FC236}">
              <a16:creationId xmlns:a16="http://schemas.microsoft.com/office/drawing/2014/main" id="{6A5B1E2A-6913-4C5A-8176-DE266F7BB7B2}"/>
            </a:ext>
          </a:extLst>
        </xdr:cNvPr>
        <xdr:cNvSpPr txBox="1">
          <a:spLocks noChangeArrowheads="1"/>
        </xdr:cNvSpPr>
      </xdr:nvSpPr>
      <xdr:spPr bwMode="auto">
        <a:xfrm>
          <a:off x="219075" y="962120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308</xdr:row>
      <xdr:rowOff>1304925</xdr:rowOff>
    </xdr:from>
    <xdr:ext cx="609600" cy="142875"/>
    <xdr:sp macro="" textlink="">
      <xdr:nvSpPr>
        <xdr:cNvPr id="7318" name="Text Box 1">
          <a:extLst>
            <a:ext uri="{FF2B5EF4-FFF2-40B4-BE49-F238E27FC236}">
              <a16:creationId xmlns:a16="http://schemas.microsoft.com/office/drawing/2014/main" id="{845B276A-79DF-429B-904A-FFB0B65311FA}"/>
            </a:ext>
          </a:extLst>
        </xdr:cNvPr>
        <xdr:cNvSpPr txBox="1">
          <a:spLocks noChangeArrowheads="1"/>
        </xdr:cNvSpPr>
      </xdr:nvSpPr>
      <xdr:spPr bwMode="auto">
        <a:xfrm>
          <a:off x="219075" y="962120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308</xdr:row>
      <xdr:rowOff>1304925</xdr:rowOff>
    </xdr:from>
    <xdr:ext cx="609600" cy="142875"/>
    <xdr:sp macro="" textlink="">
      <xdr:nvSpPr>
        <xdr:cNvPr id="7319" name="Text Box 1">
          <a:extLst>
            <a:ext uri="{FF2B5EF4-FFF2-40B4-BE49-F238E27FC236}">
              <a16:creationId xmlns:a16="http://schemas.microsoft.com/office/drawing/2014/main" id="{64E473BB-4397-4F13-870E-4DBFCD2DC228}"/>
            </a:ext>
          </a:extLst>
        </xdr:cNvPr>
        <xdr:cNvSpPr txBox="1">
          <a:spLocks noChangeArrowheads="1"/>
        </xdr:cNvSpPr>
      </xdr:nvSpPr>
      <xdr:spPr bwMode="auto">
        <a:xfrm>
          <a:off x="219075" y="962120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308</xdr:row>
      <xdr:rowOff>1304925</xdr:rowOff>
    </xdr:from>
    <xdr:ext cx="609600" cy="142875"/>
    <xdr:sp macro="" textlink="">
      <xdr:nvSpPr>
        <xdr:cNvPr id="7320" name="Text Box 1">
          <a:extLst>
            <a:ext uri="{FF2B5EF4-FFF2-40B4-BE49-F238E27FC236}">
              <a16:creationId xmlns:a16="http://schemas.microsoft.com/office/drawing/2014/main" id="{16685381-6BA2-4256-A51B-C2BE27638459}"/>
            </a:ext>
          </a:extLst>
        </xdr:cNvPr>
        <xdr:cNvSpPr txBox="1">
          <a:spLocks noChangeArrowheads="1"/>
        </xdr:cNvSpPr>
      </xdr:nvSpPr>
      <xdr:spPr bwMode="auto">
        <a:xfrm>
          <a:off x="219075" y="962120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308</xdr:row>
      <xdr:rowOff>1304925</xdr:rowOff>
    </xdr:from>
    <xdr:ext cx="609600" cy="142875"/>
    <xdr:sp macro="" textlink="">
      <xdr:nvSpPr>
        <xdr:cNvPr id="7321" name="Text Box 1">
          <a:extLst>
            <a:ext uri="{FF2B5EF4-FFF2-40B4-BE49-F238E27FC236}">
              <a16:creationId xmlns:a16="http://schemas.microsoft.com/office/drawing/2014/main" id="{627FB738-C3F0-47E4-B822-F152A2F171C0}"/>
            </a:ext>
          </a:extLst>
        </xdr:cNvPr>
        <xdr:cNvSpPr txBox="1">
          <a:spLocks noChangeArrowheads="1"/>
        </xdr:cNvSpPr>
      </xdr:nvSpPr>
      <xdr:spPr bwMode="auto">
        <a:xfrm>
          <a:off x="219075" y="962120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308</xdr:row>
      <xdr:rowOff>1304925</xdr:rowOff>
    </xdr:from>
    <xdr:ext cx="609600" cy="142875"/>
    <xdr:sp macro="" textlink="">
      <xdr:nvSpPr>
        <xdr:cNvPr id="7322" name="Text Box 1">
          <a:extLst>
            <a:ext uri="{FF2B5EF4-FFF2-40B4-BE49-F238E27FC236}">
              <a16:creationId xmlns:a16="http://schemas.microsoft.com/office/drawing/2014/main" id="{D791D850-29B7-40A1-8C51-E645084ADED9}"/>
            </a:ext>
          </a:extLst>
        </xdr:cNvPr>
        <xdr:cNvSpPr txBox="1">
          <a:spLocks noChangeArrowheads="1"/>
        </xdr:cNvSpPr>
      </xdr:nvSpPr>
      <xdr:spPr bwMode="auto">
        <a:xfrm>
          <a:off x="219075" y="962120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308</xdr:row>
      <xdr:rowOff>1304925</xdr:rowOff>
    </xdr:from>
    <xdr:ext cx="609600" cy="142875"/>
    <xdr:sp macro="" textlink="">
      <xdr:nvSpPr>
        <xdr:cNvPr id="7323" name="Text Box 1">
          <a:extLst>
            <a:ext uri="{FF2B5EF4-FFF2-40B4-BE49-F238E27FC236}">
              <a16:creationId xmlns:a16="http://schemas.microsoft.com/office/drawing/2014/main" id="{C4F6B47B-BEFD-4B78-85C1-8B51CB84589C}"/>
            </a:ext>
          </a:extLst>
        </xdr:cNvPr>
        <xdr:cNvSpPr txBox="1">
          <a:spLocks noChangeArrowheads="1"/>
        </xdr:cNvSpPr>
      </xdr:nvSpPr>
      <xdr:spPr bwMode="auto">
        <a:xfrm>
          <a:off x="219075" y="962120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308</xdr:row>
      <xdr:rowOff>1304925</xdr:rowOff>
    </xdr:from>
    <xdr:ext cx="609600" cy="142875"/>
    <xdr:sp macro="" textlink="">
      <xdr:nvSpPr>
        <xdr:cNvPr id="7324" name="Text Box 1">
          <a:extLst>
            <a:ext uri="{FF2B5EF4-FFF2-40B4-BE49-F238E27FC236}">
              <a16:creationId xmlns:a16="http://schemas.microsoft.com/office/drawing/2014/main" id="{B9DB9EE0-D68A-4B83-91F3-9F1A87E8E877}"/>
            </a:ext>
          </a:extLst>
        </xdr:cNvPr>
        <xdr:cNvSpPr txBox="1">
          <a:spLocks noChangeArrowheads="1"/>
        </xdr:cNvSpPr>
      </xdr:nvSpPr>
      <xdr:spPr bwMode="auto">
        <a:xfrm>
          <a:off x="219075" y="962120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308</xdr:row>
      <xdr:rowOff>1304925</xdr:rowOff>
    </xdr:from>
    <xdr:ext cx="609600" cy="142875"/>
    <xdr:sp macro="" textlink="">
      <xdr:nvSpPr>
        <xdr:cNvPr id="7325" name="Text Box 1">
          <a:extLst>
            <a:ext uri="{FF2B5EF4-FFF2-40B4-BE49-F238E27FC236}">
              <a16:creationId xmlns:a16="http://schemas.microsoft.com/office/drawing/2014/main" id="{F4C7DD55-CC90-4AE2-82F1-0FE8354AA2D1}"/>
            </a:ext>
          </a:extLst>
        </xdr:cNvPr>
        <xdr:cNvSpPr txBox="1">
          <a:spLocks noChangeArrowheads="1"/>
        </xdr:cNvSpPr>
      </xdr:nvSpPr>
      <xdr:spPr bwMode="auto">
        <a:xfrm>
          <a:off x="219075" y="962120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308</xdr:row>
      <xdr:rowOff>1304925</xdr:rowOff>
    </xdr:from>
    <xdr:ext cx="609600" cy="142875"/>
    <xdr:sp macro="" textlink="">
      <xdr:nvSpPr>
        <xdr:cNvPr id="7326" name="Text Box 1">
          <a:extLst>
            <a:ext uri="{FF2B5EF4-FFF2-40B4-BE49-F238E27FC236}">
              <a16:creationId xmlns:a16="http://schemas.microsoft.com/office/drawing/2014/main" id="{2FFADC47-B336-4B31-83AF-47254ABDFA0D}"/>
            </a:ext>
          </a:extLst>
        </xdr:cNvPr>
        <xdr:cNvSpPr txBox="1">
          <a:spLocks noChangeArrowheads="1"/>
        </xdr:cNvSpPr>
      </xdr:nvSpPr>
      <xdr:spPr bwMode="auto">
        <a:xfrm>
          <a:off x="219075" y="962120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308</xdr:row>
      <xdr:rowOff>1304925</xdr:rowOff>
    </xdr:from>
    <xdr:ext cx="609600" cy="142875"/>
    <xdr:sp macro="" textlink="">
      <xdr:nvSpPr>
        <xdr:cNvPr id="7327" name="Text Box 1">
          <a:extLst>
            <a:ext uri="{FF2B5EF4-FFF2-40B4-BE49-F238E27FC236}">
              <a16:creationId xmlns:a16="http://schemas.microsoft.com/office/drawing/2014/main" id="{4696D1C4-7821-497B-B661-B960465420B1}"/>
            </a:ext>
          </a:extLst>
        </xdr:cNvPr>
        <xdr:cNvSpPr txBox="1">
          <a:spLocks noChangeArrowheads="1"/>
        </xdr:cNvSpPr>
      </xdr:nvSpPr>
      <xdr:spPr bwMode="auto">
        <a:xfrm>
          <a:off x="219075" y="962120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308</xdr:row>
      <xdr:rowOff>1304925</xdr:rowOff>
    </xdr:from>
    <xdr:ext cx="609600" cy="142875"/>
    <xdr:sp macro="" textlink="">
      <xdr:nvSpPr>
        <xdr:cNvPr id="7328" name="Text Box 1">
          <a:extLst>
            <a:ext uri="{FF2B5EF4-FFF2-40B4-BE49-F238E27FC236}">
              <a16:creationId xmlns:a16="http://schemas.microsoft.com/office/drawing/2014/main" id="{86753EDD-002A-4B40-A473-DC48B27ED0A5}"/>
            </a:ext>
          </a:extLst>
        </xdr:cNvPr>
        <xdr:cNvSpPr txBox="1">
          <a:spLocks noChangeArrowheads="1"/>
        </xdr:cNvSpPr>
      </xdr:nvSpPr>
      <xdr:spPr bwMode="auto">
        <a:xfrm>
          <a:off x="219075" y="962120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308</xdr:row>
      <xdr:rowOff>1304925</xdr:rowOff>
    </xdr:from>
    <xdr:ext cx="609600" cy="142875"/>
    <xdr:sp macro="" textlink="">
      <xdr:nvSpPr>
        <xdr:cNvPr id="7329" name="Text Box 1">
          <a:extLst>
            <a:ext uri="{FF2B5EF4-FFF2-40B4-BE49-F238E27FC236}">
              <a16:creationId xmlns:a16="http://schemas.microsoft.com/office/drawing/2014/main" id="{449BD866-0709-446F-B2BE-73CB5676B736}"/>
            </a:ext>
          </a:extLst>
        </xdr:cNvPr>
        <xdr:cNvSpPr txBox="1">
          <a:spLocks noChangeArrowheads="1"/>
        </xdr:cNvSpPr>
      </xdr:nvSpPr>
      <xdr:spPr bwMode="auto">
        <a:xfrm>
          <a:off x="219075" y="962120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308</xdr:row>
      <xdr:rowOff>1304925</xdr:rowOff>
    </xdr:from>
    <xdr:ext cx="609600" cy="142875"/>
    <xdr:sp macro="" textlink="">
      <xdr:nvSpPr>
        <xdr:cNvPr id="7330" name="Text Box 1">
          <a:extLst>
            <a:ext uri="{FF2B5EF4-FFF2-40B4-BE49-F238E27FC236}">
              <a16:creationId xmlns:a16="http://schemas.microsoft.com/office/drawing/2014/main" id="{2A88916E-B846-4ED9-AF61-3CE38B53F2ED}"/>
            </a:ext>
          </a:extLst>
        </xdr:cNvPr>
        <xdr:cNvSpPr txBox="1">
          <a:spLocks noChangeArrowheads="1"/>
        </xdr:cNvSpPr>
      </xdr:nvSpPr>
      <xdr:spPr bwMode="auto">
        <a:xfrm>
          <a:off x="219075" y="962120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308</xdr:row>
      <xdr:rowOff>1304925</xdr:rowOff>
    </xdr:from>
    <xdr:ext cx="609600" cy="142875"/>
    <xdr:sp macro="" textlink="">
      <xdr:nvSpPr>
        <xdr:cNvPr id="7331" name="Text Box 1">
          <a:extLst>
            <a:ext uri="{FF2B5EF4-FFF2-40B4-BE49-F238E27FC236}">
              <a16:creationId xmlns:a16="http://schemas.microsoft.com/office/drawing/2014/main" id="{2C6AA707-3310-4C30-AFCA-2FDDC434FAD7}"/>
            </a:ext>
          </a:extLst>
        </xdr:cNvPr>
        <xdr:cNvSpPr txBox="1">
          <a:spLocks noChangeArrowheads="1"/>
        </xdr:cNvSpPr>
      </xdr:nvSpPr>
      <xdr:spPr bwMode="auto">
        <a:xfrm>
          <a:off x="219075" y="962120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308</xdr:row>
      <xdr:rowOff>1304925</xdr:rowOff>
    </xdr:from>
    <xdr:ext cx="609600" cy="142875"/>
    <xdr:sp macro="" textlink="">
      <xdr:nvSpPr>
        <xdr:cNvPr id="7332" name="Text Box 1">
          <a:extLst>
            <a:ext uri="{FF2B5EF4-FFF2-40B4-BE49-F238E27FC236}">
              <a16:creationId xmlns:a16="http://schemas.microsoft.com/office/drawing/2014/main" id="{C8223F05-8AEC-48F3-8928-7462EEB5021B}"/>
            </a:ext>
          </a:extLst>
        </xdr:cNvPr>
        <xdr:cNvSpPr txBox="1">
          <a:spLocks noChangeArrowheads="1"/>
        </xdr:cNvSpPr>
      </xdr:nvSpPr>
      <xdr:spPr bwMode="auto">
        <a:xfrm>
          <a:off x="219075" y="962120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308</xdr:row>
      <xdr:rowOff>1304925</xdr:rowOff>
    </xdr:from>
    <xdr:ext cx="609600" cy="142875"/>
    <xdr:sp macro="" textlink="">
      <xdr:nvSpPr>
        <xdr:cNvPr id="7333" name="Text Box 1">
          <a:extLst>
            <a:ext uri="{FF2B5EF4-FFF2-40B4-BE49-F238E27FC236}">
              <a16:creationId xmlns:a16="http://schemas.microsoft.com/office/drawing/2014/main" id="{1680F4F7-25E6-4425-859D-E76096239432}"/>
            </a:ext>
          </a:extLst>
        </xdr:cNvPr>
        <xdr:cNvSpPr txBox="1">
          <a:spLocks noChangeArrowheads="1"/>
        </xdr:cNvSpPr>
      </xdr:nvSpPr>
      <xdr:spPr bwMode="auto">
        <a:xfrm>
          <a:off x="219075" y="962120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308</xdr:row>
      <xdr:rowOff>1304925</xdr:rowOff>
    </xdr:from>
    <xdr:ext cx="609600" cy="142875"/>
    <xdr:sp macro="" textlink="">
      <xdr:nvSpPr>
        <xdr:cNvPr id="7334" name="Text Box 1">
          <a:extLst>
            <a:ext uri="{FF2B5EF4-FFF2-40B4-BE49-F238E27FC236}">
              <a16:creationId xmlns:a16="http://schemas.microsoft.com/office/drawing/2014/main" id="{F2D89FF9-ED0F-4FB5-B200-8680941CCCF1}"/>
            </a:ext>
          </a:extLst>
        </xdr:cNvPr>
        <xdr:cNvSpPr txBox="1">
          <a:spLocks noChangeArrowheads="1"/>
        </xdr:cNvSpPr>
      </xdr:nvSpPr>
      <xdr:spPr bwMode="auto">
        <a:xfrm>
          <a:off x="219075" y="962120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308</xdr:row>
      <xdr:rowOff>1304925</xdr:rowOff>
    </xdr:from>
    <xdr:ext cx="609600" cy="142875"/>
    <xdr:sp macro="" textlink="">
      <xdr:nvSpPr>
        <xdr:cNvPr id="7335" name="Text Box 1">
          <a:extLst>
            <a:ext uri="{FF2B5EF4-FFF2-40B4-BE49-F238E27FC236}">
              <a16:creationId xmlns:a16="http://schemas.microsoft.com/office/drawing/2014/main" id="{32DA345E-941D-4826-9055-8CA62BFFCDA1}"/>
            </a:ext>
          </a:extLst>
        </xdr:cNvPr>
        <xdr:cNvSpPr txBox="1">
          <a:spLocks noChangeArrowheads="1"/>
        </xdr:cNvSpPr>
      </xdr:nvSpPr>
      <xdr:spPr bwMode="auto">
        <a:xfrm>
          <a:off x="219075" y="962120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302</xdr:row>
      <xdr:rowOff>1304925</xdr:rowOff>
    </xdr:from>
    <xdr:ext cx="609600" cy="142875"/>
    <xdr:sp macro="" textlink="">
      <xdr:nvSpPr>
        <xdr:cNvPr id="7336" name="Text Box 1">
          <a:extLst>
            <a:ext uri="{FF2B5EF4-FFF2-40B4-BE49-F238E27FC236}">
              <a16:creationId xmlns:a16="http://schemas.microsoft.com/office/drawing/2014/main" id="{514E94B7-53CD-47D9-A7BC-0BE375280684}"/>
            </a:ext>
          </a:extLst>
        </xdr:cNvPr>
        <xdr:cNvSpPr txBox="1">
          <a:spLocks noChangeArrowheads="1"/>
        </xdr:cNvSpPr>
      </xdr:nvSpPr>
      <xdr:spPr bwMode="auto">
        <a:xfrm>
          <a:off x="219075" y="93297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302</xdr:row>
      <xdr:rowOff>1304925</xdr:rowOff>
    </xdr:from>
    <xdr:ext cx="609600" cy="142875"/>
    <xdr:sp macro="" textlink="">
      <xdr:nvSpPr>
        <xdr:cNvPr id="7337" name="Text Box 1">
          <a:extLst>
            <a:ext uri="{FF2B5EF4-FFF2-40B4-BE49-F238E27FC236}">
              <a16:creationId xmlns:a16="http://schemas.microsoft.com/office/drawing/2014/main" id="{11E7B765-C50A-4A5E-AE09-82F91C2032C7}"/>
            </a:ext>
          </a:extLst>
        </xdr:cNvPr>
        <xdr:cNvSpPr txBox="1">
          <a:spLocks noChangeArrowheads="1"/>
        </xdr:cNvSpPr>
      </xdr:nvSpPr>
      <xdr:spPr bwMode="auto">
        <a:xfrm>
          <a:off x="219075" y="93297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302</xdr:row>
      <xdr:rowOff>1304925</xdr:rowOff>
    </xdr:from>
    <xdr:ext cx="609600" cy="142875"/>
    <xdr:sp macro="" textlink="">
      <xdr:nvSpPr>
        <xdr:cNvPr id="7338" name="Text Box 1">
          <a:extLst>
            <a:ext uri="{FF2B5EF4-FFF2-40B4-BE49-F238E27FC236}">
              <a16:creationId xmlns:a16="http://schemas.microsoft.com/office/drawing/2014/main" id="{0A8E1865-3027-4FC8-8195-015E44163568}"/>
            </a:ext>
          </a:extLst>
        </xdr:cNvPr>
        <xdr:cNvSpPr txBox="1">
          <a:spLocks noChangeArrowheads="1"/>
        </xdr:cNvSpPr>
      </xdr:nvSpPr>
      <xdr:spPr bwMode="auto">
        <a:xfrm>
          <a:off x="219075" y="93297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302</xdr:row>
      <xdr:rowOff>1304925</xdr:rowOff>
    </xdr:from>
    <xdr:ext cx="609600" cy="142875"/>
    <xdr:sp macro="" textlink="">
      <xdr:nvSpPr>
        <xdr:cNvPr id="7339" name="Text Box 1">
          <a:extLst>
            <a:ext uri="{FF2B5EF4-FFF2-40B4-BE49-F238E27FC236}">
              <a16:creationId xmlns:a16="http://schemas.microsoft.com/office/drawing/2014/main" id="{3F7B9D63-EC3B-4332-8166-1981613DD0C9}"/>
            </a:ext>
          </a:extLst>
        </xdr:cNvPr>
        <xdr:cNvSpPr txBox="1">
          <a:spLocks noChangeArrowheads="1"/>
        </xdr:cNvSpPr>
      </xdr:nvSpPr>
      <xdr:spPr bwMode="auto">
        <a:xfrm>
          <a:off x="219075" y="93297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302</xdr:row>
      <xdr:rowOff>1304925</xdr:rowOff>
    </xdr:from>
    <xdr:ext cx="609600" cy="142875"/>
    <xdr:sp macro="" textlink="">
      <xdr:nvSpPr>
        <xdr:cNvPr id="7340" name="Text Box 1">
          <a:extLst>
            <a:ext uri="{FF2B5EF4-FFF2-40B4-BE49-F238E27FC236}">
              <a16:creationId xmlns:a16="http://schemas.microsoft.com/office/drawing/2014/main" id="{D8B75810-B43B-4EAB-8115-5BAFC1C5BEDA}"/>
            </a:ext>
          </a:extLst>
        </xdr:cNvPr>
        <xdr:cNvSpPr txBox="1">
          <a:spLocks noChangeArrowheads="1"/>
        </xdr:cNvSpPr>
      </xdr:nvSpPr>
      <xdr:spPr bwMode="auto">
        <a:xfrm>
          <a:off x="219075" y="93297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303</xdr:row>
      <xdr:rowOff>1304925</xdr:rowOff>
    </xdr:from>
    <xdr:ext cx="609600" cy="142875"/>
    <xdr:sp macro="" textlink="">
      <xdr:nvSpPr>
        <xdr:cNvPr id="7341" name="Text Box 1">
          <a:extLst>
            <a:ext uri="{FF2B5EF4-FFF2-40B4-BE49-F238E27FC236}">
              <a16:creationId xmlns:a16="http://schemas.microsoft.com/office/drawing/2014/main" id="{14C4F2FF-8DF0-43A7-BE34-C02AB0D93C47}"/>
            </a:ext>
          </a:extLst>
        </xdr:cNvPr>
        <xdr:cNvSpPr txBox="1">
          <a:spLocks noChangeArrowheads="1"/>
        </xdr:cNvSpPr>
      </xdr:nvSpPr>
      <xdr:spPr bwMode="auto">
        <a:xfrm>
          <a:off x="219075" y="93297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303</xdr:row>
      <xdr:rowOff>1304925</xdr:rowOff>
    </xdr:from>
    <xdr:ext cx="609600" cy="142875"/>
    <xdr:sp macro="" textlink="">
      <xdr:nvSpPr>
        <xdr:cNvPr id="7342" name="Text Box 1">
          <a:extLst>
            <a:ext uri="{FF2B5EF4-FFF2-40B4-BE49-F238E27FC236}">
              <a16:creationId xmlns:a16="http://schemas.microsoft.com/office/drawing/2014/main" id="{25D9DD0F-E4D0-4A65-98B2-EA54A2323993}"/>
            </a:ext>
          </a:extLst>
        </xdr:cNvPr>
        <xdr:cNvSpPr txBox="1">
          <a:spLocks noChangeArrowheads="1"/>
        </xdr:cNvSpPr>
      </xdr:nvSpPr>
      <xdr:spPr bwMode="auto">
        <a:xfrm>
          <a:off x="219075" y="93297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303</xdr:row>
      <xdr:rowOff>1304925</xdr:rowOff>
    </xdr:from>
    <xdr:ext cx="609600" cy="142875"/>
    <xdr:sp macro="" textlink="">
      <xdr:nvSpPr>
        <xdr:cNvPr id="7343" name="Text Box 1">
          <a:extLst>
            <a:ext uri="{FF2B5EF4-FFF2-40B4-BE49-F238E27FC236}">
              <a16:creationId xmlns:a16="http://schemas.microsoft.com/office/drawing/2014/main" id="{884D31D5-A776-437D-806B-A729CC34732D}"/>
            </a:ext>
          </a:extLst>
        </xdr:cNvPr>
        <xdr:cNvSpPr txBox="1">
          <a:spLocks noChangeArrowheads="1"/>
        </xdr:cNvSpPr>
      </xdr:nvSpPr>
      <xdr:spPr bwMode="auto">
        <a:xfrm>
          <a:off x="219075" y="93297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303</xdr:row>
      <xdr:rowOff>1304925</xdr:rowOff>
    </xdr:from>
    <xdr:ext cx="609600" cy="142875"/>
    <xdr:sp macro="" textlink="">
      <xdr:nvSpPr>
        <xdr:cNvPr id="7344" name="Text Box 1">
          <a:extLst>
            <a:ext uri="{FF2B5EF4-FFF2-40B4-BE49-F238E27FC236}">
              <a16:creationId xmlns:a16="http://schemas.microsoft.com/office/drawing/2014/main" id="{92692D25-AE4C-472E-A3EC-0A45C2A4290B}"/>
            </a:ext>
          </a:extLst>
        </xdr:cNvPr>
        <xdr:cNvSpPr txBox="1">
          <a:spLocks noChangeArrowheads="1"/>
        </xdr:cNvSpPr>
      </xdr:nvSpPr>
      <xdr:spPr bwMode="auto">
        <a:xfrm>
          <a:off x="219075" y="93297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303</xdr:row>
      <xdr:rowOff>1304925</xdr:rowOff>
    </xdr:from>
    <xdr:ext cx="609600" cy="142875"/>
    <xdr:sp macro="" textlink="">
      <xdr:nvSpPr>
        <xdr:cNvPr id="7345" name="Text Box 1">
          <a:extLst>
            <a:ext uri="{FF2B5EF4-FFF2-40B4-BE49-F238E27FC236}">
              <a16:creationId xmlns:a16="http://schemas.microsoft.com/office/drawing/2014/main" id="{98ABAAF7-9659-43C4-AB80-2F402568214F}"/>
            </a:ext>
          </a:extLst>
        </xdr:cNvPr>
        <xdr:cNvSpPr txBox="1">
          <a:spLocks noChangeArrowheads="1"/>
        </xdr:cNvSpPr>
      </xdr:nvSpPr>
      <xdr:spPr bwMode="auto">
        <a:xfrm>
          <a:off x="219075" y="93297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305</xdr:row>
      <xdr:rowOff>1304925</xdr:rowOff>
    </xdr:from>
    <xdr:ext cx="609600" cy="142875"/>
    <xdr:sp macro="" textlink="">
      <xdr:nvSpPr>
        <xdr:cNvPr id="7351" name="Text Box 1">
          <a:extLst>
            <a:ext uri="{FF2B5EF4-FFF2-40B4-BE49-F238E27FC236}">
              <a16:creationId xmlns:a16="http://schemas.microsoft.com/office/drawing/2014/main" id="{CA0EE718-062D-450A-8157-C2088B305B27}"/>
            </a:ext>
          </a:extLst>
        </xdr:cNvPr>
        <xdr:cNvSpPr txBox="1">
          <a:spLocks noChangeArrowheads="1"/>
        </xdr:cNvSpPr>
      </xdr:nvSpPr>
      <xdr:spPr bwMode="auto">
        <a:xfrm>
          <a:off x="219075" y="93297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305</xdr:row>
      <xdr:rowOff>1304925</xdr:rowOff>
    </xdr:from>
    <xdr:ext cx="609600" cy="142875"/>
    <xdr:sp macro="" textlink="">
      <xdr:nvSpPr>
        <xdr:cNvPr id="7352" name="Text Box 1">
          <a:extLst>
            <a:ext uri="{FF2B5EF4-FFF2-40B4-BE49-F238E27FC236}">
              <a16:creationId xmlns:a16="http://schemas.microsoft.com/office/drawing/2014/main" id="{D9DE9CA2-60D3-40EF-8DCF-7AE576040274}"/>
            </a:ext>
          </a:extLst>
        </xdr:cNvPr>
        <xdr:cNvSpPr txBox="1">
          <a:spLocks noChangeArrowheads="1"/>
        </xdr:cNvSpPr>
      </xdr:nvSpPr>
      <xdr:spPr bwMode="auto">
        <a:xfrm>
          <a:off x="219075" y="93297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305</xdr:row>
      <xdr:rowOff>1304925</xdr:rowOff>
    </xdr:from>
    <xdr:ext cx="609600" cy="142875"/>
    <xdr:sp macro="" textlink="">
      <xdr:nvSpPr>
        <xdr:cNvPr id="7353" name="Text Box 1">
          <a:extLst>
            <a:ext uri="{FF2B5EF4-FFF2-40B4-BE49-F238E27FC236}">
              <a16:creationId xmlns:a16="http://schemas.microsoft.com/office/drawing/2014/main" id="{F7CD1C42-55C1-4ACB-B81D-DB1686947EC7}"/>
            </a:ext>
          </a:extLst>
        </xdr:cNvPr>
        <xdr:cNvSpPr txBox="1">
          <a:spLocks noChangeArrowheads="1"/>
        </xdr:cNvSpPr>
      </xdr:nvSpPr>
      <xdr:spPr bwMode="auto">
        <a:xfrm>
          <a:off x="219075" y="93297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305</xdr:row>
      <xdr:rowOff>1304925</xdr:rowOff>
    </xdr:from>
    <xdr:ext cx="609600" cy="142875"/>
    <xdr:sp macro="" textlink="">
      <xdr:nvSpPr>
        <xdr:cNvPr id="7354" name="Text Box 1">
          <a:extLst>
            <a:ext uri="{FF2B5EF4-FFF2-40B4-BE49-F238E27FC236}">
              <a16:creationId xmlns:a16="http://schemas.microsoft.com/office/drawing/2014/main" id="{FA5E348F-EECD-44C2-A7AF-EFB9BE589178}"/>
            </a:ext>
          </a:extLst>
        </xdr:cNvPr>
        <xdr:cNvSpPr txBox="1">
          <a:spLocks noChangeArrowheads="1"/>
        </xdr:cNvSpPr>
      </xdr:nvSpPr>
      <xdr:spPr bwMode="auto">
        <a:xfrm>
          <a:off x="219075" y="93297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305</xdr:row>
      <xdr:rowOff>1304925</xdr:rowOff>
    </xdr:from>
    <xdr:ext cx="609600" cy="142875"/>
    <xdr:sp macro="" textlink="">
      <xdr:nvSpPr>
        <xdr:cNvPr id="7355" name="Text Box 1">
          <a:extLst>
            <a:ext uri="{FF2B5EF4-FFF2-40B4-BE49-F238E27FC236}">
              <a16:creationId xmlns:a16="http://schemas.microsoft.com/office/drawing/2014/main" id="{B0B82D81-45CA-4919-A897-0E19176586A7}"/>
            </a:ext>
          </a:extLst>
        </xdr:cNvPr>
        <xdr:cNvSpPr txBox="1">
          <a:spLocks noChangeArrowheads="1"/>
        </xdr:cNvSpPr>
      </xdr:nvSpPr>
      <xdr:spPr bwMode="auto">
        <a:xfrm>
          <a:off x="219075" y="93297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306</xdr:row>
      <xdr:rowOff>1304925</xdr:rowOff>
    </xdr:from>
    <xdr:ext cx="609600" cy="142875"/>
    <xdr:sp macro="" textlink="">
      <xdr:nvSpPr>
        <xdr:cNvPr id="7356" name="Text Box 1">
          <a:extLst>
            <a:ext uri="{FF2B5EF4-FFF2-40B4-BE49-F238E27FC236}">
              <a16:creationId xmlns:a16="http://schemas.microsoft.com/office/drawing/2014/main" id="{8DFFA16D-B627-4777-AD89-317540483F28}"/>
            </a:ext>
          </a:extLst>
        </xdr:cNvPr>
        <xdr:cNvSpPr txBox="1">
          <a:spLocks noChangeArrowheads="1"/>
        </xdr:cNvSpPr>
      </xdr:nvSpPr>
      <xdr:spPr bwMode="auto">
        <a:xfrm>
          <a:off x="219075" y="93297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306</xdr:row>
      <xdr:rowOff>1304925</xdr:rowOff>
    </xdr:from>
    <xdr:ext cx="609600" cy="142875"/>
    <xdr:sp macro="" textlink="">
      <xdr:nvSpPr>
        <xdr:cNvPr id="7357" name="Text Box 1">
          <a:extLst>
            <a:ext uri="{FF2B5EF4-FFF2-40B4-BE49-F238E27FC236}">
              <a16:creationId xmlns:a16="http://schemas.microsoft.com/office/drawing/2014/main" id="{5C18B52E-3135-4AF9-9EFA-ABACF6D4405C}"/>
            </a:ext>
          </a:extLst>
        </xdr:cNvPr>
        <xdr:cNvSpPr txBox="1">
          <a:spLocks noChangeArrowheads="1"/>
        </xdr:cNvSpPr>
      </xdr:nvSpPr>
      <xdr:spPr bwMode="auto">
        <a:xfrm>
          <a:off x="219075" y="93297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306</xdr:row>
      <xdr:rowOff>1304925</xdr:rowOff>
    </xdr:from>
    <xdr:ext cx="609600" cy="142875"/>
    <xdr:sp macro="" textlink="">
      <xdr:nvSpPr>
        <xdr:cNvPr id="7358" name="Text Box 1">
          <a:extLst>
            <a:ext uri="{FF2B5EF4-FFF2-40B4-BE49-F238E27FC236}">
              <a16:creationId xmlns:a16="http://schemas.microsoft.com/office/drawing/2014/main" id="{0E80E09D-C013-4FCE-944C-8EC7A63117EF}"/>
            </a:ext>
          </a:extLst>
        </xdr:cNvPr>
        <xdr:cNvSpPr txBox="1">
          <a:spLocks noChangeArrowheads="1"/>
        </xdr:cNvSpPr>
      </xdr:nvSpPr>
      <xdr:spPr bwMode="auto">
        <a:xfrm>
          <a:off x="219075" y="93297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306</xdr:row>
      <xdr:rowOff>1304925</xdr:rowOff>
    </xdr:from>
    <xdr:ext cx="609600" cy="142875"/>
    <xdr:sp macro="" textlink="">
      <xdr:nvSpPr>
        <xdr:cNvPr id="7359" name="Text Box 1">
          <a:extLst>
            <a:ext uri="{FF2B5EF4-FFF2-40B4-BE49-F238E27FC236}">
              <a16:creationId xmlns:a16="http://schemas.microsoft.com/office/drawing/2014/main" id="{D6F5931A-1E55-415C-A14A-9A9A30AEB088}"/>
            </a:ext>
          </a:extLst>
        </xdr:cNvPr>
        <xdr:cNvSpPr txBox="1">
          <a:spLocks noChangeArrowheads="1"/>
        </xdr:cNvSpPr>
      </xdr:nvSpPr>
      <xdr:spPr bwMode="auto">
        <a:xfrm>
          <a:off x="219075" y="93297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306</xdr:row>
      <xdr:rowOff>1304925</xdr:rowOff>
    </xdr:from>
    <xdr:ext cx="609600" cy="142875"/>
    <xdr:sp macro="" textlink="">
      <xdr:nvSpPr>
        <xdr:cNvPr id="7360" name="Text Box 1">
          <a:extLst>
            <a:ext uri="{FF2B5EF4-FFF2-40B4-BE49-F238E27FC236}">
              <a16:creationId xmlns:a16="http://schemas.microsoft.com/office/drawing/2014/main" id="{E32AB46D-4249-45DF-9A4C-9D19B548FA88}"/>
            </a:ext>
          </a:extLst>
        </xdr:cNvPr>
        <xdr:cNvSpPr txBox="1">
          <a:spLocks noChangeArrowheads="1"/>
        </xdr:cNvSpPr>
      </xdr:nvSpPr>
      <xdr:spPr bwMode="auto">
        <a:xfrm>
          <a:off x="219075" y="93297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307</xdr:row>
      <xdr:rowOff>1304925</xdr:rowOff>
    </xdr:from>
    <xdr:ext cx="609600" cy="142875"/>
    <xdr:sp macro="" textlink="">
      <xdr:nvSpPr>
        <xdr:cNvPr id="7361" name="Text Box 1">
          <a:extLst>
            <a:ext uri="{FF2B5EF4-FFF2-40B4-BE49-F238E27FC236}">
              <a16:creationId xmlns:a16="http://schemas.microsoft.com/office/drawing/2014/main" id="{75679F05-117B-4B52-8642-AF7554AAEBCE}"/>
            </a:ext>
          </a:extLst>
        </xdr:cNvPr>
        <xdr:cNvSpPr txBox="1">
          <a:spLocks noChangeArrowheads="1"/>
        </xdr:cNvSpPr>
      </xdr:nvSpPr>
      <xdr:spPr bwMode="auto">
        <a:xfrm>
          <a:off x="219075" y="93297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307</xdr:row>
      <xdr:rowOff>1304925</xdr:rowOff>
    </xdr:from>
    <xdr:ext cx="609600" cy="142875"/>
    <xdr:sp macro="" textlink="">
      <xdr:nvSpPr>
        <xdr:cNvPr id="7362" name="Text Box 1">
          <a:extLst>
            <a:ext uri="{FF2B5EF4-FFF2-40B4-BE49-F238E27FC236}">
              <a16:creationId xmlns:a16="http://schemas.microsoft.com/office/drawing/2014/main" id="{9AD124B4-7065-46F7-91C4-181132452F6C}"/>
            </a:ext>
          </a:extLst>
        </xdr:cNvPr>
        <xdr:cNvSpPr txBox="1">
          <a:spLocks noChangeArrowheads="1"/>
        </xdr:cNvSpPr>
      </xdr:nvSpPr>
      <xdr:spPr bwMode="auto">
        <a:xfrm>
          <a:off x="219075" y="93297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307</xdr:row>
      <xdr:rowOff>1304925</xdr:rowOff>
    </xdr:from>
    <xdr:ext cx="609600" cy="142875"/>
    <xdr:sp macro="" textlink="">
      <xdr:nvSpPr>
        <xdr:cNvPr id="7363" name="Text Box 1">
          <a:extLst>
            <a:ext uri="{FF2B5EF4-FFF2-40B4-BE49-F238E27FC236}">
              <a16:creationId xmlns:a16="http://schemas.microsoft.com/office/drawing/2014/main" id="{473F92F5-6AA4-41AB-8F33-490ABC8A5F90}"/>
            </a:ext>
          </a:extLst>
        </xdr:cNvPr>
        <xdr:cNvSpPr txBox="1">
          <a:spLocks noChangeArrowheads="1"/>
        </xdr:cNvSpPr>
      </xdr:nvSpPr>
      <xdr:spPr bwMode="auto">
        <a:xfrm>
          <a:off x="219075" y="93297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307</xdr:row>
      <xdr:rowOff>1304925</xdr:rowOff>
    </xdr:from>
    <xdr:ext cx="609600" cy="142875"/>
    <xdr:sp macro="" textlink="">
      <xdr:nvSpPr>
        <xdr:cNvPr id="7364" name="Text Box 1">
          <a:extLst>
            <a:ext uri="{FF2B5EF4-FFF2-40B4-BE49-F238E27FC236}">
              <a16:creationId xmlns:a16="http://schemas.microsoft.com/office/drawing/2014/main" id="{1A28EB44-5D03-46F7-946F-A6605A13C2F2}"/>
            </a:ext>
          </a:extLst>
        </xdr:cNvPr>
        <xdr:cNvSpPr txBox="1">
          <a:spLocks noChangeArrowheads="1"/>
        </xdr:cNvSpPr>
      </xdr:nvSpPr>
      <xdr:spPr bwMode="auto">
        <a:xfrm>
          <a:off x="219075" y="93297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307</xdr:row>
      <xdr:rowOff>1304925</xdr:rowOff>
    </xdr:from>
    <xdr:ext cx="609600" cy="142875"/>
    <xdr:sp macro="" textlink="">
      <xdr:nvSpPr>
        <xdr:cNvPr id="7365" name="Text Box 1">
          <a:extLst>
            <a:ext uri="{FF2B5EF4-FFF2-40B4-BE49-F238E27FC236}">
              <a16:creationId xmlns:a16="http://schemas.microsoft.com/office/drawing/2014/main" id="{2B74E581-8C4A-47C3-BF41-92EECDA21073}"/>
            </a:ext>
          </a:extLst>
        </xdr:cNvPr>
        <xdr:cNvSpPr txBox="1">
          <a:spLocks noChangeArrowheads="1"/>
        </xdr:cNvSpPr>
      </xdr:nvSpPr>
      <xdr:spPr bwMode="auto">
        <a:xfrm>
          <a:off x="219075" y="93297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308</xdr:row>
      <xdr:rowOff>1304925</xdr:rowOff>
    </xdr:from>
    <xdr:ext cx="609600" cy="142875"/>
    <xdr:sp macro="" textlink="">
      <xdr:nvSpPr>
        <xdr:cNvPr id="7366" name="Text Box 1">
          <a:extLst>
            <a:ext uri="{FF2B5EF4-FFF2-40B4-BE49-F238E27FC236}">
              <a16:creationId xmlns:a16="http://schemas.microsoft.com/office/drawing/2014/main" id="{D0F62D42-78B2-48F1-99F9-A1DF542C7F7E}"/>
            </a:ext>
          </a:extLst>
        </xdr:cNvPr>
        <xdr:cNvSpPr txBox="1">
          <a:spLocks noChangeArrowheads="1"/>
        </xdr:cNvSpPr>
      </xdr:nvSpPr>
      <xdr:spPr bwMode="auto">
        <a:xfrm>
          <a:off x="219075" y="93297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308</xdr:row>
      <xdr:rowOff>1304925</xdr:rowOff>
    </xdr:from>
    <xdr:ext cx="609600" cy="142875"/>
    <xdr:sp macro="" textlink="">
      <xdr:nvSpPr>
        <xdr:cNvPr id="7367" name="Text Box 1">
          <a:extLst>
            <a:ext uri="{FF2B5EF4-FFF2-40B4-BE49-F238E27FC236}">
              <a16:creationId xmlns:a16="http://schemas.microsoft.com/office/drawing/2014/main" id="{C0CF2261-158F-4DF5-AECB-8D6E61CECC58}"/>
            </a:ext>
          </a:extLst>
        </xdr:cNvPr>
        <xdr:cNvSpPr txBox="1">
          <a:spLocks noChangeArrowheads="1"/>
        </xdr:cNvSpPr>
      </xdr:nvSpPr>
      <xdr:spPr bwMode="auto">
        <a:xfrm>
          <a:off x="219075" y="93297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308</xdr:row>
      <xdr:rowOff>1304925</xdr:rowOff>
    </xdr:from>
    <xdr:ext cx="609600" cy="142875"/>
    <xdr:sp macro="" textlink="">
      <xdr:nvSpPr>
        <xdr:cNvPr id="7368" name="Text Box 1">
          <a:extLst>
            <a:ext uri="{FF2B5EF4-FFF2-40B4-BE49-F238E27FC236}">
              <a16:creationId xmlns:a16="http://schemas.microsoft.com/office/drawing/2014/main" id="{A94B9F36-7774-4861-AE2B-6A13CBA4715B}"/>
            </a:ext>
          </a:extLst>
        </xdr:cNvPr>
        <xdr:cNvSpPr txBox="1">
          <a:spLocks noChangeArrowheads="1"/>
        </xdr:cNvSpPr>
      </xdr:nvSpPr>
      <xdr:spPr bwMode="auto">
        <a:xfrm>
          <a:off x="219075" y="93297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308</xdr:row>
      <xdr:rowOff>1304925</xdr:rowOff>
    </xdr:from>
    <xdr:ext cx="609600" cy="142875"/>
    <xdr:sp macro="" textlink="">
      <xdr:nvSpPr>
        <xdr:cNvPr id="7369" name="Text Box 1">
          <a:extLst>
            <a:ext uri="{FF2B5EF4-FFF2-40B4-BE49-F238E27FC236}">
              <a16:creationId xmlns:a16="http://schemas.microsoft.com/office/drawing/2014/main" id="{8C704D50-BB42-457D-9394-83AAC0C4F70C}"/>
            </a:ext>
          </a:extLst>
        </xdr:cNvPr>
        <xdr:cNvSpPr txBox="1">
          <a:spLocks noChangeArrowheads="1"/>
        </xdr:cNvSpPr>
      </xdr:nvSpPr>
      <xdr:spPr bwMode="auto">
        <a:xfrm>
          <a:off x="219075" y="93297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308</xdr:row>
      <xdr:rowOff>1304925</xdr:rowOff>
    </xdr:from>
    <xdr:ext cx="609600" cy="142875"/>
    <xdr:sp macro="" textlink="">
      <xdr:nvSpPr>
        <xdr:cNvPr id="7370" name="Text Box 1">
          <a:extLst>
            <a:ext uri="{FF2B5EF4-FFF2-40B4-BE49-F238E27FC236}">
              <a16:creationId xmlns:a16="http://schemas.microsoft.com/office/drawing/2014/main" id="{A2DAFDFE-1BDC-4B70-B36E-08E50803A7FF}"/>
            </a:ext>
          </a:extLst>
        </xdr:cNvPr>
        <xdr:cNvSpPr txBox="1">
          <a:spLocks noChangeArrowheads="1"/>
        </xdr:cNvSpPr>
      </xdr:nvSpPr>
      <xdr:spPr bwMode="auto">
        <a:xfrm>
          <a:off x="219075" y="932973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281</xdr:row>
      <xdr:rowOff>1304925</xdr:rowOff>
    </xdr:from>
    <xdr:ext cx="609600" cy="142875"/>
    <xdr:sp macro="" textlink="">
      <xdr:nvSpPr>
        <xdr:cNvPr id="7371" name="Text Box 1">
          <a:extLst>
            <a:ext uri="{FF2B5EF4-FFF2-40B4-BE49-F238E27FC236}">
              <a16:creationId xmlns:a16="http://schemas.microsoft.com/office/drawing/2014/main" id="{F4A8C57E-FF9C-4E33-AAC9-32C73CC20306}"/>
            </a:ext>
          </a:extLst>
        </xdr:cNvPr>
        <xdr:cNvSpPr txBox="1">
          <a:spLocks noChangeArrowheads="1"/>
        </xdr:cNvSpPr>
      </xdr:nvSpPr>
      <xdr:spPr bwMode="auto">
        <a:xfrm>
          <a:off x="219075" y="83038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282</xdr:row>
      <xdr:rowOff>1304925</xdr:rowOff>
    </xdr:from>
    <xdr:ext cx="609600" cy="142875"/>
    <xdr:sp macro="" textlink="">
      <xdr:nvSpPr>
        <xdr:cNvPr id="7372" name="Text Box 1">
          <a:extLst>
            <a:ext uri="{FF2B5EF4-FFF2-40B4-BE49-F238E27FC236}">
              <a16:creationId xmlns:a16="http://schemas.microsoft.com/office/drawing/2014/main" id="{84C7F947-38B2-4272-87F4-8B8550AD7994}"/>
            </a:ext>
          </a:extLst>
        </xdr:cNvPr>
        <xdr:cNvSpPr txBox="1">
          <a:spLocks noChangeArrowheads="1"/>
        </xdr:cNvSpPr>
      </xdr:nvSpPr>
      <xdr:spPr bwMode="auto">
        <a:xfrm>
          <a:off x="219075" y="83038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283</xdr:row>
      <xdr:rowOff>1304925</xdr:rowOff>
    </xdr:from>
    <xdr:ext cx="609600" cy="142875"/>
    <xdr:sp macro="" textlink="">
      <xdr:nvSpPr>
        <xdr:cNvPr id="7373" name="Text Box 1">
          <a:extLst>
            <a:ext uri="{FF2B5EF4-FFF2-40B4-BE49-F238E27FC236}">
              <a16:creationId xmlns:a16="http://schemas.microsoft.com/office/drawing/2014/main" id="{F6A7D741-B47C-499A-88F2-7001561FC299}"/>
            </a:ext>
          </a:extLst>
        </xdr:cNvPr>
        <xdr:cNvSpPr txBox="1">
          <a:spLocks noChangeArrowheads="1"/>
        </xdr:cNvSpPr>
      </xdr:nvSpPr>
      <xdr:spPr bwMode="auto">
        <a:xfrm>
          <a:off x="219075" y="83038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284</xdr:row>
      <xdr:rowOff>1304925</xdr:rowOff>
    </xdr:from>
    <xdr:ext cx="609600" cy="142875"/>
    <xdr:sp macro="" textlink="">
      <xdr:nvSpPr>
        <xdr:cNvPr id="7374" name="Text Box 1">
          <a:extLst>
            <a:ext uri="{FF2B5EF4-FFF2-40B4-BE49-F238E27FC236}">
              <a16:creationId xmlns:a16="http://schemas.microsoft.com/office/drawing/2014/main" id="{F392F091-AD7C-44BB-8FCF-D3F4984311E2}"/>
            </a:ext>
          </a:extLst>
        </xdr:cNvPr>
        <xdr:cNvSpPr txBox="1">
          <a:spLocks noChangeArrowheads="1"/>
        </xdr:cNvSpPr>
      </xdr:nvSpPr>
      <xdr:spPr bwMode="auto">
        <a:xfrm>
          <a:off x="219075" y="83038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285</xdr:row>
      <xdr:rowOff>1304925</xdr:rowOff>
    </xdr:from>
    <xdr:ext cx="609600" cy="142875"/>
    <xdr:sp macro="" textlink="">
      <xdr:nvSpPr>
        <xdr:cNvPr id="7375" name="Text Box 1">
          <a:extLst>
            <a:ext uri="{FF2B5EF4-FFF2-40B4-BE49-F238E27FC236}">
              <a16:creationId xmlns:a16="http://schemas.microsoft.com/office/drawing/2014/main" id="{33710DB2-2C2E-4600-87A6-D95682089CB4}"/>
            </a:ext>
          </a:extLst>
        </xdr:cNvPr>
        <xdr:cNvSpPr txBox="1">
          <a:spLocks noChangeArrowheads="1"/>
        </xdr:cNvSpPr>
      </xdr:nvSpPr>
      <xdr:spPr bwMode="auto">
        <a:xfrm>
          <a:off x="219075" y="83038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286</xdr:row>
      <xdr:rowOff>1304925</xdr:rowOff>
    </xdr:from>
    <xdr:ext cx="609600" cy="142875"/>
    <xdr:sp macro="" textlink="">
      <xdr:nvSpPr>
        <xdr:cNvPr id="7376" name="Text Box 1">
          <a:extLst>
            <a:ext uri="{FF2B5EF4-FFF2-40B4-BE49-F238E27FC236}">
              <a16:creationId xmlns:a16="http://schemas.microsoft.com/office/drawing/2014/main" id="{2824B71B-3918-45E5-9A9E-9F01160A968B}"/>
            </a:ext>
          </a:extLst>
        </xdr:cNvPr>
        <xdr:cNvSpPr txBox="1">
          <a:spLocks noChangeArrowheads="1"/>
        </xdr:cNvSpPr>
      </xdr:nvSpPr>
      <xdr:spPr bwMode="auto">
        <a:xfrm>
          <a:off x="219075" y="83038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287</xdr:row>
      <xdr:rowOff>1304925</xdr:rowOff>
    </xdr:from>
    <xdr:ext cx="609600" cy="142875"/>
    <xdr:sp macro="" textlink="">
      <xdr:nvSpPr>
        <xdr:cNvPr id="7377" name="Text Box 1">
          <a:extLst>
            <a:ext uri="{FF2B5EF4-FFF2-40B4-BE49-F238E27FC236}">
              <a16:creationId xmlns:a16="http://schemas.microsoft.com/office/drawing/2014/main" id="{F1A55BEC-DB34-4DC6-8F7F-1F92F55599D1}"/>
            </a:ext>
          </a:extLst>
        </xdr:cNvPr>
        <xdr:cNvSpPr txBox="1">
          <a:spLocks noChangeArrowheads="1"/>
        </xdr:cNvSpPr>
      </xdr:nvSpPr>
      <xdr:spPr bwMode="auto">
        <a:xfrm>
          <a:off x="219075" y="83038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288</xdr:row>
      <xdr:rowOff>1304925</xdr:rowOff>
    </xdr:from>
    <xdr:ext cx="609600" cy="142875"/>
    <xdr:sp macro="" textlink="">
      <xdr:nvSpPr>
        <xdr:cNvPr id="7378" name="Text Box 1">
          <a:extLst>
            <a:ext uri="{FF2B5EF4-FFF2-40B4-BE49-F238E27FC236}">
              <a16:creationId xmlns:a16="http://schemas.microsoft.com/office/drawing/2014/main" id="{365CB417-4CB8-409D-9647-175A0FFD2639}"/>
            </a:ext>
          </a:extLst>
        </xdr:cNvPr>
        <xdr:cNvSpPr txBox="1">
          <a:spLocks noChangeArrowheads="1"/>
        </xdr:cNvSpPr>
      </xdr:nvSpPr>
      <xdr:spPr bwMode="auto">
        <a:xfrm>
          <a:off x="219075" y="83038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289</xdr:row>
      <xdr:rowOff>1304925</xdr:rowOff>
    </xdr:from>
    <xdr:ext cx="609600" cy="142875"/>
    <xdr:sp macro="" textlink="">
      <xdr:nvSpPr>
        <xdr:cNvPr id="7379" name="Text Box 1">
          <a:extLst>
            <a:ext uri="{FF2B5EF4-FFF2-40B4-BE49-F238E27FC236}">
              <a16:creationId xmlns:a16="http://schemas.microsoft.com/office/drawing/2014/main" id="{B5251261-46B8-41BF-9F77-A081EF9C2CC8}"/>
            </a:ext>
          </a:extLst>
        </xdr:cNvPr>
        <xdr:cNvSpPr txBox="1">
          <a:spLocks noChangeArrowheads="1"/>
        </xdr:cNvSpPr>
      </xdr:nvSpPr>
      <xdr:spPr bwMode="auto">
        <a:xfrm>
          <a:off x="219075" y="830389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290</xdr:row>
      <xdr:rowOff>1304925</xdr:rowOff>
    </xdr:from>
    <xdr:ext cx="609600" cy="142875"/>
    <xdr:sp macro="" textlink="">
      <xdr:nvSpPr>
        <xdr:cNvPr id="7380" name="Text Box 1">
          <a:extLst>
            <a:ext uri="{FF2B5EF4-FFF2-40B4-BE49-F238E27FC236}">
              <a16:creationId xmlns:a16="http://schemas.microsoft.com/office/drawing/2014/main" id="{1C861F9D-3135-4BF2-ABA0-137C15CFB247}"/>
            </a:ext>
          </a:extLst>
        </xdr:cNvPr>
        <xdr:cNvSpPr txBox="1">
          <a:spLocks noChangeArrowheads="1"/>
        </xdr:cNvSpPr>
      </xdr:nvSpPr>
      <xdr:spPr bwMode="auto">
        <a:xfrm>
          <a:off x="219075" y="87410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290</xdr:row>
      <xdr:rowOff>1304925</xdr:rowOff>
    </xdr:from>
    <xdr:ext cx="609600" cy="142875"/>
    <xdr:sp macro="" textlink="">
      <xdr:nvSpPr>
        <xdr:cNvPr id="7381" name="Text Box 1">
          <a:extLst>
            <a:ext uri="{FF2B5EF4-FFF2-40B4-BE49-F238E27FC236}">
              <a16:creationId xmlns:a16="http://schemas.microsoft.com/office/drawing/2014/main" id="{FFF84689-039D-4414-B2DB-6FBD88704349}"/>
            </a:ext>
          </a:extLst>
        </xdr:cNvPr>
        <xdr:cNvSpPr txBox="1">
          <a:spLocks noChangeArrowheads="1"/>
        </xdr:cNvSpPr>
      </xdr:nvSpPr>
      <xdr:spPr bwMode="auto">
        <a:xfrm>
          <a:off x="219075" y="87410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291</xdr:row>
      <xdr:rowOff>66675</xdr:rowOff>
    </xdr:from>
    <xdr:ext cx="609600" cy="142875"/>
    <xdr:sp macro="" textlink="">
      <xdr:nvSpPr>
        <xdr:cNvPr id="7382" name="Text Box 1">
          <a:extLst>
            <a:ext uri="{FF2B5EF4-FFF2-40B4-BE49-F238E27FC236}">
              <a16:creationId xmlns:a16="http://schemas.microsoft.com/office/drawing/2014/main" id="{B98FFBED-F068-4253-A5A6-69614CE92651}"/>
            </a:ext>
          </a:extLst>
        </xdr:cNvPr>
        <xdr:cNvSpPr txBox="1">
          <a:spLocks noChangeArrowheads="1"/>
        </xdr:cNvSpPr>
      </xdr:nvSpPr>
      <xdr:spPr bwMode="auto">
        <a:xfrm>
          <a:off x="304800" y="87477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291</xdr:row>
      <xdr:rowOff>66675</xdr:rowOff>
    </xdr:from>
    <xdr:ext cx="609600" cy="142875"/>
    <xdr:sp macro="" textlink="">
      <xdr:nvSpPr>
        <xdr:cNvPr id="7383" name="Text Box 1">
          <a:extLst>
            <a:ext uri="{FF2B5EF4-FFF2-40B4-BE49-F238E27FC236}">
              <a16:creationId xmlns:a16="http://schemas.microsoft.com/office/drawing/2014/main" id="{0F00D02D-D447-4405-AFA3-844525E64FFA}"/>
            </a:ext>
          </a:extLst>
        </xdr:cNvPr>
        <xdr:cNvSpPr txBox="1">
          <a:spLocks noChangeArrowheads="1"/>
        </xdr:cNvSpPr>
      </xdr:nvSpPr>
      <xdr:spPr bwMode="auto">
        <a:xfrm>
          <a:off x="304800" y="87477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290</xdr:row>
      <xdr:rowOff>1304925</xdr:rowOff>
    </xdr:from>
    <xdr:ext cx="609600" cy="142875"/>
    <xdr:sp macro="" textlink="">
      <xdr:nvSpPr>
        <xdr:cNvPr id="7384" name="Text Box 1">
          <a:extLst>
            <a:ext uri="{FF2B5EF4-FFF2-40B4-BE49-F238E27FC236}">
              <a16:creationId xmlns:a16="http://schemas.microsoft.com/office/drawing/2014/main" id="{99B9E791-C768-4D69-9996-7BFF7FA66A00}"/>
            </a:ext>
          </a:extLst>
        </xdr:cNvPr>
        <xdr:cNvSpPr txBox="1">
          <a:spLocks noChangeArrowheads="1"/>
        </xdr:cNvSpPr>
      </xdr:nvSpPr>
      <xdr:spPr bwMode="auto">
        <a:xfrm>
          <a:off x="219075" y="87410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290</xdr:row>
      <xdr:rowOff>1304925</xdr:rowOff>
    </xdr:from>
    <xdr:ext cx="609600" cy="142875"/>
    <xdr:sp macro="" textlink="">
      <xdr:nvSpPr>
        <xdr:cNvPr id="7385" name="Text Box 1">
          <a:extLst>
            <a:ext uri="{FF2B5EF4-FFF2-40B4-BE49-F238E27FC236}">
              <a16:creationId xmlns:a16="http://schemas.microsoft.com/office/drawing/2014/main" id="{493C859C-0150-4C84-9CBB-B9192CAE7E1D}"/>
            </a:ext>
          </a:extLst>
        </xdr:cNvPr>
        <xdr:cNvSpPr txBox="1">
          <a:spLocks noChangeArrowheads="1"/>
        </xdr:cNvSpPr>
      </xdr:nvSpPr>
      <xdr:spPr bwMode="auto">
        <a:xfrm>
          <a:off x="219075" y="87410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290</xdr:row>
      <xdr:rowOff>1304925</xdr:rowOff>
    </xdr:from>
    <xdr:ext cx="609600" cy="142875"/>
    <xdr:sp macro="" textlink="">
      <xdr:nvSpPr>
        <xdr:cNvPr id="7386" name="Text Box 1">
          <a:extLst>
            <a:ext uri="{FF2B5EF4-FFF2-40B4-BE49-F238E27FC236}">
              <a16:creationId xmlns:a16="http://schemas.microsoft.com/office/drawing/2014/main" id="{E6F3C404-979C-4DFE-AF43-C326308522BD}"/>
            </a:ext>
          </a:extLst>
        </xdr:cNvPr>
        <xdr:cNvSpPr txBox="1">
          <a:spLocks noChangeArrowheads="1"/>
        </xdr:cNvSpPr>
      </xdr:nvSpPr>
      <xdr:spPr bwMode="auto">
        <a:xfrm>
          <a:off x="219075" y="87410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291</xdr:row>
      <xdr:rowOff>1304925</xdr:rowOff>
    </xdr:from>
    <xdr:ext cx="609600" cy="142875"/>
    <xdr:sp macro="" textlink="">
      <xdr:nvSpPr>
        <xdr:cNvPr id="7387" name="Text Box 1">
          <a:extLst>
            <a:ext uri="{FF2B5EF4-FFF2-40B4-BE49-F238E27FC236}">
              <a16:creationId xmlns:a16="http://schemas.microsoft.com/office/drawing/2014/main" id="{DDD4E806-432A-483C-90E5-C13D6B33FE95}"/>
            </a:ext>
          </a:extLst>
        </xdr:cNvPr>
        <xdr:cNvSpPr txBox="1">
          <a:spLocks noChangeArrowheads="1"/>
        </xdr:cNvSpPr>
      </xdr:nvSpPr>
      <xdr:spPr bwMode="auto">
        <a:xfrm>
          <a:off x="219075" y="87410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291</xdr:row>
      <xdr:rowOff>1304925</xdr:rowOff>
    </xdr:from>
    <xdr:ext cx="609600" cy="142875"/>
    <xdr:sp macro="" textlink="">
      <xdr:nvSpPr>
        <xdr:cNvPr id="7388" name="Text Box 1">
          <a:extLst>
            <a:ext uri="{FF2B5EF4-FFF2-40B4-BE49-F238E27FC236}">
              <a16:creationId xmlns:a16="http://schemas.microsoft.com/office/drawing/2014/main" id="{82642680-3273-4654-89FB-89BD767AEC56}"/>
            </a:ext>
          </a:extLst>
        </xdr:cNvPr>
        <xdr:cNvSpPr txBox="1">
          <a:spLocks noChangeArrowheads="1"/>
        </xdr:cNvSpPr>
      </xdr:nvSpPr>
      <xdr:spPr bwMode="auto">
        <a:xfrm>
          <a:off x="219075" y="87410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292</xdr:row>
      <xdr:rowOff>66675</xdr:rowOff>
    </xdr:from>
    <xdr:ext cx="609600" cy="142875"/>
    <xdr:sp macro="" textlink="">
      <xdr:nvSpPr>
        <xdr:cNvPr id="7389" name="Text Box 1">
          <a:extLst>
            <a:ext uri="{FF2B5EF4-FFF2-40B4-BE49-F238E27FC236}">
              <a16:creationId xmlns:a16="http://schemas.microsoft.com/office/drawing/2014/main" id="{EF62AAF1-FE5D-4A28-96A5-E01E5445C934}"/>
            </a:ext>
          </a:extLst>
        </xdr:cNvPr>
        <xdr:cNvSpPr txBox="1">
          <a:spLocks noChangeArrowheads="1"/>
        </xdr:cNvSpPr>
      </xdr:nvSpPr>
      <xdr:spPr bwMode="auto">
        <a:xfrm>
          <a:off x="304800" y="87477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292</xdr:row>
      <xdr:rowOff>66675</xdr:rowOff>
    </xdr:from>
    <xdr:ext cx="609600" cy="142875"/>
    <xdr:sp macro="" textlink="">
      <xdr:nvSpPr>
        <xdr:cNvPr id="7390" name="Text Box 1">
          <a:extLst>
            <a:ext uri="{FF2B5EF4-FFF2-40B4-BE49-F238E27FC236}">
              <a16:creationId xmlns:a16="http://schemas.microsoft.com/office/drawing/2014/main" id="{17FE3A69-EA96-4B23-B43A-37DC66DB21F1}"/>
            </a:ext>
          </a:extLst>
        </xdr:cNvPr>
        <xdr:cNvSpPr txBox="1">
          <a:spLocks noChangeArrowheads="1"/>
        </xdr:cNvSpPr>
      </xdr:nvSpPr>
      <xdr:spPr bwMode="auto">
        <a:xfrm>
          <a:off x="304800" y="87477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291</xdr:row>
      <xdr:rowOff>1304925</xdr:rowOff>
    </xdr:from>
    <xdr:ext cx="609600" cy="142875"/>
    <xdr:sp macro="" textlink="">
      <xdr:nvSpPr>
        <xdr:cNvPr id="7391" name="Text Box 1">
          <a:extLst>
            <a:ext uri="{FF2B5EF4-FFF2-40B4-BE49-F238E27FC236}">
              <a16:creationId xmlns:a16="http://schemas.microsoft.com/office/drawing/2014/main" id="{56A49908-A076-4351-914D-4D8E210F11A3}"/>
            </a:ext>
          </a:extLst>
        </xdr:cNvPr>
        <xdr:cNvSpPr txBox="1">
          <a:spLocks noChangeArrowheads="1"/>
        </xdr:cNvSpPr>
      </xdr:nvSpPr>
      <xdr:spPr bwMode="auto">
        <a:xfrm>
          <a:off x="219075" y="87410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291</xdr:row>
      <xdr:rowOff>1304925</xdr:rowOff>
    </xdr:from>
    <xdr:ext cx="609600" cy="142875"/>
    <xdr:sp macro="" textlink="">
      <xdr:nvSpPr>
        <xdr:cNvPr id="7392" name="Text Box 1">
          <a:extLst>
            <a:ext uri="{FF2B5EF4-FFF2-40B4-BE49-F238E27FC236}">
              <a16:creationId xmlns:a16="http://schemas.microsoft.com/office/drawing/2014/main" id="{3A07B981-1BA5-485A-A5CB-9A4F632B18B5}"/>
            </a:ext>
          </a:extLst>
        </xdr:cNvPr>
        <xdr:cNvSpPr txBox="1">
          <a:spLocks noChangeArrowheads="1"/>
        </xdr:cNvSpPr>
      </xdr:nvSpPr>
      <xdr:spPr bwMode="auto">
        <a:xfrm>
          <a:off x="219075" y="87410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291</xdr:row>
      <xdr:rowOff>1304925</xdr:rowOff>
    </xdr:from>
    <xdr:ext cx="609600" cy="142875"/>
    <xdr:sp macro="" textlink="">
      <xdr:nvSpPr>
        <xdr:cNvPr id="7393" name="Text Box 1">
          <a:extLst>
            <a:ext uri="{FF2B5EF4-FFF2-40B4-BE49-F238E27FC236}">
              <a16:creationId xmlns:a16="http://schemas.microsoft.com/office/drawing/2014/main" id="{6B562C2E-1657-44D3-80FA-8D94711D94D0}"/>
            </a:ext>
          </a:extLst>
        </xdr:cNvPr>
        <xdr:cNvSpPr txBox="1">
          <a:spLocks noChangeArrowheads="1"/>
        </xdr:cNvSpPr>
      </xdr:nvSpPr>
      <xdr:spPr bwMode="auto">
        <a:xfrm>
          <a:off x="219075" y="87410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292</xdr:row>
      <xdr:rowOff>1304925</xdr:rowOff>
    </xdr:from>
    <xdr:ext cx="609600" cy="142875"/>
    <xdr:sp macro="" textlink="">
      <xdr:nvSpPr>
        <xdr:cNvPr id="7394" name="Text Box 1">
          <a:extLst>
            <a:ext uri="{FF2B5EF4-FFF2-40B4-BE49-F238E27FC236}">
              <a16:creationId xmlns:a16="http://schemas.microsoft.com/office/drawing/2014/main" id="{C871B4F7-B4F3-4727-8592-1D3AC4B2A0B3}"/>
            </a:ext>
          </a:extLst>
        </xdr:cNvPr>
        <xdr:cNvSpPr txBox="1">
          <a:spLocks noChangeArrowheads="1"/>
        </xdr:cNvSpPr>
      </xdr:nvSpPr>
      <xdr:spPr bwMode="auto">
        <a:xfrm>
          <a:off x="219075" y="87410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292</xdr:row>
      <xdr:rowOff>1304925</xdr:rowOff>
    </xdr:from>
    <xdr:ext cx="609600" cy="142875"/>
    <xdr:sp macro="" textlink="">
      <xdr:nvSpPr>
        <xdr:cNvPr id="7395" name="Text Box 1">
          <a:extLst>
            <a:ext uri="{FF2B5EF4-FFF2-40B4-BE49-F238E27FC236}">
              <a16:creationId xmlns:a16="http://schemas.microsoft.com/office/drawing/2014/main" id="{5B2B3516-CD8D-4DE9-A2B3-C819CA1AD9DD}"/>
            </a:ext>
          </a:extLst>
        </xdr:cNvPr>
        <xdr:cNvSpPr txBox="1">
          <a:spLocks noChangeArrowheads="1"/>
        </xdr:cNvSpPr>
      </xdr:nvSpPr>
      <xdr:spPr bwMode="auto">
        <a:xfrm>
          <a:off x="219075" y="87410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293</xdr:row>
      <xdr:rowOff>66675</xdr:rowOff>
    </xdr:from>
    <xdr:ext cx="609600" cy="142875"/>
    <xdr:sp macro="" textlink="">
      <xdr:nvSpPr>
        <xdr:cNvPr id="7396" name="Text Box 1">
          <a:extLst>
            <a:ext uri="{FF2B5EF4-FFF2-40B4-BE49-F238E27FC236}">
              <a16:creationId xmlns:a16="http://schemas.microsoft.com/office/drawing/2014/main" id="{C3560ACA-7F34-45D4-8B37-F6E0A35A8D0D}"/>
            </a:ext>
          </a:extLst>
        </xdr:cNvPr>
        <xdr:cNvSpPr txBox="1">
          <a:spLocks noChangeArrowheads="1"/>
        </xdr:cNvSpPr>
      </xdr:nvSpPr>
      <xdr:spPr bwMode="auto">
        <a:xfrm>
          <a:off x="304800" y="87477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293</xdr:row>
      <xdr:rowOff>66675</xdr:rowOff>
    </xdr:from>
    <xdr:ext cx="609600" cy="142875"/>
    <xdr:sp macro="" textlink="">
      <xdr:nvSpPr>
        <xdr:cNvPr id="7397" name="Text Box 1">
          <a:extLst>
            <a:ext uri="{FF2B5EF4-FFF2-40B4-BE49-F238E27FC236}">
              <a16:creationId xmlns:a16="http://schemas.microsoft.com/office/drawing/2014/main" id="{75D3395F-D682-4AEA-BC18-7668CBA22279}"/>
            </a:ext>
          </a:extLst>
        </xdr:cNvPr>
        <xdr:cNvSpPr txBox="1">
          <a:spLocks noChangeArrowheads="1"/>
        </xdr:cNvSpPr>
      </xdr:nvSpPr>
      <xdr:spPr bwMode="auto">
        <a:xfrm>
          <a:off x="304800" y="87477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292</xdr:row>
      <xdr:rowOff>1304925</xdr:rowOff>
    </xdr:from>
    <xdr:ext cx="609600" cy="142875"/>
    <xdr:sp macro="" textlink="">
      <xdr:nvSpPr>
        <xdr:cNvPr id="7398" name="Text Box 1">
          <a:extLst>
            <a:ext uri="{FF2B5EF4-FFF2-40B4-BE49-F238E27FC236}">
              <a16:creationId xmlns:a16="http://schemas.microsoft.com/office/drawing/2014/main" id="{F130625D-048A-4892-A6A4-FFE1E59AEB2D}"/>
            </a:ext>
          </a:extLst>
        </xdr:cNvPr>
        <xdr:cNvSpPr txBox="1">
          <a:spLocks noChangeArrowheads="1"/>
        </xdr:cNvSpPr>
      </xdr:nvSpPr>
      <xdr:spPr bwMode="auto">
        <a:xfrm>
          <a:off x="219075" y="87410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292</xdr:row>
      <xdr:rowOff>1304925</xdr:rowOff>
    </xdr:from>
    <xdr:ext cx="609600" cy="142875"/>
    <xdr:sp macro="" textlink="">
      <xdr:nvSpPr>
        <xdr:cNvPr id="7399" name="Text Box 1">
          <a:extLst>
            <a:ext uri="{FF2B5EF4-FFF2-40B4-BE49-F238E27FC236}">
              <a16:creationId xmlns:a16="http://schemas.microsoft.com/office/drawing/2014/main" id="{9D33DAC4-D2D3-40A5-BA2E-2940B3FEE4F8}"/>
            </a:ext>
          </a:extLst>
        </xdr:cNvPr>
        <xdr:cNvSpPr txBox="1">
          <a:spLocks noChangeArrowheads="1"/>
        </xdr:cNvSpPr>
      </xdr:nvSpPr>
      <xdr:spPr bwMode="auto">
        <a:xfrm>
          <a:off x="219075" y="87410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292</xdr:row>
      <xdr:rowOff>1304925</xdr:rowOff>
    </xdr:from>
    <xdr:ext cx="609600" cy="142875"/>
    <xdr:sp macro="" textlink="">
      <xdr:nvSpPr>
        <xdr:cNvPr id="7400" name="Text Box 1">
          <a:extLst>
            <a:ext uri="{FF2B5EF4-FFF2-40B4-BE49-F238E27FC236}">
              <a16:creationId xmlns:a16="http://schemas.microsoft.com/office/drawing/2014/main" id="{1AD538C7-2DBE-430A-A482-B7407B3736FA}"/>
            </a:ext>
          </a:extLst>
        </xdr:cNvPr>
        <xdr:cNvSpPr txBox="1">
          <a:spLocks noChangeArrowheads="1"/>
        </xdr:cNvSpPr>
      </xdr:nvSpPr>
      <xdr:spPr bwMode="auto">
        <a:xfrm>
          <a:off x="219075" y="87410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293</xdr:row>
      <xdr:rowOff>1304925</xdr:rowOff>
    </xdr:from>
    <xdr:ext cx="609600" cy="142875"/>
    <xdr:sp macro="" textlink="">
      <xdr:nvSpPr>
        <xdr:cNvPr id="7401" name="Text Box 1">
          <a:extLst>
            <a:ext uri="{FF2B5EF4-FFF2-40B4-BE49-F238E27FC236}">
              <a16:creationId xmlns:a16="http://schemas.microsoft.com/office/drawing/2014/main" id="{BDA1B9C5-5AFB-44E1-ACD7-31107BBCB75B}"/>
            </a:ext>
          </a:extLst>
        </xdr:cNvPr>
        <xdr:cNvSpPr txBox="1">
          <a:spLocks noChangeArrowheads="1"/>
        </xdr:cNvSpPr>
      </xdr:nvSpPr>
      <xdr:spPr bwMode="auto">
        <a:xfrm>
          <a:off x="219075" y="87410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293</xdr:row>
      <xdr:rowOff>1304925</xdr:rowOff>
    </xdr:from>
    <xdr:ext cx="609600" cy="142875"/>
    <xdr:sp macro="" textlink="">
      <xdr:nvSpPr>
        <xdr:cNvPr id="7402" name="Text Box 1">
          <a:extLst>
            <a:ext uri="{FF2B5EF4-FFF2-40B4-BE49-F238E27FC236}">
              <a16:creationId xmlns:a16="http://schemas.microsoft.com/office/drawing/2014/main" id="{B44391CE-F27B-4A16-A0D0-95D19D9A1F1B}"/>
            </a:ext>
          </a:extLst>
        </xdr:cNvPr>
        <xdr:cNvSpPr txBox="1">
          <a:spLocks noChangeArrowheads="1"/>
        </xdr:cNvSpPr>
      </xdr:nvSpPr>
      <xdr:spPr bwMode="auto">
        <a:xfrm>
          <a:off x="219075" y="87410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294</xdr:row>
      <xdr:rowOff>66675</xdr:rowOff>
    </xdr:from>
    <xdr:ext cx="609600" cy="142875"/>
    <xdr:sp macro="" textlink="">
      <xdr:nvSpPr>
        <xdr:cNvPr id="7403" name="Text Box 1">
          <a:extLst>
            <a:ext uri="{FF2B5EF4-FFF2-40B4-BE49-F238E27FC236}">
              <a16:creationId xmlns:a16="http://schemas.microsoft.com/office/drawing/2014/main" id="{5682A098-FB8E-469C-9C61-5C82EE408D4F}"/>
            </a:ext>
          </a:extLst>
        </xdr:cNvPr>
        <xdr:cNvSpPr txBox="1">
          <a:spLocks noChangeArrowheads="1"/>
        </xdr:cNvSpPr>
      </xdr:nvSpPr>
      <xdr:spPr bwMode="auto">
        <a:xfrm>
          <a:off x="304800" y="87477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294</xdr:row>
      <xdr:rowOff>66675</xdr:rowOff>
    </xdr:from>
    <xdr:ext cx="609600" cy="142875"/>
    <xdr:sp macro="" textlink="">
      <xdr:nvSpPr>
        <xdr:cNvPr id="7404" name="Text Box 1">
          <a:extLst>
            <a:ext uri="{FF2B5EF4-FFF2-40B4-BE49-F238E27FC236}">
              <a16:creationId xmlns:a16="http://schemas.microsoft.com/office/drawing/2014/main" id="{ECCF95D6-CCF9-4DBA-B81D-B837B4990BA1}"/>
            </a:ext>
          </a:extLst>
        </xdr:cNvPr>
        <xdr:cNvSpPr txBox="1">
          <a:spLocks noChangeArrowheads="1"/>
        </xdr:cNvSpPr>
      </xdr:nvSpPr>
      <xdr:spPr bwMode="auto">
        <a:xfrm>
          <a:off x="304800" y="87477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293</xdr:row>
      <xdr:rowOff>1304925</xdr:rowOff>
    </xdr:from>
    <xdr:ext cx="609600" cy="142875"/>
    <xdr:sp macro="" textlink="">
      <xdr:nvSpPr>
        <xdr:cNvPr id="7405" name="Text Box 1">
          <a:extLst>
            <a:ext uri="{FF2B5EF4-FFF2-40B4-BE49-F238E27FC236}">
              <a16:creationId xmlns:a16="http://schemas.microsoft.com/office/drawing/2014/main" id="{DD1B0441-93C5-4714-BAE9-386C63E5A9AF}"/>
            </a:ext>
          </a:extLst>
        </xdr:cNvPr>
        <xdr:cNvSpPr txBox="1">
          <a:spLocks noChangeArrowheads="1"/>
        </xdr:cNvSpPr>
      </xdr:nvSpPr>
      <xdr:spPr bwMode="auto">
        <a:xfrm>
          <a:off x="219075" y="87410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293</xdr:row>
      <xdr:rowOff>1304925</xdr:rowOff>
    </xdr:from>
    <xdr:ext cx="609600" cy="142875"/>
    <xdr:sp macro="" textlink="">
      <xdr:nvSpPr>
        <xdr:cNvPr id="7406" name="Text Box 1">
          <a:extLst>
            <a:ext uri="{FF2B5EF4-FFF2-40B4-BE49-F238E27FC236}">
              <a16:creationId xmlns:a16="http://schemas.microsoft.com/office/drawing/2014/main" id="{F9EFD771-5995-4602-9AD8-F24EE53C1BFD}"/>
            </a:ext>
          </a:extLst>
        </xdr:cNvPr>
        <xdr:cNvSpPr txBox="1">
          <a:spLocks noChangeArrowheads="1"/>
        </xdr:cNvSpPr>
      </xdr:nvSpPr>
      <xdr:spPr bwMode="auto">
        <a:xfrm>
          <a:off x="219075" y="87410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293</xdr:row>
      <xdr:rowOff>1304925</xdr:rowOff>
    </xdr:from>
    <xdr:ext cx="609600" cy="142875"/>
    <xdr:sp macro="" textlink="">
      <xdr:nvSpPr>
        <xdr:cNvPr id="7407" name="Text Box 1">
          <a:extLst>
            <a:ext uri="{FF2B5EF4-FFF2-40B4-BE49-F238E27FC236}">
              <a16:creationId xmlns:a16="http://schemas.microsoft.com/office/drawing/2014/main" id="{5263CE86-C930-4AF8-AA94-3E71C2A10FDA}"/>
            </a:ext>
          </a:extLst>
        </xdr:cNvPr>
        <xdr:cNvSpPr txBox="1">
          <a:spLocks noChangeArrowheads="1"/>
        </xdr:cNvSpPr>
      </xdr:nvSpPr>
      <xdr:spPr bwMode="auto">
        <a:xfrm>
          <a:off x="219075" y="87410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294</xdr:row>
      <xdr:rowOff>1304925</xdr:rowOff>
    </xdr:from>
    <xdr:ext cx="609600" cy="142875"/>
    <xdr:sp macro="" textlink="">
      <xdr:nvSpPr>
        <xdr:cNvPr id="7408" name="Text Box 1">
          <a:extLst>
            <a:ext uri="{FF2B5EF4-FFF2-40B4-BE49-F238E27FC236}">
              <a16:creationId xmlns:a16="http://schemas.microsoft.com/office/drawing/2014/main" id="{5540951A-373B-4E94-A332-6B5CC31CF226}"/>
            </a:ext>
          </a:extLst>
        </xdr:cNvPr>
        <xdr:cNvSpPr txBox="1">
          <a:spLocks noChangeArrowheads="1"/>
        </xdr:cNvSpPr>
      </xdr:nvSpPr>
      <xdr:spPr bwMode="auto">
        <a:xfrm>
          <a:off x="219075" y="87410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294</xdr:row>
      <xdr:rowOff>1304925</xdr:rowOff>
    </xdr:from>
    <xdr:ext cx="609600" cy="142875"/>
    <xdr:sp macro="" textlink="">
      <xdr:nvSpPr>
        <xdr:cNvPr id="7409" name="Text Box 1">
          <a:extLst>
            <a:ext uri="{FF2B5EF4-FFF2-40B4-BE49-F238E27FC236}">
              <a16:creationId xmlns:a16="http://schemas.microsoft.com/office/drawing/2014/main" id="{45DB67E1-C36A-4C1B-BC83-866A56D476D9}"/>
            </a:ext>
          </a:extLst>
        </xdr:cNvPr>
        <xdr:cNvSpPr txBox="1">
          <a:spLocks noChangeArrowheads="1"/>
        </xdr:cNvSpPr>
      </xdr:nvSpPr>
      <xdr:spPr bwMode="auto">
        <a:xfrm>
          <a:off x="219075" y="87410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295</xdr:row>
      <xdr:rowOff>66675</xdr:rowOff>
    </xdr:from>
    <xdr:ext cx="609600" cy="142875"/>
    <xdr:sp macro="" textlink="">
      <xdr:nvSpPr>
        <xdr:cNvPr id="7410" name="Text Box 1">
          <a:extLst>
            <a:ext uri="{FF2B5EF4-FFF2-40B4-BE49-F238E27FC236}">
              <a16:creationId xmlns:a16="http://schemas.microsoft.com/office/drawing/2014/main" id="{70DDDBA9-CE3D-4B93-A964-35BECF5020CC}"/>
            </a:ext>
          </a:extLst>
        </xdr:cNvPr>
        <xdr:cNvSpPr txBox="1">
          <a:spLocks noChangeArrowheads="1"/>
        </xdr:cNvSpPr>
      </xdr:nvSpPr>
      <xdr:spPr bwMode="auto">
        <a:xfrm>
          <a:off x="304800" y="87477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295</xdr:row>
      <xdr:rowOff>66675</xdr:rowOff>
    </xdr:from>
    <xdr:ext cx="609600" cy="142875"/>
    <xdr:sp macro="" textlink="">
      <xdr:nvSpPr>
        <xdr:cNvPr id="7411" name="Text Box 1">
          <a:extLst>
            <a:ext uri="{FF2B5EF4-FFF2-40B4-BE49-F238E27FC236}">
              <a16:creationId xmlns:a16="http://schemas.microsoft.com/office/drawing/2014/main" id="{4A6EEAFB-E880-46F3-BE50-A0D6553566DC}"/>
            </a:ext>
          </a:extLst>
        </xdr:cNvPr>
        <xdr:cNvSpPr txBox="1">
          <a:spLocks noChangeArrowheads="1"/>
        </xdr:cNvSpPr>
      </xdr:nvSpPr>
      <xdr:spPr bwMode="auto">
        <a:xfrm>
          <a:off x="304800" y="87477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294</xdr:row>
      <xdr:rowOff>1304925</xdr:rowOff>
    </xdr:from>
    <xdr:ext cx="609600" cy="142875"/>
    <xdr:sp macro="" textlink="">
      <xdr:nvSpPr>
        <xdr:cNvPr id="7412" name="Text Box 1">
          <a:extLst>
            <a:ext uri="{FF2B5EF4-FFF2-40B4-BE49-F238E27FC236}">
              <a16:creationId xmlns:a16="http://schemas.microsoft.com/office/drawing/2014/main" id="{B56C6645-4A4B-43C4-9EB8-40722727A7CA}"/>
            </a:ext>
          </a:extLst>
        </xdr:cNvPr>
        <xdr:cNvSpPr txBox="1">
          <a:spLocks noChangeArrowheads="1"/>
        </xdr:cNvSpPr>
      </xdr:nvSpPr>
      <xdr:spPr bwMode="auto">
        <a:xfrm>
          <a:off x="219075" y="87410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294</xdr:row>
      <xdr:rowOff>1304925</xdr:rowOff>
    </xdr:from>
    <xdr:ext cx="609600" cy="142875"/>
    <xdr:sp macro="" textlink="">
      <xdr:nvSpPr>
        <xdr:cNvPr id="7413" name="Text Box 1">
          <a:extLst>
            <a:ext uri="{FF2B5EF4-FFF2-40B4-BE49-F238E27FC236}">
              <a16:creationId xmlns:a16="http://schemas.microsoft.com/office/drawing/2014/main" id="{897F52E7-D9D7-4B3F-BBF7-58D290309078}"/>
            </a:ext>
          </a:extLst>
        </xdr:cNvPr>
        <xdr:cNvSpPr txBox="1">
          <a:spLocks noChangeArrowheads="1"/>
        </xdr:cNvSpPr>
      </xdr:nvSpPr>
      <xdr:spPr bwMode="auto">
        <a:xfrm>
          <a:off x="219075" y="87410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294</xdr:row>
      <xdr:rowOff>1304925</xdr:rowOff>
    </xdr:from>
    <xdr:ext cx="609600" cy="142875"/>
    <xdr:sp macro="" textlink="">
      <xdr:nvSpPr>
        <xdr:cNvPr id="7414" name="Text Box 1">
          <a:extLst>
            <a:ext uri="{FF2B5EF4-FFF2-40B4-BE49-F238E27FC236}">
              <a16:creationId xmlns:a16="http://schemas.microsoft.com/office/drawing/2014/main" id="{DBAF6B02-9AD7-4BEF-84F1-B10A7559A048}"/>
            </a:ext>
          </a:extLst>
        </xdr:cNvPr>
        <xdr:cNvSpPr txBox="1">
          <a:spLocks noChangeArrowheads="1"/>
        </xdr:cNvSpPr>
      </xdr:nvSpPr>
      <xdr:spPr bwMode="auto">
        <a:xfrm>
          <a:off x="219075" y="87410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295</xdr:row>
      <xdr:rowOff>1304925</xdr:rowOff>
    </xdr:from>
    <xdr:ext cx="609600" cy="142875"/>
    <xdr:sp macro="" textlink="">
      <xdr:nvSpPr>
        <xdr:cNvPr id="7415" name="Text Box 1">
          <a:extLst>
            <a:ext uri="{FF2B5EF4-FFF2-40B4-BE49-F238E27FC236}">
              <a16:creationId xmlns:a16="http://schemas.microsoft.com/office/drawing/2014/main" id="{02A4C59B-AF38-48BB-9438-8B4564B1D766}"/>
            </a:ext>
          </a:extLst>
        </xdr:cNvPr>
        <xdr:cNvSpPr txBox="1">
          <a:spLocks noChangeArrowheads="1"/>
        </xdr:cNvSpPr>
      </xdr:nvSpPr>
      <xdr:spPr bwMode="auto">
        <a:xfrm>
          <a:off x="219075" y="87410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295</xdr:row>
      <xdr:rowOff>1304925</xdr:rowOff>
    </xdr:from>
    <xdr:ext cx="609600" cy="142875"/>
    <xdr:sp macro="" textlink="">
      <xdr:nvSpPr>
        <xdr:cNvPr id="7416" name="Text Box 1">
          <a:extLst>
            <a:ext uri="{FF2B5EF4-FFF2-40B4-BE49-F238E27FC236}">
              <a16:creationId xmlns:a16="http://schemas.microsoft.com/office/drawing/2014/main" id="{663AF3F8-DC6E-4A7B-AA1D-403B1D9A8220}"/>
            </a:ext>
          </a:extLst>
        </xdr:cNvPr>
        <xdr:cNvSpPr txBox="1">
          <a:spLocks noChangeArrowheads="1"/>
        </xdr:cNvSpPr>
      </xdr:nvSpPr>
      <xdr:spPr bwMode="auto">
        <a:xfrm>
          <a:off x="219075" y="87410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296</xdr:row>
      <xdr:rowOff>66675</xdr:rowOff>
    </xdr:from>
    <xdr:ext cx="609600" cy="142875"/>
    <xdr:sp macro="" textlink="">
      <xdr:nvSpPr>
        <xdr:cNvPr id="7417" name="Text Box 1">
          <a:extLst>
            <a:ext uri="{FF2B5EF4-FFF2-40B4-BE49-F238E27FC236}">
              <a16:creationId xmlns:a16="http://schemas.microsoft.com/office/drawing/2014/main" id="{42B123B5-5BF8-4D90-B76A-24EBF41EDC01}"/>
            </a:ext>
          </a:extLst>
        </xdr:cNvPr>
        <xdr:cNvSpPr txBox="1">
          <a:spLocks noChangeArrowheads="1"/>
        </xdr:cNvSpPr>
      </xdr:nvSpPr>
      <xdr:spPr bwMode="auto">
        <a:xfrm>
          <a:off x="304800" y="87477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296</xdr:row>
      <xdr:rowOff>66675</xdr:rowOff>
    </xdr:from>
    <xdr:ext cx="609600" cy="142875"/>
    <xdr:sp macro="" textlink="">
      <xdr:nvSpPr>
        <xdr:cNvPr id="7418" name="Text Box 1">
          <a:extLst>
            <a:ext uri="{FF2B5EF4-FFF2-40B4-BE49-F238E27FC236}">
              <a16:creationId xmlns:a16="http://schemas.microsoft.com/office/drawing/2014/main" id="{A789CC03-D9A9-4D23-84D6-2391138F2DF4}"/>
            </a:ext>
          </a:extLst>
        </xdr:cNvPr>
        <xdr:cNvSpPr txBox="1">
          <a:spLocks noChangeArrowheads="1"/>
        </xdr:cNvSpPr>
      </xdr:nvSpPr>
      <xdr:spPr bwMode="auto">
        <a:xfrm>
          <a:off x="304800" y="87477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295</xdr:row>
      <xdr:rowOff>1304925</xdr:rowOff>
    </xdr:from>
    <xdr:ext cx="609600" cy="142875"/>
    <xdr:sp macro="" textlink="">
      <xdr:nvSpPr>
        <xdr:cNvPr id="7419" name="Text Box 1">
          <a:extLst>
            <a:ext uri="{FF2B5EF4-FFF2-40B4-BE49-F238E27FC236}">
              <a16:creationId xmlns:a16="http://schemas.microsoft.com/office/drawing/2014/main" id="{C04D3362-F914-428D-A37F-EF2C587E160D}"/>
            </a:ext>
          </a:extLst>
        </xdr:cNvPr>
        <xdr:cNvSpPr txBox="1">
          <a:spLocks noChangeArrowheads="1"/>
        </xdr:cNvSpPr>
      </xdr:nvSpPr>
      <xdr:spPr bwMode="auto">
        <a:xfrm>
          <a:off x="219075" y="87410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295</xdr:row>
      <xdr:rowOff>1304925</xdr:rowOff>
    </xdr:from>
    <xdr:ext cx="609600" cy="142875"/>
    <xdr:sp macro="" textlink="">
      <xdr:nvSpPr>
        <xdr:cNvPr id="7420" name="Text Box 1">
          <a:extLst>
            <a:ext uri="{FF2B5EF4-FFF2-40B4-BE49-F238E27FC236}">
              <a16:creationId xmlns:a16="http://schemas.microsoft.com/office/drawing/2014/main" id="{AE04C3CC-063B-4E45-9C99-10B0EE651F45}"/>
            </a:ext>
          </a:extLst>
        </xdr:cNvPr>
        <xdr:cNvSpPr txBox="1">
          <a:spLocks noChangeArrowheads="1"/>
        </xdr:cNvSpPr>
      </xdr:nvSpPr>
      <xdr:spPr bwMode="auto">
        <a:xfrm>
          <a:off x="219075" y="87410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295</xdr:row>
      <xdr:rowOff>1304925</xdr:rowOff>
    </xdr:from>
    <xdr:ext cx="609600" cy="142875"/>
    <xdr:sp macro="" textlink="">
      <xdr:nvSpPr>
        <xdr:cNvPr id="7421" name="Text Box 1">
          <a:extLst>
            <a:ext uri="{FF2B5EF4-FFF2-40B4-BE49-F238E27FC236}">
              <a16:creationId xmlns:a16="http://schemas.microsoft.com/office/drawing/2014/main" id="{DDCFB921-76BB-4075-9139-E06E605E69DF}"/>
            </a:ext>
          </a:extLst>
        </xdr:cNvPr>
        <xdr:cNvSpPr txBox="1">
          <a:spLocks noChangeArrowheads="1"/>
        </xdr:cNvSpPr>
      </xdr:nvSpPr>
      <xdr:spPr bwMode="auto">
        <a:xfrm>
          <a:off x="219075" y="87410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296</xdr:row>
      <xdr:rowOff>1304925</xdr:rowOff>
    </xdr:from>
    <xdr:ext cx="609600" cy="142875"/>
    <xdr:sp macro="" textlink="">
      <xdr:nvSpPr>
        <xdr:cNvPr id="7422" name="Text Box 1">
          <a:extLst>
            <a:ext uri="{FF2B5EF4-FFF2-40B4-BE49-F238E27FC236}">
              <a16:creationId xmlns:a16="http://schemas.microsoft.com/office/drawing/2014/main" id="{37E544E1-774F-4488-A98E-2C6C00BF5573}"/>
            </a:ext>
          </a:extLst>
        </xdr:cNvPr>
        <xdr:cNvSpPr txBox="1">
          <a:spLocks noChangeArrowheads="1"/>
        </xdr:cNvSpPr>
      </xdr:nvSpPr>
      <xdr:spPr bwMode="auto">
        <a:xfrm>
          <a:off x="219075" y="87410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296</xdr:row>
      <xdr:rowOff>1304925</xdr:rowOff>
    </xdr:from>
    <xdr:ext cx="609600" cy="142875"/>
    <xdr:sp macro="" textlink="">
      <xdr:nvSpPr>
        <xdr:cNvPr id="7423" name="Text Box 1">
          <a:extLst>
            <a:ext uri="{FF2B5EF4-FFF2-40B4-BE49-F238E27FC236}">
              <a16:creationId xmlns:a16="http://schemas.microsoft.com/office/drawing/2014/main" id="{680A43E2-3560-4A6B-8E1D-739719D7DCB5}"/>
            </a:ext>
          </a:extLst>
        </xdr:cNvPr>
        <xdr:cNvSpPr txBox="1">
          <a:spLocks noChangeArrowheads="1"/>
        </xdr:cNvSpPr>
      </xdr:nvSpPr>
      <xdr:spPr bwMode="auto">
        <a:xfrm>
          <a:off x="219075" y="87410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297</xdr:row>
      <xdr:rowOff>66675</xdr:rowOff>
    </xdr:from>
    <xdr:ext cx="609600" cy="142875"/>
    <xdr:sp macro="" textlink="">
      <xdr:nvSpPr>
        <xdr:cNvPr id="7424" name="Text Box 1">
          <a:extLst>
            <a:ext uri="{FF2B5EF4-FFF2-40B4-BE49-F238E27FC236}">
              <a16:creationId xmlns:a16="http://schemas.microsoft.com/office/drawing/2014/main" id="{F63B5170-8054-4A29-8E39-40051B0AFE16}"/>
            </a:ext>
          </a:extLst>
        </xdr:cNvPr>
        <xdr:cNvSpPr txBox="1">
          <a:spLocks noChangeArrowheads="1"/>
        </xdr:cNvSpPr>
      </xdr:nvSpPr>
      <xdr:spPr bwMode="auto">
        <a:xfrm>
          <a:off x="304800" y="87477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297</xdr:row>
      <xdr:rowOff>66675</xdr:rowOff>
    </xdr:from>
    <xdr:ext cx="609600" cy="142875"/>
    <xdr:sp macro="" textlink="">
      <xdr:nvSpPr>
        <xdr:cNvPr id="7425" name="Text Box 1">
          <a:extLst>
            <a:ext uri="{FF2B5EF4-FFF2-40B4-BE49-F238E27FC236}">
              <a16:creationId xmlns:a16="http://schemas.microsoft.com/office/drawing/2014/main" id="{262AFA14-1981-40C9-B9D3-A600F23840A4}"/>
            </a:ext>
          </a:extLst>
        </xdr:cNvPr>
        <xdr:cNvSpPr txBox="1">
          <a:spLocks noChangeArrowheads="1"/>
        </xdr:cNvSpPr>
      </xdr:nvSpPr>
      <xdr:spPr bwMode="auto">
        <a:xfrm>
          <a:off x="304800" y="87477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296</xdr:row>
      <xdr:rowOff>1304925</xdr:rowOff>
    </xdr:from>
    <xdr:ext cx="609600" cy="142875"/>
    <xdr:sp macro="" textlink="">
      <xdr:nvSpPr>
        <xdr:cNvPr id="7426" name="Text Box 1">
          <a:extLst>
            <a:ext uri="{FF2B5EF4-FFF2-40B4-BE49-F238E27FC236}">
              <a16:creationId xmlns:a16="http://schemas.microsoft.com/office/drawing/2014/main" id="{7AA211A9-8C4B-4945-B64C-7F3CDEFF9CBE}"/>
            </a:ext>
          </a:extLst>
        </xdr:cNvPr>
        <xdr:cNvSpPr txBox="1">
          <a:spLocks noChangeArrowheads="1"/>
        </xdr:cNvSpPr>
      </xdr:nvSpPr>
      <xdr:spPr bwMode="auto">
        <a:xfrm>
          <a:off x="219075" y="87410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296</xdr:row>
      <xdr:rowOff>1304925</xdr:rowOff>
    </xdr:from>
    <xdr:ext cx="609600" cy="142875"/>
    <xdr:sp macro="" textlink="">
      <xdr:nvSpPr>
        <xdr:cNvPr id="7427" name="Text Box 1">
          <a:extLst>
            <a:ext uri="{FF2B5EF4-FFF2-40B4-BE49-F238E27FC236}">
              <a16:creationId xmlns:a16="http://schemas.microsoft.com/office/drawing/2014/main" id="{82110654-AA3D-4734-AED6-6CE1B05634BA}"/>
            </a:ext>
          </a:extLst>
        </xdr:cNvPr>
        <xdr:cNvSpPr txBox="1">
          <a:spLocks noChangeArrowheads="1"/>
        </xdr:cNvSpPr>
      </xdr:nvSpPr>
      <xdr:spPr bwMode="auto">
        <a:xfrm>
          <a:off x="219075" y="87410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296</xdr:row>
      <xdr:rowOff>1304925</xdr:rowOff>
    </xdr:from>
    <xdr:ext cx="609600" cy="142875"/>
    <xdr:sp macro="" textlink="">
      <xdr:nvSpPr>
        <xdr:cNvPr id="7428" name="Text Box 1">
          <a:extLst>
            <a:ext uri="{FF2B5EF4-FFF2-40B4-BE49-F238E27FC236}">
              <a16:creationId xmlns:a16="http://schemas.microsoft.com/office/drawing/2014/main" id="{89F7A0F4-B5C1-4325-8964-DA829C49FAEA}"/>
            </a:ext>
          </a:extLst>
        </xdr:cNvPr>
        <xdr:cNvSpPr txBox="1">
          <a:spLocks noChangeArrowheads="1"/>
        </xdr:cNvSpPr>
      </xdr:nvSpPr>
      <xdr:spPr bwMode="auto">
        <a:xfrm>
          <a:off x="219075" y="87410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298</xdr:row>
      <xdr:rowOff>66675</xdr:rowOff>
    </xdr:from>
    <xdr:ext cx="609600" cy="142875"/>
    <xdr:sp macro="" textlink="">
      <xdr:nvSpPr>
        <xdr:cNvPr id="7429" name="Text Box 1">
          <a:extLst>
            <a:ext uri="{FF2B5EF4-FFF2-40B4-BE49-F238E27FC236}">
              <a16:creationId xmlns:a16="http://schemas.microsoft.com/office/drawing/2014/main" id="{6187BAF0-4EB4-4E85-ABC1-18F28C4789AC}"/>
            </a:ext>
          </a:extLst>
        </xdr:cNvPr>
        <xdr:cNvSpPr txBox="1">
          <a:spLocks noChangeArrowheads="1"/>
        </xdr:cNvSpPr>
      </xdr:nvSpPr>
      <xdr:spPr bwMode="auto">
        <a:xfrm>
          <a:off x="304800" y="90935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298</xdr:row>
      <xdr:rowOff>66675</xdr:rowOff>
    </xdr:from>
    <xdr:ext cx="609600" cy="142875"/>
    <xdr:sp macro="" textlink="">
      <xdr:nvSpPr>
        <xdr:cNvPr id="7430" name="Text Box 1">
          <a:extLst>
            <a:ext uri="{FF2B5EF4-FFF2-40B4-BE49-F238E27FC236}">
              <a16:creationId xmlns:a16="http://schemas.microsoft.com/office/drawing/2014/main" id="{02430244-1B42-4E77-9A48-6526CEE99530}"/>
            </a:ext>
          </a:extLst>
        </xdr:cNvPr>
        <xdr:cNvSpPr txBox="1">
          <a:spLocks noChangeArrowheads="1"/>
        </xdr:cNvSpPr>
      </xdr:nvSpPr>
      <xdr:spPr bwMode="auto">
        <a:xfrm>
          <a:off x="304800" y="90935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297</xdr:row>
      <xdr:rowOff>1304925</xdr:rowOff>
    </xdr:from>
    <xdr:ext cx="609600" cy="142875"/>
    <xdr:sp macro="" textlink="">
      <xdr:nvSpPr>
        <xdr:cNvPr id="7431" name="Text Box 1">
          <a:extLst>
            <a:ext uri="{FF2B5EF4-FFF2-40B4-BE49-F238E27FC236}">
              <a16:creationId xmlns:a16="http://schemas.microsoft.com/office/drawing/2014/main" id="{99ADF0CE-D82B-48FE-9487-519348FDB6EB}"/>
            </a:ext>
          </a:extLst>
        </xdr:cNvPr>
        <xdr:cNvSpPr txBox="1">
          <a:spLocks noChangeArrowheads="1"/>
        </xdr:cNvSpPr>
      </xdr:nvSpPr>
      <xdr:spPr bwMode="auto">
        <a:xfrm>
          <a:off x="219075" y="90868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297</xdr:row>
      <xdr:rowOff>1304925</xdr:rowOff>
    </xdr:from>
    <xdr:ext cx="609600" cy="142875"/>
    <xdr:sp macro="" textlink="">
      <xdr:nvSpPr>
        <xdr:cNvPr id="7432" name="Text Box 1">
          <a:extLst>
            <a:ext uri="{FF2B5EF4-FFF2-40B4-BE49-F238E27FC236}">
              <a16:creationId xmlns:a16="http://schemas.microsoft.com/office/drawing/2014/main" id="{8ABA8940-3091-4BDE-9EA2-CE7A87921DFC}"/>
            </a:ext>
          </a:extLst>
        </xdr:cNvPr>
        <xdr:cNvSpPr txBox="1">
          <a:spLocks noChangeArrowheads="1"/>
        </xdr:cNvSpPr>
      </xdr:nvSpPr>
      <xdr:spPr bwMode="auto">
        <a:xfrm>
          <a:off x="219075" y="90868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297</xdr:row>
      <xdr:rowOff>1304925</xdr:rowOff>
    </xdr:from>
    <xdr:ext cx="609600" cy="142875"/>
    <xdr:sp macro="" textlink="">
      <xdr:nvSpPr>
        <xdr:cNvPr id="7433" name="Text Box 1">
          <a:extLst>
            <a:ext uri="{FF2B5EF4-FFF2-40B4-BE49-F238E27FC236}">
              <a16:creationId xmlns:a16="http://schemas.microsoft.com/office/drawing/2014/main" id="{08D291AA-9813-4106-924E-CF51D7F5A266}"/>
            </a:ext>
          </a:extLst>
        </xdr:cNvPr>
        <xdr:cNvSpPr txBox="1">
          <a:spLocks noChangeArrowheads="1"/>
        </xdr:cNvSpPr>
      </xdr:nvSpPr>
      <xdr:spPr bwMode="auto">
        <a:xfrm>
          <a:off x="219075" y="90868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297</xdr:row>
      <xdr:rowOff>1304925</xdr:rowOff>
    </xdr:from>
    <xdr:ext cx="609600" cy="142875"/>
    <xdr:sp macro="" textlink="">
      <xdr:nvSpPr>
        <xdr:cNvPr id="7434" name="Text Box 1">
          <a:extLst>
            <a:ext uri="{FF2B5EF4-FFF2-40B4-BE49-F238E27FC236}">
              <a16:creationId xmlns:a16="http://schemas.microsoft.com/office/drawing/2014/main" id="{1081AFC2-6A09-4B05-B864-7AD246A99944}"/>
            </a:ext>
          </a:extLst>
        </xdr:cNvPr>
        <xdr:cNvSpPr txBox="1">
          <a:spLocks noChangeArrowheads="1"/>
        </xdr:cNvSpPr>
      </xdr:nvSpPr>
      <xdr:spPr bwMode="auto">
        <a:xfrm>
          <a:off x="219075" y="90868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297</xdr:row>
      <xdr:rowOff>1304925</xdr:rowOff>
    </xdr:from>
    <xdr:ext cx="609600" cy="142875"/>
    <xdr:sp macro="" textlink="">
      <xdr:nvSpPr>
        <xdr:cNvPr id="7435" name="Text Box 1">
          <a:extLst>
            <a:ext uri="{FF2B5EF4-FFF2-40B4-BE49-F238E27FC236}">
              <a16:creationId xmlns:a16="http://schemas.microsoft.com/office/drawing/2014/main" id="{E0F4C304-A8E8-4BD1-97CC-65278F4611EB}"/>
            </a:ext>
          </a:extLst>
        </xdr:cNvPr>
        <xdr:cNvSpPr txBox="1">
          <a:spLocks noChangeArrowheads="1"/>
        </xdr:cNvSpPr>
      </xdr:nvSpPr>
      <xdr:spPr bwMode="auto">
        <a:xfrm>
          <a:off x="219075" y="90868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298</xdr:row>
      <xdr:rowOff>66675</xdr:rowOff>
    </xdr:from>
    <xdr:ext cx="609600" cy="142875"/>
    <xdr:sp macro="" textlink="">
      <xdr:nvSpPr>
        <xdr:cNvPr id="7436" name="Text Box 1">
          <a:extLst>
            <a:ext uri="{FF2B5EF4-FFF2-40B4-BE49-F238E27FC236}">
              <a16:creationId xmlns:a16="http://schemas.microsoft.com/office/drawing/2014/main" id="{7E3EF525-5399-46F4-847A-47BE1C13B0B4}"/>
            </a:ext>
          </a:extLst>
        </xdr:cNvPr>
        <xdr:cNvSpPr txBox="1">
          <a:spLocks noChangeArrowheads="1"/>
        </xdr:cNvSpPr>
      </xdr:nvSpPr>
      <xdr:spPr bwMode="auto">
        <a:xfrm>
          <a:off x="304800" y="90935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298</xdr:row>
      <xdr:rowOff>66675</xdr:rowOff>
    </xdr:from>
    <xdr:ext cx="609600" cy="142875"/>
    <xdr:sp macro="" textlink="">
      <xdr:nvSpPr>
        <xdr:cNvPr id="7437" name="Text Box 1">
          <a:extLst>
            <a:ext uri="{FF2B5EF4-FFF2-40B4-BE49-F238E27FC236}">
              <a16:creationId xmlns:a16="http://schemas.microsoft.com/office/drawing/2014/main" id="{3A462978-B354-455A-A031-A7D7219523D1}"/>
            </a:ext>
          </a:extLst>
        </xdr:cNvPr>
        <xdr:cNvSpPr txBox="1">
          <a:spLocks noChangeArrowheads="1"/>
        </xdr:cNvSpPr>
      </xdr:nvSpPr>
      <xdr:spPr bwMode="auto">
        <a:xfrm>
          <a:off x="304800" y="90935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297</xdr:row>
      <xdr:rowOff>1304925</xdr:rowOff>
    </xdr:from>
    <xdr:ext cx="609600" cy="142875"/>
    <xdr:sp macro="" textlink="">
      <xdr:nvSpPr>
        <xdr:cNvPr id="7438" name="Text Box 1">
          <a:extLst>
            <a:ext uri="{FF2B5EF4-FFF2-40B4-BE49-F238E27FC236}">
              <a16:creationId xmlns:a16="http://schemas.microsoft.com/office/drawing/2014/main" id="{12F5FC51-9AC0-41C7-B5C8-CCF56A096BEE}"/>
            </a:ext>
          </a:extLst>
        </xdr:cNvPr>
        <xdr:cNvSpPr txBox="1">
          <a:spLocks noChangeArrowheads="1"/>
        </xdr:cNvSpPr>
      </xdr:nvSpPr>
      <xdr:spPr bwMode="auto">
        <a:xfrm>
          <a:off x="219075" y="90868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297</xdr:row>
      <xdr:rowOff>1304925</xdr:rowOff>
    </xdr:from>
    <xdr:ext cx="609600" cy="142875"/>
    <xdr:sp macro="" textlink="">
      <xdr:nvSpPr>
        <xdr:cNvPr id="7439" name="Text Box 1">
          <a:extLst>
            <a:ext uri="{FF2B5EF4-FFF2-40B4-BE49-F238E27FC236}">
              <a16:creationId xmlns:a16="http://schemas.microsoft.com/office/drawing/2014/main" id="{FA2B226C-A688-478B-B12E-0D9C2F72D3DD}"/>
            </a:ext>
          </a:extLst>
        </xdr:cNvPr>
        <xdr:cNvSpPr txBox="1">
          <a:spLocks noChangeArrowheads="1"/>
        </xdr:cNvSpPr>
      </xdr:nvSpPr>
      <xdr:spPr bwMode="auto">
        <a:xfrm>
          <a:off x="219075" y="90868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297</xdr:row>
      <xdr:rowOff>1304925</xdr:rowOff>
    </xdr:from>
    <xdr:ext cx="609600" cy="142875"/>
    <xdr:sp macro="" textlink="">
      <xdr:nvSpPr>
        <xdr:cNvPr id="7440" name="Text Box 1">
          <a:extLst>
            <a:ext uri="{FF2B5EF4-FFF2-40B4-BE49-F238E27FC236}">
              <a16:creationId xmlns:a16="http://schemas.microsoft.com/office/drawing/2014/main" id="{54EB15C2-CA2E-4D66-9FA6-B519C24AE15E}"/>
            </a:ext>
          </a:extLst>
        </xdr:cNvPr>
        <xdr:cNvSpPr txBox="1">
          <a:spLocks noChangeArrowheads="1"/>
        </xdr:cNvSpPr>
      </xdr:nvSpPr>
      <xdr:spPr bwMode="auto">
        <a:xfrm>
          <a:off x="219075" y="90868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299</xdr:row>
      <xdr:rowOff>66675</xdr:rowOff>
    </xdr:from>
    <xdr:ext cx="609600" cy="142875"/>
    <xdr:sp macro="" textlink="">
      <xdr:nvSpPr>
        <xdr:cNvPr id="7441" name="Text Box 1">
          <a:extLst>
            <a:ext uri="{FF2B5EF4-FFF2-40B4-BE49-F238E27FC236}">
              <a16:creationId xmlns:a16="http://schemas.microsoft.com/office/drawing/2014/main" id="{AB4EB1FB-E401-497E-89A4-45AD90B6547D}"/>
            </a:ext>
          </a:extLst>
        </xdr:cNvPr>
        <xdr:cNvSpPr txBox="1">
          <a:spLocks noChangeArrowheads="1"/>
        </xdr:cNvSpPr>
      </xdr:nvSpPr>
      <xdr:spPr bwMode="auto">
        <a:xfrm>
          <a:off x="304800" y="90935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299</xdr:row>
      <xdr:rowOff>66675</xdr:rowOff>
    </xdr:from>
    <xdr:ext cx="609600" cy="142875"/>
    <xdr:sp macro="" textlink="">
      <xdr:nvSpPr>
        <xdr:cNvPr id="7442" name="Text Box 1">
          <a:extLst>
            <a:ext uri="{FF2B5EF4-FFF2-40B4-BE49-F238E27FC236}">
              <a16:creationId xmlns:a16="http://schemas.microsoft.com/office/drawing/2014/main" id="{E0A2173E-B738-4323-A2C6-F0B4F7A9F271}"/>
            </a:ext>
          </a:extLst>
        </xdr:cNvPr>
        <xdr:cNvSpPr txBox="1">
          <a:spLocks noChangeArrowheads="1"/>
        </xdr:cNvSpPr>
      </xdr:nvSpPr>
      <xdr:spPr bwMode="auto">
        <a:xfrm>
          <a:off x="304800" y="90935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298</xdr:row>
      <xdr:rowOff>1304925</xdr:rowOff>
    </xdr:from>
    <xdr:ext cx="609600" cy="142875"/>
    <xdr:sp macro="" textlink="">
      <xdr:nvSpPr>
        <xdr:cNvPr id="7443" name="Text Box 1">
          <a:extLst>
            <a:ext uri="{FF2B5EF4-FFF2-40B4-BE49-F238E27FC236}">
              <a16:creationId xmlns:a16="http://schemas.microsoft.com/office/drawing/2014/main" id="{28725F91-16CB-47FB-91EB-D583D39B61B3}"/>
            </a:ext>
          </a:extLst>
        </xdr:cNvPr>
        <xdr:cNvSpPr txBox="1">
          <a:spLocks noChangeArrowheads="1"/>
        </xdr:cNvSpPr>
      </xdr:nvSpPr>
      <xdr:spPr bwMode="auto">
        <a:xfrm>
          <a:off x="219075" y="90868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298</xdr:row>
      <xdr:rowOff>1304925</xdr:rowOff>
    </xdr:from>
    <xdr:ext cx="609600" cy="142875"/>
    <xdr:sp macro="" textlink="">
      <xdr:nvSpPr>
        <xdr:cNvPr id="7444" name="Text Box 1">
          <a:extLst>
            <a:ext uri="{FF2B5EF4-FFF2-40B4-BE49-F238E27FC236}">
              <a16:creationId xmlns:a16="http://schemas.microsoft.com/office/drawing/2014/main" id="{BF6D8F6B-061D-42AC-9EC1-A3C617580DCD}"/>
            </a:ext>
          </a:extLst>
        </xdr:cNvPr>
        <xdr:cNvSpPr txBox="1">
          <a:spLocks noChangeArrowheads="1"/>
        </xdr:cNvSpPr>
      </xdr:nvSpPr>
      <xdr:spPr bwMode="auto">
        <a:xfrm>
          <a:off x="219075" y="90868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298</xdr:row>
      <xdr:rowOff>1304925</xdr:rowOff>
    </xdr:from>
    <xdr:ext cx="609600" cy="142875"/>
    <xdr:sp macro="" textlink="">
      <xdr:nvSpPr>
        <xdr:cNvPr id="7445" name="Text Box 1">
          <a:extLst>
            <a:ext uri="{FF2B5EF4-FFF2-40B4-BE49-F238E27FC236}">
              <a16:creationId xmlns:a16="http://schemas.microsoft.com/office/drawing/2014/main" id="{725A0F3C-EBDD-4252-B7BD-DBC788350CE9}"/>
            </a:ext>
          </a:extLst>
        </xdr:cNvPr>
        <xdr:cNvSpPr txBox="1">
          <a:spLocks noChangeArrowheads="1"/>
        </xdr:cNvSpPr>
      </xdr:nvSpPr>
      <xdr:spPr bwMode="auto">
        <a:xfrm>
          <a:off x="219075" y="90868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298</xdr:row>
      <xdr:rowOff>1304925</xdr:rowOff>
    </xdr:from>
    <xdr:ext cx="609600" cy="142875"/>
    <xdr:sp macro="" textlink="">
      <xdr:nvSpPr>
        <xdr:cNvPr id="7446" name="Text Box 1">
          <a:extLst>
            <a:ext uri="{FF2B5EF4-FFF2-40B4-BE49-F238E27FC236}">
              <a16:creationId xmlns:a16="http://schemas.microsoft.com/office/drawing/2014/main" id="{9CA8557B-D774-442B-BFFA-B604A4753DA8}"/>
            </a:ext>
          </a:extLst>
        </xdr:cNvPr>
        <xdr:cNvSpPr txBox="1">
          <a:spLocks noChangeArrowheads="1"/>
        </xdr:cNvSpPr>
      </xdr:nvSpPr>
      <xdr:spPr bwMode="auto">
        <a:xfrm>
          <a:off x="219075" y="90868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298</xdr:row>
      <xdr:rowOff>1304925</xdr:rowOff>
    </xdr:from>
    <xdr:ext cx="609600" cy="142875"/>
    <xdr:sp macro="" textlink="">
      <xdr:nvSpPr>
        <xdr:cNvPr id="7447" name="Text Box 1">
          <a:extLst>
            <a:ext uri="{FF2B5EF4-FFF2-40B4-BE49-F238E27FC236}">
              <a16:creationId xmlns:a16="http://schemas.microsoft.com/office/drawing/2014/main" id="{5B0E85B1-1592-4A29-BD94-5B33A03D39CA}"/>
            </a:ext>
          </a:extLst>
        </xdr:cNvPr>
        <xdr:cNvSpPr txBox="1">
          <a:spLocks noChangeArrowheads="1"/>
        </xdr:cNvSpPr>
      </xdr:nvSpPr>
      <xdr:spPr bwMode="auto">
        <a:xfrm>
          <a:off x="219075" y="90868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299</xdr:row>
      <xdr:rowOff>66675</xdr:rowOff>
    </xdr:from>
    <xdr:ext cx="609600" cy="142875"/>
    <xdr:sp macro="" textlink="">
      <xdr:nvSpPr>
        <xdr:cNvPr id="7448" name="Text Box 1">
          <a:extLst>
            <a:ext uri="{FF2B5EF4-FFF2-40B4-BE49-F238E27FC236}">
              <a16:creationId xmlns:a16="http://schemas.microsoft.com/office/drawing/2014/main" id="{1B915720-4502-4B3C-821F-F27811DF15DC}"/>
            </a:ext>
          </a:extLst>
        </xdr:cNvPr>
        <xdr:cNvSpPr txBox="1">
          <a:spLocks noChangeArrowheads="1"/>
        </xdr:cNvSpPr>
      </xdr:nvSpPr>
      <xdr:spPr bwMode="auto">
        <a:xfrm>
          <a:off x="304800" y="90935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299</xdr:row>
      <xdr:rowOff>66675</xdr:rowOff>
    </xdr:from>
    <xdr:ext cx="609600" cy="142875"/>
    <xdr:sp macro="" textlink="">
      <xdr:nvSpPr>
        <xdr:cNvPr id="7449" name="Text Box 1">
          <a:extLst>
            <a:ext uri="{FF2B5EF4-FFF2-40B4-BE49-F238E27FC236}">
              <a16:creationId xmlns:a16="http://schemas.microsoft.com/office/drawing/2014/main" id="{F622538B-7DC4-49CA-ACD5-607FA111A664}"/>
            </a:ext>
          </a:extLst>
        </xdr:cNvPr>
        <xdr:cNvSpPr txBox="1">
          <a:spLocks noChangeArrowheads="1"/>
        </xdr:cNvSpPr>
      </xdr:nvSpPr>
      <xdr:spPr bwMode="auto">
        <a:xfrm>
          <a:off x="304800" y="90935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298</xdr:row>
      <xdr:rowOff>1304925</xdr:rowOff>
    </xdr:from>
    <xdr:ext cx="609600" cy="142875"/>
    <xdr:sp macro="" textlink="">
      <xdr:nvSpPr>
        <xdr:cNvPr id="7450" name="Text Box 1">
          <a:extLst>
            <a:ext uri="{FF2B5EF4-FFF2-40B4-BE49-F238E27FC236}">
              <a16:creationId xmlns:a16="http://schemas.microsoft.com/office/drawing/2014/main" id="{CBFB036C-EE9D-4366-A3EE-2E7F8B2A7AAB}"/>
            </a:ext>
          </a:extLst>
        </xdr:cNvPr>
        <xdr:cNvSpPr txBox="1">
          <a:spLocks noChangeArrowheads="1"/>
        </xdr:cNvSpPr>
      </xdr:nvSpPr>
      <xdr:spPr bwMode="auto">
        <a:xfrm>
          <a:off x="219075" y="90868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298</xdr:row>
      <xdr:rowOff>1304925</xdr:rowOff>
    </xdr:from>
    <xdr:ext cx="609600" cy="142875"/>
    <xdr:sp macro="" textlink="">
      <xdr:nvSpPr>
        <xdr:cNvPr id="7451" name="Text Box 1">
          <a:extLst>
            <a:ext uri="{FF2B5EF4-FFF2-40B4-BE49-F238E27FC236}">
              <a16:creationId xmlns:a16="http://schemas.microsoft.com/office/drawing/2014/main" id="{1EDAF65D-34A7-497C-A001-0404DBF16D3C}"/>
            </a:ext>
          </a:extLst>
        </xdr:cNvPr>
        <xdr:cNvSpPr txBox="1">
          <a:spLocks noChangeArrowheads="1"/>
        </xdr:cNvSpPr>
      </xdr:nvSpPr>
      <xdr:spPr bwMode="auto">
        <a:xfrm>
          <a:off x="219075" y="90868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298</xdr:row>
      <xdr:rowOff>1304925</xdr:rowOff>
    </xdr:from>
    <xdr:ext cx="609600" cy="142875"/>
    <xdr:sp macro="" textlink="">
      <xdr:nvSpPr>
        <xdr:cNvPr id="7452" name="Text Box 1">
          <a:extLst>
            <a:ext uri="{FF2B5EF4-FFF2-40B4-BE49-F238E27FC236}">
              <a16:creationId xmlns:a16="http://schemas.microsoft.com/office/drawing/2014/main" id="{8A0082CC-10C4-4188-BE4C-31FFB5F76AAB}"/>
            </a:ext>
          </a:extLst>
        </xdr:cNvPr>
        <xdr:cNvSpPr txBox="1">
          <a:spLocks noChangeArrowheads="1"/>
        </xdr:cNvSpPr>
      </xdr:nvSpPr>
      <xdr:spPr bwMode="auto">
        <a:xfrm>
          <a:off x="219075" y="90868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300</xdr:row>
      <xdr:rowOff>66675</xdr:rowOff>
    </xdr:from>
    <xdr:ext cx="609600" cy="142875"/>
    <xdr:sp macro="" textlink="">
      <xdr:nvSpPr>
        <xdr:cNvPr id="7453" name="Text Box 1">
          <a:extLst>
            <a:ext uri="{FF2B5EF4-FFF2-40B4-BE49-F238E27FC236}">
              <a16:creationId xmlns:a16="http://schemas.microsoft.com/office/drawing/2014/main" id="{1A97FA49-5282-46F2-8AF8-0C5045E0E3F1}"/>
            </a:ext>
          </a:extLst>
        </xdr:cNvPr>
        <xdr:cNvSpPr txBox="1">
          <a:spLocks noChangeArrowheads="1"/>
        </xdr:cNvSpPr>
      </xdr:nvSpPr>
      <xdr:spPr bwMode="auto">
        <a:xfrm>
          <a:off x="304800" y="90935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300</xdr:row>
      <xdr:rowOff>66675</xdr:rowOff>
    </xdr:from>
    <xdr:ext cx="609600" cy="142875"/>
    <xdr:sp macro="" textlink="">
      <xdr:nvSpPr>
        <xdr:cNvPr id="7454" name="Text Box 1">
          <a:extLst>
            <a:ext uri="{FF2B5EF4-FFF2-40B4-BE49-F238E27FC236}">
              <a16:creationId xmlns:a16="http://schemas.microsoft.com/office/drawing/2014/main" id="{699A6935-520C-4939-92A9-16136F4DF992}"/>
            </a:ext>
          </a:extLst>
        </xdr:cNvPr>
        <xdr:cNvSpPr txBox="1">
          <a:spLocks noChangeArrowheads="1"/>
        </xdr:cNvSpPr>
      </xdr:nvSpPr>
      <xdr:spPr bwMode="auto">
        <a:xfrm>
          <a:off x="304800" y="90935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299</xdr:row>
      <xdr:rowOff>1304925</xdr:rowOff>
    </xdr:from>
    <xdr:ext cx="609600" cy="142875"/>
    <xdr:sp macro="" textlink="">
      <xdr:nvSpPr>
        <xdr:cNvPr id="7455" name="Text Box 1">
          <a:extLst>
            <a:ext uri="{FF2B5EF4-FFF2-40B4-BE49-F238E27FC236}">
              <a16:creationId xmlns:a16="http://schemas.microsoft.com/office/drawing/2014/main" id="{9B17701C-9FEB-40A5-891C-5DFF70749800}"/>
            </a:ext>
          </a:extLst>
        </xdr:cNvPr>
        <xdr:cNvSpPr txBox="1">
          <a:spLocks noChangeArrowheads="1"/>
        </xdr:cNvSpPr>
      </xdr:nvSpPr>
      <xdr:spPr bwMode="auto">
        <a:xfrm>
          <a:off x="219075" y="90868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299</xdr:row>
      <xdr:rowOff>1304925</xdr:rowOff>
    </xdr:from>
    <xdr:ext cx="609600" cy="142875"/>
    <xdr:sp macro="" textlink="">
      <xdr:nvSpPr>
        <xdr:cNvPr id="7456" name="Text Box 1">
          <a:extLst>
            <a:ext uri="{FF2B5EF4-FFF2-40B4-BE49-F238E27FC236}">
              <a16:creationId xmlns:a16="http://schemas.microsoft.com/office/drawing/2014/main" id="{F1BF7C85-B43D-45FE-8D79-D414B1BCBEBF}"/>
            </a:ext>
          </a:extLst>
        </xdr:cNvPr>
        <xdr:cNvSpPr txBox="1">
          <a:spLocks noChangeArrowheads="1"/>
        </xdr:cNvSpPr>
      </xdr:nvSpPr>
      <xdr:spPr bwMode="auto">
        <a:xfrm>
          <a:off x="219075" y="90868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299</xdr:row>
      <xdr:rowOff>1304925</xdr:rowOff>
    </xdr:from>
    <xdr:ext cx="609600" cy="142875"/>
    <xdr:sp macro="" textlink="">
      <xdr:nvSpPr>
        <xdr:cNvPr id="7457" name="Text Box 1">
          <a:extLst>
            <a:ext uri="{FF2B5EF4-FFF2-40B4-BE49-F238E27FC236}">
              <a16:creationId xmlns:a16="http://schemas.microsoft.com/office/drawing/2014/main" id="{42DD4D9E-1AD6-44F8-9EBB-8FC8477AA62C}"/>
            </a:ext>
          </a:extLst>
        </xdr:cNvPr>
        <xdr:cNvSpPr txBox="1">
          <a:spLocks noChangeArrowheads="1"/>
        </xdr:cNvSpPr>
      </xdr:nvSpPr>
      <xdr:spPr bwMode="auto">
        <a:xfrm>
          <a:off x="219075" y="90868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299</xdr:row>
      <xdr:rowOff>1304925</xdr:rowOff>
    </xdr:from>
    <xdr:ext cx="609600" cy="142875"/>
    <xdr:sp macro="" textlink="">
      <xdr:nvSpPr>
        <xdr:cNvPr id="7458" name="Text Box 1">
          <a:extLst>
            <a:ext uri="{FF2B5EF4-FFF2-40B4-BE49-F238E27FC236}">
              <a16:creationId xmlns:a16="http://schemas.microsoft.com/office/drawing/2014/main" id="{DC04F08E-C5AD-401D-838A-19053385AA25}"/>
            </a:ext>
          </a:extLst>
        </xdr:cNvPr>
        <xdr:cNvSpPr txBox="1">
          <a:spLocks noChangeArrowheads="1"/>
        </xdr:cNvSpPr>
      </xdr:nvSpPr>
      <xdr:spPr bwMode="auto">
        <a:xfrm>
          <a:off x="219075" y="90868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299</xdr:row>
      <xdr:rowOff>1304925</xdr:rowOff>
    </xdr:from>
    <xdr:ext cx="609600" cy="142875"/>
    <xdr:sp macro="" textlink="">
      <xdr:nvSpPr>
        <xdr:cNvPr id="7459" name="Text Box 1">
          <a:extLst>
            <a:ext uri="{FF2B5EF4-FFF2-40B4-BE49-F238E27FC236}">
              <a16:creationId xmlns:a16="http://schemas.microsoft.com/office/drawing/2014/main" id="{3912F65B-89D3-4B5B-8FCB-43A7C7ABC38C}"/>
            </a:ext>
          </a:extLst>
        </xdr:cNvPr>
        <xdr:cNvSpPr txBox="1">
          <a:spLocks noChangeArrowheads="1"/>
        </xdr:cNvSpPr>
      </xdr:nvSpPr>
      <xdr:spPr bwMode="auto">
        <a:xfrm>
          <a:off x="219075" y="90868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300</xdr:row>
      <xdr:rowOff>66675</xdr:rowOff>
    </xdr:from>
    <xdr:ext cx="609600" cy="142875"/>
    <xdr:sp macro="" textlink="">
      <xdr:nvSpPr>
        <xdr:cNvPr id="7460" name="Text Box 1">
          <a:extLst>
            <a:ext uri="{FF2B5EF4-FFF2-40B4-BE49-F238E27FC236}">
              <a16:creationId xmlns:a16="http://schemas.microsoft.com/office/drawing/2014/main" id="{E25D84CF-CC2A-4738-BC04-9529AF1CE5EA}"/>
            </a:ext>
          </a:extLst>
        </xdr:cNvPr>
        <xdr:cNvSpPr txBox="1">
          <a:spLocks noChangeArrowheads="1"/>
        </xdr:cNvSpPr>
      </xdr:nvSpPr>
      <xdr:spPr bwMode="auto">
        <a:xfrm>
          <a:off x="304800" y="90935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300</xdr:row>
      <xdr:rowOff>66675</xdr:rowOff>
    </xdr:from>
    <xdr:ext cx="609600" cy="142875"/>
    <xdr:sp macro="" textlink="">
      <xdr:nvSpPr>
        <xdr:cNvPr id="7461" name="Text Box 1">
          <a:extLst>
            <a:ext uri="{FF2B5EF4-FFF2-40B4-BE49-F238E27FC236}">
              <a16:creationId xmlns:a16="http://schemas.microsoft.com/office/drawing/2014/main" id="{449738BF-4B28-4915-BB64-DB98C4767C5F}"/>
            </a:ext>
          </a:extLst>
        </xdr:cNvPr>
        <xdr:cNvSpPr txBox="1">
          <a:spLocks noChangeArrowheads="1"/>
        </xdr:cNvSpPr>
      </xdr:nvSpPr>
      <xdr:spPr bwMode="auto">
        <a:xfrm>
          <a:off x="304800" y="90935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299</xdr:row>
      <xdr:rowOff>1304925</xdr:rowOff>
    </xdr:from>
    <xdr:ext cx="609600" cy="142875"/>
    <xdr:sp macro="" textlink="">
      <xdr:nvSpPr>
        <xdr:cNvPr id="7462" name="Text Box 1">
          <a:extLst>
            <a:ext uri="{FF2B5EF4-FFF2-40B4-BE49-F238E27FC236}">
              <a16:creationId xmlns:a16="http://schemas.microsoft.com/office/drawing/2014/main" id="{1CB8FAF0-AA81-4512-9599-1AEE473FD738}"/>
            </a:ext>
          </a:extLst>
        </xdr:cNvPr>
        <xdr:cNvSpPr txBox="1">
          <a:spLocks noChangeArrowheads="1"/>
        </xdr:cNvSpPr>
      </xdr:nvSpPr>
      <xdr:spPr bwMode="auto">
        <a:xfrm>
          <a:off x="219075" y="90868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299</xdr:row>
      <xdr:rowOff>1304925</xdr:rowOff>
    </xdr:from>
    <xdr:ext cx="609600" cy="142875"/>
    <xdr:sp macro="" textlink="">
      <xdr:nvSpPr>
        <xdr:cNvPr id="7463" name="Text Box 1">
          <a:extLst>
            <a:ext uri="{FF2B5EF4-FFF2-40B4-BE49-F238E27FC236}">
              <a16:creationId xmlns:a16="http://schemas.microsoft.com/office/drawing/2014/main" id="{1298BD10-6568-4282-8376-93F20287A191}"/>
            </a:ext>
          </a:extLst>
        </xdr:cNvPr>
        <xdr:cNvSpPr txBox="1">
          <a:spLocks noChangeArrowheads="1"/>
        </xdr:cNvSpPr>
      </xdr:nvSpPr>
      <xdr:spPr bwMode="auto">
        <a:xfrm>
          <a:off x="219075" y="90868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299</xdr:row>
      <xdr:rowOff>1304925</xdr:rowOff>
    </xdr:from>
    <xdr:ext cx="609600" cy="142875"/>
    <xdr:sp macro="" textlink="">
      <xdr:nvSpPr>
        <xdr:cNvPr id="7464" name="Text Box 1">
          <a:extLst>
            <a:ext uri="{FF2B5EF4-FFF2-40B4-BE49-F238E27FC236}">
              <a16:creationId xmlns:a16="http://schemas.microsoft.com/office/drawing/2014/main" id="{32CD749C-4E13-4E91-B558-8144E363D868}"/>
            </a:ext>
          </a:extLst>
        </xdr:cNvPr>
        <xdr:cNvSpPr txBox="1">
          <a:spLocks noChangeArrowheads="1"/>
        </xdr:cNvSpPr>
      </xdr:nvSpPr>
      <xdr:spPr bwMode="auto">
        <a:xfrm>
          <a:off x="219075" y="90868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301</xdr:row>
      <xdr:rowOff>66675</xdr:rowOff>
    </xdr:from>
    <xdr:ext cx="609600" cy="142875"/>
    <xdr:sp macro="" textlink="">
      <xdr:nvSpPr>
        <xdr:cNvPr id="7465" name="Text Box 1">
          <a:extLst>
            <a:ext uri="{FF2B5EF4-FFF2-40B4-BE49-F238E27FC236}">
              <a16:creationId xmlns:a16="http://schemas.microsoft.com/office/drawing/2014/main" id="{270D2678-1F88-4A75-AB37-523F9760A92A}"/>
            </a:ext>
          </a:extLst>
        </xdr:cNvPr>
        <xdr:cNvSpPr txBox="1">
          <a:spLocks noChangeArrowheads="1"/>
        </xdr:cNvSpPr>
      </xdr:nvSpPr>
      <xdr:spPr bwMode="auto">
        <a:xfrm>
          <a:off x="304800" y="90935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301</xdr:row>
      <xdr:rowOff>66675</xdr:rowOff>
    </xdr:from>
    <xdr:ext cx="609600" cy="142875"/>
    <xdr:sp macro="" textlink="">
      <xdr:nvSpPr>
        <xdr:cNvPr id="7466" name="Text Box 1">
          <a:extLst>
            <a:ext uri="{FF2B5EF4-FFF2-40B4-BE49-F238E27FC236}">
              <a16:creationId xmlns:a16="http://schemas.microsoft.com/office/drawing/2014/main" id="{E6A29485-715F-4EED-8D85-16FFE5F62628}"/>
            </a:ext>
          </a:extLst>
        </xdr:cNvPr>
        <xdr:cNvSpPr txBox="1">
          <a:spLocks noChangeArrowheads="1"/>
        </xdr:cNvSpPr>
      </xdr:nvSpPr>
      <xdr:spPr bwMode="auto">
        <a:xfrm>
          <a:off x="304800" y="90935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300</xdr:row>
      <xdr:rowOff>1304925</xdr:rowOff>
    </xdr:from>
    <xdr:ext cx="609600" cy="142875"/>
    <xdr:sp macro="" textlink="">
      <xdr:nvSpPr>
        <xdr:cNvPr id="7467" name="Text Box 1">
          <a:extLst>
            <a:ext uri="{FF2B5EF4-FFF2-40B4-BE49-F238E27FC236}">
              <a16:creationId xmlns:a16="http://schemas.microsoft.com/office/drawing/2014/main" id="{95596E35-A082-4060-9EA4-3E2C2790051E}"/>
            </a:ext>
          </a:extLst>
        </xdr:cNvPr>
        <xdr:cNvSpPr txBox="1">
          <a:spLocks noChangeArrowheads="1"/>
        </xdr:cNvSpPr>
      </xdr:nvSpPr>
      <xdr:spPr bwMode="auto">
        <a:xfrm>
          <a:off x="219075" y="90868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300</xdr:row>
      <xdr:rowOff>1304925</xdr:rowOff>
    </xdr:from>
    <xdr:ext cx="609600" cy="142875"/>
    <xdr:sp macro="" textlink="">
      <xdr:nvSpPr>
        <xdr:cNvPr id="7468" name="Text Box 1">
          <a:extLst>
            <a:ext uri="{FF2B5EF4-FFF2-40B4-BE49-F238E27FC236}">
              <a16:creationId xmlns:a16="http://schemas.microsoft.com/office/drawing/2014/main" id="{7BB7219A-DA64-4B74-9B86-D2AEA9BEC5FF}"/>
            </a:ext>
          </a:extLst>
        </xdr:cNvPr>
        <xdr:cNvSpPr txBox="1">
          <a:spLocks noChangeArrowheads="1"/>
        </xdr:cNvSpPr>
      </xdr:nvSpPr>
      <xdr:spPr bwMode="auto">
        <a:xfrm>
          <a:off x="219075" y="90868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300</xdr:row>
      <xdr:rowOff>1304925</xdr:rowOff>
    </xdr:from>
    <xdr:ext cx="609600" cy="142875"/>
    <xdr:sp macro="" textlink="">
      <xdr:nvSpPr>
        <xdr:cNvPr id="7469" name="Text Box 1">
          <a:extLst>
            <a:ext uri="{FF2B5EF4-FFF2-40B4-BE49-F238E27FC236}">
              <a16:creationId xmlns:a16="http://schemas.microsoft.com/office/drawing/2014/main" id="{00809B3C-5614-4AEF-BCFA-643DF3F40F1F}"/>
            </a:ext>
          </a:extLst>
        </xdr:cNvPr>
        <xdr:cNvSpPr txBox="1">
          <a:spLocks noChangeArrowheads="1"/>
        </xdr:cNvSpPr>
      </xdr:nvSpPr>
      <xdr:spPr bwMode="auto">
        <a:xfrm>
          <a:off x="219075" y="90868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300</xdr:row>
      <xdr:rowOff>1304925</xdr:rowOff>
    </xdr:from>
    <xdr:ext cx="609600" cy="142875"/>
    <xdr:sp macro="" textlink="">
      <xdr:nvSpPr>
        <xdr:cNvPr id="7470" name="Text Box 1">
          <a:extLst>
            <a:ext uri="{FF2B5EF4-FFF2-40B4-BE49-F238E27FC236}">
              <a16:creationId xmlns:a16="http://schemas.microsoft.com/office/drawing/2014/main" id="{EBADB088-91BE-4DA7-A745-5193CA1B221D}"/>
            </a:ext>
          </a:extLst>
        </xdr:cNvPr>
        <xdr:cNvSpPr txBox="1">
          <a:spLocks noChangeArrowheads="1"/>
        </xdr:cNvSpPr>
      </xdr:nvSpPr>
      <xdr:spPr bwMode="auto">
        <a:xfrm>
          <a:off x="219075" y="90868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300</xdr:row>
      <xdr:rowOff>1304925</xdr:rowOff>
    </xdr:from>
    <xdr:ext cx="609600" cy="142875"/>
    <xdr:sp macro="" textlink="">
      <xdr:nvSpPr>
        <xdr:cNvPr id="7471" name="Text Box 1">
          <a:extLst>
            <a:ext uri="{FF2B5EF4-FFF2-40B4-BE49-F238E27FC236}">
              <a16:creationId xmlns:a16="http://schemas.microsoft.com/office/drawing/2014/main" id="{7315092D-BA98-44A9-83E1-531234894989}"/>
            </a:ext>
          </a:extLst>
        </xdr:cNvPr>
        <xdr:cNvSpPr txBox="1">
          <a:spLocks noChangeArrowheads="1"/>
        </xdr:cNvSpPr>
      </xdr:nvSpPr>
      <xdr:spPr bwMode="auto">
        <a:xfrm>
          <a:off x="219075" y="90868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301</xdr:row>
      <xdr:rowOff>66675</xdr:rowOff>
    </xdr:from>
    <xdr:ext cx="609600" cy="142875"/>
    <xdr:sp macro="" textlink="">
      <xdr:nvSpPr>
        <xdr:cNvPr id="7472" name="Text Box 1">
          <a:extLst>
            <a:ext uri="{FF2B5EF4-FFF2-40B4-BE49-F238E27FC236}">
              <a16:creationId xmlns:a16="http://schemas.microsoft.com/office/drawing/2014/main" id="{B50E7013-D964-483F-B92F-8EE69B493909}"/>
            </a:ext>
          </a:extLst>
        </xdr:cNvPr>
        <xdr:cNvSpPr txBox="1">
          <a:spLocks noChangeArrowheads="1"/>
        </xdr:cNvSpPr>
      </xdr:nvSpPr>
      <xdr:spPr bwMode="auto">
        <a:xfrm>
          <a:off x="304800" y="90935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301</xdr:row>
      <xdr:rowOff>66675</xdr:rowOff>
    </xdr:from>
    <xdr:ext cx="609600" cy="142875"/>
    <xdr:sp macro="" textlink="">
      <xdr:nvSpPr>
        <xdr:cNvPr id="7473" name="Text Box 1">
          <a:extLst>
            <a:ext uri="{FF2B5EF4-FFF2-40B4-BE49-F238E27FC236}">
              <a16:creationId xmlns:a16="http://schemas.microsoft.com/office/drawing/2014/main" id="{024AC477-3BCC-4D0C-ADCC-84335044AF73}"/>
            </a:ext>
          </a:extLst>
        </xdr:cNvPr>
        <xdr:cNvSpPr txBox="1">
          <a:spLocks noChangeArrowheads="1"/>
        </xdr:cNvSpPr>
      </xdr:nvSpPr>
      <xdr:spPr bwMode="auto">
        <a:xfrm>
          <a:off x="304800" y="90935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300</xdr:row>
      <xdr:rowOff>1304925</xdr:rowOff>
    </xdr:from>
    <xdr:ext cx="609600" cy="142875"/>
    <xdr:sp macro="" textlink="">
      <xdr:nvSpPr>
        <xdr:cNvPr id="7474" name="Text Box 1">
          <a:extLst>
            <a:ext uri="{FF2B5EF4-FFF2-40B4-BE49-F238E27FC236}">
              <a16:creationId xmlns:a16="http://schemas.microsoft.com/office/drawing/2014/main" id="{E6F6BCEC-D890-412B-9793-889C0FDB32A7}"/>
            </a:ext>
          </a:extLst>
        </xdr:cNvPr>
        <xdr:cNvSpPr txBox="1">
          <a:spLocks noChangeArrowheads="1"/>
        </xdr:cNvSpPr>
      </xdr:nvSpPr>
      <xdr:spPr bwMode="auto">
        <a:xfrm>
          <a:off x="219075" y="90868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300</xdr:row>
      <xdr:rowOff>1304925</xdr:rowOff>
    </xdr:from>
    <xdr:ext cx="609600" cy="142875"/>
    <xdr:sp macro="" textlink="">
      <xdr:nvSpPr>
        <xdr:cNvPr id="7475" name="Text Box 1">
          <a:extLst>
            <a:ext uri="{FF2B5EF4-FFF2-40B4-BE49-F238E27FC236}">
              <a16:creationId xmlns:a16="http://schemas.microsoft.com/office/drawing/2014/main" id="{F2CD0975-E775-4398-B0F2-E29591BFE826}"/>
            </a:ext>
          </a:extLst>
        </xdr:cNvPr>
        <xdr:cNvSpPr txBox="1">
          <a:spLocks noChangeArrowheads="1"/>
        </xdr:cNvSpPr>
      </xdr:nvSpPr>
      <xdr:spPr bwMode="auto">
        <a:xfrm>
          <a:off x="219075" y="90868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300</xdr:row>
      <xdr:rowOff>1304925</xdr:rowOff>
    </xdr:from>
    <xdr:ext cx="609600" cy="142875"/>
    <xdr:sp macro="" textlink="">
      <xdr:nvSpPr>
        <xdr:cNvPr id="7476" name="Text Box 1">
          <a:extLst>
            <a:ext uri="{FF2B5EF4-FFF2-40B4-BE49-F238E27FC236}">
              <a16:creationId xmlns:a16="http://schemas.microsoft.com/office/drawing/2014/main" id="{578F4760-A7A1-447E-A6DB-D5902F0C54B4}"/>
            </a:ext>
          </a:extLst>
        </xdr:cNvPr>
        <xdr:cNvSpPr txBox="1">
          <a:spLocks noChangeArrowheads="1"/>
        </xdr:cNvSpPr>
      </xdr:nvSpPr>
      <xdr:spPr bwMode="auto">
        <a:xfrm>
          <a:off x="219075" y="90868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302</xdr:row>
      <xdr:rowOff>66675</xdr:rowOff>
    </xdr:from>
    <xdr:ext cx="609600" cy="142875"/>
    <xdr:sp macro="" textlink="">
      <xdr:nvSpPr>
        <xdr:cNvPr id="7477" name="Text Box 1">
          <a:extLst>
            <a:ext uri="{FF2B5EF4-FFF2-40B4-BE49-F238E27FC236}">
              <a16:creationId xmlns:a16="http://schemas.microsoft.com/office/drawing/2014/main" id="{EA81AB74-4EF3-4E49-8A1A-4C7D11C510E0}"/>
            </a:ext>
          </a:extLst>
        </xdr:cNvPr>
        <xdr:cNvSpPr txBox="1">
          <a:spLocks noChangeArrowheads="1"/>
        </xdr:cNvSpPr>
      </xdr:nvSpPr>
      <xdr:spPr bwMode="auto">
        <a:xfrm>
          <a:off x="304800" y="90935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302</xdr:row>
      <xdr:rowOff>66675</xdr:rowOff>
    </xdr:from>
    <xdr:ext cx="609600" cy="142875"/>
    <xdr:sp macro="" textlink="">
      <xdr:nvSpPr>
        <xdr:cNvPr id="7478" name="Text Box 1">
          <a:extLst>
            <a:ext uri="{FF2B5EF4-FFF2-40B4-BE49-F238E27FC236}">
              <a16:creationId xmlns:a16="http://schemas.microsoft.com/office/drawing/2014/main" id="{51179820-0A54-439D-8658-28369447A764}"/>
            </a:ext>
          </a:extLst>
        </xdr:cNvPr>
        <xdr:cNvSpPr txBox="1">
          <a:spLocks noChangeArrowheads="1"/>
        </xdr:cNvSpPr>
      </xdr:nvSpPr>
      <xdr:spPr bwMode="auto">
        <a:xfrm>
          <a:off x="304800" y="90935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301</xdr:row>
      <xdr:rowOff>1304925</xdr:rowOff>
    </xdr:from>
    <xdr:ext cx="609600" cy="142875"/>
    <xdr:sp macro="" textlink="">
      <xdr:nvSpPr>
        <xdr:cNvPr id="7479" name="Text Box 1">
          <a:extLst>
            <a:ext uri="{FF2B5EF4-FFF2-40B4-BE49-F238E27FC236}">
              <a16:creationId xmlns:a16="http://schemas.microsoft.com/office/drawing/2014/main" id="{6886C29C-242F-4327-8B2D-72429577A9D9}"/>
            </a:ext>
          </a:extLst>
        </xdr:cNvPr>
        <xdr:cNvSpPr txBox="1">
          <a:spLocks noChangeArrowheads="1"/>
        </xdr:cNvSpPr>
      </xdr:nvSpPr>
      <xdr:spPr bwMode="auto">
        <a:xfrm>
          <a:off x="219075" y="90868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301</xdr:row>
      <xdr:rowOff>1304925</xdr:rowOff>
    </xdr:from>
    <xdr:ext cx="609600" cy="142875"/>
    <xdr:sp macro="" textlink="">
      <xdr:nvSpPr>
        <xdr:cNvPr id="7480" name="Text Box 1">
          <a:extLst>
            <a:ext uri="{FF2B5EF4-FFF2-40B4-BE49-F238E27FC236}">
              <a16:creationId xmlns:a16="http://schemas.microsoft.com/office/drawing/2014/main" id="{5481DB58-1918-4E63-B4AA-8618E6B2B8E9}"/>
            </a:ext>
          </a:extLst>
        </xdr:cNvPr>
        <xdr:cNvSpPr txBox="1">
          <a:spLocks noChangeArrowheads="1"/>
        </xdr:cNvSpPr>
      </xdr:nvSpPr>
      <xdr:spPr bwMode="auto">
        <a:xfrm>
          <a:off x="219075" y="90868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301</xdr:row>
      <xdr:rowOff>1304925</xdr:rowOff>
    </xdr:from>
    <xdr:ext cx="609600" cy="142875"/>
    <xdr:sp macro="" textlink="">
      <xdr:nvSpPr>
        <xdr:cNvPr id="7481" name="Text Box 1">
          <a:extLst>
            <a:ext uri="{FF2B5EF4-FFF2-40B4-BE49-F238E27FC236}">
              <a16:creationId xmlns:a16="http://schemas.microsoft.com/office/drawing/2014/main" id="{3A7BC49B-685A-4F47-9D23-71CF8B43AB6D}"/>
            </a:ext>
          </a:extLst>
        </xdr:cNvPr>
        <xdr:cNvSpPr txBox="1">
          <a:spLocks noChangeArrowheads="1"/>
        </xdr:cNvSpPr>
      </xdr:nvSpPr>
      <xdr:spPr bwMode="auto">
        <a:xfrm>
          <a:off x="219075" y="90868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301</xdr:row>
      <xdr:rowOff>1304925</xdr:rowOff>
    </xdr:from>
    <xdr:ext cx="609600" cy="142875"/>
    <xdr:sp macro="" textlink="">
      <xdr:nvSpPr>
        <xdr:cNvPr id="7482" name="Text Box 1">
          <a:extLst>
            <a:ext uri="{FF2B5EF4-FFF2-40B4-BE49-F238E27FC236}">
              <a16:creationId xmlns:a16="http://schemas.microsoft.com/office/drawing/2014/main" id="{4BE26FAF-DDA9-4909-8689-968C67579665}"/>
            </a:ext>
          </a:extLst>
        </xdr:cNvPr>
        <xdr:cNvSpPr txBox="1">
          <a:spLocks noChangeArrowheads="1"/>
        </xdr:cNvSpPr>
      </xdr:nvSpPr>
      <xdr:spPr bwMode="auto">
        <a:xfrm>
          <a:off x="219075" y="90868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301</xdr:row>
      <xdr:rowOff>1304925</xdr:rowOff>
    </xdr:from>
    <xdr:ext cx="609600" cy="142875"/>
    <xdr:sp macro="" textlink="">
      <xdr:nvSpPr>
        <xdr:cNvPr id="7483" name="Text Box 1">
          <a:extLst>
            <a:ext uri="{FF2B5EF4-FFF2-40B4-BE49-F238E27FC236}">
              <a16:creationId xmlns:a16="http://schemas.microsoft.com/office/drawing/2014/main" id="{5258E23C-AFE9-4562-BA86-A0563D451888}"/>
            </a:ext>
          </a:extLst>
        </xdr:cNvPr>
        <xdr:cNvSpPr txBox="1">
          <a:spLocks noChangeArrowheads="1"/>
        </xdr:cNvSpPr>
      </xdr:nvSpPr>
      <xdr:spPr bwMode="auto">
        <a:xfrm>
          <a:off x="219075" y="90868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302</xdr:row>
      <xdr:rowOff>66675</xdr:rowOff>
    </xdr:from>
    <xdr:ext cx="609600" cy="142875"/>
    <xdr:sp macro="" textlink="">
      <xdr:nvSpPr>
        <xdr:cNvPr id="7484" name="Text Box 1">
          <a:extLst>
            <a:ext uri="{FF2B5EF4-FFF2-40B4-BE49-F238E27FC236}">
              <a16:creationId xmlns:a16="http://schemas.microsoft.com/office/drawing/2014/main" id="{D8AE5F91-4F86-4BF7-A504-CEDEAEE8A43A}"/>
            </a:ext>
          </a:extLst>
        </xdr:cNvPr>
        <xdr:cNvSpPr txBox="1">
          <a:spLocks noChangeArrowheads="1"/>
        </xdr:cNvSpPr>
      </xdr:nvSpPr>
      <xdr:spPr bwMode="auto">
        <a:xfrm>
          <a:off x="304800" y="90935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302</xdr:row>
      <xdr:rowOff>66675</xdr:rowOff>
    </xdr:from>
    <xdr:ext cx="609600" cy="142875"/>
    <xdr:sp macro="" textlink="">
      <xdr:nvSpPr>
        <xdr:cNvPr id="7485" name="Text Box 1">
          <a:extLst>
            <a:ext uri="{FF2B5EF4-FFF2-40B4-BE49-F238E27FC236}">
              <a16:creationId xmlns:a16="http://schemas.microsoft.com/office/drawing/2014/main" id="{1FC9DB36-6CEE-400A-BD60-6167332B3D91}"/>
            </a:ext>
          </a:extLst>
        </xdr:cNvPr>
        <xdr:cNvSpPr txBox="1">
          <a:spLocks noChangeArrowheads="1"/>
        </xdr:cNvSpPr>
      </xdr:nvSpPr>
      <xdr:spPr bwMode="auto">
        <a:xfrm>
          <a:off x="304800" y="90935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301</xdr:row>
      <xdr:rowOff>1304925</xdr:rowOff>
    </xdr:from>
    <xdr:ext cx="609600" cy="142875"/>
    <xdr:sp macro="" textlink="">
      <xdr:nvSpPr>
        <xdr:cNvPr id="7486" name="Text Box 1">
          <a:extLst>
            <a:ext uri="{FF2B5EF4-FFF2-40B4-BE49-F238E27FC236}">
              <a16:creationId xmlns:a16="http://schemas.microsoft.com/office/drawing/2014/main" id="{BB8F4E2C-BB5F-4035-890A-2E5163A218D4}"/>
            </a:ext>
          </a:extLst>
        </xdr:cNvPr>
        <xdr:cNvSpPr txBox="1">
          <a:spLocks noChangeArrowheads="1"/>
        </xdr:cNvSpPr>
      </xdr:nvSpPr>
      <xdr:spPr bwMode="auto">
        <a:xfrm>
          <a:off x="219075" y="90868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301</xdr:row>
      <xdr:rowOff>1304925</xdr:rowOff>
    </xdr:from>
    <xdr:ext cx="609600" cy="142875"/>
    <xdr:sp macro="" textlink="">
      <xdr:nvSpPr>
        <xdr:cNvPr id="7487" name="Text Box 1">
          <a:extLst>
            <a:ext uri="{FF2B5EF4-FFF2-40B4-BE49-F238E27FC236}">
              <a16:creationId xmlns:a16="http://schemas.microsoft.com/office/drawing/2014/main" id="{0B324246-83A4-402E-9281-3B416ECEF67E}"/>
            </a:ext>
          </a:extLst>
        </xdr:cNvPr>
        <xdr:cNvSpPr txBox="1">
          <a:spLocks noChangeArrowheads="1"/>
        </xdr:cNvSpPr>
      </xdr:nvSpPr>
      <xdr:spPr bwMode="auto">
        <a:xfrm>
          <a:off x="219075" y="90868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301</xdr:row>
      <xdr:rowOff>1304925</xdr:rowOff>
    </xdr:from>
    <xdr:ext cx="609600" cy="142875"/>
    <xdr:sp macro="" textlink="">
      <xdr:nvSpPr>
        <xdr:cNvPr id="7488" name="Text Box 1">
          <a:extLst>
            <a:ext uri="{FF2B5EF4-FFF2-40B4-BE49-F238E27FC236}">
              <a16:creationId xmlns:a16="http://schemas.microsoft.com/office/drawing/2014/main" id="{44774FB8-934C-4B0E-9C09-09B4ACBF1ED0}"/>
            </a:ext>
          </a:extLst>
        </xdr:cNvPr>
        <xdr:cNvSpPr txBox="1">
          <a:spLocks noChangeArrowheads="1"/>
        </xdr:cNvSpPr>
      </xdr:nvSpPr>
      <xdr:spPr bwMode="auto">
        <a:xfrm>
          <a:off x="219075" y="90868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303</xdr:row>
      <xdr:rowOff>66675</xdr:rowOff>
    </xdr:from>
    <xdr:ext cx="609600" cy="142875"/>
    <xdr:sp macro="" textlink="">
      <xdr:nvSpPr>
        <xdr:cNvPr id="7489" name="Text Box 1">
          <a:extLst>
            <a:ext uri="{FF2B5EF4-FFF2-40B4-BE49-F238E27FC236}">
              <a16:creationId xmlns:a16="http://schemas.microsoft.com/office/drawing/2014/main" id="{18574062-FEA5-4B14-A4BD-FC15F6A73159}"/>
            </a:ext>
          </a:extLst>
        </xdr:cNvPr>
        <xdr:cNvSpPr txBox="1">
          <a:spLocks noChangeArrowheads="1"/>
        </xdr:cNvSpPr>
      </xdr:nvSpPr>
      <xdr:spPr bwMode="auto">
        <a:xfrm>
          <a:off x="304800" y="90935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303</xdr:row>
      <xdr:rowOff>66675</xdr:rowOff>
    </xdr:from>
    <xdr:ext cx="609600" cy="142875"/>
    <xdr:sp macro="" textlink="">
      <xdr:nvSpPr>
        <xdr:cNvPr id="7490" name="Text Box 1">
          <a:extLst>
            <a:ext uri="{FF2B5EF4-FFF2-40B4-BE49-F238E27FC236}">
              <a16:creationId xmlns:a16="http://schemas.microsoft.com/office/drawing/2014/main" id="{2A010A56-F65A-4DE3-B00A-EB7ECA7F5E05}"/>
            </a:ext>
          </a:extLst>
        </xdr:cNvPr>
        <xdr:cNvSpPr txBox="1">
          <a:spLocks noChangeArrowheads="1"/>
        </xdr:cNvSpPr>
      </xdr:nvSpPr>
      <xdr:spPr bwMode="auto">
        <a:xfrm>
          <a:off x="304800" y="90935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302</xdr:row>
      <xdr:rowOff>1304925</xdr:rowOff>
    </xdr:from>
    <xdr:ext cx="609600" cy="142875"/>
    <xdr:sp macro="" textlink="">
      <xdr:nvSpPr>
        <xdr:cNvPr id="7491" name="Text Box 1">
          <a:extLst>
            <a:ext uri="{FF2B5EF4-FFF2-40B4-BE49-F238E27FC236}">
              <a16:creationId xmlns:a16="http://schemas.microsoft.com/office/drawing/2014/main" id="{7792559A-0452-42EA-BA1E-D1889DAAEF88}"/>
            </a:ext>
          </a:extLst>
        </xdr:cNvPr>
        <xdr:cNvSpPr txBox="1">
          <a:spLocks noChangeArrowheads="1"/>
        </xdr:cNvSpPr>
      </xdr:nvSpPr>
      <xdr:spPr bwMode="auto">
        <a:xfrm>
          <a:off x="219075" y="90868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302</xdr:row>
      <xdr:rowOff>1304925</xdr:rowOff>
    </xdr:from>
    <xdr:ext cx="609600" cy="142875"/>
    <xdr:sp macro="" textlink="">
      <xdr:nvSpPr>
        <xdr:cNvPr id="7492" name="Text Box 1">
          <a:extLst>
            <a:ext uri="{FF2B5EF4-FFF2-40B4-BE49-F238E27FC236}">
              <a16:creationId xmlns:a16="http://schemas.microsoft.com/office/drawing/2014/main" id="{B5040697-0EE6-416C-816C-CE3664DB86D4}"/>
            </a:ext>
          </a:extLst>
        </xdr:cNvPr>
        <xdr:cNvSpPr txBox="1">
          <a:spLocks noChangeArrowheads="1"/>
        </xdr:cNvSpPr>
      </xdr:nvSpPr>
      <xdr:spPr bwMode="auto">
        <a:xfrm>
          <a:off x="219075" y="90868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302</xdr:row>
      <xdr:rowOff>1304925</xdr:rowOff>
    </xdr:from>
    <xdr:ext cx="609600" cy="142875"/>
    <xdr:sp macro="" textlink="">
      <xdr:nvSpPr>
        <xdr:cNvPr id="7493" name="Text Box 1">
          <a:extLst>
            <a:ext uri="{FF2B5EF4-FFF2-40B4-BE49-F238E27FC236}">
              <a16:creationId xmlns:a16="http://schemas.microsoft.com/office/drawing/2014/main" id="{49BC33B2-DB3E-4B58-BD1D-41BF8544AB1B}"/>
            </a:ext>
          </a:extLst>
        </xdr:cNvPr>
        <xdr:cNvSpPr txBox="1">
          <a:spLocks noChangeArrowheads="1"/>
        </xdr:cNvSpPr>
      </xdr:nvSpPr>
      <xdr:spPr bwMode="auto">
        <a:xfrm>
          <a:off x="219075" y="90868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302</xdr:row>
      <xdr:rowOff>1304925</xdr:rowOff>
    </xdr:from>
    <xdr:ext cx="609600" cy="142875"/>
    <xdr:sp macro="" textlink="">
      <xdr:nvSpPr>
        <xdr:cNvPr id="7494" name="Text Box 1">
          <a:extLst>
            <a:ext uri="{FF2B5EF4-FFF2-40B4-BE49-F238E27FC236}">
              <a16:creationId xmlns:a16="http://schemas.microsoft.com/office/drawing/2014/main" id="{2188D8AE-736B-47AB-949E-0893E1EE4AE7}"/>
            </a:ext>
          </a:extLst>
        </xdr:cNvPr>
        <xdr:cNvSpPr txBox="1">
          <a:spLocks noChangeArrowheads="1"/>
        </xdr:cNvSpPr>
      </xdr:nvSpPr>
      <xdr:spPr bwMode="auto">
        <a:xfrm>
          <a:off x="219075" y="90868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302</xdr:row>
      <xdr:rowOff>1304925</xdr:rowOff>
    </xdr:from>
    <xdr:ext cx="609600" cy="142875"/>
    <xdr:sp macro="" textlink="">
      <xdr:nvSpPr>
        <xdr:cNvPr id="7495" name="Text Box 1">
          <a:extLst>
            <a:ext uri="{FF2B5EF4-FFF2-40B4-BE49-F238E27FC236}">
              <a16:creationId xmlns:a16="http://schemas.microsoft.com/office/drawing/2014/main" id="{2F058ACF-1349-4BBB-8C5A-471EFCAE2C63}"/>
            </a:ext>
          </a:extLst>
        </xdr:cNvPr>
        <xdr:cNvSpPr txBox="1">
          <a:spLocks noChangeArrowheads="1"/>
        </xdr:cNvSpPr>
      </xdr:nvSpPr>
      <xdr:spPr bwMode="auto">
        <a:xfrm>
          <a:off x="219075" y="90868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303</xdr:row>
      <xdr:rowOff>66675</xdr:rowOff>
    </xdr:from>
    <xdr:ext cx="609600" cy="142875"/>
    <xdr:sp macro="" textlink="">
      <xdr:nvSpPr>
        <xdr:cNvPr id="7496" name="Text Box 1">
          <a:extLst>
            <a:ext uri="{FF2B5EF4-FFF2-40B4-BE49-F238E27FC236}">
              <a16:creationId xmlns:a16="http://schemas.microsoft.com/office/drawing/2014/main" id="{1B9A7FB2-5F38-46EE-873C-3F7C9DFE03AE}"/>
            </a:ext>
          </a:extLst>
        </xdr:cNvPr>
        <xdr:cNvSpPr txBox="1">
          <a:spLocks noChangeArrowheads="1"/>
        </xdr:cNvSpPr>
      </xdr:nvSpPr>
      <xdr:spPr bwMode="auto">
        <a:xfrm>
          <a:off x="304800" y="90935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303</xdr:row>
      <xdr:rowOff>66675</xdr:rowOff>
    </xdr:from>
    <xdr:ext cx="609600" cy="142875"/>
    <xdr:sp macro="" textlink="">
      <xdr:nvSpPr>
        <xdr:cNvPr id="7497" name="Text Box 1">
          <a:extLst>
            <a:ext uri="{FF2B5EF4-FFF2-40B4-BE49-F238E27FC236}">
              <a16:creationId xmlns:a16="http://schemas.microsoft.com/office/drawing/2014/main" id="{832947B4-D50F-47A2-90DD-8C234B5750F9}"/>
            </a:ext>
          </a:extLst>
        </xdr:cNvPr>
        <xdr:cNvSpPr txBox="1">
          <a:spLocks noChangeArrowheads="1"/>
        </xdr:cNvSpPr>
      </xdr:nvSpPr>
      <xdr:spPr bwMode="auto">
        <a:xfrm>
          <a:off x="304800" y="90935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302</xdr:row>
      <xdr:rowOff>1304925</xdr:rowOff>
    </xdr:from>
    <xdr:ext cx="609600" cy="142875"/>
    <xdr:sp macro="" textlink="">
      <xdr:nvSpPr>
        <xdr:cNvPr id="7498" name="Text Box 1">
          <a:extLst>
            <a:ext uri="{FF2B5EF4-FFF2-40B4-BE49-F238E27FC236}">
              <a16:creationId xmlns:a16="http://schemas.microsoft.com/office/drawing/2014/main" id="{9E73173E-2A3E-4308-A4C2-08F7DCCEE6B9}"/>
            </a:ext>
          </a:extLst>
        </xdr:cNvPr>
        <xdr:cNvSpPr txBox="1">
          <a:spLocks noChangeArrowheads="1"/>
        </xdr:cNvSpPr>
      </xdr:nvSpPr>
      <xdr:spPr bwMode="auto">
        <a:xfrm>
          <a:off x="219075" y="90868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302</xdr:row>
      <xdr:rowOff>1304925</xdr:rowOff>
    </xdr:from>
    <xdr:ext cx="609600" cy="142875"/>
    <xdr:sp macro="" textlink="">
      <xdr:nvSpPr>
        <xdr:cNvPr id="7499" name="Text Box 1">
          <a:extLst>
            <a:ext uri="{FF2B5EF4-FFF2-40B4-BE49-F238E27FC236}">
              <a16:creationId xmlns:a16="http://schemas.microsoft.com/office/drawing/2014/main" id="{C2EA40F2-58A3-41F6-B1B2-E543DF0F7DE1}"/>
            </a:ext>
          </a:extLst>
        </xdr:cNvPr>
        <xdr:cNvSpPr txBox="1">
          <a:spLocks noChangeArrowheads="1"/>
        </xdr:cNvSpPr>
      </xdr:nvSpPr>
      <xdr:spPr bwMode="auto">
        <a:xfrm>
          <a:off x="219075" y="90868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302</xdr:row>
      <xdr:rowOff>1304925</xdr:rowOff>
    </xdr:from>
    <xdr:ext cx="609600" cy="142875"/>
    <xdr:sp macro="" textlink="">
      <xdr:nvSpPr>
        <xdr:cNvPr id="7500" name="Text Box 1">
          <a:extLst>
            <a:ext uri="{FF2B5EF4-FFF2-40B4-BE49-F238E27FC236}">
              <a16:creationId xmlns:a16="http://schemas.microsoft.com/office/drawing/2014/main" id="{E8F73973-E1F1-46E2-BE86-C242F60D1CE9}"/>
            </a:ext>
          </a:extLst>
        </xdr:cNvPr>
        <xdr:cNvSpPr txBox="1">
          <a:spLocks noChangeArrowheads="1"/>
        </xdr:cNvSpPr>
      </xdr:nvSpPr>
      <xdr:spPr bwMode="auto">
        <a:xfrm>
          <a:off x="219075" y="90868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304</xdr:row>
      <xdr:rowOff>66675</xdr:rowOff>
    </xdr:from>
    <xdr:ext cx="609600" cy="142875"/>
    <xdr:sp macro="" textlink="">
      <xdr:nvSpPr>
        <xdr:cNvPr id="7501" name="Text Box 1">
          <a:extLst>
            <a:ext uri="{FF2B5EF4-FFF2-40B4-BE49-F238E27FC236}">
              <a16:creationId xmlns:a16="http://schemas.microsoft.com/office/drawing/2014/main" id="{211FE69C-0EB9-457C-9E87-1904388DD97B}"/>
            </a:ext>
          </a:extLst>
        </xdr:cNvPr>
        <xdr:cNvSpPr txBox="1">
          <a:spLocks noChangeArrowheads="1"/>
        </xdr:cNvSpPr>
      </xdr:nvSpPr>
      <xdr:spPr bwMode="auto">
        <a:xfrm>
          <a:off x="304800" y="909351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361950</xdr:colOff>
      <xdr:row>304</xdr:row>
      <xdr:rowOff>114300</xdr:rowOff>
    </xdr:from>
    <xdr:ext cx="609600" cy="142875"/>
    <xdr:sp macro="" textlink="">
      <xdr:nvSpPr>
        <xdr:cNvPr id="7502" name="Text Box 1">
          <a:extLst>
            <a:ext uri="{FF2B5EF4-FFF2-40B4-BE49-F238E27FC236}">
              <a16:creationId xmlns:a16="http://schemas.microsoft.com/office/drawing/2014/main" id="{279FAB7E-316F-4AE6-AFAC-6E63719FE328}"/>
            </a:ext>
          </a:extLst>
        </xdr:cNvPr>
        <xdr:cNvSpPr txBox="1">
          <a:spLocks noChangeArrowheads="1"/>
        </xdr:cNvSpPr>
      </xdr:nvSpPr>
      <xdr:spPr bwMode="auto">
        <a:xfrm>
          <a:off x="1647825" y="965454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303</xdr:row>
      <xdr:rowOff>1304925</xdr:rowOff>
    </xdr:from>
    <xdr:ext cx="609600" cy="142875"/>
    <xdr:sp macro="" textlink="">
      <xdr:nvSpPr>
        <xdr:cNvPr id="7503" name="Text Box 1">
          <a:extLst>
            <a:ext uri="{FF2B5EF4-FFF2-40B4-BE49-F238E27FC236}">
              <a16:creationId xmlns:a16="http://schemas.microsoft.com/office/drawing/2014/main" id="{913D0376-E793-4EB2-9372-D07D74A02E10}"/>
            </a:ext>
          </a:extLst>
        </xdr:cNvPr>
        <xdr:cNvSpPr txBox="1">
          <a:spLocks noChangeArrowheads="1"/>
        </xdr:cNvSpPr>
      </xdr:nvSpPr>
      <xdr:spPr bwMode="auto">
        <a:xfrm>
          <a:off x="219075" y="90868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303</xdr:row>
      <xdr:rowOff>1304925</xdr:rowOff>
    </xdr:from>
    <xdr:ext cx="609600" cy="142875"/>
    <xdr:sp macro="" textlink="">
      <xdr:nvSpPr>
        <xdr:cNvPr id="7504" name="Text Box 1">
          <a:extLst>
            <a:ext uri="{FF2B5EF4-FFF2-40B4-BE49-F238E27FC236}">
              <a16:creationId xmlns:a16="http://schemas.microsoft.com/office/drawing/2014/main" id="{1EA3B631-9317-484D-B859-1BE07759D619}"/>
            </a:ext>
          </a:extLst>
        </xdr:cNvPr>
        <xdr:cNvSpPr txBox="1">
          <a:spLocks noChangeArrowheads="1"/>
        </xdr:cNvSpPr>
      </xdr:nvSpPr>
      <xdr:spPr bwMode="auto">
        <a:xfrm>
          <a:off x="219075" y="90868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303</xdr:row>
      <xdr:rowOff>1304925</xdr:rowOff>
    </xdr:from>
    <xdr:ext cx="609600" cy="142875"/>
    <xdr:sp macro="" textlink="">
      <xdr:nvSpPr>
        <xdr:cNvPr id="7505" name="Text Box 1">
          <a:extLst>
            <a:ext uri="{FF2B5EF4-FFF2-40B4-BE49-F238E27FC236}">
              <a16:creationId xmlns:a16="http://schemas.microsoft.com/office/drawing/2014/main" id="{421B3053-E235-463A-B68A-48A998B0E63A}"/>
            </a:ext>
          </a:extLst>
        </xdr:cNvPr>
        <xdr:cNvSpPr txBox="1">
          <a:spLocks noChangeArrowheads="1"/>
        </xdr:cNvSpPr>
      </xdr:nvSpPr>
      <xdr:spPr bwMode="auto">
        <a:xfrm>
          <a:off x="219075" y="90868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303</xdr:row>
      <xdr:rowOff>1304925</xdr:rowOff>
    </xdr:from>
    <xdr:ext cx="609600" cy="142875"/>
    <xdr:sp macro="" textlink="">
      <xdr:nvSpPr>
        <xdr:cNvPr id="7506" name="Text Box 1">
          <a:extLst>
            <a:ext uri="{FF2B5EF4-FFF2-40B4-BE49-F238E27FC236}">
              <a16:creationId xmlns:a16="http://schemas.microsoft.com/office/drawing/2014/main" id="{2DBC1BA1-D36B-44D4-9FCB-4D400D4E887D}"/>
            </a:ext>
          </a:extLst>
        </xdr:cNvPr>
        <xdr:cNvSpPr txBox="1">
          <a:spLocks noChangeArrowheads="1"/>
        </xdr:cNvSpPr>
      </xdr:nvSpPr>
      <xdr:spPr bwMode="auto">
        <a:xfrm>
          <a:off x="219075" y="90868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303</xdr:row>
      <xdr:rowOff>1304925</xdr:rowOff>
    </xdr:from>
    <xdr:ext cx="609600" cy="142875"/>
    <xdr:sp macro="" textlink="">
      <xdr:nvSpPr>
        <xdr:cNvPr id="7507" name="Text Box 1">
          <a:extLst>
            <a:ext uri="{FF2B5EF4-FFF2-40B4-BE49-F238E27FC236}">
              <a16:creationId xmlns:a16="http://schemas.microsoft.com/office/drawing/2014/main" id="{68628FC1-7510-4B95-875B-C620A650D8D1}"/>
            </a:ext>
          </a:extLst>
        </xdr:cNvPr>
        <xdr:cNvSpPr txBox="1">
          <a:spLocks noChangeArrowheads="1"/>
        </xdr:cNvSpPr>
      </xdr:nvSpPr>
      <xdr:spPr bwMode="auto">
        <a:xfrm>
          <a:off x="219075" y="90868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2466975</xdr:colOff>
      <xdr:row>304</xdr:row>
      <xdr:rowOff>19050</xdr:rowOff>
    </xdr:from>
    <xdr:ext cx="609600" cy="142875"/>
    <xdr:sp macro="" textlink="">
      <xdr:nvSpPr>
        <xdr:cNvPr id="7508" name="Text Box 1">
          <a:extLst>
            <a:ext uri="{FF2B5EF4-FFF2-40B4-BE49-F238E27FC236}">
              <a16:creationId xmlns:a16="http://schemas.microsoft.com/office/drawing/2014/main" id="{13AFC104-6809-493C-8746-B735E484D760}"/>
            </a:ext>
          </a:extLst>
        </xdr:cNvPr>
        <xdr:cNvSpPr txBox="1">
          <a:spLocks noChangeArrowheads="1"/>
        </xdr:cNvSpPr>
      </xdr:nvSpPr>
      <xdr:spPr bwMode="auto">
        <a:xfrm>
          <a:off x="3752850" y="9645015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303</xdr:row>
      <xdr:rowOff>1304925</xdr:rowOff>
    </xdr:from>
    <xdr:ext cx="609600" cy="142875"/>
    <xdr:sp macro="" textlink="">
      <xdr:nvSpPr>
        <xdr:cNvPr id="7510" name="Text Box 1">
          <a:extLst>
            <a:ext uri="{FF2B5EF4-FFF2-40B4-BE49-F238E27FC236}">
              <a16:creationId xmlns:a16="http://schemas.microsoft.com/office/drawing/2014/main" id="{969444CF-9FC5-4A13-8246-55A1749498C2}"/>
            </a:ext>
          </a:extLst>
        </xdr:cNvPr>
        <xdr:cNvSpPr txBox="1">
          <a:spLocks noChangeArrowheads="1"/>
        </xdr:cNvSpPr>
      </xdr:nvSpPr>
      <xdr:spPr bwMode="auto">
        <a:xfrm>
          <a:off x="219075" y="908685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304</xdr:row>
      <xdr:rowOff>1304925</xdr:rowOff>
    </xdr:from>
    <xdr:ext cx="609600" cy="142875"/>
    <xdr:sp macro="" textlink="">
      <xdr:nvSpPr>
        <xdr:cNvPr id="7513" name="Text Box 1">
          <a:extLst>
            <a:ext uri="{FF2B5EF4-FFF2-40B4-BE49-F238E27FC236}">
              <a16:creationId xmlns:a16="http://schemas.microsoft.com/office/drawing/2014/main" id="{A90BF36C-07CD-4DB6-A2BF-A5478992FA8D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304</xdr:row>
      <xdr:rowOff>1304925</xdr:rowOff>
    </xdr:from>
    <xdr:ext cx="609600" cy="142875"/>
    <xdr:sp macro="" textlink="">
      <xdr:nvSpPr>
        <xdr:cNvPr id="7514" name="Text Box 1">
          <a:extLst>
            <a:ext uri="{FF2B5EF4-FFF2-40B4-BE49-F238E27FC236}">
              <a16:creationId xmlns:a16="http://schemas.microsoft.com/office/drawing/2014/main" id="{08C34A1F-8BBA-4ECD-A28D-CED9A2F32BA6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304</xdr:row>
      <xdr:rowOff>1304925</xdr:rowOff>
    </xdr:from>
    <xdr:ext cx="609600" cy="142875"/>
    <xdr:sp macro="" textlink="">
      <xdr:nvSpPr>
        <xdr:cNvPr id="7515" name="Text Box 1">
          <a:extLst>
            <a:ext uri="{FF2B5EF4-FFF2-40B4-BE49-F238E27FC236}">
              <a16:creationId xmlns:a16="http://schemas.microsoft.com/office/drawing/2014/main" id="{002B8430-40CE-4504-B66F-ED8F91B2D608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305</xdr:row>
      <xdr:rowOff>66675</xdr:rowOff>
    </xdr:from>
    <xdr:ext cx="609600" cy="142875"/>
    <xdr:sp macro="" textlink="">
      <xdr:nvSpPr>
        <xdr:cNvPr id="7516" name="Text Box 1">
          <a:extLst>
            <a:ext uri="{FF2B5EF4-FFF2-40B4-BE49-F238E27FC236}">
              <a16:creationId xmlns:a16="http://schemas.microsoft.com/office/drawing/2014/main" id="{A45FD063-71A9-425F-8C24-362F57BE54BC}"/>
            </a:ext>
          </a:extLst>
        </xdr:cNvPr>
        <xdr:cNvSpPr txBox="1">
          <a:spLocks noChangeArrowheads="1"/>
        </xdr:cNvSpPr>
      </xdr:nvSpPr>
      <xdr:spPr bwMode="auto">
        <a:xfrm>
          <a:off x="304800" y="94335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305</xdr:row>
      <xdr:rowOff>66675</xdr:rowOff>
    </xdr:from>
    <xdr:ext cx="609600" cy="142875"/>
    <xdr:sp macro="" textlink="">
      <xdr:nvSpPr>
        <xdr:cNvPr id="7517" name="Text Box 1">
          <a:extLst>
            <a:ext uri="{FF2B5EF4-FFF2-40B4-BE49-F238E27FC236}">
              <a16:creationId xmlns:a16="http://schemas.microsoft.com/office/drawing/2014/main" id="{3D718BB7-6224-4B86-863C-A53AFA7E66AF}"/>
            </a:ext>
          </a:extLst>
        </xdr:cNvPr>
        <xdr:cNvSpPr txBox="1">
          <a:spLocks noChangeArrowheads="1"/>
        </xdr:cNvSpPr>
      </xdr:nvSpPr>
      <xdr:spPr bwMode="auto">
        <a:xfrm>
          <a:off x="304800" y="94335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304</xdr:row>
      <xdr:rowOff>1304925</xdr:rowOff>
    </xdr:from>
    <xdr:ext cx="609600" cy="142875"/>
    <xdr:sp macro="" textlink="">
      <xdr:nvSpPr>
        <xdr:cNvPr id="7518" name="Text Box 1">
          <a:extLst>
            <a:ext uri="{FF2B5EF4-FFF2-40B4-BE49-F238E27FC236}">
              <a16:creationId xmlns:a16="http://schemas.microsoft.com/office/drawing/2014/main" id="{80C6FCF4-372C-429F-A036-021B47A180E9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304</xdr:row>
      <xdr:rowOff>1304925</xdr:rowOff>
    </xdr:from>
    <xdr:ext cx="609600" cy="142875"/>
    <xdr:sp macro="" textlink="">
      <xdr:nvSpPr>
        <xdr:cNvPr id="7519" name="Text Box 1">
          <a:extLst>
            <a:ext uri="{FF2B5EF4-FFF2-40B4-BE49-F238E27FC236}">
              <a16:creationId xmlns:a16="http://schemas.microsoft.com/office/drawing/2014/main" id="{BA397536-881A-4728-9D2B-20023AD3915B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304</xdr:row>
      <xdr:rowOff>1304925</xdr:rowOff>
    </xdr:from>
    <xdr:ext cx="609600" cy="142875"/>
    <xdr:sp macro="" textlink="">
      <xdr:nvSpPr>
        <xdr:cNvPr id="7520" name="Text Box 1">
          <a:extLst>
            <a:ext uri="{FF2B5EF4-FFF2-40B4-BE49-F238E27FC236}">
              <a16:creationId xmlns:a16="http://schemas.microsoft.com/office/drawing/2014/main" id="{F1FF9412-A03E-42AA-AC08-9C511A999515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304</xdr:row>
      <xdr:rowOff>1304925</xdr:rowOff>
    </xdr:from>
    <xdr:ext cx="609600" cy="142875"/>
    <xdr:sp macro="" textlink="">
      <xdr:nvSpPr>
        <xdr:cNvPr id="7521" name="Text Box 1">
          <a:extLst>
            <a:ext uri="{FF2B5EF4-FFF2-40B4-BE49-F238E27FC236}">
              <a16:creationId xmlns:a16="http://schemas.microsoft.com/office/drawing/2014/main" id="{AA415D0F-3288-427B-A1D8-85583A84D5B3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304</xdr:row>
      <xdr:rowOff>1304925</xdr:rowOff>
    </xdr:from>
    <xdr:ext cx="609600" cy="142875"/>
    <xdr:sp macro="" textlink="">
      <xdr:nvSpPr>
        <xdr:cNvPr id="7522" name="Text Box 1">
          <a:extLst>
            <a:ext uri="{FF2B5EF4-FFF2-40B4-BE49-F238E27FC236}">
              <a16:creationId xmlns:a16="http://schemas.microsoft.com/office/drawing/2014/main" id="{40C00289-6976-430E-8572-DD52587C553A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304</xdr:row>
      <xdr:rowOff>1304925</xdr:rowOff>
    </xdr:from>
    <xdr:ext cx="609600" cy="142875"/>
    <xdr:sp macro="" textlink="">
      <xdr:nvSpPr>
        <xdr:cNvPr id="7523" name="Text Box 1">
          <a:extLst>
            <a:ext uri="{FF2B5EF4-FFF2-40B4-BE49-F238E27FC236}">
              <a16:creationId xmlns:a16="http://schemas.microsoft.com/office/drawing/2014/main" id="{57D85ED9-38E3-441C-A09B-0B2272E4C4F9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304</xdr:row>
      <xdr:rowOff>1304925</xdr:rowOff>
    </xdr:from>
    <xdr:ext cx="609600" cy="142875"/>
    <xdr:sp macro="" textlink="">
      <xdr:nvSpPr>
        <xdr:cNvPr id="7524" name="Text Box 1">
          <a:extLst>
            <a:ext uri="{FF2B5EF4-FFF2-40B4-BE49-F238E27FC236}">
              <a16:creationId xmlns:a16="http://schemas.microsoft.com/office/drawing/2014/main" id="{00EA3C43-04C4-479B-AC3F-27830702D437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305</xdr:row>
      <xdr:rowOff>66675</xdr:rowOff>
    </xdr:from>
    <xdr:ext cx="609600" cy="142875"/>
    <xdr:sp macro="" textlink="">
      <xdr:nvSpPr>
        <xdr:cNvPr id="7525" name="Text Box 1">
          <a:extLst>
            <a:ext uri="{FF2B5EF4-FFF2-40B4-BE49-F238E27FC236}">
              <a16:creationId xmlns:a16="http://schemas.microsoft.com/office/drawing/2014/main" id="{C8715A05-077D-4089-B079-FDBAEEEBFDAB}"/>
            </a:ext>
          </a:extLst>
        </xdr:cNvPr>
        <xdr:cNvSpPr txBox="1">
          <a:spLocks noChangeArrowheads="1"/>
        </xdr:cNvSpPr>
      </xdr:nvSpPr>
      <xdr:spPr bwMode="auto">
        <a:xfrm>
          <a:off x="304800" y="94335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305</xdr:row>
      <xdr:rowOff>66675</xdr:rowOff>
    </xdr:from>
    <xdr:ext cx="609600" cy="142875"/>
    <xdr:sp macro="" textlink="">
      <xdr:nvSpPr>
        <xdr:cNvPr id="7526" name="Text Box 1">
          <a:extLst>
            <a:ext uri="{FF2B5EF4-FFF2-40B4-BE49-F238E27FC236}">
              <a16:creationId xmlns:a16="http://schemas.microsoft.com/office/drawing/2014/main" id="{CA8C95F1-FAB2-4B5C-B426-C8485A227A02}"/>
            </a:ext>
          </a:extLst>
        </xdr:cNvPr>
        <xdr:cNvSpPr txBox="1">
          <a:spLocks noChangeArrowheads="1"/>
        </xdr:cNvSpPr>
      </xdr:nvSpPr>
      <xdr:spPr bwMode="auto">
        <a:xfrm>
          <a:off x="304800" y="94335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304</xdr:row>
      <xdr:rowOff>1304925</xdr:rowOff>
    </xdr:from>
    <xdr:ext cx="609600" cy="142875"/>
    <xdr:sp macro="" textlink="">
      <xdr:nvSpPr>
        <xdr:cNvPr id="7527" name="Text Box 1">
          <a:extLst>
            <a:ext uri="{FF2B5EF4-FFF2-40B4-BE49-F238E27FC236}">
              <a16:creationId xmlns:a16="http://schemas.microsoft.com/office/drawing/2014/main" id="{644E5709-A742-47DA-9AD5-EC8A4F4B3585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304</xdr:row>
      <xdr:rowOff>1304925</xdr:rowOff>
    </xdr:from>
    <xdr:ext cx="609600" cy="142875"/>
    <xdr:sp macro="" textlink="">
      <xdr:nvSpPr>
        <xdr:cNvPr id="7528" name="Text Box 1">
          <a:extLst>
            <a:ext uri="{FF2B5EF4-FFF2-40B4-BE49-F238E27FC236}">
              <a16:creationId xmlns:a16="http://schemas.microsoft.com/office/drawing/2014/main" id="{54DA822A-F098-44AD-ACEC-7E8A3118A1E4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304</xdr:row>
      <xdr:rowOff>1304925</xdr:rowOff>
    </xdr:from>
    <xdr:ext cx="609600" cy="142875"/>
    <xdr:sp macro="" textlink="">
      <xdr:nvSpPr>
        <xdr:cNvPr id="7529" name="Text Box 1">
          <a:extLst>
            <a:ext uri="{FF2B5EF4-FFF2-40B4-BE49-F238E27FC236}">
              <a16:creationId xmlns:a16="http://schemas.microsoft.com/office/drawing/2014/main" id="{A5D5204B-D25F-4393-B897-F3BDA1E20511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304</xdr:row>
      <xdr:rowOff>1304925</xdr:rowOff>
    </xdr:from>
    <xdr:ext cx="609600" cy="142875"/>
    <xdr:sp macro="" textlink="">
      <xdr:nvSpPr>
        <xdr:cNvPr id="7530" name="Text Box 1">
          <a:extLst>
            <a:ext uri="{FF2B5EF4-FFF2-40B4-BE49-F238E27FC236}">
              <a16:creationId xmlns:a16="http://schemas.microsoft.com/office/drawing/2014/main" id="{9ED77F79-3BCC-4E66-A8F9-0E47CDF48300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304</xdr:row>
      <xdr:rowOff>1304925</xdr:rowOff>
    </xdr:from>
    <xdr:ext cx="609600" cy="142875"/>
    <xdr:sp macro="" textlink="">
      <xdr:nvSpPr>
        <xdr:cNvPr id="7531" name="Text Box 1">
          <a:extLst>
            <a:ext uri="{FF2B5EF4-FFF2-40B4-BE49-F238E27FC236}">
              <a16:creationId xmlns:a16="http://schemas.microsoft.com/office/drawing/2014/main" id="{0BB36A3A-58E0-4B37-877D-323061375C7C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305</xdr:row>
      <xdr:rowOff>66675</xdr:rowOff>
    </xdr:from>
    <xdr:ext cx="609600" cy="142875"/>
    <xdr:sp macro="" textlink="">
      <xdr:nvSpPr>
        <xdr:cNvPr id="7532" name="Text Box 1">
          <a:extLst>
            <a:ext uri="{FF2B5EF4-FFF2-40B4-BE49-F238E27FC236}">
              <a16:creationId xmlns:a16="http://schemas.microsoft.com/office/drawing/2014/main" id="{E7B95200-1744-4530-B740-81BE23D399A4}"/>
            </a:ext>
          </a:extLst>
        </xdr:cNvPr>
        <xdr:cNvSpPr txBox="1">
          <a:spLocks noChangeArrowheads="1"/>
        </xdr:cNvSpPr>
      </xdr:nvSpPr>
      <xdr:spPr bwMode="auto">
        <a:xfrm>
          <a:off x="304800" y="94335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304</xdr:row>
      <xdr:rowOff>1304925</xdr:rowOff>
    </xdr:from>
    <xdr:ext cx="609600" cy="142875"/>
    <xdr:sp macro="" textlink="">
      <xdr:nvSpPr>
        <xdr:cNvPr id="7533" name="Text Box 1">
          <a:extLst>
            <a:ext uri="{FF2B5EF4-FFF2-40B4-BE49-F238E27FC236}">
              <a16:creationId xmlns:a16="http://schemas.microsoft.com/office/drawing/2014/main" id="{F389A9B9-F650-413F-AF96-486C587C7C97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305</xdr:row>
      <xdr:rowOff>1304925</xdr:rowOff>
    </xdr:from>
    <xdr:ext cx="609600" cy="142875"/>
    <xdr:sp macro="" textlink="">
      <xdr:nvSpPr>
        <xdr:cNvPr id="7534" name="Text Box 1">
          <a:extLst>
            <a:ext uri="{FF2B5EF4-FFF2-40B4-BE49-F238E27FC236}">
              <a16:creationId xmlns:a16="http://schemas.microsoft.com/office/drawing/2014/main" id="{C1CADAE6-57D5-45D6-9383-9033E71B3CD9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305</xdr:row>
      <xdr:rowOff>1304925</xdr:rowOff>
    </xdr:from>
    <xdr:ext cx="609600" cy="142875"/>
    <xdr:sp macro="" textlink="">
      <xdr:nvSpPr>
        <xdr:cNvPr id="7535" name="Text Box 1">
          <a:extLst>
            <a:ext uri="{FF2B5EF4-FFF2-40B4-BE49-F238E27FC236}">
              <a16:creationId xmlns:a16="http://schemas.microsoft.com/office/drawing/2014/main" id="{E225E470-DF7E-45D2-970B-2DEBE077F806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305</xdr:row>
      <xdr:rowOff>1304925</xdr:rowOff>
    </xdr:from>
    <xdr:ext cx="609600" cy="142875"/>
    <xdr:sp macro="" textlink="">
      <xdr:nvSpPr>
        <xdr:cNvPr id="7536" name="Text Box 1">
          <a:extLst>
            <a:ext uri="{FF2B5EF4-FFF2-40B4-BE49-F238E27FC236}">
              <a16:creationId xmlns:a16="http://schemas.microsoft.com/office/drawing/2014/main" id="{65159C84-9FB0-49F7-9886-7A085A093602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306</xdr:row>
      <xdr:rowOff>66675</xdr:rowOff>
    </xdr:from>
    <xdr:ext cx="609600" cy="142875"/>
    <xdr:sp macro="" textlink="">
      <xdr:nvSpPr>
        <xdr:cNvPr id="7537" name="Text Box 1">
          <a:extLst>
            <a:ext uri="{FF2B5EF4-FFF2-40B4-BE49-F238E27FC236}">
              <a16:creationId xmlns:a16="http://schemas.microsoft.com/office/drawing/2014/main" id="{0656A310-032F-45DD-880D-DB1CF6CE085C}"/>
            </a:ext>
          </a:extLst>
        </xdr:cNvPr>
        <xdr:cNvSpPr txBox="1">
          <a:spLocks noChangeArrowheads="1"/>
        </xdr:cNvSpPr>
      </xdr:nvSpPr>
      <xdr:spPr bwMode="auto">
        <a:xfrm>
          <a:off x="304800" y="94335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306</xdr:row>
      <xdr:rowOff>66675</xdr:rowOff>
    </xdr:from>
    <xdr:ext cx="609600" cy="142875"/>
    <xdr:sp macro="" textlink="">
      <xdr:nvSpPr>
        <xdr:cNvPr id="7538" name="Text Box 1">
          <a:extLst>
            <a:ext uri="{FF2B5EF4-FFF2-40B4-BE49-F238E27FC236}">
              <a16:creationId xmlns:a16="http://schemas.microsoft.com/office/drawing/2014/main" id="{4BCF8A7E-BAE9-4E0B-A642-167F5C10BA15}"/>
            </a:ext>
          </a:extLst>
        </xdr:cNvPr>
        <xdr:cNvSpPr txBox="1">
          <a:spLocks noChangeArrowheads="1"/>
        </xdr:cNvSpPr>
      </xdr:nvSpPr>
      <xdr:spPr bwMode="auto">
        <a:xfrm>
          <a:off x="304800" y="94335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305</xdr:row>
      <xdr:rowOff>1304925</xdr:rowOff>
    </xdr:from>
    <xdr:ext cx="609600" cy="142875"/>
    <xdr:sp macro="" textlink="">
      <xdr:nvSpPr>
        <xdr:cNvPr id="7539" name="Text Box 1">
          <a:extLst>
            <a:ext uri="{FF2B5EF4-FFF2-40B4-BE49-F238E27FC236}">
              <a16:creationId xmlns:a16="http://schemas.microsoft.com/office/drawing/2014/main" id="{DCAABA6F-6670-4807-BB48-41118B6139A7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305</xdr:row>
      <xdr:rowOff>1304925</xdr:rowOff>
    </xdr:from>
    <xdr:ext cx="609600" cy="142875"/>
    <xdr:sp macro="" textlink="">
      <xdr:nvSpPr>
        <xdr:cNvPr id="7540" name="Text Box 1">
          <a:extLst>
            <a:ext uri="{FF2B5EF4-FFF2-40B4-BE49-F238E27FC236}">
              <a16:creationId xmlns:a16="http://schemas.microsoft.com/office/drawing/2014/main" id="{F6139B96-88BD-4755-A959-A79ADB457D21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305</xdr:row>
      <xdr:rowOff>1304925</xdr:rowOff>
    </xdr:from>
    <xdr:ext cx="609600" cy="142875"/>
    <xdr:sp macro="" textlink="">
      <xdr:nvSpPr>
        <xdr:cNvPr id="7541" name="Text Box 1">
          <a:extLst>
            <a:ext uri="{FF2B5EF4-FFF2-40B4-BE49-F238E27FC236}">
              <a16:creationId xmlns:a16="http://schemas.microsoft.com/office/drawing/2014/main" id="{389C8F75-1DF0-4C91-9D22-13DEB542A309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305</xdr:row>
      <xdr:rowOff>1304925</xdr:rowOff>
    </xdr:from>
    <xdr:ext cx="609600" cy="142875"/>
    <xdr:sp macro="" textlink="">
      <xdr:nvSpPr>
        <xdr:cNvPr id="7542" name="Text Box 1">
          <a:extLst>
            <a:ext uri="{FF2B5EF4-FFF2-40B4-BE49-F238E27FC236}">
              <a16:creationId xmlns:a16="http://schemas.microsoft.com/office/drawing/2014/main" id="{900BBA82-DDCD-4DBA-9727-7EAB16CDE6E3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305</xdr:row>
      <xdr:rowOff>1304925</xdr:rowOff>
    </xdr:from>
    <xdr:ext cx="609600" cy="142875"/>
    <xdr:sp macro="" textlink="">
      <xdr:nvSpPr>
        <xdr:cNvPr id="7543" name="Text Box 1">
          <a:extLst>
            <a:ext uri="{FF2B5EF4-FFF2-40B4-BE49-F238E27FC236}">
              <a16:creationId xmlns:a16="http://schemas.microsoft.com/office/drawing/2014/main" id="{408E207D-3FB1-4F02-B7C7-F849806A846B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305</xdr:row>
      <xdr:rowOff>1304925</xdr:rowOff>
    </xdr:from>
    <xdr:ext cx="609600" cy="142875"/>
    <xdr:sp macro="" textlink="">
      <xdr:nvSpPr>
        <xdr:cNvPr id="7544" name="Text Box 1">
          <a:extLst>
            <a:ext uri="{FF2B5EF4-FFF2-40B4-BE49-F238E27FC236}">
              <a16:creationId xmlns:a16="http://schemas.microsoft.com/office/drawing/2014/main" id="{7F8096EA-8898-472B-B650-7AD615F318EC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305</xdr:row>
      <xdr:rowOff>1304925</xdr:rowOff>
    </xdr:from>
    <xdr:ext cx="609600" cy="142875"/>
    <xdr:sp macro="" textlink="">
      <xdr:nvSpPr>
        <xdr:cNvPr id="7545" name="Text Box 1">
          <a:extLst>
            <a:ext uri="{FF2B5EF4-FFF2-40B4-BE49-F238E27FC236}">
              <a16:creationId xmlns:a16="http://schemas.microsoft.com/office/drawing/2014/main" id="{78807E25-C460-4ABB-BB76-B8F957C67113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306</xdr:row>
      <xdr:rowOff>66675</xdr:rowOff>
    </xdr:from>
    <xdr:ext cx="609600" cy="142875"/>
    <xdr:sp macro="" textlink="">
      <xdr:nvSpPr>
        <xdr:cNvPr id="7546" name="Text Box 1">
          <a:extLst>
            <a:ext uri="{FF2B5EF4-FFF2-40B4-BE49-F238E27FC236}">
              <a16:creationId xmlns:a16="http://schemas.microsoft.com/office/drawing/2014/main" id="{99740AED-C52A-48A4-BAE3-914DE48CFA87}"/>
            </a:ext>
          </a:extLst>
        </xdr:cNvPr>
        <xdr:cNvSpPr txBox="1">
          <a:spLocks noChangeArrowheads="1"/>
        </xdr:cNvSpPr>
      </xdr:nvSpPr>
      <xdr:spPr bwMode="auto">
        <a:xfrm>
          <a:off x="304800" y="94335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306</xdr:row>
      <xdr:rowOff>66675</xdr:rowOff>
    </xdr:from>
    <xdr:ext cx="609600" cy="142875"/>
    <xdr:sp macro="" textlink="">
      <xdr:nvSpPr>
        <xdr:cNvPr id="7547" name="Text Box 1">
          <a:extLst>
            <a:ext uri="{FF2B5EF4-FFF2-40B4-BE49-F238E27FC236}">
              <a16:creationId xmlns:a16="http://schemas.microsoft.com/office/drawing/2014/main" id="{DE49126B-AEE7-40C6-B74D-D849051921F2}"/>
            </a:ext>
          </a:extLst>
        </xdr:cNvPr>
        <xdr:cNvSpPr txBox="1">
          <a:spLocks noChangeArrowheads="1"/>
        </xdr:cNvSpPr>
      </xdr:nvSpPr>
      <xdr:spPr bwMode="auto">
        <a:xfrm>
          <a:off x="304800" y="94335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305</xdr:row>
      <xdr:rowOff>1304925</xdr:rowOff>
    </xdr:from>
    <xdr:ext cx="609600" cy="142875"/>
    <xdr:sp macro="" textlink="">
      <xdr:nvSpPr>
        <xdr:cNvPr id="7548" name="Text Box 1">
          <a:extLst>
            <a:ext uri="{FF2B5EF4-FFF2-40B4-BE49-F238E27FC236}">
              <a16:creationId xmlns:a16="http://schemas.microsoft.com/office/drawing/2014/main" id="{B9A9E4B9-B3F0-4456-945D-3EBAE864726A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305</xdr:row>
      <xdr:rowOff>1304925</xdr:rowOff>
    </xdr:from>
    <xdr:ext cx="609600" cy="142875"/>
    <xdr:sp macro="" textlink="">
      <xdr:nvSpPr>
        <xdr:cNvPr id="7549" name="Text Box 1">
          <a:extLst>
            <a:ext uri="{FF2B5EF4-FFF2-40B4-BE49-F238E27FC236}">
              <a16:creationId xmlns:a16="http://schemas.microsoft.com/office/drawing/2014/main" id="{F3746964-D1AD-4C8B-9593-F8C61F0FD8C7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305</xdr:row>
      <xdr:rowOff>1304925</xdr:rowOff>
    </xdr:from>
    <xdr:ext cx="609600" cy="142875"/>
    <xdr:sp macro="" textlink="">
      <xdr:nvSpPr>
        <xdr:cNvPr id="7550" name="Text Box 1">
          <a:extLst>
            <a:ext uri="{FF2B5EF4-FFF2-40B4-BE49-F238E27FC236}">
              <a16:creationId xmlns:a16="http://schemas.microsoft.com/office/drawing/2014/main" id="{DFFFBE3A-0245-4BFF-B5D8-E666B328D572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305</xdr:row>
      <xdr:rowOff>1304925</xdr:rowOff>
    </xdr:from>
    <xdr:ext cx="609600" cy="142875"/>
    <xdr:sp macro="" textlink="">
      <xdr:nvSpPr>
        <xdr:cNvPr id="7551" name="Text Box 1">
          <a:extLst>
            <a:ext uri="{FF2B5EF4-FFF2-40B4-BE49-F238E27FC236}">
              <a16:creationId xmlns:a16="http://schemas.microsoft.com/office/drawing/2014/main" id="{ABFE7D05-9722-4893-B8D4-484FACCB8810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305</xdr:row>
      <xdr:rowOff>1304925</xdr:rowOff>
    </xdr:from>
    <xdr:ext cx="609600" cy="142875"/>
    <xdr:sp macro="" textlink="">
      <xdr:nvSpPr>
        <xdr:cNvPr id="7552" name="Text Box 1">
          <a:extLst>
            <a:ext uri="{FF2B5EF4-FFF2-40B4-BE49-F238E27FC236}">
              <a16:creationId xmlns:a16="http://schemas.microsoft.com/office/drawing/2014/main" id="{3940926B-0E34-4DD0-AE5D-DE86D536C440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306</xdr:row>
      <xdr:rowOff>66675</xdr:rowOff>
    </xdr:from>
    <xdr:ext cx="609600" cy="142875"/>
    <xdr:sp macro="" textlink="">
      <xdr:nvSpPr>
        <xdr:cNvPr id="7553" name="Text Box 1">
          <a:extLst>
            <a:ext uri="{FF2B5EF4-FFF2-40B4-BE49-F238E27FC236}">
              <a16:creationId xmlns:a16="http://schemas.microsoft.com/office/drawing/2014/main" id="{C185F61D-5CBD-4DDF-B2D0-9C5780BC5ABB}"/>
            </a:ext>
          </a:extLst>
        </xdr:cNvPr>
        <xdr:cNvSpPr txBox="1">
          <a:spLocks noChangeArrowheads="1"/>
        </xdr:cNvSpPr>
      </xdr:nvSpPr>
      <xdr:spPr bwMode="auto">
        <a:xfrm>
          <a:off x="304800" y="94335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305</xdr:row>
      <xdr:rowOff>1304925</xdr:rowOff>
    </xdr:from>
    <xdr:ext cx="609600" cy="142875"/>
    <xdr:sp macro="" textlink="">
      <xdr:nvSpPr>
        <xdr:cNvPr id="7554" name="Text Box 1">
          <a:extLst>
            <a:ext uri="{FF2B5EF4-FFF2-40B4-BE49-F238E27FC236}">
              <a16:creationId xmlns:a16="http://schemas.microsoft.com/office/drawing/2014/main" id="{D8BE031B-F56C-43EE-8258-022BFD07E746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306</xdr:row>
      <xdr:rowOff>1304925</xdr:rowOff>
    </xdr:from>
    <xdr:ext cx="609600" cy="142875"/>
    <xdr:sp macro="" textlink="">
      <xdr:nvSpPr>
        <xdr:cNvPr id="7555" name="Text Box 1">
          <a:extLst>
            <a:ext uri="{FF2B5EF4-FFF2-40B4-BE49-F238E27FC236}">
              <a16:creationId xmlns:a16="http://schemas.microsoft.com/office/drawing/2014/main" id="{A090C002-F50A-4757-96EB-B5849E4FBB1B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306</xdr:row>
      <xdr:rowOff>1304925</xdr:rowOff>
    </xdr:from>
    <xdr:ext cx="609600" cy="142875"/>
    <xdr:sp macro="" textlink="">
      <xdr:nvSpPr>
        <xdr:cNvPr id="7556" name="Text Box 1">
          <a:extLst>
            <a:ext uri="{FF2B5EF4-FFF2-40B4-BE49-F238E27FC236}">
              <a16:creationId xmlns:a16="http://schemas.microsoft.com/office/drawing/2014/main" id="{48EC77AA-2905-40C9-9D24-5FA3E1B3D683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306</xdr:row>
      <xdr:rowOff>1304925</xdr:rowOff>
    </xdr:from>
    <xdr:ext cx="609600" cy="142875"/>
    <xdr:sp macro="" textlink="">
      <xdr:nvSpPr>
        <xdr:cNvPr id="7557" name="Text Box 1">
          <a:extLst>
            <a:ext uri="{FF2B5EF4-FFF2-40B4-BE49-F238E27FC236}">
              <a16:creationId xmlns:a16="http://schemas.microsoft.com/office/drawing/2014/main" id="{EA451C76-D8FE-4B11-8B89-D41CE8DB1177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307</xdr:row>
      <xdr:rowOff>66675</xdr:rowOff>
    </xdr:from>
    <xdr:ext cx="609600" cy="142875"/>
    <xdr:sp macro="" textlink="">
      <xdr:nvSpPr>
        <xdr:cNvPr id="7558" name="Text Box 1">
          <a:extLst>
            <a:ext uri="{FF2B5EF4-FFF2-40B4-BE49-F238E27FC236}">
              <a16:creationId xmlns:a16="http://schemas.microsoft.com/office/drawing/2014/main" id="{40FA160E-2F4A-47D1-A44C-B59C16BE2BEB}"/>
            </a:ext>
          </a:extLst>
        </xdr:cNvPr>
        <xdr:cNvSpPr txBox="1">
          <a:spLocks noChangeArrowheads="1"/>
        </xdr:cNvSpPr>
      </xdr:nvSpPr>
      <xdr:spPr bwMode="auto">
        <a:xfrm>
          <a:off x="304800" y="94335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307</xdr:row>
      <xdr:rowOff>66675</xdr:rowOff>
    </xdr:from>
    <xdr:ext cx="609600" cy="142875"/>
    <xdr:sp macro="" textlink="">
      <xdr:nvSpPr>
        <xdr:cNvPr id="7559" name="Text Box 1">
          <a:extLst>
            <a:ext uri="{FF2B5EF4-FFF2-40B4-BE49-F238E27FC236}">
              <a16:creationId xmlns:a16="http://schemas.microsoft.com/office/drawing/2014/main" id="{35E1D41E-EE10-426D-B023-384A67613324}"/>
            </a:ext>
          </a:extLst>
        </xdr:cNvPr>
        <xdr:cNvSpPr txBox="1">
          <a:spLocks noChangeArrowheads="1"/>
        </xdr:cNvSpPr>
      </xdr:nvSpPr>
      <xdr:spPr bwMode="auto">
        <a:xfrm>
          <a:off x="304800" y="94335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306</xdr:row>
      <xdr:rowOff>1304925</xdr:rowOff>
    </xdr:from>
    <xdr:ext cx="609600" cy="142875"/>
    <xdr:sp macro="" textlink="">
      <xdr:nvSpPr>
        <xdr:cNvPr id="7560" name="Text Box 1">
          <a:extLst>
            <a:ext uri="{FF2B5EF4-FFF2-40B4-BE49-F238E27FC236}">
              <a16:creationId xmlns:a16="http://schemas.microsoft.com/office/drawing/2014/main" id="{0E4E2407-21C3-475B-89E3-A94EE318B65E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306</xdr:row>
      <xdr:rowOff>1304925</xdr:rowOff>
    </xdr:from>
    <xdr:ext cx="609600" cy="142875"/>
    <xdr:sp macro="" textlink="">
      <xdr:nvSpPr>
        <xdr:cNvPr id="7561" name="Text Box 1">
          <a:extLst>
            <a:ext uri="{FF2B5EF4-FFF2-40B4-BE49-F238E27FC236}">
              <a16:creationId xmlns:a16="http://schemas.microsoft.com/office/drawing/2014/main" id="{698B6F1E-3075-43B6-8438-C2DB18A5342A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306</xdr:row>
      <xdr:rowOff>1304925</xdr:rowOff>
    </xdr:from>
    <xdr:ext cx="609600" cy="142875"/>
    <xdr:sp macro="" textlink="">
      <xdr:nvSpPr>
        <xdr:cNvPr id="7562" name="Text Box 1">
          <a:extLst>
            <a:ext uri="{FF2B5EF4-FFF2-40B4-BE49-F238E27FC236}">
              <a16:creationId xmlns:a16="http://schemas.microsoft.com/office/drawing/2014/main" id="{505156D1-F7F0-484A-AAC2-669DB237C8D4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306</xdr:row>
      <xdr:rowOff>1304925</xdr:rowOff>
    </xdr:from>
    <xdr:ext cx="609600" cy="142875"/>
    <xdr:sp macro="" textlink="">
      <xdr:nvSpPr>
        <xdr:cNvPr id="7563" name="Text Box 1">
          <a:extLst>
            <a:ext uri="{FF2B5EF4-FFF2-40B4-BE49-F238E27FC236}">
              <a16:creationId xmlns:a16="http://schemas.microsoft.com/office/drawing/2014/main" id="{E19A5822-D71F-4A1C-9148-CD1FABD567D6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306</xdr:row>
      <xdr:rowOff>1304925</xdr:rowOff>
    </xdr:from>
    <xdr:ext cx="609600" cy="142875"/>
    <xdr:sp macro="" textlink="">
      <xdr:nvSpPr>
        <xdr:cNvPr id="7564" name="Text Box 1">
          <a:extLst>
            <a:ext uri="{FF2B5EF4-FFF2-40B4-BE49-F238E27FC236}">
              <a16:creationId xmlns:a16="http://schemas.microsoft.com/office/drawing/2014/main" id="{6BD634DB-7A32-4732-A0D4-AA97F5BC2AFC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306</xdr:row>
      <xdr:rowOff>1304925</xdr:rowOff>
    </xdr:from>
    <xdr:ext cx="609600" cy="142875"/>
    <xdr:sp macro="" textlink="">
      <xdr:nvSpPr>
        <xdr:cNvPr id="7565" name="Text Box 1">
          <a:extLst>
            <a:ext uri="{FF2B5EF4-FFF2-40B4-BE49-F238E27FC236}">
              <a16:creationId xmlns:a16="http://schemas.microsoft.com/office/drawing/2014/main" id="{5B284FD8-B3C0-45F0-9384-431730AC2394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306</xdr:row>
      <xdr:rowOff>1304925</xdr:rowOff>
    </xdr:from>
    <xdr:ext cx="609600" cy="142875"/>
    <xdr:sp macro="" textlink="">
      <xdr:nvSpPr>
        <xdr:cNvPr id="7566" name="Text Box 1">
          <a:extLst>
            <a:ext uri="{FF2B5EF4-FFF2-40B4-BE49-F238E27FC236}">
              <a16:creationId xmlns:a16="http://schemas.microsoft.com/office/drawing/2014/main" id="{1F04ADEC-DFD1-46E3-A0C8-CD739BF94896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307</xdr:row>
      <xdr:rowOff>66675</xdr:rowOff>
    </xdr:from>
    <xdr:ext cx="609600" cy="142875"/>
    <xdr:sp macro="" textlink="">
      <xdr:nvSpPr>
        <xdr:cNvPr id="7567" name="Text Box 1">
          <a:extLst>
            <a:ext uri="{FF2B5EF4-FFF2-40B4-BE49-F238E27FC236}">
              <a16:creationId xmlns:a16="http://schemas.microsoft.com/office/drawing/2014/main" id="{5F6663CB-9BBD-41B0-A2F9-DBB4F1C0C106}"/>
            </a:ext>
          </a:extLst>
        </xdr:cNvPr>
        <xdr:cNvSpPr txBox="1">
          <a:spLocks noChangeArrowheads="1"/>
        </xdr:cNvSpPr>
      </xdr:nvSpPr>
      <xdr:spPr bwMode="auto">
        <a:xfrm>
          <a:off x="304800" y="94335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307</xdr:row>
      <xdr:rowOff>66675</xdr:rowOff>
    </xdr:from>
    <xdr:ext cx="609600" cy="142875"/>
    <xdr:sp macro="" textlink="">
      <xdr:nvSpPr>
        <xdr:cNvPr id="7568" name="Text Box 1">
          <a:extLst>
            <a:ext uri="{FF2B5EF4-FFF2-40B4-BE49-F238E27FC236}">
              <a16:creationId xmlns:a16="http://schemas.microsoft.com/office/drawing/2014/main" id="{EADC3A1D-E61A-44C9-ACB6-F8A22DCFF9A8}"/>
            </a:ext>
          </a:extLst>
        </xdr:cNvPr>
        <xdr:cNvSpPr txBox="1">
          <a:spLocks noChangeArrowheads="1"/>
        </xdr:cNvSpPr>
      </xdr:nvSpPr>
      <xdr:spPr bwMode="auto">
        <a:xfrm>
          <a:off x="304800" y="94335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306</xdr:row>
      <xdr:rowOff>1304925</xdr:rowOff>
    </xdr:from>
    <xdr:ext cx="609600" cy="142875"/>
    <xdr:sp macro="" textlink="">
      <xdr:nvSpPr>
        <xdr:cNvPr id="7569" name="Text Box 1">
          <a:extLst>
            <a:ext uri="{FF2B5EF4-FFF2-40B4-BE49-F238E27FC236}">
              <a16:creationId xmlns:a16="http://schemas.microsoft.com/office/drawing/2014/main" id="{E5EAFCD7-46A8-44E6-9218-DF445851B7F5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306</xdr:row>
      <xdr:rowOff>1304925</xdr:rowOff>
    </xdr:from>
    <xdr:ext cx="609600" cy="142875"/>
    <xdr:sp macro="" textlink="">
      <xdr:nvSpPr>
        <xdr:cNvPr id="7570" name="Text Box 1">
          <a:extLst>
            <a:ext uri="{FF2B5EF4-FFF2-40B4-BE49-F238E27FC236}">
              <a16:creationId xmlns:a16="http://schemas.microsoft.com/office/drawing/2014/main" id="{6E7B2B25-3A35-4E3C-816C-3B70BDA64C8B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306</xdr:row>
      <xdr:rowOff>1304925</xdr:rowOff>
    </xdr:from>
    <xdr:ext cx="609600" cy="142875"/>
    <xdr:sp macro="" textlink="">
      <xdr:nvSpPr>
        <xdr:cNvPr id="7571" name="Text Box 1">
          <a:extLst>
            <a:ext uri="{FF2B5EF4-FFF2-40B4-BE49-F238E27FC236}">
              <a16:creationId xmlns:a16="http://schemas.microsoft.com/office/drawing/2014/main" id="{D052DAFD-A188-4217-8EF8-144E2C9E2F63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306</xdr:row>
      <xdr:rowOff>1304925</xdr:rowOff>
    </xdr:from>
    <xdr:ext cx="609600" cy="142875"/>
    <xdr:sp macro="" textlink="">
      <xdr:nvSpPr>
        <xdr:cNvPr id="7572" name="Text Box 1">
          <a:extLst>
            <a:ext uri="{FF2B5EF4-FFF2-40B4-BE49-F238E27FC236}">
              <a16:creationId xmlns:a16="http://schemas.microsoft.com/office/drawing/2014/main" id="{818BDFC0-E35C-4B0E-A59B-021F9DC2A4D9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306</xdr:row>
      <xdr:rowOff>1304925</xdr:rowOff>
    </xdr:from>
    <xdr:ext cx="609600" cy="142875"/>
    <xdr:sp macro="" textlink="">
      <xdr:nvSpPr>
        <xdr:cNvPr id="7573" name="Text Box 1">
          <a:extLst>
            <a:ext uri="{FF2B5EF4-FFF2-40B4-BE49-F238E27FC236}">
              <a16:creationId xmlns:a16="http://schemas.microsoft.com/office/drawing/2014/main" id="{6F4AFAEB-4281-4D0A-85BA-98BF4CE4399C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307</xdr:row>
      <xdr:rowOff>66675</xdr:rowOff>
    </xdr:from>
    <xdr:ext cx="609600" cy="142875"/>
    <xdr:sp macro="" textlink="">
      <xdr:nvSpPr>
        <xdr:cNvPr id="7574" name="Text Box 1">
          <a:extLst>
            <a:ext uri="{FF2B5EF4-FFF2-40B4-BE49-F238E27FC236}">
              <a16:creationId xmlns:a16="http://schemas.microsoft.com/office/drawing/2014/main" id="{86F7B118-DB01-47D1-873D-EC9E82395F4F}"/>
            </a:ext>
          </a:extLst>
        </xdr:cNvPr>
        <xdr:cNvSpPr txBox="1">
          <a:spLocks noChangeArrowheads="1"/>
        </xdr:cNvSpPr>
      </xdr:nvSpPr>
      <xdr:spPr bwMode="auto">
        <a:xfrm>
          <a:off x="304800" y="94335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306</xdr:row>
      <xdr:rowOff>1304925</xdr:rowOff>
    </xdr:from>
    <xdr:ext cx="609600" cy="142875"/>
    <xdr:sp macro="" textlink="">
      <xdr:nvSpPr>
        <xdr:cNvPr id="7575" name="Text Box 1">
          <a:extLst>
            <a:ext uri="{FF2B5EF4-FFF2-40B4-BE49-F238E27FC236}">
              <a16:creationId xmlns:a16="http://schemas.microsoft.com/office/drawing/2014/main" id="{95111D2F-F67C-4C25-A5C3-EEAA4C0DDDC9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307</xdr:row>
      <xdr:rowOff>1304925</xdr:rowOff>
    </xdr:from>
    <xdr:ext cx="609600" cy="142875"/>
    <xdr:sp macro="" textlink="">
      <xdr:nvSpPr>
        <xdr:cNvPr id="7576" name="Text Box 1">
          <a:extLst>
            <a:ext uri="{FF2B5EF4-FFF2-40B4-BE49-F238E27FC236}">
              <a16:creationId xmlns:a16="http://schemas.microsoft.com/office/drawing/2014/main" id="{F8D44E00-11E8-4672-8BF6-D9E8E1AC353B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307</xdr:row>
      <xdr:rowOff>1304925</xdr:rowOff>
    </xdr:from>
    <xdr:ext cx="609600" cy="142875"/>
    <xdr:sp macro="" textlink="">
      <xdr:nvSpPr>
        <xdr:cNvPr id="7577" name="Text Box 1">
          <a:extLst>
            <a:ext uri="{FF2B5EF4-FFF2-40B4-BE49-F238E27FC236}">
              <a16:creationId xmlns:a16="http://schemas.microsoft.com/office/drawing/2014/main" id="{D32A1B01-B014-418A-AEB4-123B869EC836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307</xdr:row>
      <xdr:rowOff>1304925</xdr:rowOff>
    </xdr:from>
    <xdr:ext cx="609600" cy="142875"/>
    <xdr:sp macro="" textlink="">
      <xdr:nvSpPr>
        <xdr:cNvPr id="7578" name="Text Box 1">
          <a:extLst>
            <a:ext uri="{FF2B5EF4-FFF2-40B4-BE49-F238E27FC236}">
              <a16:creationId xmlns:a16="http://schemas.microsoft.com/office/drawing/2014/main" id="{BA80532D-2A7D-4EF4-AD87-5D01CEE1FAED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308</xdr:row>
      <xdr:rowOff>66675</xdr:rowOff>
    </xdr:from>
    <xdr:ext cx="609600" cy="142875"/>
    <xdr:sp macro="" textlink="">
      <xdr:nvSpPr>
        <xdr:cNvPr id="7579" name="Text Box 1">
          <a:extLst>
            <a:ext uri="{FF2B5EF4-FFF2-40B4-BE49-F238E27FC236}">
              <a16:creationId xmlns:a16="http://schemas.microsoft.com/office/drawing/2014/main" id="{6262E52C-8324-4F77-8CD8-DE592CF1BE12}"/>
            </a:ext>
          </a:extLst>
        </xdr:cNvPr>
        <xdr:cNvSpPr txBox="1">
          <a:spLocks noChangeArrowheads="1"/>
        </xdr:cNvSpPr>
      </xdr:nvSpPr>
      <xdr:spPr bwMode="auto">
        <a:xfrm>
          <a:off x="304800" y="94335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308</xdr:row>
      <xdr:rowOff>66675</xdr:rowOff>
    </xdr:from>
    <xdr:ext cx="609600" cy="142875"/>
    <xdr:sp macro="" textlink="">
      <xdr:nvSpPr>
        <xdr:cNvPr id="7580" name="Text Box 1">
          <a:extLst>
            <a:ext uri="{FF2B5EF4-FFF2-40B4-BE49-F238E27FC236}">
              <a16:creationId xmlns:a16="http://schemas.microsoft.com/office/drawing/2014/main" id="{BF8E9B72-DD8D-453F-9B94-202997E4AA35}"/>
            </a:ext>
          </a:extLst>
        </xdr:cNvPr>
        <xdr:cNvSpPr txBox="1">
          <a:spLocks noChangeArrowheads="1"/>
        </xdr:cNvSpPr>
      </xdr:nvSpPr>
      <xdr:spPr bwMode="auto">
        <a:xfrm>
          <a:off x="304800" y="94335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307</xdr:row>
      <xdr:rowOff>1304925</xdr:rowOff>
    </xdr:from>
    <xdr:ext cx="609600" cy="142875"/>
    <xdr:sp macro="" textlink="">
      <xdr:nvSpPr>
        <xdr:cNvPr id="7581" name="Text Box 1">
          <a:extLst>
            <a:ext uri="{FF2B5EF4-FFF2-40B4-BE49-F238E27FC236}">
              <a16:creationId xmlns:a16="http://schemas.microsoft.com/office/drawing/2014/main" id="{4B456031-E739-4F22-8806-5804D117DB6A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307</xdr:row>
      <xdr:rowOff>1304925</xdr:rowOff>
    </xdr:from>
    <xdr:ext cx="609600" cy="142875"/>
    <xdr:sp macro="" textlink="">
      <xdr:nvSpPr>
        <xdr:cNvPr id="7582" name="Text Box 1">
          <a:extLst>
            <a:ext uri="{FF2B5EF4-FFF2-40B4-BE49-F238E27FC236}">
              <a16:creationId xmlns:a16="http://schemas.microsoft.com/office/drawing/2014/main" id="{DC5D06BF-949F-4E9F-9F9D-E260BD7F29A5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307</xdr:row>
      <xdr:rowOff>1304925</xdr:rowOff>
    </xdr:from>
    <xdr:ext cx="609600" cy="142875"/>
    <xdr:sp macro="" textlink="">
      <xdr:nvSpPr>
        <xdr:cNvPr id="7583" name="Text Box 1">
          <a:extLst>
            <a:ext uri="{FF2B5EF4-FFF2-40B4-BE49-F238E27FC236}">
              <a16:creationId xmlns:a16="http://schemas.microsoft.com/office/drawing/2014/main" id="{46FBBAAB-E371-43C7-AF49-329346374EB2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307</xdr:row>
      <xdr:rowOff>1304925</xdr:rowOff>
    </xdr:from>
    <xdr:ext cx="609600" cy="142875"/>
    <xdr:sp macro="" textlink="">
      <xdr:nvSpPr>
        <xdr:cNvPr id="7584" name="Text Box 1">
          <a:extLst>
            <a:ext uri="{FF2B5EF4-FFF2-40B4-BE49-F238E27FC236}">
              <a16:creationId xmlns:a16="http://schemas.microsoft.com/office/drawing/2014/main" id="{364895E4-E038-4C2D-AFA2-D5EA362A3E39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307</xdr:row>
      <xdr:rowOff>1304925</xdr:rowOff>
    </xdr:from>
    <xdr:ext cx="609600" cy="142875"/>
    <xdr:sp macro="" textlink="">
      <xdr:nvSpPr>
        <xdr:cNvPr id="7585" name="Text Box 1">
          <a:extLst>
            <a:ext uri="{FF2B5EF4-FFF2-40B4-BE49-F238E27FC236}">
              <a16:creationId xmlns:a16="http://schemas.microsoft.com/office/drawing/2014/main" id="{6E7BCDED-F938-4F8C-BF3C-6035E5F6A635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307</xdr:row>
      <xdr:rowOff>1304925</xdr:rowOff>
    </xdr:from>
    <xdr:ext cx="609600" cy="142875"/>
    <xdr:sp macro="" textlink="">
      <xdr:nvSpPr>
        <xdr:cNvPr id="7586" name="Text Box 1">
          <a:extLst>
            <a:ext uri="{FF2B5EF4-FFF2-40B4-BE49-F238E27FC236}">
              <a16:creationId xmlns:a16="http://schemas.microsoft.com/office/drawing/2014/main" id="{D5A0B5F5-9738-42BF-91AE-93E90726E602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307</xdr:row>
      <xdr:rowOff>1304925</xdr:rowOff>
    </xdr:from>
    <xdr:ext cx="609600" cy="142875"/>
    <xdr:sp macro="" textlink="">
      <xdr:nvSpPr>
        <xdr:cNvPr id="7587" name="Text Box 1">
          <a:extLst>
            <a:ext uri="{FF2B5EF4-FFF2-40B4-BE49-F238E27FC236}">
              <a16:creationId xmlns:a16="http://schemas.microsoft.com/office/drawing/2014/main" id="{D528FDCF-7EC6-4895-BA95-BB155A375CFE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308</xdr:row>
      <xdr:rowOff>66675</xdr:rowOff>
    </xdr:from>
    <xdr:ext cx="609600" cy="142875"/>
    <xdr:sp macro="" textlink="">
      <xdr:nvSpPr>
        <xdr:cNvPr id="7588" name="Text Box 1">
          <a:extLst>
            <a:ext uri="{FF2B5EF4-FFF2-40B4-BE49-F238E27FC236}">
              <a16:creationId xmlns:a16="http://schemas.microsoft.com/office/drawing/2014/main" id="{8B604F9E-34BE-4DFE-A5F5-E42763A52395}"/>
            </a:ext>
          </a:extLst>
        </xdr:cNvPr>
        <xdr:cNvSpPr txBox="1">
          <a:spLocks noChangeArrowheads="1"/>
        </xdr:cNvSpPr>
      </xdr:nvSpPr>
      <xdr:spPr bwMode="auto">
        <a:xfrm>
          <a:off x="304800" y="94335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308</xdr:row>
      <xdr:rowOff>66675</xdr:rowOff>
    </xdr:from>
    <xdr:ext cx="609600" cy="142875"/>
    <xdr:sp macro="" textlink="">
      <xdr:nvSpPr>
        <xdr:cNvPr id="7589" name="Text Box 1">
          <a:extLst>
            <a:ext uri="{FF2B5EF4-FFF2-40B4-BE49-F238E27FC236}">
              <a16:creationId xmlns:a16="http://schemas.microsoft.com/office/drawing/2014/main" id="{0E8FFE23-8D4C-4116-94BB-E9A5D9C2DAB8}"/>
            </a:ext>
          </a:extLst>
        </xdr:cNvPr>
        <xdr:cNvSpPr txBox="1">
          <a:spLocks noChangeArrowheads="1"/>
        </xdr:cNvSpPr>
      </xdr:nvSpPr>
      <xdr:spPr bwMode="auto">
        <a:xfrm>
          <a:off x="304800" y="94335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307</xdr:row>
      <xdr:rowOff>1304925</xdr:rowOff>
    </xdr:from>
    <xdr:ext cx="609600" cy="142875"/>
    <xdr:sp macro="" textlink="">
      <xdr:nvSpPr>
        <xdr:cNvPr id="7590" name="Text Box 1">
          <a:extLst>
            <a:ext uri="{FF2B5EF4-FFF2-40B4-BE49-F238E27FC236}">
              <a16:creationId xmlns:a16="http://schemas.microsoft.com/office/drawing/2014/main" id="{B8281AA4-3155-4AEE-AA5B-90946A8349AC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307</xdr:row>
      <xdr:rowOff>1304925</xdr:rowOff>
    </xdr:from>
    <xdr:ext cx="609600" cy="142875"/>
    <xdr:sp macro="" textlink="">
      <xdr:nvSpPr>
        <xdr:cNvPr id="7591" name="Text Box 1">
          <a:extLst>
            <a:ext uri="{FF2B5EF4-FFF2-40B4-BE49-F238E27FC236}">
              <a16:creationId xmlns:a16="http://schemas.microsoft.com/office/drawing/2014/main" id="{FED65F75-D0CC-4584-AEDC-2015E9EA6B3E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307</xdr:row>
      <xdr:rowOff>1304925</xdr:rowOff>
    </xdr:from>
    <xdr:ext cx="609600" cy="142875"/>
    <xdr:sp macro="" textlink="">
      <xdr:nvSpPr>
        <xdr:cNvPr id="7592" name="Text Box 1">
          <a:extLst>
            <a:ext uri="{FF2B5EF4-FFF2-40B4-BE49-F238E27FC236}">
              <a16:creationId xmlns:a16="http://schemas.microsoft.com/office/drawing/2014/main" id="{52DFD44D-6405-4967-A9AE-B68C7FE19272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307</xdr:row>
      <xdr:rowOff>1304925</xdr:rowOff>
    </xdr:from>
    <xdr:ext cx="609600" cy="142875"/>
    <xdr:sp macro="" textlink="">
      <xdr:nvSpPr>
        <xdr:cNvPr id="7593" name="Text Box 1">
          <a:extLst>
            <a:ext uri="{FF2B5EF4-FFF2-40B4-BE49-F238E27FC236}">
              <a16:creationId xmlns:a16="http://schemas.microsoft.com/office/drawing/2014/main" id="{E9501E24-EA4E-49F8-9CEC-D3AF79DFB3DC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307</xdr:row>
      <xdr:rowOff>1304925</xdr:rowOff>
    </xdr:from>
    <xdr:ext cx="609600" cy="142875"/>
    <xdr:sp macro="" textlink="">
      <xdr:nvSpPr>
        <xdr:cNvPr id="7594" name="Text Box 1">
          <a:extLst>
            <a:ext uri="{FF2B5EF4-FFF2-40B4-BE49-F238E27FC236}">
              <a16:creationId xmlns:a16="http://schemas.microsoft.com/office/drawing/2014/main" id="{D3BBEE15-BFB1-475C-8DDE-AAB0D581BCBD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308</xdr:row>
      <xdr:rowOff>66675</xdr:rowOff>
    </xdr:from>
    <xdr:ext cx="609600" cy="142875"/>
    <xdr:sp macro="" textlink="">
      <xdr:nvSpPr>
        <xdr:cNvPr id="7595" name="Text Box 1">
          <a:extLst>
            <a:ext uri="{FF2B5EF4-FFF2-40B4-BE49-F238E27FC236}">
              <a16:creationId xmlns:a16="http://schemas.microsoft.com/office/drawing/2014/main" id="{DAB71796-D5C8-4284-9254-65B07D47C272}"/>
            </a:ext>
          </a:extLst>
        </xdr:cNvPr>
        <xdr:cNvSpPr txBox="1">
          <a:spLocks noChangeArrowheads="1"/>
        </xdr:cNvSpPr>
      </xdr:nvSpPr>
      <xdr:spPr bwMode="auto">
        <a:xfrm>
          <a:off x="304800" y="94335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307</xdr:row>
      <xdr:rowOff>1304925</xdr:rowOff>
    </xdr:from>
    <xdr:ext cx="609600" cy="142875"/>
    <xdr:sp macro="" textlink="">
      <xdr:nvSpPr>
        <xdr:cNvPr id="7596" name="Text Box 1">
          <a:extLst>
            <a:ext uri="{FF2B5EF4-FFF2-40B4-BE49-F238E27FC236}">
              <a16:creationId xmlns:a16="http://schemas.microsoft.com/office/drawing/2014/main" id="{18316439-961F-40BB-BB4C-FCB4F16BFD4B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308</xdr:row>
      <xdr:rowOff>1304925</xdr:rowOff>
    </xdr:from>
    <xdr:ext cx="609600" cy="142875"/>
    <xdr:sp macro="" textlink="">
      <xdr:nvSpPr>
        <xdr:cNvPr id="7597" name="Text Box 1">
          <a:extLst>
            <a:ext uri="{FF2B5EF4-FFF2-40B4-BE49-F238E27FC236}">
              <a16:creationId xmlns:a16="http://schemas.microsoft.com/office/drawing/2014/main" id="{35716EB2-819A-4EBD-8D09-C325C51AB1DA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308</xdr:row>
      <xdr:rowOff>1304925</xdr:rowOff>
    </xdr:from>
    <xdr:ext cx="609600" cy="142875"/>
    <xdr:sp macro="" textlink="">
      <xdr:nvSpPr>
        <xdr:cNvPr id="7598" name="Text Box 1">
          <a:extLst>
            <a:ext uri="{FF2B5EF4-FFF2-40B4-BE49-F238E27FC236}">
              <a16:creationId xmlns:a16="http://schemas.microsoft.com/office/drawing/2014/main" id="{4AC472BE-BECB-49F8-9553-8925C11EA6B3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308</xdr:row>
      <xdr:rowOff>1304925</xdr:rowOff>
    </xdr:from>
    <xdr:ext cx="609600" cy="142875"/>
    <xdr:sp macro="" textlink="">
      <xdr:nvSpPr>
        <xdr:cNvPr id="7599" name="Text Box 1">
          <a:extLst>
            <a:ext uri="{FF2B5EF4-FFF2-40B4-BE49-F238E27FC236}">
              <a16:creationId xmlns:a16="http://schemas.microsoft.com/office/drawing/2014/main" id="{13181E1C-8A88-4FB6-821C-6B5A94B1024F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309</xdr:row>
      <xdr:rowOff>66675</xdr:rowOff>
    </xdr:from>
    <xdr:ext cx="609600" cy="142875"/>
    <xdr:sp macro="" textlink="">
      <xdr:nvSpPr>
        <xdr:cNvPr id="7600" name="Text Box 1">
          <a:extLst>
            <a:ext uri="{FF2B5EF4-FFF2-40B4-BE49-F238E27FC236}">
              <a16:creationId xmlns:a16="http://schemas.microsoft.com/office/drawing/2014/main" id="{ABAE993C-953C-42E8-BE8A-27411A7199EC}"/>
            </a:ext>
          </a:extLst>
        </xdr:cNvPr>
        <xdr:cNvSpPr txBox="1">
          <a:spLocks noChangeArrowheads="1"/>
        </xdr:cNvSpPr>
      </xdr:nvSpPr>
      <xdr:spPr bwMode="auto">
        <a:xfrm>
          <a:off x="304800" y="94335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309</xdr:row>
      <xdr:rowOff>66675</xdr:rowOff>
    </xdr:from>
    <xdr:ext cx="609600" cy="142875"/>
    <xdr:sp macro="" textlink="">
      <xdr:nvSpPr>
        <xdr:cNvPr id="7601" name="Text Box 1">
          <a:extLst>
            <a:ext uri="{FF2B5EF4-FFF2-40B4-BE49-F238E27FC236}">
              <a16:creationId xmlns:a16="http://schemas.microsoft.com/office/drawing/2014/main" id="{0AD47F34-F96A-4C0B-9340-EC4C3372E601}"/>
            </a:ext>
          </a:extLst>
        </xdr:cNvPr>
        <xdr:cNvSpPr txBox="1">
          <a:spLocks noChangeArrowheads="1"/>
        </xdr:cNvSpPr>
      </xdr:nvSpPr>
      <xdr:spPr bwMode="auto">
        <a:xfrm>
          <a:off x="304800" y="94335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308</xdr:row>
      <xdr:rowOff>1304925</xdr:rowOff>
    </xdr:from>
    <xdr:ext cx="609600" cy="142875"/>
    <xdr:sp macro="" textlink="">
      <xdr:nvSpPr>
        <xdr:cNvPr id="7602" name="Text Box 1">
          <a:extLst>
            <a:ext uri="{FF2B5EF4-FFF2-40B4-BE49-F238E27FC236}">
              <a16:creationId xmlns:a16="http://schemas.microsoft.com/office/drawing/2014/main" id="{9C006791-B27B-4115-A650-5D1BEF62E6B4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308</xdr:row>
      <xdr:rowOff>1304925</xdr:rowOff>
    </xdr:from>
    <xdr:ext cx="609600" cy="142875"/>
    <xdr:sp macro="" textlink="">
      <xdr:nvSpPr>
        <xdr:cNvPr id="7603" name="Text Box 1">
          <a:extLst>
            <a:ext uri="{FF2B5EF4-FFF2-40B4-BE49-F238E27FC236}">
              <a16:creationId xmlns:a16="http://schemas.microsoft.com/office/drawing/2014/main" id="{6ED5ACE6-003F-4C2D-BD4F-18069B7004B2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308</xdr:row>
      <xdr:rowOff>1304925</xdr:rowOff>
    </xdr:from>
    <xdr:ext cx="609600" cy="142875"/>
    <xdr:sp macro="" textlink="">
      <xdr:nvSpPr>
        <xdr:cNvPr id="7604" name="Text Box 1">
          <a:extLst>
            <a:ext uri="{FF2B5EF4-FFF2-40B4-BE49-F238E27FC236}">
              <a16:creationId xmlns:a16="http://schemas.microsoft.com/office/drawing/2014/main" id="{E187A549-4078-4BA0-BB6D-DB541A4AD1F0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308</xdr:row>
      <xdr:rowOff>1304925</xdr:rowOff>
    </xdr:from>
    <xdr:ext cx="609600" cy="142875"/>
    <xdr:sp macro="" textlink="">
      <xdr:nvSpPr>
        <xdr:cNvPr id="7605" name="Text Box 1">
          <a:extLst>
            <a:ext uri="{FF2B5EF4-FFF2-40B4-BE49-F238E27FC236}">
              <a16:creationId xmlns:a16="http://schemas.microsoft.com/office/drawing/2014/main" id="{F7588A54-2187-4101-A09A-3A07CBEA7197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308</xdr:row>
      <xdr:rowOff>1304925</xdr:rowOff>
    </xdr:from>
    <xdr:ext cx="609600" cy="142875"/>
    <xdr:sp macro="" textlink="">
      <xdr:nvSpPr>
        <xdr:cNvPr id="7606" name="Text Box 1">
          <a:extLst>
            <a:ext uri="{FF2B5EF4-FFF2-40B4-BE49-F238E27FC236}">
              <a16:creationId xmlns:a16="http://schemas.microsoft.com/office/drawing/2014/main" id="{AFEB6BF4-037E-4399-9289-2CB4D225627F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308</xdr:row>
      <xdr:rowOff>1304925</xdr:rowOff>
    </xdr:from>
    <xdr:ext cx="609600" cy="142875"/>
    <xdr:sp macro="" textlink="">
      <xdr:nvSpPr>
        <xdr:cNvPr id="7607" name="Text Box 1">
          <a:extLst>
            <a:ext uri="{FF2B5EF4-FFF2-40B4-BE49-F238E27FC236}">
              <a16:creationId xmlns:a16="http://schemas.microsoft.com/office/drawing/2014/main" id="{374797D6-F6D1-42E2-A4A5-A07849A97093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308</xdr:row>
      <xdr:rowOff>1304925</xdr:rowOff>
    </xdr:from>
    <xdr:ext cx="609600" cy="142875"/>
    <xdr:sp macro="" textlink="">
      <xdr:nvSpPr>
        <xdr:cNvPr id="7608" name="Text Box 1">
          <a:extLst>
            <a:ext uri="{FF2B5EF4-FFF2-40B4-BE49-F238E27FC236}">
              <a16:creationId xmlns:a16="http://schemas.microsoft.com/office/drawing/2014/main" id="{33C1167E-9ED1-4186-930E-78CE7854823A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309</xdr:row>
      <xdr:rowOff>66675</xdr:rowOff>
    </xdr:from>
    <xdr:ext cx="609600" cy="142875"/>
    <xdr:sp macro="" textlink="">
      <xdr:nvSpPr>
        <xdr:cNvPr id="7609" name="Text Box 1">
          <a:extLst>
            <a:ext uri="{FF2B5EF4-FFF2-40B4-BE49-F238E27FC236}">
              <a16:creationId xmlns:a16="http://schemas.microsoft.com/office/drawing/2014/main" id="{9051F34A-A955-4A63-A84C-B8C9B88E184B}"/>
            </a:ext>
          </a:extLst>
        </xdr:cNvPr>
        <xdr:cNvSpPr txBox="1">
          <a:spLocks noChangeArrowheads="1"/>
        </xdr:cNvSpPr>
      </xdr:nvSpPr>
      <xdr:spPr bwMode="auto">
        <a:xfrm>
          <a:off x="304800" y="94335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309</xdr:row>
      <xdr:rowOff>66675</xdr:rowOff>
    </xdr:from>
    <xdr:ext cx="609600" cy="142875"/>
    <xdr:sp macro="" textlink="">
      <xdr:nvSpPr>
        <xdr:cNvPr id="7610" name="Text Box 1">
          <a:extLst>
            <a:ext uri="{FF2B5EF4-FFF2-40B4-BE49-F238E27FC236}">
              <a16:creationId xmlns:a16="http://schemas.microsoft.com/office/drawing/2014/main" id="{BB73287B-6C02-42F7-9173-53BFE274F936}"/>
            </a:ext>
          </a:extLst>
        </xdr:cNvPr>
        <xdr:cNvSpPr txBox="1">
          <a:spLocks noChangeArrowheads="1"/>
        </xdr:cNvSpPr>
      </xdr:nvSpPr>
      <xdr:spPr bwMode="auto">
        <a:xfrm>
          <a:off x="304800" y="943356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308</xdr:row>
      <xdr:rowOff>1304925</xdr:rowOff>
    </xdr:from>
    <xdr:ext cx="609600" cy="142875"/>
    <xdr:sp macro="" textlink="">
      <xdr:nvSpPr>
        <xdr:cNvPr id="7611" name="Text Box 1">
          <a:extLst>
            <a:ext uri="{FF2B5EF4-FFF2-40B4-BE49-F238E27FC236}">
              <a16:creationId xmlns:a16="http://schemas.microsoft.com/office/drawing/2014/main" id="{A528876D-4D03-45D6-9836-810BB28C1021}"/>
            </a:ext>
          </a:extLst>
        </xdr:cNvPr>
        <xdr:cNvSpPr txBox="1">
          <a:spLocks noChangeArrowheads="1"/>
        </xdr:cNvSpPr>
      </xdr:nvSpPr>
      <xdr:spPr bwMode="auto">
        <a:xfrm>
          <a:off x="219075" y="94268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266700</xdr:colOff>
      <xdr:row>298</xdr:row>
      <xdr:rowOff>152400</xdr:rowOff>
    </xdr:from>
    <xdr:ext cx="609600" cy="142875"/>
    <xdr:sp macro="" textlink="">
      <xdr:nvSpPr>
        <xdr:cNvPr id="7612" name="Text Box 1">
          <a:extLst>
            <a:ext uri="{FF2B5EF4-FFF2-40B4-BE49-F238E27FC236}">
              <a16:creationId xmlns:a16="http://schemas.microsoft.com/office/drawing/2014/main" id="{3E05A48D-B471-40A2-AEFC-A54FF62393F0}"/>
            </a:ext>
          </a:extLst>
        </xdr:cNvPr>
        <xdr:cNvSpPr txBox="1">
          <a:spLocks noChangeArrowheads="1"/>
        </xdr:cNvSpPr>
      </xdr:nvSpPr>
      <xdr:spPr bwMode="auto">
        <a:xfrm>
          <a:off x="876300" y="915257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293687</xdr:colOff>
      <xdr:row>311</xdr:row>
      <xdr:rowOff>0</xdr:rowOff>
    </xdr:from>
    <xdr:ext cx="608013" cy="190500"/>
    <xdr:sp macro="" textlink="">
      <xdr:nvSpPr>
        <xdr:cNvPr id="7618" name="Text Box 1">
          <a:extLst>
            <a:ext uri="{FF2B5EF4-FFF2-40B4-BE49-F238E27FC236}">
              <a16:creationId xmlns:a16="http://schemas.microsoft.com/office/drawing/2014/main" id="{B3FCB129-ADDC-473E-BF69-4303A607F446}"/>
            </a:ext>
          </a:extLst>
        </xdr:cNvPr>
        <xdr:cNvSpPr txBox="1">
          <a:spLocks noChangeArrowheads="1"/>
        </xdr:cNvSpPr>
      </xdr:nvSpPr>
      <xdr:spPr bwMode="auto">
        <a:xfrm>
          <a:off x="4970462" y="54740175"/>
          <a:ext cx="608013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92087"/>
    <xdr:sp macro="" textlink="">
      <xdr:nvSpPr>
        <xdr:cNvPr id="7619" name="Text Box 1">
          <a:extLst>
            <a:ext uri="{FF2B5EF4-FFF2-40B4-BE49-F238E27FC236}">
              <a16:creationId xmlns:a16="http://schemas.microsoft.com/office/drawing/2014/main" id="{41641180-7475-44DF-ADE0-712A63922CDE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920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296932</xdr:colOff>
      <xdr:row>311</xdr:row>
      <xdr:rowOff>0</xdr:rowOff>
    </xdr:from>
    <xdr:ext cx="609600" cy="192087"/>
    <xdr:sp macro="" textlink="">
      <xdr:nvSpPr>
        <xdr:cNvPr id="7620" name="Text Box 1">
          <a:extLst>
            <a:ext uri="{FF2B5EF4-FFF2-40B4-BE49-F238E27FC236}">
              <a16:creationId xmlns:a16="http://schemas.microsoft.com/office/drawing/2014/main" id="{7E6BDBBD-35DC-43F9-B788-8F07CD477D00}"/>
            </a:ext>
          </a:extLst>
        </xdr:cNvPr>
        <xdr:cNvSpPr txBox="1">
          <a:spLocks noChangeArrowheads="1"/>
        </xdr:cNvSpPr>
      </xdr:nvSpPr>
      <xdr:spPr bwMode="auto">
        <a:xfrm>
          <a:off x="296932" y="54740175"/>
          <a:ext cx="609600" cy="1920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sr-Latn-ME"/>
        </a:p>
      </xdr:txBody>
    </xdr:sp>
    <xdr:clientData/>
  </xdr:oneCellAnchor>
  <xdr:oneCellAnchor>
    <xdr:from>
      <xdr:col>2</xdr:col>
      <xdr:colOff>0</xdr:colOff>
      <xdr:row>311</xdr:row>
      <xdr:rowOff>0</xdr:rowOff>
    </xdr:from>
    <xdr:ext cx="609600" cy="192087"/>
    <xdr:sp macro="" textlink="">
      <xdr:nvSpPr>
        <xdr:cNvPr id="7621" name="Text Box 1">
          <a:extLst>
            <a:ext uri="{FF2B5EF4-FFF2-40B4-BE49-F238E27FC236}">
              <a16:creationId xmlns:a16="http://schemas.microsoft.com/office/drawing/2014/main" id="{103F5FF8-C9DE-4B14-B3E9-D9964B0A1B43}"/>
            </a:ext>
          </a:extLst>
        </xdr:cNvPr>
        <xdr:cNvSpPr txBox="1">
          <a:spLocks noChangeArrowheads="1"/>
        </xdr:cNvSpPr>
      </xdr:nvSpPr>
      <xdr:spPr bwMode="auto">
        <a:xfrm>
          <a:off x="887482" y="54740175"/>
          <a:ext cx="609600" cy="1920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306457</xdr:colOff>
      <xdr:row>311</xdr:row>
      <xdr:rowOff>0</xdr:rowOff>
    </xdr:from>
    <xdr:ext cx="609600" cy="192087"/>
    <xdr:sp macro="" textlink="">
      <xdr:nvSpPr>
        <xdr:cNvPr id="7622" name="Text Box 1">
          <a:extLst>
            <a:ext uri="{FF2B5EF4-FFF2-40B4-BE49-F238E27FC236}">
              <a16:creationId xmlns:a16="http://schemas.microsoft.com/office/drawing/2014/main" id="{B837F7B0-7C8D-4542-B93D-377625A3AEAB}"/>
            </a:ext>
          </a:extLst>
        </xdr:cNvPr>
        <xdr:cNvSpPr txBox="1">
          <a:spLocks noChangeArrowheads="1"/>
        </xdr:cNvSpPr>
      </xdr:nvSpPr>
      <xdr:spPr bwMode="auto">
        <a:xfrm>
          <a:off x="306457" y="54740175"/>
          <a:ext cx="609600" cy="1920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sr-Latn-ME"/>
        </a:p>
      </xdr:txBody>
    </xdr:sp>
    <xdr:clientData/>
  </xdr:oneCellAnchor>
  <xdr:oneCellAnchor>
    <xdr:from>
      <xdr:col>2</xdr:col>
      <xdr:colOff>0</xdr:colOff>
      <xdr:row>311</xdr:row>
      <xdr:rowOff>0</xdr:rowOff>
    </xdr:from>
    <xdr:ext cx="609600" cy="192087"/>
    <xdr:sp macro="" textlink="">
      <xdr:nvSpPr>
        <xdr:cNvPr id="7623" name="Text Box 1">
          <a:extLst>
            <a:ext uri="{FF2B5EF4-FFF2-40B4-BE49-F238E27FC236}">
              <a16:creationId xmlns:a16="http://schemas.microsoft.com/office/drawing/2014/main" id="{6D492AB3-F15D-4DE3-953A-39CC04F141B7}"/>
            </a:ext>
          </a:extLst>
        </xdr:cNvPr>
        <xdr:cNvSpPr txBox="1">
          <a:spLocks noChangeArrowheads="1"/>
        </xdr:cNvSpPr>
      </xdr:nvSpPr>
      <xdr:spPr bwMode="auto">
        <a:xfrm>
          <a:off x="935107" y="54740175"/>
          <a:ext cx="609600" cy="1920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sr-Latn-ME"/>
        </a:p>
      </xdr:txBody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624" name="Text Box 1">
          <a:extLst>
            <a:ext uri="{FF2B5EF4-FFF2-40B4-BE49-F238E27FC236}">
              <a16:creationId xmlns:a16="http://schemas.microsoft.com/office/drawing/2014/main" id="{4521E276-3E49-4E82-AFB2-23CDED0C98B0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625" name="Text Box 1">
          <a:extLst>
            <a:ext uri="{FF2B5EF4-FFF2-40B4-BE49-F238E27FC236}">
              <a16:creationId xmlns:a16="http://schemas.microsoft.com/office/drawing/2014/main" id="{F7FC8B41-044B-44B7-A035-8FC8E28E04FB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626" name="Text Box 1">
          <a:extLst>
            <a:ext uri="{FF2B5EF4-FFF2-40B4-BE49-F238E27FC236}">
              <a16:creationId xmlns:a16="http://schemas.microsoft.com/office/drawing/2014/main" id="{359D8E92-326B-4451-B2B4-96F2123FD527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627" name="Text Box 1">
          <a:extLst>
            <a:ext uri="{FF2B5EF4-FFF2-40B4-BE49-F238E27FC236}">
              <a16:creationId xmlns:a16="http://schemas.microsoft.com/office/drawing/2014/main" id="{0E30F348-6002-417A-93CD-671D00B03F05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93675"/>
    <xdr:sp macro="" textlink="">
      <xdr:nvSpPr>
        <xdr:cNvPr id="7628" name="Text Box 1">
          <a:extLst>
            <a:ext uri="{FF2B5EF4-FFF2-40B4-BE49-F238E27FC236}">
              <a16:creationId xmlns:a16="http://schemas.microsoft.com/office/drawing/2014/main" id="{D05237AF-CE10-463B-A43C-11E53F15DF89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93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5100"/>
    <xdr:sp macro="" textlink="">
      <xdr:nvSpPr>
        <xdr:cNvPr id="7629" name="Text Box 1">
          <a:extLst>
            <a:ext uri="{FF2B5EF4-FFF2-40B4-BE49-F238E27FC236}">
              <a16:creationId xmlns:a16="http://schemas.microsoft.com/office/drawing/2014/main" id="{35F1BFC9-6E23-4214-9FAF-04890162F611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5100"/>
    <xdr:sp macro="" textlink="">
      <xdr:nvSpPr>
        <xdr:cNvPr id="7630" name="Text Box 1">
          <a:extLst>
            <a:ext uri="{FF2B5EF4-FFF2-40B4-BE49-F238E27FC236}">
              <a16:creationId xmlns:a16="http://schemas.microsoft.com/office/drawing/2014/main" id="{644AA1C1-4AB7-496C-908E-6B086CE267FE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4367"/>
    <xdr:sp macro="" textlink="">
      <xdr:nvSpPr>
        <xdr:cNvPr id="7631" name="Text Box 1">
          <a:extLst>
            <a:ext uri="{FF2B5EF4-FFF2-40B4-BE49-F238E27FC236}">
              <a16:creationId xmlns:a16="http://schemas.microsoft.com/office/drawing/2014/main" id="{A1CA9EBE-3C8D-468B-865E-E3AD0F6ECD53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4367"/>
    <xdr:sp macro="" textlink="">
      <xdr:nvSpPr>
        <xdr:cNvPr id="7632" name="Text Box 1">
          <a:extLst>
            <a:ext uri="{FF2B5EF4-FFF2-40B4-BE49-F238E27FC236}">
              <a16:creationId xmlns:a16="http://schemas.microsoft.com/office/drawing/2014/main" id="{610EE6C3-E543-497B-8EAA-296DFE1B420E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4367"/>
    <xdr:sp macro="" textlink="">
      <xdr:nvSpPr>
        <xdr:cNvPr id="7633" name="Text Box 1">
          <a:extLst>
            <a:ext uri="{FF2B5EF4-FFF2-40B4-BE49-F238E27FC236}">
              <a16:creationId xmlns:a16="http://schemas.microsoft.com/office/drawing/2014/main" id="{8B3DDD6F-3FE2-4CC8-863D-57580790D0E8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4367"/>
    <xdr:sp macro="" textlink="">
      <xdr:nvSpPr>
        <xdr:cNvPr id="7634" name="Text Box 1">
          <a:extLst>
            <a:ext uri="{FF2B5EF4-FFF2-40B4-BE49-F238E27FC236}">
              <a16:creationId xmlns:a16="http://schemas.microsoft.com/office/drawing/2014/main" id="{4A50911E-68C2-4F95-B1E8-E79E10ED4EB1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635" name="Text Box 1">
          <a:extLst>
            <a:ext uri="{FF2B5EF4-FFF2-40B4-BE49-F238E27FC236}">
              <a16:creationId xmlns:a16="http://schemas.microsoft.com/office/drawing/2014/main" id="{AF3FCF32-5C3F-4EF4-99B5-1CA31E0C9F28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636" name="Text Box 1">
          <a:extLst>
            <a:ext uri="{FF2B5EF4-FFF2-40B4-BE49-F238E27FC236}">
              <a16:creationId xmlns:a16="http://schemas.microsoft.com/office/drawing/2014/main" id="{B68189BE-1D29-4FA6-895F-D40807C15243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637" name="Text Box 1">
          <a:extLst>
            <a:ext uri="{FF2B5EF4-FFF2-40B4-BE49-F238E27FC236}">
              <a16:creationId xmlns:a16="http://schemas.microsoft.com/office/drawing/2014/main" id="{B6E43E26-B6FE-4CC4-A912-871738A2D0FE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90499"/>
    <xdr:sp macro="" textlink="">
      <xdr:nvSpPr>
        <xdr:cNvPr id="7638" name="Text Box 1">
          <a:extLst>
            <a:ext uri="{FF2B5EF4-FFF2-40B4-BE49-F238E27FC236}">
              <a16:creationId xmlns:a16="http://schemas.microsoft.com/office/drawing/2014/main" id="{CF2573A9-8DB7-41CC-A06C-16693F27C9E8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904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4367"/>
    <xdr:sp macro="" textlink="">
      <xdr:nvSpPr>
        <xdr:cNvPr id="7639" name="Text Box 1">
          <a:extLst>
            <a:ext uri="{FF2B5EF4-FFF2-40B4-BE49-F238E27FC236}">
              <a16:creationId xmlns:a16="http://schemas.microsoft.com/office/drawing/2014/main" id="{5E8FABCC-9F06-461B-9513-877DD6175631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4367"/>
    <xdr:sp macro="" textlink="">
      <xdr:nvSpPr>
        <xdr:cNvPr id="7640" name="Text Box 1">
          <a:extLst>
            <a:ext uri="{FF2B5EF4-FFF2-40B4-BE49-F238E27FC236}">
              <a16:creationId xmlns:a16="http://schemas.microsoft.com/office/drawing/2014/main" id="{8D71EE80-1FFB-4B7A-B4F0-8E3807DD029F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4367"/>
    <xdr:sp macro="" textlink="">
      <xdr:nvSpPr>
        <xdr:cNvPr id="7641" name="Text Box 1">
          <a:extLst>
            <a:ext uri="{FF2B5EF4-FFF2-40B4-BE49-F238E27FC236}">
              <a16:creationId xmlns:a16="http://schemas.microsoft.com/office/drawing/2014/main" id="{A7150A55-876D-4CAF-BC37-69BFD37E9BD3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93675"/>
    <xdr:sp macro="" textlink="">
      <xdr:nvSpPr>
        <xdr:cNvPr id="7642" name="Text Box 1">
          <a:extLst>
            <a:ext uri="{FF2B5EF4-FFF2-40B4-BE49-F238E27FC236}">
              <a16:creationId xmlns:a16="http://schemas.microsoft.com/office/drawing/2014/main" id="{C9586866-99C8-46DA-9B63-206E483BEA94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93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5100"/>
    <xdr:sp macro="" textlink="">
      <xdr:nvSpPr>
        <xdr:cNvPr id="7643" name="Text Box 1">
          <a:extLst>
            <a:ext uri="{FF2B5EF4-FFF2-40B4-BE49-F238E27FC236}">
              <a16:creationId xmlns:a16="http://schemas.microsoft.com/office/drawing/2014/main" id="{795B27FD-7E6C-4DC3-97F9-335C7524632D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5100"/>
    <xdr:sp macro="" textlink="">
      <xdr:nvSpPr>
        <xdr:cNvPr id="7644" name="Text Box 1">
          <a:extLst>
            <a:ext uri="{FF2B5EF4-FFF2-40B4-BE49-F238E27FC236}">
              <a16:creationId xmlns:a16="http://schemas.microsoft.com/office/drawing/2014/main" id="{611ED81C-50CE-41DB-A0AF-E5980E32B0A4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5100"/>
    <xdr:sp macro="" textlink="">
      <xdr:nvSpPr>
        <xdr:cNvPr id="7645" name="Text Box 1">
          <a:extLst>
            <a:ext uri="{FF2B5EF4-FFF2-40B4-BE49-F238E27FC236}">
              <a16:creationId xmlns:a16="http://schemas.microsoft.com/office/drawing/2014/main" id="{68B091F4-F74E-417D-B3A7-3C547C5B1037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5100"/>
    <xdr:sp macro="" textlink="">
      <xdr:nvSpPr>
        <xdr:cNvPr id="7646" name="Text Box 1">
          <a:extLst>
            <a:ext uri="{FF2B5EF4-FFF2-40B4-BE49-F238E27FC236}">
              <a16:creationId xmlns:a16="http://schemas.microsoft.com/office/drawing/2014/main" id="{BA16F437-E112-4852-B4AD-811BE7A72B3C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4367"/>
    <xdr:sp macro="" textlink="">
      <xdr:nvSpPr>
        <xdr:cNvPr id="7647" name="Text Box 1">
          <a:extLst>
            <a:ext uri="{FF2B5EF4-FFF2-40B4-BE49-F238E27FC236}">
              <a16:creationId xmlns:a16="http://schemas.microsoft.com/office/drawing/2014/main" id="{F9107786-4001-42C0-8B8B-CCC4D45E60B2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4367"/>
    <xdr:sp macro="" textlink="">
      <xdr:nvSpPr>
        <xdr:cNvPr id="7648" name="Text Box 1">
          <a:extLst>
            <a:ext uri="{FF2B5EF4-FFF2-40B4-BE49-F238E27FC236}">
              <a16:creationId xmlns:a16="http://schemas.microsoft.com/office/drawing/2014/main" id="{D12CACE9-8AFC-4F16-A932-629032A288BE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90499"/>
    <xdr:sp macro="" textlink="">
      <xdr:nvSpPr>
        <xdr:cNvPr id="7649" name="Text Box 1">
          <a:extLst>
            <a:ext uri="{FF2B5EF4-FFF2-40B4-BE49-F238E27FC236}">
              <a16:creationId xmlns:a16="http://schemas.microsoft.com/office/drawing/2014/main" id="{669F3618-5C86-48D3-A889-631994A01CAD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904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4367"/>
    <xdr:sp macro="" textlink="">
      <xdr:nvSpPr>
        <xdr:cNvPr id="7650" name="Text Box 1">
          <a:extLst>
            <a:ext uri="{FF2B5EF4-FFF2-40B4-BE49-F238E27FC236}">
              <a16:creationId xmlns:a16="http://schemas.microsoft.com/office/drawing/2014/main" id="{2100F02B-9F44-4538-8528-98E6F888E3BA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90499"/>
    <xdr:sp macro="" textlink="">
      <xdr:nvSpPr>
        <xdr:cNvPr id="7651" name="Text Box 1">
          <a:extLst>
            <a:ext uri="{FF2B5EF4-FFF2-40B4-BE49-F238E27FC236}">
              <a16:creationId xmlns:a16="http://schemas.microsoft.com/office/drawing/2014/main" id="{465CF6A4-9957-496A-956B-6089649FF0B9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904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4367"/>
    <xdr:sp macro="" textlink="">
      <xdr:nvSpPr>
        <xdr:cNvPr id="7652" name="Text Box 1">
          <a:extLst>
            <a:ext uri="{FF2B5EF4-FFF2-40B4-BE49-F238E27FC236}">
              <a16:creationId xmlns:a16="http://schemas.microsoft.com/office/drawing/2014/main" id="{3818E3C5-431A-4D1B-9029-1CD76B8A72F8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52400"/>
    <xdr:sp macro="" textlink="">
      <xdr:nvSpPr>
        <xdr:cNvPr id="7653" name="Text Box 1">
          <a:extLst>
            <a:ext uri="{FF2B5EF4-FFF2-40B4-BE49-F238E27FC236}">
              <a16:creationId xmlns:a16="http://schemas.microsoft.com/office/drawing/2014/main" id="{0A64F771-8AE6-4DA1-89E2-43832E4412AC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654" name="Text Box 1">
          <a:extLst>
            <a:ext uri="{FF2B5EF4-FFF2-40B4-BE49-F238E27FC236}">
              <a16:creationId xmlns:a16="http://schemas.microsoft.com/office/drawing/2014/main" id="{A62BF8F8-BF89-4797-A3D8-85A4AE8247DD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655" name="Text Box 1">
          <a:extLst>
            <a:ext uri="{FF2B5EF4-FFF2-40B4-BE49-F238E27FC236}">
              <a16:creationId xmlns:a16="http://schemas.microsoft.com/office/drawing/2014/main" id="{4CA434DC-A1C3-49F4-AD93-1DAB43600B41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656" name="Text Box 1">
          <a:extLst>
            <a:ext uri="{FF2B5EF4-FFF2-40B4-BE49-F238E27FC236}">
              <a16:creationId xmlns:a16="http://schemas.microsoft.com/office/drawing/2014/main" id="{7C12BCF4-47A6-40BF-B10B-6591889536A3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657" name="Text Box 1">
          <a:extLst>
            <a:ext uri="{FF2B5EF4-FFF2-40B4-BE49-F238E27FC236}">
              <a16:creationId xmlns:a16="http://schemas.microsoft.com/office/drawing/2014/main" id="{B481615E-F65B-4ADA-A74A-49A52BCC2F79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658" name="Text Box 1">
          <a:extLst>
            <a:ext uri="{FF2B5EF4-FFF2-40B4-BE49-F238E27FC236}">
              <a16:creationId xmlns:a16="http://schemas.microsoft.com/office/drawing/2014/main" id="{030BDC0A-3E63-4BAD-AD11-E78149E7F099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90500"/>
    <xdr:sp macro="" textlink="">
      <xdr:nvSpPr>
        <xdr:cNvPr id="7659" name="Text Box 1">
          <a:extLst>
            <a:ext uri="{FF2B5EF4-FFF2-40B4-BE49-F238E27FC236}">
              <a16:creationId xmlns:a16="http://schemas.microsoft.com/office/drawing/2014/main" id="{838A2971-160F-43DC-B444-F5EA444C73C9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660" name="Text Box 1">
          <a:extLst>
            <a:ext uri="{FF2B5EF4-FFF2-40B4-BE49-F238E27FC236}">
              <a16:creationId xmlns:a16="http://schemas.microsoft.com/office/drawing/2014/main" id="{01D4BAD1-544C-4C71-853D-D126BFE5EB14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661" name="Text Box 1">
          <a:extLst>
            <a:ext uri="{FF2B5EF4-FFF2-40B4-BE49-F238E27FC236}">
              <a16:creationId xmlns:a16="http://schemas.microsoft.com/office/drawing/2014/main" id="{6AC218FC-3841-4DB6-B90D-14A7E3738A24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662" name="Text Box 1">
          <a:extLst>
            <a:ext uri="{FF2B5EF4-FFF2-40B4-BE49-F238E27FC236}">
              <a16:creationId xmlns:a16="http://schemas.microsoft.com/office/drawing/2014/main" id="{EE079664-8CBF-4E7C-B4BA-A0C1372A77B5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663" name="Text Box 1">
          <a:extLst>
            <a:ext uri="{FF2B5EF4-FFF2-40B4-BE49-F238E27FC236}">
              <a16:creationId xmlns:a16="http://schemas.microsoft.com/office/drawing/2014/main" id="{5DC43BCF-DAE8-4AA5-9D2B-9A03D8A29716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664" name="Text Box 1">
          <a:extLst>
            <a:ext uri="{FF2B5EF4-FFF2-40B4-BE49-F238E27FC236}">
              <a16:creationId xmlns:a16="http://schemas.microsoft.com/office/drawing/2014/main" id="{3DAB18C0-3C9F-4458-A72D-7E2C8B15CAC8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665" name="Text Box 1">
          <a:extLst>
            <a:ext uri="{FF2B5EF4-FFF2-40B4-BE49-F238E27FC236}">
              <a16:creationId xmlns:a16="http://schemas.microsoft.com/office/drawing/2014/main" id="{D07299C0-70EE-4B94-B111-511C7E76F201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666" name="Text Box 1">
          <a:extLst>
            <a:ext uri="{FF2B5EF4-FFF2-40B4-BE49-F238E27FC236}">
              <a16:creationId xmlns:a16="http://schemas.microsoft.com/office/drawing/2014/main" id="{D54D1196-983C-4620-AB23-02953F794A67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667" name="Text Box 1">
          <a:extLst>
            <a:ext uri="{FF2B5EF4-FFF2-40B4-BE49-F238E27FC236}">
              <a16:creationId xmlns:a16="http://schemas.microsoft.com/office/drawing/2014/main" id="{F18593EA-839A-450D-8EE2-C237E4049FF2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668" name="Text Box 1">
          <a:extLst>
            <a:ext uri="{FF2B5EF4-FFF2-40B4-BE49-F238E27FC236}">
              <a16:creationId xmlns:a16="http://schemas.microsoft.com/office/drawing/2014/main" id="{526AC130-3630-426C-A1E6-5F43739450FE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90500"/>
    <xdr:sp macro="" textlink="">
      <xdr:nvSpPr>
        <xdr:cNvPr id="7669" name="Text Box 1">
          <a:extLst>
            <a:ext uri="{FF2B5EF4-FFF2-40B4-BE49-F238E27FC236}">
              <a16:creationId xmlns:a16="http://schemas.microsoft.com/office/drawing/2014/main" id="{4400B754-B97F-4267-BD30-D9B42B2200D5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670" name="Text Box 1">
          <a:extLst>
            <a:ext uri="{FF2B5EF4-FFF2-40B4-BE49-F238E27FC236}">
              <a16:creationId xmlns:a16="http://schemas.microsoft.com/office/drawing/2014/main" id="{50812F09-20C2-432F-91B4-5A7861C5DFC1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671" name="Text Box 1">
          <a:extLst>
            <a:ext uri="{FF2B5EF4-FFF2-40B4-BE49-F238E27FC236}">
              <a16:creationId xmlns:a16="http://schemas.microsoft.com/office/drawing/2014/main" id="{E0D46C14-6772-4F3A-ABEA-24F2ADD519B4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672" name="Text Box 1">
          <a:extLst>
            <a:ext uri="{FF2B5EF4-FFF2-40B4-BE49-F238E27FC236}">
              <a16:creationId xmlns:a16="http://schemas.microsoft.com/office/drawing/2014/main" id="{C4F20A8B-D699-4F1D-A698-813D7B36E813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673" name="Text Box 1">
          <a:extLst>
            <a:ext uri="{FF2B5EF4-FFF2-40B4-BE49-F238E27FC236}">
              <a16:creationId xmlns:a16="http://schemas.microsoft.com/office/drawing/2014/main" id="{341056A5-9780-4099-9068-F97498CF5F86}"/>
            </a:ext>
          </a:extLst>
        </xdr:cNvPr>
        <xdr:cNvSpPr txBox="1">
          <a:spLocks noChangeArrowheads="1"/>
        </xdr:cNvSpPr>
      </xdr:nvSpPr>
      <xdr:spPr bwMode="auto">
        <a:xfrm>
          <a:off x="1285875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674" name="Text Box 1">
          <a:extLst>
            <a:ext uri="{FF2B5EF4-FFF2-40B4-BE49-F238E27FC236}">
              <a16:creationId xmlns:a16="http://schemas.microsoft.com/office/drawing/2014/main" id="{52190C7C-BDAE-47D6-A666-31419D2ECAB2}"/>
            </a:ext>
          </a:extLst>
        </xdr:cNvPr>
        <xdr:cNvSpPr txBox="1">
          <a:spLocks noChangeArrowheads="1"/>
        </xdr:cNvSpPr>
      </xdr:nvSpPr>
      <xdr:spPr bwMode="auto">
        <a:xfrm>
          <a:off x="1285875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675" name="Text Box 1">
          <a:extLst>
            <a:ext uri="{FF2B5EF4-FFF2-40B4-BE49-F238E27FC236}">
              <a16:creationId xmlns:a16="http://schemas.microsoft.com/office/drawing/2014/main" id="{41B4D5DB-CA48-43F7-997A-03D035708B1B}"/>
            </a:ext>
          </a:extLst>
        </xdr:cNvPr>
        <xdr:cNvSpPr txBox="1">
          <a:spLocks noChangeArrowheads="1"/>
        </xdr:cNvSpPr>
      </xdr:nvSpPr>
      <xdr:spPr bwMode="auto">
        <a:xfrm>
          <a:off x="1285875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247649"/>
    <xdr:sp macro="" textlink="">
      <xdr:nvSpPr>
        <xdr:cNvPr id="7676" name="Text Box 1">
          <a:extLst>
            <a:ext uri="{FF2B5EF4-FFF2-40B4-BE49-F238E27FC236}">
              <a16:creationId xmlns:a16="http://schemas.microsoft.com/office/drawing/2014/main" id="{A290244F-984B-4186-9AF4-F022A38279C3}"/>
            </a:ext>
          </a:extLst>
        </xdr:cNvPr>
        <xdr:cNvSpPr txBox="1">
          <a:spLocks noChangeArrowheads="1"/>
        </xdr:cNvSpPr>
      </xdr:nvSpPr>
      <xdr:spPr bwMode="auto">
        <a:xfrm>
          <a:off x="1285875" y="54740175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90500"/>
    <xdr:sp macro="" textlink="">
      <xdr:nvSpPr>
        <xdr:cNvPr id="7677" name="Text Box 1">
          <a:extLst>
            <a:ext uri="{FF2B5EF4-FFF2-40B4-BE49-F238E27FC236}">
              <a16:creationId xmlns:a16="http://schemas.microsoft.com/office/drawing/2014/main" id="{904A28F0-C6FC-48EF-8982-54F45DF36007}"/>
            </a:ext>
          </a:extLst>
        </xdr:cNvPr>
        <xdr:cNvSpPr txBox="1">
          <a:spLocks noChangeArrowheads="1"/>
        </xdr:cNvSpPr>
      </xdr:nvSpPr>
      <xdr:spPr bwMode="auto">
        <a:xfrm>
          <a:off x="1285875" y="54740175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678" name="Text Box 1">
          <a:extLst>
            <a:ext uri="{FF2B5EF4-FFF2-40B4-BE49-F238E27FC236}">
              <a16:creationId xmlns:a16="http://schemas.microsoft.com/office/drawing/2014/main" id="{819BCE01-0C9F-488D-A634-3C3891F1E61B}"/>
            </a:ext>
          </a:extLst>
        </xdr:cNvPr>
        <xdr:cNvSpPr txBox="1">
          <a:spLocks noChangeArrowheads="1"/>
        </xdr:cNvSpPr>
      </xdr:nvSpPr>
      <xdr:spPr bwMode="auto">
        <a:xfrm>
          <a:off x="1285875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679" name="Text Box 1">
          <a:extLst>
            <a:ext uri="{FF2B5EF4-FFF2-40B4-BE49-F238E27FC236}">
              <a16:creationId xmlns:a16="http://schemas.microsoft.com/office/drawing/2014/main" id="{1D89766E-BDC1-424A-BFD6-DB34391B0A3D}"/>
            </a:ext>
          </a:extLst>
        </xdr:cNvPr>
        <xdr:cNvSpPr txBox="1">
          <a:spLocks noChangeArrowheads="1"/>
        </xdr:cNvSpPr>
      </xdr:nvSpPr>
      <xdr:spPr bwMode="auto">
        <a:xfrm>
          <a:off x="1285875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228599"/>
    <xdr:sp macro="" textlink="">
      <xdr:nvSpPr>
        <xdr:cNvPr id="7680" name="Text Box 1">
          <a:extLst>
            <a:ext uri="{FF2B5EF4-FFF2-40B4-BE49-F238E27FC236}">
              <a16:creationId xmlns:a16="http://schemas.microsoft.com/office/drawing/2014/main" id="{891086DF-9ED4-4DCE-B6E2-31B90ACC43D5}"/>
            </a:ext>
          </a:extLst>
        </xdr:cNvPr>
        <xdr:cNvSpPr txBox="1">
          <a:spLocks noChangeArrowheads="1"/>
        </xdr:cNvSpPr>
      </xdr:nvSpPr>
      <xdr:spPr bwMode="auto">
        <a:xfrm>
          <a:off x="1285875" y="54740175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257174"/>
    <xdr:sp macro="" textlink="">
      <xdr:nvSpPr>
        <xdr:cNvPr id="7681" name="Text Box 1">
          <a:extLst>
            <a:ext uri="{FF2B5EF4-FFF2-40B4-BE49-F238E27FC236}">
              <a16:creationId xmlns:a16="http://schemas.microsoft.com/office/drawing/2014/main" id="{813ADC29-F2AA-45A7-9BAF-842B610E5241}"/>
            </a:ext>
          </a:extLst>
        </xdr:cNvPr>
        <xdr:cNvSpPr txBox="1">
          <a:spLocks noChangeArrowheads="1"/>
        </xdr:cNvSpPr>
      </xdr:nvSpPr>
      <xdr:spPr bwMode="auto">
        <a:xfrm>
          <a:off x="1285875" y="54740175"/>
          <a:ext cx="609600" cy="2571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682" name="Text Box 1">
          <a:extLst>
            <a:ext uri="{FF2B5EF4-FFF2-40B4-BE49-F238E27FC236}">
              <a16:creationId xmlns:a16="http://schemas.microsoft.com/office/drawing/2014/main" id="{D5D9EC21-1AD6-4CFE-9118-F44C843568D4}"/>
            </a:ext>
          </a:extLst>
        </xdr:cNvPr>
        <xdr:cNvSpPr txBox="1">
          <a:spLocks noChangeArrowheads="1"/>
        </xdr:cNvSpPr>
      </xdr:nvSpPr>
      <xdr:spPr bwMode="auto">
        <a:xfrm>
          <a:off x="1285875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683" name="Text Box 1">
          <a:extLst>
            <a:ext uri="{FF2B5EF4-FFF2-40B4-BE49-F238E27FC236}">
              <a16:creationId xmlns:a16="http://schemas.microsoft.com/office/drawing/2014/main" id="{C59A19CF-7F72-40EE-A7DA-5BDEB5722C35}"/>
            </a:ext>
          </a:extLst>
        </xdr:cNvPr>
        <xdr:cNvSpPr txBox="1">
          <a:spLocks noChangeArrowheads="1"/>
        </xdr:cNvSpPr>
      </xdr:nvSpPr>
      <xdr:spPr bwMode="auto">
        <a:xfrm>
          <a:off x="1285875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684" name="Text Box 1">
          <a:extLst>
            <a:ext uri="{FF2B5EF4-FFF2-40B4-BE49-F238E27FC236}">
              <a16:creationId xmlns:a16="http://schemas.microsoft.com/office/drawing/2014/main" id="{B20FFD4F-88B9-466B-9062-C38F82F43F8F}"/>
            </a:ext>
          </a:extLst>
        </xdr:cNvPr>
        <xdr:cNvSpPr txBox="1">
          <a:spLocks noChangeArrowheads="1"/>
        </xdr:cNvSpPr>
      </xdr:nvSpPr>
      <xdr:spPr bwMode="auto">
        <a:xfrm>
          <a:off x="1285875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685" name="Text Box 1">
          <a:extLst>
            <a:ext uri="{FF2B5EF4-FFF2-40B4-BE49-F238E27FC236}">
              <a16:creationId xmlns:a16="http://schemas.microsoft.com/office/drawing/2014/main" id="{05C83B50-9EA7-45BB-9044-286195257764}"/>
            </a:ext>
          </a:extLst>
        </xdr:cNvPr>
        <xdr:cNvSpPr txBox="1">
          <a:spLocks noChangeArrowheads="1"/>
        </xdr:cNvSpPr>
      </xdr:nvSpPr>
      <xdr:spPr bwMode="auto">
        <a:xfrm>
          <a:off x="1285875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686" name="Text Box 1">
          <a:extLst>
            <a:ext uri="{FF2B5EF4-FFF2-40B4-BE49-F238E27FC236}">
              <a16:creationId xmlns:a16="http://schemas.microsoft.com/office/drawing/2014/main" id="{FBF762A9-B8C7-4493-8946-B575ACE7453A}"/>
            </a:ext>
          </a:extLst>
        </xdr:cNvPr>
        <xdr:cNvSpPr txBox="1">
          <a:spLocks noChangeArrowheads="1"/>
        </xdr:cNvSpPr>
      </xdr:nvSpPr>
      <xdr:spPr bwMode="auto">
        <a:xfrm>
          <a:off x="1285875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90500"/>
    <xdr:sp macro="" textlink="">
      <xdr:nvSpPr>
        <xdr:cNvPr id="7687" name="Text Box 1">
          <a:extLst>
            <a:ext uri="{FF2B5EF4-FFF2-40B4-BE49-F238E27FC236}">
              <a16:creationId xmlns:a16="http://schemas.microsoft.com/office/drawing/2014/main" id="{A3C96DC5-61E0-42FA-A2FD-41B55629BBFD}"/>
            </a:ext>
          </a:extLst>
        </xdr:cNvPr>
        <xdr:cNvSpPr txBox="1">
          <a:spLocks noChangeArrowheads="1"/>
        </xdr:cNvSpPr>
      </xdr:nvSpPr>
      <xdr:spPr bwMode="auto">
        <a:xfrm>
          <a:off x="1285875" y="54740175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688" name="Text Box 1">
          <a:extLst>
            <a:ext uri="{FF2B5EF4-FFF2-40B4-BE49-F238E27FC236}">
              <a16:creationId xmlns:a16="http://schemas.microsoft.com/office/drawing/2014/main" id="{BE75B030-7553-4454-ABE8-8CC0102FA373}"/>
            </a:ext>
          </a:extLst>
        </xdr:cNvPr>
        <xdr:cNvSpPr txBox="1">
          <a:spLocks noChangeArrowheads="1"/>
        </xdr:cNvSpPr>
      </xdr:nvSpPr>
      <xdr:spPr bwMode="auto">
        <a:xfrm>
          <a:off x="1285875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293687</xdr:colOff>
      <xdr:row>311</xdr:row>
      <xdr:rowOff>0</xdr:rowOff>
    </xdr:from>
    <xdr:ext cx="608013" cy="190500"/>
    <xdr:sp macro="" textlink="">
      <xdr:nvSpPr>
        <xdr:cNvPr id="7689" name="Text Box 1">
          <a:extLst>
            <a:ext uri="{FF2B5EF4-FFF2-40B4-BE49-F238E27FC236}">
              <a16:creationId xmlns:a16="http://schemas.microsoft.com/office/drawing/2014/main" id="{822D7868-81BA-4B13-BFA4-13C2DC4311A6}"/>
            </a:ext>
          </a:extLst>
        </xdr:cNvPr>
        <xdr:cNvSpPr txBox="1">
          <a:spLocks noChangeArrowheads="1"/>
        </xdr:cNvSpPr>
      </xdr:nvSpPr>
      <xdr:spPr bwMode="auto">
        <a:xfrm>
          <a:off x="4970462" y="54740175"/>
          <a:ext cx="608013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92087"/>
    <xdr:sp macro="" textlink="">
      <xdr:nvSpPr>
        <xdr:cNvPr id="7690" name="Text Box 1">
          <a:extLst>
            <a:ext uri="{FF2B5EF4-FFF2-40B4-BE49-F238E27FC236}">
              <a16:creationId xmlns:a16="http://schemas.microsoft.com/office/drawing/2014/main" id="{BECD52FC-5A02-4ED0-9F26-2705FF781D71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920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296932</xdr:colOff>
      <xdr:row>311</xdr:row>
      <xdr:rowOff>0</xdr:rowOff>
    </xdr:from>
    <xdr:ext cx="609600" cy="192087"/>
    <xdr:sp macro="" textlink="">
      <xdr:nvSpPr>
        <xdr:cNvPr id="7691" name="Text Box 1">
          <a:extLst>
            <a:ext uri="{FF2B5EF4-FFF2-40B4-BE49-F238E27FC236}">
              <a16:creationId xmlns:a16="http://schemas.microsoft.com/office/drawing/2014/main" id="{FAF67B3C-3FB4-4085-A645-7200E6300F78}"/>
            </a:ext>
          </a:extLst>
        </xdr:cNvPr>
        <xdr:cNvSpPr txBox="1">
          <a:spLocks noChangeArrowheads="1"/>
        </xdr:cNvSpPr>
      </xdr:nvSpPr>
      <xdr:spPr bwMode="auto">
        <a:xfrm>
          <a:off x="296932" y="54740175"/>
          <a:ext cx="609600" cy="1920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sr-Latn-ME"/>
        </a:p>
      </xdr:txBody>
    </xdr:sp>
    <xdr:clientData/>
  </xdr:oneCellAnchor>
  <xdr:oneCellAnchor>
    <xdr:from>
      <xdr:col>2</xdr:col>
      <xdr:colOff>0</xdr:colOff>
      <xdr:row>311</xdr:row>
      <xdr:rowOff>0</xdr:rowOff>
    </xdr:from>
    <xdr:ext cx="609600" cy="192087"/>
    <xdr:sp macro="" textlink="">
      <xdr:nvSpPr>
        <xdr:cNvPr id="7692" name="Text Box 1">
          <a:extLst>
            <a:ext uri="{FF2B5EF4-FFF2-40B4-BE49-F238E27FC236}">
              <a16:creationId xmlns:a16="http://schemas.microsoft.com/office/drawing/2014/main" id="{C20F36FD-2141-4F16-8FB8-251F8CA987ED}"/>
            </a:ext>
          </a:extLst>
        </xdr:cNvPr>
        <xdr:cNvSpPr txBox="1">
          <a:spLocks noChangeArrowheads="1"/>
        </xdr:cNvSpPr>
      </xdr:nvSpPr>
      <xdr:spPr bwMode="auto">
        <a:xfrm>
          <a:off x="887482" y="54740175"/>
          <a:ext cx="609600" cy="1920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306457</xdr:colOff>
      <xdr:row>311</xdr:row>
      <xdr:rowOff>0</xdr:rowOff>
    </xdr:from>
    <xdr:ext cx="609600" cy="192087"/>
    <xdr:sp macro="" textlink="">
      <xdr:nvSpPr>
        <xdr:cNvPr id="7693" name="Text Box 1">
          <a:extLst>
            <a:ext uri="{FF2B5EF4-FFF2-40B4-BE49-F238E27FC236}">
              <a16:creationId xmlns:a16="http://schemas.microsoft.com/office/drawing/2014/main" id="{B3C5EC70-1DFB-4481-9031-0CB1ACC9CC55}"/>
            </a:ext>
          </a:extLst>
        </xdr:cNvPr>
        <xdr:cNvSpPr txBox="1">
          <a:spLocks noChangeArrowheads="1"/>
        </xdr:cNvSpPr>
      </xdr:nvSpPr>
      <xdr:spPr bwMode="auto">
        <a:xfrm>
          <a:off x="306457" y="54740175"/>
          <a:ext cx="609600" cy="1920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sr-Latn-ME"/>
        </a:p>
      </xdr:txBody>
    </xdr:sp>
    <xdr:clientData/>
  </xdr:oneCellAnchor>
  <xdr:oneCellAnchor>
    <xdr:from>
      <xdr:col>2</xdr:col>
      <xdr:colOff>0</xdr:colOff>
      <xdr:row>311</xdr:row>
      <xdr:rowOff>0</xdr:rowOff>
    </xdr:from>
    <xdr:ext cx="609600" cy="192087"/>
    <xdr:sp macro="" textlink="">
      <xdr:nvSpPr>
        <xdr:cNvPr id="7694" name="Text Box 1">
          <a:extLst>
            <a:ext uri="{FF2B5EF4-FFF2-40B4-BE49-F238E27FC236}">
              <a16:creationId xmlns:a16="http://schemas.microsoft.com/office/drawing/2014/main" id="{87971604-5E16-427E-A5EF-C5AADF1C8B7C}"/>
            </a:ext>
          </a:extLst>
        </xdr:cNvPr>
        <xdr:cNvSpPr txBox="1">
          <a:spLocks noChangeArrowheads="1"/>
        </xdr:cNvSpPr>
      </xdr:nvSpPr>
      <xdr:spPr bwMode="auto">
        <a:xfrm>
          <a:off x="935107" y="54740175"/>
          <a:ext cx="609600" cy="1920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sr-Latn-ME"/>
        </a:p>
      </xdr:txBody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695" name="Text Box 1">
          <a:extLst>
            <a:ext uri="{FF2B5EF4-FFF2-40B4-BE49-F238E27FC236}">
              <a16:creationId xmlns:a16="http://schemas.microsoft.com/office/drawing/2014/main" id="{37E78031-2AA4-4C0B-979F-ADF18267FADB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696" name="Text Box 1">
          <a:extLst>
            <a:ext uri="{FF2B5EF4-FFF2-40B4-BE49-F238E27FC236}">
              <a16:creationId xmlns:a16="http://schemas.microsoft.com/office/drawing/2014/main" id="{ED4510C5-D9B3-4A1C-9FFE-472D39C8C9E7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697" name="Text Box 1">
          <a:extLst>
            <a:ext uri="{FF2B5EF4-FFF2-40B4-BE49-F238E27FC236}">
              <a16:creationId xmlns:a16="http://schemas.microsoft.com/office/drawing/2014/main" id="{44D48CC9-EF91-4A14-8CE0-805EE4A66779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698" name="Text Box 1">
          <a:extLst>
            <a:ext uri="{FF2B5EF4-FFF2-40B4-BE49-F238E27FC236}">
              <a16:creationId xmlns:a16="http://schemas.microsoft.com/office/drawing/2014/main" id="{DC066D52-6482-47C1-A103-F72C8C6EB3F8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93675"/>
    <xdr:sp macro="" textlink="">
      <xdr:nvSpPr>
        <xdr:cNvPr id="7699" name="Text Box 1">
          <a:extLst>
            <a:ext uri="{FF2B5EF4-FFF2-40B4-BE49-F238E27FC236}">
              <a16:creationId xmlns:a16="http://schemas.microsoft.com/office/drawing/2014/main" id="{50112A97-4A05-41FC-A4D8-67034A415F5A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93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5100"/>
    <xdr:sp macro="" textlink="">
      <xdr:nvSpPr>
        <xdr:cNvPr id="7700" name="Text Box 1">
          <a:extLst>
            <a:ext uri="{FF2B5EF4-FFF2-40B4-BE49-F238E27FC236}">
              <a16:creationId xmlns:a16="http://schemas.microsoft.com/office/drawing/2014/main" id="{3276FB3C-FD54-4E20-8340-EFE428F1327A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5100"/>
    <xdr:sp macro="" textlink="">
      <xdr:nvSpPr>
        <xdr:cNvPr id="7701" name="Text Box 1">
          <a:extLst>
            <a:ext uri="{FF2B5EF4-FFF2-40B4-BE49-F238E27FC236}">
              <a16:creationId xmlns:a16="http://schemas.microsoft.com/office/drawing/2014/main" id="{97055848-3E58-44BC-B1D4-F6E2BC4B764B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4367"/>
    <xdr:sp macro="" textlink="">
      <xdr:nvSpPr>
        <xdr:cNvPr id="7702" name="Text Box 1">
          <a:extLst>
            <a:ext uri="{FF2B5EF4-FFF2-40B4-BE49-F238E27FC236}">
              <a16:creationId xmlns:a16="http://schemas.microsoft.com/office/drawing/2014/main" id="{3B980D33-7DD0-47AE-8B2F-85AF49216D8F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4367"/>
    <xdr:sp macro="" textlink="">
      <xdr:nvSpPr>
        <xdr:cNvPr id="7703" name="Text Box 1">
          <a:extLst>
            <a:ext uri="{FF2B5EF4-FFF2-40B4-BE49-F238E27FC236}">
              <a16:creationId xmlns:a16="http://schemas.microsoft.com/office/drawing/2014/main" id="{A60AD649-300A-4C72-879B-E25781BD8F9C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4367"/>
    <xdr:sp macro="" textlink="">
      <xdr:nvSpPr>
        <xdr:cNvPr id="7704" name="Text Box 1">
          <a:extLst>
            <a:ext uri="{FF2B5EF4-FFF2-40B4-BE49-F238E27FC236}">
              <a16:creationId xmlns:a16="http://schemas.microsoft.com/office/drawing/2014/main" id="{C3D29D72-5BD8-4263-ADFC-3133B46FBA1A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4367"/>
    <xdr:sp macro="" textlink="">
      <xdr:nvSpPr>
        <xdr:cNvPr id="7705" name="Text Box 1">
          <a:extLst>
            <a:ext uri="{FF2B5EF4-FFF2-40B4-BE49-F238E27FC236}">
              <a16:creationId xmlns:a16="http://schemas.microsoft.com/office/drawing/2014/main" id="{FA5030AC-23B7-4FD2-B843-6052353297FA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706" name="Text Box 1">
          <a:extLst>
            <a:ext uri="{FF2B5EF4-FFF2-40B4-BE49-F238E27FC236}">
              <a16:creationId xmlns:a16="http://schemas.microsoft.com/office/drawing/2014/main" id="{EC7D5054-0733-4C6F-B380-E3D419449007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707" name="Text Box 1">
          <a:extLst>
            <a:ext uri="{FF2B5EF4-FFF2-40B4-BE49-F238E27FC236}">
              <a16:creationId xmlns:a16="http://schemas.microsoft.com/office/drawing/2014/main" id="{DBAEE5F9-CD3E-4F23-BF14-385850B05F08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708" name="Text Box 1">
          <a:extLst>
            <a:ext uri="{FF2B5EF4-FFF2-40B4-BE49-F238E27FC236}">
              <a16:creationId xmlns:a16="http://schemas.microsoft.com/office/drawing/2014/main" id="{A1704E16-0F20-47E8-B02E-57B19C151C32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90499"/>
    <xdr:sp macro="" textlink="">
      <xdr:nvSpPr>
        <xdr:cNvPr id="7709" name="Text Box 1">
          <a:extLst>
            <a:ext uri="{FF2B5EF4-FFF2-40B4-BE49-F238E27FC236}">
              <a16:creationId xmlns:a16="http://schemas.microsoft.com/office/drawing/2014/main" id="{38A1E8A5-37DA-4ED5-A89E-4FEBF9DF5E09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904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4367"/>
    <xdr:sp macro="" textlink="">
      <xdr:nvSpPr>
        <xdr:cNvPr id="7710" name="Text Box 1">
          <a:extLst>
            <a:ext uri="{FF2B5EF4-FFF2-40B4-BE49-F238E27FC236}">
              <a16:creationId xmlns:a16="http://schemas.microsoft.com/office/drawing/2014/main" id="{B0FE463E-CF08-4A09-BC59-64D12DFC8CAD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4367"/>
    <xdr:sp macro="" textlink="">
      <xdr:nvSpPr>
        <xdr:cNvPr id="7711" name="Text Box 1">
          <a:extLst>
            <a:ext uri="{FF2B5EF4-FFF2-40B4-BE49-F238E27FC236}">
              <a16:creationId xmlns:a16="http://schemas.microsoft.com/office/drawing/2014/main" id="{90AB9577-4300-43F1-A45C-6D61517DECCF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4367"/>
    <xdr:sp macro="" textlink="">
      <xdr:nvSpPr>
        <xdr:cNvPr id="7712" name="Text Box 1">
          <a:extLst>
            <a:ext uri="{FF2B5EF4-FFF2-40B4-BE49-F238E27FC236}">
              <a16:creationId xmlns:a16="http://schemas.microsoft.com/office/drawing/2014/main" id="{AC388CD0-6BA4-4796-AC6E-AE48DC547D56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93675"/>
    <xdr:sp macro="" textlink="">
      <xdr:nvSpPr>
        <xdr:cNvPr id="7713" name="Text Box 1">
          <a:extLst>
            <a:ext uri="{FF2B5EF4-FFF2-40B4-BE49-F238E27FC236}">
              <a16:creationId xmlns:a16="http://schemas.microsoft.com/office/drawing/2014/main" id="{4DF36D37-B132-47B7-B223-7D9F03AB5754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93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5100"/>
    <xdr:sp macro="" textlink="">
      <xdr:nvSpPr>
        <xdr:cNvPr id="7714" name="Text Box 1">
          <a:extLst>
            <a:ext uri="{FF2B5EF4-FFF2-40B4-BE49-F238E27FC236}">
              <a16:creationId xmlns:a16="http://schemas.microsoft.com/office/drawing/2014/main" id="{8C3D00E4-61B2-4C66-BABE-0B25CD1AAA57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5100"/>
    <xdr:sp macro="" textlink="">
      <xdr:nvSpPr>
        <xdr:cNvPr id="7715" name="Text Box 1">
          <a:extLst>
            <a:ext uri="{FF2B5EF4-FFF2-40B4-BE49-F238E27FC236}">
              <a16:creationId xmlns:a16="http://schemas.microsoft.com/office/drawing/2014/main" id="{18D73343-EBB2-415D-AA93-B082BA9528CA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5100"/>
    <xdr:sp macro="" textlink="">
      <xdr:nvSpPr>
        <xdr:cNvPr id="7716" name="Text Box 1">
          <a:extLst>
            <a:ext uri="{FF2B5EF4-FFF2-40B4-BE49-F238E27FC236}">
              <a16:creationId xmlns:a16="http://schemas.microsoft.com/office/drawing/2014/main" id="{82909FA4-08C3-4B47-B850-1B24EED4F6CF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5100"/>
    <xdr:sp macro="" textlink="">
      <xdr:nvSpPr>
        <xdr:cNvPr id="7717" name="Text Box 1">
          <a:extLst>
            <a:ext uri="{FF2B5EF4-FFF2-40B4-BE49-F238E27FC236}">
              <a16:creationId xmlns:a16="http://schemas.microsoft.com/office/drawing/2014/main" id="{DAB62E21-47A5-4DC0-B5EC-E9451FB4C1B7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4367"/>
    <xdr:sp macro="" textlink="">
      <xdr:nvSpPr>
        <xdr:cNvPr id="7718" name="Text Box 1">
          <a:extLst>
            <a:ext uri="{FF2B5EF4-FFF2-40B4-BE49-F238E27FC236}">
              <a16:creationId xmlns:a16="http://schemas.microsoft.com/office/drawing/2014/main" id="{4185A876-F520-42D2-9737-254DAE72A757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4367"/>
    <xdr:sp macro="" textlink="">
      <xdr:nvSpPr>
        <xdr:cNvPr id="7719" name="Text Box 1">
          <a:extLst>
            <a:ext uri="{FF2B5EF4-FFF2-40B4-BE49-F238E27FC236}">
              <a16:creationId xmlns:a16="http://schemas.microsoft.com/office/drawing/2014/main" id="{581C9052-8C88-41A7-B96F-B1D3C071247B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90499"/>
    <xdr:sp macro="" textlink="">
      <xdr:nvSpPr>
        <xdr:cNvPr id="7720" name="Text Box 1">
          <a:extLst>
            <a:ext uri="{FF2B5EF4-FFF2-40B4-BE49-F238E27FC236}">
              <a16:creationId xmlns:a16="http://schemas.microsoft.com/office/drawing/2014/main" id="{7809AB31-AF97-45DF-B3A5-29E066345389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904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4367"/>
    <xdr:sp macro="" textlink="">
      <xdr:nvSpPr>
        <xdr:cNvPr id="7721" name="Text Box 1">
          <a:extLst>
            <a:ext uri="{FF2B5EF4-FFF2-40B4-BE49-F238E27FC236}">
              <a16:creationId xmlns:a16="http://schemas.microsoft.com/office/drawing/2014/main" id="{48C4C8C3-ED3B-4F29-956E-85785870DAE5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90499"/>
    <xdr:sp macro="" textlink="">
      <xdr:nvSpPr>
        <xdr:cNvPr id="7722" name="Text Box 1">
          <a:extLst>
            <a:ext uri="{FF2B5EF4-FFF2-40B4-BE49-F238E27FC236}">
              <a16:creationId xmlns:a16="http://schemas.microsoft.com/office/drawing/2014/main" id="{9C29947C-219D-4272-BFDD-1B25F26E4FCC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904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4367"/>
    <xdr:sp macro="" textlink="">
      <xdr:nvSpPr>
        <xdr:cNvPr id="7723" name="Text Box 1">
          <a:extLst>
            <a:ext uri="{FF2B5EF4-FFF2-40B4-BE49-F238E27FC236}">
              <a16:creationId xmlns:a16="http://schemas.microsoft.com/office/drawing/2014/main" id="{76BBF7CA-D952-4D46-BE16-616456650CC8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52400"/>
    <xdr:sp macro="" textlink="">
      <xdr:nvSpPr>
        <xdr:cNvPr id="7724" name="Text Box 1">
          <a:extLst>
            <a:ext uri="{FF2B5EF4-FFF2-40B4-BE49-F238E27FC236}">
              <a16:creationId xmlns:a16="http://schemas.microsoft.com/office/drawing/2014/main" id="{688DB319-1F9E-4113-B5FF-85C78EE31359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725" name="Text Box 1">
          <a:extLst>
            <a:ext uri="{FF2B5EF4-FFF2-40B4-BE49-F238E27FC236}">
              <a16:creationId xmlns:a16="http://schemas.microsoft.com/office/drawing/2014/main" id="{E4E544D1-2FDB-4C00-B3E1-3301EFB957DC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726" name="Text Box 1">
          <a:extLst>
            <a:ext uri="{FF2B5EF4-FFF2-40B4-BE49-F238E27FC236}">
              <a16:creationId xmlns:a16="http://schemas.microsoft.com/office/drawing/2014/main" id="{9846158D-C477-4FAE-8261-75FCFB27F784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727" name="Text Box 1">
          <a:extLst>
            <a:ext uri="{FF2B5EF4-FFF2-40B4-BE49-F238E27FC236}">
              <a16:creationId xmlns:a16="http://schemas.microsoft.com/office/drawing/2014/main" id="{DF14934B-F6C9-4F9C-AD16-84D6302DF858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728" name="Text Box 1">
          <a:extLst>
            <a:ext uri="{FF2B5EF4-FFF2-40B4-BE49-F238E27FC236}">
              <a16:creationId xmlns:a16="http://schemas.microsoft.com/office/drawing/2014/main" id="{30BE2CE2-1E1A-4A9A-B007-7ADFE09758F6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729" name="Text Box 1">
          <a:extLst>
            <a:ext uri="{FF2B5EF4-FFF2-40B4-BE49-F238E27FC236}">
              <a16:creationId xmlns:a16="http://schemas.microsoft.com/office/drawing/2014/main" id="{300DA891-318E-4C26-9A7C-236D77A0A2F9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90500"/>
    <xdr:sp macro="" textlink="">
      <xdr:nvSpPr>
        <xdr:cNvPr id="7730" name="Text Box 1">
          <a:extLst>
            <a:ext uri="{FF2B5EF4-FFF2-40B4-BE49-F238E27FC236}">
              <a16:creationId xmlns:a16="http://schemas.microsoft.com/office/drawing/2014/main" id="{97F62CCE-E8E8-4EC2-8E89-D306713D5B60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731" name="Text Box 1">
          <a:extLst>
            <a:ext uri="{FF2B5EF4-FFF2-40B4-BE49-F238E27FC236}">
              <a16:creationId xmlns:a16="http://schemas.microsoft.com/office/drawing/2014/main" id="{D2B2A019-AED6-4BD1-9FDC-12F97F4D8D6F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732" name="Text Box 1">
          <a:extLst>
            <a:ext uri="{FF2B5EF4-FFF2-40B4-BE49-F238E27FC236}">
              <a16:creationId xmlns:a16="http://schemas.microsoft.com/office/drawing/2014/main" id="{AF125726-93FD-49DF-9841-C05C018C27FA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733" name="Text Box 1">
          <a:extLst>
            <a:ext uri="{FF2B5EF4-FFF2-40B4-BE49-F238E27FC236}">
              <a16:creationId xmlns:a16="http://schemas.microsoft.com/office/drawing/2014/main" id="{ABBEFF6B-DB82-477D-97EA-00D3DFEB614D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734" name="Text Box 1">
          <a:extLst>
            <a:ext uri="{FF2B5EF4-FFF2-40B4-BE49-F238E27FC236}">
              <a16:creationId xmlns:a16="http://schemas.microsoft.com/office/drawing/2014/main" id="{CECEDDA8-730F-4756-B05F-9A939A25C160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735" name="Text Box 1">
          <a:extLst>
            <a:ext uri="{FF2B5EF4-FFF2-40B4-BE49-F238E27FC236}">
              <a16:creationId xmlns:a16="http://schemas.microsoft.com/office/drawing/2014/main" id="{7FFA522E-0606-4F84-A6C2-F0D2CFAA4F20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736" name="Text Box 1">
          <a:extLst>
            <a:ext uri="{FF2B5EF4-FFF2-40B4-BE49-F238E27FC236}">
              <a16:creationId xmlns:a16="http://schemas.microsoft.com/office/drawing/2014/main" id="{E6577504-A56B-46A9-AD57-74A5B41FD75A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737" name="Text Box 1">
          <a:extLst>
            <a:ext uri="{FF2B5EF4-FFF2-40B4-BE49-F238E27FC236}">
              <a16:creationId xmlns:a16="http://schemas.microsoft.com/office/drawing/2014/main" id="{062AAA33-C7A0-446C-9727-BED1C199B305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738" name="Text Box 1">
          <a:extLst>
            <a:ext uri="{FF2B5EF4-FFF2-40B4-BE49-F238E27FC236}">
              <a16:creationId xmlns:a16="http://schemas.microsoft.com/office/drawing/2014/main" id="{78EB5F35-4B50-411B-BF30-13E12B51FF18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739" name="Text Box 1">
          <a:extLst>
            <a:ext uri="{FF2B5EF4-FFF2-40B4-BE49-F238E27FC236}">
              <a16:creationId xmlns:a16="http://schemas.microsoft.com/office/drawing/2014/main" id="{FEB72823-8C68-40DB-942C-1EA884F6E102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90500"/>
    <xdr:sp macro="" textlink="">
      <xdr:nvSpPr>
        <xdr:cNvPr id="7740" name="Text Box 1">
          <a:extLst>
            <a:ext uri="{FF2B5EF4-FFF2-40B4-BE49-F238E27FC236}">
              <a16:creationId xmlns:a16="http://schemas.microsoft.com/office/drawing/2014/main" id="{75A67975-263C-4854-91AB-034424564257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741" name="Text Box 1">
          <a:extLst>
            <a:ext uri="{FF2B5EF4-FFF2-40B4-BE49-F238E27FC236}">
              <a16:creationId xmlns:a16="http://schemas.microsoft.com/office/drawing/2014/main" id="{B1FAF9F9-405C-4155-AB39-6B3C9706C89A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742" name="Text Box 1">
          <a:extLst>
            <a:ext uri="{FF2B5EF4-FFF2-40B4-BE49-F238E27FC236}">
              <a16:creationId xmlns:a16="http://schemas.microsoft.com/office/drawing/2014/main" id="{9B4B8FF8-B1B9-4A52-B234-493966459490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743" name="Text Box 1">
          <a:extLst>
            <a:ext uri="{FF2B5EF4-FFF2-40B4-BE49-F238E27FC236}">
              <a16:creationId xmlns:a16="http://schemas.microsoft.com/office/drawing/2014/main" id="{89D32BD0-6461-4A92-A405-371DFC20A4A3}"/>
            </a:ext>
          </a:extLst>
        </xdr:cNvPr>
        <xdr:cNvSpPr txBox="1">
          <a:spLocks noChangeArrowheads="1"/>
        </xdr:cNvSpPr>
      </xdr:nvSpPr>
      <xdr:spPr bwMode="auto">
        <a:xfrm>
          <a:off x="628650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744" name="Text Box 1">
          <a:extLst>
            <a:ext uri="{FF2B5EF4-FFF2-40B4-BE49-F238E27FC236}">
              <a16:creationId xmlns:a16="http://schemas.microsoft.com/office/drawing/2014/main" id="{1A843D11-3606-4661-9601-A5E24E1C85F0}"/>
            </a:ext>
          </a:extLst>
        </xdr:cNvPr>
        <xdr:cNvSpPr txBox="1">
          <a:spLocks noChangeArrowheads="1"/>
        </xdr:cNvSpPr>
      </xdr:nvSpPr>
      <xdr:spPr bwMode="auto">
        <a:xfrm>
          <a:off x="1285875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745" name="Text Box 1">
          <a:extLst>
            <a:ext uri="{FF2B5EF4-FFF2-40B4-BE49-F238E27FC236}">
              <a16:creationId xmlns:a16="http://schemas.microsoft.com/office/drawing/2014/main" id="{D9509FE5-EC40-42AB-94C7-8D0A8215EF7B}"/>
            </a:ext>
          </a:extLst>
        </xdr:cNvPr>
        <xdr:cNvSpPr txBox="1">
          <a:spLocks noChangeArrowheads="1"/>
        </xdr:cNvSpPr>
      </xdr:nvSpPr>
      <xdr:spPr bwMode="auto">
        <a:xfrm>
          <a:off x="1285875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746" name="Text Box 1">
          <a:extLst>
            <a:ext uri="{FF2B5EF4-FFF2-40B4-BE49-F238E27FC236}">
              <a16:creationId xmlns:a16="http://schemas.microsoft.com/office/drawing/2014/main" id="{5A4139BB-297E-4EE7-ADDB-A25B5CEEBB0E}"/>
            </a:ext>
          </a:extLst>
        </xdr:cNvPr>
        <xdr:cNvSpPr txBox="1">
          <a:spLocks noChangeArrowheads="1"/>
        </xdr:cNvSpPr>
      </xdr:nvSpPr>
      <xdr:spPr bwMode="auto">
        <a:xfrm>
          <a:off x="1285875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247649"/>
    <xdr:sp macro="" textlink="">
      <xdr:nvSpPr>
        <xdr:cNvPr id="7747" name="Text Box 1">
          <a:extLst>
            <a:ext uri="{FF2B5EF4-FFF2-40B4-BE49-F238E27FC236}">
              <a16:creationId xmlns:a16="http://schemas.microsoft.com/office/drawing/2014/main" id="{1E1FF634-21BF-426B-B881-65D39F7C55E1}"/>
            </a:ext>
          </a:extLst>
        </xdr:cNvPr>
        <xdr:cNvSpPr txBox="1">
          <a:spLocks noChangeArrowheads="1"/>
        </xdr:cNvSpPr>
      </xdr:nvSpPr>
      <xdr:spPr bwMode="auto">
        <a:xfrm>
          <a:off x="1285875" y="54740175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90500"/>
    <xdr:sp macro="" textlink="">
      <xdr:nvSpPr>
        <xdr:cNvPr id="7748" name="Text Box 1">
          <a:extLst>
            <a:ext uri="{FF2B5EF4-FFF2-40B4-BE49-F238E27FC236}">
              <a16:creationId xmlns:a16="http://schemas.microsoft.com/office/drawing/2014/main" id="{B940A2D2-4C2B-47B9-ADB8-2F895A31CFD5}"/>
            </a:ext>
          </a:extLst>
        </xdr:cNvPr>
        <xdr:cNvSpPr txBox="1">
          <a:spLocks noChangeArrowheads="1"/>
        </xdr:cNvSpPr>
      </xdr:nvSpPr>
      <xdr:spPr bwMode="auto">
        <a:xfrm>
          <a:off x="1285875" y="54740175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749" name="Text Box 1">
          <a:extLst>
            <a:ext uri="{FF2B5EF4-FFF2-40B4-BE49-F238E27FC236}">
              <a16:creationId xmlns:a16="http://schemas.microsoft.com/office/drawing/2014/main" id="{080A51E2-04F8-4702-B8C9-759DBAE1EF0D}"/>
            </a:ext>
          </a:extLst>
        </xdr:cNvPr>
        <xdr:cNvSpPr txBox="1">
          <a:spLocks noChangeArrowheads="1"/>
        </xdr:cNvSpPr>
      </xdr:nvSpPr>
      <xdr:spPr bwMode="auto">
        <a:xfrm>
          <a:off x="1285875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750" name="Text Box 1">
          <a:extLst>
            <a:ext uri="{FF2B5EF4-FFF2-40B4-BE49-F238E27FC236}">
              <a16:creationId xmlns:a16="http://schemas.microsoft.com/office/drawing/2014/main" id="{8E76C4E1-72F7-4288-9EA7-64D3DBAD9ABF}"/>
            </a:ext>
          </a:extLst>
        </xdr:cNvPr>
        <xdr:cNvSpPr txBox="1">
          <a:spLocks noChangeArrowheads="1"/>
        </xdr:cNvSpPr>
      </xdr:nvSpPr>
      <xdr:spPr bwMode="auto">
        <a:xfrm>
          <a:off x="1285875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228599"/>
    <xdr:sp macro="" textlink="">
      <xdr:nvSpPr>
        <xdr:cNvPr id="7751" name="Text Box 1">
          <a:extLst>
            <a:ext uri="{FF2B5EF4-FFF2-40B4-BE49-F238E27FC236}">
              <a16:creationId xmlns:a16="http://schemas.microsoft.com/office/drawing/2014/main" id="{141EE766-45AC-4E66-B4BF-4F115812DFC0}"/>
            </a:ext>
          </a:extLst>
        </xdr:cNvPr>
        <xdr:cNvSpPr txBox="1">
          <a:spLocks noChangeArrowheads="1"/>
        </xdr:cNvSpPr>
      </xdr:nvSpPr>
      <xdr:spPr bwMode="auto">
        <a:xfrm>
          <a:off x="1285875" y="54740175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752" name="Text Box 1">
          <a:extLst>
            <a:ext uri="{FF2B5EF4-FFF2-40B4-BE49-F238E27FC236}">
              <a16:creationId xmlns:a16="http://schemas.microsoft.com/office/drawing/2014/main" id="{406C5787-3936-46E4-8167-135FDACF2675}"/>
            </a:ext>
          </a:extLst>
        </xdr:cNvPr>
        <xdr:cNvSpPr txBox="1">
          <a:spLocks noChangeArrowheads="1"/>
        </xdr:cNvSpPr>
      </xdr:nvSpPr>
      <xdr:spPr bwMode="auto">
        <a:xfrm>
          <a:off x="1285875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753" name="Text Box 1">
          <a:extLst>
            <a:ext uri="{FF2B5EF4-FFF2-40B4-BE49-F238E27FC236}">
              <a16:creationId xmlns:a16="http://schemas.microsoft.com/office/drawing/2014/main" id="{65246409-46B1-438D-8EF9-7B798D3652E3}"/>
            </a:ext>
          </a:extLst>
        </xdr:cNvPr>
        <xdr:cNvSpPr txBox="1">
          <a:spLocks noChangeArrowheads="1"/>
        </xdr:cNvSpPr>
      </xdr:nvSpPr>
      <xdr:spPr bwMode="auto">
        <a:xfrm>
          <a:off x="1285875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754" name="Text Box 1">
          <a:extLst>
            <a:ext uri="{FF2B5EF4-FFF2-40B4-BE49-F238E27FC236}">
              <a16:creationId xmlns:a16="http://schemas.microsoft.com/office/drawing/2014/main" id="{F0827E16-0AD2-43E1-8ACF-F1A8AE6A5103}"/>
            </a:ext>
          </a:extLst>
        </xdr:cNvPr>
        <xdr:cNvSpPr txBox="1">
          <a:spLocks noChangeArrowheads="1"/>
        </xdr:cNvSpPr>
      </xdr:nvSpPr>
      <xdr:spPr bwMode="auto">
        <a:xfrm>
          <a:off x="1285875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755" name="Text Box 1">
          <a:extLst>
            <a:ext uri="{FF2B5EF4-FFF2-40B4-BE49-F238E27FC236}">
              <a16:creationId xmlns:a16="http://schemas.microsoft.com/office/drawing/2014/main" id="{51978F50-144C-49C7-B37E-0DDE0921E861}"/>
            </a:ext>
          </a:extLst>
        </xdr:cNvPr>
        <xdr:cNvSpPr txBox="1">
          <a:spLocks noChangeArrowheads="1"/>
        </xdr:cNvSpPr>
      </xdr:nvSpPr>
      <xdr:spPr bwMode="auto">
        <a:xfrm>
          <a:off x="1285875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756" name="Text Box 1">
          <a:extLst>
            <a:ext uri="{FF2B5EF4-FFF2-40B4-BE49-F238E27FC236}">
              <a16:creationId xmlns:a16="http://schemas.microsoft.com/office/drawing/2014/main" id="{9295EB21-B89C-42ED-A3D8-EAC0C6961D4D}"/>
            </a:ext>
          </a:extLst>
        </xdr:cNvPr>
        <xdr:cNvSpPr txBox="1">
          <a:spLocks noChangeArrowheads="1"/>
        </xdr:cNvSpPr>
      </xdr:nvSpPr>
      <xdr:spPr bwMode="auto">
        <a:xfrm>
          <a:off x="1285875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90500"/>
    <xdr:sp macro="" textlink="">
      <xdr:nvSpPr>
        <xdr:cNvPr id="7757" name="Text Box 1">
          <a:extLst>
            <a:ext uri="{FF2B5EF4-FFF2-40B4-BE49-F238E27FC236}">
              <a16:creationId xmlns:a16="http://schemas.microsoft.com/office/drawing/2014/main" id="{E5B0C398-0CC0-4FDB-B966-751F8F3B2F35}"/>
            </a:ext>
          </a:extLst>
        </xdr:cNvPr>
        <xdr:cNvSpPr txBox="1">
          <a:spLocks noChangeArrowheads="1"/>
        </xdr:cNvSpPr>
      </xdr:nvSpPr>
      <xdr:spPr bwMode="auto">
        <a:xfrm>
          <a:off x="1285875" y="54740175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311</xdr:row>
      <xdr:rowOff>0</xdr:rowOff>
    </xdr:from>
    <xdr:ext cx="609600" cy="161925"/>
    <xdr:sp macro="" textlink="">
      <xdr:nvSpPr>
        <xdr:cNvPr id="7758" name="Text Box 1">
          <a:extLst>
            <a:ext uri="{FF2B5EF4-FFF2-40B4-BE49-F238E27FC236}">
              <a16:creationId xmlns:a16="http://schemas.microsoft.com/office/drawing/2014/main" id="{0ABD248D-5798-419B-B20D-A368745DEBA4}"/>
            </a:ext>
          </a:extLst>
        </xdr:cNvPr>
        <xdr:cNvSpPr txBox="1">
          <a:spLocks noChangeArrowheads="1"/>
        </xdr:cNvSpPr>
      </xdr:nvSpPr>
      <xdr:spPr bwMode="auto">
        <a:xfrm>
          <a:off x="1285875" y="54740175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1447800</xdr:colOff>
      <xdr:row>327</xdr:row>
      <xdr:rowOff>152400</xdr:rowOff>
    </xdr:from>
    <xdr:ext cx="609600" cy="142875"/>
    <xdr:sp macro="" textlink="">
      <xdr:nvSpPr>
        <xdr:cNvPr id="7759" name="Text Box 1">
          <a:extLst>
            <a:ext uri="{FF2B5EF4-FFF2-40B4-BE49-F238E27FC236}">
              <a16:creationId xmlns:a16="http://schemas.microsoft.com/office/drawing/2014/main" id="{88FB992A-B208-4817-BEAC-0EBD318B96B8}"/>
            </a:ext>
          </a:extLst>
        </xdr:cNvPr>
        <xdr:cNvSpPr txBox="1">
          <a:spLocks noChangeArrowheads="1"/>
        </xdr:cNvSpPr>
      </xdr:nvSpPr>
      <xdr:spPr bwMode="auto">
        <a:xfrm>
          <a:off x="2733675" y="972597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327</xdr:row>
      <xdr:rowOff>0</xdr:rowOff>
    </xdr:from>
    <xdr:ext cx="609600" cy="247649"/>
    <xdr:sp macro="" textlink="">
      <xdr:nvSpPr>
        <xdr:cNvPr id="7760" name="Text Box 1">
          <a:extLst>
            <a:ext uri="{FF2B5EF4-FFF2-40B4-BE49-F238E27FC236}">
              <a16:creationId xmlns:a16="http://schemas.microsoft.com/office/drawing/2014/main" id="{A66281AF-15CB-4AE3-B343-89EE95BBEDF0}"/>
            </a:ext>
          </a:extLst>
        </xdr:cNvPr>
        <xdr:cNvSpPr txBox="1">
          <a:spLocks noChangeArrowheads="1"/>
        </xdr:cNvSpPr>
      </xdr:nvSpPr>
      <xdr:spPr bwMode="auto">
        <a:xfrm>
          <a:off x="1285875" y="97107375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327</xdr:row>
      <xdr:rowOff>0</xdr:rowOff>
    </xdr:from>
    <xdr:ext cx="609600" cy="228599"/>
    <xdr:sp macro="" textlink="">
      <xdr:nvSpPr>
        <xdr:cNvPr id="7761" name="Text Box 1">
          <a:extLst>
            <a:ext uri="{FF2B5EF4-FFF2-40B4-BE49-F238E27FC236}">
              <a16:creationId xmlns:a16="http://schemas.microsoft.com/office/drawing/2014/main" id="{8C62809A-4E90-4272-A12A-BB7AA759C536}"/>
            </a:ext>
          </a:extLst>
        </xdr:cNvPr>
        <xdr:cNvSpPr txBox="1">
          <a:spLocks noChangeArrowheads="1"/>
        </xdr:cNvSpPr>
      </xdr:nvSpPr>
      <xdr:spPr bwMode="auto">
        <a:xfrm>
          <a:off x="1285875" y="97107375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327</xdr:row>
      <xdr:rowOff>0</xdr:rowOff>
    </xdr:from>
    <xdr:ext cx="609600" cy="257174"/>
    <xdr:sp macro="" textlink="">
      <xdr:nvSpPr>
        <xdr:cNvPr id="7762" name="Text Box 1">
          <a:extLst>
            <a:ext uri="{FF2B5EF4-FFF2-40B4-BE49-F238E27FC236}">
              <a16:creationId xmlns:a16="http://schemas.microsoft.com/office/drawing/2014/main" id="{140B3480-879E-457A-BC6A-7968DE6835E6}"/>
            </a:ext>
          </a:extLst>
        </xdr:cNvPr>
        <xdr:cNvSpPr txBox="1">
          <a:spLocks noChangeArrowheads="1"/>
        </xdr:cNvSpPr>
      </xdr:nvSpPr>
      <xdr:spPr bwMode="auto">
        <a:xfrm>
          <a:off x="1285875" y="97107375"/>
          <a:ext cx="609600" cy="2571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327</xdr:row>
      <xdr:rowOff>0</xdr:rowOff>
    </xdr:from>
    <xdr:ext cx="609600" cy="247649"/>
    <xdr:sp macro="" textlink="">
      <xdr:nvSpPr>
        <xdr:cNvPr id="7763" name="Text Box 1">
          <a:extLst>
            <a:ext uri="{FF2B5EF4-FFF2-40B4-BE49-F238E27FC236}">
              <a16:creationId xmlns:a16="http://schemas.microsoft.com/office/drawing/2014/main" id="{784CE5FC-535B-4E13-9038-D996BFBC9126}"/>
            </a:ext>
          </a:extLst>
        </xdr:cNvPr>
        <xdr:cNvSpPr txBox="1">
          <a:spLocks noChangeArrowheads="1"/>
        </xdr:cNvSpPr>
      </xdr:nvSpPr>
      <xdr:spPr bwMode="auto">
        <a:xfrm>
          <a:off x="1285875" y="97107375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327</xdr:row>
      <xdr:rowOff>0</xdr:rowOff>
    </xdr:from>
    <xdr:ext cx="609600" cy="228599"/>
    <xdr:sp macro="" textlink="">
      <xdr:nvSpPr>
        <xdr:cNvPr id="7764" name="Text Box 1">
          <a:extLst>
            <a:ext uri="{FF2B5EF4-FFF2-40B4-BE49-F238E27FC236}">
              <a16:creationId xmlns:a16="http://schemas.microsoft.com/office/drawing/2014/main" id="{E2B8392F-0BE3-468E-BEDC-F9A30305D723}"/>
            </a:ext>
          </a:extLst>
        </xdr:cNvPr>
        <xdr:cNvSpPr txBox="1">
          <a:spLocks noChangeArrowheads="1"/>
        </xdr:cNvSpPr>
      </xdr:nvSpPr>
      <xdr:spPr bwMode="auto">
        <a:xfrm>
          <a:off x="1285875" y="97107375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457200</xdr:colOff>
      <xdr:row>338</xdr:row>
      <xdr:rowOff>0</xdr:rowOff>
    </xdr:from>
    <xdr:ext cx="609600" cy="142875"/>
    <xdr:sp macro="" textlink="">
      <xdr:nvSpPr>
        <xdr:cNvPr id="7765" name="Text Box 1">
          <a:extLst>
            <a:ext uri="{FF2B5EF4-FFF2-40B4-BE49-F238E27FC236}">
              <a16:creationId xmlns:a16="http://schemas.microsoft.com/office/drawing/2014/main" id="{0CBCDB85-2240-4B61-BF10-F5849C819B92}"/>
            </a:ext>
          </a:extLst>
        </xdr:cNvPr>
        <xdr:cNvSpPr txBox="1">
          <a:spLocks noChangeArrowheads="1"/>
        </xdr:cNvSpPr>
      </xdr:nvSpPr>
      <xdr:spPr bwMode="auto">
        <a:xfrm>
          <a:off x="1743075" y="1020699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1447800</xdr:colOff>
      <xdr:row>338</xdr:row>
      <xdr:rowOff>0</xdr:rowOff>
    </xdr:from>
    <xdr:ext cx="609600" cy="142875"/>
    <xdr:sp macro="" textlink="">
      <xdr:nvSpPr>
        <xdr:cNvPr id="7766" name="Text Box 1">
          <a:extLst>
            <a:ext uri="{FF2B5EF4-FFF2-40B4-BE49-F238E27FC236}">
              <a16:creationId xmlns:a16="http://schemas.microsoft.com/office/drawing/2014/main" id="{892B379F-DB0C-4BE1-99BF-A0C13B6E2B2E}"/>
            </a:ext>
          </a:extLst>
        </xdr:cNvPr>
        <xdr:cNvSpPr txBox="1">
          <a:spLocks noChangeArrowheads="1"/>
        </xdr:cNvSpPr>
      </xdr:nvSpPr>
      <xdr:spPr bwMode="auto">
        <a:xfrm>
          <a:off x="2733675" y="1020699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338</xdr:row>
      <xdr:rowOff>0</xdr:rowOff>
    </xdr:from>
    <xdr:ext cx="609600" cy="247649"/>
    <xdr:sp macro="" textlink="">
      <xdr:nvSpPr>
        <xdr:cNvPr id="7767" name="Text Box 1">
          <a:extLst>
            <a:ext uri="{FF2B5EF4-FFF2-40B4-BE49-F238E27FC236}">
              <a16:creationId xmlns:a16="http://schemas.microsoft.com/office/drawing/2014/main" id="{FE6C3C9C-7720-48B0-A2DA-CD311832C3E7}"/>
            </a:ext>
          </a:extLst>
        </xdr:cNvPr>
        <xdr:cNvSpPr txBox="1">
          <a:spLocks noChangeArrowheads="1"/>
        </xdr:cNvSpPr>
      </xdr:nvSpPr>
      <xdr:spPr bwMode="auto">
        <a:xfrm>
          <a:off x="1285875" y="101917500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338</xdr:row>
      <xdr:rowOff>0</xdr:rowOff>
    </xdr:from>
    <xdr:ext cx="609600" cy="228599"/>
    <xdr:sp macro="" textlink="">
      <xdr:nvSpPr>
        <xdr:cNvPr id="7768" name="Text Box 1">
          <a:extLst>
            <a:ext uri="{FF2B5EF4-FFF2-40B4-BE49-F238E27FC236}">
              <a16:creationId xmlns:a16="http://schemas.microsoft.com/office/drawing/2014/main" id="{95D44FD6-8E71-452E-B335-3642CDBE7B02}"/>
            </a:ext>
          </a:extLst>
        </xdr:cNvPr>
        <xdr:cNvSpPr txBox="1">
          <a:spLocks noChangeArrowheads="1"/>
        </xdr:cNvSpPr>
      </xdr:nvSpPr>
      <xdr:spPr bwMode="auto">
        <a:xfrm>
          <a:off x="1285875" y="101917500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338</xdr:row>
      <xdr:rowOff>0</xdr:rowOff>
    </xdr:from>
    <xdr:ext cx="609600" cy="257174"/>
    <xdr:sp macro="" textlink="">
      <xdr:nvSpPr>
        <xdr:cNvPr id="7769" name="Text Box 1">
          <a:extLst>
            <a:ext uri="{FF2B5EF4-FFF2-40B4-BE49-F238E27FC236}">
              <a16:creationId xmlns:a16="http://schemas.microsoft.com/office/drawing/2014/main" id="{662E633D-9A87-4C6E-858E-091F7D12079D}"/>
            </a:ext>
          </a:extLst>
        </xdr:cNvPr>
        <xdr:cNvSpPr txBox="1">
          <a:spLocks noChangeArrowheads="1"/>
        </xdr:cNvSpPr>
      </xdr:nvSpPr>
      <xdr:spPr bwMode="auto">
        <a:xfrm>
          <a:off x="1285875" y="101917500"/>
          <a:ext cx="609600" cy="2571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338</xdr:row>
      <xdr:rowOff>0</xdr:rowOff>
    </xdr:from>
    <xdr:ext cx="609600" cy="247649"/>
    <xdr:sp macro="" textlink="">
      <xdr:nvSpPr>
        <xdr:cNvPr id="7770" name="Text Box 1">
          <a:extLst>
            <a:ext uri="{FF2B5EF4-FFF2-40B4-BE49-F238E27FC236}">
              <a16:creationId xmlns:a16="http://schemas.microsoft.com/office/drawing/2014/main" id="{3141D5D3-B23A-4E2D-9506-2305F69704F8}"/>
            </a:ext>
          </a:extLst>
        </xdr:cNvPr>
        <xdr:cNvSpPr txBox="1">
          <a:spLocks noChangeArrowheads="1"/>
        </xdr:cNvSpPr>
      </xdr:nvSpPr>
      <xdr:spPr bwMode="auto">
        <a:xfrm>
          <a:off x="1285875" y="101917500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338</xdr:row>
      <xdr:rowOff>0</xdr:rowOff>
    </xdr:from>
    <xdr:ext cx="609600" cy="228599"/>
    <xdr:sp macro="" textlink="">
      <xdr:nvSpPr>
        <xdr:cNvPr id="7771" name="Text Box 1">
          <a:extLst>
            <a:ext uri="{FF2B5EF4-FFF2-40B4-BE49-F238E27FC236}">
              <a16:creationId xmlns:a16="http://schemas.microsoft.com/office/drawing/2014/main" id="{9944F2CA-D354-407D-851E-9F63E81AB86A}"/>
            </a:ext>
          </a:extLst>
        </xdr:cNvPr>
        <xdr:cNvSpPr txBox="1">
          <a:spLocks noChangeArrowheads="1"/>
        </xdr:cNvSpPr>
      </xdr:nvSpPr>
      <xdr:spPr bwMode="auto">
        <a:xfrm>
          <a:off x="1285875" y="101917500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457200</xdr:colOff>
      <xdr:row>351</xdr:row>
      <xdr:rowOff>0</xdr:rowOff>
    </xdr:from>
    <xdr:ext cx="609600" cy="142875"/>
    <xdr:sp macro="" textlink="">
      <xdr:nvSpPr>
        <xdr:cNvPr id="7773" name="Text Box 1">
          <a:extLst>
            <a:ext uri="{FF2B5EF4-FFF2-40B4-BE49-F238E27FC236}">
              <a16:creationId xmlns:a16="http://schemas.microsoft.com/office/drawing/2014/main" id="{B4A7A27C-5F14-402D-93E7-26C4755BBE15}"/>
            </a:ext>
          </a:extLst>
        </xdr:cNvPr>
        <xdr:cNvSpPr txBox="1">
          <a:spLocks noChangeArrowheads="1"/>
        </xdr:cNvSpPr>
      </xdr:nvSpPr>
      <xdr:spPr bwMode="auto">
        <a:xfrm>
          <a:off x="1743075" y="1047464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1447800</xdr:colOff>
      <xdr:row>351</xdr:row>
      <xdr:rowOff>0</xdr:rowOff>
    </xdr:from>
    <xdr:ext cx="609600" cy="142875"/>
    <xdr:sp macro="" textlink="">
      <xdr:nvSpPr>
        <xdr:cNvPr id="7774" name="Text Box 1">
          <a:extLst>
            <a:ext uri="{FF2B5EF4-FFF2-40B4-BE49-F238E27FC236}">
              <a16:creationId xmlns:a16="http://schemas.microsoft.com/office/drawing/2014/main" id="{2E1E3D56-C839-467E-B211-D9C313777A55}"/>
            </a:ext>
          </a:extLst>
        </xdr:cNvPr>
        <xdr:cNvSpPr txBox="1">
          <a:spLocks noChangeArrowheads="1"/>
        </xdr:cNvSpPr>
      </xdr:nvSpPr>
      <xdr:spPr bwMode="auto">
        <a:xfrm>
          <a:off x="2733675" y="1047464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351</xdr:row>
      <xdr:rowOff>0</xdr:rowOff>
    </xdr:from>
    <xdr:ext cx="609600" cy="247649"/>
    <xdr:sp macro="" textlink="">
      <xdr:nvSpPr>
        <xdr:cNvPr id="7775" name="Text Box 1">
          <a:extLst>
            <a:ext uri="{FF2B5EF4-FFF2-40B4-BE49-F238E27FC236}">
              <a16:creationId xmlns:a16="http://schemas.microsoft.com/office/drawing/2014/main" id="{8E188D15-D87A-4998-8F97-B8C3FF494888}"/>
            </a:ext>
          </a:extLst>
        </xdr:cNvPr>
        <xdr:cNvSpPr txBox="1">
          <a:spLocks noChangeArrowheads="1"/>
        </xdr:cNvSpPr>
      </xdr:nvSpPr>
      <xdr:spPr bwMode="auto">
        <a:xfrm>
          <a:off x="1285875" y="104746425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351</xdr:row>
      <xdr:rowOff>0</xdr:rowOff>
    </xdr:from>
    <xdr:ext cx="609600" cy="228599"/>
    <xdr:sp macro="" textlink="">
      <xdr:nvSpPr>
        <xdr:cNvPr id="7776" name="Text Box 1">
          <a:extLst>
            <a:ext uri="{FF2B5EF4-FFF2-40B4-BE49-F238E27FC236}">
              <a16:creationId xmlns:a16="http://schemas.microsoft.com/office/drawing/2014/main" id="{901A1A49-3481-4897-ABB3-E300AEABA931}"/>
            </a:ext>
          </a:extLst>
        </xdr:cNvPr>
        <xdr:cNvSpPr txBox="1">
          <a:spLocks noChangeArrowheads="1"/>
        </xdr:cNvSpPr>
      </xdr:nvSpPr>
      <xdr:spPr bwMode="auto">
        <a:xfrm>
          <a:off x="1285875" y="104746425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351</xdr:row>
      <xdr:rowOff>0</xdr:rowOff>
    </xdr:from>
    <xdr:ext cx="609600" cy="257174"/>
    <xdr:sp macro="" textlink="">
      <xdr:nvSpPr>
        <xdr:cNvPr id="7777" name="Text Box 1">
          <a:extLst>
            <a:ext uri="{FF2B5EF4-FFF2-40B4-BE49-F238E27FC236}">
              <a16:creationId xmlns:a16="http://schemas.microsoft.com/office/drawing/2014/main" id="{7A9776F3-5AB2-4353-BA83-81CCF837E6DC}"/>
            </a:ext>
          </a:extLst>
        </xdr:cNvPr>
        <xdr:cNvSpPr txBox="1">
          <a:spLocks noChangeArrowheads="1"/>
        </xdr:cNvSpPr>
      </xdr:nvSpPr>
      <xdr:spPr bwMode="auto">
        <a:xfrm>
          <a:off x="1285875" y="104746425"/>
          <a:ext cx="609600" cy="2571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351</xdr:row>
      <xdr:rowOff>0</xdr:rowOff>
    </xdr:from>
    <xdr:ext cx="609600" cy="247649"/>
    <xdr:sp macro="" textlink="">
      <xdr:nvSpPr>
        <xdr:cNvPr id="7778" name="Text Box 1">
          <a:extLst>
            <a:ext uri="{FF2B5EF4-FFF2-40B4-BE49-F238E27FC236}">
              <a16:creationId xmlns:a16="http://schemas.microsoft.com/office/drawing/2014/main" id="{4C254C2D-272B-4BF1-8AD9-5F10CC468FA9}"/>
            </a:ext>
          </a:extLst>
        </xdr:cNvPr>
        <xdr:cNvSpPr txBox="1">
          <a:spLocks noChangeArrowheads="1"/>
        </xdr:cNvSpPr>
      </xdr:nvSpPr>
      <xdr:spPr bwMode="auto">
        <a:xfrm>
          <a:off x="1285875" y="104746425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351</xdr:row>
      <xdr:rowOff>0</xdr:rowOff>
    </xdr:from>
    <xdr:ext cx="609600" cy="228599"/>
    <xdr:sp macro="" textlink="">
      <xdr:nvSpPr>
        <xdr:cNvPr id="7779" name="Text Box 1">
          <a:extLst>
            <a:ext uri="{FF2B5EF4-FFF2-40B4-BE49-F238E27FC236}">
              <a16:creationId xmlns:a16="http://schemas.microsoft.com/office/drawing/2014/main" id="{1B7CCA09-AA6F-45AF-B3BC-810B79FDAEE1}"/>
            </a:ext>
          </a:extLst>
        </xdr:cNvPr>
        <xdr:cNvSpPr txBox="1">
          <a:spLocks noChangeArrowheads="1"/>
        </xdr:cNvSpPr>
      </xdr:nvSpPr>
      <xdr:spPr bwMode="auto">
        <a:xfrm>
          <a:off x="1285875" y="104746425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352</xdr:row>
      <xdr:rowOff>0</xdr:rowOff>
    </xdr:from>
    <xdr:ext cx="609600" cy="247649"/>
    <xdr:sp macro="" textlink="">
      <xdr:nvSpPr>
        <xdr:cNvPr id="7780" name="Text Box 1">
          <a:extLst>
            <a:ext uri="{FF2B5EF4-FFF2-40B4-BE49-F238E27FC236}">
              <a16:creationId xmlns:a16="http://schemas.microsoft.com/office/drawing/2014/main" id="{44BF17A3-6E31-4B38-B6F2-78668F67B48F}"/>
            </a:ext>
          </a:extLst>
        </xdr:cNvPr>
        <xdr:cNvSpPr txBox="1">
          <a:spLocks noChangeArrowheads="1"/>
        </xdr:cNvSpPr>
      </xdr:nvSpPr>
      <xdr:spPr bwMode="auto">
        <a:xfrm>
          <a:off x="1285875" y="108346875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352</xdr:row>
      <xdr:rowOff>0</xdr:rowOff>
    </xdr:from>
    <xdr:ext cx="609600" cy="228599"/>
    <xdr:sp macro="" textlink="">
      <xdr:nvSpPr>
        <xdr:cNvPr id="7781" name="Text Box 1">
          <a:extLst>
            <a:ext uri="{FF2B5EF4-FFF2-40B4-BE49-F238E27FC236}">
              <a16:creationId xmlns:a16="http://schemas.microsoft.com/office/drawing/2014/main" id="{39679E43-A142-4CD4-9D4D-64F49FD4B8E1}"/>
            </a:ext>
          </a:extLst>
        </xdr:cNvPr>
        <xdr:cNvSpPr txBox="1">
          <a:spLocks noChangeArrowheads="1"/>
        </xdr:cNvSpPr>
      </xdr:nvSpPr>
      <xdr:spPr bwMode="auto">
        <a:xfrm>
          <a:off x="1285875" y="108346875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457200</xdr:colOff>
      <xdr:row>361</xdr:row>
      <xdr:rowOff>0</xdr:rowOff>
    </xdr:from>
    <xdr:ext cx="609600" cy="142875"/>
    <xdr:sp macro="" textlink="">
      <xdr:nvSpPr>
        <xdr:cNvPr id="7785" name="Text Box 1">
          <a:extLst>
            <a:ext uri="{FF2B5EF4-FFF2-40B4-BE49-F238E27FC236}">
              <a16:creationId xmlns:a16="http://schemas.microsoft.com/office/drawing/2014/main" id="{A9BECE3D-76FC-45FF-B2C6-D22D588012C6}"/>
            </a:ext>
          </a:extLst>
        </xdr:cNvPr>
        <xdr:cNvSpPr txBox="1">
          <a:spLocks noChangeArrowheads="1"/>
        </xdr:cNvSpPr>
      </xdr:nvSpPr>
      <xdr:spPr bwMode="auto">
        <a:xfrm>
          <a:off x="1743075" y="1083468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1447800</xdr:colOff>
      <xdr:row>361</xdr:row>
      <xdr:rowOff>0</xdr:rowOff>
    </xdr:from>
    <xdr:ext cx="609600" cy="142875"/>
    <xdr:sp macro="" textlink="">
      <xdr:nvSpPr>
        <xdr:cNvPr id="7786" name="Text Box 1">
          <a:extLst>
            <a:ext uri="{FF2B5EF4-FFF2-40B4-BE49-F238E27FC236}">
              <a16:creationId xmlns:a16="http://schemas.microsoft.com/office/drawing/2014/main" id="{D1869989-646F-41D4-8E42-4646EFD97112}"/>
            </a:ext>
          </a:extLst>
        </xdr:cNvPr>
        <xdr:cNvSpPr txBox="1">
          <a:spLocks noChangeArrowheads="1"/>
        </xdr:cNvSpPr>
      </xdr:nvSpPr>
      <xdr:spPr bwMode="auto">
        <a:xfrm>
          <a:off x="2733675" y="10834687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361</xdr:row>
      <xdr:rowOff>0</xdr:rowOff>
    </xdr:from>
    <xdr:ext cx="609600" cy="247649"/>
    <xdr:sp macro="" textlink="">
      <xdr:nvSpPr>
        <xdr:cNvPr id="7787" name="Text Box 1">
          <a:extLst>
            <a:ext uri="{FF2B5EF4-FFF2-40B4-BE49-F238E27FC236}">
              <a16:creationId xmlns:a16="http://schemas.microsoft.com/office/drawing/2014/main" id="{AA7ACCF6-612B-4EEF-B36E-E0A06D2F1F1A}"/>
            </a:ext>
          </a:extLst>
        </xdr:cNvPr>
        <xdr:cNvSpPr txBox="1">
          <a:spLocks noChangeArrowheads="1"/>
        </xdr:cNvSpPr>
      </xdr:nvSpPr>
      <xdr:spPr bwMode="auto">
        <a:xfrm>
          <a:off x="1285875" y="108346875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361</xdr:row>
      <xdr:rowOff>0</xdr:rowOff>
    </xdr:from>
    <xdr:ext cx="609600" cy="228599"/>
    <xdr:sp macro="" textlink="">
      <xdr:nvSpPr>
        <xdr:cNvPr id="7788" name="Text Box 1">
          <a:extLst>
            <a:ext uri="{FF2B5EF4-FFF2-40B4-BE49-F238E27FC236}">
              <a16:creationId xmlns:a16="http://schemas.microsoft.com/office/drawing/2014/main" id="{3EBCEE46-483B-4885-995F-BE7E7D700643}"/>
            </a:ext>
          </a:extLst>
        </xdr:cNvPr>
        <xdr:cNvSpPr txBox="1">
          <a:spLocks noChangeArrowheads="1"/>
        </xdr:cNvSpPr>
      </xdr:nvSpPr>
      <xdr:spPr bwMode="auto">
        <a:xfrm>
          <a:off x="1285875" y="108346875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361</xdr:row>
      <xdr:rowOff>0</xdr:rowOff>
    </xdr:from>
    <xdr:ext cx="609600" cy="257174"/>
    <xdr:sp macro="" textlink="">
      <xdr:nvSpPr>
        <xdr:cNvPr id="7789" name="Text Box 1">
          <a:extLst>
            <a:ext uri="{FF2B5EF4-FFF2-40B4-BE49-F238E27FC236}">
              <a16:creationId xmlns:a16="http://schemas.microsoft.com/office/drawing/2014/main" id="{76C693F0-4F54-43B3-B5CB-79DB510BC89A}"/>
            </a:ext>
          </a:extLst>
        </xdr:cNvPr>
        <xdr:cNvSpPr txBox="1">
          <a:spLocks noChangeArrowheads="1"/>
        </xdr:cNvSpPr>
      </xdr:nvSpPr>
      <xdr:spPr bwMode="auto">
        <a:xfrm>
          <a:off x="1285875" y="108346875"/>
          <a:ext cx="609600" cy="2571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361</xdr:row>
      <xdr:rowOff>0</xdr:rowOff>
    </xdr:from>
    <xdr:ext cx="609600" cy="247649"/>
    <xdr:sp macro="" textlink="">
      <xdr:nvSpPr>
        <xdr:cNvPr id="7790" name="Text Box 1">
          <a:extLst>
            <a:ext uri="{FF2B5EF4-FFF2-40B4-BE49-F238E27FC236}">
              <a16:creationId xmlns:a16="http://schemas.microsoft.com/office/drawing/2014/main" id="{C6C28493-41C3-4141-8A22-C056F1F1A82E}"/>
            </a:ext>
          </a:extLst>
        </xdr:cNvPr>
        <xdr:cNvSpPr txBox="1">
          <a:spLocks noChangeArrowheads="1"/>
        </xdr:cNvSpPr>
      </xdr:nvSpPr>
      <xdr:spPr bwMode="auto">
        <a:xfrm>
          <a:off x="1285875" y="108346875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361</xdr:row>
      <xdr:rowOff>0</xdr:rowOff>
    </xdr:from>
    <xdr:ext cx="609600" cy="228599"/>
    <xdr:sp macro="" textlink="">
      <xdr:nvSpPr>
        <xdr:cNvPr id="7791" name="Text Box 1">
          <a:extLst>
            <a:ext uri="{FF2B5EF4-FFF2-40B4-BE49-F238E27FC236}">
              <a16:creationId xmlns:a16="http://schemas.microsoft.com/office/drawing/2014/main" id="{E801729F-76EE-4481-A254-5DDBB0F00319}"/>
            </a:ext>
          </a:extLst>
        </xdr:cNvPr>
        <xdr:cNvSpPr txBox="1">
          <a:spLocks noChangeArrowheads="1"/>
        </xdr:cNvSpPr>
      </xdr:nvSpPr>
      <xdr:spPr bwMode="auto">
        <a:xfrm>
          <a:off x="1285875" y="108346875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1447800</xdr:colOff>
      <xdr:row>368</xdr:row>
      <xdr:rowOff>0</xdr:rowOff>
    </xdr:from>
    <xdr:ext cx="609600" cy="142875"/>
    <xdr:sp macro="" textlink="">
      <xdr:nvSpPr>
        <xdr:cNvPr id="7793" name="Text Box 1">
          <a:extLst>
            <a:ext uri="{FF2B5EF4-FFF2-40B4-BE49-F238E27FC236}">
              <a16:creationId xmlns:a16="http://schemas.microsoft.com/office/drawing/2014/main" id="{9827FC56-8703-43F6-A115-DFA6FAB67385}"/>
            </a:ext>
          </a:extLst>
        </xdr:cNvPr>
        <xdr:cNvSpPr txBox="1">
          <a:spLocks noChangeArrowheads="1"/>
        </xdr:cNvSpPr>
      </xdr:nvSpPr>
      <xdr:spPr bwMode="auto">
        <a:xfrm>
          <a:off x="2733675" y="112175925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368</xdr:row>
      <xdr:rowOff>0</xdr:rowOff>
    </xdr:from>
    <xdr:ext cx="609600" cy="247649"/>
    <xdr:sp macro="" textlink="">
      <xdr:nvSpPr>
        <xdr:cNvPr id="7794" name="Text Box 1">
          <a:extLst>
            <a:ext uri="{FF2B5EF4-FFF2-40B4-BE49-F238E27FC236}">
              <a16:creationId xmlns:a16="http://schemas.microsoft.com/office/drawing/2014/main" id="{1E9429D6-F76F-417E-BAE6-800B5798E8F3}"/>
            </a:ext>
          </a:extLst>
        </xdr:cNvPr>
        <xdr:cNvSpPr txBox="1">
          <a:spLocks noChangeArrowheads="1"/>
        </xdr:cNvSpPr>
      </xdr:nvSpPr>
      <xdr:spPr bwMode="auto">
        <a:xfrm>
          <a:off x="1285875" y="112175925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368</xdr:row>
      <xdr:rowOff>0</xdr:rowOff>
    </xdr:from>
    <xdr:ext cx="609600" cy="228599"/>
    <xdr:sp macro="" textlink="">
      <xdr:nvSpPr>
        <xdr:cNvPr id="7795" name="Text Box 1">
          <a:extLst>
            <a:ext uri="{FF2B5EF4-FFF2-40B4-BE49-F238E27FC236}">
              <a16:creationId xmlns:a16="http://schemas.microsoft.com/office/drawing/2014/main" id="{98B36EBB-3E03-47EB-BD65-327C8385272C}"/>
            </a:ext>
          </a:extLst>
        </xdr:cNvPr>
        <xdr:cNvSpPr txBox="1">
          <a:spLocks noChangeArrowheads="1"/>
        </xdr:cNvSpPr>
      </xdr:nvSpPr>
      <xdr:spPr bwMode="auto">
        <a:xfrm>
          <a:off x="1285875" y="112175925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368</xdr:row>
      <xdr:rowOff>0</xdr:rowOff>
    </xdr:from>
    <xdr:ext cx="609600" cy="257174"/>
    <xdr:sp macro="" textlink="">
      <xdr:nvSpPr>
        <xdr:cNvPr id="7796" name="Text Box 1">
          <a:extLst>
            <a:ext uri="{FF2B5EF4-FFF2-40B4-BE49-F238E27FC236}">
              <a16:creationId xmlns:a16="http://schemas.microsoft.com/office/drawing/2014/main" id="{EE6B83CC-4750-4573-B11D-AEC3BBBE9431}"/>
            </a:ext>
          </a:extLst>
        </xdr:cNvPr>
        <xdr:cNvSpPr txBox="1">
          <a:spLocks noChangeArrowheads="1"/>
        </xdr:cNvSpPr>
      </xdr:nvSpPr>
      <xdr:spPr bwMode="auto">
        <a:xfrm>
          <a:off x="1285875" y="112175925"/>
          <a:ext cx="609600" cy="2571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368</xdr:row>
      <xdr:rowOff>0</xdr:rowOff>
    </xdr:from>
    <xdr:ext cx="609600" cy="247649"/>
    <xdr:sp macro="" textlink="">
      <xdr:nvSpPr>
        <xdr:cNvPr id="7797" name="Text Box 1">
          <a:extLst>
            <a:ext uri="{FF2B5EF4-FFF2-40B4-BE49-F238E27FC236}">
              <a16:creationId xmlns:a16="http://schemas.microsoft.com/office/drawing/2014/main" id="{1B44B97E-FBFC-419D-9C78-14DCD4DFA05E}"/>
            </a:ext>
          </a:extLst>
        </xdr:cNvPr>
        <xdr:cNvSpPr txBox="1">
          <a:spLocks noChangeArrowheads="1"/>
        </xdr:cNvSpPr>
      </xdr:nvSpPr>
      <xdr:spPr bwMode="auto">
        <a:xfrm>
          <a:off x="1285875" y="112175925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368</xdr:row>
      <xdr:rowOff>0</xdr:rowOff>
    </xdr:from>
    <xdr:ext cx="609600" cy="228599"/>
    <xdr:sp macro="" textlink="">
      <xdr:nvSpPr>
        <xdr:cNvPr id="7798" name="Text Box 1">
          <a:extLst>
            <a:ext uri="{FF2B5EF4-FFF2-40B4-BE49-F238E27FC236}">
              <a16:creationId xmlns:a16="http://schemas.microsoft.com/office/drawing/2014/main" id="{6209A87C-B673-4ECB-B53F-65E13843613B}"/>
            </a:ext>
          </a:extLst>
        </xdr:cNvPr>
        <xdr:cNvSpPr txBox="1">
          <a:spLocks noChangeArrowheads="1"/>
        </xdr:cNvSpPr>
      </xdr:nvSpPr>
      <xdr:spPr bwMode="auto">
        <a:xfrm>
          <a:off x="1285875" y="112175925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5</xdr:col>
      <xdr:colOff>207962</xdr:colOff>
      <xdr:row>409</xdr:row>
      <xdr:rowOff>0</xdr:rowOff>
    </xdr:from>
    <xdr:ext cx="608013" cy="190500"/>
    <xdr:sp macro="" textlink="">
      <xdr:nvSpPr>
        <xdr:cNvPr id="7801" name="Text Box 1">
          <a:extLst>
            <a:ext uri="{FF2B5EF4-FFF2-40B4-BE49-F238E27FC236}">
              <a16:creationId xmlns:a16="http://schemas.microsoft.com/office/drawing/2014/main" id="{A6DCFA89-D3C1-4ACC-A5B2-370D4F395751}"/>
            </a:ext>
          </a:extLst>
        </xdr:cNvPr>
        <xdr:cNvSpPr txBox="1">
          <a:spLocks noChangeArrowheads="1"/>
        </xdr:cNvSpPr>
      </xdr:nvSpPr>
      <xdr:spPr bwMode="auto">
        <a:xfrm>
          <a:off x="6200053" y="124855432"/>
          <a:ext cx="608013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61925"/>
    <xdr:sp macro="" textlink="">
      <xdr:nvSpPr>
        <xdr:cNvPr id="7802" name="Text Box 1">
          <a:extLst>
            <a:ext uri="{FF2B5EF4-FFF2-40B4-BE49-F238E27FC236}">
              <a16:creationId xmlns:a16="http://schemas.microsoft.com/office/drawing/2014/main" id="{58B13A65-C521-41D4-A3C3-35A02664FA75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61925"/>
    <xdr:sp macro="" textlink="">
      <xdr:nvSpPr>
        <xdr:cNvPr id="7803" name="Text Box 1">
          <a:extLst>
            <a:ext uri="{FF2B5EF4-FFF2-40B4-BE49-F238E27FC236}">
              <a16:creationId xmlns:a16="http://schemas.microsoft.com/office/drawing/2014/main" id="{1D7D97F4-621F-419A-A05A-AFFC6639C616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61925"/>
    <xdr:sp macro="" textlink="">
      <xdr:nvSpPr>
        <xdr:cNvPr id="7804" name="Text Box 1">
          <a:extLst>
            <a:ext uri="{FF2B5EF4-FFF2-40B4-BE49-F238E27FC236}">
              <a16:creationId xmlns:a16="http://schemas.microsoft.com/office/drawing/2014/main" id="{DE6AF5D0-68E2-4C38-B083-A0E40D42924C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61925"/>
    <xdr:sp macro="" textlink="">
      <xdr:nvSpPr>
        <xdr:cNvPr id="7805" name="Text Box 1">
          <a:extLst>
            <a:ext uri="{FF2B5EF4-FFF2-40B4-BE49-F238E27FC236}">
              <a16:creationId xmlns:a16="http://schemas.microsoft.com/office/drawing/2014/main" id="{48B27068-55D4-4696-A1A2-B8853A05FE11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93675"/>
    <xdr:sp macro="" textlink="">
      <xdr:nvSpPr>
        <xdr:cNvPr id="7806" name="Text Box 1">
          <a:extLst>
            <a:ext uri="{FF2B5EF4-FFF2-40B4-BE49-F238E27FC236}">
              <a16:creationId xmlns:a16="http://schemas.microsoft.com/office/drawing/2014/main" id="{E69E0FDD-21B4-4B0B-8947-426AF352ACE0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193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65100"/>
    <xdr:sp macro="" textlink="">
      <xdr:nvSpPr>
        <xdr:cNvPr id="7807" name="Text Box 1">
          <a:extLst>
            <a:ext uri="{FF2B5EF4-FFF2-40B4-BE49-F238E27FC236}">
              <a16:creationId xmlns:a16="http://schemas.microsoft.com/office/drawing/2014/main" id="{FFC8CF1B-6EE7-4A12-B6ED-139C1E6DF704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65100"/>
    <xdr:sp macro="" textlink="">
      <xdr:nvSpPr>
        <xdr:cNvPr id="7808" name="Text Box 1">
          <a:extLst>
            <a:ext uri="{FF2B5EF4-FFF2-40B4-BE49-F238E27FC236}">
              <a16:creationId xmlns:a16="http://schemas.microsoft.com/office/drawing/2014/main" id="{139A0BBF-EBA9-4E0B-8679-3867C5547A71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64367"/>
    <xdr:sp macro="" textlink="">
      <xdr:nvSpPr>
        <xdr:cNvPr id="7809" name="Text Box 1">
          <a:extLst>
            <a:ext uri="{FF2B5EF4-FFF2-40B4-BE49-F238E27FC236}">
              <a16:creationId xmlns:a16="http://schemas.microsoft.com/office/drawing/2014/main" id="{BAC9DD22-55ED-452A-A1A8-0A1259F66AD6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247648"/>
    <xdr:sp macro="" textlink="">
      <xdr:nvSpPr>
        <xdr:cNvPr id="7810" name="Text Box 1">
          <a:extLst>
            <a:ext uri="{FF2B5EF4-FFF2-40B4-BE49-F238E27FC236}">
              <a16:creationId xmlns:a16="http://schemas.microsoft.com/office/drawing/2014/main" id="{8C0F854B-B30C-406F-8627-681362E41F79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247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247648"/>
    <xdr:sp macro="" textlink="">
      <xdr:nvSpPr>
        <xdr:cNvPr id="7811" name="Text Box 1">
          <a:extLst>
            <a:ext uri="{FF2B5EF4-FFF2-40B4-BE49-F238E27FC236}">
              <a16:creationId xmlns:a16="http://schemas.microsoft.com/office/drawing/2014/main" id="{69BC7753-E201-4B7B-AF58-F3FA1859868E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247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247648"/>
    <xdr:sp macro="" textlink="">
      <xdr:nvSpPr>
        <xdr:cNvPr id="7812" name="Text Box 1">
          <a:extLst>
            <a:ext uri="{FF2B5EF4-FFF2-40B4-BE49-F238E27FC236}">
              <a16:creationId xmlns:a16="http://schemas.microsoft.com/office/drawing/2014/main" id="{166AB83A-59AD-404E-AF1F-981BB7F66E79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247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64367"/>
    <xdr:sp macro="" textlink="">
      <xdr:nvSpPr>
        <xdr:cNvPr id="7813" name="Text Box 1">
          <a:extLst>
            <a:ext uri="{FF2B5EF4-FFF2-40B4-BE49-F238E27FC236}">
              <a16:creationId xmlns:a16="http://schemas.microsoft.com/office/drawing/2014/main" id="{66BB639B-7BFF-4760-9643-911400EDE742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257906"/>
    <xdr:sp macro="" textlink="">
      <xdr:nvSpPr>
        <xdr:cNvPr id="7814" name="Text Box 1">
          <a:extLst>
            <a:ext uri="{FF2B5EF4-FFF2-40B4-BE49-F238E27FC236}">
              <a16:creationId xmlns:a16="http://schemas.microsoft.com/office/drawing/2014/main" id="{7639B341-4301-461E-999C-EF7B1C2DC98F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2579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276223"/>
    <xdr:sp macro="" textlink="">
      <xdr:nvSpPr>
        <xdr:cNvPr id="7815" name="Text Box 1">
          <a:extLst>
            <a:ext uri="{FF2B5EF4-FFF2-40B4-BE49-F238E27FC236}">
              <a16:creationId xmlns:a16="http://schemas.microsoft.com/office/drawing/2014/main" id="{9ACC5C48-D7F6-4A6D-AC1C-0A66A59D6D65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2762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64367"/>
    <xdr:sp macro="" textlink="">
      <xdr:nvSpPr>
        <xdr:cNvPr id="7816" name="Text Box 1">
          <a:extLst>
            <a:ext uri="{FF2B5EF4-FFF2-40B4-BE49-F238E27FC236}">
              <a16:creationId xmlns:a16="http://schemas.microsoft.com/office/drawing/2014/main" id="{6318D0F6-92A8-4742-87FF-2CB9A9E66E38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64367"/>
    <xdr:sp macro="" textlink="">
      <xdr:nvSpPr>
        <xdr:cNvPr id="7817" name="Text Box 1">
          <a:extLst>
            <a:ext uri="{FF2B5EF4-FFF2-40B4-BE49-F238E27FC236}">
              <a16:creationId xmlns:a16="http://schemas.microsoft.com/office/drawing/2014/main" id="{32D0959E-843B-4148-8444-FAB222C9D15E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61925"/>
    <xdr:sp macro="" textlink="">
      <xdr:nvSpPr>
        <xdr:cNvPr id="7818" name="Text Box 1">
          <a:extLst>
            <a:ext uri="{FF2B5EF4-FFF2-40B4-BE49-F238E27FC236}">
              <a16:creationId xmlns:a16="http://schemas.microsoft.com/office/drawing/2014/main" id="{843A4D18-1065-48A1-AF65-95F0F88676E4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61925"/>
    <xdr:sp macro="" textlink="">
      <xdr:nvSpPr>
        <xdr:cNvPr id="7819" name="Text Box 1">
          <a:extLst>
            <a:ext uri="{FF2B5EF4-FFF2-40B4-BE49-F238E27FC236}">
              <a16:creationId xmlns:a16="http://schemas.microsoft.com/office/drawing/2014/main" id="{0E8B3D32-18DB-4C79-8D02-C1DF55497F71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61925"/>
    <xdr:sp macro="" textlink="">
      <xdr:nvSpPr>
        <xdr:cNvPr id="7820" name="Text Box 1">
          <a:extLst>
            <a:ext uri="{FF2B5EF4-FFF2-40B4-BE49-F238E27FC236}">
              <a16:creationId xmlns:a16="http://schemas.microsoft.com/office/drawing/2014/main" id="{6EEDD0FC-5ECF-41FA-A65E-0156E312F382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257173"/>
    <xdr:sp macro="" textlink="">
      <xdr:nvSpPr>
        <xdr:cNvPr id="7821" name="Text Box 1">
          <a:extLst>
            <a:ext uri="{FF2B5EF4-FFF2-40B4-BE49-F238E27FC236}">
              <a16:creationId xmlns:a16="http://schemas.microsoft.com/office/drawing/2014/main" id="{90B7C958-BDC3-4C49-BFD6-3EE52D2C9B47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25717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90499"/>
    <xdr:sp macro="" textlink="">
      <xdr:nvSpPr>
        <xdr:cNvPr id="7822" name="Text Box 1">
          <a:extLst>
            <a:ext uri="{FF2B5EF4-FFF2-40B4-BE49-F238E27FC236}">
              <a16:creationId xmlns:a16="http://schemas.microsoft.com/office/drawing/2014/main" id="{254E336C-7F6B-4C3F-94B2-BFF42E79DF60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1904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64367"/>
    <xdr:sp macro="" textlink="">
      <xdr:nvSpPr>
        <xdr:cNvPr id="7823" name="Text Box 1">
          <a:extLst>
            <a:ext uri="{FF2B5EF4-FFF2-40B4-BE49-F238E27FC236}">
              <a16:creationId xmlns:a16="http://schemas.microsoft.com/office/drawing/2014/main" id="{79DF17B0-ADE5-4D38-B14F-378C331E36E0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64367"/>
    <xdr:sp macro="" textlink="">
      <xdr:nvSpPr>
        <xdr:cNvPr id="7824" name="Text Box 1">
          <a:extLst>
            <a:ext uri="{FF2B5EF4-FFF2-40B4-BE49-F238E27FC236}">
              <a16:creationId xmlns:a16="http://schemas.microsoft.com/office/drawing/2014/main" id="{6B853102-8067-4DDC-A5ED-AFB28D5D7587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228598"/>
    <xdr:sp macro="" textlink="">
      <xdr:nvSpPr>
        <xdr:cNvPr id="7825" name="Text Box 1">
          <a:extLst>
            <a:ext uri="{FF2B5EF4-FFF2-40B4-BE49-F238E27FC236}">
              <a16:creationId xmlns:a16="http://schemas.microsoft.com/office/drawing/2014/main" id="{91C5DDE8-03A6-4EA8-BC60-DF1A2BEF2B7F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2285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247648"/>
    <xdr:sp macro="" textlink="">
      <xdr:nvSpPr>
        <xdr:cNvPr id="7826" name="Text Box 1">
          <a:extLst>
            <a:ext uri="{FF2B5EF4-FFF2-40B4-BE49-F238E27FC236}">
              <a16:creationId xmlns:a16="http://schemas.microsoft.com/office/drawing/2014/main" id="{E4839E42-E67B-458F-9D8B-6785876BCC52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247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64367"/>
    <xdr:sp macro="" textlink="">
      <xdr:nvSpPr>
        <xdr:cNvPr id="7827" name="Text Box 1">
          <a:extLst>
            <a:ext uri="{FF2B5EF4-FFF2-40B4-BE49-F238E27FC236}">
              <a16:creationId xmlns:a16="http://schemas.microsoft.com/office/drawing/2014/main" id="{B446101C-D96F-4E18-A6B0-1D4F62BDC8EC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93675"/>
    <xdr:sp macro="" textlink="">
      <xdr:nvSpPr>
        <xdr:cNvPr id="7828" name="Text Box 1">
          <a:extLst>
            <a:ext uri="{FF2B5EF4-FFF2-40B4-BE49-F238E27FC236}">
              <a16:creationId xmlns:a16="http://schemas.microsoft.com/office/drawing/2014/main" id="{7645522D-3BD3-449E-9E39-597CCC3AC7FA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193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65100"/>
    <xdr:sp macro="" textlink="">
      <xdr:nvSpPr>
        <xdr:cNvPr id="7829" name="Text Box 1">
          <a:extLst>
            <a:ext uri="{FF2B5EF4-FFF2-40B4-BE49-F238E27FC236}">
              <a16:creationId xmlns:a16="http://schemas.microsoft.com/office/drawing/2014/main" id="{037ACCEC-707B-429F-A0B8-C56167561E46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65100"/>
    <xdr:sp macro="" textlink="">
      <xdr:nvSpPr>
        <xdr:cNvPr id="7830" name="Text Box 1">
          <a:extLst>
            <a:ext uri="{FF2B5EF4-FFF2-40B4-BE49-F238E27FC236}">
              <a16:creationId xmlns:a16="http://schemas.microsoft.com/office/drawing/2014/main" id="{2E73252C-250D-4818-BBAC-3FB84D4E5396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65100"/>
    <xdr:sp macro="" textlink="">
      <xdr:nvSpPr>
        <xdr:cNvPr id="7831" name="Text Box 1">
          <a:extLst>
            <a:ext uri="{FF2B5EF4-FFF2-40B4-BE49-F238E27FC236}">
              <a16:creationId xmlns:a16="http://schemas.microsoft.com/office/drawing/2014/main" id="{7DA50390-68BC-48AE-BDDE-8E492E4237C9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65100"/>
    <xdr:sp macro="" textlink="">
      <xdr:nvSpPr>
        <xdr:cNvPr id="7832" name="Text Box 1">
          <a:extLst>
            <a:ext uri="{FF2B5EF4-FFF2-40B4-BE49-F238E27FC236}">
              <a16:creationId xmlns:a16="http://schemas.microsoft.com/office/drawing/2014/main" id="{75880AC4-BC1A-4F16-AAE4-7EF67A21DFDB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64367"/>
    <xdr:sp macro="" textlink="">
      <xdr:nvSpPr>
        <xdr:cNvPr id="7833" name="Text Box 1">
          <a:extLst>
            <a:ext uri="{FF2B5EF4-FFF2-40B4-BE49-F238E27FC236}">
              <a16:creationId xmlns:a16="http://schemas.microsoft.com/office/drawing/2014/main" id="{82FF3203-BE97-4321-92DC-4858E98BC0CE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64367"/>
    <xdr:sp macro="" textlink="">
      <xdr:nvSpPr>
        <xdr:cNvPr id="7834" name="Text Box 1">
          <a:extLst>
            <a:ext uri="{FF2B5EF4-FFF2-40B4-BE49-F238E27FC236}">
              <a16:creationId xmlns:a16="http://schemas.microsoft.com/office/drawing/2014/main" id="{2C3E274D-3615-40FC-9135-8FB4ED157EC6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247648"/>
    <xdr:sp macro="" textlink="">
      <xdr:nvSpPr>
        <xdr:cNvPr id="7835" name="Text Box 1">
          <a:extLst>
            <a:ext uri="{FF2B5EF4-FFF2-40B4-BE49-F238E27FC236}">
              <a16:creationId xmlns:a16="http://schemas.microsoft.com/office/drawing/2014/main" id="{27960741-C8E7-4532-BC24-CC97822589A0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247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257173"/>
    <xdr:sp macro="" textlink="">
      <xdr:nvSpPr>
        <xdr:cNvPr id="7836" name="Text Box 1">
          <a:extLst>
            <a:ext uri="{FF2B5EF4-FFF2-40B4-BE49-F238E27FC236}">
              <a16:creationId xmlns:a16="http://schemas.microsoft.com/office/drawing/2014/main" id="{3A29DAE6-8A09-4BFC-8807-7E8A39BBB644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25717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257173"/>
    <xdr:sp macro="" textlink="">
      <xdr:nvSpPr>
        <xdr:cNvPr id="7837" name="Text Box 1">
          <a:extLst>
            <a:ext uri="{FF2B5EF4-FFF2-40B4-BE49-F238E27FC236}">
              <a16:creationId xmlns:a16="http://schemas.microsoft.com/office/drawing/2014/main" id="{D4A69450-A1A6-4429-A39D-638BECDFBF67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25717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228598"/>
    <xdr:sp macro="" textlink="">
      <xdr:nvSpPr>
        <xdr:cNvPr id="7838" name="Text Box 1">
          <a:extLst>
            <a:ext uri="{FF2B5EF4-FFF2-40B4-BE49-F238E27FC236}">
              <a16:creationId xmlns:a16="http://schemas.microsoft.com/office/drawing/2014/main" id="{B6809E4C-01E5-49D8-ACA7-CA5CEBE4020F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2285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228598"/>
    <xdr:sp macro="" textlink="">
      <xdr:nvSpPr>
        <xdr:cNvPr id="7839" name="Text Box 1">
          <a:extLst>
            <a:ext uri="{FF2B5EF4-FFF2-40B4-BE49-F238E27FC236}">
              <a16:creationId xmlns:a16="http://schemas.microsoft.com/office/drawing/2014/main" id="{AAB03820-ACC4-489E-A1E1-9E66AAC524B6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2285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247648"/>
    <xdr:sp macro="" textlink="">
      <xdr:nvSpPr>
        <xdr:cNvPr id="7840" name="Text Box 1">
          <a:extLst>
            <a:ext uri="{FF2B5EF4-FFF2-40B4-BE49-F238E27FC236}">
              <a16:creationId xmlns:a16="http://schemas.microsoft.com/office/drawing/2014/main" id="{8A982B2F-27E4-4BDF-B9FF-DDA9371B7BEA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247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247648"/>
    <xdr:sp macro="" textlink="">
      <xdr:nvSpPr>
        <xdr:cNvPr id="7841" name="Text Box 1">
          <a:extLst>
            <a:ext uri="{FF2B5EF4-FFF2-40B4-BE49-F238E27FC236}">
              <a16:creationId xmlns:a16="http://schemas.microsoft.com/office/drawing/2014/main" id="{3F5A049C-E0CA-4DA2-AFA8-C47F49698A59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247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90499"/>
    <xdr:sp macro="" textlink="">
      <xdr:nvSpPr>
        <xdr:cNvPr id="7842" name="Text Box 1">
          <a:extLst>
            <a:ext uri="{FF2B5EF4-FFF2-40B4-BE49-F238E27FC236}">
              <a16:creationId xmlns:a16="http://schemas.microsoft.com/office/drawing/2014/main" id="{F79792B2-8412-4161-89D4-D20D9D6736A2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1904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64367"/>
    <xdr:sp macro="" textlink="">
      <xdr:nvSpPr>
        <xdr:cNvPr id="7843" name="Text Box 1">
          <a:extLst>
            <a:ext uri="{FF2B5EF4-FFF2-40B4-BE49-F238E27FC236}">
              <a16:creationId xmlns:a16="http://schemas.microsoft.com/office/drawing/2014/main" id="{076B9A5A-C8F0-43DD-829E-61C608BA3B04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90499"/>
    <xdr:sp macro="" textlink="">
      <xdr:nvSpPr>
        <xdr:cNvPr id="7844" name="Text Box 1">
          <a:extLst>
            <a:ext uri="{FF2B5EF4-FFF2-40B4-BE49-F238E27FC236}">
              <a16:creationId xmlns:a16="http://schemas.microsoft.com/office/drawing/2014/main" id="{5B727F6E-1A46-4ACC-8390-B3AD32DB77EE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1904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64367"/>
    <xdr:sp macro="" textlink="">
      <xdr:nvSpPr>
        <xdr:cNvPr id="7845" name="Text Box 1">
          <a:extLst>
            <a:ext uri="{FF2B5EF4-FFF2-40B4-BE49-F238E27FC236}">
              <a16:creationId xmlns:a16="http://schemas.microsoft.com/office/drawing/2014/main" id="{3F518B6F-6DC8-4D44-9FA1-E0191E2BF213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285748"/>
    <xdr:sp macro="" textlink="">
      <xdr:nvSpPr>
        <xdr:cNvPr id="7846" name="Text Box 1">
          <a:extLst>
            <a:ext uri="{FF2B5EF4-FFF2-40B4-BE49-F238E27FC236}">
              <a16:creationId xmlns:a16="http://schemas.microsoft.com/office/drawing/2014/main" id="{4139A170-6AA8-4640-8A18-528312E962D4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2857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52400"/>
    <xdr:sp macro="" textlink="">
      <xdr:nvSpPr>
        <xdr:cNvPr id="7847" name="Text Box 1">
          <a:extLst>
            <a:ext uri="{FF2B5EF4-FFF2-40B4-BE49-F238E27FC236}">
              <a16:creationId xmlns:a16="http://schemas.microsoft.com/office/drawing/2014/main" id="{16BB43E6-352B-4CF3-A377-D8C0D1079DE8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61925"/>
    <xdr:sp macro="" textlink="">
      <xdr:nvSpPr>
        <xdr:cNvPr id="7848" name="Text Box 1">
          <a:extLst>
            <a:ext uri="{FF2B5EF4-FFF2-40B4-BE49-F238E27FC236}">
              <a16:creationId xmlns:a16="http://schemas.microsoft.com/office/drawing/2014/main" id="{97B25F84-D2D4-4CCD-88C3-F911711A6488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61925"/>
    <xdr:sp macro="" textlink="">
      <xdr:nvSpPr>
        <xdr:cNvPr id="7849" name="Text Box 1">
          <a:extLst>
            <a:ext uri="{FF2B5EF4-FFF2-40B4-BE49-F238E27FC236}">
              <a16:creationId xmlns:a16="http://schemas.microsoft.com/office/drawing/2014/main" id="{73F5DB5F-B205-4D34-B179-AA08F7D506F0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61925"/>
    <xdr:sp macro="" textlink="">
      <xdr:nvSpPr>
        <xdr:cNvPr id="7850" name="Text Box 1">
          <a:extLst>
            <a:ext uri="{FF2B5EF4-FFF2-40B4-BE49-F238E27FC236}">
              <a16:creationId xmlns:a16="http://schemas.microsoft.com/office/drawing/2014/main" id="{7E122799-2869-4CB4-989C-30C9F044F29B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61925"/>
    <xdr:sp macro="" textlink="">
      <xdr:nvSpPr>
        <xdr:cNvPr id="7851" name="Text Box 1">
          <a:extLst>
            <a:ext uri="{FF2B5EF4-FFF2-40B4-BE49-F238E27FC236}">
              <a16:creationId xmlns:a16="http://schemas.microsoft.com/office/drawing/2014/main" id="{9EFBB39E-71F6-4477-95FD-88579394104F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61925"/>
    <xdr:sp macro="" textlink="">
      <xdr:nvSpPr>
        <xdr:cNvPr id="7852" name="Text Box 1">
          <a:extLst>
            <a:ext uri="{FF2B5EF4-FFF2-40B4-BE49-F238E27FC236}">
              <a16:creationId xmlns:a16="http://schemas.microsoft.com/office/drawing/2014/main" id="{F93D5805-AA0E-4829-9F25-A958FC06B20A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90500"/>
    <xdr:sp macro="" textlink="">
      <xdr:nvSpPr>
        <xdr:cNvPr id="7853" name="Text Box 1">
          <a:extLst>
            <a:ext uri="{FF2B5EF4-FFF2-40B4-BE49-F238E27FC236}">
              <a16:creationId xmlns:a16="http://schemas.microsoft.com/office/drawing/2014/main" id="{B93B877C-4C3A-44C6-97A2-4D8D4EADDBBD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61925"/>
    <xdr:sp macro="" textlink="">
      <xdr:nvSpPr>
        <xdr:cNvPr id="7854" name="Text Box 1">
          <a:extLst>
            <a:ext uri="{FF2B5EF4-FFF2-40B4-BE49-F238E27FC236}">
              <a16:creationId xmlns:a16="http://schemas.microsoft.com/office/drawing/2014/main" id="{F10E9564-C968-4C61-8CE7-F83FFA110855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61925"/>
    <xdr:sp macro="" textlink="">
      <xdr:nvSpPr>
        <xdr:cNvPr id="7855" name="Text Box 1">
          <a:extLst>
            <a:ext uri="{FF2B5EF4-FFF2-40B4-BE49-F238E27FC236}">
              <a16:creationId xmlns:a16="http://schemas.microsoft.com/office/drawing/2014/main" id="{B74A9CE2-7E4A-4935-9761-35CC9B5C7B79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61925"/>
    <xdr:sp macro="" textlink="">
      <xdr:nvSpPr>
        <xdr:cNvPr id="7856" name="Text Box 1">
          <a:extLst>
            <a:ext uri="{FF2B5EF4-FFF2-40B4-BE49-F238E27FC236}">
              <a16:creationId xmlns:a16="http://schemas.microsoft.com/office/drawing/2014/main" id="{600FD86A-9DEC-4DFC-A18F-A14C976DB647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228599"/>
    <xdr:sp macro="" textlink="">
      <xdr:nvSpPr>
        <xdr:cNvPr id="7857" name="Text Box 1">
          <a:extLst>
            <a:ext uri="{FF2B5EF4-FFF2-40B4-BE49-F238E27FC236}">
              <a16:creationId xmlns:a16="http://schemas.microsoft.com/office/drawing/2014/main" id="{CDF5E70E-DFE6-4D0A-8892-8F14B2EC9443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61925"/>
    <xdr:sp macro="" textlink="">
      <xdr:nvSpPr>
        <xdr:cNvPr id="7858" name="Text Box 1">
          <a:extLst>
            <a:ext uri="{FF2B5EF4-FFF2-40B4-BE49-F238E27FC236}">
              <a16:creationId xmlns:a16="http://schemas.microsoft.com/office/drawing/2014/main" id="{6C5CD71C-13EF-40BB-8E19-40AE569F2685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61925"/>
    <xdr:sp macro="" textlink="">
      <xdr:nvSpPr>
        <xdr:cNvPr id="7859" name="Text Box 1">
          <a:extLst>
            <a:ext uri="{FF2B5EF4-FFF2-40B4-BE49-F238E27FC236}">
              <a16:creationId xmlns:a16="http://schemas.microsoft.com/office/drawing/2014/main" id="{4A09D781-E635-424F-A5A7-D510AE78F059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61925"/>
    <xdr:sp macro="" textlink="">
      <xdr:nvSpPr>
        <xdr:cNvPr id="7860" name="Text Box 1">
          <a:extLst>
            <a:ext uri="{FF2B5EF4-FFF2-40B4-BE49-F238E27FC236}">
              <a16:creationId xmlns:a16="http://schemas.microsoft.com/office/drawing/2014/main" id="{A75CA323-EFBD-4721-B0D1-29C93E2E5D17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61925"/>
    <xdr:sp macro="" textlink="">
      <xdr:nvSpPr>
        <xdr:cNvPr id="7861" name="Text Box 1">
          <a:extLst>
            <a:ext uri="{FF2B5EF4-FFF2-40B4-BE49-F238E27FC236}">
              <a16:creationId xmlns:a16="http://schemas.microsoft.com/office/drawing/2014/main" id="{3CF2728C-C289-4787-B6EB-F66DA160E37F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61925"/>
    <xdr:sp macro="" textlink="">
      <xdr:nvSpPr>
        <xdr:cNvPr id="7862" name="Text Box 1">
          <a:extLst>
            <a:ext uri="{FF2B5EF4-FFF2-40B4-BE49-F238E27FC236}">
              <a16:creationId xmlns:a16="http://schemas.microsoft.com/office/drawing/2014/main" id="{ABC84B71-3195-4668-8B8B-3E48AC4DDFCF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61925"/>
    <xdr:sp macro="" textlink="">
      <xdr:nvSpPr>
        <xdr:cNvPr id="7863" name="Text Box 1">
          <a:extLst>
            <a:ext uri="{FF2B5EF4-FFF2-40B4-BE49-F238E27FC236}">
              <a16:creationId xmlns:a16="http://schemas.microsoft.com/office/drawing/2014/main" id="{CA9A40C7-79F3-4B4C-ADEB-0E21B76EA058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90500"/>
    <xdr:sp macro="" textlink="">
      <xdr:nvSpPr>
        <xdr:cNvPr id="7864" name="Text Box 1">
          <a:extLst>
            <a:ext uri="{FF2B5EF4-FFF2-40B4-BE49-F238E27FC236}">
              <a16:creationId xmlns:a16="http://schemas.microsoft.com/office/drawing/2014/main" id="{05083885-85D5-4C7C-8590-95A68DB8EB72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61925"/>
    <xdr:sp macro="" textlink="">
      <xdr:nvSpPr>
        <xdr:cNvPr id="7865" name="Text Box 1">
          <a:extLst>
            <a:ext uri="{FF2B5EF4-FFF2-40B4-BE49-F238E27FC236}">
              <a16:creationId xmlns:a16="http://schemas.microsoft.com/office/drawing/2014/main" id="{05655A74-776C-4F9B-913A-3F837E822CC2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61925"/>
    <xdr:sp macro="" textlink="">
      <xdr:nvSpPr>
        <xdr:cNvPr id="7866" name="Text Box 1">
          <a:extLst>
            <a:ext uri="{FF2B5EF4-FFF2-40B4-BE49-F238E27FC236}">
              <a16:creationId xmlns:a16="http://schemas.microsoft.com/office/drawing/2014/main" id="{F8CE8843-0747-4183-8B77-54EEDCCA70B2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61925"/>
    <xdr:sp macro="" textlink="">
      <xdr:nvSpPr>
        <xdr:cNvPr id="7867" name="Text Box 1">
          <a:extLst>
            <a:ext uri="{FF2B5EF4-FFF2-40B4-BE49-F238E27FC236}">
              <a16:creationId xmlns:a16="http://schemas.microsoft.com/office/drawing/2014/main" id="{9D80764B-25F5-45BF-906E-366A70784C24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90500"/>
    <xdr:sp macro="" textlink="">
      <xdr:nvSpPr>
        <xdr:cNvPr id="7868" name="Text Box 1">
          <a:extLst>
            <a:ext uri="{FF2B5EF4-FFF2-40B4-BE49-F238E27FC236}">
              <a16:creationId xmlns:a16="http://schemas.microsoft.com/office/drawing/2014/main" id="{A8949F60-702B-4DB7-9302-5A0FDF85042E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61925"/>
    <xdr:sp macro="" textlink="">
      <xdr:nvSpPr>
        <xdr:cNvPr id="7869" name="Text Box 1">
          <a:extLst>
            <a:ext uri="{FF2B5EF4-FFF2-40B4-BE49-F238E27FC236}">
              <a16:creationId xmlns:a16="http://schemas.microsoft.com/office/drawing/2014/main" id="{39794E2A-F1DD-4811-945A-958EEE9950F7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61925"/>
    <xdr:sp macro="" textlink="">
      <xdr:nvSpPr>
        <xdr:cNvPr id="7870" name="Text Box 1">
          <a:extLst>
            <a:ext uri="{FF2B5EF4-FFF2-40B4-BE49-F238E27FC236}">
              <a16:creationId xmlns:a16="http://schemas.microsoft.com/office/drawing/2014/main" id="{04523E87-67E0-42C3-9E78-0C07282C8F15}"/>
            </a:ext>
          </a:extLst>
        </xdr:cNvPr>
        <xdr:cNvSpPr txBox="1">
          <a:spLocks noChangeArrowheads="1"/>
        </xdr:cNvSpPr>
      </xdr:nvSpPr>
      <xdr:spPr bwMode="auto">
        <a:xfrm>
          <a:off x="632114" y="416242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61925"/>
    <xdr:sp macro="" textlink="">
      <xdr:nvSpPr>
        <xdr:cNvPr id="7871" name="Text Box 1">
          <a:extLst>
            <a:ext uri="{FF2B5EF4-FFF2-40B4-BE49-F238E27FC236}">
              <a16:creationId xmlns:a16="http://schemas.microsoft.com/office/drawing/2014/main" id="{94456E57-DFA8-48FE-94F3-E8C25C2FCA18}"/>
            </a:ext>
          </a:extLst>
        </xdr:cNvPr>
        <xdr:cNvSpPr txBox="1">
          <a:spLocks noChangeArrowheads="1"/>
        </xdr:cNvSpPr>
      </xdr:nvSpPr>
      <xdr:spPr bwMode="auto">
        <a:xfrm>
          <a:off x="1290205" y="416242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61925"/>
    <xdr:sp macro="" textlink="">
      <xdr:nvSpPr>
        <xdr:cNvPr id="7872" name="Text Box 1">
          <a:extLst>
            <a:ext uri="{FF2B5EF4-FFF2-40B4-BE49-F238E27FC236}">
              <a16:creationId xmlns:a16="http://schemas.microsoft.com/office/drawing/2014/main" id="{C800A105-C57B-49E5-93AF-2A03DE024AD6}"/>
            </a:ext>
          </a:extLst>
        </xdr:cNvPr>
        <xdr:cNvSpPr txBox="1">
          <a:spLocks noChangeArrowheads="1"/>
        </xdr:cNvSpPr>
      </xdr:nvSpPr>
      <xdr:spPr bwMode="auto">
        <a:xfrm>
          <a:off x="1290205" y="416242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61925"/>
    <xdr:sp macro="" textlink="">
      <xdr:nvSpPr>
        <xdr:cNvPr id="7873" name="Text Box 1">
          <a:extLst>
            <a:ext uri="{FF2B5EF4-FFF2-40B4-BE49-F238E27FC236}">
              <a16:creationId xmlns:a16="http://schemas.microsoft.com/office/drawing/2014/main" id="{B04BD159-CB88-4C29-86F7-F7E39FD67641}"/>
            </a:ext>
          </a:extLst>
        </xdr:cNvPr>
        <xdr:cNvSpPr txBox="1">
          <a:spLocks noChangeArrowheads="1"/>
        </xdr:cNvSpPr>
      </xdr:nvSpPr>
      <xdr:spPr bwMode="auto">
        <a:xfrm>
          <a:off x="1290205" y="416242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247649"/>
    <xdr:sp macro="" textlink="">
      <xdr:nvSpPr>
        <xdr:cNvPr id="7874" name="Text Box 1">
          <a:extLst>
            <a:ext uri="{FF2B5EF4-FFF2-40B4-BE49-F238E27FC236}">
              <a16:creationId xmlns:a16="http://schemas.microsoft.com/office/drawing/2014/main" id="{F9A8F451-414E-4A6B-9A1B-B67EA29103E9}"/>
            </a:ext>
          </a:extLst>
        </xdr:cNvPr>
        <xdr:cNvSpPr txBox="1">
          <a:spLocks noChangeArrowheads="1"/>
        </xdr:cNvSpPr>
      </xdr:nvSpPr>
      <xdr:spPr bwMode="auto">
        <a:xfrm>
          <a:off x="1290205" y="41624250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90500"/>
    <xdr:sp macro="" textlink="">
      <xdr:nvSpPr>
        <xdr:cNvPr id="7875" name="Text Box 1">
          <a:extLst>
            <a:ext uri="{FF2B5EF4-FFF2-40B4-BE49-F238E27FC236}">
              <a16:creationId xmlns:a16="http://schemas.microsoft.com/office/drawing/2014/main" id="{33E8754D-300D-4DEC-A432-10FDAA7CC069}"/>
            </a:ext>
          </a:extLst>
        </xdr:cNvPr>
        <xdr:cNvSpPr txBox="1">
          <a:spLocks noChangeArrowheads="1"/>
        </xdr:cNvSpPr>
      </xdr:nvSpPr>
      <xdr:spPr bwMode="auto">
        <a:xfrm>
          <a:off x="1290205" y="41624250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61925"/>
    <xdr:sp macro="" textlink="">
      <xdr:nvSpPr>
        <xdr:cNvPr id="7876" name="Text Box 1">
          <a:extLst>
            <a:ext uri="{FF2B5EF4-FFF2-40B4-BE49-F238E27FC236}">
              <a16:creationId xmlns:a16="http://schemas.microsoft.com/office/drawing/2014/main" id="{04CB3040-5E2D-49F2-A58F-609E943CC5A1}"/>
            </a:ext>
          </a:extLst>
        </xdr:cNvPr>
        <xdr:cNvSpPr txBox="1">
          <a:spLocks noChangeArrowheads="1"/>
        </xdr:cNvSpPr>
      </xdr:nvSpPr>
      <xdr:spPr bwMode="auto">
        <a:xfrm>
          <a:off x="1290205" y="416242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61925"/>
    <xdr:sp macro="" textlink="">
      <xdr:nvSpPr>
        <xdr:cNvPr id="7877" name="Text Box 1">
          <a:extLst>
            <a:ext uri="{FF2B5EF4-FFF2-40B4-BE49-F238E27FC236}">
              <a16:creationId xmlns:a16="http://schemas.microsoft.com/office/drawing/2014/main" id="{A04F199F-BBF2-47A0-8109-6F83D1838FF9}"/>
            </a:ext>
          </a:extLst>
        </xdr:cNvPr>
        <xdr:cNvSpPr txBox="1">
          <a:spLocks noChangeArrowheads="1"/>
        </xdr:cNvSpPr>
      </xdr:nvSpPr>
      <xdr:spPr bwMode="auto">
        <a:xfrm>
          <a:off x="1290205" y="416242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228599"/>
    <xdr:sp macro="" textlink="">
      <xdr:nvSpPr>
        <xdr:cNvPr id="7878" name="Text Box 1">
          <a:extLst>
            <a:ext uri="{FF2B5EF4-FFF2-40B4-BE49-F238E27FC236}">
              <a16:creationId xmlns:a16="http://schemas.microsoft.com/office/drawing/2014/main" id="{27CB201E-670A-4E1E-B8DA-47AC67C74A3A}"/>
            </a:ext>
          </a:extLst>
        </xdr:cNvPr>
        <xdr:cNvSpPr txBox="1">
          <a:spLocks noChangeArrowheads="1"/>
        </xdr:cNvSpPr>
      </xdr:nvSpPr>
      <xdr:spPr bwMode="auto">
        <a:xfrm>
          <a:off x="1290205" y="41624250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257174"/>
    <xdr:sp macro="" textlink="">
      <xdr:nvSpPr>
        <xdr:cNvPr id="7879" name="Text Box 1">
          <a:extLst>
            <a:ext uri="{FF2B5EF4-FFF2-40B4-BE49-F238E27FC236}">
              <a16:creationId xmlns:a16="http://schemas.microsoft.com/office/drawing/2014/main" id="{773706D7-8F70-4D07-B377-31365D86A27C}"/>
            </a:ext>
          </a:extLst>
        </xdr:cNvPr>
        <xdr:cNvSpPr txBox="1">
          <a:spLocks noChangeArrowheads="1"/>
        </xdr:cNvSpPr>
      </xdr:nvSpPr>
      <xdr:spPr bwMode="auto">
        <a:xfrm>
          <a:off x="1290205" y="41624250"/>
          <a:ext cx="609600" cy="2571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61925"/>
    <xdr:sp macro="" textlink="">
      <xdr:nvSpPr>
        <xdr:cNvPr id="7880" name="Text Box 1">
          <a:extLst>
            <a:ext uri="{FF2B5EF4-FFF2-40B4-BE49-F238E27FC236}">
              <a16:creationId xmlns:a16="http://schemas.microsoft.com/office/drawing/2014/main" id="{95725CC7-F294-4138-8E07-50655C45220A}"/>
            </a:ext>
          </a:extLst>
        </xdr:cNvPr>
        <xdr:cNvSpPr txBox="1">
          <a:spLocks noChangeArrowheads="1"/>
        </xdr:cNvSpPr>
      </xdr:nvSpPr>
      <xdr:spPr bwMode="auto">
        <a:xfrm>
          <a:off x="1290205" y="416242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61925"/>
    <xdr:sp macro="" textlink="">
      <xdr:nvSpPr>
        <xdr:cNvPr id="7881" name="Text Box 1">
          <a:extLst>
            <a:ext uri="{FF2B5EF4-FFF2-40B4-BE49-F238E27FC236}">
              <a16:creationId xmlns:a16="http://schemas.microsoft.com/office/drawing/2014/main" id="{D65C8B64-847A-4632-9676-16CCA8D76D06}"/>
            </a:ext>
          </a:extLst>
        </xdr:cNvPr>
        <xdr:cNvSpPr txBox="1">
          <a:spLocks noChangeArrowheads="1"/>
        </xdr:cNvSpPr>
      </xdr:nvSpPr>
      <xdr:spPr bwMode="auto">
        <a:xfrm>
          <a:off x="1290205" y="416242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61925"/>
    <xdr:sp macro="" textlink="">
      <xdr:nvSpPr>
        <xdr:cNvPr id="7882" name="Text Box 1">
          <a:extLst>
            <a:ext uri="{FF2B5EF4-FFF2-40B4-BE49-F238E27FC236}">
              <a16:creationId xmlns:a16="http://schemas.microsoft.com/office/drawing/2014/main" id="{07CE0A31-1659-4DF5-A045-523827CE23EF}"/>
            </a:ext>
          </a:extLst>
        </xdr:cNvPr>
        <xdr:cNvSpPr txBox="1">
          <a:spLocks noChangeArrowheads="1"/>
        </xdr:cNvSpPr>
      </xdr:nvSpPr>
      <xdr:spPr bwMode="auto">
        <a:xfrm>
          <a:off x="1290205" y="416242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61925"/>
    <xdr:sp macro="" textlink="">
      <xdr:nvSpPr>
        <xdr:cNvPr id="7883" name="Text Box 1">
          <a:extLst>
            <a:ext uri="{FF2B5EF4-FFF2-40B4-BE49-F238E27FC236}">
              <a16:creationId xmlns:a16="http://schemas.microsoft.com/office/drawing/2014/main" id="{D0FE3CF5-F0FE-484F-B7BC-FDF97D7F606C}"/>
            </a:ext>
          </a:extLst>
        </xdr:cNvPr>
        <xdr:cNvSpPr txBox="1">
          <a:spLocks noChangeArrowheads="1"/>
        </xdr:cNvSpPr>
      </xdr:nvSpPr>
      <xdr:spPr bwMode="auto">
        <a:xfrm>
          <a:off x="1290205" y="416242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61925"/>
    <xdr:sp macro="" textlink="">
      <xdr:nvSpPr>
        <xdr:cNvPr id="7884" name="Text Box 1">
          <a:extLst>
            <a:ext uri="{FF2B5EF4-FFF2-40B4-BE49-F238E27FC236}">
              <a16:creationId xmlns:a16="http://schemas.microsoft.com/office/drawing/2014/main" id="{3D781FD6-5CC0-4D8E-B498-FE463AC60D05}"/>
            </a:ext>
          </a:extLst>
        </xdr:cNvPr>
        <xdr:cNvSpPr txBox="1">
          <a:spLocks noChangeArrowheads="1"/>
        </xdr:cNvSpPr>
      </xdr:nvSpPr>
      <xdr:spPr bwMode="auto">
        <a:xfrm>
          <a:off x="1290205" y="416242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228599"/>
    <xdr:sp macro="" textlink="">
      <xdr:nvSpPr>
        <xdr:cNvPr id="7885" name="Text Box 1">
          <a:extLst>
            <a:ext uri="{FF2B5EF4-FFF2-40B4-BE49-F238E27FC236}">
              <a16:creationId xmlns:a16="http://schemas.microsoft.com/office/drawing/2014/main" id="{013540A7-529E-480B-9E55-A8F93B25E30D}"/>
            </a:ext>
          </a:extLst>
        </xdr:cNvPr>
        <xdr:cNvSpPr txBox="1">
          <a:spLocks noChangeArrowheads="1"/>
        </xdr:cNvSpPr>
      </xdr:nvSpPr>
      <xdr:spPr bwMode="auto">
        <a:xfrm>
          <a:off x="1290205" y="41624250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247649"/>
    <xdr:sp macro="" textlink="">
      <xdr:nvSpPr>
        <xdr:cNvPr id="7886" name="Text Box 1">
          <a:extLst>
            <a:ext uri="{FF2B5EF4-FFF2-40B4-BE49-F238E27FC236}">
              <a16:creationId xmlns:a16="http://schemas.microsoft.com/office/drawing/2014/main" id="{8FBAB94E-965E-4EAC-A4A4-7561517A4642}"/>
            </a:ext>
          </a:extLst>
        </xdr:cNvPr>
        <xdr:cNvSpPr txBox="1">
          <a:spLocks noChangeArrowheads="1"/>
        </xdr:cNvSpPr>
      </xdr:nvSpPr>
      <xdr:spPr bwMode="auto">
        <a:xfrm>
          <a:off x="1290205" y="41624250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247649"/>
    <xdr:sp macro="" textlink="">
      <xdr:nvSpPr>
        <xdr:cNvPr id="7887" name="Text Box 1">
          <a:extLst>
            <a:ext uri="{FF2B5EF4-FFF2-40B4-BE49-F238E27FC236}">
              <a16:creationId xmlns:a16="http://schemas.microsoft.com/office/drawing/2014/main" id="{7B1EB902-B412-4CD0-A0E5-F0F74AD01F23}"/>
            </a:ext>
          </a:extLst>
        </xdr:cNvPr>
        <xdr:cNvSpPr txBox="1">
          <a:spLocks noChangeArrowheads="1"/>
        </xdr:cNvSpPr>
      </xdr:nvSpPr>
      <xdr:spPr bwMode="auto">
        <a:xfrm>
          <a:off x="1290205" y="41624250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228599"/>
    <xdr:sp macro="" textlink="">
      <xdr:nvSpPr>
        <xdr:cNvPr id="7888" name="Text Box 1">
          <a:extLst>
            <a:ext uri="{FF2B5EF4-FFF2-40B4-BE49-F238E27FC236}">
              <a16:creationId xmlns:a16="http://schemas.microsoft.com/office/drawing/2014/main" id="{E7482300-B566-4DC6-8B12-6744232E3370}"/>
            </a:ext>
          </a:extLst>
        </xdr:cNvPr>
        <xdr:cNvSpPr txBox="1">
          <a:spLocks noChangeArrowheads="1"/>
        </xdr:cNvSpPr>
      </xdr:nvSpPr>
      <xdr:spPr bwMode="auto">
        <a:xfrm>
          <a:off x="1290205" y="41624250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228599"/>
    <xdr:sp macro="" textlink="">
      <xdr:nvSpPr>
        <xdr:cNvPr id="7889" name="Text Box 1">
          <a:extLst>
            <a:ext uri="{FF2B5EF4-FFF2-40B4-BE49-F238E27FC236}">
              <a16:creationId xmlns:a16="http://schemas.microsoft.com/office/drawing/2014/main" id="{FEB06468-AAFE-4AD7-A884-590F6ED997CB}"/>
            </a:ext>
          </a:extLst>
        </xdr:cNvPr>
        <xdr:cNvSpPr txBox="1">
          <a:spLocks noChangeArrowheads="1"/>
        </xdr:cNvSpPr>
      </xdr:nvSpPr>
      <xdr:spPr bwMode="auto">
        <a:xfrm>
          <a:off x="1290205" y="41624250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257174"/>
    <xdr:sp macro="" textlink="">
      <xdr:nvSpPr>
        <xdr:cNvPr id="7890" name="Text Box 1">
          <a:extLst>
            <a:ext uri="{FF2B5EF4-FFF2-40B4-BE49-F238E27FC236}">
              <a16:creationId xmlns:a16="http://schemas.microsoft.com/office/drawing/2014/main" id="{36B28B18-CEF2-4E78-90C0-F0B3ED5A6FB3}"/>
            </a:ext>
          </a:extLst>
        </xdr:cNvPr>
        <xdr:cNvSpPr txBox="1">
          <a:spLocks noChangeArrowheads="1"/>
        </xdr:cNvSpPr>
      </xdr:nvSpPr>
      <xdr:spPr bwMode="auto">
        <a:xfrm>
          <a:off x="1290205" y="41624250"/>
          <a:ext cx="609600" cy="2571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90500"/>
    <xdr:sp macro="" textlink="">
      <xdr:nvSpPr>
        <xdr:cNvPr id="7891" name="Text Box 1">
          <a:extLst>
            <a:ext uri="{FF2B5EF4-FFF2-40B4-BE49-F238E27FC236}">
              <a16:creationId xmlns:a16="http://schemas.microsoft.com/office/drawing/2014/main" id="{7AF66CBD-CFA9-49C1-89D2-9890B19C7621}"/>
            </a:ext>
          </a:extLst>
        </xdr:cNvPr>
        <xdr:cNvSpPr txBox="1">
          <a:spLocks noChangeArrowheads="1"/>
        </xdr:cNvSpPr>
      </xdr:nvSpPr>
      <xdr:spPr bwMode="auto">
        <a:xfrm>
          <a:off x="1290205" y="41624250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161925"/>
    <xdr:sp macro="" textlink="">
      <xdr:nvSpPr>
        <xdr:cNvPr id="7892" name="Text Box 1">
          <a:extLst>
            <a:ext uri="{FF2B5EF4-FFF2-40B4-BE49-F238E27FC236}">
              <a16:creationId xmlns:a16="http://schemas.microsoft.com/office/drawing/2014/main" id="{77E6CCCB-EC19-4561-AF61-2BA21B413607}"/>
            </a:ext>
          </a:extLst>
        </xdr:cNvPr>
        <xdr:cNvSpPr txBox="1">
          <a:spLocks noChangeArrowheads="1"/>
        </xdr:cNvSpPr>
      </xdr:nvSpPr>
      <xdr:spPr bwMode="auto">
        <a:xfrm>
          <a:off x="1290205" y="416242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228600"/>
    <xdr:sp macro="" textlink="">
      <xdr:nvSpPr>
        <xdr:cNvPr id="7893" name="Text Box 1">
          <a:extLst>
            <a:ext uri="{FF2B5EF4-FFF2-40B4-BE49-F238E27FC236}">
              <a16:creationId xmlns:a16="http://schemas.microsoft.com/office/drawing/2014/main" id="{0A56268C-2339-4A13-908E-61A526F210C9}"/>
            </a:ext>
          </a:extLst>
        </xdr:cNvPr>
        <xdr:cNvSpPr txBox="1">
          <a:spLocks noChangeArrowheads="1"/>
        </xdr:cNvSpPr>
      </xdr:nvSpPr>
      <xdr:spPr bwMode="auto">
        <a:xfrm>
          <a:off x="1290205" y="41624250"/>
          <a:ext cx="609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257175"/>
    <xdr:sp macro="" textlink="">
      <xdr:nvSpPr>
        <xdr:cNvPr id="7894" name="Text Box 1">
          <a:extLst>
            <a:ext uri="{FF2B5EF4-FFF2-40B4-BE49-F238E27FC236}">
              <a16:creationId xmlns:a16="http://schemas.microsoft.com/office/drawing/2014/main" id="{83C097B4-3C89-4470-9FAD-F87BC5611B7B}"/>
            </a:ext>
          </a:extLst>
        </xdr:cNvPr>
        <xdr:cNvSpPr txBox="1">
          <a:spLocks noChangeArrowheads="1"/>
        </xdr:cNvSpPr>
      </xdr:nvSpPr>
      <xdr:spPr bwMode="auto">
        <a:xfrm>
          <a:off x="1290205" y="41624250"/>
          <a:ext cx="6096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247650"/>
    <xdr:sp macro="" textlink="">
      <xdr:nvSpPr>
        <xdr:cNvPr id="7895" name="Text Box 1">
          <a:extLst>
            <a:ext uri="{FF2B5EF4-FFF2-40B4-BE49-F238E27FC236}">
              <a16:creationId xmlns:a16="http://schemas.microsoft.com/office/drawing/2014/main" id="{A5E22F01-1EF9-41C9-9590-6894447263DF}"/>
            </a:ext>
          </a:extLst>
        </xdr:cNvPr>
        <xdr:cNvSpPr txBox="1">
          <a:spLocks noChangeArrowheads="1"/>
        </xdr:cNvSpPr>
      </xdr:nvSpPr>
      <xdr:spPr bwMode="auto">
        <a:xfrm>
          <a:off x="1290205" y="41624250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454</xdr:row>
      <xdr:rowOff>0</xdr:rowOff>
    </xdr:from>
    <xdr:ext cx="609600" cy="247650"/>
    <xdr:sp macro="" textlink="">
      <xdr:nvSpPr>
        <xdr:cNvPr id="7896" name="Text Box 1">
          <a:extLst>
            <a:ext uri="{FF2B5EF4-FFF2-40B4-BE49-F238E27FC236}">
              <a16:creationId xmlns:a16="http://schemas.microsoft.com/office/drawing/2014/main" id="{54574DB1-2205-4618-8FCB-BB7DEA01B850}"/>
            </a:ext>
          </a:extLst>
        </xdr:cNvPr>
        <xdr:cNvSpPr txBox="1">
          <a:spLocks noChangeArrowheads="1"/>
        </xdr:cNvSpPr>
      </xdr:nvSpPr>
      <xdr:spPr bwMode="auto">
        <a:xfrm>
          <a:off x="1290205" y="41624250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7897" name="Text Box 1">
          <a:extLst>
            <a:ext uri="{FF2B5EF4-FFF2-40B4-BE49-F238E27FC236}">
              <a16:creationId xmlns:a16="http://schemas.microsoft.com/office/drawing/2014/main" id="{AD1C86E4-AFF2-4238-B691-7F5DE3C108F7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7898" name="Text Box 1">
          <a:extLst>
            <a:ext uri="{FF2B5EF4-FFF2-40B4-BE49-F238E27FC236}">
              <a16:creationId xmlns:a16="http://schemas.microsoft.com/office/drawing/2014/main" id="{ADAF3E5F-30BB-4D13-8D85-5F7F81FB7BD6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7899" name="Text Box 1">
          <a:extLst>
            <a:ext uri="{FF2B5EF4-FFF2-40B4-BE49-F238E27FC236}">
              <a16:creationId xmlns:a16="http://schemas.microsoft.com/office/drawing/2014/main" id="{BA663B85-35E2-4510-82ED-813E7C17B770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7900" name="Text Box 1">
          <a:extLst>
            <a:ext uri="{FF2B5EF4-FFF2-40B4-BE49-F238E27FC236}">
              <a16:creationId xmlns:a16="http://schemas.microsoft.com/office/drawing/2014/main" id="{BB0A3637-68C9-4916-ADDA-701B18FF9843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93675"/>
    <xdr:sp macro="" textlink="">
      <xdr:nvSpPr>
        <xdr:cNvPr id="7901" name="Text Box 1">
          <a:extLst>
            <a:ext uri="{FF2B5EF4-FFF2-40B4-BE49-F238E27FC236}">
              <a16:creationId xmlns:a16="http://schemas.microsoft.com/office/drawing/2014/main" id="{95AE067C-6631-4BAA-998E-552E5E6409E4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193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5100"/>
    <xdr:sp macro="" textlink="">
      <xdr:nvSpPr>
        <xdr:cNvPr id="7902" name="Text Box 1">
          <a:extLst>
            <a:ext uri="{FF2B5EF4-FFF2-40B4-BE49-F238E27FC236}">
              <a16:creationId xmlns:a16="http://schemas.microsoft.com/office/drawing/2014/main" id="{BDD59BC3-10D8-43B5-AF21-CE1245BFA0AE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5100"/>
    <xdr:sp macro="" textlink="">
      <xdr:nvSpPr>
        <xdr:cNvPr id="7903" name="Text Box 1">
          <a:extLst>
            <a:ext uri="{FF2B5EF4-FFF2-40B4-BE49-F238E27FC236}">
              <a16:creationId xmlns:a16="http://schemas.microsoft.com/office/drawing/2014/main" id="{E90F757A-934C-4EA7-B121-C42F94C3B636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4367"/>
    <xdr:sp macro="" textlink="">
      <xdr:nvSpPr>
        <xdr:cNvPr id="7904" name="Text Box 1">
          <a:extLst>
            <a:ext uri="{FF2B5EF4-FFF2-40B4-BE49-F238E27FC236}">
              <a16:creationId xmlns:a16="http://schemas.microsoft.com/office/drawing/2014/main" id="{42025F3D-E8E9-4E12-88A9-8B42527C3141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247648"/>
    <xdr:sp macro="" textlink="">
      <xdr:nvSpPr>
        <xdr:cNvPr id="7905" name="Text Box 1">
          <a:extLst>
            <a:ext uri="{FF2B5EF4-FFF2-40B4-BE49-F238E27FC236}">
              <a16:creationId xmlns:a16="http://schemas.microsoft.com/office/drawing/2014/main" id="{046678D5-BC98-401E-9187-10BED3B9D771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247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247648"/>
    <xdr:sp macro="" textlink="">
      <xdr:nvSpPr>
        <xdr:cNvPr id="7906" name="Text Box 1">
          <a:extLst>
            <a:ext uri="{FF2B5EF4-FFF2-40B4-BE49-F238E27FC236}">
              <a16:creationId xmlns:a16="http://schemas.microsoft.com/office/drawing/2014/main" id="{4EA2F412-EA25-4AB0-B7C0-CB5D3E920D9A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247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247648"/>
    <xdr:sp macro="" textlink="">
      <xdr:nvSpPr>
        <xdr:cNvPr id="7907" name="Text Box 1">
          <a:extLst>
            <a:ext uri="{FF2B5EF4-FFF2-40B4-BE49-F238E27FC236}">
              <a16:creationId xmlns:a16="http://schemas.microsoft.com/office/drawing/2014/main" id="{34139BEE-EB9D-4E7E-AA66-59DED8C9E204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247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4367"/>
    <xdr:sp macro="" textlink="">
      <xdr:nvSpPr>
        <xdr:cNvPr id="7908" name="Text Box 1">
          <a:extLst>
            <a:ext uri="{FF2B5EF4-FFF2-40B4-BE49-F238E27FC236}">
              <a16:creationId xmlns:a16="http://schemas.microsoft.com/office/drawing/2014/main" id="{3601C208-5604-4608-B605-F8B3EC1C43C5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257906"/>
    <xdr:sp macro="" textlink="">
      <xdr:nvSpPr>
        <xdr:cNvPr id="7909" name="Text Box 1">
          <a:extLst>
            <a:ext uri="{FF2B5EF4-FFF2-40B4-BE49-F238E27FC236}">
              <a16:creationId xmlns:a16="http://schemas.microsoft.com/office/drawing/2014/main" id="{011E3A8D-E9D2-4B89-8FD5-967570AF4690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2579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276223"/>
    <xdr:sp macro="" textlink="">
      <xdr:nvSpPr>
        <xdr:cNvPr id="7910" name="Text Box 1">
          <a:extLst>
            <a:ext uri="{FF2B5EF4-FFF2-40B4-BE49-F238E27FC236}">
              <a16:creationId xmlns:a16="http://schemas.microsoft.com/office/drawing/2014/main" id="{5FE26A6E-84CB-4A5C-B9B6-E3306FAACD3B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2762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4367"/>
    <xdr:sp macro="" textlink="">
      <xdr:nvSpPr>
        <xdr:cNvPr id="7911" name="Text Box 1">
          <a:extLst>
            <a:ext uri="{FF2B5EF4-FFF2-40B4-BE49-F238E27FC236}">
              <a16:creationId xmlns:a16="http://schemas.microsoft.com/office/drawing/2014/main" id="{7675B79C-704B-4A35-B3E6-A29A2D62CD0E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4367"/>
    <xdr:sp macro="" textlink="">
      <xdr:nvSpPr>
        <xdr:cNvPr id="7912" name="Text Box 1">
          <a:extLst>
            <a:ext uri="{FF2B5EF4-FFF2-40B4-BE49-F238E27FC236}">
              <a16:creationId xmlns:a16="http://schemas.microsoft.com/office/drawing/2014/main" id="{7F44C1C2-2293-4802-8C56-F31415AEF647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7913" name="Text Box 1">
          <a:extLst>
            <a:ext uri="{FF2B5EF4-FFF2-40B4-BE49-F238E27FC236}">
              <a16:creationId xmlns:a16="http://schemas.microsoft.com/office/drawing/2014/main" id="{CB189644-FC6D-41F4-9697-2201ACFCEA68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7914" name="Text Box 1">
          <a:extLst>
            <a:ext uri="{FF2B5EF4-FFF2-40B4-BE49-F238E27FC236}">
              <a16:creationId xmlns:a16="http://schemas.microsoft.com/office/drawing/2014/main" id="{AC847EE2-0CC4-475B-8444-9C7A02EACAB3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7915" name="Text Box 1">
          <a:extLst>
            <a:ext uri="{FF2B5EF4-FFF2-40B4-BE49-F238E27FC236}">
              <a16:creationId xmlns:a16="http://schemas.microsoft.com/office/drawing/2014/main" id="{A203F320-254E-41C1-AC0D-41A58E6F259E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257173"/>
    <xdr:sp macro="" textlink="">
      <xdr:nvSpPr>
        <xdr:cNvPr id="7916" name="Text Box 1">
          <a:extLst>
            <a:ext uri="{FF2B5EF4-FFF2-40B4-BE49-F238E27FC236}">
              <a16:creationId xmlns:a16="http://schemas.microsoft.com/office/drawing/2014/main" id="{38E29898-CAC0-4E2E-B3B1-C47FB82C21AA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25717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90499"/>
    <xdr:sp macro="" textlink="">
      <xdr:nvSpPr>
        <xdr:cNvPr id="7917" name="Text Box 1">
          <a:extLst>
            <a:ext uri="{FF2B5EF4-FFF2-40B4-BE49-F238E27FC236}">
              <a16:creationId xmlns:a16="http://schemas.microsoft.com/office/drawing/2014/main" id="{D4F45CE4-E1B1-4E00-BF1E-2F3EAB126904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1904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4367"/>
    <xdr:sp macro="" textlink="">
      <xdr:nvSpPr>
        <xdr:cNvPr id="7918" name="Text Box 1">
          <a:extLst>
            <a:ext uri="{FF2B5EF4-FFF2-40B4-BE49-F238E27FC236}">
              <a16:creationId xmlns:a16="http://schemas.microsoft.com/office/drawing/2014/main" id="{01F6E33E-3679-4526-97A2-5FFECA5EA545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4367"/>
    <xdr:sp macro="" textlink="">
      <xdr:nvSpPr>
        <xdr:cNvPr id="7919" name="Text Box 1">
          <a:extLst>
            <a:ext uri="{FF2B5EF4-FFF2-40B4-BE49-F238E27FC236}">
              <a16:creationId xmlns:a16="http://schemas.microsoft.com/office/drawing/2014/main" id="{BB105CFB-B236-4BE3-B492-3D150B26A080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228598"/>
    <xdr:sp macro="" textlink="">
      <xdr:nvSpPr>
        <xdr:cNvPr id="7920" name="Text Box 1">
          <a:extLst>
            <a:ext uri="{FF2B5EF4-FFF2-40B4-BE49-F238E27FC236}">
              <a16:creationId xmlns:a16="http://schemas.microsoft.com/office/drawing/2014/main" id="{89ACF8EA-F7AA-49ED-B11E-4FEF5082BE8F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2285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247648"/>
    <xdr:sp macro="" textlink="">
      <xdr:nvSpPr>
        <xdr:cNvPr id="7921" name="Text Box 1">
          <a:extLst>
            <a:ext uri="{FF2B5EF4-FFF2-40B4-BE49-F238E27FC236}">
              <a16:creationId xmlns:a16="http://schemas.microsoft.com/office/drawing/2014/main" id="{45810CCB-A4C5-4376-B053-71D95B0E5F8F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247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4367"/>
    <xdr:sp macro="" textlink="">
      <xdr:nvSpPr>
        <xdr:cNvPr id="7922" name="Text Box 1">
          <a:extLst>
            <a:ext uri="{FF2B5EF4-FFF2-40B4-BE49-F238E27FC236}">
              <a16:creationId xmlns:a16="http://schemas.microsoft.com/office/drawing/2014/main" id="{DF0B1361-7A98-4B77-9271-69E6B7BEA424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93675"/>
    <xdr:sp macro="" textlink="">
      <xdr:nvSpPr>
        <xdr:cNvPr id="7923" name="Text Box 1">
          <a:extLst>
            <a:ext uri="{FF2B5EF4-FFF2-40B4-BE49-F238E27FC236}">
              <a16:creationId xmlns:a16="http://schemas.microsoft.com/office/drawing/2014/main" id="{C9309BBB-D1D4-4CD8-8968-AF41EA4A64E5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193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5100"/>
    <xdr:sp macro="" textlink="">
      <xdr:nvSpPr>
        <xdr:cNvPr id="7924" name="Text Box 1">
          <a:extLst>
            <a:ext uri="{FF2B5EF4-FFF2-40B4-BE49-F238E27FC236}">
              <a16:creationId xmlns:a16="http://schemas.microsoft.com/office/drawing/2014/main" id="{61C60F7D-EC34-4564-B209-DD56EC542A14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5100"/>
    <xdr:sp macro="" textlink="">
      <xdr:nvSpPr>
        <xdr:cNvPr id="7925" name="Text Box 1">
          <a:extLst>
            <a:ext uri="{FF2B5EF4-FFF2-40B4-BE49-F238E27FC236}">
              <a16:creationId xmlns:a16="http://schemas.microsoft.com/office/drawing/2014/main" id="{5F8CF822-2CCA-49DF-9A49-620C366DA9E3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5100"/>
    <xdr:sp macro="" textlink="">
      <xdr:nvSpPr>
        <xdr:cNvPr id="7926" name="Text Box 1">
          <a:extLst>
            <a:ext uri="{FF2B5EF4-FFF2-40B4-BE49-F238E27FC236}">
              <a16:creationId xmlns:a16="http://schemas.microsoft.com/office/drawing/2014/main" id="{052C43FC-0E94-4418-89CF-9E523E586A59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5100"/>
    <xdr:sp macro="" textlink="">
      <xdr:nvSpPr>
        <xdr:cNvPr id="7927" name="Text Box 1">
          <a:extLst>
            <a:ext uri="{FF2B5EF4-FFF2-40B4-BE49-F238E27FC236}">
              <a16:creationId xmlns:a16="http://schemas.microsoft.com/office/drawing/2014/main" id="{027721BD-267F-4F89-B6EE-5A17F8D9C9A7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4367"/>
    <xdr:sp macro="" textlink="">
      <xdr:nvSpPr>
        <xdr:cNvPr id="7928" name="Text Box 1">
          <a:extLst>
            <a:ext uri="{FF2B5EF4-FFF2-40B4-BE49-F238E27FC236}">
              <a16:creationId xmlns:a16="http://schemas.microsoft.com/office/drawing/2014/main" id="{3AABFDB0-6606-4B24-89DE-F8C038817AA1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4367"/>
    <xdr:sp macro="" textlink="">
      <xdr:nvSpPr>
        <xdr:cNvPr id="7929" name="Text Box 1">
          <a:extLst>
            <a:ext uri="{FF2B5EF4-FFF2-40B4-BE49-F238E27FC236}">
              <a16:creationId xmlns:a16="http://schemas.microsoft.com/office/drawing/2014/main" id="{40C5B6F9-C6AF-4E0C-A404-735B1391E4C6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247648"/>
    <xdr:sp macro="" textlink="">
      <xdr:nvSpPr>
        <xdr:cNvPr id="7930" name="Text Box 1">
          <a:extLst>
            <a:ext uri="{FF2B5EF4-FFF2-40B4-BE49-F238E27FC236}">
              <a16:creationId xmlns:a16="http://schemas.microsoft.com/office/drawing/2014/main" id="{11D3BF22-006D-4186-8CB6-86243B2D3D54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247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257173"/>
    <xdr:sp macro="" textlink="">
      <xdr:nvSpPr>
        <xdr:cNvPr id="7931" name="Text Box 1">
          <a:extLst>
            <a:ext uri="{FF2B5EF4-FFF2-40B4-BE49-F238E27FC236}">
              <a16:creationId xmlns:a16="http://schemas.microsoft.com/office/drawing/2014/main" id="{5FB701A4-30C9-4F2B-ADDD-35692F8507D3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25717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257173"/>
    <xdr:sp macro="" textlink="">
      <xdr:nvSpPr>
        <xdr:cNvPr id="7932" name="Text Box 1">
          <a:extLst>
            <a:ext uri="{FF2B5EF4-FFF2-40B4-BE49-F238E27FC236}">
              <a16:creationId xmlns:a16="http://schemas.microsoft.com/office/drawing/2014/main" id="{7192638C-B2A4-4460-A168-8515D61E7FBC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25717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228598"/>
    <xdr:sp macro="" textlink="">
      <xdr:nvSpPr>
        <xdr:cNvPr id="7933" name="Text Box 1">
          <a:extLst>
            <a:ext uri="{FF2B5EF4-FFF2-40B4-BE49-F238E27FC236}">
              <a16:creationId xmlns:a16="http://schemas.microsoft.com/office/drawing/2014/main" id="{37D8F0B9-B70A-4C7A-A31A-1847E140C910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2285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228598"/>
    <xdr:sp macro="" textlink="">
      <xdr:nvSpPr>
        <xdr:cNvPr id="7934" name="Text Box 1">
          <a:extLst>
            <a:ext uri="{FF2B5EF4-FFF2-40B4-BE49-F238E27FC236}">
              <a16:creationId xmlns:a16="http://schemas.microsoft.com/office/drawing/2014/main" id="{4054D04D-1A7D-47F5-88B5-AB3778A36878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2285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247648"/>
    <xdr:sp macro="" textlink="">
      <xdr:nvSpPr>
        <xdr:cNvPr id="7935" name="Text Box 1">
          <a:extLst>
            <a:ext uri="{FF2B5EF4-FFF2-40B4-BE49-F238E27FC236}">
              <a16:creationId xmlns:a16="http://schemas.microsoft.com/office/drawing/2014/main" id="{C147AB6D-B89A-444E-89CF-F77D52A0D950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247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247648"/>
    <xdr:sp macro="" textlink="">
      <xdr:nvSpPr>
        <xdr:cNvPr id="7936" name="Text Box 1">
          <a:extLst>
            <a:ext uri="{FF2B5EF4-FFF2-40B4-BE49-F238E27FC236}">
              <a16:creationId xmlns:a16="http://schemas.microsoft.com/office/drawing/2014/main" id="{0ECA35A4-294F-416D-BFE5-16AF80373D9B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247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90499"/>
    <xdr:sp macro="" textlink="">
      <xdr:nvSpPr>
        <xdr:cNvPr id="7937" name="Text Box 1">
          <a:extLst>
            <a:ext uri="{FF2B5EF4-FFF2-40B4-BE49-F238E27FC236}">
              <a16:creationId xmlns:a16="http://schemas.microsoft.com/office/drawing/2014/main" id="{F9CE9AB6-8737-450A-B34D-E9981A956429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1904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4367"/>
    <xdr:sp macro="" textlink="">
      <xdr:nvSpPr>
        <xdr:cNvPr id="7938" name="Text Box 1">
          <a:extLst>
            <a:ext uri="{FF2B5EF4-FFF2-40B4-BE49-F238E27FC236}">
              <a16:creationId xmlns:a16="http://schemas.microsoft.com/office/drawing/2014/main" id="{63698F0D-C289-46D2-B4B8-46ABC7763BC3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90499"/>
    <xdr:sp macro="" textlink="">
      <xdr:nvSpPr>
        <xdr:cNvPr id="7939" name="Text Box 1">
          <a:extLst>
            <a:ext uri="{FF2B5EF4-FFF2-40B4-BE49-F238E27FC236}">
              <a16:creationId xmlns:a16="http://schemas.microsoft.com/office/drawing/2014/main" id="{3E64DF4D-056A-4BC2-9885-0909EC8BE9C2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1904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4367"/>
    <xdr:sp macro="" textlink="">
      <xdr:nvSpPr>
        <xdr:cNvPr id="7940" name="Text Box 1">
          <a:extLst>
            <a:ext uri="{FF2B5EF4-FFF2-40B4-BE49-F238E27FC236}">
              <a16:creationId xmlns:a16="http://schemas.microsoft.com/office/drawing/2014/main" id="{62919299-981A-4EF2-8E98-56ABDB791A2F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285748"/>
    <xdr:sp macro="" textlink="">
      <xdr:nvSpPr>
        <xdr:cNvPr id="7941" name="Text Box 1">
          <a:extLst>
            <a:ext uri="{FF2B5EF4-FFF2-40B4-BE49-F238E27FC236}">
              <a16:creationId xmlns:a16="http://schemas.microsoft.com/office/drawing/2014/main" id="{0C76FC11-9A1B-485C-9AB0-006BD870D5B0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2857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52400"/>
    <xdr:sp macro="" textlink="">
      <xdr:nvSpPr>
        <xdr:cNvPr id="7942" name="Text Box 1">
          <a:extLst>
            <a:ext uri="{FF2B5EF4-FFF2-40B4-BE49-F238E27FC236}">
              <a16:creationId xmlns:a16="http://schemas.microsoft.com/office/drawing/2014/main" id="{9C51470D-8680-4493-9E29-836FB2FEA34F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7943" name="Text Box 1">
          <a:extLst>
            <a:ext uri="{FF2B5EF4-FFF2-40B4-BE49-F238E27FC236}">
              <a16:creationId xmlns:a16="http://schemas.microsoft.com/office/drawing/2014/main" id="{08A28596-AB85-4A42-914F-769ED77E949D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7944" name="Text Box 1">
          <a:extLst>
            <a:ext uri="{FF2B5EF4-FFF2-40B4-BE49-F238E27FC236}">
              <a16:creationId xmlns:a16="http://schemas.microsoft.com/office/drawing/2014/main" id="{053C382B-8F67-4272-8D49-1BF13414FED6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7945" name="Text Box 1">
          <a:extLst>
            <a:ext uri="{FF2B5EF4-FFF2-40B4-BE49-F238E27FC236}">
              <a16:creationId xmlns:a16="http://schemas.microsoft.com/office/drawing/2014/main" id="{69C5D3FE-0206-4120-A171-97DC4C1DBB1B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7946" name="Text Box 1">
          <a:extLst>
            <a:ext uri="{FF2B5EF4-FFF2-40B4-BE49-F238E27FC236}">
              <a16:creationId xmlns:a16="http://schemas.microsoft.com/office/drawing/2014/main" id="{D1CD66C3-138A-4596-8224-9E131EEDB8CF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7947" name="Text Box 1">
          <a:extLst>
            <a:ext uri="{FF2B5EF4-FFF2-40B4-BE49-F238E27FC236}">
              <a16:creationId xmlns:a16="http://schemas.microsoft.com/office/drawing/2014/main" id="{98C61F69-35E1-4CEF-A6B8-40FF625E6797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90500"/>
    <xdr:sp macro="" textlink="">
      <xdr:nvSpPr>
        <xdr:cNvPr id="7948" name="Text Box 1">
          <a:extLst>
            <a:ext uri="{FF2B5EF4-FFF2-40B4-BE49-F238E27FC236}">
              <a16:creationId xmlns:a16="http://schemas.microsoft.com/office/drawing/2014/main" id="{C8255386-1178-49DC-979D-B7F8AB9B5280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7949" name="Text Box 1">
          <a:extLst>
            <a:ext uri="{FF2B5EF4-FFF2-40B4-BE49-F238E27FC236}">
              <a16:creationId xmlns:a16="http://schemas.microsoft.com/office/drawing/2014/main" id="{1F6049DC-F7AF-4ABE-BAAE-120890E585A7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7950" name="Text Box 1">
          <a:extLst>
            <a:ext uri="{FF2B5EF4-FFF2-40B4-BE49-F238E27FC236}">
              <a16:creationId xmlns:a16="http://schemas.microsoft.com/office/drawing/2014/main" id="{37A708C7-DE54-409C-B565-D01125D344F5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7951" name="Text Box 1">
          <a:extLst>
            <a:ext uri="{FF2B5EF4-FFF2-40B4-BE49-F238E27FC236}">
              <a16:creationId xmlns:a16="http://schemas.microsoft.com/office/drawing/2014/main" id="{8CBB4B2D-E6A1-4D9A-96EC-CEC9B3CE2387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228599"/>
    <xdr:sp macro="" textlink="">
      <xdr:nvSpPr>
        <xdr:cNvPr id="7952" name="Text Box 1">
          <a:extLst>
            <a:ext uri="{FF2B5EF4-FFF2-40B4-BE49-F238E27FC236}">
              <a16:creationId xmlns:a16="http://schemas.microsoft.com/office/drawing/2014/main" id="{B7E5EA1E-AF1F-4BA3-A952-B2D0166DA6CB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7953" name="Text Box 1">
          <a:extLst>
            <a:ext uri="{FF2B5EF4-FFF2-40B4-BE49-F238E27FC236}">
              <a16:creationId xmlns:a16="http://schemas.microsoft.com/office/drawing/2014/main" id="{D9042DF3-5200-4D8D-A267-AD1197559177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7954" name="Text Box 1">
          <a:extLst>
            <a:ext uri="{FF2B5EF4-FFF2-40B4-BE49-F238E27FC236}">
              <a16:creationId xmlns:a16="http://schemas.microsoft.com/office/drawing/2014/main" id="{DA6D17F4-87C2-4D17-8609-09FD9619F71E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7955" name="Text Box 1">
          <a:extLst>
            <a:ext uri="{FF2B5EF4-FFF2-40B4-BE49-F238E27FC236}">
              <a16:creationId xmlns:a16="http://schemas.microsoft.com/office/drawing/2014/main" id="{F2808555-7990-4ADF-BD22-96CC11B74FC3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7956" name="Text Box 1">
          <a:extLst>
            <a:ext uri="{FF2B5EF4-FFF2-40B4-BE49-F238E27FC236}">
              <a16:creationId xmlns:a16="http://schemas.microsoft.com/office/drawing/2014/main" id="{09B17216-11AD-4D0C-ACFF-8600EB67B874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7957" name="Text Box 1">
          <a:extLst>
            <a:ext uri="{FF2B5EF4-FFF2-40B4-BE49-F238E27FC236}">
              <a16:creationId xmlns:a16="http://schemas.microsoft.com/office/drawing/2014/main" id="{111E2ED8-9E37-42B4-899A-A5A2799439C7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7958" name="Text Box 1">
          <a:extLst>
            <a:ext uri="{FF2B5EF4-FFF2-40B4-BE49-F238E27FC236}">
              <a16:creationId xmlns:a16="http://schemas.microsoft.com/office/drawing/2014/main" id="{225B8C66-1A0D-44DA-B83A-7963CB12690C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90500"/>
    <xdr:sp macro="" textlink="">
      <xdr:nvSpPr>
        <xdr:cNvPr id="7959" name="Text Box 1">
          <a:extLst>
            <a:ext uri="{FF2B5EF4-FFF2-40B4-BE49-F238E27FC236}">
              <a16:creationId xmlns:a16="http://schemas.microsoft.com/office/drawing/2014/main" id="{475E17E8-94CD-462B-A4CF-D1A26B704293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7960" name="Text Box 1">
          <a:extLst>
            <a:ext uri="{FF2B5EF4-FFF2-40B4-BE49-F238E27FC236}">
              <a16:creationId xmlns:a16="http://schemas.microsoft.com/office/drawing/2014/main" id="{3B8AC203-B7CC-4E14-B7DF-63E37416CAF6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7961" name="Text Box 1">
          <a:extLst>
            <a:ext uri="{FF2B5EF4-FFF2-40B4-BE49-F238E27FC236}">
              <a16:creationId xmlns:a16="http://schemas.microsoft.com/office/drawing/2014/main" id="{680C878A-6872-4934-B84D-8C08D4640F0A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7962" name="Text Box 1">
          <a:extLst>
            <a:ext uri="{FF2B5EF4-FFF2-40B4-BE49-F238E27FC236}">
              <a16:creationId xmlns:a16="http://schemas.microsoft.com/office/drawing/2014/main" id="{EAE6DE6F-731A-4E86-BEDE-440CC11E0A79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90500"/>
    <xdr:sp macro="" textlink="">
      <xdr:nvSpPr>
        <xdr:cNvPr id="7963" name="Text Box 1">
          <a:extLst>
            <a:ext uri="{FF2B5EF4-FFF2-40B4-BE49-F238E27FC236}">
              <a16:creationId xmlns:a16="http://schemas.microsoft.com/office/drawing/2014/main" id="{96E394B6-D9E9-4679-ACFB-B08A16364DBD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7964" name="Text Box 1">
          <a:extLst>
            <a:ext uri="{FF2B5EF4-FFF2-40B4-BE49-F238E27FC236}">
              <a16:creationId xmlns:a16="http://schemas.microsoft.com/office/drawing/2014/main" id="{948513C4-E45D-4159-8B2D-968DBA9AF839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7965" name="Text Box 1">
          <a:extLst>
            <a:ext uri="{FF2B5EF4-FFF2-40B4-BE49-F238E27FC236}">
              <a16:creationId xmlns:a16="http://schemas.microsoft.com/office/drawing/2014/main" id="{F7A1F90F-00FA-4CFB-A2B2-2153F424A5C4}"/>
            </a:ext>
          </a:extLst>
        </xdr:cNvPr>
        <xdr:cNvSpPr txBox="1">
          <a:spLocks noChangeArrowheads="1"/>
        </xdr:cNvSpPr>
      </xdr:nvSpPr>
      <xdr:spPr bwMode="auto">
        <a:xfrm>
          <a:off x="632114" y="134804727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7966" name="Text Box 1">
          <a:extLst>
            <a:ext uri="{FF2B5EF4-FFF2-40B4-BE49-F238E27FC236}">
              <a16:creationId xmlns:a16="http://schemas.microsoft.com/office/drawing/2014/main" id="{4AF0E647-89BE-4BBA-8FED-39EF57FC9453}"/>
            </a:ext>
          </a:extLst>
        </xdr:cNvPr>
        <xdr:cNvSpPr txBox="1">
          <a:spLocks noChangeArrowheads="1"/>
        </xdr:cNvSpPr>
      </xdr:nvSpPr>
      <xdr:spPr bwMode="auto">
        <a:xfrm>
          <a:off x="1290205" y="134804727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7967" name="Text Box 1">
          <a:extLst>
            <a:ext uri="{FF2B5EF4-FFF2-40B4-BE49-F238E27FC236}">
              <a16:creationId xmlns:a16="http://schemas.microsoft.com/office/drawing/2014/main" id="{B7B60C6D-CCE0-4726-8F0D-966739483D4D}"/>
            </a:ext>
          </a:extLst>
        </xdr:cNvPr>
        <xdr:cNvSpPr txBox="1">
          <a:spLocks noChangeArrowheads="1"/>
        </xdr:cNvSpPr>
      </xdr:nvSpPr>
      <xdr:spPr bwMode="auto">
        <a:xfrm>
          <a:off x="1290205" y="134804727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7968" name="Text Box 1">
          <a:extLst>
            <a:ext uri="{FF2B5EF4-FFF2-40B4-BE49-F238E27FC236}">
              <a16:creationId xmlns:a16="http://schemas.microsoft.com/office/drawing/2014/main" id="{62E54740-6455-4B75-A564-ACAE7A8030F4}"/>
            </a:ext>
          </a:extLst>
        </xdr:cNvPr>
        <xdr:cNvSpPr txBox="1">
          <a:spLocks noChangeArrowheads="1"/>
        </xdr:cNvSpPr>
      </xdr:nvSpPr>
      <xdr:spPr bwMode="auto">
        <a:xfrm>
          <a:off x="1290205" y="134804727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247649"/>
    <xdr:sp macro="" textlink="">
      <xdr:nvSpPr>
        <xdr:cNvPr id="7969" name="Text Box 1">
          <a:extLst>
            <a:ext uri="{FF2B5EF4-FFF2-40B4-BE49-F238E27FC236}">
              <a16:creationId xmlns:a16="http://schemas.microsoft.com/office/drawing/2014/main" id="{D8BA16CB-3EA8-41EA-AD8A-6465800CF7AB}"/>
            </a:ext>
          </a:extLst>
        </xdr:cNvPr>
        <xdr:cNvSpPr txBox="1">
          <a:spLocks noChangeArrowheads="1"/>
        </xdr:cNvSpPr>
      </xdr:nvSpPr>
      <xdr:spPr bwMode="auto">
        <a:xfrm>
          <a:off x="1290205" y="134804727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90500"/>
    <xdr:sp macro="" textlink="">
      <xdr:nvSpPr>
        <xdr:cNvPr id="7970" name="Text Box 1">
          <a:extLst>
            <a:ext uri="{FF2B5EF4-FFF2-40B4-BE49-F238E27FC236}">
              <a16:creationId xmlns:a16="http://schemas.microsoft.com/office/drawing/2014/main" id="{3B7C1C9A-0672-4D39-A5BC-A06C465BEB82}"/>
            </a:ext>
          </a:extLst>
        </xdr:cNvPr>
        <xdr:cNvSpPr txBox="1">
          <a:spLocks noChangeArrowheads="1"/>
        </xdr:cNvSpPr>
      </xdr:nvSpPr>
      <xdr:spPr bwMode="auto">
        <a:xfrm>
          <a:off x="1290205" y="134804727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7971" name="Text Box 1">
          <a:extLst>
            <a:ext uri="{FF2B5EF4-FFF2-40B4-BE49-F238E27FC236}">
              <a16:creationId xmlns:a16="http://schemas.microsoft.com/office/drawing/2014/main" id="{81404E47-2799-4126-BE85-594A4FF3A2B2}"/>
            </a:ext>
          </a:extLst>
        </xdr:cNvPr>
        <xdr:cNvSpPr txBox="1">
          <a:spLocks noChangeArrowheads="1"/>
        </xdr:cNvSpPr>
      </xdr:nvSpPr>
      <xdr:spPr bwMode="auto">
        <a:xfrm>
          <a:off x="1290205" y="134804727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7972" name="Text Box 1">
          <a:extLst>
            <a:ext uri="{FF2B5EF4-FFF2-40B4-BE49-F238E27FC236}">
              <a16:creationId xmlns:a16="http://schemas.microsoft.com/office/drawing/2014/main" id="{C8F45EBD-DB45-4D55-9A7F-697712C4145A}"/>
            </a:ext>
          </a:extLst>
        </xdr:cNvPr>
        <xdr:cNvSpPr txBox="1">
          <a:spLocks noChangeArrowheads="1"/>
        </xdr:cNvSpPr>
      </xdr:nvSpPr>
      <xdr:spPr bwMode="auto">
        <a:xfrm>
          <a:off x="1290205" y="134804727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228599"/>
    <xdr:sp macro="" textlink="">
      <xdr:nvSpPr>
        <xdr:cNvPr id="7973" name="Text Box 1">
          <a:extLst>
            <a:ext uri="{FF2B5EF4-FFF2-40B4-BE49-F238E27FC236}">
              <a16:creationId xmlns:a16="http://schemas.microsoft.com/office/drawing/2014/main" id="{DA6119D9-ECB7-4952-89A5-764F95308A21}"/>
            </a:ext>
          </a:extLst>
        </xdr:cNvPr>
        <xdr:cNvSpPr txBox="1">
          <a:spLocks noChangeArrowheads="1"/>
        </xdr:cNvSpPr>
      </xdr:nvSpPr>
      <xdr:spPr bwMode="auto">
        <a:xfrm>
          <a:off x="1290205" y="134804727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257174"/>
    <xdr:sp macro="" textlink="">
      <xdr:nvSpPr>
        <xdr:cNvPr id="7974" name="Text Box 1">
          <a:extLst>
            <a:ext uri="{FF2B5EF4-FFF2-40B4-BE49-F238E27FC236}">
              <a16:creationId xmlns:a16="http://schemas.microsoft.com/office/drawing/2014/main" id="{82A68871-E4F7-4F04-9375-DE7B4922790F}"/>
            </a:ext>
          </a:extLst>
        </xdr:cNvPr>
        <xdr:cNvSpPr txBox="1">
          <a:spLocks noChangeArrowheads="1"/>
        </xdr:cNvSpPr>
      </xdr:nvSpPr>
      <xdr:spPr bwMode="auto">
        <a:xfrm>
          <a:off x="1290205" y="134804727"/>
          <a:ext cx="609600" cy="2571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7975" name="Text Box 1">
          <a:extLst>
            <a:ext uri="{FF2B5EF4-FFF2-40B4-BE49-F238E27FC236}">
              <a16:creationId xmlns:a16="http://schemas.microsoft.com/office/drawing/2014/main" id="{3408D518-8F5D-42B8-96C8-62574FAAB84B}"/>
            </a:ext>
          </a:extLst>
        </xdr:cNvPr>
        <xdr:cNvSpPr txBox="1">
          <a:spLocks noChangeArrowheads="1"/>
        </xdr:cNvSpPr>
      </xdr:nvSpPr>
      <xdr:spPr bwMode="auto">
        <a:xfrm>
          <a:off x="1290205" y="134804727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7976" name="Text Box 1">
          <a:extLst>
            <a:ext uri="{FF2B5EF4-FFF2-40B4-BE49-F238E27FC236}">
              <a16:creationId xmlns:a16="http://schemas.microsoft.com/office/drawing/2014/main" id="{AC3DAB00-5C34-48F7-8E86-4E71106F508B}"/>
            </a:ext>
          </a:extLst>
        </xdr:cNvPr>
        <xdr:cNvSpPr txBox="1">
          <a:spLocks noChangeArrowheads="1"/>
        </xdr:cNvSpPr>
      </xdr:nvSpPr>
      <xdr:spPr bwMode="auto">
        <a:xfrm>
          <a:off x="1290205" y="134804727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7977" name="Text Box 1">
          <a:extLst>
            <a:ext uri="{FF2B5EF4-FFF2-40B4-BE49-F238E27FC236}">
              <a16:creationId xmlns:a16="http://schemas.microsoft.com/office/drawing/2014/main" id="{FAA677EE-E465-4C3B-A7DF-174565D5A9D9}"/>
            </a:ext>
          </a:extLst>
        </xdr:cNvPr>
        <xdr:cNvSpPr txBox="1">
          <a:spLocks noChangeArrowheads="1"/>
        </xdr:cNvSpPr>
      </xdr:nvSpPr>
      <xdr:spPr bwMode="auto">
        <a:xfrm>
          <a:off x="1290205" y="134804727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7978" name="Text Box 1">
          <a:extLst>
            <a:ext uri="{FF2B5EF4-FFF2-40B4-BE49-F238E27FC236}">
              <a16:creationId xmlns:a16="http://schemas.microsoft.com/office/drawing/2014/main" id="{27D68833-8F98-44AA-850A-BBAC2C55AA65}"/>
            </a:ext>
          </a:extLst>
        </xdr:cNvPr>
        <xdr:cNvSpPr txBox="1">
          <a:spLocks noChangeArrowheads="1"/>
        </xdr:cNvSpPr>
      </xdr:nvSpPr>
      <xdr:spPr bwMode="auto">
        <a:xfrm>
          <a:off x="1290205" y="134804727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7979" name="Text Box 1">
          <a:extLst>
            <a:ext uri="{FF2B5EF4-FFF2-40B4-BE49-F238E27FC236}">
              <a16:creationId xmlns:a16="http://schemas.microsoft.com/office/drawing/2014/main" id="{559E9537-685D-4E25-9920-0C0A8C9D00C9}"/>
            </a:ext>
          </a:extLst>
        </xdr:cNvPr>
        <xdr:cNvSpPr txBox="1">
          <a:spLocks noChangeArrowheads="1"/>
        </xdr:cNvSpPr>
      </xdr:nvSpPr>
      <xdr:spPr bwMode="auto">
        <a:xfrm>
          <a:off x="1290205" y="134804727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228599"/>
    <xdr:sp macro="" textlink="">
      <xdr:nvSpPr>
        <xdr:cNvPr id="7980" name="Text Box 1">
          <a:extLst>
            <a:ext uri="{FF2B5EF4-FFF2-40B4-BE49-F238E27FC236}">
              <a16:creationId xmlns:a16="http://schemas.microsoft.com/office/drawing/2014/main" id="{70AF1661-2BB7-4F85-AD70-11AFB35D1DEE}"/>
            </a:ext>
          </a:extLst>
        </xdr:cNvPr>
        <xdr:cNvSpPr txBox="1">
          <a:spLocks noChangeArrowheads="1"/>
        </xdr:cNvSpPr>
      </xdr:nvSpPr>
      <xdr:spPr bwMode="auto">
        <a:xfrm>
          <a:off x="1290205" y="134804727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247649"/>
    <xdr:sp macro="" textlink="">
      <xdr:nvSpPr>
        <xdr:cNvPr id="7981" name="Text Box 1">
          <a:extLst>
            <a:ext uri="{FF2B5EF4-FFF2-40B4-BE49-F238E27FC236}">
              <a16:creationId xmlns:a16="http://schemas.microsoft.com/office/drawing/2014/main" id="{1EFA34DD-05CB-45D7-AEB1-BF0FCB9AD8F6}"/>
            </a:ext>
          </a:extLst>
        </xdr:cNvPr>
        <xdr:cNvSpPr txBox="1">
          <a:spLocks noChangeArrowheads="1"/>
        </xdr:cNvSpPr>
      </xdr:nvSpPr>
      <xdr:spPr bwMode="auto">
        <a:xfrm>
          <a:off x="1290205" y="134804727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247649"/>
    <xdr:sp macro="" textlink="">
      <xdr:nvSpPr>
        <xdr:cNvPr id="7982" name="Text Box 1">
          <a:extLst>
            <a:ext uri="{FF2B5EF4-FFF2-40B4-BE49-F238E27FC236}">
              <a16:creationId xmlns:a16="http://schemas.microsoft.com/office/drawing/2014/main" id="{4C63D6D8-8120-4F0C-87F5-46AFD82007BB}"/>
            </a:ext>
          </a:extLst>
        </xdr:cNvPr>
        <xdr:cNvSpPr txBox="1">
          <a:spLocks noChangeArrowheads="1"/>
        </xdr:cNvSpPr>
      </xdr:nvSpPr>
      <xdr:spPr bwMode="auto">
        <a:xfrm>
          <a:off x="1290205" y="134804727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228599"/>
    <xdr:sp macro="" textlink="">
      <xdr:nvSpPr>
        <xdr:cNvPr id="7983" name="Text Box 1">
          <a:extLst>
            <a:ext uri="{FF2B5EF4-FFF2-40B4-BE49-F238E27FC236}">
              <a16:creationId xmlns:a16="http://schemas.microsoft.com/office/drawing/2014/main" id="{3AFFCD9C-39E5-43B8-B7B3-C2A1E27D2ABF}"/>
            </a:ext>
          </a:extLst>
        </xdr:cNvPr>
        <xdr:cNvSpPr txBox="1">
          <a:spLocks noChangeArrowheads="1"/>
        </xdr:cNvSpPr>
      </xdr:nvSpPr>
      <xdr:spPr bwMode="auto">
        <a:xfrm>
          <a:off x="1290205" y="134804727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228599"/>
    <xdr:sp macro="" textlink="">
      <xdr:nvSpPr>
        <xdr:cNvPr id="7984" name="Text Box 1">
          <a:extLst>
            <a:ext uri="{FF2B5EF4-FFF2-40B4-BE49-F238E27FC236}">
              <a16:creationId xmlns:a16="http://schemas.microsoft.com/office/drawing/2014/main" id="{8FECFC72-6D5F-4BD6-9362-2EB7FC8322E9}"/>
            </a:ext>
          </a:extLst>
        </xdr:cNvPr>
        <xdr:cNvSpPr txBox="1">
          <a:spLocks noChangeArrowheads="1"/>
        </xdr:cNvSpPr>
      </xdr:nvSpPr>
      <xdr:spPr bwMode="auto">
        <a:xfrm>
          <a:off x="1290205" y="134804727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257174"/>
    <xdr:sp macro="" textlink="">
      <xdr:nvSpPr>
        <xdr:cNvPr id="7985" name="Text Box 1">
          <a:extLst>
            <a:ext uri="{FF2B5EF4-FFF2-40B4-BE49-F238E27FC236}">
              <a16:creationId xmlns:a16="http://schemas.microsoft.com/office/drawing/2014/main" id="{49961BDB-A6CC-4C6E-9114-60B031E7D735}"/>
            </a:ext>
          </a:extLst>
        </xdr:cNvPr>
        <xdr:cNvSpPr txBox="1">
          <a:spLocks noChangeArrowheads="1"/>
        </xdr:cNvSpPr>
      </xdr:nvSpPr>
      <xdr:spPr bwMode="auto">
        <a:xfrm>
          <a:off x="1290205" y="134804727"/>
          <a:ext cx="609600" cy="2571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90500"/>
    <xdr:sp macro="" textlink="">
      <xdr:nvSpPr>
        <xdr:cNvPr id="7986" name="Text Box 1">
          <a:extLst>
            <a:ext uri="{FF2B5EF4-FFF2-40B4-BE49-F238E27FC236}">
              <a16:creationId xmlns:a16="http://schemas.microsoft.com/office/drawing/2014/main" id="{8A2AB8CE-BF86-4FD5-B1D4-A36FF544EEDA}"/>
            </a:ext>
          </a:extLst>
        </xdr:cNvPr>
        <xdr:cNvSpPr txBox="1">
          <a:spLocks noChangeArrowheads="1"/>
        </xdr:cNvSpPr>
      </xdr:nvSpPr>
      <xdr:spPr bwMode="auto">
        <a:xfrm>
          <a:off x="1290205" y="134804727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7987" name="Text Box 1">
          <a:extLst>
            <a:ext uri="{FF2B5EF4-FFF2-40B4-BE49-F238E27FC236}">
              <a16:creationId xmlns:a16="http://schemas.microsoft.com/office/drawing/2014/main" id="{45C3B46B-C566-445A-BA2C-B4DFA4260DF9}"/>
            </a:ext>
          </a:extLst>
        </xdr:cNvPr>
        <xdr:cNvSpPr txBox="1">
          <a:spLocks noChangeArrowheads="1"/>
        </xdr:cNvSpPr>
      </xdr:nvSpPr>
      <xdr:spPr bwMode="auto">
        <a:xfrm>
          <a:off x="1290205" y="134804727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228600"/>
    <xdr:sp macro="" textlink="">
      <xdr:nvSpPr>
        <xdr:cNvPr id="7988" name="Text Box 1">
          <a:extLst>
            <a:ext uri="{FF2B5EF4-FFF2-40B4-BE49-F238E27FC236}">
              <a16:creationId xmlns:a16="http://schemas.microsoft.com/office/drawing/2014/main" id="{72A0077D-2F0F-4B4C-A165-340E6185FC02}"/>
            </a:ext>
          </a:extLst>
        </xdr:cNvPr>
        <xdr:cNvSpPr txBox="1">
          <a:spLocks noChangeArrowheads="1"/>
        </xdr:cNvSpPr>
      </xdr:nvSpPr>
      <xdr:spPr bwMode="auto">
        <a:xfrm>
          <a:off x="1290205" y="134804727"/>
          <a:ext cx="609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257175"/>
    <xdr:sp macro="" textlink="">
      <xdr:nvSpPr>
        <xdr:cNvPr id="7989" name="Text Box 1">
          <a:extLst>
            <a:ext uri="{FF2B5EF4-FFF2-40B4-BE49-F238E27FC236}">
              <a16:creationId xmlns:a16="http://schemas.microsoft.com/office/drawing/2014/main" id="{0EA1472D-FA16-4CE6-839D-51AE4CC71914}"/>
            </a:ext>
          </a:extLst>
        </xdr:cNvPr>
        <xdr:cNvSpPr txBox="1">
          <a:spLocks noChangeArrowheads="1"/>
        </xdr:cNvSpPr>
      </xdr:nvSpPr>
      <xdr:spPr bwMode="auto">
        <a:xfrm>
          <a:off x="1290205" y="134804727"/>
          <a:ext cx="6096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247650"/>
    <xdr:sp macro="" textlink="">
      <xdr:nvSpPr>
        <xdr:cNvPr id="7990" name="Text Box 1">
          <a:extLst>
            <a:ext uri="{FF2B5EF4-FFF2-40B4-BE49-F238E27FC236}">
              <a16:creationId xmlns:a16="http://schemas.microsoft.com/office/drawing/2014/main" id="{2D55BDB6-29AD-44EF-BC91-819DB6965C49}"/>
            </a:ext>
          </a:extLst>
        </xdr:cNvPr>
        <xdr:cNvSpPr txBox="1">
          <a:spLocks noChangeArrowheads="1"/>
        </xdr:cNvSpPr>
      </xdr:nvSpPr>
      <xdr:spPr bwMode="auto">
        <a:xfrm>
          <a:off x="1290205" y="134804727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247650"/>
    <xdr:sp macro="" textlink="">
      <xdr:nvSpPr>
        <xdr:cNvPr id="7991" name="Text Box 1">
          <a:extLst>
            <a:ext uri="{FF2B5EF4-FFF2-40B4-BE49-F238E27FC236}">
              <a16:creationId xmlns:a16="http://schemas.microsoft.com/office/drawing/2014/main" id="{555E164D-8366-45D3-A491-CDBEE804B6C8}"/>
            </a:ext>
          </a:extLst>
        </xdr:cNvPr>
        <xdr:cNvSpPr txBox="1">
          <a:spLocks noChangeArrowheads="1"/>
        </xdr:cNvSpPr>
      </xdr:nvSpPr>
      <xdr:spPr bwMode="auto">
        <a:xfrm>
          <a:off x="1290205" y="134804727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7992" name="Text Box 1">
          <a:extLst>
            <a:ext uri="{FF2B5EF4-FFF2-40B4-BE49-F238E27FC236}">
              <a16:creationId xmlns:a16="http://schemas.microsoft.com/office/drawing/2014/main" id="{FE507C0E-51AA-4A0D-8827-A287D3CD8F5F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7993" name="Text Box 1">
          <a:extLst>
            <a:ext uri="{FF2B5EF4-FFF2-40B4-BE49-F238E27FC236}">
              <a16:creationId xmlns:a16="http://schemas.microsoft.com/office/drawing/2014/main" id="{DD9C4FBF-D223-4704-9BDE-65D50B7CEF13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7994" name="Text Box 1">
          <a:extLst>
            <a:ext uri="{FF2B5EF4-FFF2-40B4-BE49-F238E27FC236}">
              <a16:creationId xmlns:a16="http://schemas.microsoft.com/office/drawing/2014/main" id="{D4496308-2991-46B4-8D7B-27C137CF230D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7995" name="Text Box 1">
          <a:extLst>
            <a:ext uri="{FF2B5EF4-FFF2-40B4-BE49-F238E27FC236}">
              <a16:creationId xmlns:a16="http://schemas.microsoft.com/office/drawing/2014/main" id="{B9E73421-A320-4786-9478-BBFFDBD04F63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93675"/>
    <xdr:sp macro="" textlink="">
      <xdr:nvSpPr>
        <xdr:cNvPr id="7996" name="Text Box 1">
          <a:extLst>
            <a:ext uri="{FF2B5EF4-FFF2-40B4-BE49-F238E27FC236}">
              <a16:creationId xmlns:a16="http://schemas.microsoft.com/office/drawing/2014/main" id="{FC721DBA-6DBD-49A5-8BA6-28EBB381F210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193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5100"/>
    <xdr:sp macro="" textlink="">
      <xdr:nvSpPr>
        <xdr:cNvPr id="7997" name="Text Box 1">
          <a:extLst>
            <a:ext uri="{FF2B5EF4-FFF2-40B4-BE49-F238E27FC236}">
              <a16:creationId xmlns:a16="http://schemas.microsoft.com/office/drawing/2014/main" id="{700FBE17-5AB4-4716-B93A-11CD310D5E55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5100"/>
    <xdr:sp macro="" textlink="">
      <xdr:nvSpPr>
        <xdr:cNvPr id="7998" name="Text Box 1">
          <a:extLst>
            <a:ext uri="{FF2B5EF4-FFF2-40B4-BE49-F238E27FC236}">
              <a16:creationId xmlns:a16="http://schemas.microsoft.com/office/drawing/2014/main" id="{D280FC8B-9844-4420-8699-94F27C4FDE89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4367"/>
    <xdr:sp macro="" textlink="">
      <xdr:nvSpPr>
        <xdr:cNvPr id="7999" name="Text Box 1">
          <a:extLst>
            <a:ext uri="{FF2B5EF4-FFF2-40B4-BE49-F238E27FC236}">
              <a16:creationId xmlns:a16="http://schemas.microsoft.com/office/drawing/2014/main" id="{38CF2ADE-FA5F-458A-BFB2-D618D647C1ED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247648"/>
    <xdr:sp macro="" textlink="">
      <xdr:nvSpPr>
        <xdr:cNvPr id="8000" name="Text Box 1">
          <a:extLst>
            <a:ext uri="{FF2B5EF4-FFF2-40B4-BE49-F238E27FC236}">
              <a16:creationId xmlns:a16="http://schemas.microsoft.com/office/drawing/2014/main" id="{A9E01A02-B010-4D64-8391-BA225CFE5F43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247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247648"/>
    <xdr:sp macro="" textlink="">
      <xdr:nvSpPr>
        <xdr:cNvPr id="8001" name="Text Box 1">
          <a:extLst>
            <a:ext uri="{FF2B5EF4-FFF2-40B4-BE49-F238E27FC236}">
              <a16:creationId xmlns:a16="http://schemas.microsoft.com/office/drawing/2014/main" id="{E7253388-E76F-442E-A349-76BCFC15EB0C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247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247648"/>
    <xdr:sp macro="" textlink="">
      <xdr:nvSpPr>
        <xdr:cNvPr id="8002" name="Text Box 1">
          <a:extLst>
            <a:ext uri="{FF2B5EF4-FFF2-40B4-BE49-F238E27FC236}">
              <a16:creationId xmlns:a16="http://schemas.microsoft.com/office/drawing/2014/main" id="{FD63925F-AD21-4605-B81C-27133B0AAF00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247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4367"/>
    <xdr:sp macro="" textlink="">
      <xdr:nvSpPr>
        <xdr:cNvPr id="8003" name="Text Box 1">
          <a:extLst>
            <a:ext uri="{FF2B5EF4-FFF2-40B4-BE49-F238E27FC236}">
              <a16:creationId xmlns:a16="http://schemas.microsoft.com/office/drawing/2014/main" id="{8D9BA13D-36BA-4A81-BBA8-408C21AD9B21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257906"/>
    <xdr:sp macro="" textlink="">
      <xdr:nvSpPr>
        <xdr:cNvPr id="8004" name="Text Box 1">
          <a:extLst>
            <a:ext uri="{FF2B5EF4-FFF2-40B4-BE49-F238E27FC236}">
              <a16:creationId xmlns:a16="http://schemas.microsoft.com/office/drawing/2014/main" id="{B3AF92FA-3E17-4A24-92DF-29DF418103EB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2579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4367"/>
    <xdr:sp macro="" textlink="">
      <xdr:nvSpPr>
        <xdr:cNvPr id="8005" name="Text Box 1">
          <a:extLst>
            <a:ext uri="{FF2B5EF4-FFF2-40B4-BE49-F238E27FC236}">
              <a16:creationId xmlns:a16="http://schemas.microsoft.com/office/drawing/2014/main" id="{DD692E0C-6232-4A71-924E-390C24B2C442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4367"/>
    <xdr:sp macro="" textlink="">
      <xdr:nvSpPr>
        <xdr:cNvPr id="8006" name="Text Box 1">
          <a:extLst>
            <a:ext uri="{FF2B5EF4-FFF2-40B4-BE49-F238E27FC236}">
              <a16:creationId xmlns:a16="http://schemas.microsoft.com/office/drawing/2014/main" id="{CB654996-6B33-45F3-B80C-D2E4AD3C9AC7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8007" name="Text Box 1">
          <a:extLst>
            <a:ext uri="{FF2B5EF4-FFF2-40B4-BE49-F238E27FC236}">
              <a16:creationId xmlns:a16="http://schemas.microsoft.com/office/drawing/2014/main" id="{72C829EF-5085-42E8-82D0-AC8EB55F1D83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8008" name="Text Box 1">
          <a:extLst>
            <a:ext uri="{FF2B5EF4-FFF2-40B4-BE49-F238E27FC236}">
              <a16:creationId xmlns:a16="http://schemas.microsoft.com/office/drawing/2014/main" id="{6F5C1871-A6B7-4D4B-8978-FF8FC2CA9E45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8009" name="Text Box 1">
          <a:extLst>
            <a:ext uri="{FF2B5EF4-FFF2-40B4-BE49-F238E27FC236}">
              <a16:creationId xmlns:a16="http://schemas.microsoft.com/office/drawing/2014/main" id="{AC673E85-794B-4F6A-BAAC-7F2EAA50A93C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257173"/>
    <xdr:sp macro="" textlink="">
      <xdr:nvSpPr>
        <xdr:cNvPr id="8010" name="Text Box 1">
          <a:extLst>
            <a:ext uri="{FF2B5EF4-FFF2-40B4-BE49-F238E27FC236}">
              <a16:creationId xmlns:a16="http://schemas.microsoft.com/office/drawing/2014/main" id="{28DCB4F9-E613-46B2-90C5-353910AE8689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25717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90499"/>
    <xdr:sp macro="" textlink="">
      <xdr:nvSpPr>
        <xdr:cNvPr id="8011" name="Text Box 1">
          <a:extLst>
            <a:ext uri="{FF2B5EF4-FFF2-40B4-BE49-F238E27FC236}">
              <a16:creationId xmlns:a16="http://schemas.microsoft.com/office/drawing/2014/main" id="{9AAF0A08-04FB-4F23-B048-C0FDDCF28C74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1904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4367"/>
    <xdr:sp macro="" textlink="">
      <xdr:nvSpPr>
        <xdr:cNvPr id="8012" name="Text Box 1">
          <a:extLst>
            <a:ext uri="{FF2B5EF4-FFF2-40B4-BE49-F238E27FC236}">
              <a16:creationId xmlns:a16="http://schemas.microsoft.com/office/drawing/2014/main" id="{66DF7A2E-FD05-4D8A-8112-02B8493989A6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4367"/>
    <xdr:sp macro="" textlink="">
      <xdr:nvSpPr>
        <xdr:cNvPr id="8013" name="Text Box 1">
          <a:extLst>
            <a:ext uri="{FF2B5EF4-FFF2-40B4-BE49-F238E27FC236}">
              <a16:creationId xmlns:a16="http://schemas.microsoft.com/office/drawing/2014/main" id="{9F03D648-F48C-4E22-83AB-AE8E72F66E7D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228598"/>
    <xdr:sp macro="" textlink="">
      <xdr:nvSpPr>
        <xdr:cNvPr id="8014" name="Text Box 1">
          <a:extLst>
            <a:ext uri="{FF2B5EF4-FFF2-40B4-BE49-F238E27FC236}">
              <a16:creationId xmlns:a16="http://schemas.microsoft.com/office/drawing/2014/main" id="{5A0B9A44-5D9F-4ED2-B4C5-01A36EA0E52C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2285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247648"/>
    <xdr:sp macro="" textlink="">
      <xdr:nvSpPr>
        <xdr:cNvPr id="8015" name="Text Box 1">
          <a:extLst>
            <a:ext uri="{FF2B5EF4-FFF2-40B4-BE49-F238E27FC236}">
              <a16:creationId xmlns:a16="http://schemas.microsoft.com/office/drawing/2014/main" id="{65B3BB64-3E04-46F1-8C66-3E1573B33E9B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247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4367"/>
    <xdr:sp macro="" textlink="">
      <xdr:nvSpPr>
        <xdr:cNvPr id="8016" name="Text Box 1">
          <a:extLst>
            <a:ext uri="{FF2B5EF4-FFF2-40B4-BE49-F238E27FC236}">
              <a16:creationId xmlns:a16="http://schemas.microsoft.com/office/drawing/2014/main" id="{1589882D-F6AD-4AEA-AA19-7287DE28C5A2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93675"/>
    <xdr:sp macro="" textlink="">
      <xdr:nvSpPr>
        <xdr:cNvPr id="8017" name="Text Box 1">
          <a:extLst>
            <a:ext uri="{FF2B5EF4-FFF2-40B4-BE49-F238E27FC236}">
              <a16:creationId xmlns:a16="http://schemas.microsoft.com/office/drawing/2014/main" id="{432D0638-EBCF-480B-968D-6A5E1CF3790A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193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5100"/>
    <xdr:sp macro="" textlink="">
      <xdr:nvSpPr>
        <xdr:cNvPr id="8018" name="Text Box 1">
          <a:extLst>
            <a:ext uri="{FF2B5EF4-FFF2-40B4-BE49-F238E27FC236}">
              <a16:creationId xmlns:a16="http://schemas.microsoft.com/office/drawing/2014/main" id="{598E6909-620F-4D67-87F2-E666B27A5BA6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5100"/>
    <xdr:sp macro="" textlink="">
      <xdr:nvSpPr>
        <xdr:cNvPr id="8019" name="Text Box 1">
          <a:extLst>
            <a:ext uri="{FF2B5EF4-FFF2-40B4-BE49-F238E27FC236}">
              <a16:creationId xmlns:a16="http://schemas.microsoft.com/office/drawing/2014/main" id="{ABFD5A6D-4C7F-4913-A85A-D6EEE0B51D58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5100"/>
    <xdr:sp macro="" textlink="">
      <xdr:nvSpPr>
        <xdr:cNvPr id="8020" name="Text Box 1">
          <a:extLst>
            <a:ext uri="{FF2B5EF4-FFF2-40B4-BE49-F238E27FC236}">
              <a16:creationId xmlns:a16="http://schemas.microsoft.com/office/drawing/2014/main" id="{F2A643A1-2A89-4077-8FD5-BEB6B6DDDE26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5100"/>
    <xdr:sp macro="" textlink="">
      <xdr:nvSpPr>
        <xdr:cNvPr id="8021" name="Text Box 1">
          <a:extLst>
            <a:ext uri="{FF2B5EF4-FFF2-40B4-BE49-F238E27FC236}">
              <a16:creationId xmlns:a16="http://schemas.microsoft.com/office/drawing/2014/main" id="{F7ABC71A-671B-4E78-93EF-D3D1351BBD3B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4367"/>
    <xdr:sp macro="" textlink="">
      <xdr:nvSpPr>
        <xdr:cNvPr id="8022" name="Text Box 1">
          <a:extLst>
            <a:ext uri="{FF2B5EF4-FFF2-40B4-BE49-F238E27FC236}">
              <a16:creationId xmlns:a16="http://schemas.microsoft.com/office/drawing/2014/main" id="{A8F6BFF7-5AD5-4779-927C-70DABCFB17AE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4367"/>
    <xdr:sp macro="" textlink="">
      <xdr:nvSpPr>
        <xdr:cNvPr id="8023" name="Text Box 1">
          <a:extLst>
            <a:ext uri="{FF2B5EF4-FFF2-40B4-BE49-F238E27FC236}">
              <a16:creationId xmlns:a16="http://schemas.microsoft.com/office/drawing/2014/main" id="{5136B299-DA48-4096-B961-F0A688D131DE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247648"/>
    <xdr:sp macro="" textlink="">
      <xdr:nvSpPr>
        <xdr:cNvPr id="8024" name="Text Box 1">
          <a:extLst>
            <a:ext uri="{FF2B5EF4-FFF2-40B4-BE49-F238E27FC236}">
              <a16:creationId xmlns:a16="http://schemas.microsoft.com/office/drawing/2014/main" id="{F6C52D0B-DEDC-45C8-86D9-0476A3A322D0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247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257173"/>
    <xdr:sp macro="" textlink="">
      <xdr:nvSpPr>
        <xdr:cNvPr id="8025" name="Text Box 1">
          <a:extLst>
            <a:ext uri="{FF2B5EF4-FFF2-40B4-BE49-F238E27FC236}">
              <a16:creationId xmlns:a16="http://schemas.microsoft.com/office/drawing/2014/main" id="{782D4BEA-0802-4E11-81C0-A70A33245E03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25717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228598"/>
    <xdr:sp macro="" textlink="">
      <xdr:nvSpPr>
        <xdr:cNvPr id="8026" name="Text Box 1">
          <a:extLst>
            <a:ext uri="{FF2B5EF4-FFF2-40B4-BE49-F238E27FC236}">
              <a16:creationId xmlns:a16="http://schemas.microsoft.com/office/drawing/2014/main" id="{CD068EB3-0E58-4766-864D-A496B479DA30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2285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228598"/>
    <xdr:sp macro="" textlink="">
      <xdr:nvSpPr>
        <xdr:cNvPr id="8027" name="Text Box 1">
          <a:extLst>
            <a:ext uri="{FF2B5EF4-FFF2-40B4-BE49-F238E27FC236}">
              <a16:creationId xmlns:a16="http://schemas.microsoft.com/office/drawing/2014/main" id="{CE1AD9B0-9FAB-4B5B-9926-091F11A6DC0A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2285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90499"/>
    <xdr:sp macro="" textlink="">
      <xdr:nvSpPr>
        <xdr:cNvPr id="8028" name="Text Box 1">
          <a:extLst>
            <a:ext uri="{FF2B5EF4-FFF2-40B4-BE49-F238E27FC236}">
              <a16:creationId xmlns:a16="http://schemas.microsoft.com/office/drawing/2014/main" id="{4B39BE85-1DE3-4E8D-9514-2D84AFDDECCF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1904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4367"/>
    <xdr:sp macro="" textlink="">
      <xdr:nvSpPr>
        <xdr:cNvPr id="8029" name="Text Box 1">
          <a:extLst>
            <a:ext uri="{FF2B5EF4-FFF2-40B4-BE49-F238E27FC236}">
              <a16:creationId xmlns:a16="http://schemas.microsoft.com/office/drawing/2014/main" id="{C35F3478-9257-48DD-9C3B-03938447B7C8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90499"/>
    <xdr:sp macro="" textlink="">
      <xdr:nvSpPr>
        <xdr:cNvPr id="8030" name="Text Box 1">
          <a:extLst>
            <a:ext uri="{FF2B5EF4-FFF2-40B4-BE49-F238E27FC236}">
              <a16:creationId xmlns:a16="http://schemas.microsoft.com/office/drawing/2014/main" id="{32F4AF64-15C8-4F2A-B364-54F2ED2E7D86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1904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4367"/>
    <xdr:sp macro="" textlink="">
      <xdr:nvSpPr>
        <xdr:cNvPr id="8031" name="Text Box 1">
          <a:extLst>
            <a:ext uri="{FF2B5EF4-FFF2-40B4-BE49-F238E27FC236}">
              <a16:creationId xmlns:a16="http://schemas.microsoft.com/office/drawing/2014/main" id="{D23F9356-0714-48F9-BD3F-27142F500217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52400"/>
    <xdr:sp macro="" textlink="">
      <xdr:nvSpPr>
        <xdr:cNvPr id="8032" name="Text Box 1">
          <a:extLst>
            <a:ext uri="{FF2B5EF4-FFF2-40B4-BE49-F238E27FC236}">
              <a16:creationId xmlns:a16="http://schemas.microsoft.com/office/drawing/2014/main" id="{576C772E-EBEB-4D49-B44A-7B56CAAC57E8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8033" name="Text Box 1">
          <a:extLst>
            <a:ext uri="{FF2B5EF4-FFF2-40B4-BE49-F238E27FC236}">
              <a16:creationId xmlns:a16="http://schemas.microsoft.com/office/drawing/2014/main" id="{CFEDA57B-9C2F-4EF3-872B-38B1B267CECF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8034" name="Text Box 1">
          <a:extLst>
            <a:ext uri="{FF2B5EF4-FFF2-40B4-BE49-F238E27FC236}">
              <a16:creationId xmlns:a16="http://schemas.microsoft.com/office/drawing/2014/main" id="{92CABD75-7479-4250-A1F3-C84BDEF542D1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8035" name="Text Box 1">
          <a:extLst>
            <a:ext uri="{FF2B5EF4-FFF2-40B4-BE49-F238E27FC236}">
              <a16:creationId xmlns:a16="http://schemas.microsoft.com/office/drawing/2014/main" id="{14B04433-AC4E-4659-845D-B39B0C36065F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8036" name="Text Box 1">
          <a:extLst>
            <a:ext uri="{FF2B5EF4-FFF2-40B4-BE49-F238E27FC236}">
              <a16:creationId xmlns:a16="http://schemas.microsoft.com/office/drawing/2014/main" id="{FE811180-EF5E-44A5-B7AE-28B5CF5CFD80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8037" name="Text Box 1">
          <a:extLst>
            <a:ext uri="{FF2B5EF4-FFF2-40B4-BE49-F238E27FC236}">
              <a16:creationId xmlns:a16="http://schemas.microsoft.com/office/drawing/2014/main" id="{DD302AA0-9875-4DF8-9FDB-2A4EEE4A0757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90500"/>
    <xdr:sp macro="" textlink="">
      <xdr:nvSpPr>
        <xdr:cNvPr id="8038" name="Text Box 1">
          <a:extLst>
            <a:ext uri="{FF2B5EF4-FFF2-40B4-BE49-F238E27FC236}">
              <a16:creationId xmlns:a16="http://schemas.microsoft.com/office/drawing/2014/main" id="{9A2D4906-9480-4415-85C2-C254D9DCB12B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8039" name="Text Box 1">
          <a:extLst>
            <a:ext uri="{FF2B5EF4-FFF2-40B4-BE49-F238E27FC236}">
              <a16:creationId xmlns:a16="http://schemas.microsoft.com/office/drawing/2014/main" id="{E96612C1-72BB-461C-A1AE-AD891C82D4E7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8040" name="Text Box 1">
          <a:extLst>
            <a:ext uri="{FF2B5EF4-FFF2-40B4-BE49-F238E27FC236}">
              <a16:creationId xmlns:a16="http://schemas.microsoft.com/office/drawing/2014/main" id="{9ACBDA87-CFF6-4524-AA4D-EB968467A385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8041" name="Text Box 1">
          <a:extLst>
            <a:ext uri="{FF2B5EF4-FFF2-40B4-BE49-F238E27FC236}">
              <a16:creationId xmlns:a16="http://schemas.microsoft.com/office/drawing/2014/main" id="{E56CA3B4-0A4E-433E-B73D-78248858D39F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8042" name="Text Box 1">
          <a:extLst>
            <a:ext uri="{FF2B5EF4-FFF2-40B4-BE49-F238E27FC236}">
              <a16:creationId xmlns:a16="http://schemas.microsoft.com/office/drawing/2014/main" id="{18404813-32C4-40AB-8967-F2A6A3FA785E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8043" name="Text Box 1">
          <a:extLst>
            <a:ext uri="{FF2B5EF4-FFF2-40B4-BE49-F238E27FC236}">
              <a16:creationId xmlns:a16="http://schemas.microsoft.com/office/drawing/2014/main" id="{B2147E5C-9CA2-4486-99C3-07ABB137DE48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8044" name="Text Box 1">
          <a:extLst>
            <a:ext uri="{FF2B5EF4-FFF2-40B4-BE49-F238E27FC236}">
              <a16:creationId xmlns:a16="http://schemas.microsoft.com/office/drawing/2014/main" id="{927DB019-0BE3-402B-8724-EF995556E0A5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8045" name="Text Box 1">
          <a:extLst>
            <a:ext uri="{FF2B5EF4-FFF2-40B4-BE49-F238E27FC236}">
              <a16:creationId xmlns:a16="http://schemas.microsoft.com/office/drawing/2014/main" id="{16988A57-EB7C-4861-BF91-CA3DECBBDA3F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8046" name="Text Box 1">
          <a:extLst>
            <a:ext uri="{FF2B5EF4-FFF2-40B4-BE49-F238E27FC236}">
              <a16:creationId xmlns:a16="http://schemas.microsoft.com/office/drawing/2014/main" id="{8FFD6930-5FFD-452D-B7C2-7F5BA849E573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8047" name="Text Box 1">
          <a:extLst>
            <a:ext uri="{FF2B5EF4-FFF2-40B4-BE49-F238E27FC236}">
              <a16:creationId xmlns:a16="http://schemas.microsoft.com/office/drawing/2014/main" id="{2C186C6D-9197-4182-BEA5-A742C9CC02D5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90500"/>
    <xdr:sp macro="" textlink="">
      <xdr:nvSpPr>
        <xdr:cNvPr id="8048" name="Text Box 1">
          <a:extLst>
            <a:ext uri="{FF2B5EF4-FFF2-40B4-BE49-F238E27FC236}">
              <a16:creationId xmlns:a16="http://schemas.microsoft.com/office/drawing/2014/main" id="{EF9ABA77-46EE-4091-B046-D663EE46E2E4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8049" name="Text Box 1">
          <a:extLst>
            <a:ext uri="{FF2B5EF4-FFF2-40B4-BE49-F238E27FC236}">
              <a16:creationId xmlns:a16="http://schemas.microsoft.com/office/drawing/2014/main" id="{D0221985-8BD2-430E-958B-1DF994F4E361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8050" name="Text Box 1">
          <a:extLst>
            <a:ext uri="{FF2B5EF4-FFF2-40B4-BE49-F238E27FC236}">
              <a16:creationId xmlns:a16="http://schemas.microsoft.com/office/drawing/2014/main" id="{E39FD4EC-4D80-4258-85F7-3A5DA4212AB8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8051" name="Text Box 1">
          <a:extLst>
            <a:ext uri="{FF2B5EF4-FFF2-40B4-BE49-F238E27FC236}">
              <a16:creationId xmlns:a16="http://schemas.microsoft.com/office/drawing/2014/main" id="{03BDE4EF-A876-420D-9038-78560EB83ECE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90500"/>
    <xdr:sp macro="" textlink="">
      <xdr:nvSpPr>
        <xdr:cNvPr id="8052" name="Text Box 1">
          <a:extLst>
            <a:ext uri="{FF2B5EF4-FFF2-40B4-BE49-F238E27FC236}">
              <a16:creationId xmlns:a16="http://schemas.microsoft.com/office/drawing/2014/main" id="{697392B0-47E9-41F6-812B-A379C0D598AC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8053" name="Text Box 1">
          <a:extLst>
            <a:ext uri="{FF2B5EF4-FFF2-40B4-BE49-F238E27FC236}">
              <a16:creationId xmlns:a16="http://schemas.microsoft.com/office/drawing/2014/main" id="{762448B5-E0CB-463E-B04F-1FD7B261F668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8054" name="Text Box 1">
          <a:extLst>
            <a:ext uri="{FF2B5EF4-FFF2-40B4-BE49-F238E27FC236}">
              <a16:creationId xmlns:a16="http://schemas.microsoft.com/office/drawing/2014/main" id="{3EE0EBDF-D67C-4A83-A3DC-F3A549994ABE}"/>
            </a:ext>
          </a:extLst>
        </xdr:cNvPr>
        <xdr:cNvSpPr txBox="1">
          <a:spLocks noChangeArrowheads="1"/>
        </xdr:cNvSpPr>
      </xdr:nvSpPr>
      <xdr:spPr bwMode="auto">
        <a:xfrm>
          <a:off x="632114" y="4621356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8055" name="Text Box 1">
          <a:extLst>
            <a:ext uri="{FF2B5EF4-FFF2-40B4-BE49-F238E27FC236}">
              <a16:creationId xmlns:a16="http://schemas.microsoft.com/office/drawing/2014/main" id="{A778BCCA-0DA1-41A0-9871-0D27A830BC90}"/>
            </a:ext>
          </a:extLst>
        </xdr:cNvPr>
        <xdr:cNvSpPr txBox="1">
          <a:spLocks noChangeArrowheads="1"/>
        </xdr:cNvSpPr>
      </xdr:nvSpPr>
      <xdr:spPr bwMode="auto">
        <a:xfrm>
          <a:off x="1290205" y="4621356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8056" name="Text Box 1">
          <a:extLst>
            <a:ext uri="{FF2B5EF4-FFF2-40B4-BE49-F238E27FC236}">
              <a16:creationId xmlns:a16="http://schemas.microsoft.com/office/drawing/2014/main" id="{CC84C0C7-8CEE-46CA-9BE6-6D3C89F58716}"/>
            </a:ext>
          </a:extLst>
        </xdr:cNvPr>
        <xdr:cNvSpPr txBox="1">
          <a:spLocks noChangeArrowheads="1"/>
        </xdr:cNvSpPr>
      </xdr:nvSpPr>
      <xdr:spPr bwMode="auto">
        <a:xfrm>
          <a:off x="1290205" y="4621356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8057" name="Text Box 1">
          <a:extLst>
            <a:ext uri="{FF2B5EF4-FFF2-40B4-BE49-F238E27FC236}">
              <a16:creationId xmlns:a16="http://schemas.microsoft.com/office/drawing/2014/main" id="{FEDC594C-FDBC-4C27-99A0-CD80DDC0E74F}"/>
            </a:ext>
          </a:extLst>
        </xdr:cNvPr>
        <xdr:cNvSpPr txBox="1">
          <a:spLocks noChangeArrowheads="1"/>
        </xdr:cNvSpPr>
      </xdr:nvSpPr>
      <xdr:spPr bwMode="auto">
        <a:xfrm>
          <a:off x="1290205" y="4621356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90500"/>
    <xdr:sp macro="" textlink="">
      <xdr:nvSpPr>
        <xdr:cNvPr id="8058" name="Text Box 1">
          <a:extLst>
            <a:ext uri="{FF2B5EF4-FFF2-40B4-BE49-F238E27FC236}">
              <a16:creationId xmlns:a16="http://schemas.microsoft.com/office/drawing/2014/main" id="{20F4B931-8290-4595-9B3E-593B3833EBE0}"/>
            </a:ext>
          </a:extLst>
        </xdr:cNvPr>
        <xdr:cNvSpPr txBox="1">
          <a:spLocks noChangeArrowheads="1"/>
        </xdr:cNvSpPr>
      </xdr:nvSpPr>
      <xdr:spPr bwMode="auto">
        <a:xfrm>
          <a:off x="1290205" y="46213568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8059" name="Text Box 1">
          <a:extLst>
            <a:ext uri="{FF2B5EF4-FFF2-40B4-BE49-F238E27FC236}">
              <a16:creationId xmlns:a16="http://schemas.microsoft.com/office/drawing/2014/main" id="{E1C67D9F-42C5-4C0C-8F3C-18825D6A5BAE}"/>
            </a:ext>
          </a:extLst>
        </xdr:cNvPr>
        <xdr:cNvSpPr txBox="1">
          <a:spLocks noChangeArrowheads="1"/>
        </xdr:cNvSpPr>
      </xdr:nvSpPr>
      <xdr:spPr bwMode="auto">
        <a:xfrm>
          <a:off x="1290205" y="4621356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8060" name="Text Box 1">
          <a:extLst>
            <a:ext uri="{FF2B5EF4-FFF2-40B4-BE49-F238E27FC236}">
              <a16:creationId xmlns:a16="http://schemas.microsoft.com/office/drawing/2014/main" id="{74E95EAD-ED14-48F3-9971-0FBE92F7EABC}"/>
            </a:ext>
          </a:extLst>
        </xdr:cNvPr>
        <xdr:cNvSpPr txBox="1">
          <a:spLocks noChangeArrowheads="1"/>
        </xdr:cNvSpPr>
      </xdr:nvSpPr>
      <xdr:spPr bwMode="auto">
        <a:xfrm>
          <a:off x="1290205" y="4621356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228599"/>
    <xdr:sp macro="" textlink="">
      <xdr:nvSpPr>
        <xdr:cNvPr id="8061" name="Text Box 1">
          <a:extLst>
            <a:ext uri="{FF2B5EF4-FFF2-40B4-BE49-F238E27FC236}">
              <a16:creationId xmlns:a16="http://schemas.microsoft.com/office/drawing/2014/main" id="{B6491BC5-9106-40C9-8AC5-9C37F9863A01}"/>
            </a:ext>
          </a:extLst>
        </xdr:cNvPr>
        <xdr:cNvSpPr txBox="1">
          <a:spLocks noChangeArrowheads="1"/>
        </xdr:cNvSpPr>
      </xdr:nvSpPr>
      <xdr:spPr bwMode="auto">
        <a:xfrm>
          <a:off x="1290205" y="46213568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8062" name="Text Box 1">
          <a:extLst>
            <a:ext uri="{FF2B5EF4-FFF2-40B4-BE49-F238E27FC236}">
              <a16:creationId xmlns:a16="http://schemas.microsoft.com/office/drawing/2014/main" id="{F3510A21-3B8E-4E9B-8CA2-164E4F187439}"/>
            </a:ext>
          </a:extLst>
        </xdr:cNvPr>
        <xdr:cNvSpPr txBox="1">
          <a:spLocks noChangeArrowheads="1"/>
        </xdr:cNvSpPr>
      </xdr:nvSpPr>
      <xdr:spPr bwMode="auto">
        <a:xfrm>
          <a:off x="1290205" y="4621356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8063" name="Text Box 1">
          <a:extLst>
            <a:ext uri="{FF2B5EF4-FFF2-40B4-BE49-F238E27FC236}">
              <a16:creationId xmlns:a16="http://schemas.microsoft.com/office/drawing/2014/main" id="{C19F63EB-03C8-4FB5-BCBF-FDDE51BC8AFF}"/>
            </a:ext>
          </a:extLst>
        </xdr:cNvPr>
        <xdr:cNvSpPr txBox="1">
          <a:spLocks noChangeArrowheads="1"/>
        </xdr:cNvSpPr>
      </xdr:nvSpPr>
      <xdr:spPr bwMode="auto">
        <a:xfrm>
          <a:off x="1290205" y="4621356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8064" name="Text Box 1">
          <a:extLst>
            <a:ext uri="{FF2B5EF4-FFF2-40B4-BE49-F238E27FC236}">
              <a16:creationId xmlns:a16="http://schemas.microsoft.com/office/drawing/2014/main" id="{A01DE40E-0185-4898-A07E-C3860815B749}"/>
            </a:ext>
          </a:extLst>
        </xdr:cNvPr>
        <xdr:cNvSpPr txBox="1">
          <a:spLocks noChangeArrowheads="1"/>
        </xdr:cNvSpPr>
      </xdr:nvSpPr>
      <xdr:spPr bwMode="auto">
        <a:xfrm>
          <a:off x="1290205" y="4621356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8065" name="Text Box 1">
          <a:extLst>
            <a:ext uri="{FF2B5EF4-FFF2-40B4-BE49-F238E27FC236}">
              <a16:creationId xmlns:a16="http://schemas.microsoft.com/office/drawing/2014/main" id="{CD97F1F3-93D7-4A10-AD1E-B9ED701A8181}"/>
            </a:ext>
          </a:extLst>
        </xdr:cNvPr>
        <xdr:cNvSpPr txBox="1">
          <a:spLocks noChangeArrowheads="1"/>
        </xdr:cNvSpPr>
      </xdr:nvSpPr>
      <xdr:spPr bwMode="auto">
        <a:xfrm>
          <a:off x="1290205" y="4621356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8066" name="Text Box 1">
          <a:extLst>
            <a:ext uri="{FF2B5EF4-FFF2-40B4-BE49-F238E27FC236}">
              <a16:creationId xmlns:a16="http://schemas.microsoft.com/office/drawing/2014/main" id="{3303CA45-7FA3-4651-AF3D-550D991E664A}"/>
            </a:ext>
          </a:extLst>
        </xdr:cNvPr>
        <xdr:cNvSpPr txBox="1">
          <a:spLocks noChangeArrowheads="1"/>
        </xdr:cNvSpPr>
      </xdr:nvSpPr>
      <xdr:spPr bwMode="auto">
        <a:xfrm>
          <a:off x="1290205" y="4621356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90500"/>
    <xdr:sp macro="" textlink="">
      <xdr:nvSpPr>
        <xdr:cNvPr id="8067" name="Text Box 1">
          <a:extLst>
            <a:ext uri="{FF2B5EF4-FFF2-40B4-BE49-F238E27FC236}">
              <a16:creationId xmlns:a16="http://schemas.microsoft.com/office/drawing/2014/main" id="{1B3BF34B-FB19-45E7-B5C5-66E78B74C8D8}"/>
            </a:ext>
          </a:extLst>
        </xdr:cNvPr>
        <xdr:cNvSpPr txBox="1">
          <a:spLocks noChangeArrowheads="1"/>
        </xdr:cNvSpPr>
      </xdr:nvSpPr>
      <xdr:spPr bwMode="auto">
        <a:xfrm>
          <a:off x="1290205" y="46213568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462</xdr:row>
      <xdr:rowOff>0</xdr:rowOff>
    </xdr:from>
    <xdr:ext cx="609600" cy="161925"/>
    <xdr:sp macro="" textlink="">
      <xdr:nvSpPr>
        <xdr:cNvPr id="8068" name="Text Box 1">
          <a:extLst>
            <a:ext uri="{FF2B5EF4-FFF2-40B4-BE49-F238E27FC236}">
              <a16:creationId xmlns:a16="http://schemas.microsoft.com/office/drawing/2014/main" id="{F20A9E36-5428-4099-851D-C76598108A37}"/>
            </a:ext>
          </a:extLst>
        </xdr:cNvPr>
        <xdr:cNvSpPr txBox="1">
          <a:spLocks noChangeArrowheads="1"/>
        </xdr:cNvSpPr>
      </xdr:nvSpPr>
      <xdr:spPr bwMode="auto">
        <a:xfrm>
          <a:off x="1290205" y="4621356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1926"/>
    <xdr:sp macro="" textlink="">
      <xdr:nvSpPr>
        <xdr:cNvPr id="8069" name="Text Box 1">
          <a:extLst>
            <a:ext uri="{FF2B5EF4-FFF2-40B4-BE49-F238E27FC236}">
              <a16:creationId xmlns:a16="http://schemas.microsoft.com/office/drawing/2014/main" id="{78BEDB93-159F-4B16-8EA0-4E26F30CED5C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19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1925"/>
    <xdr:sp macro="" textlink="">
      <xdr:nvSpPr>
        <xdr:cNvPr id="8070" name="Text Box 1">
          <a:extLst>
            <a:ext uri="{FF2B5EF4-FFF2-40B4-BE49-F238E27FC236}">
              <a16:creationId xmlns:a16="http://schemas.microsoft.com/office/drawing/2014/main" id="{C0CB958E-60E9-48F9-BA6A-BE47C79D4A07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1925"/>
    <xdr:sp macro="" textlink="">
      <xdr:nvSpPr>
        <xdr:cNvPr id="8071" name="Text Box 1">
          <a:extLst>
            <a:ext uri="{FF2B5EF4-FFF2-40B4-BE49-F238E27FC236}">
              <a16:creationId xmlns:a16="http://schemas.microsoft.com/office/drawing/2014/main" id="{8437DDBA-B61E-4DD9-9072-E292DCC3211C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1925"/>
    <xdr:sp macro="" textlink="">
      <xdr:nvSpPr>
        <xdr:cNvPr id="8072" name="Text Box 1">
          <a:extLst>
            <a:ext uri="{FF2B5EF4-FFF2-40B4-BE49-F238E27FC236}">
              <a16:creationId xmlns:a16="http://schemas.microsoft.com/office/drawing/2014/main" id="{CB33623D-709F-4936-B3F3-E57D13EF8A1D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1925"/>
    <xdr:sp macro="" textlink="">
      <xdr:nvSpPr>
        <xdr:cNvPr id="8073" name="Text Box 1">
          <a:extLst>
            <a:ext uri="{FF2B5EF4-FFF2-40B4-BE49-F238E27FC236}">
              <a16:creationId xmlns:a16="http://schemas.microsoft.com/office/drawing/2014/main" id="{C14E39F0-13E0-4057-90CF-4BFA6AED6507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1925"/>
    <xdr:sp macro="" textlink="">
      <xdr:nvSpPr>
        <xdr:cNvPr id="8074" name="Text Box 1">
          <a:extLst>
            <a:ext uri="{FF2B5EF4-FFF2-40B4-BE49-F238E27FC236}">
              <a16:creationId xmlns:a16="http://schemas.microsoft.com/office/drawing/2014/main" id="{533C4A70-8123-4EFB-808C-033E0C635425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93675"/>
    <xdr:sp macro="" textlink="">
      <xdr:nvSpPr>
        <xdr:cNvPr id="8075" name="Text Box 1">
          <a:extLst>
            <a:ext uri="{FF2B5EF4-FFF2-40B4-BE49-F238E27FC236}">
              <a16:creationId xmlns:a16="http://schemas.microsoft.com/office/drawing/2014/main" id="{12EE1415-F744-44DE-8973-50451B72C89F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93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5100"/>
    <xdr:sp macro="" textlink="">
      <xdr:nvSpPr>
        <xdr:cNvPr id="8076" name="Text Box 1">
          <a:extLst>
            <a:ext uri="{FF2B5EF4-FFF2-40B4-BE49-F238E27FC236}">
              <a16:creationId xmlns:a16="http://schemas.microsoft.com/office/drawing/2014/main" id="{5B3AEE4A-5729-48F1-B2BC-706166D3E96C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5100"/>
    <xdr:sp macro="" textlink="">
      <xdr:nvSpPr>
        <xdr:cNvPr id="8077" name="Text Box 1">
          <a:extLst>
            <a:ext uri="{FF2B5EF4-FFF2-40B4-BE49-F238E27FC236}">
              <a16:creationId xmlns:a16="http://schemas.microsoft.com/office/drawing/2014/main" id="{6414AC5C-40E3-41D8-AEC5-634B8821BA94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4367"/>
    <xdr:sp macro="" textlink="">
      <xdr:nvSpPr>
        <xdr:cNvPr id="8078" name="Text Box 1">
          <a:extLst>
            <a:ext uri="{FF2B5EF4-FFF2-40B4-BE49-F238E27FC236}">
              <a16:creationId xmlns:a16="http://schemas.microsoft.com/office/drawing/2014/main" id="{0B9E7CBB-F965-40E3-A17A-26FDB3E2028E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249008"/>
    <xdr:sp macro="" textlink="">
      <xdr:nvSpPr>
        <xdr:cNvPr id="8079" name="Text Box 1">
          <a:extLst>
            <a:ext uri="{FF2B5EF4-FFF2-40B4-BE49-F238E27FC236}">
              <a16:creationId xmlns:a16="http://schemas.microsoft.com/office/drawing/2014/main" id="{E5E9C657-0FDC-4EF1-8A67-C923D4786108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249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249008"/>
    <xdr:sp macro="" textlink="">
      <xdr:nvSpPr>
        <xdr:cNvPr id="8080" name="Text Box 1">
          <a:extLst>
            <a:ext uri="{FF2B5EF4-FFF2-40B4-BE49-F238E27FC236}">
              <a16:creationId xmlns:a16="http://schemas.microsoft.com/office/drawing/2014/main" id="{5A4B4B94-F535-44C6-A90C-A049EEEEC102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249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249008"/>
    <xdr:sp macro="" textlink="">
      <xdr:nvSpPr>
        <xdr:cNvPr id="8081" name="Text Box 1">
          <a:extLst>
            <a:ext uri="{FF2B5EF4-FFF2-40B4-BE49-F238E27FC236}">
              <a16:creationId xmlns:a16="http://schemas.microsoft.com/office/drawing/2014/main" id="{B7F154CF-DDA5-4CC9-A123-3A013EE7E0FA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249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4367"/>
    <xdr:sp macro="" textlink="">
      <xdr:nvSpPr>
        <xdr:cNvPr id="8082" name="Text Box 1">
          <a:extLst>
            <a:ext uri="{FF2B5EF4-FFF2-40B4-BE49-F238E27FC236}">
              <a16:creationId xmlns:a16="http://schemas.microsoft.com/office/drawing/2014/main" id="{B84662E5-22D6-4F42-8514-3D494745658A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259266"/>
    <xdr:sp macro="" textlink="">
      <xdr:nvSpPr>
        <xdr:cNvPr id="8083" name="Text Box 1">
          <a:extLst>
            <a:ext uri="{FF2B5EF4-FFF2-40B4-BE49-F238E27FC236}">
              <a16:creationId xmlns:a16="http://schemas.microsoft.com/office/drawing/2014/main" id="{459F1880-BE1A-4495-9E62-CCC20C0E7CD6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2592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4367"/>
    <xdr:sp macro="" textlink="">
      <xdr:nvSpPr>
        <xdr:cNvPr id="8085" name="Text Box 1">
          <a:extLst>
            <a:ext uri="{FF2B5EF4-FFF2-40B4-BE49-F238E27FC236}">
              <a16:creationId xmlns:a16="http://schemas.microsoft.com/office/drawing/2014/main" id="{F459C59A-DB58-4E1F-99FE-E02F91BD3FC5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4367"/>
    <xdr:sp macro="" textlink="">
      <xdr:nvSpPr>
        <xdr:cNvPr id="8086" name="Text Box 1">
          <a:extLst>
            <a:ext uri="{FF2B5EF4-FFF2-40B4-BE49-F238E27FC236}">
              <a16:creationId xmlns:a16="http://schemas.microsoft.com/office/drawing/2014/main" id="{31E053A5-3BB1-498B-A85F-6E931F9B4989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1925"/>
    <xdr:sp macro="" textlink="">
      <xdr:nvSpPr>
        <xdr:cNvPr id="8087" name="Text Box 1">
          <a:extLst>
            <a:ext uri="{FF2B5EF4-FFF2-40B4-BE49-F238E27FC236}">
              <a16:creationId xmlns:a16="http://schemas.microsoft.com/office/drawing/2014/main" id="{43AB52F5-E663-491A-9C04-CA9214B50A5D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1925"/>
    <xdr:sp macro="" textlink="">
      <xdr:nvSpPr>
        <xdr:cNvPr id="8088" name="Text Box 1">
          <a:extLst>
            <a:ext uri="{FF2B5EF4-FFF2-40B4-BE49-F238E27FC236}">
              <a16:creationId xmlns:a16="http://schemas.microsoft.com/office/drawing/2014/main" id="{2021442D-846A-45AA-8F5E-1E274571775B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1925"/>
    <xdr:sp macro="" textlink="">
      <xdr:nvSpPr>
        <xdr:cNvPr id="8089" name="Text Box 1">
          <a:extLst>
            <a:ext uri="{FF2B5EF4-FFF2-40B4-BE49-F238E27FC236}">
              <a16:creationId xmlns:a16="http://schemas.microsoft.com/office/drawing/2014/main" id="{7C86EE31-FA5B-437B-B5E4-7C36BE03A8D8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258533"/>
    <xdr:sp macro="" textlink="">
      <xdr:nvSpPr>
        <xdr:cNvPr id="8090" name="Text Box 1">
          <a:extLst>
            <a:ext uri="{FF2B5EF4-FFF2-40B4-BE49-F238E27FC236}">
              <a16:creationId xmlns:a16="http://schemas.microsoft.com/office/drawing/2014/main" id="{1B87B4CA-41A7-4CA4-9CD7-05F565C5097C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2585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90499"/>
    <xdr:sp macro="" textlink="">
      <xdr:nvSpPr>
        <xdr:cNvPr id="8091" name="Text Box 1">
          <a:extLst>
            <a:ext uri="{FF2B5EF4-FFF2-40B4-BE49-F238E27FC236}">
              <a16:creationId xmlns:a16="http://schemas.microsoft.com/office/drawing/2014/main" id="{EBFFC915-847E-4AC3-B4E1-CB296555B191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904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4367"/>
    <xdr:sp macro="" textlink="">
      <xdr:nvSpPr>
        <xdr:cNvPr id="8092" name="Text Box 1">
          <a:extLst>
            <a:ext uri="{FF2B5EF4-FFF2-40B4-BE49-F238E27FC236}">
              <a16:creationId xmlns:a16="http://schemas.microsoft.com/office/drawing/2014/main" id="{94F93CC1-61BF-49C3-89D7-10844EE971D8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4367"/>
    <xdr:sp macro="" textlink="">
      <xdr:nvSpPr>
        <xdr:cNvPr id="8093" name="Text Box 1">
          <a:extLst>
            <a:ext uri="{FF2B5EF4-FFF2-40B4-BE49-F238E27FC236}">
              <a16:creationId xmlns:a16="http://schemas.microsoft.com/office/drawing/2014/main" id="{A31D6759-4275-4466-9EC9-7ABB173E9E18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229958"/>
    <xdr:sp macro="" textlink="">
      <xdr:nvSpPr>
        <xdr:cNvPr id="8094" name="Text Box 1">
          <a:extLst>
            <a:ext uri="{FF2B5EF4-FFF2-40B4-BE49-F238E27FC236}">
              <a16:creationId xmlns:a16="http://schemas.microsoft.com/office/drawing/2014/main" id="{031558CC-3540-4D08-BC61-162910D511A1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2299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249008"/>
    <xdr:sp macro="" textlink="">
      <xdr:nvSpPr>
        <xdr:cNvPr id="8096" name="Text Box 1">
          <a:extLst>
            <a:ext uri="{FF2B5EF4-FFF2-40B4-BE49-F238E27FC236}">
              <a16:creationId xmlns:a16="http://schemas.microsoft.com/office/drawing/2014/main" id="{46F6AFC7-C079-4EAC-92CB-0033F1BE4906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249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4367"/>
    <xdr:sp macro="" textlink="">
      <xdr:nvSpPr>
        <xdr:cNvPr id="8097" name="Text Box 1">
          <a:extLst>
            <a:ext uri="{FF2B5EF4-FFF2-40B4-BE49-F238E27FC236}">
              <a16:creationId xmlns:a16="http://schemas.microsoft.com/office/drawing/2014/main" id="{BF33A121-B228-4093-9DC6-919A804806D8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93675"/>
    <xdr:sp macro="" textlink="">
      <xdr:nvSpPr>
        <xdr:cNvPr id="8098" name="Text Box 1">
          <a:extLst>
            <a:ext uri="{FF2B5EF4-FFF2-40B4-BE49-F238E27FC236}">
              <a16:creationId xmlns:a16="http://schemas.microsoft.com/office/drawing/2014/main" id="{C4A3DFE2-9ED6-48CD-8B01-5C07440ABD8F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93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5100"/>
    <xdr:sp macro="" textlink="">
      <xdr:nvSpPr>
        <xdr:cNvPr id="8099" name="Text Box 1">
          <a:extLst>
            <a:ext uri="{FF2B5EF4-FFF2-40B4-BE49-F238E27FC236}">
              <a16:creationId xmlns:a16="http://schemas.microsoft.com/office/drawing/2014/main" id="{AE5B3F8F-EF08-448C-91C3-831B9456024C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5100"/>
    <xdr:sp macro="" textlink="">
      <xdr:nvSpPr>
        <xdr:cNvPr id="8100" name="Text Box 1">
          <a:extLst>
            <a:ext uri="{FF2B5EF4-FFF2-40B4-BE49-F238E27FC236}">
              <a16:creationId xmlns:a16="http://schemas.microsoft.com/office/drawing/2014/main" id="{08757533-3987-4E64-8CCB-C1E27FC49BD3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5100"/>
    <xdr:sp macro="" textlink="">
      <xdr:nvSpPr>
        <xdr:cNvPr id="8101" name="Text Box 1">
          <a:extLst>
            <a:ext uri="{FF2B5EF4-FFF2-40B4-BE49-F238E27FC236}">
              <a16:creationId xmlns:a16="http://schemas.microsoft.com/office/drawing/2014/main" id="{44AFE1B5-55C1-473B-B8AA-68E3535CCF94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5100"/>
    <xdr:sp macro="" textlink="">
      <xdr:nvSpPr>
        <xdr:cNvPr id="8102" name="Text Box 1">
          <a:extLst>
            <a:ext uri="{FF2B5EF4-FFF2-40B4-BE49-F238E27FC236}">
              <a16:creationId xmlns:a16="http://schemas.microsoft.com/office/drawing/2014/main" id="{A0BDB53F-642E-49B9-B6A1-3DAA99D298E4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4367"/>
    <xdr:sp macro="" textlink="">
      <xdr:nvSpPr>
        <xdr:cNvPr id="8103" name="Text Box 1">
          <a:extLst>
            <a:ext uri="{FF2B5EF4-FFF2-40B4-BE49-F238E27FC236}">
              <a16:creationId xmlns:a16="http://schemas.microsoft.com/office/drawing/2014/main" id="{ABA5EE79-50A7-4DC3-834A-76B34A295168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4367"/>
    <xdr:sp macro="" textlink="">
      <xdr:nvSpPr>
        <xdr:cNvPr id="8104" name="Text Box 1">
          <a:extLst>
            <a:ext uri="{FF2B5EF4-FFF2-40B4-BE49-F238E27FC236}">
              <a16:creationId xmlns:a16="http://schemas.microsoft.com/office/drawing/2014/main" id="{A7D2A148-0992-4982-8CE8-316077E17B09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249008"/>
    <xdr:sp macro="" textlink="">
      <xdr:nvSpPr>
        <xdr:cNvPr id="8105" name="Text Box 1">
          <a:extLst>
            <a:ext uri="{FF2B5EF4-FFF2-40B4-BE49-F238E27FC236}">
              <a16:creationId xmlns:a16="http://schemas.microsoft.com/office/drawing/2014/main" id="{B482E6B0-B4A4-4743-AC2B-C3CE54033B48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249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258533"/>
    <xdr:sp macro="" textlink="">
      <xdr:nvSpPr>
        <xdr:cNvPr id="8106" name="Text Box 1">
          <a:extLst>
            <a:ext uri="{FF2B5EF4-FFF2-40B4-BE49-F238E27FC236}">
              <a16:creationId xmlns:a16="http://schemas.microsoft.com/office/drawing/2014/main" id="{31E41384-DB7D-4FD9-A3F8-7F84DA52FAB2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2585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258533"/>
    <xdr:sp macro="" textlink="">
      <xdr:nvSpPr>
        <xdr:cNvPr id="8107" name="Text Box 1">
          <a:extLst>
            <a:ext uri="{FF2B5EF4-FFF2-40B4-BE49-F238E27FC236}">
              <a16:creationId xmlns:a16="http://schemas.microsoft.com/office/drawing/2014/main" id="{1B886A96-90CA-41FE-A826-511A2C453799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2585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229958"/>
    <xdr:sp macro="" textlink="">
      <xdr:nvSpPr>
        <xdr:cNvPr id="8108" name="Text Box 1">
          <a:extLst>
            <a:ext uri="{FF2B5EF4-FFF2-40B4-BE49-F238E27FC236}">
              <a16:creationId xmlns:a16="http://schemas.microsoft.com/office/drawing/2014/main" id="{DD6262AC-34A8-4686-959E-4F720619FF2A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2299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229958"/>
    <xdr:sp macro="" textlink="">
      <xdr:nvSpPr>
        <xdr:cNvPr id="8109" name="Text Box 1">
          <a:extLst>
            <a:ext uri="{FF2B5EF4-FFF2-40B4-BE49-F238E27FC236}">
              <a16:creationId xmlns:a16="http://schemas.microsoft.com/office/drawing/2014/main" id="{F4862DE3-8DF9-482C-A5DB-1050AEBB5D8A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2299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249008"/>
    <xdr:sp macro="" textlink="">
      <xdr:nvSpPr>
        <xdr:cNvPr id="8110" name="Text Box 1">
          <a:extLst>
            <a:ext uri="{FF2B5EF4-FFF2-40B4-BE49-F238E27FC236}">
              <a16:creationId xmlns:a16="http://schemas.microsoft.com/office/drawing/2014/main" id="{B9840EBC-BCE5-48D1-8B52-0C84E630AC50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249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249008"/>
    <xdr:sp macro="" textlink="">
      <xdr:nvSpPr>
        <xdr:cNvPr id="8111" name="Text Box 1">
          <a:extLst>
            <a:ext uri="{FF2B5EF4-FFF2-40B4-BE49-F238E27FC236}">
              <a16:creationId xmlns:a16="http://schemas.microsoft.com/office/drawing/2014/main" id="{9451AA27-BB14-4C7B-8A8D-05AAD585BC37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249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90499"/>
    <xdr:sp macro="" textlink="">
      <xdr:nvSpPr>
        <xdr:cNvPr id="8112" name="Text Box 1">
          <a:extLst>
            <a:ext uri="{FF2B5EF4-FFF2-40B4-BE49-F238E27FC236}">
              <a16:creationId xmlns:a16="http://schemas.microsoft.com/office/drawing/2014/main" id="{61941CB2-D75C-4ED2-A792-CC9703B15CF3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904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4367"/>
    <xdr:sp macro="" textlink="">
      <xdr:nvSpPr>
        <xdr:cNvPr id="8113" name="Text Box 1">
          <a:extLst>
            <a:ext uri="{FF2B5EF4-FFF2-40B4-BE49-F238E27FC236}">
              <a16:creationId xmlns:a16="http://schemas.microsoft.com/office/drawing/2014/main" id="{AD9395EF-AD47-47C7-844C-BFA294F70AB2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90499"/>
    <xdr:sp macro="" textlink="">
      <xdr:nvSpPr>
        <xdr:cNvPr id="8114" name="Text Box 1">
          <a:extLst>
            <a:ext uri="{FF2B5EF4-FFF2-40B4-BE49-F238E27FC236}">
              <a16:creationId xmlns:a16="http://schemas.microsoft.com/office/drawing/2014/main" id="{F17A376B-C7AB-447C-906F-4B019B7ABD5D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904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4367"/>
    <xdr:sp macro="" textlink="">
      <xdr:nvSpPr>
        <xdr:cNvPr id="8115" name="Text Box 1">
          <a:extLst>
            <a:ext uri="{FF2B5EF4-FFF2-40B4-BE49-F238E27FC236}">
              <a16:creationId xmlns:a16="http://schemas.microsoft.com/office/drawing/2014/main" id="{A3B307A6-8552-498E-9447-8DB1EC7D72D7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52400"/>
    <xdr:sp macro="" textlink="">
      <xdr:nvSpPr>
        <xdr:cNvPr id="8117" name="Text Box 1">
          <a:extLst>
            <a:ext uri="{FF2B5EF4-FFF2-40B4-BE49-F238E27FC236}">
              <a16:creationId xmlns:a16="http://schemas.microsoft.com/office/drawing/2014/main" id="{9D2B7FD6-A8CB-468A-AD41-3745E901812D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1925"/>
    <xdr:sp macro="" textlink="">
      <xdr:nvSpPr>
        <xdr:cNvPr id="8118" name="Text Box 1">
          <a:extLst>
            <a:ext uri="{FF2B5EF4-FFF2-40B4-BE49-F238E27FC236}">
              <a16:creationId xmlns:a16="http://schemas.microsoft.com/office/drawing/2014/main" id="{28868C3B-FAD3-46E4-98A3-5DBE1A392FE3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1925"/>
    <xdr:sp macro="" textlink="">
      <xdr:nvSpPr>
        <xdr:cNvPr id="8119" name="Text Box 1">
          <a:extLst>
            <a:ext uri="{FF2B5EF4-FFF2-40B4-BE49-F238E27FC236}">
              <a16:creationId xmlns:a16="http://schemas.microsoft.com/office/drawing/2014/main" id="{13436885-2155-4D69-8792-68558726F221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1925"/>
    <xdr:sp macro="" textlink="">
      <xdr:nvSpPr>
        <xdr:cNvPr id="8120" name="Text Box 1">
          <a:extLst>
            <a:ext uri="{FF2B5EF4-FFF2-40B4-BE49-F238E27FC236}">
              <a16:creationId xmlns:a16="http://schemas.microsoft.com/office/drawing/2014/main" id="{002C4B19-8E0D-412F-90FF-F740688FBEF7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1925"/>
    <xdr:sp macro="" textlink="">
      <xdr:nvSpPr>
        <xdr:cNvPr id="8121" name="Text Box 1">
          <a:extLst>
            <a:ext uri="{FF2B5EF4-FFF2-40B4-BE49-F238E27FC236}">
              <a16:creationId xmlns:a16="http://schemas.microsoft.com/office/drawing/2014/main" id="{64E6DE29-07E8-43C3-8E8E-80C23B988C7D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1925"/>
    <xdr:sp macro="" textlink="">
      <xdr:nvSpPr>
        <xdr:cNvPr id="8122" name="Text Box 1">
          <a:extLst>
            <a:ext uri="{FF2B5EF4-FFF2-40B4-BE49-F238E27FC236}">
              <a16:creationId xmlns:a16="http://schemas.microsoft.com/office/drawing/2014/main" id="{E333F24A-05D7-4792-A8A5-151FDED44C0C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90500"/>
    <xdr:sp macro="" textlink="">
      <xdr:nvSpPr>
        <xdr:cNvPr id="8123" name="Text Box 1">
          <a:extLst>
            <a:ext uri="{FF2B5EF4-FFF2-40B4-BE49-F238E27FC236}">
              <a16:creationId xmlns:a16="http://schemas.microsoft.com/office/drawing/2014/main" id="{FCCB82DE-0AB2-4E71-A023-A8B0B4628A6C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1925"/>
    <xdr:sp macro="" textlink="">
      <xdr:nvSpPr>
        <xdr:cNvPr id="8124" name="Text Box 1">
          <a:extLst>
            <a:ext uri="{FF2B5EF4-FFF2-40B4-BE49-F238E27FC236}">
              <a16:creationId xmlns:a16="http://schemas.microsoft.com/office/drawing/2014/main" id="{12CFE592-1FD2-4CFA-9F44-2BCA66BEB5B3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1925"/>
    <xdr:sp macro="" textlink="">
      <xdr:nvSpPr>
        <xdr:cNvPr id="8125" name="Text Box 1">
          <a:extLst>
            <a:ext uri="{FF2B5EF4-FFF2-40B4-BE49-F238E27FC236}">
              <a16:creationId xmlns:a16="http://schemas.microsoft.com/office/drawing/2014/main" id="{104FA2DE-ECAB-4B60-A77F-F5D324003AB9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1925"/>
    <xdr:sp macro="" textlink="">
      <xdr:nvSpPr>
        <xdr:cNvPr id="8126" name="Text Box 1">
          <a:extLst>
            <a:ext uri="{FF2B5EF4-FFF2-40B4-BE49-F238E27FC236}">
              <a16:creationId xmlns:a16="http://schemas.microsoft.com/office/drawing/2014/main" id="{20903DE4-B5BC-4575-ADE0-9D9639BF0C13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229959"/>
    <xdr:sp macro="" textlink="">
      <xdr:nvSpPr>
        <xdr:cNvPr id="8127" name="Text Box 1">
          <a:extLst>
            <a:ext uri="{FF2B5EF4-FFF2-40B4-BE49-F238E27FC236}">
              <a16:creationId xmlns:a16="http://schemas.microsoft.com/office/drawing/2014/main" id="{5C41C23D-80ED-4C69-BC32-A482ED466A54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2299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258534"/>
    <xdr:sp macro="" textlink="">
      <xdr:nvSpPr>
        <xdr:cNvPr id="8128" name="Text Box 1">
          <a:extLst>
            <a:ext uri="{FF2B5EF4-FFF2-40B4-BE49-F238E27FC236}">
              <a16:creationId xmlns:a16="http://schemas.microsoft.com/office/drawing/2014/main" id="{82FD6738-872D-4ECE-BA7D-AD32030EC21D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25853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249009"/>
    <xdr:sp macro="" textlink="">
      <xdr:nvSpPr>
        <xdr:cNvPr id="8129" name="Text Box 1">
          <a:extLst>
            <a:ext uri="{FF2B5EF4-FFF2-40B4-BE49-F238E27FC236}">
              <a16:creationId xmlns:a16="http://schemas.microsoft.com/office/drawing/2014/main" id="{3CE01C86-5AA9-4549-8672-ADA2544E5D69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2490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1925"/>
    <xdr:sp macro="" textlink="">
      <xdr:nvSpPr>
        <xdr:cNvPr id="8130" name="Text Box 1">
          <a:extLst>
            <a:ext uri="{FF2B5EF4-FFF2-40B4-BE49-F238E27FC236}">
              <a16:creationId xmlns:a16="http://schemas.microsoft.com/office/drawing/2014/main" id="{9FAEC241-CD44-4B47-8915-7C4A8F21EB58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249009"/>
    <xdr:sp macro="" textlink="">
      <xdr:nvSpPr>
        <xdr:cNvPr id="8131" name="Text Box 1">
          <a:extLst>
            <a:ext uri="{FF2B5EF4-FFF2-40B4-BE49-F238E27FC236}">
              <a16:creationId xmlns:a16="http://schemas.microsoft.com/office/drawing/2014/main" id="{2D3CB658-73B4-458E-9900-993EAA3052E3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2490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1925"/>
    <xdr:sp macro="" textlink="">
      <xdr:nvSpPr>
        <xdr:cNvPr id="8134" name="Text Box 1">
          <a:extLst>
            <a:ext uri="{FF2B5EF4-FFF2-40B4-BE49-F238E27FC236}">
              <a16:creationId xmlns:a16="http://schemas.microsoft.com/office/drawing/2014/main" id="{3012241D-F501-44E5-BE2C-0ECC4C0524B4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1925"/>
    <xdr:sp macro="" textlink="">
      <xdr:nvSpPr>
        <xdr:cNvPr id="8135" name="Text Box 1">
          <a:extLst>
            <a:ext uri="{FF2B5EF4-FFF2-40B4-BE49-F238E27FC236}">
              <a16:creationId xmlns:a16="http://schemas.microsoft.com/office/drawing/2014/main" id="{A088867B-2126-4120-A829-104E712AD465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1925"/>
    <xdr:sp macro="" textlink="">
      <xdr:nvSpPr>
        <xdr:cNvPr id="8136" name="Text Box 1">
          <a:extLst>
            <a:ext uri="{FF2B5EF4-FFF2-40B4-BE49-F238E27FC236}">
              <a16:creationId xmlns:a16="http://schemas.microsoft.com/office/drawing/2014/main" id="{72FCBB3F-95F1-4490-A098-1BD467803562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1925"/>
    <xdr:sp macro="" textlink="">
      <xdr:nvSpPr>
        <xdr:cNvPr id="8137" name="Text Box 1">
          <a:extLst>
            <a:ext uri="{FF2B5EF4-FFF2-40B4-BE49-F238E27FC236}">
              <a16:creationId xmlns:a16="http://schemas.microsoft.com/office/drawing/2014/main" id="{23914083-3E7F-4776-AED8-A2666C3B10B0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1925"/>
    <xdr:sp macro="" textlink="">
      <xdr:nvSpPr>
        <xdr:cNvPr id="8138" name="Text Box 1">
          <a:extLst>
            <a:ext uri="{FF2B5EF4-FFF2-40B4-BE49-F238E27FC236}">
              <a16:creationId xmlns:a16="http://schemas.microsoft.com/office/drawing/2014/main" id="{CE81C03A-7B92-41F6-9C63-22C06A902C92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249009"/>
    <xdr:sp macro="" textlink="">
      <xdr:nvSpPr>
        <xdr:cNvPr id="8139" name="Text Box 1">
          <a:extLst>
            <a:ext uri="{FF2B5EF4-FFF2-40B4-BE49-F238E27FC236}">
              <a16:creationId xmlns:a16="http://schemas.microsoft.com/office/drawing/2014/main" id="{2B1F2E37-7AA1-45DE-85CC-2C03CEC41B76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2490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90500"/>
    <xdr:sp macro="" textlink="">
      <xdr:nvSpPr>
        <xdr:cNvPr id="8140" name="Text Box 1">
          <a:extLst>
            <a:ext uri="{FF2B5EF4-FFF2-40B4-BE49-F238E27FC236}">
              <a16:creationId xmlns:a16="http://schemas.microsoft.com/office/drawing/2014/main" id="{F295C19D-F6C7-4986-80EB-16B67C438B75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1925"/>
    <xdr:sp macro="" textlink="">
      <xdr:nvSpPr>
        <xdr:cNvPr id="8141" name="Text Box 1">
          <a:extLst>
            <a:ext uri="{FF2B5EF4-FFF2-40B4-BE49-F238E27FC236}">
              <a16:creationId xmlns:a16="http://schemas.microsoft.com/office/drawing/2014/main" id="{2650E7F9-E770-4345-AF99-9CA3E286C204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1925"/>
    <xdr:sp macro="" textlink="">
      <xdr:nvSpPr>
        <xdr:cNvPr id="8142" name="Text Box 1">
          <a:extLst>
            <a:ext uri="{FF2B5EF4-FFF2-40B4-BE49-F238E27FC236}">
              <a16:creationId xmlns:a16="http://schemas.microsoft.com/office/drawing/2014/main" id="{06112691-97CF-46E5-9A21-6FC3F2C1326E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229959"/>
    <xdr:sp macro="" textlink="">
      <xdr:nvSpPr>
        <xdr:cNvPr id="8143" name="Text Box 1">
          <a:extLst>
            <a:ext uri="{FF2B5EF4-FFF2-40B4-BE49-F238E27FC236}">
              <a16:creationId xmlns:a16="http://schemas.microsoft.com/office/drawing/2014/main" id="{8C9E6220-1AC1-440A-BC40-F6FAC0EB27AE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2299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258534"/>
    <xdr:sp macro="" textlink="">
      <xdr:nvSpPr>
        <xdr:cNvPr id="8145" name="Text Box 1">
          <a:extLst>
            <a:ext uri="{FF2B5EF4-FFF2-40B4-BE49-F238E27FC236}">
              <a16:creationId xmlns:a16="http://schemas.microsoft.com/office/drawing/2014/main" id="{C7220628-6E46-4B25-9E9C-599F441D8A69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25853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1925"/>
    <xdr:sp macro="" textlink="">
      <xdr:nvSpPr>
        <xdr:cNvPr id="8146" name="Text Box 1">
          <a:extLst>
            <a:ext uri="{FF2B5EF4-FFF2-40B4-BE49-F238E27FC236}">
              <a16:creationId xmlns:a16="http://schemas.microsoft.com/office/drawing/2014/main" id="{3BA552ED-807D-4983-BE18-0508D463CDF5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90500"/>
    <xdr:sp macro="" textlink="">
      <xdr:nvSpPr>
        <xdr:cNvPr id="8147" name="Text Box 1">
          <a:extLst>
            <a:ext uri="{FF2B5EF4-FFF2-40B4-BE49-F238E27FC236}">
              <a16:creationId xmlns:a16="http://schemas.microsoft.com/office/drawing/2014/main" id="{B4CA0C24-82C2-45AF-BFA2-F0951D77DE53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1925"/>
    <xdr:sp macro="" textlink="">
      <xdr:nvSpPr>
        <xdr:cNvPr id="8148" name="Text Box 1">
          <a:extLst>
            <a:ext uri="{FF2B5EF4-FFF2-40B4-BE49-F238E27FC236}">
              <a16:creationId xmlns:a16="http://schemas.microsoft.com/office/drawing/2014/main" id="{B0818D2D-59C7-46A5-8E59-5530EC3EAA5E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1925"/>
    <xdr:sp macro="" textlink="">
      <xdr:nvSpPr>
        <xdr:cNvPr id="8149" name="Text Box 1">
          <a:extLst>
            <a:ext uri="{FF2B5EF4-FFF2-40B4-BE49-F238E27FC236}">
              <a16:creationId xmlns:a16="http://schemas.microsoft.com/office/drawing/2014/main" id="{E51885B8-71B8-4AE9-9BF0-B4E2047D298C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1925"/>
    <xdr:sp macro="" textlink="">
      <xdr:nvSpPr>
        <xdr:cNvPr id="8150" name="Text Box 1">
          <a:extLst>
            <a:ext uri="{FF2B5EF4-FFF2-40B4-BE49-F238E27FC236}">
              <a16:creationId xmlns:a16="http://schemas.microsoft.com/office/drawing/2014/main" id="{A9BE575B-F2C6-4C15-AA9E-AED239E0E561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1925"/>
    <xdr:sp macro="" textlink="">
      <xdr:nvSpPr>
        <xdr:cNvPr id="8151" name="Text Box 1">
          <a:extLst>
            <a:ext uri="{FF2B5EF4-FFF2-40B4-BE49-F238E27FC236}">
              <a16:creationId xmlns:a16="http://schemas.microsoft.com/office/drawing/2014/main" id="{413D5EF8-6068-49FE-A774-E5740FEB173E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1925"/>
    <xdr:sp macro="" textlink="">
      <xdr:nvSpPr>
        <xdr:cNvPr id="8152" name="Text Box 1">
          <a:extLst>
            <a:ext uri="{FF2B5EF4-FFF2-40B4-BE49-F238E27FC236}">
              <a16:creationId xmlns:a16="http://schemas.microsoft.com/office/drawing/2014/main" id="{166BA924-F544-4336-960B-5C9CCB6A849C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1925"/>
    <xdr:sp macro="" textlink="">
      <xdr:nvSpPr>
        <xdr:cNvPr id="8153" name="Text Box 1">
          <a:extLst>
            <a:ext uri="{FF2B5EF4-FFF2-40B4-BE49-F238E27FC236}">
              <a16:creationId xmlns:a16="http://schemas.microsoft.com/office/drawing/2014/main" id="{46BB411E-E292-42BB-91EF-57FC6E51697F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229959"/>
    <xdr:sp macro="" textlink="">
      <xdr:nvSpPr>
        <xdr:cNvPr id="8154" name="Text Box 1">
          <a:extLst>
            <a:ext uri="{FF2B5EF4-FFF2-40B4-BE49-F238E27FC236}">
              <a16:creationId xmlns:a16="http://schemas.microsoft.com/office/drawing/2014/main" id="{7DBBEFFE-9D51-45C8-88D6-90CD148FD2AB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2299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249009"/>
    <xdr:sp macro="" textlink="">
      <xdr:nvSpPr>
        <xdr:cNvPr id="8155" name="Text Box 1">
          <a:extLst>
            <a:ext uri="{FF2B5EF4-FFF2-40B4-BE49-F238E27FC236}">
              <a16:creationId xmlns:a16="http://schemas.microsoft.com/office/drawing/2014/main" id="{4FB77BEC-CEFB-46F3-9398-BEF289407368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2490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249009"/>
    <xdr:sp macro="" textlink="">
      <xdr:nvSpPr>
        <xdr:cNvPr id="8156" name="Text Box 1">
          <a:extLst>
            <a:ext uri="{FF2B5EF4-FFF2-40B4-BE49-F238E27FC236}">
              <a16:creationId xmlns:a16="http://schemas.microsoft.com/office/drawing/2014/main" id="{3C8A16DB-D90B-44D5-A146-B5438DD8FE0B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2490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229959"/>
    <xdr:sp macro="" textlink="">
      <xdr:nvSpPr>
        <xdr:cNvPr id="8157" name="Text Box 1">
          <a:extLst>
            <a:ext uri="{FF2B5EF4-FFF2-40B4-BE49-F238E27FC236}">
              <a16:creationId xmlns:a16="http://schemas.microsoft.com/office/drawing/2014/main" id="{64BF37B6-1DC7-4329-A2BD-474A81B67E83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2299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229959"/>
    <xdr:sp macro="" textlink="">
      <xdr:nvSpPr>
        <xdr:cNvPr id="8158" name="Text Box 1">
          <a:extLst>
            <a:ext uri="{FF2B5EF4-FFF2-40B4-BE49-F238E27FC236}">
              <a16:creationId xmlns:a16="http://schemas.microsoft.com/office/drawing/2014/main" id="{B88EEA3A-7515-4B9A-A902-0FC06BFBCDCE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2299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258534"/>
    <xdr:sp macro="" textlink="">
      <xdr:nvSpPr>
        <xdr:cNvPr id="8159" name="Text Box 1">
          <a:extLst>
            <a:ext uri="{FF2B5EF4-FFF2-40B4-BE49-F238E27FC236}">
              <a16:creationId xmlns:a16="http://schemas.microsoft.com/office/drawing/2014/main" id="{EF38F89B-113D-4601-8DA4-4CFE52E4E371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25853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258534"/>
    <xdr:sp macro="" textlink="">
      <xdr:nvSpPr>
        <xdr:cNvPr id="8160" name="Text Box 1">
          <a:extLst>
            <a:ext uri="{FF2B5EF4-FFF2-40B4-BE49-F238E27FC236}">
              <a16:creationId xmlns:a16="http://schemas.microsoft.com/office/drawing/2014/main" id="{ACED2773-3D85-4749-932D-94FA893EE1BD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25853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90500"/>
    <xdr:sp macro="" textlink="">
      <xdr:nvSpPr>
        <xdr:cNvPr id="8161" name="Text Box 1">
          <a:extLst>
            <a:ext uri="{FF2B5EF4-FFF2-40B4-BE49-F238E27FC236}">
              <a16:creationId xmlns:a16="http://schemas.microsoft.com/office/drawing/2014/main" id="{9F38BE74-69C6-4E0E-944A-1ED315FA489A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1925"/>
    <xdr:sp macro="" textlink="">
      <xdr:nvSpPr>
        <xdr:cNvPr id="8162" name="Text Box 1">
          <a:extLst>
            <a:ext uri="{FF2B5EF4-FFF2-40B4-BE49-F238E27FC236}">
              <a16:creationId xmlns:a16="http://schemas.microsoft.com/office/drawing/2014/main" id="{7C9EC23D-34E6-47A3-A067-8088F22925ED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90500"/>
    <xdr:sp macro="" textlink="">
      <xdr:nvSpPr>
        <xdr:cNvPr id="8163" name="Text Box 1">
          <a:extLst>
            <a:ext uri="{FF2B5EF4-FFF2-40B4-BE49-F238E27FC236}">
              <a16:creationId xmlns:a16="http://schemas.microsoft.com/office/drawing/2014/main" id="{3E361D0E-A17D-48BF-AB79-2DFAA2F07596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1925"/>
    <xdr:sp macro="" textlink="">
      <xdr:nvSpPr>
        <xdr:cNvPr id="8164" name="Text Box 1">
          <a:extLst>
            <a:ext uri="{FF2B5EF4-FFF2-40B4-BE49-F238E27FC236}">
              <a16:creationId xmlns:a16="http://schemas.microsoft.com/office/drawing/2014/main" id="{CEC4B049-EEB9-433D-ADDE-A0751375DA7F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1925"/>
    <xdr:sp macro="" textlink="">
      <xdr:nvSpPr>
        <xdr:cNvPr id="8165" name="Text Box 1">
          <a:extLst>
            <a:ext uri="{FF2B5EF4-FFF2-40B4-BE49-F238E27FC236}">
              <a16:creationId xmlns:a16="http://schemas.microsoft.com/office/drawing/2014/main" id="{A07625A4-B884-4CCE-904C-C433D579A5EF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1925"/>
    <xdr:sp macro="" textlink="">
      <xdr:nvSpPr>
        <xdr:cNvPr id="8166" name="Text Box 1">
          <a:extLst>
            <a:ext uri="{FF2B5EF4-FFF2-40B4-BE49-F238E27FC236}">
              <a16:creationId xmlns:a16="http://schemas.microsoft.com/office/drawing/2014/main" id="{4C379684-5E5E-496B-9845-59160119C359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1925"/>
    <xdr:sp macro="" textlink="">
      <xdr:nvSpPr>
        <xdr:cNvPr id="8167" name="Text Box 1">
          <a:extLst>
            <a:ext uri="{FF2B5EF4-FFF2-40B4-BE49-F238E27FC236}">
              <a16:creationId xmlns:a16="http://schemas.microsoft.com/office/drawing/2014/main" id="{278ABE5B-FFDB-4662-8948-2EEE1B12266C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1925"/>
    <xdr:sp macro="" textlink="">
      <xdr:nvSpPr>
        <xdr:cNvPr id="8168" name="Text Box 1">
          <a:extLst>
            <a:ext uri="{FF2B5EF4-FFF2-40B4-BE49-F238E27FC236}">
              <a16:creationId xmlns:a16="http://schemas.microsoft.com/office/drawing/2014/main" id="{EEA6013F-B55A-4654-ADFB-8EF1AA0D3206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1925"/>
    <xdr:sp macro="" textlink="">
      <xdr:nvSpPr>
        <xdr:cNvPr id="8169" name="Text Box 1">
          <a:extLst>
            <a:ext uri="{FF2B5EF4-FFF2-40B4-BE49-F238E27FC236}">
              <a16:creationId xmlns:a16="http://schemas.microsoft.com/office/drawing/2014/main" id="{E7DFDE0D-D8AE-4426-AD2B-4D25E9AE6EA2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1925"/>
    <xdr:sp macro="" textlink="">
      <xdr:nvSpPr>
        <xdr:cNvPr id="8170" name="Text Box 1">
          <a:extLst>
            <a:ext uri="{FF2B5EF4-FFF2-40B4-BE49-F238E27FC236}">
              <a16:creationId xmlns:a16="http://schemas.microsoft.com/office/drawing/2014/main" id="{8FA7F99F-C325-4E88-97CA-F72B09E7A366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229959"/>
    <xdr:sp macro="" textlink="">
      <xdr:nvSpPr>
        <xdr:cNvPr id="8171" name="Text Box 1">
          <a:extLst>
            <a:ext uri="{FF2B5EF4-FFF2-40B4-BE49-F238E27FC236}">
              <a16:creationId xmlns:a16="http://schemas.microsoft.com/office/drawing/2014/main" id="{265F51BC-1A46-4F45-96B7-91C9E91830B0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2299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258534"/>
    <xdr:sp macro="" textlink="">
      <xdr:nvSpPr>
        <xdr:cNvPr id="8172" name="Text Box 1">
          <a:extLst>
            <a:ext uri="{FF2B5EF4-FFF2-40B4-BE49-F238E27FC236}">
              <a16:creationId xmlns:a16="http://schemas.microsoft.com/office/drawing/2014/main" id="{7ECC13F3-ADB0-481A-A49E-CC4D5EDA324D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25853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249009"/>
    <xdr:sp macro="" textlink="">
      <xdr:nvSpPr>
        <xdr:cNvPr id="8173" name="Text Box 1">
          <a:extLst>
            <a:ext uri="{FF2B5EF4-FFF2-40B4-BE49-F238E27FC236}">
              <a16:creationId xmlns:a16="http://schemas.microsoft.com/office/drawing/2014/main" id="{AE2A1F67-DA0E-4252-8C2F-D32E49DDD090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2490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249009"/>
    <xdr:sp macro="" textlink="">
      <xdr:nvSpPr>
        <xdr:cNvPr id="8174" name="Text Box 1">
          <a:extLst>
            <a:ext uri="{FF2B5EF4-FFF2-40B4-BE49-F238E27FC236}">
              <a16:creationId xmlns:a16="http://schemas.microsoft.com/office/drawing/2014/main" id="{3652D4A5-92F5-473B-8598-B427630EF022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2490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1925"/>
    <xdr:sp macro="" textlink="">
      <xdr:nvSpPr>
        <xdr:cNvPr id="8176" name="Text Box 1">
          <a:extLst>
            <a:ext uri="{FF2B5EF4-FFF2-40B4-BE49-F238E27FC236}">
              <a16:creationId xmlns:a16="http://schemas.microsoft.com/office/drawing/2014/main" id="{CE0F69EB-6D54-475A-961C-F2A807D23B5D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1925"/>
    <xdr:sp macro="" textlink="">
      <xdr:nvSpPr>
        <xdr:cNvPr id="8177" name="Text Box 1">
          <a:extLst>
            <a:ext uri="{FF2B5EF4-FFF2-40B4-BE49-F238E27FC236}">
              <a16:creationId xmlns:a16="http://schemas.microsoft.com/office/drawing/2014/main" id="{0CA852D2-44BF-415E-92CB-D8AA913F9FA1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1925"/>
    <xdr:sp macro="" textlink="">
      <xdr:nvSpPr>
        <xdr:cNvPr id="8178" name="Text Box 1">
          <a:extLst>
            <a:ext uri="{FF2B5EF4-FFF2-40B4-BE49-F238E27FC236}">
              <a16:creationId xmlns:a16="http://schemas.microsoft.com/office/drawing/2014/main" id="{4D0AAE13-AC05-4BD1-BA52-EE24B90DC303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1925"/>
    <xdr:sp macro="" textlink="">
      <xdr:nvSpPr>
        <xdr:cNvPr id="8179" name="Text Box 1">
          <a:extLst>
            <a:ext uri="{FF2B5EF4-FFF2-40B4-BE49-F238E27FC236}">
              <a16:creationId xmlns:a16="http://schemas.microsoft.com/office/drawing/2014/main" id="{979B4878-940C-4EFE-A7F9-5CA7BE381BEF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1925"/>
    <xdr:sp macro="" textlink="">
      <xdr:nvSpPr>
        <xdr:cNvPr id="8180" name="Text Box 1">
          <a:extLst>
            <a:ext uri="{FF2B5EF4-FFF2-40B4-BE49-F238E27FC236}">
              <a16:creationId xmlns:a16="http://schemas.microsoft.com/office/drawing/2014/main" id="{E276251F-6482-4030-B7CF-7CE42394876A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249009"/>
    <xdr:sp macro="" textlink="">
      <xdr:nvSpPr>
        <xdr:cNvPr id="8181" name="Text Box 1">
          <a:extLst>
            <a:ext uri="{FF2B5EF4-FFF2-40B4-BE49-F238E27FC236}">
              <a16:creationId xmlns:a16="http://schemas.microsoft.com/office/drawing/2014/main" id="{FD1DAF9A-09CD-4DB1-ACCF-55D589C282AB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2490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90500"/>
    <xdr:sp macro="" textlink="">
      <xdr:nvSpPr>
        <xdr:cNvPr id="8182" name="Text Box 1">
          <a:extLst>
            <a:ext uri="{FF2B5EF4-FFF2-40B4-BE49-F238E27FC236}">
              <a16:creationId xmlns:a16="http://schemas.microsoft.com/office/drawing/2014/main" id="{BB50E41B-B59B-471E-84BF-733F3912BF5A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1925"/>
    <xdr:sp macro="" textlink="">
      <xdr:nvSpPr>
        <xdr:cNvPr id="8183" name="Text Box 1">
          <a:extLst>
            <a:ext uri="{FF2B5EF4-FFF2-40B4-BE49-F238E27FC236}">
              <a16:creationId xmlns:a16="http://schemas.microsoft.com/office/drawing/2014/main" id="{F460E1F5-C4E1-437F-9C54-1BE7E0C3EE03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1925"/>
    <xdr:sp macro="" textlink="">
      <xdr:nvSpPr>
        <xdr:cNvPr id="8184" name="Text Box 1">
          <a:extLst>
            <a:ext uri="{FF2B5EF4-FFF2-40B4-BE49-F238E27FC236}">
              <a16:creationId xmlns:a16="http://schemas.microsoft.com/office/drawing/2014/main" id="{DAF928A3-0C4E-4858-BE14-017ADF28C6D2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229959"/>
    <xdr:sp macro="" textlink="">
      <xdr:nvSpPr>
        <xdr:cNvPr id="8185" name="Text Box 1">
          <a:extLst>
            <a:ext uri="{FF2B5EF4-FFF2-40B4-BE49-F238E27FC236}">
              <a16:creationId xmlns:a16="http://schemas.microsoft.com/office/drawing/2014/main" id="{D9B8FA6B-B9D3-488F-A195-D2AC0092A8D3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2299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1925"/>
    <xdr:sp macro="" textlink="">
      <xdr:nvSpPr>
        <xdr:cNvPr id="8188" name="Text Box 1">
          <a:extLst>
            <a:ext uri="{FF2B5EF4-FFF2-40B4-BE49-F238E27FC236}">
              <a16:creationId xmlns:a16="http://schemas.microsoft.com/office/drawing/2014/main" id="{7CB25780-BE82-4757-8B35-9712DB7C3964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1925"/>
    <xdr:sp macro="" textlink="">
      <xdr:nvSpPr>
        <xdr:cNvPr id="8189" name="Text Box 1">
          <a:extLst>
            <a:ext uri="{FF2B5EF4-FFF2-40B4-BE49-F238E27FC236}">
              <a16:creationId xmlns:a16="http://schemas.microsoft.com/office/drawing/2014/main" id="{9E295BEC-B870-4275-A4A3-1913E91B7113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1925"/>
    <xdr:sp macro="" textlink="">
      <xdr:nvSpPr>
        <xdr:cNvPr id="8190" name="Text Box 1">
          <a:extLst>
            <a:ext uri="{FF2B5EF4-FFF2-40B4-BE49-F238E27FC236}">
              <a16:creationId xmlns:a16="http://schemas.microsoft.com/office/drawing/2014/main" id="{08477C5D-6CBB-4A26-9696-BB4B5C154658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1925"/>
    <xdr:sp macro="" textlink="">
      <xdr:nvSpPr>
        <xdr:cNvPr id="8191" name="Text Box 1">
          <a:extLst>
            <a:ext uri="{FF2B5EF4-FFF2-40B4-BE49-F238E27FC236}">
              <a16:creationId xmlns:a16="http://schemas.microsoft.com/office/drawing/2014/main" id="{4D5D3034-0EB8-4DA6-A689-7A36E60D86F4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1925"/>
    <xdr:sp macro="" textlink="">
      <xdr:nvSpPr>
        <xdr:cNvPr id="8192" name="Text Box 1">
          <a:extLst>
            <a:ext uri="{FF2B5EF4-FFF2-40B4-BE49-F238E27FC236}">
              <a16:creationId xmlns:a16="http://schemas.microsoft.com/office/drawing/2014/main" id="{24B76ECF-85EB-4A7B-AFA6-C15CCC9ED12D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229959"/>
    <xdr:sp macro="" textlink="">
      <xdr:nvSpPr>
        <xdr:cNvPr id="8193" name="Text Box 1">
          <a:extLst>
            <a:ext uri="{FF2B5EF4-FFF2-40B4-BE49-F238E27FC236}">
              <a16:creationId xmlns:a16="http://schemas.microsoft.com/office/drawing/2014/main" id="{97C2203B-20E5-401D-A190-AA8E52F7AC8F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2299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229959"/>
    <xdr:sp macro="" textlink="">
      <xdr:nvSpPr>
        <xdr:cNvPr id="8196" name="Text Box 1">
          <a:extLst>
            <a:ext uri="{FF2B5EF4-FFF2-40B4-BE49-F238E27FC236}">
              <a16:creationId xmlns:a16="http://schemas.microsoft.com/office/drawing/2014/main" id="{55381E41-360E-4580-AD7E-2E8647EDA0B6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2299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229959"/>
    <xdr:sp macro="" textlink="">
      <xdr:nvSpPr>
        <xdr:cNvPr id="8197" name="Text Box 1">
          <a:extLst>
            <a:ext uri="{FF2B5EF4-FFF2-40B4-BE49-F238E27FC236}">
              <a16:creationId xmlns:a16="http://schemas.microsoft.com/office/drawing/2014/main" id="{ABB0438B-8110-4F7E-BB1D-539CBBC8EC4E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2299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90500"/>
    <xdr:sp macro="" textlink="">
      <xdr:nvSpPr>
        <xdr:cNvPr id="8199" name="Text Box 1">
          <a:extLst>
            <a:ext uri="{FF2B5EF4-FFF2-40B4-BE49-F238E27FC236}">
              <a16:creationId xmlns:a16="http://schemas.microsoft.com/office/drawing/2014/main" id="{5C2F4D72-7F98-4270-85B4-B81D5A5F43DF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61925"/>
    <xdr:sp macro="" textlink="">
      <xdr:nvSpPr>
        <xdr:cNvPr id="8200" name="Text Box 1">
          <a:extLst>
            <a:ext uri="{FF2B5EF4-FFF2-40B4-BE49-F238E27FC236}">
              <a16:creationId xmlns:a16="http://schemas.microsoft.com/office/drawing/2014/main" id="{E5EE5961-6F5A-4961-A097-4F2D913C9C4E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161925"/>
    <xdr:sp macro="" textlink="">
      <xdr:nvSpPr>
        <xdr:cNvPr id="8201" name="Text Box 1">
          <a:extLst>
            <a:ext uri="{FF2B5EF4-FFF2-40B4-BE49-F238E27FC236}">
              <a16:creationId xmlns:a16="http://schemas.microsoft.com/office/drawing/2014/main" id="{93D57C8E-4C73-4E84-A714-70BB9849FA8F}"/>
            </a:ext>
          </a:extLst>
        </xdr:cNvPr>
        <xdr:cNvSpPr txBox="1">
          <a:spLocks noChangeArrowheads="1"/>
        </xdr:cNvSpPr>
      </xdr:nvSpPr>
      <xdr:spPr bwMode="auto">
        <a:xfrm>
          <a:off x="1290205" y="46585909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161925"/>
    <xdr:sp macro="" textlink="">
      <xdr:nvSpPr>
        <xdr:cNvPr id="8202" name="Text Box 1">
          <a:extLst>
            <a:ext uri="{FF2B5EF4-FFF2-40B4-BE49-F238E27FC236}">
              <a16:creationId xmlns:a16="http://schemas.microsoft.com/office/drawing/2014/main" id="{1642BDC5-4666-4439-9D7B-A0579B139A91}"/>
            </a:ext>
          </a:extLst>
        </xdr:cNvPr>
        <xdr:cNvSpPr txBox="1">
          <a:spLocks noChangeArrowheads="1"/>
        </xdr:cNvSpPr>
      </xdr:nvSpPr>
      <xdr:spPr bwMode="auto">
        <a:xfrm>
          <a:off x="1290205" y="46585909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229959"/>
    <xdr:sp macro="" textlink="">
      <xdr:nvSpPr>
        <xdr:cNvPr id="8203" name="Text Box 1">
          <a:extLst>
            <a:ext uri="{FF2B5EF4-FFF2-40B4-BE49-F238E27FC236}">
              <a16:creationId xmlns:a16="http://schemas.microsoft.com/office/drawing/2014/main" id="{4DCD8F8B-3ECD-46E2-BE3A-77E1850AB98E}"/>
            </a:ext>
          </a:extLst>
        </xdr:cNvPr>
        <xdr:cNvSpPr txBox="1">
          <a:spLocks noChangeArrowheads="1"/>
        </xdr:cNvSpPr>
      </xdr:nvSpPr>
      <xdr:spPr bwMode="auto">
        <a:xfrm>
          <a:off x="1290205" y="46585909"/>
          <a:ext cx="609600" cy="2299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258534"/>
    <xdr:sp macro="" textlink="">
      <xdr:nvSpPr>
        <xdr:cNvPr id="8204" name="Text Box 1">
          <a:extLst>
            <a:ext uri="{FF2B5EF4-FFF2-40B4-BE49-F238E27FC236}">
              <a16:creationId xmlns:a16="http://schemas.microsoft.com/office/drawing/2014/main" id="{9B0CE6D1-9A06-43D1-9868-A45032170A31}"/>
            </a:ext>
          </a:extLst>
        </xdr:cNvPr>
        <xdr:cNvSpPr txBox="1">
          <a:spLocks noChangeArrowheads="1"/>
        </xdr:cNvSpPr>
      </xdr:nvSpPr>
      <xdr:spPr bwMode="auto">
        <a:xfrm>
          <a:off x="1290205" y="46585909"/>
          <a:ext cx="609600" cy="25853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249009"/>
    <xdr:sp macro="" textlink="">
      <xdr:nvSpPr>
        <xdr:cNvPr id="8205" name="Text Box 1">
          <a:extLst>
            <a:ext uri="{FF2B5EF4-FFF2-40B4-BE49-F238E27FC236}">
              <a16:creationId xmlns:a16="http://schemas.microsoft.com/office/drawing/2014/main" id="{89BC8B85-FF79-4EE1-95DE-8549C1632EFC}"/>
            </a:ext>
          </a:extLst>
        </xdr:cNvPr>
        <xdr:cNvSpPr txBox="1">
          <a:spLocks noChangeArrowheads="1"/>
        </xdr:cNvSpPr>
      </xdr:nvSpPr>
      <xdr:spPr bwMode="auto">
        <a:xfrm>
          <a:off x="1290205" y="46585909"/>
          <a:ext cx="609600" cy="2490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249009"/>
    <xdr:sp macro="" textlink="">
      <xdr:nvSpPr>
        <xdr:cNvPr id="8206" name="Text Box 1">
          <a:extLst>
            <a:ext uri="{FF2B5EF4-FFF2-40B4-BE49-F238E27FC236}">
              <a16:creationId xmlns:a16="http://schemas.microsoft.com/office/drawing/2014/main" id="{40107C76-2E80-4B66-98FA-59A3A65BEA01}"/>
            </a:ext>
          </a:extLst>
        </xdr:cNvPr>
        <xdr:cNvSpPr txBox="1">
          <a:spLocks noChangeArrowheads="1"/>
        </xdr:cNvSpPr>
      </xdr:nvSpPr>
      <xdr:spPr bwMode="auto">
        <a:xfrm>
          <a:off x="1290205" y="46585909"/>
          <a:ext cx="609600" cy="2490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287109"/>
    <xdr:sp macro="" textlink="">
      <xdr:nvSpPr>
        <xdr:cNvPr id="8207" name="Text Box 1">
          <a:extLst>
            <a:ext uri="{FF2B5EF4-FFF2-40B4-BE49-F238E27FC236}">
              <a16:creationId xmlns:a16="http://schemas.microsoft.com/office/drawing/2014/main" id="{C7540398-4856-4816-877A-468FF54C27B5}"/>
            </a:ext>
          </a:extLst>
        </xdr:cNvPr>
        <xdr:cNvSpPr txBox="1">
          <a:spLocks noChangeArrowheads="1"/>
        </xdr:cNvSpPr>
      </xdr:nvSpPr>
      <xdr:spPr bwMode="auto">
        <a:xfrm>
          <a:off x="1290205" y="46585909"/>
          <a:ext cx="609600" cy="2871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161925"/>
    <xdr:sp macro="" textlink="">
      <xdr:nvSpPr>
        <xdr:cNvPr id="8208" name="Text Box 1">
          <a:extLst>
            <a:ext uri="{FF2B5EF4-FFF2-40B4-BE49-F238E27FC236}">
              <a16:creationId xmlns:a16="http://schemas.microsoft.com/office/drawing/2014/main" id="{C23537E1-44AE-45A0-9339-D56EE466F687}"/>
            </a:ext>
          </a:extLst>
        </xdr:cNvPr>
        <xdr:cNvSpPr txBox="1">
          <a:spLocks noChangeArrowheads="1"/>
        </xdr:cNvSpPr>
      </xdr:nvSpPr>
      <xdr:spPr bwMode="auto">
        <a:xfrm>
          <a:off x="1290205" y="46585909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249009"/>
    <xdr:sp macro="" textlink="">
      <xdr:nvSpPr>
        <xdr:cNvPr id="8209" name="Text Box 1">
          <a:extLst>
            <a:ext uri="{FF2B5EF4-FFF2-40B4-BE49-F238E27FC236}">
              <a16:creationId xmlns:a16="http://schemas.microsoft.com/office/drawing/2014/main" id="{737DC4EE-3362-45D1-849C-D40B64A112A6}"/>
            </a:ext>
          </a:extLst>
        </xdr:cNvPr>
        <xdr:cNvSpPr txBox="1">
          <a:spLocks noChangeArrowheads="1"/>
        </xdr:cNvSpPr>
      </xdr:nvSpPr>
      <xdr:spPr bwMode="auto">
        <a:xfrm>
          <a:off x="1290205" y="46585909"/>
          <a:ext cx="609600" cy="2490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190500"/>
    <xdr:sp macro="" textlink="">
      <xdr:nvSpPr>
        <xdr:cNvPr id="8210" name="Text Box 1">
          <a:extLst>
            <a:ext uri="{FF2B5EF4-FFF2-40B4-BE49-F238E27FC236}">
              <a16:creationId xmlns:a16="http://schemas.microsoft.com/office/drawing/2014/main" id="{0DD87057-1B20-4DBB-A596-8BE2CC088E56}"/>
            </a:ext>
          </a:extLst>
        </xdr:cNvPr>
        <xdr:cNvSpPr txBox="1">
          <a:spLocks noChangeArrowheads="1"/>
        </xdr:cNvSpPr>
      </xdr:nvSpPr>
      <xdr:spPr bwMode="auto">
        <a:xfrm>
          <a:off x="1290205" y="46585909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161925"/>
    <xdr:sp macro="" textlink="">
      <xdr:nvSpPr>
        <xdr:cNvPr id="8211" name="Text Box 1">
          <a:extLst>
            <a:ext uri="{FF2B5EF4-FFF2-40B4-BE49-F238E27FC236}">
              <a16:creationId xmlns:a16="http://schemas.microsoft.com/office/drawing/2014/main" id="{A0249E67-D181-4F31-AECF-4E80450F065B}"/>
            </a:ext>
          </a:extLst>
        </xdr:cNvPr>
        <xdr:cNvSpPr txBox="1">
          <a:spLocks noChangeArrowheads="1"/>
        </xdr:cNvSpPr>
      </xdr:nvSpPr>
      <xdr:spPr bwMode="auto">
        <a:xfrm>
          <a:off x="1290205" y="46585909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161925"/>
    <xdr:sp macro="" textlink="">
      <xdr:nvSpPr>
        <xdr:cNvPr id="8212" name="Text Box 1">
          <a:extLst>
            <a:ext uri="{FF2B5EF4-FFF2-40B4-BE49-F238E27FC236}">
              <a16:creationId xmlns:a16="http://schemas.microsoft.com/office/drawing/2014/main" id="{03612824-EBB2-4BF1-8272-DC97E1552672}"/>
            </a:ext>
          </a:extLst>
        </xdr:cNvPr>
        <xdr:cNvSpPr txBox="1">
          <a:spLocks noChangeArrowheads="1"/>
        </xdr:cNvSpPr>
      </xdr:nvSpPr>
      <xdr:spPr bwMode="auto">
        <a:xfrm>
          <a:off x="1290205" y="46585909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229959"/>
    <xdr:sp macro="" textlink="">
      <xdr:nvSpPr>
        <xdr:cNvPr id="8213" name="Text Box 1">
          <a:extLst>
            <a:ext uri="{FF2B5EF4-FFF2-40B4-BE49-F238E27FC236}">
              <a16:creationId xmlns:a16="http://schemas.microsoft.com/office/drawing/2014/main" id="{D5564974-B633-442B-91B0-6E91AE97507A}"/>
            </a:ext>
          </a:extLst>
        </xdr:cNvPr>
        <xdr:cNvSpPr txBox="1">
          <a:spLocks noChangeArrowheads="1"/>
        </xdr:cNvSpPr>
      </xdr:nvSpPr>
      <xdr:spPr bwMode="auto">
        <a:xfrm>
          <a:off x="1290205" y="46585909"/>
          <a:ext cx="609600" cy="2299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306159"/>
    <xdr:sp macro="" textlink="">
      <xdr:nvSpPr>
        <xdr:cNvPr id="8214" name="Text Box 1">
          <a:extLst>
            <a:ext uri="{FF2B5EF4-FFF2-40B4-BE49-F238E27FC236}">
              <a16:creationId xmlns:a16="http://schemas.microsoft.com/office/drawing/2014/main" id="{B13396C6-0589-40B2-9468-ED129628AFD9}"/>
            </a:ext>
          </a:extLst>
        </xdr:cNvPr>
        <xdr:cNvSpPr txBox="1">
          <a:spLocks noChangeArrowheads="1"/>
        </xdr:cNvSpPr>
      </xdr:nvSpPr>
      <xdr:spPr bwMode="auto">
        <a:xfrm>
          <a:off x="1290205" y="46585909"/>
          <a:ext cx="609600" cy="3061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258534"/>
    <xdr:sp macro="" textlink="">
      <xdr:nvSpPr>
        <xdr:cNvPr id="8215" name="Text Box 1">
          <a:extLst>
            <a:ext uri="{FF2B5EF4-FFF2-40B4-BE49-F238E27FC236}">
              <a16:creationId xmlns:a16="http://schemas.microsoft.com/office/drawing/2014/main" id="{8B73C8B8-D1A8-4469-9DDC-4D52C21FBA8D}"/>
            </a:ext>
          </a:extLst>
        </xdr:cNvPr>
        <xdr:cNvSpPr txBox="1">
          <a:spLocks noChangeArrowheads="1"/>
        </xdr:cNvSpPr>
      </xdr:nvSpPr>
      <xdr:spPr bwMode="auto">
        <a:xfrm>
          <a:off x="1290205" y="46585909"/>
          <a:ext cx="609600" cy="25853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161925"/>
    <xdr:sp macro="" textlink="">
      <xdr:nvSpPr>
        <xdr:cNvPr id="8216" name="Text Box 1">
          <a:extLst>
            <a:ext uri="{FF2B5EF4-FFF2-40B4-BE49-F238E27FC236}">
              <a16:creationId xmlns:a16="http://schemas.microsoft.com/office/drawing/2014/main" id="{F78F6D5D-F20F-4559-8FC4-B7F6DC68518E}"/>
            </a:ext>
          </a:extLst>
        </xdr:cNvPr>
        <xdr:cNvSpPr txBox="1">
          <a:spLocks noChangeArrowheads="1"/>
        </xdr:cNvSpPr>
      </xdr:nvSpPr>
      <xdr:spPr bwMode="auto">
        <a:xfrm>
          <a:off x="1290205" y="46585909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161925"/>
    <xdr:sp macro="" textlink="">
      <xdr:nvSpPr>
        <xdr:cNvPr id="8217" name="Text Box 1">
          <a:extLst>
            <a:ext uri="{FF2B5EF4-FFF2-40B4-BE49-F238E27FC236}">
              <a16:creationId xmlns:a16="http://schemas.microsoft.com/office/drawing/2014/main" id="{6A610DE2-C396-45BD-A7EB-6D92A42F1986}"/>
            </a:ext>
          </a:extLst>
        </xdr:cNvPr>
        <xdr:cNvSpPr txBox="1">
          <a:spLocks noChangeArrowheads="1"/>
        </xdr:cNvSpPr>
      </xdr:nvSpPr>
      <xdr:spPr bwMode="auto">
        <a:xfrm>
          <a:off x="1290205" y="46585909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161925"/>
    <xdr:sp macro="" textlink="">
      <xdr:nvSpPr>
        <xdr:cNvPr id="8218" name="Text Box 1">
          <a:extLst>
            <a:ext uri="{FF2B5EF4-FFF2-40B4-BE49-F238E27FC236}">
              <a16:creationId xmlns:a16="http://schemas.microsoft.com/office/drawing/2014/main" id="{9C6AABAC-A679-4EF4-A3CC-F5AF77F23335}"/>
            </a:ext>
          </a:extLst>
        </xdr:cNvPr>
        <xdr:cNvSpPr txBox="1">
          <a:spLocks noChangeArrowheads="1"/>
        </xdr:cNvSpPr>
      </xdr:nvSpPr>
      <xdr:spPr bwMode="auto">
        <a:xfrm>
          <a:off x="1290205" y="46585909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161925"/>
    <xdr:sp macro="" textlink="">
      <xdr:nvSpPr>
        <xdr:cNvPr id="8219" name="Text Box 1">
          <a:extLst>
            <a:ext uri="{FF2B5EF4-FFF2-40B4-BE49-F238E27FC236}">
              <a16:creationId xmlns:a16="http://schemas.microsoft.com/office/drawing/2014/main" id="{35A82905-915E-4F16-AB65-4E09712E4F3D}"/>
            </a:ext>
          </a:extLst>
        </xdr:cNvPr>
        <xdr:cNvSpPr txBox="1">
          <a:spLocks noChangeArrowheads="1"/>
        </xdr:cNvSpPr>
      </xdr:nvSpPr>
      <xdr:spPr bwMode="auto">
        <a:xfrm>
          <a:off x="1290205" y="46585909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161925"/>
    <xdr:sp macro="" textlink="">
      <xdr:nvSpPr>
        <xdr:cNvPr id="8220" name="Text Box 1">
          <a:extLst>
            <a:ext uri="{FF2B5EF4-FFF2-40B4-BE49-F238E27FC236}">
              <a16:creationId xmlns:a16="http://schemas.microsoft.com/office/drawing/2014/main" id="{F89674D7-920F-48B9-81FA-BBF8A001E1F2}"/>
            </a:ext>
          </a:extLst>
        </xdr:cNvPr>
        <xdr:cNvSpPr txBox="1">
          <a:spLocks noChangeArrowheads="1"/>
        </xdr:cNvSpPr>
      </xdr:nvSpPr>
      <xdr:spPr bwMode="auto">
        <a:xfrm>
          <a:off x="1290205" y="46585909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229959"/>
    <xdr:sp macro="" textlink="">
      <xdr:nvSpPr>
        <xdr:cNvPr id="8221" name="Text Box 1">
          <a:extLst>
            <a:ext uri="{FF2B5EF4-FFF2-40B4-BE49-F238E27FC236}">
              <a16:creationId xmlns:a16="http://schemas.microsoft.com/office/drawing/2014/main" id="{7C0959F6-73B9-4779-885B-4C267CAEF00D}"/>
            </a:ext>
          </a:extLst>
        </xdr:cNvPr>
        <xdr:cNvSpPr txBox="1">
          <a:spLocks noChangeArrowheads="1"/>
        </xdr:cNvSpPr>
      </xdr:nvSpPr>
      <xdr:spPr bwMode="auto">
        <a:xfrm>
          <a:off x="1290205" y="46585909"/>
          <a:ext cx="609600" cy="2299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249009"/>
    <xdr:sp macro="" textlink="">
      <xdr:nvSpPr>
        <xdr:cNvPr id="8222" name="Text Box 1">
          <a:extLst>
            <a:ext uri="{FF2B5EF4-FFF2-40B4-BE49-F238E27FC236}">
              <a16:creationId xmlns:a16="http://schemas.microsoft.com/office/drawing/2014/main" id="{703F948D-B212-460E-98BE-9E6A8301C611}"/>
            </a:ext>
          </a:extLst>
        </xdr:cNvPr>
        <xdr:cNvSpPr txBox="1">
          <a:spLocks noChangeArrowheads="1"/>
        </xdr:cNvSpPr>
      </xdr:nvSpPr>
      <xdr:spPr bwMode="auto">
        <a:xfrm>
          <a:off x="1290205" y="46585909"/>
          <a:ext cx="609600" cy="2490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249009"/>
    <xdr:sp macro="" textlink="">
      <xdr:nvSpPr>
        <xdr:cNvPr id="8223" name="Text Box 1">
          <a:extLst>
            <a:ext uri="{FF2B5EF4-FFF2-40B4-BE49-F238E27FC236}">
              <a16:creationId xmlns:a16="http://schemas.microsoft.com/office/drawing/2014/main" id="{10E28256-38D6-41B1-B795-03C50BAFD5B7}"/>
            </a:ext>
          </a:extLst>
        </xdr:cNvPr>
        <xdr:cNvSpPr txBox="1">
          <a:spLocks noChangeArrowheads="1"/>
        </xdr:cNvSpPr>
      </xdr:nvSpPr>
      <xdr:spPr bwMode="auto">
        <a:xfrm>
          <a:off x="1290205" y="46585909"/>
          <a:ext cx="609600" cy="2490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229959"/>
    <xdr:sp macro="" textlink="">
      <xdr:nvSpPr>
        <xdr:cNvPr id="8224" name="Text Box 1">
          <a:extLst>
            <a:ext uri="{FF2B5EF4-FFF2-40B4-BE49-F238E27FC236}">
              <a16:creationId xmlns:a16="http://schemas.microsoft.com/office/drawing/2014/main" id="{024F9036-FB41-49F0-8988-75FC01D4084B}"/>
            </a:ext>
          </a:extLst>
        </xdr:cNvPr>
        <xdr:cNvSpPr txBox="1">
          <a:spLocks noChangeArrowheads="1"/>
        </xdr:cNvSpPr>
      </xdr:nvSpPr>
      <xdr:spPr bwMode="auto">
        <a:xfrm>
          <a:off x="1290205" y="46585909"/>
          <a:ext cx="609600" cy="2299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229959"/>
    <xdr:sp macro="" textlink="">
      <xdr:nvSpPr>
        <xdr:cNvPr id="8225" name="Text Box 1">
          <a:extLst>
            <a:ext uri="{FF2B5EF4-FFF2-40B4-BE49-F238E27FC236}">
              <a16:creationId xmlns:a16="http://schemas.microsoft.com/office/drawing/2014/main" id="{FB833AE2-E6B1-4640-82E7-59C9485EE832}"/>
            </a:ext>
          </a:extLst>
        </xdr:cNvPr>
        <xdr:cNvSpPr txBox="1">
          <a:spLocks noChangeArrowheads="1"/>
        </xdr:cNvSpPr>
      </xdr:nvSpPr>
      <xdr:spPr bwMode="auto">
        <a:xfrm>
          <a:off x="1290205" y="46585909"/>
          <a:ext cx="609600" cy="2299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258534"/>
    <xdr:sp macro="" textlink="">
      <xdr:nvSpPr>
        <xdr:cNvPr id="8226" name="Text Box 1">
          <a:extLst>
            <a:ext uri="{FF2B5EF4-FFF2-40B4-BE49-F238E27FC236}">
              <a16:creationId xmlns:a16="http://schemas.microsoft.com/office/drawing/2014/main" id="{2DE33811-9A2F-4626-8BFE-7B0AB9867C97}"/>
            </a:ext>
          </a:extLst>
        </xdr:cNvPr>
        <xdr:cNvSpPr txBox="1">
          <a:spLocks noChangeArrowheads="1"/>
        </xdr:cNvSpPr>
      </xdr:nvSpPr>
      <xdr:spPr bwMode="auto">
        <a:xfrm>
          <a:off x="1290205" y="46585909"/>
          <a:ext cx="609600" cy="25853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190500"/>
    <xdr:sp macro="" textlink="">
      <xdr:nvSpPr>
        <xdr:cNvPr id="8227" name="Text Box 1">
          <a:extLst>
            <a:ext uri="{FF2B5EF4-FFF2-40B4-BE49-F238E27FC236}">
              <a16:creationId xmlns:a16="http://schemas.microsoft.com/office/drawing/2014/main" id="{0F3B18A2-9A7C-4AC4-91B5-B9415EC017E1}"/>
            </a:ext>
          </a:extLst>
        </xdr:cNvPr>
        <xdr:cNvSpPr txBox="1">
          <a:spLocks noChangeArrowheads="1"/>
        </xdr:cNvSpPr>
      </xdr:nvSpPr>
      <xdr:spPr bwMode="auto">
        <a:xfrm>
          <a:off x="1290205" y="46585909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161925"/>
    <xdr:sp macro="" textlink="">
      <xdr:nvSpPr>
        <xdr:cNvPr id="8228" name="Text Box 1">
          <a:extLst>
            <a:ext uri="{FF2B5EF4-FFF2-40B4-BE49-F238E27FC236}">
              <a16:creationId xmlns:a16="http://schemas.microsoft.com/office/drawing/2014/main" id="{3A20730D-75F2-4938-BDDB-72D582739ACA}"/>
            </a:ext>
          </a:extLst>
        </xdr:cNvPr>
        <xdr:cNvSpPr txBox="1">
          <a:spLocks noChangeArrowheads="1"/>
        </xdr:cNvSpPr>
      </xdr:nvSpPr>
      <xdr:spPr bwMode="auto">
        <a:xfrm>
          <a:off x="1290205" y="46585909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161193"/>
    <xdr:sp macro="" textlink="">
      <xdr:nvSpPr>
        <xdr:cNvPr id="8229" name="Text Box 1">
          <a:extLst>
            <a:ext uri="{FF2B5EF4-FFF2-40B4-BE49-F238E27FC236}">
              <a16:creationId xmlns:a16="http://schemas.microsoft.com/office/drawing/2014/main" id="{C5369E0F-0CA7-4785-8924-14BA8B081FB0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09600" cy="1611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190500"/>
    <xdr:sp macro="" textlink="">
      <xdr:nvSpPr>
        <xdr:cNvPr id="8230" name="Text Box 1">
          <a:extLst>
            <a:ext uri="{FF2B5EF4-FFF2-40B4-BE49-F238E27FC236}">
              <a16:creationId xmlns:a16="http://schemas.microsoft.com/office/drawing/2014/main" id="{71897E4C-4B30-4879-B95A-461D003E9BBE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161925"/>
    <xdr:sp macro="" textlink="">
      <xdr:nvSpPr>
        <xdr:cNvPr id="8231" name="Text Box 1">
          <a:extLst>
            <a:ext uri="{FF2B5EF4-FFF2-40B4-BE49-F238E27FC236}">
              <a16:creationId xmlns:a16="http://schemas.microsoft.com/office/drawing/2014/main" id="{A7F5C5D8-BAD7-4783-812D-D72F85D057C6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161925"/>
    <xdr:sp macro="" textlink="">
      <xdr:nvSpPr>
        <xdr:cNvPr id="8232" name="Text Box 1">
          <a:extLst>
            <a:ext uri="{FF2B5EF4-FFF2-40B4-BE49-F238E27FC236}">
              <a16:creationId xmlns:a16="http://schemas.microsoft.com/office/drawing/2014/main" id="{58C4716A-5F79-463B-962A-FBA9DEE3B43D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190500"/>
    <xdr:sp macro="" textlink="">
      <xdr:nvSpPr>
        <xdr:cNvPr id="8233" name="Text Box 1">
          <a:extLst>
            <a:ext uri="{FF2B5EF4-FFF2-40B4-BE49-F238E27FC236}">
              <a16:creationId xmlns:a16="http://schemas.microsoft.com/office/drawing/2014/main" id="{74DBBFF2-CF1D-4DD3-9E8A-5C52E2B21036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161925"/>
    <xdr:sp macro="" textlink="">
      <xdr:nvSpPr>
        <xdr:cNvPr id="8234" name="Text Box 1">
          <a:extLst>
            <a:ext uri="{FF2B5EF4-FFF2-40B4-BE49-F238E27FC236}">
              <a16:creationId xmlns:a16="http://schemas.microsoft.com/office/drawing/2014/main" id="{C9B8C236-DB75-4469-8D5A-DEFE4B7F27B7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161925"/>
    <xdr:sp macro="" textlink="">
      <xdr:nvSpPr>
        <xdr:cNvPr id="8235" name="Text Box 1">
          <a:extLst>
            <a:ext uri="{FF2B5EF4-FFF2-40B4-BE49-F238E27FC236}">
              <a16:creationId xmlns:a16="http://schemas.microsoft.com/office/drawing/2014/main" id="{B3A33D6A-266C-435B-93C1-21F0E43BDC5E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161925"/>
    <xdr:sp macro="" textlink="">
      <xdr:nvSpPr>
        <xdr:cNvPr id="8236" name="Text Box 1">
          <a:extLst>
            <a:ext uri="{FF2B5EF4-FFF2-40B4-BE49-F238E27FC236}">
              <a16:creationId xmlns:a16="http://schemas.microsoft.com/office/drawing/2014/main" id="{AD69D743-D07C-49B3-9257-A66D7BF2E5C9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161925"/>
    <xdr:sp macro="" textlink="">
      <xdr:nvSpPr>
        <xdr:cNvPr id="8237" name="Text Box 1">
          <a:extLst>
            <a:ext uri="{FF2B5EF4-FFF2-40B4-BE49-F238E27FC236}">
              <a16:creationId xmlns:a16="http://schemas.microsoft.com/office/drawing/2014/main" id="{ADB60460-34A4-435F-9AF3-5B58D10FE7C0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161925"/>
    <xdr:sp macro="" textlink="">
      <xdr:nvSpPr>
        <xdr:cNvPr id="8238" name="Text Box 1">
          <a:extLst>
            <a:ext uri="{FF2B5EF4-FFF2-40B4-BE49-F238E27FC236}">
              <a16:creationId xmlns:a16="http://schemas.microsoft.com/office/drawing/2014/main" id="{E5A120C9-8D8D-411B-9143-2198FABE373C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161925"/>
    <xdr:sp macro="" textlink="">
      <xdr:nvSpPr>
        <xdr:cNvPr id="8239" name="Text Box 1">
          <a:extLst>
            <a:ext uri="{FF2B5EF4-FFF2-40B4-BE49-F238E27FC236}">
              <a16:creationId xmlns:a16="http://schemas.microsoft.com/office/drawing/2014/main" id="{4BB8BF72-8ED4-4848-897E-65D568B77820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161925"/>
    <xdr:sp macro="" textlink="">
      <xdr:nvSpPr>
        <xdr:cNvPr id="8240" name="Text Box 1">
          <a:extLst>
            <a:ext uri="{FF2B5EF4-FFF2-40B4-BE49-F238E27FC236}">
              <a16:creationId xmlns:a16="http://schemas.microsoft.com/office/drawing/2014/main" id="{6C61E195-1024-4018-AFDF-445D10D4A7CD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161925"/>
    <xdr:sp macro="" textlink="">
      <xdr:nvSpPr>
        <xdr:cNvPr id="8241" name="Text Box 1">
          <a:extLst>
            <a:ext uri="{FF2B5EF4-FFF2-40B4-BE49-F238E27FC236}">
              <a16:creationId xmlns:a16="http://schemas.microsoft.com/office/drawing/2014/main" id="{E6AD4AA0-BEA2-4AB7-8346-9201134B4361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161925"/>
    <xdr:sp macro="" textlink="">
      <xdr:nvSpPr>
        <xdr:cNvPr id="8242" name="Text Box 1">
          <a:extLst>
            <a:ext uri="{FF2B5EF4-FFF2-40B4-BE49-F238E27FC236}">
              <a16:creationId xmlns:a16="http://schemas.microsoft.com/office/drawing/2014/main" id="{566BEACB-17FC-44C6-876D-F5EAD5F2E354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190500"/>
    <xdr:sp macro="" textlink="">
      <xdr:nvSpPr>
        <xdr:cNvPr id="8243" name="Text Box 1">
          <a:extLst>
            <a:ext uri="{FF2B5EF4-FFF2-40B4-BE49-F238E27FC236}">
              <a16:creationId xmlns:a16="http://schemas.microsoft.com/office/drawing/2014/main" id="{69D73063-993E-448C-9A8F-A751FC62B50D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190500"/>
    <xdr:sp macro="" textlink="">
      <xdr:nvSpPr>
        <xdr:cNvPr id="8244" name="Text Box 1">
          <a:extLst>
            <a:ext uri="{FF2B5EF4-FFF2-40B4-BE49-F238E27FC236}">
              <a16:creationId xmlns:a16="http://schemas.microsoft.com/office/drawing/2014/main" id="{1FE8A68B-2CCE-4299-8803-7F2701D8512A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90500"/>
    <xdr:sp macro="" textlink="">
      <xdr:nvSpPr>
        <xdr:cNvPr id="8245" name="Text Box 1">
          <a:extLst>
            <a:ext uri="{FF2B5EF4-FFF2-40B4-BE49-F238E27FC236}">
              <a16:creationId xmlns:a16="http://schemas.microsoft.com/office/drawing/2014/main" id="{66267BB0-4618-4EA7-A2D1-0CB8A91AFF93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190500"/>
    <xdr:sp macro="" textlink="">
      <xdr:nvSpPr>
        <xdr:cNvPr id="8246" name="Text Box 1">
          <a:extLst>
            <a:ext uri="{FF2B5EF4-FFF2-40B4-BE49-F238E27FC236}">
              <a16:creationId xmlns:a16="http://schemas.microsoft.com/office/drawing/2014/main" id="{4F0DD3A8-F73C-46D6-BD5A-D67ABA0F9B19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214755"/>
    <xdr:sp macro="" textlink="">
      <xdr:nvSpPr>
        <xdr:cNvPr id="8247" name="Text Box 1">
          <a:extLst>
            <a:ext uri="{FF2B5EF4-FFF2-40B4-BE49-F238E27FC236}">
              <a16:creationId xmlns:a16="http://schemas.microsoft.com/office/drawing/2014/main" id="{42723702-7F5F-4C7E-9018-F0FDDD37A948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21475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15203" cy="214755"/>
    <xdr:sp macro="" textlink="">
      <xdr:nvSpPr>
        <xdr:cNvPr id="8248" name="Text Box 1">
          <a:extLst>
            <a:ext uri="{FF2B5EF4-FFF2-40B4-BE49-F238E27FC236}">
              <a16:creationId xmlns:a16="http://schemas.microsoft.com/office/drawing/2014/main" id="{9F292E7B-0686-4E94-84CB-5F8ADB3091A5}"/>
            </a:ext>
          </a:extLst>
        </xdr:cNvPr>
        <xdr:cNvSpPr txBox="1">
          <a:spLocks noChangeArrowheads="1"/>
        </xdr:cNvSpPr>
      </xdr:nvSpPr>
      <xdr:spPr bwMode="auto">
        <a:xfrm>
          <a:off x="632114" y="46585909"/>
          <a:ext cx="615203" cy="21475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581025</xdr:colOff>
      <xdr:row>467</xdr:row>
      <xdr:rowOff>66675</xdr:rowOff>
    </xdr:from>
    <xdr:ext cx="615203" cy="214755"/>
    <xdr:sp macro="" textlink="">
      <xdr:nvSpPr>
        <xdr:cNvPr id="8249" name="Text Box 1">
          <a:extLst>
            <a:ext uri="{FF2B5EF4-FFF2-40B4-BE49-F238E27FC236}">
              <a16:creationId xmlns:a16="http://schemas.microsoft.com/office/drawing/2014/main" id="{A1D04E4E-01E3-4C0F-BE22-89E5A5CFDB88}"/>
            </a:ext>
          </a:extLst>
        </xdr:cNvPr>
        <xdr:cNvSpPr txBox="1">
          <a:spLocks noChangeArrowheads="1"/>
        </xdr:cNvSpPr>
      </xdr:nvSpPr>
      <xdr:spPr bwMode="auto">
        <a:xfrm>
          <a:off x="581025" y="139207875"/>
          <a:ext cx="615203" cy="21475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228600"/>
    <xdr:sp macro="" textlink="">
      <xdr:nvSpPr>
        <xdr:cNvPr id="8250" name="Text Box 1">
          <a:extLst>
            <a:ext uri="{FF2B5EF4-FFF2-40B4-BE49-F238E27FC236}">
              <a16:creationId xmlns:a16="http://schemas.microsoft.com/office/drawing/2014/main" id="{05121DC1-3B96-4401-9F46-3791319F17CB}"/>
            </a:ext>
          </a:extLst>
        </xdr:cNvPr>
        <xdr:cNvSpPr txBox="1">
          <a:spLocks noChangeArrowheads="1"/>
        </xdr:cNvSpPr>
      </xdr:nvSpPr>
      <xdr:spPr bwMode="auto">
        <a:xfrm>
          <a:off x="1290205" y="46585909"/>
          <a:ext cx="609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257175"/>
    <xdr:sp macro="" textlink="">
      <xdr:nvSpPr>
        <xdr:cNvPr id="8251" name="Text Box 1">
          <a:extLst>
            <a:ext uri="{FF2B5EF4-FFF2-40B4-BE49-F238E27FC236}">
              <a16:creationId xmlns:a16="http://schemas.microsoft.com/office/drawing/2014/main" id="{C67492C1-744C-412C-A39C-274A2B4F47B6}"/>
            </a:ext>
          </a:extLst>
        </xdr:cNvPr>
        <xdr:cNvSpPr txBox="1">
          <a:spLocks noChangeArrowheads="1"/>
        </xdr:cNvSpPr>
      </xdr:nvSpPr>
      <xdr:spPr bwMode="auto">
        <a:xfrm>
          <a:off x="1290205" y="46585909"/>
          <a:ext cx="6096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247650"/>
    <xdr:sp macro="" textlink="">
      <xdr:nvSpPr>
        <xdr:cNvPr id="8252" name="Text Box 1">
          <a:extLst>
            <a:ext uri="{FF2B5EF4-FFF2-40B4-BE49-F238E27FC236}">
              <a16:creationId xmlns:a16="http://schemas.microsoft.com/office/drawing/2014/main" id="{A653EA9D-B3B6-475B-8F9D-06EF1AAE3D48}"/>
            </a:ext>
          </a:extLst>
        </xdr:cNvPr>
        <xdr:cNvSpPr txBox="1">
          <a:spLocks noChangeArrowheads="1"/>
        </xdr:cNvSpPr>
      </xdr:nvSpPr>
      <xdr:spPr bwMode="auto">
        <a:xfrm>
          <a:off x="1290205" y="46585909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247650"/>
    <xdr:sp macro="" textlink="">
      <xdr:nvSpPr>
        <xdr:cNvPr id="8253" name="Text Box 1">
          <a:extLst>
            <a:ext uri="{FF2B5EF4-FFF2-40B4-BE49-F238E27FC236}">
              <a16:creationId xmlns:a16="http://schemas.microsoft.com/office/drawing/2014/main" id="{F7BB233F-7CE8-4EB7-9E8A-F17DC22D4455}"/>
            </a:ext>
          </a:extLst>
        </xdr:cNvPr>
        <xdr:cNvSpPr txBox="1">
          <a:spLocks noChangeArrowheads="1"/>
        </xdr:cNvSpPr>
      </xdr:nvSpPr>
      <xdr:spPr bwMode="auto">
        <a:xfrm>
          <a:off x="1290205" y="46585909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285750"/>
    <xdr:sp macro="" textlink="">
      <xdr:nvSpPr>
        <xdr:cNvPr id="8254" name="Text Box 1">
          <a:extLst>
            <a:ext uri="{FF2B5EF4-FFF2-40B4-BE49-F238E27FC236}">
              <a16:creationId xmlns:a16="http://schemas.microsoft.com/office/drawing/2014/main" id="{33B8F927-9DC7-4403-A7EE-FA8122E80D6F}"/>
            </a:ext>
          </a:extLst>
        </xdr:cNvPr>
        <xdr:cNvSpPr txBox="1">
          <a:spLocks noChangeArrowheads="1"/>
        </xdr:cNvSpPr>
      </xdr:nvSpPr>
      <xdr:spPr bwMode="auto">
        <a:xfrm>
          <a:off x="1290205" y="46585909"/>
          <a:ext cx="6096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247650"/>
    <xdr:sp macro="" textlink="">
      <xdr:nvSpPr>
        <xdr:cNvPr id="8255" name="Text Box 1">
          <a:extLst>
            <a:ext uri="{FF2B5EF4-FFF2-40B4-BE49-F238E27FC236}">
              <a16:creationId xmlns:a16="http://schemas.microsoft.com/office/drawing/2014/main" id="{4B8CA8BC-6EB8-4190-9148-01E51E7623D1}"/>
            </a:ext>
          </a:extLst>
        </xdr:cNvPr>
        <xdr:cNvSpPr txBox="1">
          <a:spLocks noChangeArrowheads="1"/>
        </xdr:cNvSpPr>
      </xdr:nvSpPr>
      <xdr:spPr bwMode="auto">
        <a:xfrm>
          <a:off x="1290205" y="46585909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228600"/>
    <xdr:sp macro="" textlink="">
      <xdr:nvSpPr>
        <xdr:cNvPr id="8256" name="Text Box 1">
          <a:extLst>
            <a:ext uri="{FF2B5EF4-FFF2-40B4-BE49-F238E27FC236}">
              <a16:creationId xmlns:a16="http://schemas.microsoft.com/office/drawing/2014/main" id="{7363333A-0C37-4A62-A452-9101808A1A54}"/>
            </a:ext>
          </a:extLst>
        </xdr:cNvPr>
        <xdr:cNvSpPr txBox="1">
          <a:spLocks noChangeArrowheads="1"/>
        </xdr:cNvSpPr>
      </xdr:nvSpPr>
      <xdr:spPr bwMode="auto">
        <a:xfrm>
          <a:off x="1290205" y="46585909"/>
          <a:ext cx="609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304800"/>
    <xdr:sp macro="" textlink="">
      <xdr:nvSpPr>
        <xdr:cNvPr id="8257" name="Text Box 1">
          <a:extLst>
            <a:ext uri="{FF2B5EF4-FFF2-40B4-BE49-F238E27FC236}">
              <a16:creationId xmlns:a16="http://schemas.microsoft.com/office/drawing/2014/main" id="{8C9DD7FF-FBB3-4B28-9217-D9D6C0B9A3EE}"/>
            </a:ext>
          </a:extLst>
        </xdr:cNvPr>
        <xdr:cNvSpPr txBox="1">
          <a:spLocks noChangeArrowheads="1"/>
        </xdr:cNvSpPr>
      </xdr:nvSpPr>
      <xdr:spPr bwMode="auto">
        <a:xfrm>
          <a:off x="1290205" y="46585909"/>
          <a:ext cx="6096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257175"/>
    <xdr:sp macro="" textlink="">
      <xdr:nvSpPr>
        <xdr:cNvPr id="8258" name="Text Box 1">
          <a:extLst>
            <a:ext uri="{FF2B5EF4-FFF2-40B4-BE49-F238E27FC236}">
              <a16:creationId xmlns:a16="http://schemas.microsoft.com/office/drawing/2014/main" id="{FEE0C1B8-1B7E-4962-B497-5C8166987436}"/>
            </a:ext>
          </a:extLst>
        </xdr:cNvPr>
        <xdr:cNvSpPr txBox="1">
          <a:spLocks noChangeArrowheads="1"/>
        </xdr:cNvSpPr>
      </xdr:nvSpPr>
      <xdr:spPr bwMode="auto">
        <a:xfrm>
          <a:off x="1290205" y="46585909"/>
          <a:ext cx="6096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228600"/>
    <xdr:sp macro="" textlink="">
      <xdr:nvSpPr>
        <xdr:cNvPr id="8259" name="Text Box 1">
          <a:extLst>
            <a:ext uri="{FF2B5EF4-FFF2-40B4-BE49-F238E27FC236}">
              <a16:creationId xmlns:a16="http://schemas.microsoft.com/office/drawing/2014/main" id="{AA760671-980C-498E-A1EB-6F3AB94C447C}"/>
            </a:ext>
          </a:extLst>
        </xdr:cNvPr>
        <xdr:cNvSpPr txBox="1">
          <a:spLocks noChangeArrowheads="1"/>
        </xdr:cNvSpPr>
      </xdr:nvSpPr>
      <xdr:spPr bwMode="auto">
        <a:xfrm>
          <a:off x="1290205" y="46585909"/>
          <a:ext cx="609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247650"/>
    <xdr:sp macro="" textlink="">
      <xdr:nvSpPr>
        <xdr:cNvPr id="8260" name="Text Box 1">
          <a:extLst>
            <a:ext uri="{FF2B5EF4-FFF2-40B4-BE49-F238E27FC236}">
              <a16:creationId xmlns:a16="http://schemas.microsoft.com/office/drawing/2014/main" id="{EC87B023-5478-4C17-BC5C-55C56895450F}"/>
            </a:ext>
          </a:extLst>
        </xdr:cNvPr>
        <xdr:cNvSpPr txBox="1">
          <a:spLocks noChangeArrowheads="1"/>
        </xdr:cNvSpPr>
      </xdr:nvSpPr>
      <xdr:spPr bwMode="auto">
        <a:xfrm>
          <a:off x="1290205" y="46585909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247650"/>
    <xdr:sp macro="" textlink="">
      <xdr:nvSpPr>
        <xdr:cNvPr id="8261" name="Text Box 1">
          <a:extLst>
            <a:ext uri="{FF2B5EF4-FFF2-40B4-BE49-F238E27FC236}">
              <a16:creationId xmlns:a16="http://schemas.microsoft.com/office/drawing/2014/main" id="{5FB109A1-7AB4-4AD7-A2C2-3970C7FD367F}"/>
            </a:ext>
          </a:extLst>
        </xdr:cNvPr>
        <xdr:cNvSpPr txBox="1">
          <a:spLocks noChangeArrowheads="1"/>
        </xdr:cNvSpPr>
      </xdr:nvSpPr>
      <xdr:spPr bwMode="auto">
        <a:xfrm>
          <a:off x="1290205" y="46585909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228600"/>
    <xdr:sp macro="" textlink="">
      <xdr:nvSpPr>
        <xdr:cNvPr id="8262" name="Text Box 1">
          <a:extLst>
            <a:ext uri="{FF2B5EF4-FFF2-40B4-BE49-F238E27FC236}">
              <a16:creationId xmlns:a16="http://schemas.microsoft.com/office/drawing/2014/main" id="{373685EF-2390-41CB-A8A8-703AA1E49AFF}"/>
            </a:ext>
          </a:extLst>
        </xdr:cNvPr>
        <xdr:cNvSpPr txBox="1">
          <a:spLocks noChangeArrowheads="1"/>
        </xdr:cNvSpPr>
      </xdr:nvSpPr>
      <xdr:spPr bwMode="auto">
        <a:xfrm>
          <a:off x="1290205" y="46585909"/>
          <a:ext cx="609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228600"/>
    <xdr:sp macro="" textlink="">
      <xdr:nvSpPr>
        <xdr:cNvPr id="8263" name="Text Box 1">
          <a:extLst>
            <a:ext uri="{FF2B5EF4-FFF2-40B4-BE49-F238E27FC236}">
              <a16:creationId xmlns:a16="http://schemas.microsoft.com/office/drawing/2014/main" id="{6F8D4BC5-A547-404D-B01D-36A2BA86005C}"/>
            </a:ext>
          </a:extLst>
        </xdr:cNvPr>
        <xdr:cNvSpPr txBox="1">
          <a:spLocks noChangeArrowheads="1"/>
        </xdr:cNvSpPr>
      </xdr:nvSpPr>
      <xdr:spPr bwMode="auto">
        <a:xfrm>
          <a:off x="1290205" y="46585909"/>
          <a:ext cx="609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464</xdr:row>
      <xdr:rowOff>0</xdr:rowOff>
    </xdr:from>
    <xdr:ext cx="609600" cy="257175"/>
    <xdr:sp macro="" textlink="">
      <xdr:nvSpPr>
        <xdr:cNvPr id="8264" name="Text Box 1">
          <a:extLst>
            <a:ext uri="{FF2B5EF4-FFF2-40B4-BE49-F238E27FC236}">
              <a16:creationId xmlns:a16="http://schemas.microsoft.com/office/drawing/2014/main" id="{E39725C7-85B4-4AB2-88E1-C4AEA7B2BBDB}"/>
            </a:ext>
          </a:extLst>
        </xdr:cNvPr>
        <xdr:cNvSpPr txBox="1">
          <a:spLocks noChangeArrowheads="1"/>
        </xdr:cNvSpPr>
      </xdr:nvSpPr>
      <xdr:spPr bwMode="auto">
        <a:xfrm>
          <a:off x="1290205" y="46585909"/>
          <a:ext cx="6096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6</xdr:col>
      <xdr:colOff>0</xdr:colOff>
      <xdr:row>465</xdr:row>
      <xdr:rowOff>0</xdr:rowOff>
    </xdr:from>
    <xdr:ext cx="609600" cy="190500"/>
    <xdr:sp macro="" textlink="">
      <xdr:nvSpPr>
        <xdr:cNvPr id="8265" name="Text Box 1">
          <a:extLst>
            <a:ext uri="{FF2B5EF4-FFF2-40B4-BE49-F238E27FC236}">
              <a16:creationId xmlns:a16="http://schemas.microsoft.com/office/drawing/2014/main" id="{8B55E531-1F63-4E39-B904-D9E32318AE84}"/>
            </a:ext>
          </a:extLst>
        </xdr:cNvPr>
        <xdr:cNvSpPr txBox="1">
          <a:spLocks noChangeArrowheads="1"/>
        </xdr:cNvSpPr>
      </xdr:nvSpPr>
      <xdr:spPr bwMode="auto">
        <a:xfrm>
          <a:off x="6806045" y="47443159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6</xdr:col>
      <xdr:colOff>0</xdr:colOff>
      <xdr:row>466</xdr:row>
      <xdr:rowOff>482047</xdr:rowOff>
    </xdr:from>
    <xdr:ext cx="609600" cy="190500"/>
    <xdr:sp macro="" textlink="">
      <xdr:nvSpPr>
        <xdr:cNvPr id="8266" name="Text Box 1">
          <a:extLst>
            <a:ext uri="{FF2B5EF4-FFF2-40B4-BE49-F238E27FC236}">
              <a16:creationId xmlns:a16="http://schemas.microsoft.com/office/drawing/2014/main" id="{1C5F7E23-3C35-4956-BB6D-9B73D9665923}"/>
            </a:ext>
          </a:extLst>
        </xdr:cNvPr>
        <xdr:cNvSpPr txBox="1">
          <a:spLocks noChangeArrowheads="1"/>
        </xdr:cNvSpPr>
      </xdr:nvSpPr>
      <xdr:spPr bwMode="auto">
        <a:xfrm>
          <a:off x="6806045" y="48356429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6</xdr:col>
      <xdr:colOff>0</xdr:colOff>
      <xdr:row>466</xdr:row>
      <xdr:rowOff>0</xdr:rowOff>
    </xdr:from>
    <xdr:ext cx="609600" cy="190500"/>
    <xdr:sp macro="" textlink="">
      <xdr:nvSpPr>
        <xdr:cNvPr id="8267" name="Text Box 1">
          <a:extLst>
            <a:ext uri="{FF2B5EF4-FFF2-40B4-BE49-F238E27FC236}">
              <a16:creationId xmlns:a16="http://schemas.microsoft.com/office/drawing/2014/main" id="{AA365E87-62B1-45B6-A245-804E7D6AE0D0}"/>
            </a:ext>
          </a:extLst>
        </xdr:cNvPr>
        <xdr:cNvSpPr txBox="1">
          <a:spLocks noChangeArrowheads="1"/>
        </xdr:cNvSpPr>
      </xdr:nvSpPr>
      <xdr:spPr bwMode="auto">
        <a:xfrm>
          <a:off x="6806045" y="47988682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106431</xdr:colOff>
      <xdr:row>465</xdr:row>
      <xdr:rowOff>0</xdr:rowOff>
    </xdr:from>
    <xdr:ext cx="609600" cy="190500"/>
    <xdr:sp macro="" textlink="">
      <xdr:nvSpPr>
        <xdr:cNvPr id="8268" name="Text Box 1">
          <a:extLst>
            <a:ext uri="{FF2B5EF4-FFF2-40B4-BE49-F238E27FC236}">
              <a16:creationId xmlns:a16="http://schemas.microsoft.com/office/drawing/2014/main" id="{5C76587E-DA94-4DFC-86E9-065D26E49AFB}"/>
            </a:ext>
          </a:extLst>
        </xdr:cNvPr>
        <xdr:cNvSpPr txBox="1">
          <a:spLocks noChangeArrowheads="1"/>
        </xdr:cNvSpPr>
      </xdr:nvSpPr>
      <xdr:spPr bwMode="auto">
        <a:xfrm>
          <a:off x="5336522" y="47388342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125481</xdr:colOff>
      <xdr:row>469</xdr:row>
      <xdr:rowOff>142875</xdr:rowOff>
    </xdr:from>
    <xdr:ext cx="609600" cy="190500"/>
    <xdr:sp macro="" textlink="">
      <xdr:nvSpPr>
        <xdr:cNvPr id="8269" name="Text Box 1">
          <a:extLst>
            <a:ext uri="{FF2B5EF4-FFF2-40B4-BE49-F238E27FC236}">
              <a16:creationId xmlns:a16="http://schemas.microsoft.com/office/drawing/2014/main" id="{11F9518C-181B-443E-97FA-47B727BEB746}"/>
            </a:ext>
          </a:extLst>
        </xdr:cNvPr>
        <xdr:cNvSpPr txBox="1">
          <a:spLocks noChangeArrowheads="1"/>
        </xdr:cNvSpPr>
      </xdr:nvSpPr>
      <xdr:spPr bwMode="auto">
        <a:xfrm>
          <a:off x="5297556" y="140007975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106431</xdr:colOff>
      <xdr:row>466</xdr:row>
      <xdr:rowOff>0</xdr:rowOff>
    </xdr:from>
    <xdr:ext cx="609600" cy="190500"/>
    <xdr:sp macro="" textlink="">
      <xdr:nvSpPr>
        <xdr:cNvPr id="8270" name="Text Box 1">
          <a:extLst>
            <a:ext uri="{FF2B5EF4-FFF2-40B4-BE49-F238E27FC236}">
              <a16:creationId xmlns:a16="http://schemas.microsoft.com/office/drawing/2014/main" id="{FAACA5B6-69E4-4DCE-8028-371F835183C4}"/>
            </a:ext>
          </a:extLst>
        </xdr:cNvPr>
        <xdr:cNvSpPr txBox="1">
          <a:spLocks noChangeArrowheads="1"/>
        </xdr:cNvSpPr>
      </xdr:nvSpPr>
      <xdr:spPr bwMode="auto">
        <a:xfrm>
          <a:off x="5336522" y="47988682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6</xdr:col>
      <xdr:colOff>0</xdr:colOff>
      <xdr:row>465</xdr:row>
      <xdr:rowOff>482047</xdr:rowOff>
    </xdr:from>
    <xdr:ext cx="609600" cy="190500"/>
    <xdr:sp macro="" textlink="">
      <xdr:nvSpPr>
        <xdr:cNvPr id="8271" name="Text Box 1">
          <a:extLst>
            <a:ext uri="{FF2B5EF4-FFF2-40B4-BE49-F238E27FC236}">
              <a16:creationId xmlns:a16="http://schemas.microsoft.com/office/drawing/2014/main" id="{C7E45C1F-39D3-4B00-9556-63545E97BD61}"/>
            </a:ext>
          </a:extLst>
        </xdr:cNvPr>
        <xdr:cNvSpPr txBox="1">
          <a:spLocks noChangeArrowheads="1"/>
        </xdr:cNvSpPr>
      </xdr:nvSpPr>
      <xdr:spPr bwMode="auto">
        <a:xfrm>
          <a:off x="6806045" y="138610133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293687</xdr:colOff>
      <xdr:row>471</xdr:row>
      <xdr:rowOff>0</xdr:rowOff>
    </xdr:from>
    <xdr:ext cx="610611" cy="187036"/>
    <xdr:sp macro="" textlink="">
      <xdr:nvSpPr>
        <xdr:cNvPr id="8272" name="Text Box 1">
          <a:extLst>
            <a:ext uri="{FF2B5EF4-FFF2-40B4-BE49-F238E27FC236}">
              <a16:creationId xmlns:a16="http://schemas.microsoft.com/office/drawing/2014/main" id="{9A6CD266-9A03-4727-BD9C-6BEE158928EF}"/>
            </a:ext>
          </a:extLst>
        </xdr:cNvPr>
        <xdr:cNvSpPr txBox="1">
          <a:spLocks noChangeArrowheads="1"/>
        </xdr:cNvSpPr>
      </xdr:nvSpPr>
      <xdr:spPr bwMode="auto">
        <a:xfrm>
          <a:off x="4978255" y="49434750"/>
          <a:ext cx="610611" cy="1870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92087"/>
    <xdr:sp macro="" textlink="">
      <xdr:nvSpPr>
        <xdr:cNvPr id="8273" name="Text Box 1">
          <a:extLst>
            <a:ext uri="{FF2B5EF4-FFF2-40B4-BE49-F238E27FC236}">
              <a16:creationId xmlns:a16="http://schemas.microsoft.com/office/drawing/2014/main" id="{F6734578-2D09-43FB-BD05-CFAD02760829}"/>
            </a:ext>
          </a:extLst>
        </xdr:cNvPr>
        <xdr:cNvSpPr txBox="1">
          <a:spLocks noChangeArrowheads="1"/>
        </xdr:cNvSpPr>
      </xdr:nvSpPr>
      <xdr:spPr bwMode="auto">
        <a:xfrm>
          <a:off x="632114" y="49434750"/>
          <a:ext cx="609600" cy="1920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481</xdr:row>
      <xdr:rowOff>0</xdr:rowOff>
    </xdr:from>
    <xdr:ext cx="609600" cy="192087"/>
    <xdr:sp macro="" textlink="">
      <xdr:nvSpPr>
        <xdr:cNvPr id="8275" name="Text Box 1">
          <a:extLst>
            <a:ext uri="{FF2B5EF4-FFF2-40B4-BE49-F238E27FC236}">
              <a16:creationId xmlns:a16="http://schemas.microsoft.com/office/drawing/2014/main" id="{E0478EE4-EAF6-47D0-AE5C-CC7760C8DB17}"/>
            </a:ext>
          </a:extLst>
        </xdr:cNvPr>
        <xdr:cNvSpPr txBox="1">
          <a:spLocks noChangeArrowheads="1"/>
        </xdr:cNvSpPr>
      </xdr:nvSpPr>
      <xdr:spPr bwMode="auto">
        <a:xfrm>
          <a:off x="632114" y="54205909"/>
          <a:ext cx="609600" cy="1920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481</xdr:row>
      <xdr:rowOff>0</xdr:rowOff>
    </xdr:from>
    <xdr:ext cx="615203" cy="171450"/>
    <xdr:sp macro="" textlink="">
      <xdr:nvSpPr>
        <xdr:cNvPr id="8276" name="Text Box 1">
          <a:extLst>
            <a:ext uri="{FF2B5EF4-FFF2-40B4-BE49-F238E27FC236}">
              <a16:creationId xmlns:a16="http://schemas.microsoft.com/office/drawing/2014/main" id="{B42FBB96-A2D4-4695-97AD-6D8CE6405B31}"/>
            </a:ext>
          </a:extLst>
        </xdr:cNvPr>
        <xdr:cNvSpPr txBox="1">
          <a:spLocks noChangeArrowheads="1"/>
        </xdr:cNvSpPr>
      </xdr:nvSpPr>
      <xdr:spPr bwMode="auto">
        <a:xfrm>
          <a:off x="632114" y="54205909"/>
          <a:ext cx="615203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481</xdr:row>
      <xdr:rowOff>0</xdr:rowOff>
    </xdr:from>
    <xdr:ext cx="615203" cy="171450"/>
    <xdr:sp macro="" textlink="">
      <xdr:nvSpPr>
        <xdr:cNvPr id="8277" name="Text Box 1">
          <a:extLst>
            <a:ext uri="{FF2B5EF4-FFF2-40B4-BE49-F238E27FC236}">
              <a16:creationId xmlns:a16="http://schemas.microsoft.com/office/drawing/2014/main" id="{0A2822B3-57B4-4737-BE12-F251D663B1E0}"/>
            </a:ext>
          </a:extLst>
        </xdr:cNvPr>
        <xdr:cNvSpPr txBox="1">
          <a:spLocks noChangeArrowheads="1"/>
        </xdr:cNvSpPr>
      </xdr:nvSpPr>
      <xdr:spPr bwMode="auto">
        <a:xfrm>
          <a:off x="632114" y="54205909"/>
          <a:ext cx="615203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481</xdr:row>
      <xdr:rowOff>0</xdr:rowOff>
    </xdr:from>
    <xdr:ext cx="609600" cy="171450"/>
    <xdr:sp macro="" textlink="">
      <xdr:nvSpPr>
        <xdr:cNvPr id="8278" name="Text Box 1">
          <a:extLst>
            <a:ext uri="{FF2B5EF4-FFF2-40B4-BE49-F238E27FC236}">
              <a16:creationId xmlns:a16="http://schemas.microsoft.com/office/drawing/2014/main" id="{F8A4E8A2-F15E-41C2-9F07-4631154CFB1F}"/>
            </a:ext>
          </a:extLst>
        </xdr:cNvPr>
        <xdr:cNvSpPr txBox="1">
          <a:spLocks noChangeArrowheads="1"/>
        </xdr:cNvSpPr>
      </xdr:nvSpPr>
      <xdr:spPr bwMode="auto">
        <a:xfrm>
          <a:off x="632114" y="54205909"/>
          <a:ext cx="6096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481</xdr:row>
      <xdr:rowOff>0</xdr:rowOff>
    </xdr:from>
    <xdr:ext cx="609600" cy="171450"/>
    <xdr:sp macro="" textlink="">
      <xdr:nvSpPr>
        <xdr:cNvPr id="8279" name="Text Box 1">
          <a:extLst>
            <a:ext uri="{FF2B5EF4-FFF2-40B4-BE49-F238E27FC236}">
              <a16:creationId xmlns:a16="http://schemas.microsoft.com/office/drawing/2014/main" id="{9EA17CFC-4C95-4C47-AB0E-658B09804336}"/>
            </a:ext>
          </a:extLst>
        </xdr:cNvPr>
        <xdr:cNvSpPr txBox="1">
          <a:spLocks noChangeArrowheads="1"/>
        </xdr:cNvSpPr>
      </xdr:nvSpPr>
      <xdr:spPr bwMode="auto">
        <a:xfrm>
          <a:off x="632114" y="54205909"/>
          <a:ext cx="6096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481</xdr:row>
      <xdr:rowOff>0</xdr:rowOff>
    </xdr:from>
    <xdr:ext cx="615203" cy="171450"/>
    <xdr:sp macro="" textlink="">
      <xdr:nvSpPr>
        <xdr:cNvPr id="8280" name="Text Box 1">
          <a:extLst>
            <a:ext uri="{FF2B5EF4-FFF2-40B4-BE49-F238E27FC236}">
              <a16:creationId xmlns:a16="http://schemas.microsoft.com/office/drawing/2014/main" id="{57F5422B-6A64-425D-A440-1EBCAEE7EC13}"/>
            </a:ext>
          </a:extLst>
        </xdr:cNvPr>
        <xdr:cNvSpPr txBox="1">
          <a:spLocks noChangeArrowheads="1"/>
        </xdr:cNvSpPr>
      </xdr:nvSpPr>
      <xdr:spPr bwMode="auto">
        <a:xfrm>
          <a:off x="632114" y="54205909"/>
          <a:ext cx="615203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481</xdr:row>
      <xdr:rowOff>0</xdr:rowOff>
    </xdr:from>
    <xdr:ext cx="615203" cy="171450"/>
    <xdr:sp macro="" textlink="">
      <xdr:nvSpPr>
        <xdr:cNvPr id="8281" name="Text Box 1">
          <a:extLst>
            <a:ext uri="{FF2B5EF4-FFF2-40B4-BE49-F238E27FC236}">
              <a16:creationId xmlns:a16="http://schemas.microsoft.com/office/drawing/2014/main" id="{ABFCB752-FD86-4A92-A0E2-0A926416400C}"/>
            </a:ext>
          </a:extLst>
        </xdr:cNvPr>
        <xdr:cNvSpPr txBox="1">
          <a:spLocks noChangeArrowheads="1"/>
        </xdr:cNvSpPr>
      </xdr:nvSpPr>
      <xdr:spPr bwMode="auto">
        <a:xfrm>
          <a:off x="632114" y="54205909"/>
          <a:ext cx="615203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481</xdr:row>
      <xdr:rowOff>0</xdr:rowOff>
    </xdr:from>
    <xdr:ext cx="609600" cy="171450"/>
    <xdr:sp macro="" textlink="">
      <xdr:nvSpPr>
        <xdr:cNvPr id="8282" name="Text Box 1">
          <a:extLst>
            <a:ext uri="{FF2B5EF4-FFF2-40B4-BE49-F238E27FC236}">
              <a16:creationId xmlns:a16="http://schemas.microsoft.com/office/drawing/2014/main" id="{908A6F56-11BC-4787-A967-DE3E3B23F5F8}"/>
            </a:ext>
          </a:extLst>
        </xdr:cNvPr>
        <xdr:cNvSpPr txBox="1">
          <a:spLocks noChangeArrowheads="1"/>
        </xdr:cNvSpPr>
      </xdr:nvSpPr>
      <xdr:spPr bwMode="auto">
        <a:xfrm>
          <a:off x="632114" y="54205909"/>
          <a:ext cx="6096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481</xdr:row>
      <xdr:rowOff>0</xdr:rowOff>
    </xdr:from>
    <xdr:ext cx="609600" cy="171450"/>
    <xdr:sp macro="" textlink="">
      <xdr:nvSpPr>
        <xdr:cNvPr id="8283" name="Text Box 1">
          <a:extLst>
            <a:ext uri="{FF2B5EF4-FFF2-40B4-BE49-F238E27FC236}">
              <a16:creationId xmlns:a16="http://schemas.microsoft.com/office/drawing/2014/main" id="{3EC3B138-891D-4F1E-B1B0-2A6EF48266DA}"/>
            </a:ext>
          </a:extLst>
        </xdr:cNvPr>
        <xdr:cNvSpPr txBox="1">
          <a:spLocks noChangeArrowheads="1"/>
        </xdr:cNvSpPr>
      </xdr:nvSpPr>
      <xdr:spPr bwMode="auto">
        <a:xfrm>
          <a:off x="632114" y="54205909"/>
          <a:ext cx="6096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sr-Latn-ME"/>
        </a:p>
      </xdr:txBody>
    </xdr:sp>
    <xdr:clientData/>
  </xdr:oneCellAnchor>
  <xdr:oneCellAnchor>
    <xdr:from>
      <xdr:col>2</xdr:col>
      <xdr:colOff>0</xdr:colOff>
      <xdr:row>481</xdr:row>
      <xdr:rowOff>0</xdr:rowOff>
    </xdr:from>
    <xdr:ext cx="609600" cy="171450"/>
    <xdr:sp macro="" textlink="">
      <xdr:nvSpPr>
        <xdr:cNvPr id="8284" name="Text Box 1">
          <a:extLst>
            <a:ext uri="{FF2B5EF4-FFF2-40B4-BE49-F238E27FC236}">
              <a16:creationId xmlns:a16="http://schemas.microsoft.com/office/drawing/2014/main" id="{0F79D405-CD88-4B1F-8288-AA3794FAA0BE}"/>
            </a:ext>
          </a:extLst>
        </xdr:cNvPr>
        <xdr:cNvSpPr txBox="1">
          <a:spLocks noChangeArrowheads="1"/>
        </xdr:cNvSpPr>
      </xdr:nvSpPr>
      <xdr:spPr bwMode="auto">
        <a:xfrm>
          <a:off x="641639" y="54205909"/>
          <a:ext cx="6096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295275</xdr:colOff>
      <xdr:row>481</xdr:row>
      <xdr:rowOff>0</xdr:rowOff>
    </xdr:from>
    <xdr:ext cx="609600" cy="171450"/>
    <xdr:sp macro="" textlink="">
      <xdr:nvSpPr>
        <xdr:cNvPr id="8285" name="Text Box 1">
          <a:extLst>
            <a:ext uri="{FF2B5EF4-FFF2-40B4-BE49-F238E27FC236}">
              <a16:creationId xmlns:a16="http://schemas.microsoft.com/office/drawing/2014/main" id="{FDE15D71-1874-4E03-9540-1001D6F135B4}"/>
            </a:ext>
          </a:extLst>
        </xdr:cNvPr>
        <xdr:cNvSpPr txBox="1">
          <a:spLocks noChangeArrowheads="1"/>
        </xdr:cNvSpPr>
      </xdr:nvSpPr>
      <xdr:spPr bwMode="auto">
        <a:xfrm>
          <a:off x="1585480" y="54205909"/>
          <a:ext cx="6096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481</xdr:row>
      <xdr:rowOff>0</xdr:rowOff>
    </xdr:from>
    <xdr:ext cx="609600" cy="171450"/>
    <xdr:sp macro="" textlink="">
      <xdr:nvSpPr>
        <xdr:cNvPr id="8286" name="Text Box 1">
          <a:extLst>
            <a:ext uri="{FF2B5EF4-FFF2-40B4-BE49-F238E27FC236}">
              <a16:creationId xmlns:a16="http://schemas.microsoft.com/office/drawing/2014/main" id="{C081987A-99A4-46E8-B24F-AB2E0753CF66}"/>
            </a:ext>
          </a:extLst>
        </xdr:cNvPr>
        <xdr:cNvSpPr txBox="1">
          <a:spLocks noChangeArrowheads="1"/>
        </xdr:cNvSpPr>
      </xdr:nvSpPr>
      <xdr:spPr bwMode="auto">
        <a:xfrm>
          <a:off x="632114" y="54205909"/>
          <a:ext cx="6096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481</xdr:row>
      <xdr:rowOff>0</xdr:rowOff>
    </xdr:from>
    <xdr:ext cx="609600" cy="171450"/>
    <xdr:sp macro="" textlink="">
      <xdr:nvSpPr>
        <xdr:cNvPr id="8287" name="Text Box 1">
          <a:extLst>
            <a:ext uri="{FF2B5EF4-FFF2-40B4-BE49-F238E27FC236}">
              <a16:creationId xmlns:a16="http://schemas.microsoft.com/office/drawing/2014/main" id="{9C8B267B-FD1C-4639-91B7-35126C46DA86}"/>
            </a:ext>
          </a:extLst>
        </xdr:cNvPr>
        <xdr:cNvSpPr txBox="1">
          <a:spLocks noChangeArrowheads="1"/>
        </xdr:cNvSpPr>
      </xdr:nvSpPr>
      <xdr:spPr bwMode="auto">
        <a:xfrm>
          <a:off x="632114" y="54205909"/>
          <a:ext cx="6096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296932</xdr:colOff>
      <xdr:row>471</xdr:row>
      <xdr:rowOff>0</xdr:rowOff>
    </xdr:from>
    <xdr:ext cx="609600" cy="192087"/>
    <xdr:sp macro="" textlink="">
      <xdr:nvSpPr>
        <xdr:cNvPr id="8288" name="Text Box 1">
          <a:extLst>
            <a:ext uri="{FF2B5EF4-FFF2-40B4-BE49-F238E27FC236}">
              <a16:creationId xmlns:a16="http://schemas.microsoft.com/office/drawing/2014/main" id="{0DBC7B6E-1E80-4498-993A-1B3A932A1AFA}"/>
            </a:ext>
          </a:extLst>
        </xdr:cNvPr>
        <xdr:cNvSpPr txBox="1">
          <a:spLocks noChangeArrowheads="1"/>
        </xdr:cNvSpPr>
      </xdr:nvSpPr>
      <xdr:spPr bwMode="auto">
        <a:xfrm>
          <a:off x="296932" y="49434750"/>
          <a:ext cx="609600" cy="1920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sr-Latn-ME"/>
        </a:p>
      </xdr:txBody>
    </xdr:sp>
    <xdr:clientData/>
  </xdr:oneCellAnchor>
  <xdr:oneCellAnchor>
    <xdr:from>
      <xdr:col>2</xdr:col>
      <xdr:colOff>0</xdr:colOff>
      <xdr:row>471</xdr:row>
      <xdr:rowOff>0</xdr:rowOff>
    </xdr:from>
    <xdr:ext cx="609600" cy="192087"/>
    <xdr:sp macro="" textlink="">
      <xdr:nvSpPr>
        <xdr:cNvPr id="8289" name="Text Box 1">
          <a:extLst>
            <a:ext uri="{FF2B5EF4-FFF2-40B4-BE49-F238E27FC236}">
              <a16:creationId xmlns:a16="http://schemas.microsoft.com/office/drawing/2014/main" id="{57C09CCC-4E52-44FC-BD89-B8F0E8584688}"/>
            </a:ext>
          </a:extLst>
        </xdr:cNvPr>
        <xdr:cNvSpPr txBox="1">
          <a:spLocks noChangeArrowheads="1"/>
        </xdr:cNvSpPr>
      </xdr:nvSpPr>
      <xdr:spPr bwMode="auto">
        <a:xfrm>
          <a:off x="890946" y="49434750"/>
          <a:ext cx="609600" cy="1920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306457</xdr:colOff>
      <xdr:row>471</xdr:row>
      <xdr:rowOff>0</xdr:rowOff>
    </xdr:from>
    <xdr:ext cx="609600" cy="192087"/>
    <xdr:sp macro="" textlink="">
      <xdr:nvSpPr>
        <xdr:cNvPr id="8290" name="Text Box 1">
          <a:extLst>
            <a:ext uri="{FF2B5EF4-FFF2-40B4-BE49-F238E27FC236}">
              <a16:creationId xmlns:a16="http://schemas.microsoft.com/office/drawing/2014/main" id="{AD42F9A6-1576-45B5-8848-7CEB0654AA2E}"/>
            </a:ext>
          </a:extLst>
        </xdr:cNvPr>
        <xdr:cNvSpPr txBox="1">
          <a:spLocks noChangeArrowheads="1"/>
        </xdr:cNvSpPr>
      </xdr:nvSpPr>
      <xdr:spPr bwMode="auto">
        <a:xfrm>
          <a:off x="306457" y="49434750"/>
          <a:ext cx="609600" cy="1920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sr-Latn-ME"/>
        </a:p>
      </xdr:txBody>
    </xdr:sp>
    <xdr:clientData/>
  </xdr:oneCellAnchor>
  <xdr:oneCellAnchor>
    <xdr:from>
      <xdr:col>2</xdr:col>
      <xdr:colOff>0</xdr:colOff>
      <xdr:row>471</xdr:row>
      <xdr:rowOff>0</xdr:rowOff>
    </xdr:from>
    <xdr:ext cx="609600" cy="192087"/>
    <xdr:sp macro="" textlink="">
      <xdr:nvSpPr>
        <xdr:cNvPr id="8291" name="Text Box 1">
          <a:extLst>
            <a:ext uri="{FF2B5EF4-FFF2-40B4-BE49-F238E27FC236}">
              <a16:creationId xmlns:a16="http://schemas.microsoft.com/office/drawing/2014/main" id="{5EE2BC60-61F8-475C-BF5A-C599EC36DE37}"/>
            </a:ext>
          </a:extLst>
        </xdr:cNvPr>
        <xdr:cNvSpPr txBox="1">
          <a:spLocks noChangeArrowheads="1"/>
        </xdr:cNvSpPr>
      </xdr:nvSpPr>
      <xdr:spPr bwMode="auto">
        <a:xfrm>
          <a:off x="938571" y="49434750"/>
          <a:ext cx="609600" cy="1920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sr-Latn-ME"/>
        </a:p>
      </xdr:txBody>
    </xdr:sp>
    <xdr:clientData/>
  </xdr:oneCellAnchor>
  <xdr:oneCellAnchor>
    <xdr:from>
      <xdr:col>2</xdr:col>
      <xdr:colOff>0</xdr:colOff>
      <xdr:row>471</xdr:row>
      <xdr:rowOff>0</xdr:rowOff>
    </xdr:from>
    <xdr:ext cx="609600" cy="161925"/>
    <xdr:sp macro="" textlink="">
      <xdr:nvSpPr>
        <xdr:cNvPr id="8292" name="Text Box 1">
          <a:extLst>
            <a:ext uri="{FF2B5EF4-FFF2-40B4-BE49-F238E27FC236}">
              <a16:creationId xmlns:a16="http://schemas.microsoft.com/office/drawing/2014/main" id="{793AEF7C-7EA9-4946-B34A-FE1C7643A12A}"/>
            </a:ext>
          </a:extLst>
        </xdr:cNvPr>
        <xdr:cNvSpPr txBox="1">
          <a:spLocks noChangeArrowheads="1"/>
        </xdr:cNvSpPr>
      </xdr:nvSpPr>
      <xdr:spPr bwMode="auto">
        <a:xfrm>
          <a:off x="632114" y="494347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61925"/>
    <xdr:sp macro="" textlink="">
      <xdr:nvSpPr>
        <xdr:cNvPr id="8293" name="Text Box 1">
          <a:extLst>
            <a:ext uri="{FF2B5EF4-FFF2-40B4-BE49-F238E27FC236}">
              <a16:creationId xmlns:a16="http://schemas.microsoft.com/office/drawing/2014/main" id="{3621D4B2-92D3-434E-B4BF-0E6924EB7E21}"/>
            </a:ext>
          </a:extLst>
        </xdr:cNvPr>
        <xdr:cNvSpPr txBox="1">
          <a:spLocks noChangeArrowheads="1"/>
        </xdr:cNvSpPr>
      </xdr:nvSpPr>
      <xdr:spPr bwMode="auto">
        <a:xfrm>
          <a:off x="632114" y="494347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61925"/>
    <xdr:sp macro="" textlink="">
      <xdr:nvSpPr>
        <xdr:cNvPr id="8294" name="Text Box 1">
          <a:extLst>
            <a:ext uri="{FF2B5EF4-FFF2-40B4-BE49-F238E27FC236}">
              <a16:creationId xmlns:a16="http://schemas.microsoft.com/office/drawing/2014/main" id="{B7EB73D6-1A1A-4BB5-98A9-088F3AD6D7F5}"/>
            </a:ext>
          </a:extLst>
        </xdr:cNvPr>
        <xdr:cNvSpPr txBox="1">
          <a:spLocks noChangeArrowheads="1"/>
        </xdr:cNvSpPr>
      </xdr:nvSpPr>
      <xdr:spPr bwMode="auto">
        <a:xfrm>
          <a:off x="632114" y="494347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61925"/>
    <xdr:sp macro="" textlink="">
      <xdr:nvSpPr>
        <xdr:cNvPr id="8295" name="Text Box 1">
          <a:extLst>
            <a:ext uri="{FF2B5EF4-FFF2-40B4-BE49-F238E27FC236}">
              <a16:creationId xmlns:a16="http://schemas.microsoft.com/office/drawing/2014/main" id="{09B7B5FD-DEAB-40B1-848C-EC311B151D4E}"/>
            </a:ext>
          </a:extLst>
        </xdr:cNvPr>
        <xdr:cNvSpPr txBox="1">
          <a:spLocks noChangeArrowheads="1"/>
        </xdr:cNvSpPr>
      </xdr:nvSpPr>
      <xdr:spPr bwMode="auto">
        <a:xfrm>
          <a:off x="632114" y="494347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93675"/>
    <xdr:sp macro="" textlink="">
      <xdr:nvSpPr>
        <xdr:cNvPr id="8296" name="Text Box 1">
          <a:extLst>
            <a:ext uri="{FF2B5EF4-FFF2-40B4-BE49-F238E27FC236}">
              <a16:creationId xmlns:a16="http://schemas.microsoft.com/office/drawing/2014/main" id="{7AA251B7-CBF0-40C1-AC2A-DE93ACA7A0CB}"/>
            </a:ext>
          </a:extLst>
        </xdr:cNvPr>
        <xdr:cNvSpPr txBox="1">
          <a:spLocks noChangeArrowheads="1"/>
        </xdr:cNvSpPr>
      </xdr:nvSpPr>
      <xdr:spPr bwMode="auto">
        <a:xfrm>
          <a:off x="632114" y="49434750"/>
          <a:ext cx="609600" cy="193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65100"/>
    <xdr:sp macro="" textlink="">
      <xdr:nvSpPr>
        <xdr:cNvPr id="8297" name="Text Box 1">
          <a:extLst>
            <a:ext uri="{FF2B5EF4-FFF2-40B4-BE49-F238E27FC236}">
              <a16:creationId xmlns:a16="http://schemas.microsoft.com/office/drawing/2014/main" id="{5BA7A557-619C-46DE-BA97-B7AB47420DD2}"/>
            </a:ext>
          </a:extLst>
        </xdr:cNvPr>
        <xdr:cNvSpPr txBox="1">
          <a:spLocks noChangeArrowheads="1"/>
        </xdr:cNvSpPr>
      </xdr:nvSpPr>
      <xdr:spPr bwMode="auto">
        <a:xfrm>
          <a:off x="632114" y="49434750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65100"/>
    <xdr:sp macro="" textlink="">
      <xdr:nvSpPr>
        <xdr:cNvPr id="8298" name="Text Box 1">
          <a:extLst>
            <a:ext uri="{FF2B5EF4-FFF2-40B4-BE49-F238E27FC236}">
              <a16:creationId xmlns:a16="http://schemas.microsoft.com/office/drawing/2014/main" id="{0A179572-E87E-4EE9-BCBA-69615CCEE575}"/>
            </a:ext>
          </a:extLst>
        </xdr:cNvPr>
        <xdr:cNvSpPr txBox="1">
          <a:spLocks noChangeArrowheads="1"/>
        </xdr:cNvSpPr>
      </xdr:nvSpPr>
      <xdr:spPr bwMode="auto">
        <a:xfrm>
          <a:off x="632114" y="49434750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64367"/>
    <xdr:sp macro="" textlink="">
      <xdr:nvSpPr>
        <xdr:cNvPr id="8299" name="Text Box 1">
          <a:extLst>
            <a:ext uri="{FF2B5EF4-FFF2-40B4-BE49-F238E27FC236}">
              <a16:creationId xmlns:a16="http://schemas.microsoft.com/office/drawing/2014/main" id="{097C2E12-B848-49D4-9CAE-FDFF64041134}"/>
            </a:ext>
          </a:extLst>
        </xdr:cNvPr>
        <xdr:cNvSpPr txBox="1">
          <a:spLocks noChangeArrowheads="1"/>
        </xdr:cNvSpPr>
      </xdr:nvSpPr>
      <xdr:spPr bwMode="auto">
        <a:xfrm>
          <a:off x="632114" y="49434750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64367"/>
    <xdr:sp macro="" textlink="">
      <xdr:nvSpPr>
        <xdr:cNvPr id="8300" name="Text Box 1">
          <a:extLst>
            <a:ext uri="{FF2B5EF4-FFF2-40B4-BE49-F238E27FC236}">
              <a16:creationId xmlns:a16="http://schemas.microsoft.com/office/drawing/2014/main" id="{26B7B5C4-1C18-4F7D-AB78-F4D4142D3D62}"/>
            </a:ext>
          </a:extLst>
        </xdr:cNvPr>
        <xdr:cNvSpPr txBox="1">
          <a:spLocks noChangeArrowheads="1"/>
        </xdr:cNvSpPr>
      </xdr:nvSpPr>
      <xdr:spPr bwMode="auto">
        <a:xfrm>
          <a:off x="632114" y="49434750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64367"/>
    <xdr:sp macro="" textlink="">
      <xdr:nvSpPr>
        <xdr:cNvPr id="8301" name="Text Box 1">
          <a:extLst>
            <a:ext uri="{FF2B5EF4-FFF2-40B4-BE49-F238E27FC236}">
              <a16:creationId xmlns:a16="http://schemas.microsoft.com/office/drawing/2014/main" id="{3BCA960B-0E48-46D6-9247-255B9A720A4C}"/>
            </a:ext>
          </a:extLst>
        </xdr:cNvPr>
        <xdr:cNvSpPr txBox="1">
          <a:spLocks noChangeArrowheads="1"/>
        </xdr:cNvSpPr>
      </xdr:nvSpPr>
      <xdr:spPr bwMode="auto">
        <a:xfrm>
          <a:off x="632114" y="49434750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64367"/>
    <xdr:sp macro="" textlink="">
      <xdr:nvSpPr>
        <xdr:cNvPr id="8302" name="Text Box 1">
          <a:extLst>
            <a:ext uri="{FF2B5EF4-FFF2-40B4-BE49-F238E27FC236}">
              <a16:creationId xmlns:a16="http://schemas.microsoft.com/office/drawing/2014/main" id="{0DBDAC2A-D76D-4209-821F-42DA940DF196}"/>
            </a:ext>
          </a:extLst>
        </xdr:cNvPr>
        <xdr:cNvSpPr txBox="1">
          <a:spLocks noChangeArrowheads="1"/>
        </xdr:cNvSpPr>
      </xdr:nvSpPr>
      <xdr:spPr bwMode="auto">
        <a:xfrm>
          <a:off x="632114" y="49434750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61925"/>
    <xdr:sp macro="" textlink="">
      <xdr:nvSpPr>
        <xdr:cNvPr id="8303" name="Text Box 1">
          <a:extLst>
            <a:ext uri="{FF2B5EF4-FFF2-40B4-BE49-F238E27FC236}">
              <a16:creationId xmlns:a16="http://schemas.microsoft.com/office/drawing/2014/main" id="{FD0809C0-3D1F-4283-9779-B953C7323202}"/>
            </a:ext>
          </a:extLst>
        </xdr:cNvPr>
        <xdr:cNvSpPr txBox="1">
          <a:spLocks noChangeArrowheads="1"/>
        </xdr:cNvSpPr>
      </xdr:nvSpPr>
      <xdr:spPr bwMode="auto">
        <a:xfrm>
          <a:off x="632114" y="494347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61925"/>
    <xdr:sp macro="" textlink="">
      <xdr:nvSpPr>
        <xdr:cNvPr id="8304" name="Text Box 1">
          <a:extLst>
            <a:ext uri="{FF2B5EF4-FFF2-40B4-BE49-F238E27FC236}">
              <a16:creationId xmlns:a16="http://schemas.microsoft.com/office/drawing/2014/main" id="{B149CEDD-B800-43E8-91E0-3EE4789385EC}"/>
            </a:ext>
          </a:extLst>
        </xdr:cNvPr>
        <xdr:cNvSpPr txBox="1">
          <a:spLocks noChangeArrowheads="1"/>
        </xdr:cNvSpPr>
      </xdr:nvSpPr>
      <xdr:spPr bwMode="auto">
        <a:xfrm>
          <a:off x="632114" y="494347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61925"/>
    <xdr:sp macro="" textlink="">
      <xdr:nvSpPr>
        <xdr:cNvPr id="8305" name="Text Box 1">
          <a:extLst>
            <a:ext uri="{FF2B5EF4-FFF2-40B4-BE49-F238E27FC236}">
              <a16:creationId xmlns:a16="http://schemas.microsoft.com/office/drawing/2014/main" id="{C203A9D4-0082-4EB0-985A-3BE1E1B59A62}"/>
            </a:ext>
          </a:extLst>
        </xdr:cNvPr>
        <xdr:cNvSpPr txBox="1">
          <a:spLocks noChangeArrowheads="1"/>
        </xdr:cNvSpPr>
      </xdr:nvSpPr>
      <xdr:spPr bwMode="auto">
        <a:xfrm>
          <a:off x="632114" y="494347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90499"/>
    <xdr:sp macro="" textlink="">
      <xdr:nvSpPr>
        <xdr:cNvPr id="8306" name="Text Box 1">
          <a:extLst>
            <a:ext uri="{FF2B5EF4-FFF2-40B4-BE49-F238E27FC236}">
              <a16:creationId xmlns:a16="http://schemas.microsoft.com/office/drawing/2014/main" id="{4BC9C7EF-877C-4B18-BD1D-4A66E0A9DAA5}"/>
            </a:ext>
          </a:extLst>
        </xdr:cNvPr>
        <xdr:cNvSpPr txBox="1">
          <a:spLocks noChangeArrowheads="1"/>
        </xdr:cNvSpPr>
      </xdr:nvSpPr>
      <xdr:spPr bwMode="auto">
        <a:xfrm>
          <a:off x="632114" y="49434750"/>
          <a:ext cx="609600" cy="1904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64367"/>
    <xdr:sp macro="" textlink="">
      <xdr:nvSpPr>
        <xdr:cNvPr id="8307" name="Text Box 1">
          <a:extLst>
            <a:ext uri="{FF2B5EF4-FFF2-40B4-BE49-F238E27FC236}">
              <a16:creationId xmlns:a16="http://schemas.microsoft.com/office/drawing/2014/main" id="{93FD500E-CE36-45ED-A4A3-360E575CDE99}"/>
            </a:ext>
          </a:extLst>
        </xdr:cNvPr>
        <xdr:cNvSpPr txBox="1">
          <a:spLocks noChangeArrowheads="1"/>
        </xdr:cNvSpPr>
      </xdr:nvSpPr>
      <xdr:spPr bwMode="auto">
        <a:xfrm>
          <a:off x="632114" y="49434750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64367"/>
    <xdr:sp macro="" textlink="">
      <xdr:nvSpPr>
        <xdr:cNvPr id="8308" name="Text Box 1">
          <a:extLst>
            <a:ext uri="{FF2B5EF4-FFF2-40B4-BE49-F238E27FC236}">
              <a16:creationId xmlns:a16="http://schemas.microsoft.com/office/drawing/2014/main" id="{3CAE6A72-A70C-4CF1-B49B-3202BB370E06}"/>
            </a:ext>
          </a:extLst>
        </xdr:cNvPr>
        <xdr:cNvSpPr txBox="1">
          <a:spLocks noChangeArrowheads="1"/>
        </xdr:cNvSpPr>
      </xdr:nvSpPr>
      <xdr:spPr bwMode="auto">
        <a:xfrm>
          <a:off x="632114" y="49434750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64367"/>
    <xdr:sp macro="" textlink="">
      <xdr:nvSpPr>
        <xdr:cNvPr id="8309" name="Text Box 1">
          <a:extLst>
            <a:ext uri="{FF2B5EF4-FFF2-40B4-BE49-F238E27FC236}">
              <a16:creationId xmlns:a16="http://schemas.microsoft.com/office/drawing/2014/main" id="{A0DDB15C-8562-451C-9BBA-752B84801978}"/>
            </a:ext>
          </a:extLst>
        </xdr:cNvPr>
        <xdr:cNvSpPr txBox="1">
          <a:spLocks noChangeArrowheads="1"/>
        </xdr:cNvSpPr>
      </xdr:nvSpPr>
      <xdr:spPr bwMode="auto">
        <a:xfrm>
          <a:off x="632114" y="49434750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93675"/>
    <xdr:sp macro="" textlink="">
      <xdr:nvSpPr>
        <xdr:cNvPr id="8310" name="Text Box 1">
          <a:extLst>
            <a:ext uri="{FF2B5EF4-FFF2-40B4-BE49-F238E27FC236}">
              <a16:creationId xmlns:a16="http://schemas.microsoft.com/office/drawing/2014/main" id="{9B1215CC-E5C9-43CF-8390-8E2C0B30BC61}"/>
            </a:ext>
          </a:extLst>
        </xdr:cNvPr>
        <xdr:cNvSpPr txBox="1">
          <a:spLocks noChangeArrowheads="1"/>
        </xdr:cNvSpPr>
      </xdr:nvSpPr>
      <xdr:spPr bwMode="auto">
        <a:xfrm>
          <a:off x="632114" y="49434750"/>
          <a:ext cx="609600" cy="193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65100"/>
    <xdr:sp macro="" textlink="">
      <xdr:nvSpPr>
        <xdr:cNvPr id="8311" name="Text Box 1">
          <a:extLst>
            <a:ext uri="{FF2B5EF4-FFF2-40B4-BE49-F238E27FC236}">
              <a16:creationId xmlns:a16="http://schemas.microsoft.com/office/drawing/2014/main" id="{BCA3AAFD-14BC-47BB-AB28-4DA2B8845ACB}"/>
            </a:ext>
          </a:extLst>
        </xdr:cNvPr>
        <xdr:cNvSpPr txBox="1">
          <a:spLocks noChangeArrowheads="1"/>
        </xdr:cNvSpPr>
      </xdr:nvSpPr>
      <xdr:spPr bwMode="auto">
        <a:xfrm>
          <a:off x="632114" y="49434750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65100"/>
    <xdr:sp macro="" textlink="">
      <xdr:nvSpPr>
        <xdr:cNvPr id="8312" name="Text Box 1">
          <a:extLst>
            <a:ext uri="{FF2B5EF4-FFF2-40B4-BE49-F238E27FC236}">
              <a16:creationId xmlns:a16="http://schemas.microsoft.com/office/drawing/2014/main" id="{A309B458-FAFD-48AE-A81A-B6A46C48BC43}"/>
            </a:ext>
          </a:extLst>
        </xdr:cNvPr>
        <xdr:cNvSpPr txBox="1">
          <a:spLocks noChangeArrowheads="1"/>
        </xdr:cNvSpPr>
      </xdr:nvSpPr>
      <xdr:spPr bwMode="auto">
        <a:xfrm>
          <a:off x="632114" y="49434750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65100"/>
    <xdr:sp macro="" textlink="">
      <xdr:nvSpPr>
        <xdr:cNvPr id="8313" name="Text Box 1">
          <a:extLst>
            <a:ext uri="{FF2B5EF4-FFF2-40B4-BE49-F238E27FC236}">
              <a16:creationId xmlns:a16="http://schemas.microsoft.com/office/drawing/2014/main" id="{29618169-05AC-4A86-9993-16A109E7A24A}"/>
            </a:ext>
          </a:extLst>
        </xdr:cNvPr>
        <xdr:cNvSpPr txBox="1">
          <a:spLocks noChangeArrowheads="1"/>
        </xdr:cNvSpPr>
      </xdr:nvSpPr>
      <xdr:spPr bwMode="auto">
        <a:xfrm>
          <a:off x="632114" y="49434750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65100"/>
    <xdr:sp macro="" textlink="">
      <xdr:nvSpPr>
        <xdr:cNvPr id="8314" name="Text Box 1">
          <a:extLst>
            <a:ext uri="{FF2B5EF4-FFF2-40B4-BE49-F238E27FC236}">
              <a16:creationId xmlns:a16="http://schemas.microsoft.com/office/drawing/2014/main" id="{0AA892E0-B540-438E-890E-770613045D01}"/>
            </a:ext>
          </a:extLst>
        </xdr:cNvPr>
        <xdr:cNvSpPr txBox="1">
          <a:spLocks noChangeArrowheads="1"/>
        </xdr:cNvSpPr>
      </xdr:nvSpPr>
      <xdr:spPr bwMode="auto">
        <a:xfrm>
          <a:off x="632114" y="49434750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64367"/>
    <xdr:sp macro="" textlink="">
      <xdr:nvSpPr>
        <xdr:cNvPr id="8315" name="Text Box 1">
          <a:extLst>
            <a:ext uri="{FF2B5EF4-FFF2-40B4-BE49-F238E27FC236}">
              <a16:creationId xmlns:a16="http://schemas.microsoft.com/office/drawing/2014/main" id="{4DBCA98C-5A17-41C5-8D18-715C4F4DFCC4}"/>
            </a:ext>
          </a:extLst>
        </xdr:cNvPr>
        <xdr:cNvSpPr txBox="1">
          <a:spLocks noChangeArrowheads="1"/>
        </xdr:cNvSpPr>
      </xdr:nvSpPr>
      <xdr:spPr bwMode="auto">
        <a:xfrm>
          <a:off x="632114" y="49434750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64367"/>
    <xdr:sp macro="" textlink="">
      <xdr:nvSpPr>
        <xdr:cNvPr id="8316" name="Text Box 1">
          <a:extLst>
            <a:ext uri="{FF2B5EF4-FFF2-40B4-BE49-F238E27FC236}">
              <a16:creationId xmlns:a16="http://schemas.microsoft.com/office/drawing/2014/main" id="{EC75DA32-7162-4AFA-BE8E-22C52EF0FD35}"/>
            </a:ext>
          </a:extLst>
        </xdr:cNvPr>
        <xdr:cNvSpPr txBox="1">
          <a:spLocks noChangeArrowheads="1"/>
        </xdr:cNvSpPr>
      </xdr:nvSpPr>
      <xdr:spPr bwMode="auto">
        <a:xfrm>
          <a:off x="632114" y="49434750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90499"/>
    <xdr:sp macro="" textlink="">
      <xdr:nvSpPr>
        <xdr:cNvPr id="8317" name="Text Box 1">
          <a:extLst>
            <a:ext uri="{FF2B5EF4-FFF2-40B4-BE49-F238E27FC236}">
              <a16:creationId xmlns:a16="http://schemas.microsoft.com/office/drawing/2014/main" id="{81017F7E-2FA5-4C72-A53F-95A2165CB2DD}"/>
            </a:ext>
          </a:extLst>
        </xdr:cNvPr>
        <xdr:cNvSpPr txBox="1">
          <a:spLocks noChangeArrowheads="1"/>
        </xdr:cNvSpPr>
      </xdr:nvSpPr>
      <xdr:spPr bwMode="auto">
        <a:xfrm>
          <a:off x="632114" y="49434750"/>
          <a:ext cx="609600" cy="1904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64367"/>
    <xdr:sp macro="" textlink="">
      <xdr:nvSpPr>
        <xdr:cNvPr id="8318" name="Text Box 1">
          <a:extLst>
            <a:ext uri="{FF2B5EF4-FFF2-40B4-BE49-F238E27FC236}">
              <a16:creationId xmlns:a16="http://schemas.microsoft.com/office/drawing/2014/main" id="{E33AA731-D2A1-47E5-B554-413247F8DC0F}"/>
            </a:ext>
          </a:extLst>
        </xdr:cNvPr>
        <xdr:cNvSpPr txBox="1">
          <a:spLocks noChangeArrowheads="1"/>
        </xdr:cNvSpPr>
      </xdr:nvSpPr>
      <xdr:spPr bwMode="auto">
        <a:xfrm>
          <a:off x="632114" y="49434750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90499"/>
    <xdr:sp macro="" textlink="">
      <xdr:nvSpPr>
        <xdr:cNvPr id="8319" name="Text Box 1">
          <a:extLst>
            <a:ext uri="{FF2B5EF4-FFF2-40B4-BE49-F238E27FC236}">
              <a16:creationId xmlns:a16="http://schemas.microsoft.com/office/drawing/2014/main" id="{04757C67-4606-4A50-96E8-1C4E3BADC92A}"/>
            </a:ext>
          </a:extLst>
        </xdr:cNvPr>
        <xdr:cNvSpPr txBox="1">
          <a:spLocks noChangeArrowheads="1"/>
        </xdr:cNvSpPr>
      </xdr:nvSpPr>
      <xdr:spPr bwMode="auto">
        <a:xfrm>
          <a:off x="632114" y="49434750"/>
          <a:ext cx="609600" cy="1904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64367"/>
    <xdr:sp macro="" textlink="">
      <xdr:nvSpPr>
        <xdr:cNvPr id="8320" name="Text Box 1">
          <a:extLst>
            <a:ext uri="{FF2B5EF4-FFF2-40B4-BE49-F238E27FC236}">
              <a16:creationId xmlns:a16="http://schemas.microsoft.com/office/drawing/2014/main" id="{621DF9B9-26A0-41A8-ACC9-15DF64E2F9B1}"/>
            </a:ext>
          </a:extLst>
        </xdr:cNvPr>
        <xdr:cNvSpPr txBox="1">
          <a:spLocks noChangeArrowheads="1"/>
        </xdr:cNvSpPr>
      </xdr:nvSpPr>
      <xdr:spPr bwMode="auto">
        <a:xfrm>
          <a:off x="632114" y="49434750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52400"/>
    <xdr:sp macro="" textlink="">
      <xdr:nvSpPr>
        <xdr:cNvPr id="8321" name="Text Box 1">
          <a:extLst>
            <a:ext uri="{FF2B5EF4-FFF2-40B4-BE49-F238E27FC236}">
              <a16:creationId xmlns:a16="http://schemas.microsoft.com/office/drawing/2014/main" id="{23D1AE2F-D5A6-44D5-8BE8-7125E4D6AE4F}"/>
            </a:ext>
          </a:extLst>
        </xdr:cNvPr>
        <xdr:cNvSpPr txBox="1">
          <a:spLocks noChangeArrowheads="1"/>
        </xdr:cNvSpPr>
      </xdr:nvSpPr>
      <xdr:spPr bwMode="auto">
        <a:xfrm>
          <a:off x="632114" y="49434750"/>
          <a:ext cx="6096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61925"/>
    <xdr:sp macro="" textlink="">
      <xdr:nvSpPr>
        <xdr:cNvPr id="8322" name="Text Box 1">
          <a:extLst>
            <a:ext uri="{FF2B5EF4-FFF2-40B4-BE49-F238E27FC236}">
              <a16:creationId xmlns:a16="http://schemas.microsoft.com/office/drawing/2014/main" id="{2D08BC93-29CC-497D-8112-F394C45C98D6}"/>
            </a:ext>
          </a:extLst>
        </xdr:cNvPr>
        <xdr:cNvSpPr txBox="1">
          <a:spLocks noChangeArrowheads="1"/>
        </xdr:cNvSpPr>
      </xdr:nvSpPr>
      <xdr:spPr bwMode="auto">
        <a:xfrm>
          <a:off x="632114" y="494347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61925"/>
    <xdr:sp macro="" textlink="">
      <xdr:nvSpPr>
        <xdr:cNvPr id="8323" name="Text Box 1">
          <a:extLst>
            <a:ext uri="{FF2B5EF4-FFF2-40B4-BE49-F238E27FC236}">
              <a16:creationId xmlns:a16="http://schemas.microsoft.com/office/drawing/2014/main" id="{2DF65298-67A9-4EC9-BCEB-8B6C41B4C43D}"/>
            </a:ext>
          </a:extLst>
        </xdr:cNvPr>
        <xdr:cNvSpPr txBox="1">
          <a:spLocks noChangeArrowheads="1"/>
        </xdr:cNvSpPr>
      </xdr:nvSpPr>
      <xdr:spPr bwMode="auto">
        <a:xfrm>
          <a:off x="632114" y="494347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61925"/>
    <xdr:sp macro="" textlink="">
      <xdr:nvSpPr>
        <xdr:cNvPr id="8324" name="Text Box 1">
          <a:extLst>
            <a:ext uri="{FF2B5EF4-FFF2-40B4-BE49-F238E27FC236}">
              <a16:creationId xmlns:a16="http://schemas.microsoft.com/office/drawing/2014/main" id="{5F67CE14-B5A6-4914-A0CD-F26994F3734B}"/>
            </a:ext>
          </a:extLst>
        </xdr:cNvPr>
        <xdr:cNvSpPr txBox="1">
          <a:spLocks noChangeArrowheads="1"/>
        </xdr:cNvSpPr>
      </xdr:nvSpPr>
      <xdr:spPr bwMode="auto">
        <a:xfrm>
          <a:off x="632114" y="494347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61925"/>
    <xdr:sp macro="" textlink="">
      <xdr:nvSpPr>
        <xdr:cNvPr id="8325" name="Text Box 1">
          <a:extLst>
            <a:ext uri="{FF2B5EF4-FFF2-40B4-BE49-F238E27FC236}">
              <a16:creationId xmlns:a16="http://schemas.microsoft.com/office/drawing/2014/main" id="{5E75954D-CCD5-47F0-83CA-32A7AE4CF993}"/>
            </a:ext>
          </a:extLst>
        </xdr:cNvPr>
        <xdr:cNvSpPr txBox="1">
          <a:spLocks noChangeArrowheads="1"/>
        </xdr:cNvSpPr>
      </xdr:nvSpPr>
      <xdr:spPr bwMode="auto">
        <a:xfrm>
          <a:off x="632114" y="494347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61925"/>
    <xdr:sp macro="" textlink="">
      <xdr:nvSpPr>
        <xdr:cNvPr id="8326" name="Text Box 1">
          <a:extLst>
            <a:ext uri="{FF2B5EF4-FFF2-40B4-BE49-F238E27FC236}">
              <a16:creationId xmlns:a16="http://schemas.microsoft.com/office/drawing/2014/main" id="{3C3CF3CD-B077-49A3-9947-1E90F164BC82}"/>
            </a:ext>
          </a:extLst>
        </xdr:cNvPr>
        <xdr:cNvSpPr txBox="1">
          <a:spLocks noChangeArrowheads="1"/>
        </xdr:cNvSpPr>
      </xdr:nvSpPr>
      <xdr:spPr bwMode="auto">
        <a:xfrm>
          <a:off x="632114" y="494347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90500"/>
    <xdr:sp macro="" textlink="">
      <xdr:nvSpPr>
        <xdr:cNvPr id="8327" name="Text Box 1">
          <a:extLst>
            <a:ext uri="{FF2B5EF4-FFF2-40B4-BE49-F238E27FC236}">
              <a16:creationId xmlns:a16="http://schemas.microsoft.com/office/drawing/2014/main" id="{2824F578-D37B-4800-A6E6-B882F84B2F1F}"/>
            </a:ext>
          </a:extLst>
        </xdr:cNvPr>
        <xdr:cNvSpPr txBox="1">
          <a:spLocks noChangeArrowheads="1"/>
        </xdr:cNvSpPr>
      </xdr:nvSpPr>
      <xdr:spPr bwMode="auto">
        <a:xfrm>
          <a:off x="632114" y="49434750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61925"/>
    <xdr:sp macro="" textlink="">
      <xdr:nvSpPr>
        <xdr:cNvPr id="8328" name="Text Box 1">
          <a:extLst>
            <a:ext uri="{FF2B5EF4-FFF2-40B4-BE49-F238E27FC236}">
              <a16:creationId xmlns:a16="http://schemas.microsoft.com/office/drawing/2014/main" id="{BA24A7AF-7C5D-4967-9CA4-525765EEE41F}"/>
            </a:ext>
          </a:extLst>
        </xdr:cNvPr>
        <xdr:cNvSpPr txBox="1">
          <a:spLocks noChangeArrowheads="1"/>
        </xdr:cNvSpPr>
      </xdr:nvSpPr>
      <xdr:spPr bwMode="auto">
        <a:xfrm>
          <a:off x="632114" y="494347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61925"/>
    <xdr:sp macro="" textlink="">
      <xdr:nvSpPr>
        <xdr:cNvPr id="8329" name="Text Box 1">
          <a:extLst>
            <a:ext uri="{FF2B5EF4-FFF2-40B4-BE49-F238E27FC236}">
              <a16:creationId xmlns:a16="http://schemas.microsoft.com/office/drawing/2014/main" id="{5D3EAF45-ADB3-4430-91C5-6AA4D4C85D75}"/>
            </a:ext>
          </a:extLst>
        </xdr:cNvPr>
        <xdr:cNvSpPr txBox="1">
          <a:spLocks noChangeArrowheads="1"/>
        </xdr:cNvSpPr>
      </xdr:nvSpPr>
      <xdr:spPr bwMode="auto">
        <a:xfrm>
          <a:off x="632114" y="494347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61925"/>
    <xdr:sp macro="" textlink="">
      <xdr:nvSpPr>
        <xdr:cNvPr id="8330" name="Text Box 1">
          <a:extLst>
            <a:ext uri="{FF2B5EF4-FFF2-40B4-BE49-F238E27FC236}">
              <a16:creationId xmlns:a16="http://schemas.microsoft.com/office/drawing/2014/main" id="{0603D6F2-0EE3-46BB-874A-4BD425EF1A3B}"/>
            </a:ext>
          </a:extLst>
        </xdr:cNvPr>
        <xdr:cNvSpPr txBox="1">
          <a:spLocks noChangeArrowheads="1"/>
        </xdr:cNvSpPr>
      </xdr:nvSpPr>
      <xdr:spPr bwMode="auto">
        <a:xfrm>
          <a:off x="632114" y="494347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61925"/>
    <xdr:sp macro="" textlink="">
      <xdr:nvSpPr>
        <xdr:cNvPr id="8331" name="Text Box 1">
          <a:extLst>
            <a:ext uri="{FF2B5EF4-FFF2-40B4-BE49-F238E27FC236}">
              <a16:creationId xmlns:a16="http://schemas.microsoft.com/office/drawing/2014/main" id="{23B46273-53CB-4037-884E-454B88E9CC0D}"/>
            </a:ext>
          </a:extLst>
        </xdr:cNvPr>
        <xdr:cNvSpPr txBox="1">
          <a:spLocks noChangeArrowheads="1"/>
        </xdr:cNvSpPr>
      </xdr:nvSpPr>
      <xdr:spPr bwMode="auto">
        <a:xfrm>
          <a:off x="632114" y="494347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61925"/>
    <xdr:sp macro="" textlink="">
      <xdr:nvSpPr>
        <xdr:cNvPr id="8332" name="Text Box 1">
          <a:extLst>
            <a:ext uri="{FF2B5EF4-FFF2-40B4-BE49-F238E27FC236}">
              <a16:creationId xmlns:a16="http://schemas.microsoft.com/office/drawing/2014/main" id="{48D4F22A-7701-4BBC-B583-AE6FFC35DBE8}"/>
            </a:ext>
          </a:extLst>
        </xdr:cNvPr>
        <xdr:cNvSpPr txBox="1">
          <a:spLocks noChangeArrowheads="1"/>
        </xdr:cNvSpPr>
      </xdr:nvSpPr>
      <xdr:spPr bwMode="auto">
        <a:xfrm>
          <a:off x="632114" y="494347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61925"/>
    <xdr:sp macro="" textlink="">
      <xdr:nvSpPr>
        <xdr:cNvPr id="8333" name="Text Box 1">
          <a:extLst>
            <a:ext uri="{FF2B5EF4-FFF2-40B4-BE49-F238E27FC236}">
              <a16:creationId xmlns:a16="http://schemas.microsoft.com/office/drawing/2014/main" id="{592C9877-3E78-4B60-9518-409443C40809}"/>
            </a:ext>
          </a:extLst>
        </xdr:cNvPr>
        <xdr:cNvSpPr txBox="1">
          <a:spLocks noChangeArrowheads="1"/>
        </xdr:cNvSpPr>
      </xdr:nvSpPr>
      <xdr:spPr bwMode="auto">
        <a:xfrm>
          <a:off x="632114" y="494347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61925"/>
    <xdr:sp macro="" textlink="">
      <xdr:nvSpPr>
        <xdr:cNvPr id="8334" name="Text Box 1">
          <a:extLst>
            <a:ext uri="{FF2B5EF4-FFF2-40B4-BE49-F238E27FC236}">
              <a16:creationId xmlns:a16="http://schemas.microsoft.com/office/drawing/2014/main" id="{724E2E3C-5396-4742-9DF8-7D982867075F}"/>
            </a:ext>
          </a:extLst>
        </xdr:cNvPr>
        <xdr:cNvSpPr txBox="1">
          <a:spLocks noChangeArrowheads="1"/>
        </xdr:cNvSpPr>
      </xdr:nvSpPr>
      <xdr:spPr bwMode="auto">
        <a:xfrm>
          <a:off x="632114" y="494347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61925"/>
    <xdr:sp macro="" textlink="">
      <xdr:nvSpPr>
        <xdr:cNvPr id="8335" name="Text Box 1">
          <a:extLst>
            <a:ext uri="{FF2B5EF4-FFF2-40B4-BE49-F238E27FC236}">
              <a16:creationId xmlns:a16="http://schemas.microsoft.com/office/drawing/2014/main" id="{7FBD62EE-A8BC-4A1C-89F5-B4B65EC7693F}"/>
            </a:ext>
          </a:extLst>
        </xdr:cNvPr>
        <xdr:cNvSpPr txBox="1">
          <a:spLocks noChangeArrowheads="1"/>
        </xdr:cNvSpPr>
      </xdr:nvSpPr>
      <xdr:spPr bwMode="auto">
        <a:xfrm>
          <a:off x="632114" y="494347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61925"/>
    <xdr:sp macro="" textlink="">
      <xdr:nvSpPr>
        <xdr:cNvPr id="8336" name="Text Box 1">
          <a:extLst>
            <a:ext uri="{FF2B5EF4-FFF2-40B4-BE49-F238E27FC236}">
              <a16:creationId xmlns:a16="http://schemas.microsoft.com/office/drawing/2014/main" id="{EE1879B3-75DE-4C45-8D40-B7DBB2EC2A82}"/>
            </a:ext>
          </a:extLst>
        </xdr:cNvPr>
        <xdr:cNvSpPr txBox="1">
          <a:spLocks noChangeArrowheads="1"/>
        </xdr:cNvSpPr>
      </xdr:nvSpPr>
      <xdr:spPr bwMode="auto">
        <a:xfrm>
          <a:off x="632114" y="494347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61925"/>
    <xdr:sp macro="" textlink="">
      <xdr:nvSpPr>
        <xdr:cNvPr id="8337" name="Text Box 1">
          <a:extLst>
            <a:ext uri="{FF2B5EF4-FFF2-40B4-BE49-F238E27FC236}">
              <a16:creationId xmlns:a16="http://schemas.microsoft.com/office/drawing/2014/main" id="{8B111ADA-4534-44E0-A859-A8EB1AF5DA3F}"/>
            </a:ext>
          </a:extLst>
        </xdr:cNvPr>
        <xdr:cNvSpPr txBox="1">
          <a:spLocks noChangeArrowheads="1"/>
        </xdr:cNvSpPr>
      </xdr:nvSpPr>
      <xdr:spPr bwMode="auto">
        <a:xfrm>
          <a:off x="632114" y="494347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61925"/>
    <xdr:sp macro="" textlink="">
      <xdr:nvSpPr>
        <xdr:cNvPr id="8338" name="Text Box 1">
          <a:extLst>
            <a:ext uri="{FF2B5EF4-FFF2-40B4-BE49-F238E27FC236}">
              <a16:creationId xmlns:a16="http://schemas.microsoft.com/office/drawing/2014/main" id="{B2BA9669-EAAF-4CCE-AA95-E28B304D2B29}"/>
            </a:ext>
          </a:extLst>
        </xdr:cNvPr>
        <xdr:cNvSpPr txBox="1">
          <a:spLocks noChangeArrowheads="1"/>
        </xdr:cNvSpPr>
      </xdr:nvSpPr>
      <xdr:spPr bwMode="auto">
        <a:xfrm>
          <a:off x="632114" y="494347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61925"/>
    <xdr:sp macro="" textlink="">
      <xdr:nvSpPr>
        <xdr:cNvPr id="8339" name="Text Box 1">
          <a:extLst>
            <a:ext uri="{FF2B5EF4-FFF2-40B4-BE49-F238E27FC236}">
              <a16:creationId xmlns:a16="http://schemas.microsoft.com/office/drawing/2014/main" id="{387B73EE-7565-4508-81EF-4A95F1656DFD}"/>
            </a:ext>
          </a:extLst>
        </xdr:cNvPr>
        <xdr:cNvSpPr txBox="1">
          <a:spLocks noChangeArrowheads="1"/>
        </xdr:cNvSpPr>
      </xdr:nvSpPr>
      <xdr:spPr bwMode="auto">
        <a:xfrm>
          <a:off x="632114" y="494347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61925"/>
    <xdr:sp macro="" textlink="">
      <xdr:nvSpPr>
        <xdr:cNvPr id="8340" name="Text Box 1">
          <a:extLst>
            <a:ext uri="{FF2B5EF4-FFF2-40B4-BE49-F238E27FC236}">
              <a16:creationId xmlns:a16="http://schemas.microsoft.com/office/drawing/2014/main" id="{F7459730-BC79-433C-81BC-57F9E462D983}"/>
            </a:ext>
          </a:extLst>
        </xdr:cNvPr>
        <xdr:cNvSpPr txBox="1">
          <a:spLocks noChangeArrowheads="1"/>
        </xdr:cNvSpPr>
      </xdr:nvSpPr>
      <xdr:spPr bwMode="auto">
        <a:xfrm>
          <a:off x="1290205" y="494347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61925"/>
    <xdr:sp macro="" textlink="">
      <xdr:nvSpPr>
        <xdr:cNvPr id="8341" name="Text Box 1">
          <a:extLst>
            <a:ext uri="{FF2B5EF4-FFF2-40B4-BE49-F238E27FC236}">
              <a16:creationId xmlns:a16="http://schemas.microsoft.com/office/drawing/2014/main" id="{58F1107A-7A4D-400E-8B18-E283223EAE5D}"/>
            </a:ext>
          </a:extLst>
        </xdr:cNvPr>
        <xdr:cNvSpPr txBox="1">
          <a:spLocks noChangeArrowheads="1"/>
        </xdr:cNvSpPr>
      </xdr:nvSpPr>
      <xdr:spPr bwMode="auto">
        <a:xfrm>
          <a:off x="1290205" y="494347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61925"/>
    <xdr:sp macro="" textlink="">
      <xdr:nvSpPr>
        <xdr:cNvPr id="8342" name="Text Box 1">
          <a:extLst>
            <a:ext uri="{FF2B5EF4-FFF2-40B4-BE49-F238E27FC236}">
              <a16:creationId xmlns:a16="http://schemas.microsoft.com/office/drawing/2014/main" id="{E37126B9-1E59-40EA-80F8-9F0D692E0C19}"/>
            </a:ext>
          </a:extLst>
        </xdr:cNvPr>
        <xdr:cNvSpPr txBox="1">
          <a:spLocks noChangeArrowheads="1"/>
        </xdr:cNvSpPr>
      </xdr:nvSpPr>
      <xdr:spPr bwMode="auto">
        <a:xfrm>
          <a:off x="1290205" y="494347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247649"/>
    <xdr:sp macro="" textlink="">
      <xdr:nvSpPr>
        <xdr:cNvPr id="8343" name="Text Box 1">
          <a:extLst>
            <a:ext uri="{FF2B5EF4-FFF2-40B4-BE49-F238E27FC236}">
              <a16:creationId xmlns:a16="http://schemas.microsoft.com/office/drawing/2014/main" id="{003AE1EB-7170-4A6F-AB8A-C713B9F504DA}"/>
            </a:ext>
          </a:extLst>
        </xdr:cNvPr>
        <xdr:cNvSpPr txBox="1">
          <a:spLocks noChangeArrowheads="1"/>
        </xdr:cNvSpPr>
      </xdr:nvSpPr>
      <xdr:spPr bwMode="auto">
        <a:xfrm>
          <a:off x="1290205" y="49434750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90500"/>
    <xdr:sp macro="" textlink="">
      <xdr:nvSpPr>
        <xdr:cNvPr id="8344" name="Text Box 1">
          <a:extLst>
            <a:ext uri="{FF2B5EF4-FFF2-40B4-BE49-F238E27FC236}">
              <a16:creationId xmlns:a16="http://schemas.microsoft.com/office/drawing/2014/main" id="{ABAE6DEE-01E6-4A8F-9074-30DEE07790A7}"/>
            </a:ext>
          </a:extLst>
        </xdr:cNvPr>
        <xdr:cNvSpPr txBox="1">
          <a:spLocks noChangeArrowheads="1"/>
        </xdr:cNvSpPr>
      </xdr:nvSpPr>
      <xdr:spPr bwMode="auto">
        <a:xfrm>
          <a:off x="1290205" y="49434750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61925"/>
    <xdr:sp macro="" textlink="">
      <xdr:nvSpPr>
        <xdr:cNvPr id="8345" name="Text Box 1">
          <a:extLst>
            <a:ext uri="{FF2B5EF4-FFF2-40B4-BE49-F238E27FC236}">
              <a16:creationId xmlns:a16="http://schemas.microsoft.com/office/drawing/2014/main" id="{6CCF109D-DD76-4C44-9086-5565AE75B444}"/>
            </a:ext>
          </a:extLst>
        </xdr:cNvPr>
        <xdr:cNvSpPr txBox="1">
          <a:spLocks noChangeArrowheads="1"/>
        </xdr:cNvSpPr>
      </xdr:nvSpPr>
      <xdr:spPr bwMode="auto">
        <a:xfrm>
          <a:off x="1290205" y="494347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61925"/>
    <xdr:sp macro="" textlink="">
      <xdr:nvSpPr>
        <xdr:cNvPr id="8346" name="Text Box 1">
          <a:extLst>
            <a:ext uri="{FF2B5EF4-FFF2-40B4-BE49-F238E27FC236}">
              <a16:creationId xmlns:a16="http://schemas.microsoft.com/office/drawing/2014/main" id="{E1CDB7B0-1CD0-41A6-B26B-D542461ACC08}"/>
            </a:ext>
          </a:extLst>
        </xdr:cNvPr>
        <xdr:cNvSpPr txBox="1">
          <a:spLocks noChangeArrowheads="1"/>
        </xdr:cNvSpPr>
      </xdr:nvSpPr>
      <xdr:spPr bwMode="auto">
        <a:xfrm>
          <a:off x="1290205" y="494347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228599"/>
    <xdr:sp macro="" textlink="">
      <xdr:nvSpPr>
        <xdr:cNvPr id="8347" name="Text Box 1">
          <a:extLst>
            <a:ext uri="{FF2B5EF4-FFF2-40B4-BE49-F238E27FC236}">
              <a16:creationId xmlns:a16="http://schemas.microsoft.com/office/drawing/2014/main" id="{ED276C61-17C1-4209-A32A-B3D321B4400B}"/>
            </a:ext>
          </a:extLst>
        </xdr:cNvPr>
        <xdr:cNvSpPr txBox="1">
          <a:spLocks noChangeArrowheads="1"/>
        </xdr:cNvSpPr>
      </xdr:nvSpPr>
      <xdr:spPr bwMode="auto">
        <a:xfrm>
          <a:off x="1290205" y="49434750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257174"/>
    <xdr:sp macro="" textlink="">
      <xdr:nvSpPr>
        <xdr:cNvPr id="8348" name="Text Box 1">
          <a:extLst>
            <a:ext uri="{FF2B5EF4-FFF2-40B4-BE49-F238E27FC236}">
              <a16:creationId xmlns:a16="http://schemas.microsoft.com/office/drawing/2014/main" id="{F112B65F-9CAE-4280-AF2E-31BD65D2400E}"/>
            </a:ext>
          </a:extLst>
        </xdr:cNvPr>
        <xdr:cNvSpPr txBox="1">
          <a:spLocks noChangeArrowheads="1"/>
        </xdr:cNvSpPr>
      </xdr:nvSpPr>
      <xdr:spPr bwMode="auto">
        <a:xfrm>
          <a:off x="1290205" y="49434750"/>
          <a:ext cx="609600" cy="2571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61925"/>
    <xdr:sp macro="" textlink="">
      <xdr:nvSpPr>
        <xdr:cNvPr id="8349" name="Text Box 1">
          <a:extLst>
            <a:ext uri="{FF2B5EF4-FFF2-40B4-BE49-F238E27FC236}">
              <a16:creationId xmlns:a16="http://schemas.microsoft.com/office/drawing/2014/main" id="{7C74D83F-A9CC-4200-861A-EB2071DBA32D}"/>
            </a:ext>
          </a:extLst>
        </xdr:cNvPr>
        <xdr:cNvSpPr txBox="1">
          <a:spLocks noChangeArrowheads="1"/>
        </xdr:cNvSpPr>
      </xdr:nvSpPr>
      <xdr:spPr bwMode="auto">
        <a:xfrm>
          <a:off x="1290205" y="494347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61925"/>
    <xdr:sp macro="" textlink="">
      <xdr:nvSpPr>
        <xdr:cNvPr id="8350" name="Text Box 1">
          <a:extLst>
            <a:ext uri="{FF2B5EF4-FFF2-40B4-BE49-F238E27FC236}">
              <a16:creationId xmlns:a16="http://schemas.microsoft.com/office/drawing/2014/main" id="{EBC343BE-F843-464D-9810-50C33F35C65E}"/>
            </a:ext>
          </a:extLst>
        </xdr:cNvPr>
        <xdr:cNvSpPr txBox="1">
          <a:spLocks noChangeArrowheads="1"/>
        </xdr:cNvSpPr>
      </xdr:nvSpPr>
      <xdr:spPr bwMode="auto">
        <a:xfrm>
          <a:off x="1290205" y="494347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61925"/>
    <xdr:sp macro="" textlink="">
      <xdr:nvSpPr>
        <xdr:cNvPr id="8351" name="Text Box 1">
          <a:extLst>
            <a:ext uri="{FF2B5EF4-FFF2-40B4-BE49-F238E27FC236}">
              <a16:creationId xmlns:a16="http://schemas.microsoft.com/office/drawing/2014/main" id="{E6EB958A-1E30-4CFE-879D-BB9B42CFD2C8}"/>
            </a:ext>
          </a:extLst>
        </xdr:cNvPr>
        <xdr:cNvSpPr txBox="1">
          <a:spLocks noChangeArrowheads="1"/>
        </xdr:cNvSpPr>
      </xdr:nvSpPr>
      <xdr:spPr bwMode="auto">
        <a:xfrm>
          <a:off x="1290205" y="494347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61925"/>
    <xdr:sp macro="" textlink="">
      <xdr:nvSpPr>
        <xdr:cNvPr id="8352" name="Text Box 1">
          <a:extLst>
            <a:ext uri="{FF2B5EF4-FFF2-40B4-BE49-F238E27FC236}">
              <a16:creationId xmlns:a16="http://schemas.microsoft.com/office/drawing/2014/main" id="{9BE8AC8E-1B9E-4181-8298-874BEF1CBCC7}"/>
            </a:ext>
          </a:extLst>
        </xdr:cNvPr>
        <xdr:cNvSpPr txBox="1">
          <a:spLocks noChangeArrowheads="1"/>
        </xdr:cNvSpPr>
      </xdr:nvSpPr>
      <xdr:spPr bwMode="auto">
        <a:xfrm>
          <a:off x="1290205" y="494347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61925"/>
    <xdr:sp macro="" textlink="">
      <xdr:nvSpPr>
        <xdr:cNvPr id="8353" name="Text Box 1">
          <a:extLst>
            <a:ext uri="{FF2B5EF4-FFF2-40B4-BE49-F238E27FC236}">
              <a16:creationId xmlns:a16="http://schemas.microsoft.com/office/drawing/2014/main" id="{68867C95-21D9-4DF5-9C5C-A590D0217773}"/>
            </a:ext>
          </a:extLst>
        </xdr:cNvPr>
        <xdr:cNvSpPr txBox="1">
          <a:spLocks noChangeArrowheads="1"/>
        </xdr:cNvSpPr>
      </xdr:nvSpPr>
      <xdr:spPr bwMode="auto">
        <a:xfrm>
          <a:off x="1290205" y="494347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90500"/>
    <xdr:sp macro="" textlink="">
      <xdr:nvSpPr>
        <xdr:cNvPr id="8354" name="Text Box 1">
          <a:extLst>
            <a:ext uri="{FF2B5EF4-FFF2-40B4-BE49-F238E27FC236}">
              <a16:creationId xmlns:a16="http://schemas.microsoft.com/office/drawing/2014/main" id="{AB916CD4-0D78-4170-856F-A619D04ACDAD}"/>
            </a:ext>
          </a:extLst>
        </xdr:cNvPr>
        <xdr:cNvSpPr txBox="1">
          <a:spLocks noChangeArrowheads="1"/>
        </xdr:cNvSpPr>
      </xdr:nvSpPr>
      <xdr:spPr bwMode="auto">
        <a:xfrm>
          <a:off x="1290205" y="49434750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471</xdr:row>
      <xdr:rowOff>0</xdr:rowOff>
    </xdr:from>
    <xdr:ext cx="609600" cy="161925"/>
    <xdr:sp macro="" textlink="">
      <xdr:nvSpPr>
        <xdr:cNvPr id="8355" name="Text Box 1">
          <a:extLst>
            <a:ext uri="{FF2B5EF4-FFF2-40B4-BE49-F238E27FC236}">
              <a16:creationId xmlns:a16="http://schemas.microsoft.com/office/drawing/2014/main" id="{49AE378B-A746-44FC-AFC5-436AE5BB1571}"/>
            </a:ext>
          </a:extLst>
        </xdr:cNvPr>
        <xdr:cNvSpPr txBox="1">
          <a:spLocks noChangeArrowheads="1"/>
        </xdr:cNvSpPr>
      </xdr:nvSpPr>
      <xdr:spPr bwMode="auto">
        <a:xfrm>
          <a:off x="1290205" y="49434750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293687</xdr:colOff>
      <xdr:row>482</xdr:row>
      <xdr:rowOff>0</xdr:rowOff>
    </xdr:from>
    <xdr:ext cx="608013" cy="190500"/>
    <xdr:sp macro="" textlink="">
      <xdr:nvSpPr>
        <xdr:cNvPr id="8356" name="Text Box 1">
          <a:extLst>
            <a:ext uri="{FF2B5EF4-FFF2-40B4-BE49-F238E27FC236}">
              <a16:creationId xmlns:a16="http://schemas.microsoft.com/office/drawing/2014/main" id="{6214E487-C18F-4C18-B600-1E9FA359EFE6}"/>
            </a:ext>
          </a:extLst>
        </xdr:cNvPr>
        <xdr:cNvSpPr txBox="1">
          <a:spLocks noChangeArrowheads="1"/>
        </xdr:cNvSpPr>
      </xdr:nvSpPr>
      <xdr:spPr bwMode="auto">
        <a:xfrm>
          <a:off x="4978255" y="54500318"/>
          <a:ext cx="608013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92087"/>
    <xdr:sp macro="" textlink="">
      <xdr:nvSpPr>
        <xdr:cNvPr id="8357" name="Text Box 1">
          <a:extLst>
            <a:ext uri="{FF2B5EF4-FFF2-40B4-BE49-F238E27FC236}">
              <a16:creationId xmlns:a16="http://schemas.microsoft.com/office/drawing/2014/main" id="{BE412C29-D7B8-4C5B-BED5-E7EC11D60141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920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296932</xdr:colOff>
      <xdr:row>482</xdr:row>
      <xdr:rowOff>0</xdr:rowOff>
    </xdr:from>
    <xdr:ext cx="609600" cy="192087"/>
    <xdr:sp macro="" textlink="">
      <xdr:nvSpPr>
        <xdr:cNvPr id="8358" name="Text Box 1">
          <a:extLst>
            <a:ext uri="{FF2B5EF4-FFF2-40B4-BE49-F238E27FC236}">
              <a16:creationId xmlns:a16="http://schemas.microsoft.com/office/drawing/2014/main" id="{F6C9D5E4-3585-4206-8415-BD123BA4B797}"/>
            </a:ext>
          </a:extLst>
        </xdr:cNvPr>
        <xdr:cNvSpPr txBox="1">
          <a:spLocks noChangeArrowheads="1"/>
        </xdr:cNvSpPr>
      </xdr:nvSpPr>
      <xdr:spPr bwMode="auto">
        <a:xfrm>
          <a:off x="296932" y="54500318"/>
          <a:ext cx="609600" cy="1920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sr-Latn-ME"/>
        </a:p>
      </xdr:txBody>
    </xdr:sp>
    <xdr:clientData/>
  </xdr:oneCellAnchor>
  <xdr:oneCellAnchor>
    <xdr:from>
      <xdr:col>2</xdr:col>
      <xdr:colOff>0</xdr:colOff>
      <xdr:row>482</xdr:row>
      <xdr:rowOff>0</xdr:rowOff>
    </xdr:from>
    <xdr:ext cx="609600" cy="192087"/>
    <xdr:sp macro="" textlink="">
      <xdr:nvSpPr>
        <xdr:cNvPr id="8359" name="Text Box 1">
          <a:extLst>
            <a:ext uri="{FF2B5EF4-FFF2-40B4-BE49-F238E27FC236}">
              <a16:creationId xmlns:a16="http://schemas.microsoft.com/office/drawing/2014/main" id="{30ACB6F0-7E62-45D4-ACA0-3FB176950503}"/>
            </a:ext>
          </a:extLst>
        </xdr:cNvPr>
        <xdr:cNvSpPr txBox="1">
          <a:spLocks noChangeArrowheads="1"/>
        </xdr:cNvSpPr>
      </xdr:nvSpPr>
      <xdr:spPr bwMode="auto">
        <a:xfrm>
          <a:off x="890946" y="54500318"/>
          <a:ext cx="609600" cy="1920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306457</xdr:colOff>
      <xdr:row>482</xdr:row>
      <xdr:rowOff>0</xdr:rowOff>
    </xdr:from>
    <xdr:ext cx="609600" cy="192087"/>
    <xdr:sp macro="" textlink="">
      <xdr:nvSpPr>
        <xdr:cNvPr id="8360" name="Text Box 1">
          <a:extLst>
            <a:ext uri="{FF2B5EF4-FFF2-40B4-BE49-F238E27FC236}">
              <a16:creationId xmlns:a16="http://schemas.microsoft.com/office/drawing/2014/main" id="{406A6AFA-41C1-4798-BDE6-78F9AB8A7A12}"/>
            </a:ext>
          </a:extLst>
        </xdr:cNvPr>
        <xdr:cNvSpPr txBox="1">
          <a:spLocks noChangeArrowheads="1"/>
        </xdr:cNvSpPr>
      </xdr:nvSpPr>
      <xdr:spPr bwMode="auto">
        <a:xfrm>
          <a:off x="306457" y="54500318"/>
          <a:ext cx="609600" cy="1920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sr-Latn-ME"/>
        </a:p>
      </xdr:txBody>
    </xdr:sp>
    <xdr:clientData/>
  </xdr:oneCellAnchor>
  <xdr:oneCellAnchor>
    <xdr:from>
      <xdr:col>2</xdr:col>
      <xdr:colOff>0</xdr:colOff>
      <xdr:row>482</xdr:row>
      <xdr:rowOff>0</xdr:rowOff>
    </xdr:from>
    <xdr:ext cx="609600" cy="192087"/>
    <xdr:sp macro="" textlink="">
      <xdr:nvSpPr>
        <xdr:cNvPr id="8361" name="Text Box 1">
          <a:extLst>
            <a:ext uri="{FF2B5EF4-FFF2-40B4-BE49-F238E27FC236}">
              <a16:creationId xmlns:a16="http://schemas.microsoft.com/office/drawing/2014/main" id="{35167846-B747-415B-81F5-A1DB31BD8F62}"/>
            </a:ext>
          </a:extLst>
        </xdr:cNvPr>
        <xdr:cNvSpPr txBox="1">
          <a:spLocks noChangeArrowheads="1"/>
        </xdr:cNvSpPr>
      </xdr:nvSpPr>
      <xdr:spPr bwMode="auto">
        <a:xfrm>
          <a:off x="938571" y="54500318"/>
          <a:ext cx="609600" cy="1920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sr-Latn-ME"/>
        </a:p>
      </xdr:txBody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362" name="Text Box 1">
          <a:extLst>
            <a:ext uri="{FF2B5EF4-FFF2-40B4-BE49-F238E27FC236}">
              <a16:creationId xmlns:a16="http://schemas.microsoft.com/office/drawing/2014/main" id="{9F04AE7C-113C-4679-A1BC-6DE420F328A6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363" name="Text Box 1">
          <a:extLst>
            <a:ext uri="{FF2B5EF4-FFF2-40B4-BE49-F238E27FC236}">
              <a16:creationId xmlns:a16="http://schemas.microsoft.com/office/drawing/2014/main" id="{81CE583F-3BD1-478B-A595-A3533909A759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364" name="Text Box 1">
          <a:extLst>
            <a:ext uri="{FF2B5EF4-FFF2-40B4-BE49-F238E27FC236}">
              <a16:creationId xmlns:a16="http://schemas.microsoft.com/office/drawing/2014/main" id="{D38E2497-4508-4238-9EF5-FAFACCD8EC02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365" name="Text Box 1">
          <a:extLst>
            <a:ext uri="{FF2B5EF4-FFF2-40B4-BE49-F238E27FC236}">
              <a16:creationId xmlns:a16="http://schemas.microsoft.com/office/drawing/2014/main" id="{A48C44E7-F995-4CA4-9D5A-CA26F10C7886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93675"/>
    <xdr:sp macro="" textlink="">
      <xdr:nvSpPr>
        <xdr:cNvPr id="8366" name="Text Box 1">
          <a:extLst>
            <a:ext uri="{FF2B5EF4-FFF2-40B4-BE49-F238E27FC236}">
              <a16:creationId xmlns:a16="http://schemas.microsoft.com/office/drawing/2014/main" id="{8664FEF2-9098-4F9B-AA49-C41D0A7A6485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93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5100"/>
    <xdr:sp macro="" textlink="">
      <xdr:nvSpPr>
        <xdr:cNvPr id="8367" name="Text Box 1">
          <a:extLst>
            <a:ext uri="{FF2B5EF4-FFF2-40B4-BE49-F238E27FC236}">
              <a16:creationId xmlns:a16="http://schemas.microsoft.com/office/drawing/2014/main" id="{2A931BB8-9492-42B5-A036-391FA93A8AC9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5100"/>
    <xdr:sp macro="" textlink="">
      <xdr:nvSpPr>
        <xdr:cNvPr id="8368" name="Text Box 1">
          <a:extLst>
            <a:ext uri="{FF2B5EF4-FFF2-40B4-BE49-F238E27FC236}">
              <a16:creationId xmlns:a16="http://schemas.microsoft.com/office/drawing/2014/main" id="{76E1E782-F1B1-440A-8E4E-BC636B0A6BE9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4367"/>
    <xdr:sp macro="" textlink="">
      <xdr:nvSpPr>
        <xdr:cNvPr id="8369" name="Text Box 1">
          <a:extLst>
            <a:ext uri="{FF2B5EF4-FFF2-40B4-BE49-F238E27FC236}">
              <a16:creationId xmlns:a16="http://schemas.microsoft.com/office/drawing/2014/main" id="{532F048D-A031-4AF2-AECF-E0CE91DB6688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4367"/>
    <xdr:sp macro="" textlink="">
      <xdr:nvSpPr>
        <xdr:cNvPr id="8370" name="Text Box 1">
          <a:extLst>
            <a:ext uri="{FF2B5EF4-FFF2-40B4-BE49-F238E27FC236}">
              <a16:creationId xmlns:a16="http://schemas.microsoft.com/office/drawing/2014/main" id="{DE35C242-92BD-462A-9CC1-8B7F2B9C6D83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4367"/>
    <xdr:sp macro="" textlink="">
      <xdr:nvSpPr>
        <xdr:cNvPr id="8371" name="Text Box 1">
          <a:extLst>
            <a:ext uri="{FF2B5EF4-FFF2-40B4-BE49-F238E27FC236}">
              <a16:creationId xmlns:a16="http://schemas.microsoft.com/office/drawing/2014/main" id="{7D97C9A0-80E2-4E5E-B726-4347644DC0EB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4367"/>
    <xdr:sp macro="" textlink="">
      <xdr:nvSpPr>
        <xdr:cNvPr id="8372" name="Text Box 1">
          <a:extLst>
            <a:ext uri="{FF2B5EF4-FFF2-40B4-BE49-F238E27FC236}">
              <a16:creationId xmlns:a16="http://schemas.microsoft.com/office/drawing/2014/main" id="{19467684-8D49-45D9-A0F8-19F160BCBA1F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373" name="Text Box 1">
          <a:extLst>
            <a:ext uri="{FF2B5EF4-FFF2-40B4-BE49-F238E27FC236}">
              <a16:creationId xmlns:a16="http://schemas.microsoft.com/office/drawing/2014/main" id="{A0735E81-F726-4989-B0CA-2507A89F0B6D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374" name="Text Box 1">
          <a:extLst>
            <a:ext uri="{FF2B5EF4-FFF2-40B4-BE49-F238E27FC236}">
              <a16:creationId xmlns:a16="http://schemas.microsoft.com/office/drawing/2014/main" id="{368134ED-78A1-408E-ACB8-859CEF6A076B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375" name="Text Box 1">
          <a:extLst>
            <a:ext uri="{FF2B5EF4-FFF2-40B4-BE49-F238E27FC236}">
              <a16:creationId xmlns:a16="http://schemas.microsoft.com/office/drawing/2014/main" id="{EC70F734-8112-47FD-B2C1-FCB5B10B577E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90499"/>
    <xdr:sp macro="" textlink="">
      <xdr:nvSpPr>
        <xdr:cNvPr id="8376" name="Text Box 1">
          <a:extLst>
            <a:ext uri="{FF2B5EF4-FFF2-40B4-BE49-F238E27FC236}">
              <a16:creationId xmlns:a16="http://schemas.microsoft.com/office/drawing/2014/main" id="{CA9120D7-7DD8-439E-90BA-F5D3BABBE9A0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904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4367"/>
    <xdr:sp macro="" textlink="">
      <xdr:nvSpPr>
        <xdr:cNvPr id="8377" name="Text Box 1">
          <a:extLst>
            <a:ext uri="{FF2B5EF4-FFF2-40B4-BE49-F238E27FC236}">
              <a16:creationId xmlns:a16="http://schemas.microsoft.com/office/drawing/2014/main" id="{D01BB851-2CBE-47D1-986D-6F6D50CD342C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4367"/>
    <xdr:sp macro="" textlink="">
      <xdr:nvSpPr>
        <xdr:cNvPr id="8378" name="Text Box 1">
          <a:extLst>
            <a:ext uri="{FF2B5EF4-FFF2-40B4-BE49-F238E27FC236}">
              <a16:creationId xmlns:a16="http://schemas.microsoft.com/office/drawing/2014/main" id="{87EFFAC9-7428-42AE-94F3-449712169F97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4367"/>
    <xdr:sp macro="" textlink="">
      <xdr:nvSpPr>
        <xdr:cNvPr id="8379" name="Text Box 1">
          <a:extLst>
            <a:ext uri="{FF2B5EF4-FFF2-40B4-BE49-F238E27FC236}">
              <a16:creationId xmlns:a16="http://schemas.microsoft.com/office/drawing/2014/main" id="{A72B2F0E-15ED-486D-8107-315B65E1DBFD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93675"/>
    <xdr:sp macro="" textlink="">
      <xdr:nvSpPr>
        <xdr:cNvPr id="8380" name="Text Box 1">
          <a:extLst>
            <a:ext uri="{FF2B5EF4-FFF2-40B4-BE49-F238E27FC236}">
              <a16:creationId xmlns:a16="http://schemas.microsoft.com/office/drawing/2014/main" id="{E02ECAF2-84A3-4E02-83D9-2EE3BE018C79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93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5100"/>
    <xdr:sp macro="" textlink="">
      <xdr:nvSpPr>
        <xdr:cNvPr id="8381" name="Text Box 1">
          <a:extLst>
            <a:ext uri="{FF2B5EF4-FFF2-40B4-BE49-F238E27FC236}">
              <a16:creationId xmlns:a16="http://schemas.microsoft.com/office/drawing/2014/main" id="{7342C3D2-D30A-4CA6-B504-74B15AABFA54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5100"/>
    <xdr:sp macro="" textlink="">
      <xdr:nvSpPr>
        <xdr:cNvPr id="8382" name="Text Box 1">
          <a:extLst>
            <a:ext uri="{FF2B5EF4-FFF2-40B4-BE49-F238E27FC236}">
              <a16:creationId xmlns:a16="http://schemas.microsoft.com/office/drawing/2014/main" id="{CB1A294B-5ABA-42DE-A43F-46EC2C06847D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5100"/>
    <xdr:sp macro="" textlink="">
      <xdr:nvSpPr>
        <xdr:cNvPr id="8383" name="Text Box 1">
          <a:extLst>
            <a:ext uri="{FF2B5EF4-FFF2-40B4-BE49-F238E27FC236}">
              <a16:creationId xmlns:a16="http://schemas.microsoft.com/office/drawing/2014/main" id="{563C966C-01D2-4587-9D49-D076011D726F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5100"/>
    <xdr:sp macro="" textlink="">
      <xdr:nvSpPr>
        <xdr:cNvPr id="8384" name="Text Box 1">
          <a:extLst>
            <a:ext uri="{FF2B5EF4-FFF2-40B4-BE49-F238E27FC236}">
              <a16:creationId xmlns:a16="http://schemas.microsoft.com/office/drawing/2014/main" id="{C22B583B-73D5-416C-9D57-4CA3576750A5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4367"/>
    <xdr:sp macro="" textlink="">
      <xdr:nvSpPr>
        <xdr:cNvPr id="8385" name="Text Box 1">
          <a:extLst>
            <a:ext uri="{FF2B5EF4-FFF2-40B4-BE49-F238E27FC236}">
              <a16:creationId xmlns:a16="http://schemas.microsoft.com/office/drawing/2014/main" id="{1973A0C1-50BB-4D51-9119-55A07948F020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4367"/>
    <xdr:sp macro="" textlink="">
      <xdr:nvSpPr>
        <xdr:cNvPr id="8386" name="Text Box 1">
          <a:extLst>
            <a:ext uri="{FF2B5EF4-FFF2-40B4-BE49-F238E27FC236}">
              <a16:creationId xmlns:a16="http://schemas.microsoft.com/office/drawing/2014/main" id="{1C118E25-D226-44E9-B266-8E2E5BF4E456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90499"/>
    <xdr:sp macro="" textlink="">
      <xdr:nvSpPr>
        <xdr:cNvPr id="8387" name="Text Box 1">
          <a:extLst>
            <a:ext uri="{FF2B5EF4-FFF2-40B4-BE49-F238E27FC236}">
              <a16:creationId xmlns:a16="http://schemas.microsoft.com/office/drawing/2014/main" id="{AFFC14F9-1171-4D15-B5DF-CE58D6CE61B2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904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4367"/>
    <xdr:sp macro="" textlink="">
      <xdr:nvSpPr>
        <xdr:cNvPr id="8388" name="Text Box 1">
          <a:extLst>
            <a:ext uri="{FF2B5EF4-FFF2-40B4-BE49-F238E27FC236}">
              <a16:creationId xmlns:a16="http://schemas.microsoft.com/office/drawing/2014/main" id="{9761277C-CACA-4361-A026-873C08C94130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90499"/>
    <xdr:sp macro="" textlink="">
      <xdr:nvSpPr>
        <xdr:cNvPr id="8389" name="Text Box 1">
          <a:extLst>
            <a:ext uri="{FF2B5EF4-FFF2-40B4-BE49-F238E27FC236}">
              <a16:creationId xmlns:a16="http://schemas.microsoft.com/office/drawing/2014/main" id="{B86A235B-CE04-4221-BA53-B5776E3DBE04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904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4367"/>
    <xdr:sp macro="" textlink="">
      <xdr:nvSpPr>
        <xdr:cNvPr id="8390" name="Text Box 1">
          <a:extLst>
            <a:ext uri="{FF2B5EF4-FFF2-40B4-BE49-F238E27FC236}">
              <a16:creationId xmlns:a16="http://schemas.microsoft.com/office/drawing/2014/main" id="{E76F4388-8B69-4C25-A031-B149D022A11E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52400"/>
    <xdr:sp macro="" textlink="">
      <xdr:nvSpPr>
        <xdr:cNvPr id="8391" name="Text Box 1">
          <a:extLst>
            <a:ext uri="{FF2B5EF4-FFF2-40B4-BE49-F238E27FC236}">
              <a16:creationId xmlns:a16="http://schemas.microsoft.com/office/drawing/2014/main" id="{E1CC1EB6-2717-4A86-9519-6B200505DBE6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392" name="Text Box 1">
          <a:extLst>
            <a:ext uri="{FF2B5EF4-FFF2-40B4-BE49-F238E27FC236}">
              <a16:creationId xmlns:a16="http://schemas.microsoft.com/office/drawing/2014/main" id="{997FE192-2FF6-41D4-B217-5AF9785A6066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393" name="Text Box 1">
          <a:extLst>
            <a:ext uri="{FF2B5EF4-FFF2-40B4-BE49-F238E27FC236}">
              <a16:creationId xmlns:a16="http://schemas.microsoft.com/office/drawing/2014/main" id="{1C70C2BB-3857-4AF3-811B-27C465704947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394" name="Text Box 1">
          <a:extLst>
            <a:ext uri="{FF2B5EF4-FFF2-40B4-BE49-F238E27FC236}">
              <a16:creationId xmlns:a16="http://schemas.microsoft.com/office/drawing/2014/main" id="{12866E56-8EBE-4F09-BAA8-967BC7634B74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395" name="Text Box 1">
          <a:extLst>
            <a:ext uri="{FF2B5EF4-FFF2-40B4-BE49-F238E27FC236}">
              <a16:creationId xmlns:a16="http://schemas.microsoft.com/office/drawing/2014/main" id="{3F4A6E50-C8E3-4D78-9468-75D37C420A37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396" name="Text Box 1">
          <a:extLst>
            <a:ext uri="{FF2B5EF4-FFF2-40B4-BE49-F238E27FC236}">
              <a16:creationId xmlns:a16="http://schemas.microsoft.com/office/drawing/2014/main" id="{B760F1CD-056F-4C40-BCC6-6E7115BE507D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90500"/>
    <xdr:sp macro="" textlink="">
      <xdr:nvSpPr>
        <xdr:cNvPr id="8397" name="Text Box 1">
          <a:extLst>
            <a:ext uri="{FF2B5EF4-FFF2-40B4-BE49-F238E27FC236}">
              <a16:creationId xmlns:a16="http://schemas.microsoft.com/office/drawing/2014/main" id="{0A3D855D-4D61-4D7C-BF27-D3429C1CF0F7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398" name="Text Box 1">
          <a:extLst>
            <a:ext uri="{FF2B5EF4-FFF2-40B4-BE49-F238E27FC236}">
              <a16:creationId xmlns:a16="http://schemas.microsoft.com/office/drawing/2014/main" id="{F18E622D-65E3-4107-957D-BFDA0170A3EB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399" name="Text Box 1">
          <a:extLst>
            <a:ext uri="{FF2B5EF4-FFF2-40B4-BE49-F238E27FC236}">
              <a16:creationId xmlns:a16="http://schemas.microsoft.com/office/drawing/2014/main" id="{30BC6928-8712-4FC3-BA22-CB42C4BC4804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400" name="Text Box 1">
          <a:extLst>
            <a:ext uri="{FF2B5EF4-FFF2-40B4-BE49-F238E27FC236}">
              <a16:creationId xmlns:a16="http://schemas.microsoft.com/office/drawing/2014/main" id="{F062BB7D-768A-4286-A214-ECE74D7A4205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401" name="Text Box 1">
          <a:extLst>
            <a:ext uri="{FF2B5EF4-FFF2-40B4-BE49-F238E27FC236}">
              <a16:creationId xmlns:a16="http://schemas.microsoft.com/office/drawing/2014/main" id="{29E06ECC-71E2-48D2-A267-048449C8143B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402" name="Text Box 1">
          <a:extLst>
            <a:ext uri="{FF2B5EF4-FFF2-40B4-BE49-F238E27FC236}">
              <a16:creationId xmlns:a16="http://schemas.microsoft.com/office/drawing/2014/main" id="{E9E7F4C5-CF7C-4053-9815-965D92C8CE62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403" name="Text Box 1">
          <a:extLst>
            <a:ext uri="{FF2B5EF4-FFF2-40B4-BE49-F238E27FC236}">
              <a16:creationId xmlns:a16="http://schemas.microsoft.com/office/drawing/2014/main" id="{7CF0E317-D9D1-4844-B51E-BCBA9CAA9095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404" name="Text Box 1">
          <a:extLst>
            <a:ext uri="{FF2B5EF4-FFF2-40B4-BE49-F238E27FC236}">
              <a16:creationId xmlns:a16="http://schemas.microsoft.com/office/drawing/2014/main" id="{CCBA97E8-2F28-4161-9750-E50A41EA4965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405" name="Text Box 1">
          <a:extLst>
            <a:ext uri="{FF2B5EF4-FFF2-40B4-BE49-F238E27FC236}">
              <a16:creationId xmlns:a16="http://schemas.microsoft.com/office/drawing/2014/main" id="{42FEB218-1ED2-4014-A0B4-2AA13766EB1E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406" name="Text Box 1">
          <a:extLst>
            <a:ext uri="{FF2B5EF4-FFF2-40B4-BE49-F238E27FC236}">
              <a16:creationId xmlns:a16="http://schemas.microsoft.com/office/drawing/2014/main" id="{3DDCF2C9-CE22-4318-9D11-2F897CF02EA1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90500"/>
    <xdr:sp macro="" textlink="">
      <xdr:nvSpPr>
        <xdr:cNvPr id="8407" name="Text Box 1">
          <a:extLst>
            <a:ext uri="{FF2B5EF4-FFF2-40B4-BE49-F238E27FC236}">
              <a16:creationId xmlns:a16="http://schemas.microsoft.com/office/drawing/2014/main" id="{6728581B-41DD-4C6B-A256-207EC65F12D3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408" name="Text Box 1">
          <a:extLst>
            <a:ext uri="{FF2B5EF4-FFF2-40B4-BE49-F238E27FC236}">
              <a16:creationId xmlns:a16="http://schemas.microsoft.com/office/drawing/2014/main" id="{1A08788B-EBD9-4FBE-8524-4B869C2B5C64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409" name="Text Box 1">
          <a:extLst>
            <a:ext uri="{FF2B5EF4-FFF2-40B4-BE49-F238E27FC236}">
              <a16:creationId xmlns:a16="http://schemas.microsoft.com/office/drawing/2014/main" id="{13DE15BE-3E89-4AB6-A7DB-F9C0EE50ADB5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410" name="Text Box 1">
          <a:extLst>
            <a:ext uri="{FF2B5EF4-FFF2-40B4-BE49-F238E27FC236}">
              <a16:creationId xmlns:a16="http://schemas.microsoft.com/office/drawing/2014/main" id="{7A247146-706C-468C-8192-6FCFCCB7B99D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411" name="Text Box 1">
          <a:extLst>
            <a:ext uri="{FF2B5EF4-FFF2-40B4-BE49-F238E27FC236}">
              <a16:creationId xmlns:a16="http://schemas.microsoft.com/office/drawing/2014/main" id="{B721094E-06B9-4DD7-9311-35B9836FAFDD}"/>
            </a:ext>
          </a:extLst>
        </xdr:cNvPr>
        <xdr:cNvSpPr txBox="1">
          <a:spLocks noChangeArrowheads="1"/>
        </xdr:cNvSpPr>
      </xdr:nvSpPr>
      <xdr:spPr bwMode="auto">
        <a:xfrm>
          <a:off x="1290205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412" name="Text Box 1">
          <a:extLst>
            <a:ext uri="{FF2B5EF4-FFF2-40B4-BE49-F238E27FC236}">
              <a16:creationId xmlns:a16="http://schemas.microsoft.com/office/drawing/2014/main" id="{06178B92-5D6C-4E35-840A-E3DD6B759F51}"/>
            </a:ext>
          </a:extLst>
        </xdr:cNvPr>
        <xdr:cNvSpPr txBox="1">
          <a:spLocks noChangeArrowheads="1"/>
        </xdr:cNvSpPr>
      </xdr:nvSpPr>
      <xdr:spPr bwMode="auto">
        <a:xfrm>
          <a:off x="1290205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413" name="Text Box 1">
          <a:extLst>
            <a:ext uri="{FF2B5EF4-FFF2-40B4-BE49-F238E27FC236}">
              <a16:creationId xmlns:a16="http://schemas.microsoft.com/office/drawing/2014/main" id="{C9D1EA70-49CE-4B59-AEDB-6D075668E5EE}"/>
            </a:ext>
          </a:extLst>
        </xdr:cNvPr>
        <xdr:cNvSpPr txBox="1">
          <a:spLocks noChangeArrowheads="1"/>
        </xdr:cNvSpPr>
      </xdr:nvSpPr>
      <xdr:spPr bwMode="auto">
        <a:xfrm>
          <a:off x="1290205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247649"/>
    <xdr:sp macro="" textlink="">
      <xdr:nvSpPr>
        <xdr:cNvPr id="8414" name="Text Box 1">
          <a:extLst>
            <a:ext uri="{FF2B5EF4-FFF2-40B4-BE49-F238E27FC236}">
              <a16:creationId xmlns:a16="http://schemas.microsoft.com/office/drawing/2014/main" id="{239AEFCF-39D1-4240-AA0F-825F86AD99D6}"/>
            </a:ext>
          </a:extLst>
        </xdr:cNvPr>
        <xdr:cNvSpPr txBox="1">
          <a:spLocks noChangeArrowheads="1"/>
        </xdr:cNvSpPr>
      </xdr:nvSpPr>
      <xdr:spPr bwMode="auto">
        <a:xfrm>
          <a:off x="1290205" y="54500318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90500"/>
    <xdr:sp macro="" textlink="">
      <xdr:nvSpPr>
        <xdr:cNvPr id="8415" name="Text Box 1">
          <a:extLst>
            <a:ext uri="{FF2B5EF4-FFF2-40B4-BE49-F238E27FC236}">
              <a16:creationId xmlns:a16="http://schemas.microsoft.com/office/drawing/2014/main" id="{621C8672-9998-495C-A719-E9CCF8E88709}"/>
            </a:ext>
          </a:extLst>
        </xdr:cNvPr>
        <xdr:cNvSpPr txBox="1">
          <a:spLocks noChangeArrowheads="1"/>
        </xdr:cNvSpPr>
      </xdr:nvSpPr>
      <xdr:spPr bwMode="auto">
        <a:xfrm>
          <a:off x="1290205" y="54500318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416" name="Text Box 1">
          <a:extLst>
            <a:ext uri="{FF2B5EF4-FFF2-40B4-BE49-F238E27FC236}">
              <a16:creationId xmlns:a16="http://schemas.microsoft.com/office/drawing/2014/main" id="{66AF52E5-5051-49D4-A043-992B3ABE0499}"/>
            </a:ext>
          </a:extLst>
        </xdr:cNvPr>
        <xdr:cNvSpPr txBox="1">
          <a:spLocks noChangeArrowheads="1"/>
        </xdr:cNvSpPr>
      </xdr:nvSpPr>
      <xdr:spPr bwMode="auto">
        <a:xfrm>
          <a:off x="1290205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417" name="Text Box 1">
          <a:extLst>
            <a:ext uri="{FF2B5EF4-FFF2-40B4-BE49-F238E27FC236}">
              <a16:creationId xmlns:a16="http://schemas.microsoft.com/office/drawing/2014/main" id="{FC9120D0-852C-4572-BBF6-B5EE754D8C40}"/>
            </a:ext>
          </a:extLst>
        </xdr:cNvPr>
        <xdr:cNvSpPr txBox="1">
          <a:spLocks noChangeArrowheads="1"/>
        </xdr:cNvSpPr>
      </xdr:nvSpPr>
      <xdr:spPr bwMode="auto">
        <a:xfrm>
          <a:off x="1290205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228599"/>
    <xdr:sp macro="" textlink="">
      <xdr:nvSpPr>
        <xdr:cNvPr id="8418" name="Text Box 1">
          <a:extLst>
            <a:ext uri="{FF2B5EF4-FFF2-40B4-BE49-F238E27FC236}">
              <a16:creationId xmlns:a16="http://schemas.microsoft.com/office/drawing/2014/main" id="{8267FB70-1B78-4C77-9B87-80C6BA4D7ED8}"/>
            </a:ext>
          </a:extLst>
        </xdr:cNvPr>
        <xdr:cNvSpPr txBox="1">
          <a:spLocks noChangeArrowheads="1"/>
        </xdr:cNvSpPr>
      </xdr:nvSpPr>
      <xdr:spPr bwMode="auto">
        <a:xfrm>
          <a:off x="1290205" y="54500318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257174"/>
    <xdr:sp macro="" textlink="">
      <xdr:nvSpPr>
        <xdr:cNvPr id="8419" name="Text Box 1">
          <a:extLst>
            <a:ext uri="{FF2B5EF4-FFF2-40B4-BE49-F238E27FC236}">
              <a16:creationId xmlns:a16="http://schemas.microsoft.com/office/drawing/2014/main" id="{95EDF034-B51E-4AB3-AF70-9815A4FB2E7A}"/>
            </a:ext>
          </a:extLst>
        </xdr:cNvPr>
        <xdr:cNvSpPr txBox="1">
          <a:spLocks noChangeArrowheads="1"/>
        </xdr:cNvSpPr>
      </xdr:nvSpPr>
      <xdr:spPr bwMode="auto">
        <a:xfrm>
          <a:off x="1290205" y="54500318"/>
          <a:ext cx="609600" cy="2571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420" name="Text Box 1">
          <a:extLst>
            <a:ext uri="{FF2B5EF4-FFF2-40B4-BE49-F238E27FC236}">
              <a16:creationId xmlns:a16="http://schemas.microsoft.com/office/drawing/2014/main" id="{52D9044D-C7D3-426A-B16E-4A41BC213CD8}"/>
            </a:ext>
          </a:extLst>
        </xdr:cNvPr>
        <xdr:cNvSpPr txBox="1">
          <a:spLocks noChangeArrowheads="1"/>
        </xdr:cNvSpPr>
      </xdr:nvSpPr>
      <xdr:spPr bwMode="auto">
        <a:xfrm>
          <a:off x="1290205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421" name="Text Box 1">
          <a:extLst>
            <a:ext uri="{FF2B5EF4-FFF2-40B4-BE49-F238E27FC236}">
              <a16:creationId xmlns:a16="http://schemas.microsoft.com/office/drawing/2014/main" id="{5E126A54-D111-4FA4-85C5-A1C66CE49C9B}"/>
            </a:ext>
          </a:extLst>
        </xdr:cNvPr>
        <xdr:cNvSpPr txBox="1">
          <a:spLocks noChangeArrowheads="1"/>
        </xdr:cNvSpPr>
      </xdr:nvSpPr>
      <xdr:spPr bwMode="auto">
        <a:xfrm>
          <a:off x="1290205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422" name="Text Box 1">
          <a:extLst>
            <a:ext uri="{FF2B5EF4-FFF2-40B4-BE49-F238E27FC236}">
              <a16:creationId xmlns:a16="http://schemas.microsoft.com/office/drawing/2014/main" id="{B9914F7D-D59D-4A89-BBD5-C35D0ABF7CAA}"/>
            </a:ext>
          </a:extLst>
        </xdr:cNvPr>
        <xdr:cNvSpPr txBox="1">
          <a:spLocks noChangeArrowheads="1"/>
        </xdr:cNvSpPr>
      </xdr:nvSpPr>
      <xdr:spPr bwMode="auto">
        <a:xfrm>
          <a:off x="1290205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423" name="Text Box 1">
          <a:extLst>
            <a:ext uri="{FF2B5EF4-FFF2-40B4-BE49-F238E27FC236}">
              <a16:creationId xmlns:a16="http://schemas.microsoft.com/office/drawing/2014/main" id="{39DC6663-B1DB-461A-9974-00B792C8C6BC}"/>
            </a:ext>
          </a:extLst>
        </xdr:cNvPr>
        <xdr:cNvSpPr txBox="1">
          <a:spLocks noChangeArrowheads="1"/>
        </xdr:cNvSpPr>
      </xdr:nvSpPr>
      <xdr:spPr bwMode="auto">
        <a:xfrm>
          <a:off x="1290205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424" name="Text Box 1">
          <a:extLst>
            <a:ext uri="{FF2B5EF4-FFF2-40B4-BE49-F238E27FC236}">
              <a16:creationId xmlns:a16="http://schemas.microsoft.com/office/drawing/2014/main" id="{0C77A3FC-D638-42C4-94DA-BFB00C9FE181}"/>
            </a:ext>
          </a:extLst>
        </xdr:cNvPr>
        <xdr:cNvSpPr txBox="1">
          <a:spLocks noChangeArrowheads="1"/>
        </xdr:cNvSpPr>
      </xdr:nvSpPr>
      <xdr:spPr bwMode="auto">
        <a:xfrm>
          <a:off x="1290205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90500"/>
    <xdr:sp macro="" textlink="">
      <xdr:nvSpPr>
        <xdr:cNvPr id="8425" name="Text Box 1">
          <a:extLst>
            <a:ext uri="{FF2B5EF4-FFF2-40B4-BE49-F238E27FC236}">
              <a16:creationId xmlns:a16="http://schemas.microsoft.com/office/drawing/2014/main" id="{EFFA2697-3D06-4245-9017-81CE3668B2A5}"/>
            </a:ext>
          </a:extLst>
        </xdr:cNvPr>
        <xdr:cNvSpPr txBox="1">
          <a:spLocks noChangeArrowheads="1"/>
        </xdr:cNvSpPr>
      </xdr:nvSpPr>
      <xdr:spPr bwMode="auto">
        <a:xfrm>
          <a:off x="1290205" y="54500318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426" name="Text Box 1">
          <a:extLst>
            <a:ext uri="{FF2B5EF4-FFF2-40B4-BE49-F238E27FC236}">
              <a16:creationId xmlns:a16="http://schemas.microsoft.com/office/drawing/2014/main" id="{BE183F43-CBD5-4B1C-85E9-D031C895DC4E}"/>
            </a:ext>
          </a:extLst>
        </xdr:cNvPr>
        <xdr:cNvSpPr txBox="1">
          <a:spLocks noChangeArrowheads="1"/>
        </xdr:cNvSpPr>
      </xdr:nvSpPr>
      <xdr:spPr bwMode="auto">
        <a:xfrm>
          <a:off x="1290205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293687</xdr:colOff>
      <xdr:row>482</xdr:row>
      <xdr:rowOff>0</xdr:rowOff>
    </xdr:from>
    <xdr:ext cx="608013" cy="190500"/>
    <xdr:sp macro="" textlink="">
      <xdr:nvSpPr>
        <xdr:cNvPr id="8427" name="Text Box 1">
          <a:extLst>
            <a:ext uri="{FF2B5EF4-FFF2-40B4-BE49-F238E27FC236}">
              <a16:creationId xmlns:a16="http://schemas.microsoft.com/office/drawing/2014/main" id="{FA9C3A0B-42E7-4796-94F2-59905498CF84}"/>
            </a:ext>
          </a:extLst>
        </xdr:cNvPr>
        <xdr:cNvSpPr txBox="1">
          <a:spLocks noChangeArrowheads="1"/>
        </xdr:cNvSpPr>
      </xdr:nvSpPr>
      <xdr:spPr bwMode="auto">
        <a:xfrm>
          <a:off x="4978255" y="54500318"/>
          <a:ext cx="608013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92087"/>
    <xdr:sp macro="" textlink="">
      <xdr:nvSpPr>
        <xdr:cNvPr id="8428" name="Text Box 1">
          <a:extLst>
            <a:ext uri="{FF2B5EF4-FFF2-40B4-BE49-F238E27FC236}">
              <a16:creationId xmlns:a16="http://schemas.microsoft.com/office/drawing/2014/main" id="{A08FBC80-0872-435E-BFDF-3EF3A6224C8E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920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296932</xdr:colOff>
      <xdr:row>482</xdr:row>
      <xdr:rowOff>0</xdr:rowOff>
    </xdr:from>
    <xdr:ext cx="609600" cy="192087"/>
    <xdr:sp macro="" textlink="">
      <xdr:nvSpPr>
        <xdr:cNvPr id="8429" name="Text Box 1">
          <a:extLst>
            <a:ext uri="{FF2B5EF4-FFF2-40B4-BE49-F238E27FC236}">
              <a16:creationId xmlns:a16="http://schemas.microsoft.com/office/drawing/2014/main" id="{8165E995-C4F1-4C9E-BE84-D709745786C7}"/>
            </a:ext>
          </a:extLst>
        </xdr:cNvPr>
        <xdr:cNvSpPr txBox="1">
          <a:spLocks noChangeArrowheads="1"/>
        </xdr:cNvSpPr>
      </xdr:nvSpPr>
      <xdr:spPr bwMode="auto">
        <a:xfrm>
          <a:off x="296932" y="54500318"/>
          <a:ext cx="609600" cy="1920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sr-Latn-ME"/>
        </a:p>
      </xdr:txBody>
    </xdr:sp>
    <xdr:clientData/>
  </xdr:oneCellAnchor>
  <xdr:oneCellAnchor>
    <xdr:from>
      <xdr:col>2</xdr:col>
      <xdr:colOff>0</xdr:colOff>
      <xdr:row>482</xdr:row>
      <xdr:rowOff>0</xdr:rowOff>
    </xdr:from>
    <xdr:ext cx="609600" cy="192087"/>
    <xdr:sp macro="" textlink="">
      <xdr:nvSpPr>
        <xdr:cNvPr id="8430" name="Text Box 1">
          <a:extLst>
            <a:ext uri="{FF2B5EF4-FFF2-40B4-BE49-F238E27FC236}">
              <a16:creationId xmlns:a16="http://schemas.microsoft.com/office/drawing/2014/main" id="{C512ED9C-9748-4457-A086-0285CDE7FA6A}"/>
            </a:ext>
          </a:extLst>
        </xdr:cNvPr>
        <xdr:cNvSpPr txBox="1">
          <a:spLocks noChangeArrowheads="1"/>
        </xdr:cNvSpPr>
      </xdr:nvSpPr>
      <xdr:spPr bwMode="auto">
        <a:xfrm>
          <a:off x="890946" y="54500318"/>
          <a:ext cx="609600" cy="1920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306457</xdr:colOff>
      <xdr:row>482</xdr:row>
      <xdr:rowOff>0</xdr:rowOff>
    </xdr:from>
    <xdr:ext cx="609600" cy="192087"/>
    <xdr:sp macro="" textlink="">
      <xdr:nvSpPr>
        <xdr:cNvPr id="8431" name="Text Box 1">
          <a:extLst>
            <a:ext uri="{FF2B5EF4-FFF2-40B4-BE49-F238E27FC236}">
              <a16:creationId xmlns:a16="http://schemas.microsoft.com/office/drawing/2014/main" id="{28CAEEA8-76D0-421A-878A-0F169EA35DA0}"/>
            </a:ext>
          </a:extLst>
        </xdr:cNvPr>
        <xdr:cNvSpPr txBox="1">
          <a:spLocks noChangeArrowheads="1"/>
        </xdr:cNvSpPr>
      </xdr:nvSpPr>
      <xdr:spPr bwMode="auto">
        <a:xfrm>
          <a:off x="306457" y="54500318"/>
          <a:ext cx="609600" cy="1920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sr-Latn-ME"/>
        </a:p>
      </xdr:txBody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432" name="Text Box 1">
          <a:extLst>
            <a:ext uri="{FF2B5EF4-FFF2-40B4-BE49-F238E27FC236}">
              <a16:creationId xmlns:a16="http://schemas.microsoft.com/office/drawing/2014/main" id="{D44D5B55-5497-45D2-97B9-DA9226603E72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433" name="Text Box 1">
          <a:extLst>
            <a:ext uri="{FF2B5EF4-FFF2-40B4-BE49-F238E27FC236}">
              <a16:creationId xmlns:a16="http://schemas.microsoft.com/office/drawing/2014/main" id="{601F9252-D509-43DF-BBA3-2B6AD953394C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434" name="Text Box 1">
          <a:extLst>
            <a:ext uri="{FF2B5EF4-FFF2-40B4-BE49-F238E27FC236}">
              <a16:creationId xmlns:a16="http://schemas.microsoft.com/office/drawing/2014/main" id="{BE3512BE-38C5-458D-8543-F2C9DEEEC397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435" name="Text Box 1">
          <a:extLst>
            <a:ext uri="{FF2B5EF4-FFF2-40B4-BE49-F238E27FC236}">
              <a16:creationId xmlns:a16="http://schemas.microsoft.com/office/drawing/2014/main" id="{B1E750F5-D0BC-437D-B70B-94F25F721FA7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93675"/>
    <xdr:sp macro="" textlink="">
      <xdr:nvSpPr>
        <xdr:cNvPr id="8436" name="Text Box 1">
          <a:extLst>
            <a:ext uri="{FF2B5EF4-FFF2-40B4-BE49-F238E27FC236}">
              <a16:creationId xmlns:a16="http://schemas.microsoft.com/office/drawing/2014/main" id="{B0BB8D6D-7CC5-434A-99EF-4277D0965A3C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93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5100"/>
    <xdr:sp macro="" textlink="">
      <xdr:nvSpPr>
        <xdr:cNvPr id="8437" name="Text Box 1">
          <a:extLst>
            <a:ext uri="{FF2B5EF4-FFF2-40B4-BE49-F238E27FC236}">
              <a16:creationId xmlns:a16="http://schemas.microsoft.com/office/drawing/2014/main" id="{773CD220-8CC5-44CB-BDA1-3A317F302ADD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5100"/>
    <xdr:sp macro="" textlink="">
      <xdr:nvSpPr>
        <xdr:cNvPr id="8438" name="Text Box 1">
          <a:extLst>
            <a:ext uri="{FF2B5EF4-FFF2-40B4-BE49-F238E27FC236}">
              <a16:creationId xmlns:a16="http://schemas.microsoft.com/office/drawing/2014/main" id="{89D9E5A8-4DDF-4D1D-B006-AF4EDAD95E7B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4367"/>
    <xdr:sp macro="" textlink="">
      <xdr:nvSpPr>
        <xdr:cNvPr id="8439" name="Text Box 1">
          <a:extLst>
            <a:ext uri="{FF2B5EF4-FFF2-40B4-BE49-F238E27FC236}">
              <a16:creationId xmlns:a16="http://schemas.microsoft.com/office/drawing/2014/main" id="{430FB145-9C46-48DB-B187-98086AE59EDA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4367"/>
    <xdr:sp macro="" textlink="">
      <xdr:nvSpPr>
        <xdr:cNvPr id="8440" name="Text Box 1">
          <a:extLst>
            <a:ext uri="{FF2B5EF4-FFF2-40B4-BE49-F238E27FC236}">
              <a16:creationId xmlns:a16="http://schemas.microsoft.com/office/drawing/2014/main" id="{8E3983E9-E540-45A4-8710-F7CA24A9A143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4367"/>
    <xdr:sp macro="" textlink="">
      <xdr:nvSpPr>
        <xdr:cNvPr id="8441" name="Text Box 1">
          <a:extLst>
            <a:ext uri="{FF2B5EF4-FFF2-40B4-BE49-F238E27FC236}">
              <a16:creationId xmlns:a16="http://schemas.microsoft.com/office/drawing/2014/main" id="{FEF91629-9247-4100-8477-0B612ECE8B29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4367"/>
    <xdr:sp macro="" textlink="">
      <xdr:nvSpPr>
        <xdr:cNvPr id="8442" name="Text Box 1">
          <a:extLst>
            <a:ext uri="{FF2B5EF4-FFF2-40B4-BE49-F238E27FC236}">
              <a16:creationId xmlns:a16="http://schemas.microsoft.com/office/drawing/2014/main" id="{4B900951-D668-482C-B2B8-0B0716230742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443" name="Text Box 1">
          <a:extLst>
            <a:ext uri="{FF2B5EF4-FFF2-40B4-BE49-F238E27FC236}">
              <a16:creationId xmlns:a16="http://schemas.microsoft.com/office/drawing/2014/main" id="{C0C6718D-C45B-43D8-89E9-6B898A3F8479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444" name="Text Box 1">
          <a:extLst>
            <a:ext uri="{FF2B5EF4-FFF2-40B4-BE49-F238E27FC236}">
              <a16:creationId xmlns:a16="http://schemas.microsoft.com/office/drawing/2014/main" id="{F7CB3D46-2BBD-4BFF-96F0-4E5F69A5D595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445" name="Text Box 1">
          <a:extLst>
            <a:ext uri="{FF2B5EF4-FFF2-40B4-BE49-F238E27FC236}">
              <a16:creationId xmlns:a16="http://schemas.microsoft.com/office/drawing/2014/main" id="{E89C5814-0586-448E-9F70-41C3D5DC841F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90499"/>
    <xdr:sp macro="" textlink="">
      <xdr:nvSpPr>
        <xdr:cNvPr id="8446" name="Text Box 1">
          <a:extLst>
            <a:ext uri="{FF2B5EF4-FFF2-40B4-BE49-F238E27FC236}">
              <a16:creationId xmlns:a16="http://schemas.microsoft.com/office/drawing/2014/main" id="{213756CA-A653-452F-9E79-FCCACDFA6E38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904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4367"/>
    <xdr:sp macro="" textlink="">
      <xdr:nvSpPr>
        <xdr:cNvPr id="8447" name="Text Box 1">
          <a:extLst>
            <a:ext uri="{FF2B5EF4-FFF2-40B4-BE49-F238E27FC236}">
              <a16:creationId xmlns:a16="http://schemas.microsoft.com/office/drawing/2014/main" id="{FA59191F-D09B-49E3-9FA0-2D7FACABD234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4367"/>
    <xdr:sp macro="" textlink="">
      <xdr:nvSpPr>
        <xdr:cNvPr id="8448" name="Text Box 1">
          <a:extLst>
            <a:ext uri="{FF2B5EF4-FFF2-40B4-BE49-F238E27FC236}">
              <a16:creationId xmlns:a16="http://schemas.microsoft.com/office/drawing/2014/main" id="{DD263828-323E-4654-96E0-A772D7A3FD2F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4367"/>
    <xdr:sp macro="" textlink="">
      <xdr:nvSpPr>
        <xdr:cNvPr id="8449" name="Text Box 1">
          <a:extLst>
            <a:ext uri="{FF2B5EF4-FFF2-40B4-BE49-F238E27FC236}">
              <a16:creationId xmlns:a16="http://schemas.microsoft.com/office/drawing/2014/main" id="{323C75E0-C522-4D87-B964-44D5C8EE5BD9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93675"/>
    <xdr:sp macro="" textlink="">
      <xdr:nvSpPr>
        <xdr:cNvPr id="8450" name="Text Box 1">
          <a:extLst>
            <a:ext uri="{FF2B5EF4-FFF2-40B4-BE49-F238E27FC236}">
              <a16:creationId xmlns:a16="http://schemas.microsoft.com/office/drawing/2014/main" id="{B0398E59-A3EB-451A-AB84-D4C7C2A8D2B8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93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5100"/>
    <xdr:sp macro="" textlink="">
      <xdr:nvSpPr>
        <xdr:cNvPr id="8451" name="Text Box 1">
          <a:extLst>
            <a:ext uri="{FF2B5EF4-FFF2-40B4-BE49-F238E27FC236}">
              <a16:creationId xmlns:a16="http://schemas.microsoft.com/office/drawing/2014/main" id="{0E2DF8B9-EAF2-427A-A82C-69D1BFA3527C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5100"/>
    <xdr:sp macro="" textlink="">
      <xdr:nvSpPr>
        <xdr:cNvPr id="8452" name="Text Box 1">
          <a:extLst>
            <a:ext uri="{FF2B5EF4-FFF2-40B4-BE49-F238E27FC236}">
              <a16:creationId xmlns:a16="http://schemas.microsoft.com/office/drawing/2014/main" id="{5728D165-6E80-4D08-B801-41F35CC7CEE9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5100"/>
    <xdr:sp macro="" textlink="">
      <xdr:nvSpPr>
        <xdr:cNvPr id="8453" name="Text Box 1">
          <a:extLst>
            <a:ext uri="{FF2B5EF4-FFF2-40B4-BE49-F238E27FC236}">
              <a16:creationId xmlns:a16="http://schemas.microsoft.com/office/drawing/2014/main" id="{847A67C7-594E-406D-B61A-357D0D36A72E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5100"/>
    <xdr:sp macro="" textlink="">
      <xdr:nvSpPr>
        <xdr:cNvPr id="8454" name="Text Box 1">
          <a:extLst>
            <a:ext uri="{FF2B5EF4-FFF2-40B4-BE49-F238E27FC236}">
              <a16:creationId xmlns:a16="http://schemas.microsoft.com/office/drawing/2014/main" id="{A165F4E7-0484-466D-A992-27FD4AD70EE6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4367"/>
    <xdr:sp macro="" textlink="">
      <xdr:nvSpPr>
        <xdr:cNvPr id="8455" name="Text Box 1">
          <a:extLst>
            <a:ext uri="{FF2B5EF4-FFF2-40B4-BE49-F238E27FC236}">
              <a16:creationId xmlns:a16="http://schemas.microsoft.com/office/drawing/2014/main" id="{410F1C36-BDB3-4542-9C7C-4ADC9DA6FB0B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4367"/>
    <xdr:sp macro="" textlink="">
      <xdr:nvSpPr>
        <xdr:cNvPr id="8456" name="Text Box 1">
          <a:extLst>
            <a:ext uri="{FF2B5EF4-FFF2-40B4-BE49-F238E27FC236}">
              <a16:creationId xmlns:a16="http://schemas.microsoft.com/office/drawing/2014/main" id="{1F8D4C63-CF9D-4C92-B14C-AB07B83571AD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90499"/>
    <xdr:sp macro="" textlink="">
      <xdr:nvSpPr>
        <xdr:cNvPr id="8457" name="Text Box 1">
          <a:extLst>
            <a:ext uri="{FF2B5EF4-FFF2-40B4-BE49-F238E27FC236}">
              <a16:creationId xmlns:a16="http://schemas.microsoft.com/office/drawing/2014/main" id="{FECE839B-048D-4FC3-B71D-2B3592F8876B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904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4367"/>
    <xdr:sp macro="" textlink="">
      <xdr:nvSpPr>
        <xdr:cNvPr id="8458" name="Text Box 1">
          <a:extLst>
            <a:ext uri="{FF2B5EF4-FFF2-40B4-BE49-F238E27FC236}">
              <a16:creationId xmlns:a16="http://schemas.microsoft.com/office/drawing/2014/main" id="{46372015-0E6D-4E9C-A8B0-B446D111C459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90499"/>
    <xdr:sp macro="" textlink="">
      <xdr:nvSpPr>
        <xdr:cNvPr id="8459" name="Text Box 1">
          <a:extLst>
            <a:ext uri="{FF2B5EF4-FFF2-40B4-BE49-F238E27FC236}">
              <a16:creationId xmlns:a16="http://schemas.microsoft.com/office/drawing/2014/main" id="{768085C0-9A39-4772-BEF5-F664D289ACC5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904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4367"/>
    <xdr:sp macro="" textlink="">
      <xdr:nvSpPr>
        <xdr:cNvPr id="8460" name="Text Box 1">
          <a:extLst>
            <a:ext uri="{FF2B5EF4-FFF2-40B4-BE49-F238E27FC236}">
              <a16:creationId xmlns:a16="http://schemas.microsoft.com/office/drawing/2014/main" id="{9D522277-4EF2-4013-BF06-BCFD1427D2FB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43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52400"/>
    <xdr:sp macro="" textlink="">
      <xdr:nvSpPr>
        <xdr:cNvPr id="8461" name="Text Box 1">
          <a:extLst>
            <a:ext uri="{FF2B5EF4-FFF2-40B4-BE49-F238E27FC236}">
              <a16:creationId xmlns:a16="http://schemas.microsoft.com/office/drawing/2014/main" id="{7A939076-43EF-41D5-A0A3-B15EE9E33A4C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462" name="Text Box 1">
          <a:extLst>
            <a:ext uri="{FF2B5EF4-FFF2-40B4-BE49-F238E27FC236}">
              <a16:creationId xmlns:a16="http://schemas.microsoft.com/office/drawing/2014/main" id="{D0505493-FC1B-4634-BF8A-DA9A47193E5C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463" name="Text Box 1">
          <a:extLst>
            <a:ext uri="{FF2B5EF4-FFF2-40B4-BE49-F238E27FC236}">
              <a16:creationId xmlns:a16="http://schemas.microsoft.com/office/drawing/2014/main" id="{E2A05D24-1DE2-4AB2-9241-7623A8FE958A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464" name="Text Box 1">
          <a:extLst>
            <a:ext uri="{FF2B5EF4-FFF2-40B4-BE49-F238E27FC236}">
              <a16:creationId xmlns:a16="http://schemas.microsoft.com/office/drawing/2014/main" id="{26304401-B476-4086-8D88-9A7959A80E0D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465" name="Text Box 1">
          <a:extLst>
            <a:ext uri="{FF2B5EF4-FFF2-40B4-BE49-F238E27FC236}">
              <a16:creationId xmlns:a16="http://schemas.microsoft.com/office/drawing/2014/main" id="{063CB09F-5065-49C4-B91F-00FEB5160771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466" name="Text Box 1">
          <a:extLst>
            <a:ext uri="{FF2B5EF4-FFF2-40B4-BE49-F238E27FC236}">
              <a16:creationId xmlns:a16="http://schemas.microsoft.com/office/drawing/2014/main" id="{091409FF-36C5-4794-A1D1-E69EE8CC93A1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90500"/>
    <xdr:sp macro="" textlink="">
      <xdr:nvSpPr>
        <xdr:cNvPr id="8467" name="Text Box 1">
          <a:extLst>
            <a:ext uri="{FF2B5EF4-FFF2-40B4-BE49-F238E27FC236}">
              <a16:creationId xmlns:a16="http://schemas.microsoft.com/office/drawing/2014/main" id="{06152DD1-A72E-4B9D-8B5C-721D89CDF86A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468" name="Text Box 1">
          <a:extLst>
            <a:ext uri="{FF2B5EF4-FFF2-40B4-BE49-F238E27FC236}">
              <a16:creationId xmlns:a16="http://schemas.microsoft.com/office/drawing/2014/main" id="{59BF024A-139C-46F5-9D9C-1CA1E545A3BC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469" name="Text Box 1">
          <a:extLst>
            <a:ext uri="{FF2B5EF4-FFF2-40B4-BE49-F238E27FC236}">
              <a16:creationId xmlns:a16="http://schemas.microsoft.com/office/drawing/2014/main" id="{B415B62E-6186-40DF-BD1F-1F0680CF7173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470" name="Text Box 1">
          <a:extLst>
            <a:ext uri="{FF2B5EF4-FFF2-40B4-BE49-F238E27FC236}">
              <a16:creationId xmlns:a16="http://schemas.microsoft.com/office/drawing/2014/main" id="{49ED54AF-E634-4FA6-B50D-82B53F0F9BB2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471" name="Text Box 1">
          <a:extLst>
            <a:ext uri="{FF2B5EF4-FFF2-40B4-BE49-F238E27FC236}">
              <a16:creationId xmlns:a16="http://schemas.microsoft.com/office/drawing/2014/main" id="{49CEEDFF-D44F-4AFD-B5F4-2F18E3EAAF03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472" name="Text Box 1">
          <a:extLst>
            <a:ext uri="{FF2B5EF4-FFF2-40B4-BE49-F238E27FC236}">
              <a16:creationId xmlns:a16="http://schemas.microsoft.com/office/drawing/2014/main" id="{D3870778-2BF2-40DB-86E6-2DAEBF25654F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473" name="Text Box 1">
          <a:extLst>
            <a:ext uri="{FF2B5EF4-FFF2-40B4-BE49-F238E27FC236}">
              <a16:creationId xmlns:a16="http://schemas.microsoft.com/office/drawing/2014/main" id="{301FC09B-38CE-473B-A168-21FE14B6E382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474" name="Text Box 1">
          <a:extLst>
            <a:ext uri="{FF2B5EF4-FFF2-40B4-BE49-F238E27FC236}">
              <a16:creationId xmlns:a16="http://schemas.microsoft.com/office/drawing/2014/main" id="{BB56247C-A7F5-413D-9633-205236921660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475" name="Text Box 1">
          <a:extLst>
            <a:ext uri="{FF2B5EF4-FFF2-40B4-BE49-F238E27FC236}">
              <a16:creationId xmlns:a16="http://schemas.microsoft.com/office/drawing/2014/main" id="{E3EBDEE4-93CF-4623-93CF-BD4C99CC7498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476" name="Text Box 1">
          <a:extLst>
            <a:ext uri="{FF2B5EF4-FFF2-40B4-BE49-F238E27FC236}">
              <a16:creationId xmlns:a16="http://schemas.microsoft.com/office/drawing/2014/main" id="{4397D379-FF55-4A54-AED5-BD4E84290DF4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90500"/>
    <xdr:sp macro="" textlink="">
      <xdr:nvSpPr>
        <xdr:cNvPr id="8477" name="Text Box 1">
          <a:extLst>
            <a:ext uri="{FF2B5EF4-FFF2-40B4-BE49-F238E27FC236}">
              <a16:creationId xmlns:a16="http://schemas.microsoft.com/office/drawing/2014/main" id="{3C32A1F4-AE9F-4115-A445-EB349522FE48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478" name="Text Box 1">
          <a:extLst>
            <a:ext uri="{FF2B5EF4-FFF2-40B4-BE49-F238E27FC236}">
              <a16:creationId xmlns:a16="http://schemas.microsoft.com/office/drawing/2014/main" id="{7A8CB63F-E566-4CBA-B493-68689E1B3ECD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479" name="Text Box 1">
          <a:extLst>
            <a:ext uri="{FF2B5EF4-FFF2-40B4-BE49-F238E27FC236}">
              <a16:creationId xmlns:a16="http://schemas.microsoft.com/office/drawing/2014/main" id="{13C2617D-D118-45C0-91C5-7A6DC3A60BBA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480" name="Text Box 1">
          <a:extLst>
            <a:ext uri="{FF2B5EF4-FFF2-40B4-BE49-F238E27FC236}">
              <a16:creationId xmlns:a16="http://schemas.microsoft.com/office/drawing/2014/main" id="{237A51E3-BDA8-4279-B834-0EF0C2B5B0DE}"/>
            </a:ext>
          </a:extLst>
        </xdr:cNvPr>
        <xdr:cNvSpPr txBox="1">
          <a:spLocks noChangeArrowheads="1"/>
        </xdr:cNvSpPr>
      </xdr:nvSpPr>
      <xdr:spPr bwMode="auto">
        <a:xfrm>
          <a:off x="632114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481" name="Text Box 1">
          <a:extLst>
            <a:ext uri="{FF2B5EF4-FFF2-40B4-BE49-F238E27FC236}">
              <a16:creationId xmlns:a16="http://schemas.microsoft.com/office/drawing/2014/main" id="{D052B358-2A3B-4584-92C6-1BCBAED88519}"/>
            </a:ext>
          </a:extLst>
        </xdr:cNvPr>
        <xdr:cNvSpPr txBox="1">
          <a:spLocks noChangeArrowheads="1"/>
        </xdr:cNvSpPr>
      </xdr:nvSpPr>
      <xdr:spPr bwMode="auto">
        <a:xfrm>
          <a:off x="1290205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482" name="Text Box 1">
          <a:extLst>
            <a:ext uri="{FF2B5EF4-FFF2-40B4-BE49-F238E27FC236}">
              <a16:creationId xmlns:a16="http://schemas.microsoft.com/office/drawing/2014/main" id="{4F348AE6-DF77-473B-8B0D-7B4DF72E7428}"/>
            </a:ext>
          </a:extLst>
        </xdr:cNvPr>
        <xdr:cNvSpPr txBox="1">
          <a:spLocks noChangeArrowheads="1"/>
        </xdr:cNvSpPr>
      </xdr:nvSpPr>
      <xdr:spPr bwMode="auto">
        <a:xfrm>
          <a:off x="1290205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483" name="Text Box 1">
          <a:extLst>
            <a:ext uri="{FF2B5EF4-FFF2-40B4-BE49-F238E27FC236}">
              <a16:creationId xmlns:a16="http://schemas.microsoft.com/office/drawing/2014/main" id="{62F1E7BB-80AB-4E59-9B7A-A65BEE935994}"/>
            </a:ext>
          </a:extLst>
        </xdr:cNvPr>
        <xdr:cNvSpPr txBox="1">
          <a:spLocks noChangeArrowheads="1"/>
        </xdr:cNvSpPr>
      </xdr:nvSpPr>
      <xdr:spPr bwMode="auto">
        <a:xfrm>
          <a:off x="1290205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90500"/>
    <xdr:sp macro="" textlink="">
      <xdr:nvSpPr>
        <xdr:cNvPr id="8484" name="Text Box 1">
          <a:extLst>
            <a:ext uri="{FF2B5EF4-FFF2-40B4-BE49-F238E27FC236}">
              <a16:creationId xmlns:a16="http://schemas.microsoft.com/office/drawing/2014/main" id="{A1874D48-7DC9-4C7A-B1D9-40F2DCAF47B9}"/>
            </a:ext>
          </a:extLst>
        </xdr:cNvPr>
        <xdr:cNvSpPr txBox="1">
          <a:spLocks noChangeArrowheads="1"/>
        </xdr:cNvSpPr>
      </xdr:nvSpPr>
      <xdr:spPr bwMode="auto">
        <a:xfrm>
          <a:off x="1290205" y="54500318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485" name="Text Box 1">
          <a:extLst>
            <a:ext uri="{FF2B5EF4-FFF2-40B4-BE49-F238E27FC236}">
              <a16:creationId xmlns:a16="http://schemas.microsoft.com/office/drawing/2014/main" id="{A63D92E6-B3BD-4510-8692-A1CE26ABE5EA}"/>
            </a:ext>
          </a:extLst>
        </xdr:cNvPr>
        <xdr:cNvSpPr txBox="1">
          <a:spLocks noChangeArrowheads="1"/>
        </xdr:cNvSpPr>
      </xdr:nvSpPr>
      <xdr:spPr bwMode="auto">
        <a:xfrm>
          <a:off x="1290205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486" name="Text Box 1">
          <a:extLst>
            <a:ext uri="{FF2B5EF4-FFF2-40B4-BE49-F238E27FC236}">
              <a16:creationId xmlns:a16="http://schemas.microsoft.com/office/drawing/2014/main" id="{3F18D5E8-6835-4D96-BB7B-13094DD78FE7}"/>
            </a:ext>
          </a:extLst>
        </xdr:cNvPr>
        <xdr:cNvSpPr txBox="1">
          <a:spLocks noChangeArrowheads="1"/>
        </xdr:cNvSpPr>
      </xdr:nvSpPr>
      <xdr:spPr bwMode="auto">
        <a:xfrm>
          <a:off x="1290205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228599"/>
    <xdr:sp macro="" textlink="">
      <xdr:nvSpPr>
        <xdr:cNvPr id="8487" name="Text Box 1">
          <a:extLst>
            <a:ext uri="{FF2B5EF4-FFF2-40B4-BE49-F238E27FC236}">
              <a16:creationId xmlns:a16="http://schemas.microsoft.com/office/drawing/2014/main" id="{195507A7-9820-47B3-BED0-6EA73159A122}"/>
            </a:ext>
          </a:extLst>
        </xdr:cNvPr>
        <xdr:cNvSpPr txBox="1">
          <a:spLocks noChangeArrowheads="1"/>
        </xdr:cNvSpPr>
      </xdr:nvSpPr>
      <xdr:spPr bwMode="auto">
        <a:xfrm>
          <a:off x="1290205" y="54500318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488" name="Text Box 1">
          <a:extLst>
            <a:ext uri="{FF2B5EF4-FFF2-40B4-BE49-F238E27FC236}">
              <a16:creationId xmlns:a16="http://schemas.microsoft.com/office/drawing/2014/main" id="{3620CB41-5329-4AFC-AD22-72DBB6D3318C}"/>
            </a:ext>
          </a:extLst>
        </xdr:cNvPr>
        <xdr:cNvSpPr txBox="1">
          <a:spLocks noChangeArrowheads="1"/>
        </xdr:cNvSpPr>
      </xdr:nvSpPr>
      <xdr:spPr bwMode="auto">
        <a:xfrm>
          <a:off x="1290205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489" name="Text Box 1">
          <a:extLst>
            <a:ext uri="{FF2B5EF4-FFF2-40B4-BE49-F238E27FC236}">
              <a16:creationId xmlns:a16="http://schemas.microsoft.com/office/drawing/2014/main" id="{CABEBC5F-7683-404C-BBEA-8D5464B92F09}"/>
            </a:ext>
          </a:extLst>
        </xdr:cNvPr>
        <xdr:cNvSpPr txBox="1">
          <a:spLocks noChangeArrowheads="1"/>
        </xdr:cNvSpPr>
      </xdr:nvSpPr>
      <xdr:spPr bwMode="auto">
        <a:xfrm>
          <a:off x="1290205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490" name="Text Box 1">
          <a:extLst>
            <a:ext uri="{FF2B5EF4-FFF2-40B4-BE49-F238E27FC236}">
              <a16:creationId xmlns:a16="http://schemas.microsoft.com/office/drawing/2014/main" id="{A8C3126E-D5C4-4955-9596-88DE127547AC}"/>
            </a:ext>
          </a:extLst>
        </xdr:cNvPr>
        <xdr:cNvSpPr txBox="1">
          <a:spLocks noChangeArrowheads="1"/>
        </xdr:cNvSpPr>
      </xdr:nvSpPr>
      <xdr:spPr bwMode="auto">
        <a:xfrm>
          <a:off x="1290205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491" name="Text Box 1">
          <a:extLst>
            <a:ext uri="{FF2B5EF4-FFF2-40B4-BE49-F238E27FC236}">
              <a16:creationId xmlns:a16="http://schemas.microsoft.com/office/drawing/2014/main" id="{6D7779DF-ED02-40D0-90D7-9F3B3C22CD0F}"/>
            </a:ext>
          </a:extLst>
        </xdr:cNvPr>
        <xdr:cNvSpPr txBox="1">
          <a:spLocks noChangeArrowheads="1"/>
        </xdr:cNvSpPr>
      </xdr:nvSpPr>
      <xdr:spPr bwMode="auto">
        <a:xfrm>
          <a:off x="1290205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492" name="Text Box 1">
          <a:extLst>
            <a:ext uri="{FF2B5EF4-FFF2-40B4-BE49-F238E27FC236}">
              <a16:creationId xmlns:a16="http://schemas.microsoft.com/office/drawing/2014/main" id="{EBD55410-5572-469B-A3FF-BC24B55A2512}"/>
            </a:ext>
          </a:extLst>
        </xdr:cNvPr>
        <xdr:cNvSpPr txBox="1">
          <a:spLocks noChangeArrowheads="1"/>
        </xdr:cNvSpPr>
      </xdr:nvSpPr>
      <xdr:spPr bwMode="auto">
        <a:xfrm>
          <a:off x="1290205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90500"/>
    <xdr:sp macro="" textlink="">
      <xdr:nvSpPr>
        <xdr:cNvPr id="8493" name="Text Box 1">
          <a:extLst>
            <a:ext uri="{FF2B5EF4-FFF2-40B4-BE49-F238E27FC236}">
              <a16:creationId xmlns:a16="http://schemas.microsoft.com/office/drawing/2014/main" id="{5647B2D9-431D-41FF-AD4F-848A9C668C45}"/>
            </a:ext>
          </a:extLst>
        </xdr:cNvPr>
        <xdr:cNvSpPr txBox="1">
          <a:spLocks noChangeArrowheads="1"/>
        </xdr:cNvSpPr>
      </xdr:nvSpPr>
      <xdr:spPr bwMode="auto">
        <a:xfrm>
          <a:off x="1290205" y="54500318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482</xdr:row>
      <xdr:rowOff>0</xdr:rowOff>
    </xdr:from>
    <xdr:ext cx="609600" cy="161925"/>
    <xdr:sp macro="" textlink="">
      <xdr:nvSpPr>
        <xdr:cNvPr id="8494" name="Text Box 1">
          <a:extLst>
            <a:ext uri="{FF2B5EF4-FFF2-40B4-BE49-F238E27FC236}">
              <a16:creationId xmlns:a16="http://schemas.microsoft.com/office/drawing/2014/main" id="{525D89B4-9194-47C3-996C-BE486728DCC4}"/>
            </a:ext>
          </a:extLst>
        </xdr:cNvPr>
        <xdr:cNvSpPr txBox="1">
          <a:spLocks noChangeArrowheads="1"/>
        </xdr:cNvSpPr>
      </xdr:nvSpPr>
      <xdr:spPr bwMode="auto">
        <a:xfrm>
          <a:off x="1290205" y="54500318"/>
          <a:ext cx="6096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513</xdr:row>
      <xdr:rowOff>1304925</xdr:rowOff>
    </xdr:from>
    <xdr:ext cx="609600" cy="142875"/>
    <xdr:sp macro="" textlink="">
      <xdr:nvSpPr>
        <xdr:cNvPr id="8495" name="Text Box 1">
          <a:extLst>
            <a:ext uri="{FF2B5EF4-FFF2-40B4-BE49-F238E27FC236}">
              <a16:creationId xmlns:a16="http://schemas.microsoft.com/office/drawing/2014/main" id="{ACA3AF8C-4547-49EF-A0D2-B01E559F7C5A}"/>
            </a:ext>
          </a:extLst>
        </xdr:cNvPr>
        <xdr:cNvSpPr txBox="1">
          <a:spLocks noChangeArrowheads="1"/>
        </xdr:cNvSpPr>
      </xdr:nvSpPr>
      <xdr:spPr bwMode="auto">
        <a:xfrm>
          <a:off x="219075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513</xdr:row>
      <xdr:rowOff>1304925</xdr:rowOff>
    </xdr:from>
    <xdr:ext cx="609600" cy="142875"/>
    <xdr:sp macro="" textlink="">
      <xdr:nvSpPr>
        <xdr:cNvPr id="8496" name="Text Box 1">
          <a:extLst>
            <a:ext uri="{FF2B5EF4-FFF2-40B4-BE49-F238E27FC236}">
              <a16:creationId xmlns:a16="http://schemas.microsoft.com/office/drawing/2014/main" id="{7EED013A-530D-4514-8E76-1F44663EBD88}"/>
            </a:ext>
          </a:extLst>
        </xdr:cNvPr>
        <xdr:cNvSpPr txBox="1">
          <a:spLocks noChangeArrowheads="1"/>
        </xdr:cNvSpPr>
      </xdr:nvSpPr>
      <xdr:spPr bwMode="auto">
        <a:xfrm>
          <a:off x="219075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513</xdr:row>
      <xdr:rowOff>1304925</xdr:rowOff>
    </xdr:from>
    <xdr:ext cx="609600" cy="142875"/>
    <xdr:sp macro="" textlink="">
      <xdr:nvSpPr>
        <xdr:cNvPr id="8497" name="Text Box 1">
          <a:extLst>
            <a:ext uri="{FF2B5EF4-FFF2-40B4-BE49-F238E27FC236}">
              <a16:creationId xmlns:a16="http://schemas.microsoft.com/office/drawing/2014/main" id="{AEF71388-DA6F-4C95-A724-545459445F9C}"/>
            </a:ext>
          </a:extLst>
        </xdr:cNvPr>
        <xdr:cNvSpPr txBox="1">
          <a:spLocks noChangeArrowheads="1"/>
        </xdr:cNvSpPr>
      </xdr:nvSpPr>
      <xdr:spPr bwMode="auto">
        <a:xfrm>
          <a:off x="219075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513</xdr:row>
      <xdr:rowOff>1304925</xdr:rowOff>
    </xdr:from>
    <xdr:ext cx="609600" cy="142875"/>
    <xdr:sp macro="" textlink="">
      <xdr:nvSpPr>
        <xdr:cNvPr id="8498" name="Text Box 1">
          <a:extLst>
            <a:ext uri="{FF2B5EF4-FFF2-40B4-BE49-F238E27FC236}">
              <a16:creationId xmlns:a16="http://schemas.microsoft.com/office/drawing/2014/main" id="{A3AB6D90-566D-4CF5-A05E-571B4D484D20}"/>
            </a:ext>
          </a:extLst>
        </xdr:cNvPr>
        <xdr:cNvSpPr txBox="1">
          <a:spLocks noChangeArrowheads="1"/>
        </xdr:cNvSpPr>
      </xdr:nvSpPr>
      <xdr:spPr bwMode="auto">
        <a:xfrm>
          <a:off x="219075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513</xdr:row>
      <xdr:rowOff>1304925</xdr:rowOff>
    </xdr:from>
    <xdr:ext cx="609600" cy="142875"/>
    <xdr:sp macro="" textlink="">
      <xdr:nvSpPr>
        <xdr:cNvPr id="8499" name="Text Box 1">
          <a:extLst>
            <a:ext uri="{FF2B5EF4-FFF2-40B4-BE49-F238E27FC236}">
              <a16:creationId xmlns:a16="http://schemas.microsoft.com/office/drawing/2014/main" id="{6E4370BE-2BAD-4699-B579-1840912E965F}"/>
            </a:ext>
          </a:extLst>
        </xdr:cNvPr>
        <xdr:cNvSpPr txBox="1">
          <a:spLocks noChangeArrowheads="1"/>
        </xdr:cNvSpPr>
      </xdr:nvSpPr>
      <xdr:spPr bwMode="auto">
        <a:xfrm>
          <a:off x="219075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513</xdr:row>
      <xdr:rowOff>1304925</xdr:rowOff>
    </xdr:from>
    <xdr:ext cx="609600" cy="142875"/>
    <xdr:sp macro="" textlink="">
      <xdr:nvSpPr>
        <xdr:cNvPr id="8500" name="Text Box 1">
          <a:extLst>
            <a:ext uri="{FF2B5EF4-FFF2-40B4-BE49-F238E27FC236}">
              <a16:creationId xmlns:a16="http://schemas.microsoft.com/office/drawing/2014/main" id="{4F4D29E3-2F65-4A9A-98F2-3B21536640BA}"/>
            </a:ext>
          </a:extLst>
        </xdr:cNvPr>
        <xdr:cNvSpPr txBox="1">
          <a:spLocks noChangeArrowheads="1"/>
        </xdr:cNvSpPr>
      </xdr:nvSpPr>
      <xdr:spPr bwMode="auto">
        <a:xfrm>
          <a:off x="219075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513</xdr:row>
      <xdr:rowOff>1304925</xdr:rowOff>
    </xdr:from>
    <xdr:ext cx="609600" cy="142875"/>
    <xdr:sp macro="" textlink="">
      <xdr:nvSpPr>
        <xdr:cNvPr id="8501" name="Text Box 1">
          <a:extLst>
            <a:ext uri="{FF2B5EF4-FFF2-40B4-BE49-F238E27FC236}">
              <a16:creationId xmlns:a16="http://schemas.microsoft.com/office/drawing/2014/main" id="{CAC62AE1-A8E3-4EFA-BD35-B1C738E9A73A}"/>
            </a:ext>
          </a:extLst>
        </xdr:cNvPr>
        <xdr:cNvSpPr txBox="1">
          <a:spLocks noChangeArrowheads="1"/>
        </xdr:cNvSpPr>
      </xdr:nvSpPr>
      <xdr:spPr bwMode="auto">
        <a:xfrm>
          <a:off x="219075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514</xdr:row>
      <xdr:rowOff>66675</xdr:rowOff>
    </xdr:from>
    <xdr:ext cx="609600" cy="142875"/>
    <xdr:sp macro="" textlink="">
      <xdr:nvSpPr>
        <xdr:cNvPr id="8502" name="Text Box 1">
          <a:extLst>
            <a:ext uri="{FF2B5EF4-FFF2-40B4-BE49-F238E27FC236}">
              <a16:creationId xmlns:a16="http://schemas.microsoft.com/office/drawing/2014/main" id="{BE98059B-77E7-41AE-A812-B7886F1F83BF}"/>
            </a:ext>
          </a:extLst>
        </xdr:cNvPr>
        <xdr:cNvSpPr txBox="1">
          <a:spLocks noChangeArrowheads="1"/>
        </xdr:cNvSpPr>
      </xdr:nvSpPr>
      <xdr:spPr bwMode="auto">
        <a:xfrm>
          <a:off x="304800" y="9546388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514</xdr:row>
      <xdr:rowOff>66675</xdr:rowOff>
    </xdr:from>
    <xdr:ext cx="609600" cy="142875"/>
    <xdr:sp macro="" textlink="">
      <xdr:nvSpPr>
        <xdr:cNvPr id="8503" name="Text Box 1">
          <a:extLst>
            <a:ext uri="{FF2B5EF4-FFF2-40B4-BE49-F238E27FC236}">
              <a16:creationId xmlns:a16="http://schemas.microsoft.com/office/drawing/2014/main" id="{431CF5AB-4A97-4062-A4E1-674DFC3ADBBE}"/>
            </a:ext>
          </a:extLst>
        </xdr:cNvPr>
        <xdr:cNvSpPr txBox="1">
          <a:spLocks noChangeArrowheads="1"/>
        </xdr:cNvSpPr>
      </xdr:nvSpPr>
      <xdr:spPr bwMode="auto">
        <a:xfrm>
          <a:off x="304800" y="9546388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513</xdr:row>
      <xdr:rowOff>1304925</xdr:rowOff>
    </xdr:from>
    <xdr:ext cx="609600" cy="142875"/>
    <xdr:sp macro="" textlink="">
      <xdr:nvSpPr>
        <xdr:cNvPr id="8504" name="Text Box 1">
          <a:extLst>
            <a:ext uri="{FF2B5EF4-FFF2-40B4-BE49-F238E27FC236}">
              <a16:creationId xmlns:a16="http://schemas.microsoft.com/office/drawing/2014/main" id="{D7E1B090-4652-4015-9B2F-5CD34AF0060A}"/>
            </a:ext>
          </a:extLst>
        </xdr:cNvPr>
        <xdr:cNvSpPr txBox="1">
          <a:spLocks noChangeArrowheads="1"/>
        </xdr:cNvSpPr>
      </xdr:nvSpPr>
      <xdr:spPr bwMode="auto">
        <a:xfrm>
          <a:off x="219075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513</xdr:row>
      <xdr:rowOff>1304925</xdr:rowOff>
    </xdr:from>
    <xdr:ext cx="609600" cy="142875"/>
    <xdr:sp macro="" textlink="">
      <xdr:nvSpPr>
        <xdr:cNvPr id="8505" name="Text Box 1">
          <a:extLst>
            <a:ext uri="{FF2B5EF4-FFF2-40B4-BE49-F238E27FC236}">
              <a16:creationId xmlns:a16="http://schemas.microsoft.com/office/drawing/2014/main" id="{9E59ED9B-BCF3-469E-8588-1987EECC539D}"/>
            </a:ext>
          </a:extLst>
        </xdr:cNvPr>
        <xdr:cNvSpPr txBox="1">
          <a:spLocks noChangeArrowheads="1"/>
        </xdr:cNvSpPr>
      </xdr:nvSpPr>
      <xdr:spPr bwMode="auto">
        <a:xfrm>
          <a:off x="219075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513</xdr:row>
      <xdr:rowOff>1304925</xdr:rowOff>
    </xdr:from>
    <xdr:ext cx="609600" cy="142875"/>
    <xdr:sp macro="" textlink="">
      <xdr:nvSpPr>
        <xdr:cNvPr id="8506" name="Text Box 1">
          <a:extLst>
            <a:ext uri="{FF2B5EF4-FFF2-40B4-BE49-F238E27FC236}">
              <a16:creationId xmlns:a16="http://schemas.microsoft.com/office/drawing/2014/main" id="{3B3A4023-97C5-4769-A5FC-14DF3BFB19EF}"/>
            </a:ext>
          </a:extLst>
        </xdr:cNvPr>
        <xdr:cNvSpPr txBox="1">
          <a:spLocks noChangeArrowheads="1"/>
        </xdr:cNvSpPr>
      </xdr:nvSpPr>
      <xdr:spPr bwMode="auto">
        <a:xfrm>
          <a:off x="219075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513</xdr:row>
      <xdr:rowOff>1304925</xdr:rowOff>
    </xdr:from>
    <xdr:ext cx="609600" cy="142875"/>
    <xdr:sp macro="" textlink="">
      <xdr:nvSpPr>
        <xdr:cNvPr id="8507" name="Text Box 1">
          <a:extLst>
            <a:ext uri="{FF2B5EF4-FFF2-40B4-BE49-F238E27FC236}">
              <a16:creationId xmlns:a16="http://schemas.microsoft.com/office/drawing/2014/main" id="{8B35B71B-BB57-4AD9-AD60-413F12389915}"/>
            </a:ext>
          </a:extLst>
        </xdr:cNvPr>
        <xdr:cNvSpPr txBox="1">
          <a:spLocks noChangeArrowheads="1"/>
        </xdr:cNvSpPr>
      </xdr:nvSpPr>
      <xdr:spPr bwMode="auto">
        <a:xfrm>
          <a:off x="219075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513</xdr:row>
      <xdr:rowOff>1304925</xdr:rowOff>
    </xdr:from>
    <xdr:ext cx="609600" cy="142875"/>
    <xdr:sp macro="" textlink="">
      <xdr:nvSpPr>
        <xdr:cNvPr id="8508" name="Text Box 1">
          <a:extLst>
            <a:ext uri="{FF2B5EF4-FFF2-40B4-BE49-F238E27FC236}">
              <a16:creationId xmlns:a16="http://schemas.microsoft.com/office/drawing/2014/main" id="{DBEE4100-CBAE-4685-A872-87864C37F5EA}"/>
            </a:ext>
          </a:extLst>
        </xdr:cNvPr>
        <xdr:cNvSpPr txBox="1">
          <a:spLocks noChangeArrowheads="1"/>
        </xdr:cNvSpPr>
      </xdr:nvSpPr>
      <xdr:spPr bwMode="auto">
        <a:xfrm>
          <a:off x="219075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513</xdr:row>
      <xdr:rowOff>1304925</xdr:rowOff>
    </xdr:from>
    <xdr:ext cx="609600" cy="142875"/>
    <xdr:sp macro="" textlink="">
      <xdr:nvSpPr>
        <xdr:cNvPr id="8509" name="Text Box 1">
          <a:extLst>
            <a:ext uri="{FF2B5EF4-FFF2-40B4-BE49-F238E27FC236}">
              <a16:creationId xmlns:a16="http://schemas.microsoft.com/office/drawing/2014/main" id="{1907B25C-FB33-468F-A740-755F6954FCC0}"/>
            </a:ext>
          </a:extLst>
        </xdr:cNvPr>
        <xdr:cNvSpPr txBox="1">
          <a:spLocks noChangeArrowheads="1"/>
        </xdr:cNvSpPr>
      </xdr:nvSpPr>
      <xdr:spPr bwMode="auto">
        <a:xfrm>
          <a:off x="219075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513</xdr:row>
      <xdr:rowOff>1304925</xdr:rowOff>
    </xdr:from>
    <xdr:ext cx="609600" cy="142875"/>
    <xdr:sp macro="" textlink="">
      <xdr:nvSpPr>
        <xdr:cNvPr id="8510" name="Text Box 1">
          <a:extLst>
            <a:ext uri="{FF2B5EF4-FFF2-40B4-BE49-F238E27FC236}">
              <a16:creationId xmlns:a16="http://schemas.microsoft.com/office/drawing/2014/main" id="{E166E7FB-7A17-4665-9431-BDFB7981E6DF}"/>
            </a:ext>
          </a:extLst>
        </xdr:cNvPr>
        <xdr:cNvSpPr txBox="1">
          <a:spLocks noChangeArrowheads="1"/>
        </xdr:cNvSpPr>
      </xdr:nvSpPr>
      <xdr:spPr bwMode="auto">
        <a:xfrm>
          <a:off x="219075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513</xdr:row>
      <xdr:rowOff>1304925</xdr:rowOff>
    </xdr:from>
    <xdr:ext cx="609600" cy="142875"/>
    <xdr:sp macro="" textlink="">
      <xdr:nvSpPr>
        <xdr:cNvPr id="8511" name="Text Box 1">
          <a:extLst>
            <a:ext uri="{FF2B5EF4-FFF2-40B4-BE49-F238E27FC236}">
              <a16:creationId xmlns:a16="http://schemas.microsoft.com/office/drawing/2014/main" id="{316F9F17-5E10-4815-9D10-70084F0FA11A}"/>
            </a:ext>
          </a:extLst>
        </xdr:cNvPr>
        <xdr:cNvSpPr txBox="1">
          <a:spLocks noChangeArrowheads="1"/>
        </xdr:cNvSpPr>
      </xdr:nvSpPr>
      <xdr:spPr bwMode="auto">
        <a:xfrm>
          <a:off x="219075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513</xdr:row>
      <xdr:rowOff>1304925</xdr:rowOff>
    </xdr:from>
    <xdr:ext cx="609600" cy="142875"/>
    <xdr:sp macro="" textlink="">
      <xdr:nvSpPr>
        <xdr:cNvPr id="8512" name="Text Box 1">
          <a:extLst>
            <a:ext uri="{FF2B5EF4-FFF2-40B4-BE49-F238E27FC236}">
              <a16:creationId xmlns:a16="http://schemas.microsoft.com/office/drawing/2014/main" id="{5958A5BD-EB9B-4B4D-8FD7-3CA4FC7ACD52}"/>
            </a:ext>
          </a:extLst>
        </xdr:cNvPr>
        <xdr:cNvSpPr txBox="1">
          <a:spLocks noChangeArrowheads="1"/>
        </xdr:cNvSpPr>
      </xdr:nvSpPr>
      <xdr:spPr bwMode="auto">
        <a:xfrm>
          <a:off x="219075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514</xdr:row>
      <xdr:rowOff>66675</xdr:rowOff>
    </xdr:from>
    <xdr:ext cx="609600" cy="142875"/>
    <xdr:sp macro="" textlink="">
      <xdr:nvSpPr>
        <xdr:cNvPr id="8513" name="Text Box 1">
          <a:extLst>
            <a:ext uri="{FF2B5EF4-FFF2-40B4-BE49-F238E27FC236}">
              <a16:creationId xmlns:a16="http://schemas.microsoft.com/office/drawing/2014/main" id="{0147C731-99D9-439E-AC91-A341A1E4DDB9}"/>
            </a:ext>
          </a:extLst>
        </xdr:cNvPr>
        <xdr:cNvSpPr txBox="1">
          <a:spLocks noChangeArrowheads="1"/>
        </xdr:cNvSpPr>
      </xdr:nvSpPr>
      <xdr:spPr bwMode="auto">
        <a:xfrm>
          <a:off x="304800" y="9546388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514</xdr:row>
      <xdr:rowOff>66675</xdr:rowOff>
    </xdr:from>
    <xdr:ext cx="609600" cy="142875"/>
    <xdr:sp macro="" textlink="">
      <xdr:nvSpPr>
        <xdr:cNvPr id="8514" name="Text Box 1">
          <a:extLst>
            <a:ext uri="{FF2B5EF4-FFF2-40B4-BE49-F238E27FC236}">
              <a16:creationId xmlns:a16="http://schemas.microsoft.com/office/drawing/2014/main" id="{B968B261-2162-4DE1-9108-ADC7D8297AFD}"/>
            </a:ext>
          </a:extLst>
        </xdr:cNvPr>
        <xdr:cNvSpPr txBox="1">
          <a:spLocks noChangeArrowheads="1"/>
        </xdr:cNvSpPr>
      </xdr:nvSpPr>
      <xdr:spPr bwMode="auto">
        <a:xfrm>
          <a:off x="304800" y="9546388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513</xdr:row>
      <xdr:rowOff>1304925</xdr:rowOff>
    </xdr:from>
    <xdr:ext cx="609600" cy="142875"/>
    <xdr:sp macro="" textlink="">
      <xdr:nvSpPr>
        <xdr:cNvPr id="8515" name="Text Box 1">
          <a:extLst>
            <a:ext uri="{FF2B5EF4-FFF2-40B4-BE49-F238E27FC236}">
              <a16:creationId xmlns:a16="http://schemas.microsoft.com/office/drawing/2014/main" id="{434B2969-43D2-4930-8F48-718C129F5349}"/>
            </a:ext>
          </a:extLst>
        </xdr:cNvPr>
        <xdr:cNvSpPr txBox="1">
          <a:spLocks noChangeArrowheads="1"/>
        </xdr:cNvSpPr>
      </xdr:nvSpPr>
      <xdr:spPr bwMode="auto">
        <a:xfrm>
          <a:off x="219075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513</xdr:row>
      <xdr:rowOff>1304925</xdr:rowOff>
    </xdr:from>
    <xdr:ext cx="609600" cy="142875"/>
    <xdr:sp macro="" textlink="">
      <xdr:nvSpPr>
        <xdr:cNvPr id="8516" name="Text Box 1">
          <a:extLst>
            <a:ext uri="{FF2B5EF4-FFF2-40B4-BE49-F238E27FC236}">
              <a16:creationId xmlns:a16="http://schemas.microsoft.com/office/drawing/2014/main" id="{E46A2F11-60E5-43EE-A819-0ECC1C238538}"/>
            </a:ext>
          </a:extLst>
        </xdr:cNvPr>
        <xdr:cNvSpPr txBox="1">
          <a:spLocks noChangeArrowheads="1"/>
        </xdr:cNvSpPr>
      </xdr:nvSpPr>
      <xdr:spPr bwMode="auto">
        <a:xfrm>
          <a:off x="219075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513</xdr:row>
      <xdr:rowOff>1304925</xdr:rowOff>
    </xdr:from>
    <xdr:ext cx="609600" cy="142875"/>
    <xdr:sp macro="" textlink="">
      <xdr:nvSpPr>
        <xdr:cNvPr id="8517" name="Text Box 1">
          <a:extLst>
            <a:ext uri="{FF2B5EF4-FFF2-40B4-BE49-F238E27FC236}">
              <a16:creationId xmlns:a16="http://schemas.microsoft.com/office/drawing/2014/main" id="{AE009AD8-C666-4348-BEC4-F2406C92F23B}"/>
            </a:ext>
          </a:extLst>
        </xdr:cNvPr>
        <xdr:cNvSpPr txBox="1">
          <a:spLocks noChangeArrowheads="1"/>
        </xdr:cNvSpPr>
      </xdr:nvSpPr>
      <xdr:spPr bwMode="auto">
        <a:xfrm>
          <a:off x="219075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514</xdr:row>
      <xdr:rowOff>66675</xdr:rowOff>
    </xdr:from>
    <xdr:ext cx="609600" cy="142875"/>
    <xdr:sp macro="" textlink="">
      <xdr:nvSpPr>
        <xdr:cNvPr id="8518" name="Text Box 1">
          <a:extLst>
            <a:ext uri="{FF2B5EF4-FFF2-40B4-BE49-F238E27FC236}">
              <a16:creationId xmlns:a16="http://schemas.microsoft.com/office/drawing/2014/main" id="{47BABA4B-7DAD-462B-9241-C4CCA62B599B}"/>
            </a:ext>
          </a:extLst>
        </xdr:cNvPr>
        <xdr:cNvSpPr txBox="1">
          <a:spLocks noChangeArrowheads="1"/>
        </xdr:cNvSpPr>
      </xdr:nvSpPr>
      <xdr:spPr bwMode="auto">
        <a:xfrm>
          <a:off x="304800" y="9546388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514</xdr:row>
      <xdr:rowOff>66675</xdr:rowOff>
    </xdr:from>
    <xdr:ext cx="609600" cy="142875"/>
    <xdr:sp macro="" textlink="">
      <xdr:nvSpPr>
        <xdr:cNvPr id="8519" name="Text Box 1">
          <a:extLst>
            <a:ext uri="{FF2B5EF4-FFF2-40B4-BE49-F238E27FC236}">
              <a16:creationId xmlns:a16="http://schemas.microsoft.com/office/drawing/2014/main" id="{A63E6E60-4D70-4C1E-BBFE-0100B7327028}"/>
            </a:ext>
          </a:extLst>
        </xdr:cNvPr>
        <xdr:cNvSpPr txBox="1">
          <a:spLocks noChangeArrowheads="1"/>
        </xdr:cNvSpPr>
      </xdr:nvSpPr>
      <xdr:spPr bwMode="auto">
        <a:xfrm>
          <a:off x="304800" y="9546388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513</xdr:row>
      <xdr:rowOff>1304925</xdr:rowOff>
    </xdr:from>
    <xdr:ext cx="609600" cy="142875"/>
    <xdr:sp macro="" textlink="">
      <xdr:nvSpPr>
        <xdr:cNvPr id="8520" name="Text Box 1">
          <a:extLst>
            <a:ext uri="{FF2B5EF4-FFF2-40B4-BE49-F238E27FC236}">
              <a16:creationId xmlns:a16="http://schemas.microsoft.com/office/drawing/2014/main" id="{0EC47DB6-C55B-4F8A-8200-D127D42BCA8A}"/>
            </a:ext>
          </a:extLst>
        </xdr:cNvPr>
        <xdr:cNvSpPr txBox="1">
          <a:spLocks noChangeArrowheads="1"/>
        </xdr:cNvSpPr>
      </xdr:nvSpPr>
      <xdr:spPr bwMode="auto">
        <a:xfrm>
          <a:off x="219075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514</xdr:row>
      <xdr:rowOff>66675</xdr:rowOff>
    </xdr:from>
    <xdr:ext cx="609600" cy="142875"/>
    <xdr:sp macro="" textlink="">
      <xdr:nvSpPr>
        <xdr:cNvPr id="8521" name="Text Box 1">
          <a:extLst>
            <a:ext uri="{FF2B5EF4-FFF2-40B4-BE49-F238E27FC236}">
              <a16:creationId xmlns:a16="http://schemas.microsoft.com/office/drawing/2014/main" id="{ACDB7BBB-BFE7-4147-95B8-129ABA63CA58}"/>
            </a:ext>
          </a:extLst>
        </xdr:cNvPr>
        <xdr:cNvSpPr txBox="1">
          <a:spLocks noChangeArrowheads="1"/>
        </xdr:cNvSpPr>
      </xdr:nvSpPr>
      <xdr:spPr bwMode="auto">
        <a:xfrm>
          <a:off x="304800" y="9546388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514</xdr:row>
      <xdr:rowOff>66675</xdr:rowOff>
    </xdr:from>
    <xdr:ext cx="609600" cy="142875"/>
    <xdr:sp macro="" textlink="">
      <xdr:nvSpPr>
        <xdr:cNvPr id="8522" name="Text Box 1">
          <a:extLst>
            <a:ext uri="{FF2B5EF4-FFF2-40B4-BE49-F238E27FC236}">
              <a16:creationId xmlns:a16="http://schemas.microsoft.com/office/drawing/2014/main" id="{23E58848-E09A-4F0F-813B-1CC8EA7C966F}"/>
            </a:ext>
          </a:extLst>
        </xdr:cNvPr>
        <xdr:cNvSpPr txBox="1">
          <a:spLocks noChangeArrowheads="1"/>
        </xdr:cNvSpPr>
      </xdr:nvSpPr>
      <xdr:spPr bwMode="auto">
        <a:xfrm>
          <a:off x="304800" y="9546388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513</xdr:row>
      <xdr:rowOff>1304925</xdr:rowOff>
    </xdr:from>
    <xdr:ext cx="609600" cy="142875"/>
    <xdr:sp macro="" textlink="">
      <xdr:nvSpPr>
        <xdr:cNvPr id="8523" name="Text Box 1">
          <a:extLst>
            <a:ext uri="{FF2B5EF4-FFF2-40B4-BE49-F238E27FC236}">
              <a16:creationId xmlns:a16="http://schemas.microsoft.com/office/drawing/2014/main" id="{8520C7DA-7AA3-401A-8B7C-78B44644814B}"/>
            </a:ext>
          </a:extLst>
        </xdr:cNvPr>
        <xdr:cNvSpPr txBox="1">
          <a:spLocks noChangeArrowheads="1"/>
        </xdr:cNvSpPr>
      </xdr:nvSpPr>
      <xdr:spPr bwMode="auto">
        <a:xfrm>
          <a:off x="851189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513</xdr:row>
      <xdr:rowOff>1304925</xdr:rowOff>
    </xdr:from>
    <xdr:ext cx="609600" cy="142875"/>
    <xdr:sp macro="" textlink="">
      <xdr:nvSpPr>
        <xdr:cNvPr id="8524" name="Text Box 1">
          <a:extLst>
            <a:ext uri="{FF2B5EF4-FFF2-40B4-BE49-F238E27FC236}">
              <a16:creationId xmlns:a16="http://schemas.microsoft.com/office/drawing/2014/main" id="{10E61C79-BE7A-4BAF-9F0E-A0220280CDE1}"/>
            </a:ext>
          </a:extLst>
        </xdr:cNvPr>
        <xdr:cNvSpPr txBox="1">
          <a:spLocks noChangeArrowheads="1"/>
        </xdr:cNvSpPr>
      </xdr:nvSpPr>
      <xdr:spPr bwMode="auto">
        <a:xfrm>
          <a:off x="851189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513</xdr:row>
      <xdr:rowOff>1304925</xdr:rowOff>
    </xdr:from>
    <xdr:ext cx="609600" cy="142875"/>
    <xdr:sp macro="" textlink="">
      <xdr:nvSpPr>
        <xdr:cNvPr id="8525" name="Text Box 1">
          <a:extLst>
            <a:ext uri="{FF2B5EF4-FFF2-40B4-BE49-F238E27FC236}">
              <a16:creationId xmlns:a16="http://schemas.microsoft.com/office/drawing/2014/main" id="{409C8B0F-5518-413F-8850-DA4CEC109B21}"/>
            </a:ext>
          </a:extLst>
        </xdr:cNvPr>
        <xdr:cNvSpPr txBox="1">
          <a:spLocks noChangeArrowheads="1"/>
        </xdr:cNvSpPr>
      </xdr:nvSpPr>
      <xdr:spPr bwMode="auto">
        <a:xfrm>
          <a:off x="851189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513</xdr:row>
      <xdr:rowOff>1304925</xdr:rowOff>
    </xdr:from>
    <xdr:ext cx="609600" cy="142875"/>
    <xdr:sp macro="" textlink="">
      <xdr:nvSpPr>
        <xdr:cNvPr id="8526" name="Text Box 1">
          <a:extLst>
            <a:ext uri="{FF2B5EF4-FFF2-40B4-BE49-F238E27FC236}">
              <a16:creationId xmlns:a16="http://schemas.microsoft.com/office/drawing/2014/main" id="{DFBFC69B-896C-4AE3-93E9-F8230D4C91C3}"/>
            </a:ext>
          </a:extLst>
        </xdr:cNvPr>
        <xdr:cNvSpPr txBox="1">
          <a:spLocks noChangeArrowheads="1"/>
        </xdr:cNvSpPr>
      </xdr:nvSpPr>
      <xdr:spPr bwMode="auto">
        <a:xfrm>
          <a:off x="851189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513</xdr:row>
      <xdr:rowOff>1304925</xdr:rowOff>
    </xdr:from>
    <xdr:ext cx="609600" cy="142875"/>
    <xdr:sp macro="" textlink="">
      <xdr:nvSpPr>
        <xdr:cNvPr id="8527" name="Text Box 1">
          <a:extLst>
            <a:ext uri="{FF2B5EF4-FFF2-40B4-BE49-F238E27FC236}">
              <a16:creationId xmlns:a16="http://schemas.microsoft.com/office/drawing/2014/main" id="{78680AD3-4224-44C0-BB4E-5F31547590D8}"/>
            </a:ext>
          </a:extLst>
        </xdr:cNvPr>
        <xdr:cNvSpPr txBox="1">
          <a:spLocks noChangeArrowheads="1"/>
        </xdr:cNvSpPr>
      </xdr:nvSpPr>
      <xdr:spPr bwMode="auto">
        <a:xfrm>
          <a:off x="851189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513</xdr:row>
      <xdr:rowOff>1304925</xdr:rowOff>
    </xdr:from>
    <xdr:ext cx="609600" cy="142875"/>
    <xdr:sp macro="" textlink="">
      <xdr:nvSpPr>
        <xdr:cNvPr id="8528" name="Text Box 1">
          <a:extLst>
            <a:ext uri="{FF2B5EF4-FFF2-40B4-BE49-F238E27FC236}">
              <a16:creationId xmlns:a16="http://schemas.microsoft.com/office/drawing/2014/main" id="{DC9270B5-A932-43AB-AE04-AC60AE77ACEF}"/>
            </a:ext>
          </a:extLst>
        </xdr:cNvPr>
        <xdr:cNvSpPr txBox="1">
          <a:spLocks noChangeArrowheads="1"/>
        </xdr:cNvSpPr>
      </xdr:nvSpPr>
      <xdr:spPr bwMode="auto">
        <a:xfrm>
          <a:off x="851189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513</xdr:row>
      <xdr:rowOff>1304925</xdr:rowOff>
    </xdr:from>
    <xdr:ext cx="609600" cy="142875"/>
    <xdr:sp macro="" textlink="">
      <xdr:nvSpPr>
        <xdr:cNvPr id="8529" name="Text Box 1">
          <a:extLst>
            <a:ext uri="{FF2B5EF4-FFF2-40B4-BE49-F238E27FC236}">
              <a16:creationId xmlns:a16="http://schemas.microsoft.com/office/drawing/2014/main" id="{96C8C30F-9D55-42BA-8B64-333962FF26A6}"/>
            </a:ext>
          </a:extLst>
        </xdr:cNvPr>
        <xdr:cNvSpPr txBox="1">
          <a:spLocks noChangeArrowheads="1"/>
        </xdr:cNvSpPr>
      </xdr:nvSpPr>
      <xdr:spPr bwMode="auto">
        <a:xfrm>
          <a:off x="851189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514</xdr:row>
      <xdr:rowOff>66675</xdr:rowOff>
    </xdr:from>
    <xdr:ext cx="609600" cy="142875"/>
    <xdr:sp macro="" textlink="">
      <xdr:nvSpPr>
        <xdr:cNvPr id="8530" name="Text Box 1">
          <a:extLst>
            <a:ext uri="{FF2B5EF4-FFF2-40B4-BE49-F238E27FC236}">
              <a16:creationId xmlns:a16="http://schemas.microsoft.com/office/drawing/2014/main" id="{274B684C-D8A0-4B6F-81B7-3C25CF8CD250}"/>
            </a:ext>
          </a:extLst>
        </xdr:cNvPr>
        <xdr:cNvSpPr txBox="1">
          <a:spLocks noChangeArrowheads="1"/>
        </xdr:cNvSpPr>
      </xdr:nvSpPr>
      <xdr:spPr bwMode="auto">
        <a:xfrm>
          <a:off x="936914" y="9546388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514</xdr:row>
      <xdr:rowOff>66675</xdr:rowOff>
    </xdr:from>
    <xdr:ext cx="609600" cy="142875"/>
    <xdr:sp macro="" textlink="">
      <xdr:nvSpPr>
        <xdr:cNvPr id="8531" name="Text Box 1">
          <a:extLst>
            <a:ext uri="{FF2B5EF4-FFF2-40B4-BE49-F238E27FC236}">
              <a16:creationId xmlns:a16="http://schemas.microsoft.com/office/drawing/2014/main" id="{5006C53D-9C0B-4BA0-8315-5AD87BCE8F8F}"/>
            </a:ext>
          </a:extLst>
        </xdr:cNvPr>
        <xdr:cNvSpPr txBox="1">
          <a:spLocks noChangeArrowheads="1"/>
        </xdr:cNvSpPr>
      </xdr:nvSpPr>
      <xdr:spPr bwMode="auto">
        <a:xfrm>
          <a:off x="936914" y="9546388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513</xdr:row>
      <xdr:rowOff>1304925</xdr:rowOff>
    </xdr:from>
    <xdr:ext cx="609600" cy="142875"/>
    <xdr:sp macro="" textlink="">
      <xdr:nvSpPr>
        <xdr:cNvPr id="8532" name="Text Box 1">
          <a:extLst>
            <a:ext uri="{FF2B5EF4-FFF2-40B4-BE49-F238E27FC236}">
              <a16:creationId xmlns:a16="http://schemas.microsoft.com/office/drawing/2014/main" id="{D2D60ACA-65C8-46D6-9EE1-DC43C8128A29}"/>
            </a:ext>
          </a:extLst>
        </xdr:cNvPr>
        <xdr:cNvSpPr txBox="1">
          <a:spLocks noChangeArrowheads="1"/>
        </xdr:cNvSpPr>
      </xdr:nvSpPr>
      <xdr:spPr bwMode="auto">
        <a:xfrm>
          <a:off x="851189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513</xdr:row>
      <xdr:rowOff>1304925</xdr:rowOff>
    </xdr:from>
    <xdr:ext cx="609600" cy="142875"/>
    <xdr:sp macro="" textlink="">
      <xdr:nvSpPr>
        <xdr:cNvPr id="8533" name="Text Box 1">
          <a:extLst>
            <a:ext uri="{FF2B5EF4-FFF2-40B4-BE49-F238E27FC236}">
              <a16:creationId xmlns:a16="http://schemas.microsoft.com/office/drawing/2014/main" id="{C1629A52-2A6F-4B70-9A48-25227A283153}"/>
            </a:ext>
          </a:extLst>
        </xdr:cNvPr>
        <xdr:cNvSpPr txBox="1">
          <a:spLocks noChangeArrowheads="1"/>
        </xdr:cNvSpPr>
      </xdr:nvSpPr>
      <xdr:spPr bwMode="auto">
        <a:xfrm>
          <a:off x="851189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513</xdr:row>
      <xdr:rowOff>1304925</xdr:rowOff>
    </xdr:from>
    <xdr:ext cx="609600" cy="142875"/>
    <xdr:sp macro="" textlink="">
      <xdr:nvSpPr>
        <xdr:cNvPr id="8534" name="Text Box 1">
          <a:extLst>
            <a:ext uri="{FF2B5EF4-FFF2-40B4-BE49-F238E27FC236}">
              <a16:creationId xmlns:a16="http://schemas.microsoft.com/office/drawing/2014/main" id="{5E174D72-A21C-4227-8D1F-64066FCF2663}"/>
            </a:ext>
          </a:extLst>
        </xdr:cNvPr>
        <xdr:cNvSpPr txBox="1">
          <a:spLocks noChangeArrowheads="1"/>
        </xdr:cNvSpPr>
      </xdr:nvSpPr>
      <xdr:spPr bwMode="auto">
        <a:xfrm>
          <a:off x="851189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513</xdr:row>
      <xdr:rowOff>1304925</xdr:rowOff>
    </xdr:from>
    <xdr:ext cx="609600" cy="142875"/>
    <xdr:sp macro="" textlink="">
      <xdr:nvSpPr>
        <xdr:cNvPr id="8535" name="Text Box 1">
          <a:extLst>
            <a:ext uri="{FF2B5EF4-FFF2-40B4-BE49-F238E27FC236}">
              <a16:creationId xmlns:a16="http://schemas.microsoft.com/office/drawing/2014/main" id="{5FACCDE1-5D00-43D2-ABF8-F4BBB9BC7EB7}"/>
            </a:ext>
          </a:extLst>
        </xdr:cNvPr>
        <xdr:cNvSpPr txBox="1">
          <a:spLocks noChangeArrowheads="1"/>
        </xdr:cNvSpPr>
      </xdr:nvSpPr>
      <xdr:spPr bwMode="auto">
        <a:xfrm>
          <a:off x="851189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513</xdr:row>
      <xdr:rowOff>1304925</xdr:rowOff>
    </xdr:from>
    <xdr:ext cx="609600" cy="142875"/>
    <xdr:sp macro="" textlink="">
      <xdr:nvSpPr>
        <xdr:cNvPr id="8536" name="Text Box 1">
          <a:extLst>
            <a:ext uri="{FF2B5EF4-FFF2-40B4-BE49-F238E27FC236}">
              <a16:creationId xmlns:a16="http://schemas.microsoft.com/office/drawing/2014/main" id="{3403D65A-ACD6-4120-B8F6-4E1FB8E4B22E}"/>
            </a:ext>
          </a:extLst>
        </xdr:cNvPr>
        <xdr:cNvSpPr txBox="1">
          <a:spLocks noChangeArrowheads="1"/>
        </xdr:cNvSpPr>
      </xdr:nvSpPr>
      <xdr:spPr bwMode="auto">
        <a:xfrm>
          <a:off x="851189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513</xdr:row>
      <xdr:rowOff>1304925</xdr:rowOff>
    </xdr:from>
    <xdr:ext cx="609600" cy="142875"/>
    <xdr:sp macro="" textlink="">
      <xdr:nvSpPr>
        <xdr:cNvPr id="8537" name="Text Box 1">
          <a:extLst>
            <a:ext uri="{FF2B5EF4-FFF2-40B4-BE49-F238E27FC236}">
              <a16:creationId xmlns:a16="http://schemas.microsoft.com/office/drawing/2014/main" id="{B48ECF62-CE61-4878-8F68-4565FDB4FF21}"/>
            </a:ext>
          </a:extLst>
        </xdr:cNvPr>
        <xdr:cNvSpPr txBox="1">
          <a:spLocks noChangeArrowheads="1"/>
        </xdr:cNvSpPr>
      </xdr:nvSpPr>
      <xdr:spPr bwMode="auto">
        <a:xfrm>
          <a:off x="851189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513</xdr:row>
      <xdr:rowOff>1304925</xdr:rowOff>
    </xdr:from>
    <xdr:ext cx="609600" cy="142875"/>
    <xdr:sp macro="" textlink="">
      <xdr:nvSpPr>
        <xdr:cNvPr id="8538" name="Text Box 1">
          <a:extLst>
            <a:ext uri="{FF2B5EF4-FFF2-40B4-BE49-F238E27FC236}">
              <a16:creationId xmlns:a16="http://schemas.microsoft.com/office/drawing/2014/main" id="{5753E45E-6006-40DD-ABAC-15FC9E96316B}"/>
            </a:ext>
          </a:extLst>
        </xdr:cNvPr>
        <xdr:cNvSpPr txBox="1">
          <a:spLocks noChangeArrowheads="1"/>
        </xdr:cNvSpPr>
      </xdr:nvSpPr>
      <xdr:spPr bwMode="auto">
        <a:xfrm>
          <a:off x="851189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513</xdr:row>
      <xdr:rowOff>1304925</xdr:rowOff>
    </xdr:from>
    <xdr:ext cx="609600" cy="142875"/>
    <xdr:sp macro="" textlink="">
      <xdr:nvSpPr>
        <xdr:cNvPr id="8539" name="Text Box 1">
          <a:extLst>
            <a:ext uri="{FF2B5EF4-FFF2-40B4-BE49-F238E27FC236}">
              <a16:creationId xmlns:a16="http://schemas.microsoft.com/office/drawing/2014/main" id="{41BC12D8-132F-43DE-91D5-1A6FF0688566}"/>
            </a:ext>
          </a:extLst>
        </xdr:cNvPr>
        <xdr:cNvSpPr txBox="1">
          <a:spLocks noChangeArrowheads="1"/>
        </xdr:cNvSpPr>
      </xdr:nvSpPr>
      <xdr:spPr bwMode="auto">
        <a:xfrm>
          <a:off x="851189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513</xdr:row>
      <xdr:rowOff>1304925</xdr:rowOff>
    </xdr:from>
    <xdr:ext cx="609600" cy="142875"/>
    <xdr:sp macro="" textlink="">
      <xdr:nvSpPr>
        <xdr:cNvPr id="8540" name="Text Box 1">
          <a:extLst>
            <a:ext uri="{FF2B5EF4-FFF2-40B4-BE49-F238E27FC236}">
              <a16:creationId xmlns:a16="http://schemas.microsoft.com/office/drawing/2014/main" id="{DA3162D5-D683-47B4-9AB4-5C087C1037C3}"/>
            </a:ext>
          </a:extLst>
        </xdr:cNvPr>
        <xdr:cNvSpPr txBox="1">
          <a:spLocks noChangeArrowheads="1"/>
        </xdr:cNvSpPr>
      </xdr:nvSpPr>
      <xdr:spPr bwMode="auto">
        <a:xfrm>
          <a:off x="851189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514</xdr:row>
      <xdr:rowOff>66675</xdr:rowOff>
    </xdr:from>
    <xdr:ext cx="609600" cy="142875"/>
    <xdr:sp macro="" textlink="">
      <xdr:nvSpPr>
        <xdr:cNvPr id="8541" name="Text Box 1">
          <a:extLst>
            <a:ext uri="{FF2B5EF4-FFF2-40B4-BE49-F238E27FC236}">
              <a16:creationId xmlns:a16="http://schemas.microsoft.com/office/drawing/2014/main" id="{4ECEAC36-75C3-469D-8B5D-07057D023B24}"/>
            </a:ext>
          </a:extLst>
        </xdr:cNvPr>
        <xdr:cNvSpPr txBox="1">
          <a:spLocks noChangeArrowheads="1"/>
        </xdr:cNvSpPr>
      </xdr:nvSpPr>
      <xdr:spPr bwMode="auto">
        <a:xfrm>
          <a:off x="936914" y="9546388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514</xdr:row>
      <xdr:rowOff>66675</xdr:rowOff>
    </xdr:from>
    <xdr:ext cx="609600" cy="142875"/>
    <xdr:sp macro="" textlink="">
      <xdr:nvSpPr>
        <xdr:cNvPr id="8542" name="Text Box 1">
          <a:extLst>
            <a:ext uri="{FF2B5EF4-FFF2-40B4-BE49-F238E27FC236}">
              <a16:creationId xmlns:a16="http://schemas.microsoft.com/office/drawing/2014/main" id="{AEA3D70E-8CB2-4B7B-B6F8-01A7CB56DDA8}"/>
            </a:ext>
          </a:extLst>
        </xdr:cNvPr>
        <xdr:cNvSpPr txBox="1">
          <a:spLocks noChangeArrowheads="1"/>
        </xdr:cNvSpPr>
      </xdr:nvSpPr>
      <xdr:spPr bwMode="auto">
        <a:xfrm>
          <a:off x="936914" y="9546388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513</xdr:row>
      <xdr:rowOff>1304925</xdr:rowOff>
    </xdr:from>
    <xdr:ext cx="609600" cy="142875"/>
    <xdr:sp macro="" textlink="">
      <xdr:nvSpPr>
        <xdr:cNvPr id="8543" name="Text Box 1">
          <a:extLst>
            <a:ext uri="{FF2B5EF4-FFF2-40B4-BE49-F238E27FC236}">
              <a16:creationId xmlns:a16="http://schemas.microsoft.com/office/drawing/2014/main" id="{A5328133-D0AD-4AAA-A714-2920881B1C70}"/>
            </a:ext>
          </a:extLst>
        </xdr:cNvPr>
        <xdr:cNvSpPr txBox="1">
          <a:spLocks noChangeArrowheads="1"/>
        </xdr:cNvSpPr>
      </xdr:nvSpPr>
      <xdr:spPr bwMode="auto">
        <a:xfrm>
          <a:off x="851189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513</xdr:row>
      <xdr:rowOff>1304925</xdr:rowOff>
    </xdr:from>
    <xdr:ext cx="609600" cy="142875"/>
    <xdr:sp macro="" textlink="">
      <xdr:nvSpPr>
        <xdr:cNvPr id="8544" name="Text Box 1">
          <a:extLst>
            <a:ext uri="{FF2B5EF4-FFF2-40B4-BE49-F238E27FC236}">
              <a16:creationId xmlns:a16="http://schemas.microsoft.com/office/drawing/2014/main" id="{2145FE34-6899-4A7D-A654-9AEA1AB13F34}"/>
            </a:ext>
          </a:extLst>
        </xdr:cNvPr>
        <xdr:cNvSpPr txBox="1">
          <a:spLocks noChangeArrowheads="1"/>
        </xdr:cNvSpPr>
      </xdr:nvSpPr>
      <xdr:spPr bwMode="auto">
        <a:xfrm>
          <a:off x="851189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513</xdr:row>
      <xdr:rowOff>1304925</xdr:rowOff>
    </xdr:from>
    <xdr:ext cx="609600" cy="142875"/>
    <xdr:sp macro="" textlink="">
      <xdr:nvSpPr>
        <xdr:cNvPr id="8545" name="Text Box 1">
          <a:extLst>
            <a:ext uri="{FF2B5EF4-FFF2-40B4-BE49-F238E27FC236}">
              <a16:creationId xmlns:a16="http://schemas.microsoft.com/office/drawing/2014/main" id="{54A9491B-2982-47EA-936C-14A2174DFB35}"/>
            </a:ext>
          </a:extLst>
        </xdr:cNvPr>
        <xdr:cNvSpPr txBox="1">
          <a:spLocks noChangeArrowheads="1"/>
        </xdr:cNvSpPr>
      </xdr:nvSpPr>
      <xdr:spPr bwMode="auto">
        <a:xfrm>
          <a:off x="851189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514</xdr:row>
      <xdr:rowOff>66675</xdr:rowOff>
    </xdr:from>
    <xdr:ext cx="609600" cy="142875"/>
    <xdr:sp macro="" textlink="">
      <xdr:nvSpPr>
        <xdr:cNvPr id="8546" name="Text Box 1">
          <a:extLst>
            <a:ext uri="{FF2B5EF4-FFF2-40B4-BE49-F238E27FC236}">
              <a16:creationId xmlns:a16="http://schemas.microsoft.com/office/drawing/2014/main" id="{9BE039EB-1007-4F94-A067-52DFBCD4D5BA}"/>
            </a:ext>
          </a:extLst>
        </xdr:cNvPr>
        <xdr:cNvSpPr txBox="1">
          <a:spLocks noChangeArrowheads="1"/>
        </xdr:cNvSpPr>
      </xdr:nvSpPr>
      <xdr:spPr bwMode="auto">
        <a:xfrm>
          <a:off x="936914" y="9546388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514</xdr:row>
      <xdr:rowOff>66675</xdr:rowOff>
    </xdr:from>
    <xdr:ext cx="609600" cy="142875"/>
    <xdr:sp macro="" textlink="">
      <xdr:nvSpPr>
        <xdr:cNvPr id="8547" name="Text Box 1">
          <a:extLst>
            <a:ext uri="{FF2B5EF4-FFF2-40B4-BE49-F238E27FC236}">
              <a16:creationId xmlns:a16="http://schemas.microsoft.com/office/drawing/2014/main" id="{A3E73E79-C364-4D9D-B9F8-EE29A568AD1F}"/>
            </a:ext>
          </a:extLst>
        </xdr:cNvPr>
        <xdr:cNvSpPr txBox="1">
          <a:spLocks noChangeArrowheads="1"/>
        </xdr:cNvSpPr>
      </xdr:nvSpPr>
      <xdr:spPr bwMode="auto">
        <a:xfrm>
          <a:off x="936914" y="9546388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513</xdr:row>
      <xdr:rowOff>1304925</xdr:rowOff>
    </xdr:from>
    <xdr:ext cx="609600" cy="142875"/>
    <xdr:sp macro="" textlink="">
      <xdr:nvSpPr>
        <xdr:cNvPr id="8548" name="Text Box 1">
          <a:extLst>
            <a:ext uri="{FF2B5EF4-FFF2-40B4-BE49-F238E27FC236}">
              <a16:creationId xmlns:a16="http://schemas.microsoft.com/office/drawing/2014/main" id="{E6086795-6007-405E-BBC6-CADC8007D514}"/>
            </a:ext>
          </a:extLst>
        </xdr:cNvPr>
        <xdr:cNvSpPr txBox="1">
          <a:spLocks noChangeArrowheads="1"/>
        </xdr:cNvSpPr>
      </xdr:nvSpPr>
      <xdr:spPr bwMode="auto">
        <a:xfrm>
          <a:off x="851189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514</xdr:row>
      <xdr:rowOff>66675</xdr:rowOff>
    </xdr:from>
    <xdr:ext cx="609600" cy="142875"/>
    <xdr:sp macro="" textlink="">
      <xdr:nvSpPr>
        <xdr:cNvPr id="8549" name="Text Box 1">
          <a:extLst>
            <a:ext uri="{FF2B5EF4-FFF2-40B4-BE49-F238E27FC236}">
              <a16:creationId xmlns:a16="http://schemas.microsoft.com/office/drawing/2014/main" id="{7FF149F3-F930-410C-BC94-F9F545BC1820}"/>
            </a:ext>
          </a:extLst>
        </xdr:cNvPr>
        <xdr:cNvSpPr txBox="1">
          <a:spLocks noChangeArrowheads="1"/>
        </xdr:cNvSpPr>
      </xdr:nvSpPr>
      <xdr:spPr bwMode="auto">
        <a:xfrm>
          <a:off x="936914" y="9546388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514</xdr:row>
      <xdr:rowOff>66675</xdr:rowOff>
    </xdr:from>
    <xdr:ext cx="609600" cy="142875"/>
    <xdr:sp macro="" textlink="">
      <xdr:nvSpPr>
        <xdr:cNvPr id="8550" name="Text Box 1">
          <a:extLst>
            <a:ext uri="{FF2B5EF4-FFF2-40B4-BE49-F238E27FC236}">
              <a16:creationId xmlns:a16="http://schemas.microsoft.com/office/drawing/2014/main" id="{4D6583B7-7203-46D5-8CC3-EBD1408ABE50}"/>
            </a:ext>
          </a:extLst>
        </xdr:cNvPr>
        <xdr:cNvSpPr txBox="1">
          <a:spLocks noChangeArrowheads="1"/>
        </xdr:cNvSpPr>
      </xdr:nvSpPr>
      <xdr:spPr bwMode="auto">
        <a:xfrm>
          <a:off x="936914" y="9546388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513</xdr:row>
      <xdr:rowOff>1304925</xdr:rowOff>
    </xdr:from>
    <xdr:ext cx="609600" cy="142875"/>
    <xdr:sp macro="" textlink="">
      <xdr:nvSpPr>
        <xdr:cNvPr id="8551" name="Text Box 1">
          <a:extLst>
            <a:ext uri="{FF2B5EF4-FFF2-40B4-BE49-F238E27FC236}">
              <a16:creationId xmlns:a16="http://schemas.microsoft.com/office/drawing/2014/main" id="{474D1734-C930-467B-BAEF-17A24468ADC7}"/>
            </a:ext>
          </a:extLst>
        </xdr:cNvPr>
        <xdr:cNvSpPr txBox="1">
          <a:spLocks noChangeArrowheads="1"/>
        </xdr:cNvSpPr>
      </xdr:nvSpPr>
      <xdr:spPr bwMode="auto">
        <a:xfrm>
          <a:off x="851189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513</xdr:row>
      <xdr:rowOff>1304925</xdr:rowOff>
    </xdr:from>
    <xdr:ext cx="609600" cy="142875"/>
    <xdr:sp macro="" textlink="">
      <xdr:nvSpPr>
        <xdr:cNvPr id="8552" name="Text Box 1">
          <a:extLst>
            <a:ext uri="{FF2B5EF4-FFF2-40B4-BE49-F238E27FC236}">
              <a16:creationId xmlns:a16="http://schemas.microsoft.com/office/drawing/2014/main" id="{75AB0113-9289-4C88-823E-939C1E8C24D0}"/>
            </a:ext>
          </a:extLst>
        </xdr:cNvPr>
        <xdr:cNvSpPr txBox="1">
          <a:spLocks noChangeArrowheads="1"/>
        </xdr:cNvSpPr>
      </xdr:nvSpPr>
      <xdr:spPr bwMode="auto">
        <a:xfrm>
          <a:off x="851189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513</xdr:row>
      <xdr:rowOff>1304925</xdr:rowOff>
    </xdr:from>
    <xdr:ext cx="609600" cy="142875"/>
    <xdr:sp macro="" textlink="">
      <xdr:nvSpPr>
        <xdr:cNvPr id="8553" name="Text Box 1">
          <a:extLst>
            <a:ext uri="{FF2B5EF4-FFF2-40B4-BE49-F238E27FC236}">
              <a16:creationId xmlns:a16="http://schemas.microsoft.com/office/drawing/2014/main" id="{C8FACB98-A7FC-4E26-BE2D-0DB51A150D39}"/>
            </a:ext>
          </a:extLst>
        </xdr:cNvPr>
        <xdr:cNvSpPr txBox="1">
          <a:spLocks noChangeArrowheads="1"/>
        </xdr:cNvSpPr>
      </xdr:nvSpPr>
      <xdr:spPr bwMode="auto">
        <a:xfrm>
          <a:off x="851189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513</xdr:row>
      <xdr:rowOff>1304925</xdr:rowOff>
    </xdr:from>
    <xdr:ext cx="609600" cy="142875"/>
    <xdr:sp macro="" textlink="">
      <xdr:nvSpPr>
        <xdr:cNvPr id="8554" name="Text Box 1">
          <a:extLst>
            <a:ext uri="{FF2B5EF4-FFF2-40B4-BE49-F238E27FC236}">
              <a16:creationId xmlns:a16="http://schemas.microsoft.com/office/drawing/2014/main" id="{91AB1D04-9292-4BB7-9956-8ADBCDB7EB47}"/>
            </a:ext>
          </a:extLst>
        </xdr:cNvPr>
        <xdr:cNvSpPr txBox="1">
          <a:spLocks noChangeArrowheads="1"/>
        </xdr:cNvSpPr>
      </xdr:nvSpPr>
      <xdr:spPr bwMode="auto">
        <a:xfrm>
          <a:off x="851189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513</xdr:row>
      <xdr:rowOff>1304925</xdr:rowOff>
    </xdr:from>
    <xdr:ext cx="609600" cy="142875"/>
    <xdr:sp macro="" textlink="">
      <xdr:nvSpPr>
        <xdr:cNvPr id="8555" name="Text Box 1">
          <a:extLst>
            <a:ext uri="{FF2B5EF4-FFF2-40B4-BE49-F238E27FC236}">
              <a16:creationId xmlns:a16="http://schemas.microsoft.com/office/drawing/2014/main" id="{4F1FEE3A-EBED-49C1-8919-6DB7616FCA5C}"/>
            </a:ext>
          </a:extLst>
        </xdr:cNvPr>
        <xdr:cNvSpPr txBox="1">
          <a:spLocks noChangeArrowheads="1"/>
        </xdr:cNvSpPr>
      </xdr:nvSpPr>
      <xdr:spPr bwMode="auto">
        <a:xfrm>
          <a:off x="851189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513</xdr:row>
      <xdr:rowOff>1304925</xdr:rowOff>
    </xdr:from>
    <xdr:ext cx="609600" cy="142875"/>
    <xdr:sp macro="" textlink="">
      <xdr:nvSpPr>
        <xdr:cNvPr id="8556" name="Text Box 1">
          <a:extLst>
            <a:ext uri="{FF2B5EF4-FFF2-40B4-BE49-F238E27FC236}">
              <a16:creationId xmlns:a16="http://schemas.microsoft.com/office/drawing/2014/main" id="{0751A7E3-0E5F-4C8F-BFC2-9BFB1C9825F2}"/>
            </a:ext>
          </a:extLst>
        </xdr:cNvPr>
        <xdr:cNvSpPr txBox="1">
          <a:spLocks noChangeArrowheads="1"/>
        </xdr:cNvSpPr>
      </xdr:nvSpPr>
      <xdr:spPr bwMode="auto">
        <a:xfrm>
          <a:off x="851189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514</xdr:row>
      <xdr:rowOff>66675</xdr:rowOff>
    </xdr:from>
    <xdr:ext cx="609600" cy="142875"/>
    <xdr:sp macro="" textlink="">
      <xdr:nvSpPr>
        <xdr:cNvPr id="8557" name="Text Box 1">
          <a:extLst>
            <a:ext uri="{FF2B5EF4-FFF2-40B4-BE49-F238E27FC236}">
              <a16:creationId xmlns:a16="http://schemas.microsoft.com/office/drawing/2014/main" id="{411C536A-24D1-435E-A2CD-20378BF9FF94}"/>
            </a:ext>
          </a:extLst>
        </xdr:cNvPr>
        <xdr:cNvSpPr txBox="1">
          <a:spLocks noChangeArrowheads="1"/>
        </xdr:cNvSpPr>
      </xdr:nvSpPr>
      <xdr:spPr bwMode="auto">
        <a:xfrm>
          <a:off x="936914" y="9546388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514</xdr:row>
      <xdr:rowOff>66675</xdr:rowOff>
    </xdr:from>
    <xdr:ext cx="609600" cy="142875"/>
    <xdr:sp macro="" textlink="">
      <xdr:nvSpPr>
        <xdr:cNvPr id="8558" name="Text Box 1">
          <a:extLst>
            <a:ext uri="{FF2B5EF4-FFF2-40B4-BE49-F238E27FC236}">
              <a16:creationId xmlns:a16="http://schemas.microsoft.com/office/drawing/2014/main" id="{BF05C038-D12E-4ECC-AA75-A92F4FB0BF2C}"/>
            </a:ext>
          </a:extLst>
        </xdr:cNvPr>
        <xdr:cNvSpPr txBox="1">
          <a:spLocks noChangeArrowheads="1"/>
        </xdr:cNvSpPr>
      </xdr:nvSpPr>
      <xdr:spPr bwMode="auto">
        <a:xfrm>
          <a:off x="936914" y="9546388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514</xdr:row>
      <xdr:rowOff>66675</xdr:rowOff>
    </xdr:from>
    <xdr:ext cx="609600" cy="142875"/>
    <xdr:sp macro="" textlink="">
      <xdr:nvSpPr>
        <xdr:cNvPr id="8559" name="Text Box 1">
          <a:extLst>
            <a:ext uri="{FF2B5EF4-FFF2-40B4-BE49-F238E27FC236}">
              <a16:creationId xmlns:a16="http://schemas.microsoft.com/office/drawing/2014/main" id="{79C34925-3B09-4A5A-BDD0-AEF51CEE0CF3}"/>
            </a:ext>
          </a:extLst>
        </xdr:cNvPr>
        <xdr:cNvSpPr txBox="1">
          <a:spLocks noChangeArrowheads="1"/>
        </xdr:cNvSpPr>
      </xdr:nvSpPr>
      <xdr:spPr bwMode="auto">
        <a:xfrm>
          <a:off x="936914" y="9546388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514</xdr:row>
      <xdr:rowOff>66675</xdr:rowOff>
    </xdr:from>
    <xdr:ext cx="609600" cy="142875"/>
    <xdr:sp macro="" textlink="">
      <xdr:nvSpPr>
        <xdr:cNvPr id="8560" name="Text Box 1">
          <a:extLst>
            <a:ext uri="{FF2B5EF4-FFF2-40B4-BE49-F238E27FC236}">
              <a16:creationId xmlns:a16="http://schemas.microsoft.com/office/drawing/2014/main" id="{7AF19BCF-D73F-437B-B47F-F2FC590EC4ED}"/>
            </a:ext>
          </a:extLst>
        </xdr:cNvPr>
        <xdr:cNvSpPr txBox="1">
          <a:spLocks noChangeArrowheads="1"/>
        </xdr:cNvSpPr>
      </xdr:nvSpPr>
      <xdr:spPr bwMode="auto">
        <a:xfrm>
          <a:off x="936914" y="9546388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514</xdr:row>
      <xdr:rowOff>66675</xdr:rowOff>
    </xdr:from>
    <xdr:ext cx="609600" cy="142875"/>
    <xdr:sp macro="" textlink="">
      <xdr:nvSpPr>
        <xdr:cNvPr id="8561" name="Text Box 1">
          <a:extLst>
            <a:ext uri="{FF2B5EF4-FFF2-40B4-BE49-F238E27FC236}">
              <a16:creationId xmlns:a16="http://schemas.microsoft.com/office/drawing/2014/main" id="{6D681BCC-6A2F-46BF-A35F-6547677516C0}"/>
            </a:ext>
          </a:extLst>
        </xdr:cNvPr>
        <xdr:cNvSpPr txBox="1">
          <a:spLocks noChangeArrowheads="1"/>
        </xdr:cNvSpPr>
      </xdr:nvSpPr>
      <xdr:spPr bwMode="auto">
        <a:xfrm>
          <a:off x="936914" y="9546388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514</xdr:row>
      <xdr:rowOff>66675</xdr:rowOff>
    </xdr:from>
    <xdr:ext cx="609600" cy="142875"/>
    <xdr:sp macro="" textlink="">
      <xdr:nvSpPr>
        <xdr:cNvPr id="8562" name="Text Box 1">
          <a:extLst>
            <a:ext uri="{FF2B5EF4-FFF2-40B4-BE49-F238E27FC236}">
              <a16:creationId xmlns:a16="http://schemas.microsoft.com/office/drawing/2014/main" id="{BB5CE388-F3FF-45D1-A019-5E307BEDCE4B}"/>
            </a:ext>
          </a:extLst>
        </xdr:cNvPr>
        <xdr:cNvSpPr txBox="1">
          <a:spLocks noChangeArrowheads="1"/>
        </xdr:cNvSpPr>
      </xdr:nvSpPr>
      <xdr:spPr bwMode="auto">
        <a:xfrm>
          <a:off x="936914" y="9546388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514</xdr:row>
      <xdr:rowOff>66675</xdr:rowOff>
    </xdr:from>
    <xdr:ext cx="609600" cy="142875"/>
    <xdr:sp macro="" textlink="">
      <xdr:nvSpPr>
        <xdr:cNvPr id="8563" name="Text Box 1">
          <a:extLst>
            <a:ext uri="{FF2B5EF4-FFF2-40B4-BE49-F238E27FC236}">
              <a16:creationId xmlns:a16="http://schemas.microsoft.com/office/drawing/2014/main" id="{EC0A0A89-6219-4AB3-B52C-E2BC90357E87}"/>
            </a:ext>
          </a:extLst>
        </xdr:cNvPr>
        <xdr:cNvSpPr txBox="1">
          <a:spLocks noChangeArrowheads="1"/>
        </xdr:cNvSpPr>
      </xdr:nvSpPr>
      <xdr:spPr bwMode="auto">
        <a:xfrm>
          <a:off x="936914" y="9546388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513</xdr:row>
      <xdr:rowOff>1304925</xdr:rowOff>
    </xdr:from>
    <xdr:ext cx="609600" cy="142875"/>
    <xdr:sp macro="" textlink="">
      <xdr:nvSpPr>
        <xdr:cNvPr id="8564" name="Text Box 1">
          <a:extLst>
            <a:ext uri="{FF2B5EF4-FFF2-40B4-BE49-F238E27FC236}">
              <a16:creationId xmlns:a16="http://schemas.microsoft.com/office/drawing/2014/main" id="{FC170F92-B544-4131-AE59-3454F732EE2B}"/>
            </a:ext>
          </a:extLst>
        </xdr:cNvPr>
        <xdr:cNvSpPr txBox="1">
          <a:spLocks noChangeArrowheads="1"/>
        </xdr:cNvSpPr>
      </xdr:nvSpPr>
      <xdr:spPr bwMode="auto">
        <a:xfrm>
          <a:off x="851189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513</xdr:row>
      <xdr:rowOff>1304925</xdr:rowOff>
    </xdr:from>
    <xdr:ext cx="609600" cy="142875"/>
    <xdr:sp macro="" textlink="">
      <xdr:nvSpPr>
        <xdr:cNvPr id="8565" name="Text Box 1">
          <a:extLst>
            <a:ext uri="{FF2B5EF4-FFF2-40B4-BE49-F238E27FC236}">
              <a16:creationId xmlns:a16="http://schemas.microsoft.com/office/drawing/2014/main" id="{A46ACB57-C705-4C16-8BB5-D5B4BB117A9B}"/>
            </a:ext>
          </a:extLst>
        </xdr:cNvPr>
        <xdr:cNvSpPr txBox="1">
          <a:spLocks noChangeArrowheads="1"/>
        </xdr:cNvSpPr>
      </xdr:nvSpPr>
      <xdr:spPr bwMode="auto">
        <a:xfrm>
          <a:off x="851189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513</xdr:row>
      <xdr:rowOff>1304925</xdr:rowOff>
    </xdr:from>
    <xdr:ext cx="609600" cy="142875"/>
    <xdr:sp macro="" textlink="">
      <xdr:nvSpPr>
        <xdr:cNvPr id="8566" name="Text Box 1">
          <a:extLst>
            <a:ext uri="{FF2B5EF4-FFF2-40B4-BE49-F238E27FC236}">
              <a16:creationId xmlns:a16="http://schemas.microsoft.com/office/drawing/2014/main" id="{B0FD4F21-BCC8-475B-983C-E77A841C6C79}"/>
            </a:ext>
          </a:extLst>
        </xdr:cNvPr>
        <xdr:cNvSpPr txBox="1">
          <a:spLocks noChangeArrowheads="1"/>
        </xdr:cNvSpPr>
      </xdr:nvSpPr>
      <xdr:spPr bwMode="auto">
        <a:xfrm>
          <a:off x="851189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514</xdr:row>
      <xdr:rowOff>66675</xdr:rowOff>
    </xdr:from>
    <xdr:ext cx="609600" cy="142875"/>
    <xdr:sp macro="" textlink="">
      <xdr:nvSpPr>
        <xdr:cNvPr id="8567" name="Text Box 1">
          <a:extLst>
            <a:ext uri="{FF2B5EF4-FFF2-40B4-BE49-F238E27FC236}">
              <a16:creationId xmlns:a16="http://schemas.microsoft.com/office/drawing/2014/main" id="{E3C71DEF-BE7A-4746-B662-E1B14342BDFC}"/>
            </a:ext>
          </a:extLst>
        </xdr:cNvPr>
        <xdr:cNvSpPr txBox="1">
          <a:spLocks noChangeArrowheads="1"/>
        </xdr:cNvSpPr>
      </xdr:nvSpPr>
      <xdr:spPr bwMode="auto">
        <a:xfrm>
          <a:off x="936914" y="9546388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514</xdr:row>
      <xdr:rowOff>66675</xdr:rowOff>
    </xdr:from>
    <xdr:ext cx="609600" cy="142875"/>
    <xdr:sp macro="" textlink="">
      <xdr:nvSpPr>
        <xdr:cNvPr id="8568" name="Text Box 1">
          <a:extLst>
            <a:ext uri="{FF2B5EF4-FFF2-40B4-BE49-F238E27FC236}">
              <a16:creationId xmlns:a16="http://schemas.microsoft.com/office/drawing/2014/main" id="{55EB5723-BA79-4D00-8429-E52DBA9E93B7}"/>
            </a:ext>
          </a:extLst>
        </xdr:cNvPr>
        <xdr:cNvSpPr txBox="1">
          <a:spLocks noChangeArrowheads="1"/>
        </xdr:cNvSpPr>
      </xdr:nvSpPr>
      <xdr:spPr bwMode="auto">
        <a:xfrm>
          <a:off x="936914" y="9546388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514</xdr:row>
      <xdr:rowOff>66675</xdr:rowOff>
    </xdr:from>
    <xdr:ext cx="609600" cy="142875"/>
    <xdr:sp macro="" textlink="">
      <xdr:nvSpPr>
        <xdr:cNvPr id="8569" name="Text Box 1">
          <a:extLst>
            <a:ext uri="{FF2B5EF4-FFF2-40B4-BE49-F238E27FC236}">
              <a16:creationId xmlns:a16="http://schemas.microsoft.com/office/drawing/2014/main" id="{0F3777FA-24AC-482C-BDF5-DE0BC215D5E2}"/>
            </a:ext>
          </a:extLst>
        </xdr:cNvPr>
        <xdr:cNvSpPr txBox="1">
          <a:spLocks noChangeArrowheads="1"/>
        </xdr:cNvSpPr>
      </xdr:nvSpPr>
      <xdr:spPr bwMode="auto">
        <a:xfrm>
          <a:off x="936914" y="9546388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514</xdr:row>
      <xdr:rowOff>66675</xdr:rowOff>
    </xdr:from>
    <xdr:ext cx="609600" cy="142875"/>
    <xdr:sp macro="" textlink="">
      <xdr:nvSpPr>
        <xdr:cNvPr id="8570" name="Text Box 1">
          <a:extLst>
            <a:ext uri="{FF2B5EF4-FFF2-40B4-BE49-F238E27FC236}">
              <a16:creationId xmlns:a16="http://schemas.microsoft.com/office/drawing/2014/main" id="{8B241F91-71E3-4E0A-B496-4B5869D7FAE0}"/>
            </a:ext>
          </a:extLst>
        </xdr:cNvPr>
        <xdr:cNvSpPr txBox="1">
          <a:spLocks noChangeArrowheads="1"/>
        </xdr:cNvSpPr>
      </xdr:nvSpPr>
      <xdr:spPr bwMode="auto">
        <a:xfrm>
          <a:off x="936914" y="9546388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514</xdr:row>
      <xdr:rowOff>66675</xdr:rowOff>
    </xdr:from>
    <xdr:ext cx="609600" cy="142875"/>
    <xdr:sp macro="" textlink="">
      <xdr:nvSpPr>
        <xdr:cNvPr id="8571" name="Text Box 1">
          <a:extLst>
            <a:ext uri="{FF2B5EF4-FFF2-40B4-BE49-F238E27FC236}">
              <a16:creationId xmlns:a16="http://schemas.microsoft.com/office/drawing/2014/main" id="{B6EE782A-207E-444F-B569-D3943547532A}"/>
            </a:ext>
          </a:extLst>
        </xdr:cNvPr>
        <xdr:cNvSpPr txBox="1">
          <a:spLocks noChangeArrowheads="1"/>
        </xdr:cNvSpPr>
      </xdr:nvSpPr>
      <xdr:spPr bwMode="auto">
        <a:xfrm>
          <a:off x="936914" y="9546388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514</xdr:row>
      <xdr:rowOff>66675</xdr:rowOff>
    </xdr:from>
    <xdr:ext cx="609600" cy="142875"/>
    <xdr:sp macro="" textlink="">
      <xdr:nvSpPr>
        <xdr:cNvPr id="8572" name="Text Box 1">
          <a:extLst>
            <a:ext uri="{FF2B5EF4-FFF2-40B4-BE49-F238E27FC236}">
              <a16:creationId xmlns:a16="http://schemas.microsoft.com/office/drawing/2014/main" id="{BE4A1003-EB7E-46EE-9DBE-4524D93A1D31}"/>
            </a:ext>
          </a:extLst>
        </xdr:cNvPr>
        <xdr:cNvSpPr txBox="1">
          <a:spLocks noChangeArrowheads="1"/>
        </xdr:cNvSpPr>
      </xdr:nvSpPr>
      <xdr:spPr bwMode="auto">
        <a:xfrm>
          <a:off x="936914" y="9546388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514</xdr:row>
      <xdr:rowOff>66675</xdr:rowOff>
    </xdr:from>
    <xdr:ext cx="609600" cy="142875"/>
    <xdr:sp macro="" textlink="">
      <xdr:nvSpPr>
        <xdr:cNvPr id="8573" name="Text Box 1">
          <a:extLst>
            <a:ext uri="{FF2B5EF4-FFF2-40B4-BE49-F238E27FC236}">
              <a16:creationId xmlns:a16="http://schemas.microsoft.com/office/drawing/2014/main" id="{22FE2F3F-B6BA-41F5-93E4-A2CAA91BFFA4}"/>
            </a:ext>
          </a:extLst>
        </xdr:cNvPr>
        <xdr:cNvSpPr txBox="1">
          <a:spLocks noChangeArrowheads="1"/>
        </xdr:cNvSpPr>
      </xdr:nvSpPr>
      <xdr:spPr bwMode="auto">
        <a:xfrm>
          <a:off x="936914" y="9546388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513</xdr:row>
      <xdr:rowOff>1304925</xdr:rowOff>
    </xdr:from>
    <xdr:ext cx="609600" cy="142875"/>
    <xdr:sp macro="" textlink="">
      <xdr:nvSpPr>
        <xdr:cNvPr id="8574" name="Text Box 1">
          <a:extLst>
            <a:ext uri="{FF2B5EF4-FFF2-40B4-BE49-F238E27FC236}">
              <a16:creationId xmlns:a16="http://schemas.microsoft.com/office/drawing/2014/main" id="{6E6003C4-5674-4942-8332-EE3B4B8657B7}"/>
            </a:ext>
          </a:extLst>
        </xdr:cNvPr>
        <xdr:cNvSpPr txBox="1">
          <a:spLocks noChangeArrowheads="1"/>
        </xdr:cNvSpPr>
      </xdr:nvSpPr>
      <xdr:spPr bwMode="auto">
        <a:xfrm>
          <a:off x="851189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513</xdr:row>
      <xdr:rowOff>1304925</xdr:rowOff>
    </xdr:from>
    <xdr:ext cx="609600" cy="142875"/>
    <xdr:sp macro="" textlink="">
      <xdr:nvSpPr>
        <xdr:cNvPr id="8575" name="Text Box 1">
          <a:extLst>
            <a:ext uri="{FF2B5EF4-FFF2-40B4-BE49-F238E27FC236}">
              <a16:creationId xmlns:a16="http://schemas.microsoft.com/office/drawing/2014/main" id="{6E1712BE-C426-483A-9500-AA0F237F97BD}"/>
            </a:ext>
          </a:extLst>
        </xdr:cNvPr>
        <xdr:cNvSpPr txBox="1">
          <a:spLocks noChangeArrowheads="1"/>
        </xdr:cNvSpPr>
      </xdr:nvSpPr>
      <xdr:spPr bwMode="auto">
        <a:xfrm>
          <a:off x="851189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513</xdr:row>
      <xdr:rowOff>1304925</xdr:rowOff>
    </xdr:from>
    <xdr:ext cx="609600" cy="142875"/>
    <xdr:sp macro="" textlink="">
      <xdr:nvSpPr>
        <xdr:cNvPr id="8576" name="Text Box 1">
          <a:extLst>
            <a:ext uri="{FF2B5EF4-FFF2-40B4-BE49-F238E27FC236}">
              <a16:creationId xmlns:a16="http://schemas.microsoft.com/office/drawing/2014/main" id="{3EFF4792-4B09-4CBC-B032-8B2B0C23BE68}"/>
            </a:ext>
          </a:extLst>
        </xdr:cNvPr>
        <xdr:cNvSpPr txBox="1">
          <a:spLocks noChangeArrowheads="1"/>
        </xdr:cNvSpPr>
      </xdr:nvSpPr>
      <xdr:spPr bwMode="auto">
        <a:xfrm>
          <a:off x="851189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513</xdr:row>
      <xdr:rowOff>1304925</xdr:rowOff>
    </xdr:from>
    <xdr:ext cx="609600" cy="142875"/>
    <xdr:sp macro="" textlink="">
      <xdr:nvSpPr>
        <xdr:cNvPr id="8577" name="Text Box 1">
          <a:extLst>
            <a:ext uri="{FF2B5EF4-FFF2-40B4-BE49-F238E27FC236}">
              <a16:creationId xmlns:a16="http://schemas.microsoft.com/office/drawing/2014/main" id="{4CEFF986-7513-4763-AD44-F3EC2A128ECB}"/>
            </a:ext>
          </a:extLst>
        </xdr:cNvPr>
        <xdr:cNvSpPr txBox="1">
          <a:spLocks noChangeArrowheads="1"/>
        </xdr:cNvSpPr>
      </xdr:nvSpPr>
      <xdr:spPr bwMode="auto">
        <a:xfrm>
          <a:off x="851189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513</xdr:row>
      <xdr:rowOff>1304925</xdr:rowOff>
    </xdr:from>
    <xdr:ext cx="609600" cy="142875"/>
    <xdr:sp macro="" textlink="">
      <xdr:nvSpPr>
        <xdr:cNvPr id="8578" name="Text Box 1">
          <a:extLst>
            <a:ext uri="{FF2B5EF4-FFF2-40B4-BE49-F238E27FC236}">
              <a16:creationId xmlns:a16="http://schemas.microsoft.com/office/drawing/2014/main" id="{8B2628A8-CFB5-4E96-8FF4-3C9741841954}"/>
            </a:ext>
          </a:extLst>
        </xdr:cNvPr>
        <xdr:cNvSpPr txBox="1">
          <a:spLocks noChangeArrowheads="1"/>
        </xdr:cNvSpPr>
      </xdr:nvSpPr>
      <xdr:spPr bwMode="auto">
        <a:xfrm>
          <a:off x="851189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513</xdr:row>
      <xdr:rowOff>1304925</xdr:rowOff>
    </xdr:from>
    <xdr:ext cx="609600" cy="142875"/>
    <xdr:sp macro="" textlink="">
      <xdr:nvSpPr>
        <xdr:cNvPr id="8579" name="Text Box 1">
          <a:extLst>
            <a:ext uri="{FF2B5EF4-FFF2-40B4-BE49-F238E27FC236}">
              <a16:creationId xmlns:a16="http://schemas.microsoft.com/office/drawing/2014/main" id="{AD66600F-7E66-43B4-8695-F18572760844}"/>
            </a:ext>
          </a:extLst>
        </xdr:cNvPr>
        <xdr:cNvSpPr txBox="1">
          <a:spLocks noChangeArrowheads="1"/>
        </xdr:cNvSpPr>
      </xdr:nvSpPr>
      <xdr:spPr bwMode="auto">
        <a:xfrm>
          <a:off x="851189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513</xdr:row>
      <xdr:rowOff>1304925</xdr:rowOff>
    </xdr:from>
    <xdr:ext cx="609600" cy="142875"/>
    <xdr:sp macro="" textlink="">
      <xdr:nvSpPr>
        <xdr:cNvPr id="8580" name="Text Box 1">
          <a:extLst>
            <a:ext uri="{FF2B5EF4-FFF2-40B4-BE49-F238E27FC236}">
              <a16:creationId xmlns:a16="http://schemas.microsoft.com/office/drawing/2014/main" id="{0E457A47-9199-420C-B69A-09DF5FBB9D3B}"/>
            </a:ext>
          </a:extLst>
        </xdr:cNvPr>
        <xdr:cNvSpPr txBox="1">
          <a:spLocks noChangeArrowheads="1"/>
        </xdr:cNvSpPr>
      </xdr:nvSpPr>
      <xdr:spPr bwMode="auto">
        <a:xfrm>
          <a:off x="851189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513</xdr:row>
      <xdr:rowOff>1304925</xdr:rowOff>
    </xdr:from>
    <xdr:ext cx="609600" cy="142875"/>
    <xdr:sp macro="" textlink="">
      <xdr:nvSpPr>
        <xdr:cNvPr id="8581" name="Text Box 1">
          <a:extLst>
            <a:ext uri="{FF2B5EF4-FFF2-40B4-BE49-F238E27FC236}">
              <a16:creationId xmlns:a16="http://schemas.microsoft.com/office/drawing/2014/main" id="{69354B88-40A6-472B-B58C-4BA88CD705EF}"/>
            </a:ext>
          </a:extLst>
        </xdr:cNvPr>
        <xdr:cNvSpPr txBox="1">
          <a:spLocks noChangeArrowheads="1"/>
        </xdr:cNvSpPr>
      </xdr:nvSpPr>
      <xdr:spPr bwMode="auto">
        <a:xfrm>
          <a:off x="851189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514</xdr:row>
      <xdr:rowOff>66675</xdr:rowOff>
    </xdr:from>
    <xdr:ext cx="609600" cy="142875"/>
    <xdr:sp macro="" textlink="">
      <xdr:nvSpPr>
        <xdr:cNvPr id="8582" name="Text Box 1">
          <a:extLst>
            <a:ext uri="{FF2B5EF4-FFF2-40B4-BE49-F238E27FC236}">
              <a16:creationId xmlns:a16="http://schemas.microsoft.com/office/drawing/2014/main" id="{63809E93-68B4-4289-B63A-DF0124E58CB1}"/>
            </a:ext>
          </a:extLst>
        </xdr:cNvPr>
        <xdr:cNvSpPr txBox="1">
          <a:spLocks noChangeArrowheads="1"/>
        </xdr:cNvSpPr>
      </xdr:nvSpPr>
      <xdr:spPr bwMode="auto">
        <a:xfrm>
          <a:off x="936914" y="9546388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514</xdr:row>
      <xdr:rowOff>66675</xdr:rowOff>
    </xdr:from>
    <xdr:ext cx="609600" cy="142875"/>
    <xdr:sp macro="" textlink="">
      <xdr:nvSpPr>
        <xdr:cNvPr id="8583" name="Text Box 1">
          <a:extLst>
            <a:ext uri="{FF2B5EF4-FFF2-40B4-BE49-F238E27FC236}">
              <a16:creationId xmlns:a16="http://schemas.microsoft.com/office/drawing/2014/main" id="{E5164F18-6274-4385-84B1-0F7693C73F21}"/>
            </a:ext>
          </a:extLst>
        </xdr:cNvPr>
        <xdr:cNvSpPr txBox="1">
          <a:spLocks noChangeArrowheads="1"/>
        </xdr:cNvSpPr>
      </xdr:nvSpPr>
      <xdr:spPr bwMode="auto">
        <a:xfrm>
          <a:off x="936914" y="9546388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514</xdr:row>
      <xdr:rowOff>66675</xdr:rowOff>
    </xdr:from>
    <xdr:ext cx="609600" cy="142875"/>
    <xdr:sp macro="" textlink="">
      <xdr:nvSpPr>
        <xdr:cNvPr id="8584" name="Text Box 1">
          <a:extLst>
            <a:ext uri="{FF2B5EF4-FFF2-40B4-BE49-F238E27FC236}">
              <a16:creationId xmlns:a16="http://schemas.microsoft.com/office/drawing/2014/main" id="{38CA3D5D-F322-47B0-B9F2-6795A57F6E5E}"/>
            </a:ext>
          </a:extLst>
        </xdr:cNvPr>
        <xdr:cNvSpPr txBox="1">
          <a:spLocks noChangeArrowheads="1"/>
        </xdr:cNvSpPr>
      </xdr:nvSpPr>
      <xdr:spPr bwMode="auto">
        <a:xfrm>
          <a:off x="936914" y="9546388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514</xdr:row>
      <xdr:rowOff>66675</xdr:rowOff>
    </xdr:from>
    <xdr:ext cx="609600" cy="142875"/>
    <xdr:sp macro="" textlink="">
      <xdr:nvSpPr>
        <xdr:cNvPr id="8585" name="Text Box 1">
          <a:extLst>
            <a:ext uri="{FF2B5EF4-FFF2-40B4-BE49-F238E27FC236}">
              <a16:creationId xmlns:a16="http://schemas.microsoft.com/office/drawing/2014/main" id="{F9551567-5684-4B60-9BA3-FAEF4FA3AD91}"/>
            </a:ext>
          </a:extLst>
        </xdr:cNvPr>
        <xdr:cNvSpPr txBox="1">
          <a:spLocks noChangeArrowheads="1"/>
        </xdr:cNvSpPr>
      </xdr:nvSpPr>
      <xdr:spPr bwMode="auto">
        <a:xfrm>
          <a:off x="936914" y="9546388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514</xdr:row>
      <xdr:rowOff>66675</xdr:rowOff>
    </xdr:from>
    <xdr:ext cx="609600" cy="142875"/>
    <xdr:sp macro="" textlink="">
      <xdr:nvSpPr>
        <xdr:cNvPr id="8586" name="Text Box 1">
          <a:extLst>
            <a:ext uri="{FF2B5EF4-FFF2-40B4-BE49-F238E27FC236}">
              <a16:creationId xmlns:a16="http://schemas.microsoft.com/office/drawing/2014/main" id="{58042EA6-A611-4A89-BB27-0C6448CC0768}"/>
            </a:ext>
          </a:extLst>
        </xdr:cNvPr>
        <xdr:cNvSpPr txBox="1">
          <a:spLocks noChangeArrowheads="1"/>
        </xdr:cNvSpPr>
      </xdr:nvSpPr>
      <xdr:spPr bwMode="auto">
        <a:xfrm>
          <a:off x="936914" y="9546388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514</xdr:row>
      <xdr:rowOff>66675</xdr:rowOff>
    </xdr:from>
    <xdr:ext cx="609600" cy="142875"/>
    <xdr:sp macro="" textlink="">
      <xdr:nvSpPr>
        <xdr:cNvPr id="8587" name="Text Box 1">
          <a:extLst>
            <a:ext uri="{FF2B5EF4-FFF2-40B4-BE49-F238E27FC236}">
              <a16:creationId xmlns:a16="http://schemas.microsoft.com/office/drawing/2014/main" id="{107F74D7-7FA7-4DBF-BA08-3B0CA68BB6C1}"/>
            </a:ext>
          </a:extLst>
        </xdr:cNvPr>
        <xdr:cNvSpPr txBox="1">
          <a:spLocks noChangeArrowheads="1"/>
        </xdr:cNvSpPr>
      </xdr:nvSpPr>
      <xdr:spPr bwMode="auto">
        <a:xfrm>
          <a:off x="936914" y="9546388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514</xdr:row>
      <xdr:rowOff>66675</xdr:rowOff>
    </xdr:from>
    <xdr:ext cx="609600" cy="142875"/>
    <xdr:sp macro="" textlink="">
      <xdr:nvSpPr>
        <xdr:cNvPr id="8588" name="Text Box 1">
          <a:extLst>
            <a:ext uri="{FF2B5EF4-FFF2-40B4-BE49-F238E27FC236}">
              <a16:creationId xmlns:a16="http://schemas.microsoft.com/office/drawing/2014/main" id="{933F2E16-4AAD-4E84-9A9A-3078C3979E54}"/>
            </a:ext>
          </a:extLst>
        </xdr:cNvPr>
        <xdr:cNvSpPr txBox="1">
          <a:spLocks noChangeArrowheads="1"/>
        </xdr:cNvSpPr>
      </xdr:nvSpPr>
      <xdr:spPr bwMode="auto">
        <a:xfrm>
          <a:off x="936914" y="9546388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513</xdr:row>
      <xdr:rowOff>1304925</xdr:rowOff>
    </xdr:from>
    <xdr:ext cx="609600" cy="142875"/>
    <xdr:sp macro="" textlink="">
      <xdr:nvSpPr>
        <xdr:cNvPr id="8589" name="Text Box 1">
          <a:extLst>
            <a:ext uri="{FF2B5EF4-FFF2-40B4-BE49-F238E27FC236}">
              <a16:creationId xmlns:a16="http://schemas.microsoft.com/office/drawing/2014/main" id="{375361AC-9D88-4BD4-9BC7-CC1CC4A59180}"/>
            </a:ext>
          </a:extLst>
        </xdr:cNvPr>
        <xdr:cNvSpPr txBox="1">
          <a:spLocks noChangeArrowheads="1"/>
        </xdr:cNvSpPr>
      </xdr:nvSpPr>
      <xdr:spPr bwMode="auto">
        <a:xfrm>
          <a:off x="851189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513</xdr:row>
      <xdr:rowOff>1304925</xdr:rowOff>
    </xdr:from>
    <xdr:ext cx="609600" cy="142875"/>
    <xdr:sp macro="" textlink="">
      <xdr:nvSpPr>
        <xdr:cNvPr id="8590" name="Text Box 1">
          <a:extLst>
            <a:ext uri="{FF2B5EF4-FFF2-40B4-BE49-F238E27FC236}">
              <a16:creationId xmlns:a16="http://schemas.microsoft.com/office/drawing/2014/main" id="{B2181A58-F674-4367-927C-277319E011A9}"/>
            </a:ext>
          </a:extLst>
        </xdr:cNvPr>
        <xdr:cNvSpPr txBox="1">
          <a:spLocks noChangeArrowheads="1"/>
        </xdr:cNvSpPr>
      </xdr:nvSpPr>
      <xdr:spPr bwMode="auto">
        <a:xfrm>
          <a:off x="851189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513</xdr:row>
      <xdr:rowOff>1304925</xdr:rowOff>
    </xdr:from>
    <xdr:ext cx="609600" cy="142875"/>
    <xdr:sp macro="" textlink="">
      <xdr:nvSpPr>
        <xdr:cNvPr id="8591" name="Text Box 1">
          <a:extLst>
            <a:ext uri="{FF2B5EF4-FFF2-40B4-BE49-F238E27FC236}">
              <a16:creationId xmlns:a16="http://schemas.microsoft.com/office/drawing/2014/main" id="{E32161CA-C980-4806-9373-1E34DAAD5D7D}"/>
            </a:ext>
          </a:extLst>
        </xdr:cNvPr>
        <xdr:cNvSpPr txBox="1">
          <a:spLocks noChangeArrowheads="1"/>
        </xdr:cNvSpPr>
      </xdr:nvSpPr>
      <xdr:spPr bwMode="auto">
        <a:xfrm>
          <a:off x="851189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513</xdr:row>
      <xdr:rowOff>1304925</xdr:rowOff>
    </xdr:from>
    <xdr:ext cx="609600" cy="142875"/>
    <xdr:sp macro="" textlink="">
      <xdr:nvSpPr>
        <xdr:cNvPr id="8592" name="Text Box 1">
          <a:extLst>
            <a:ext uri="{FF2B5EF4-FFF2-40B4-BE49-F238E27FC236}">
              <a16:creationId xmlns:a16="http://schemas.microsoft.com/office/drawing/2014/main" id="{4E7A9887-CF66-4699-B32A-2D26ACC41177}"/>
            </a:ext>
          </a:extLst>
        </xdr:cNvPr>
        <xdr:cNvSpPr txBox="1">
          <a:spLocks noChangeArrowheads="1"/>
        </xdr:cNvSpPr>
      </xdr:nvSpPr>
      <xdr:spPr bwMode="auto">
        <a:xfrm>
          <a:off x="851189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513</xdr:row>
      <xdr:rowOff>1304925</xdr:rowOff>
    </xdr:from>
    <xdr:ext cx="609600" cy="142875"/>
    <xdr:sp macro="" textlink="">
      <xdr:nvSpPr>
        <xdr:cNvPr id="8593" name="Text Box 1">
          <a:extLst>
            <a:ext uri="{FF2B5EF4-FFF2-40B4-BE49-F238E27FC236}">
              <a16:creationId xmlns:a16="http://schemas.microsoft.com/office/drawing/2014/main" id="{57C0DBB4-4AF4-415A-B86C-12AD8A592B51}"/>
            </a:ext>
          </a:extLst>
        </xdr:cNvPr>
        <xdr:cNvSpPr txBox="1">
          <a:spLocks noChangeArrowheads="1"/>
        </xdr:cNvSpPr>
      </xdr:nvSpPr>
      <xdr:spPr bwMode="auto">
        <a:xfrm>
          <a:off x="851189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513</xdr:row>
      <xdr:rowOff>1304925</xdr:rowOff>
    </xdr:from>
    <xdr:ext cx="609600" cy="142875"/>
    <xdr:sp macro="" textlink="">
      <xdr:nvSpPr>
        <xdr:cNvPr id="8594" name="Text Box 1">
          <a:extLst>
            <a:ext uri="{FF2B5EF4-FFF2-40B4-BE49-F238E27FC236}">
              <a16:creationId xmlns:a16="http://schemas.microsoft.com/office/drawing/2014/main" id="{579DB403-2D05-43F9-A490-73C9911C954F}"/>
            </a:ext>
          </a:extLst>
        </xdr:cNvPr>
        <xdr:cNvSpPr txBox="1">
          <a:spLocks noChangeArrowheads="1"/>
        </xdr:cNvSpPr>
      </xdr:nvSpPr>
      <xdr:spPr bwMode="auto">
        <a:xfrm>
          <a:off x="219075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513</xdr:row>
      <xdr:rowOff>1304925</xdr:rowOff>
    </xdr:from>
    <xdr:ext cx="609600" cy="142875"/>
    <xdr:sp macro="" textlink="">
      <xdr:nvSpPr>
        <xdr:cNvPr id="8595" name="Text Box 1">
          <a:extLst>
            <a:ext uri="{FF2B5EF4-FFF2-40B4-BE49-F238E27FC236}">
              <a16:creationId xmlns:a16="http://schemas.microsoft.com/office/drawing/2014/main" id="{3AF88FC3-3A74-458B-BDBE-E2B657DD4EC4}"/>
            </a:ext>
          </a:extLst>
        </xdr:cNvPr>
        <xdr:cNvSpPr txBox="1">
          <a:spLocks noChangeArrowheads="1"/>
        </xdr:cNvSpPr>
      </xdr:nvSpPr>
      <xdr:spPr bwMode="auto">
        <a:xfrm>
          <a:off x="219075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513</xdr:row>
      <xdr:rowOff>1304925</xdr:rowOff>
    </xdr:from>
    <xdr:ext cx="609600" cy="142875"/>
    <xdr:sp macro="" textlink="">
      <xdr:nvSpPr>
        <xdr:cNvPr id="8596" name="Text Box 1">
          <a:extLst>
            <a:ext uri="{FF2B5EF4-FFF2-40B4-BE49-F238E27FC236}">
              <a16:creationId xmlns:a16="http://schemas.microsoft.com/office/drawing/2014/main" id="{D64B98F8-5462-43C7-AD1A-C867776431F4}"/>
            </a:ext>
          </a:extLst>
        </xdr:cNvPr>
        <xdr:cNvSpPr txBox="1">
          <a:spLocks noChangeArrowheads="1"/>
        </xdr:cNvSpPr>
      </xdr:nvSpPr>
      <xdr:spPr bwMode="auto">
        <a:xfrm>
          <a:off x="219075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514</xdr:row>
      <xdr:rowOff>66675</xdr:rowOff>
    </xdr:from>
    <xdr:ext cx="609600" cy="142875"/>
    <xdr:sp macro="" textlink="">
      <xdr:nvSpPr>
        <xdr:cNvPr id="8597" name="Text Box 1">
          <a:extLst>
            <a:ext uri="{FF2B5EF4-FFF2-40B4-BE49-F238E27FC236}">
              <a16:creationId xmlns:a16="http://schemas.microsoft.com/office/drawing/2014/main" id="{B7D60250-5CD9-45ED-BEE9-CC740C53F012}"/>
            </a:ext>
          </a:extLst>
        </xdr:cNvPr>
        <xdr:cNvSpPr txBox="1">
          <a:spLocks noChangeArrowheads="1"/>
        </xdr:cNvSpPr>
      </xdr:nvSpPr>
      <xdr:spPr bwMode="auto">
        <a:xfrm>
          <a:off x="304800" y="9546388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514</xdr:row>
      <xdr:rowOff>66675</xdr:rowOff>
    </xdr:from>
    <xdr:ext cx="609600" cy="142875"/>
    <xdr:sp macro="" textlink="">
      <xdr:nvSpPr>
        <xdr:cNvPr id="8598" name="Text Box 1">
          <a:extLst>
            <a:ext uri="{FF2B5EF4-FFF2-40B4-BE49-F238E27FC236}">
              <a16:creationId xmlns:a16="http://schemas.microsoft.com/office/drawing/2014/main" id="{9A8E5DC9-6152-4538-B259-C1A181F8D320}"/>
            </a:ext>
          </a:extLst>
        </xdr:cNvPr>
        <xdr:cNvSpPr txBox="1">
          <a:spLocks noChangeArrowheads="1"/>
        </xdr:cNvSpPr>
      </xdr:nvSpPr>
      <xdr:spPr bwMode="auto">
        <a:xfrm>
          <a:off x="304800" y="9546388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514</xdr:row>
      <xdr:rowOff>66675</xdr:rowOff>
    </xdr:from>
    <xdr:ext cx="609600" cy="142875"/>
    <xdr:sp macro="" textlink="">
      <xdr:nvSpPr>
        <xdr:cNvPr id="8599" name="Text Box 1">
          <a:extLst>
            <a:ext uri="{FF2B5EF4-FFF2-40B4-BE49-F238E27FC236}">
              <a16:creationId xmlns:a16="http://schemas.microsoft.com/office/drawing/2014/main" id="{37E20377-576F-475C-A576-4BFDA9898067}"/>
            </a:ext>
          </a:extLst>
        </xdr:cNvPr>
        <xdr:cNvSpPr txBox="1">
          <a:spLocks noChangeArrowheads="1"/>
        </xdr:cNvSpPr>
      </xdr:nvSpPr>
      <xdr:spPr bwMode="auto">
        <a:xfrm>
          <a:off x="304800" y="9546388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514</xdr:row>
      <xdr:rowOff>66675</xdr:rowOff>
    </xdr:from>
    <xdr:ext cx="609600" cy="142875"/>
    <xdr:sp macro="" textlink="">
      <xdr:nvSpPr>
        <xdr:cNvPr id="8600" name="Text Box 1">
          <a:extLst>
            <a:ext uri="{FF2B5EF4-FFF2-40B4-BE49-F238E27FC236}">
              <a16:creationId xmlns:a16="http://schemas.microsoft.com/office/drawing/2014/main" id="{E30BD6FB-173A-4C35-A463-2C4C0E27D702}"/>
            </a:ext>
          </a:extLst>
        </xdr:cNvPr>
        <xdr:cNvSpPr txBox="1">
          <a:spLocks noChangeArrowheads="1"/>
        </xdr:cNvSpPr>
      </xdr:nvSpPr>
      <xdr:spPr bwMode="auto">
        <a:xfrm>
          <a:off x="304800" y="9546388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514</xdr:row>
      <xdr:rowOff>66675</xdr:rowOff>
    </xdr:from>
    <xdr:ext cx="609600" cy="142875"/>
    <xdr:sp macro="" textlink="">
      <xdr:nvSpPr>
        <xdr:cNvPr id="8601" name="Text Box 1">
          <a:extLst>
            <a:ext uri="{FF2B5EF4-FFF2-40B4-BE49-F238E27FC236}">
              <a16:creationId xmlns:a16="http://schemas.microsoft.com/office/drawing/2014/main" id="{91F0F82D-9C16-441E-8205-777A12A274A9}"/>
            </a:ext>
          </a:extLst>
        </xdr:cNvPr>
        <xdr:cNvSpPr txBox="1">
          <a:spLocks noChangeArrowheads="1"/>
        </xdr:cNvSpPr>
      </xdr:nvSpPr>
      <xdr:spPr bwMode="auto">
        <a:xfrm>
          <a:off x="304800" y="9546388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514</xdr:row>
      <xdr:rowOff>66675</xdr:rowOff>
    </xdr:from>
    <xdr:ext cx="609600" cy="142875"/>
    <xdr:sp macro="" textlink="">
      <xdr:nvSpPr>
        <xdr:cNvPr id="8602" name="Text Box 1">
          <a:extLst>
            <a:ext uri="{FF2B5EF4-FFF2-40B4-BE49-F238E27FC236}">
              <a16:creationId xmlns:a16="http://schemas.microsoft.com/office/drawing/2014/main" id="{FF0775DA-B6EA-458B-8EF7-BFC9D53B6480}"/>
            </a:ext>
          </a:extLst>
        </xdr:cNvPr>
        <xdr:cNvSpPr txBox="1">
          <a:spLocks noChangeArrowheads="1"/>
        </xdr:cNvSpPr>
      </xdr:nvSpPr>
      <xdr:spPr bwMode="auto">
        <a:xfrm>
          <a:off x="304800" y="9546388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514</xdr:row>
      <xdr:rowOff>66675</xdr:rowOff>
    </xdr:from>
    <xdr:ext cx="609600" cy="142875"/>
    <xdr:sp macro="" textlink="">
      <xdr:nvSpPr>
        <xdr:cNvPr id="8603" name="Text Box 1">
          <a:extLst>
            <a:ext uri="{FF2B5EF4-FFF2-40B4-BE49-F238E27FC236}">
              <a16:creationId xmlns:a16="http://schemas.microsoft.com/office/drawing/2014/main" id="{1A8ACF06-19D8-4AB6-87D7-1286D9432335}"/>
            </a:ext>
          </a:extLst>
        </xdr:cNvPr>
        <xdr:cNvSpPr txBox="1">
          <a:spLocks noChangeArrowheads="1"/>
        </xdr:cNvSpPr>
      </xdr:nvSpPr>
      <xdr:spPr bwMode="auto">
        <a:xfrm>
          <a:off x="304800" y="9546388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513</xdr:row>
      <xdr:rowOff>1304925</xdr:rowOff>
    </xdr:from>
    <xdr:ext cx="609600" cy="142875"/>
    <xdr:sp macro="" textlink="">
      <xdr:nvSpPr>
        <xdr:cNvPr id="8604" name="Text Box 1">
          <a:extLst>
            <a:ext uri="{FF2B5EF4-FFF2-40B4-BE49-F238E27FC236}">
              <a16:creationId xmlns:a16="http://schemas.microsoft.com/office/drawing/2014/main" id="{5AC23FAF-64DE-4FFB-A558-CB1A1A2F0F15}"/>
            </a:ext>
          </a:extLst>
        </xdr:cNvPr>
        <xdr:cNvSpPr txBox="1">
          <a:spLocks noChangeArrowheads="1"/>
        </xdr:cNvSpPr>
      </xdr:nvSpPr>
      <xdr:spPr bwMode="auto">
        <a:xfrm>
          <a:off x="851189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513</xdr:row>
      <xdr:rowOff>1304925</xdr:rowOff>
    </xdr:from>
    <xdr:ext cx="609600" cy="142875"/>
    <xdr:sp macro="" textlink="">
      <xdr:nvSpPr>
        <xdr:cNvPr id="8605" name="Text Box 1">
          <a:extLst>
            <a:ext uri="{FF2B5EF4-FFF2-40B4-BE49-F238E27FC236}">
              <a16:creationId xmlns:a16="http://schemas.microsoft.com/office/drawing/2014/main" id="{4E4626EB-47FF-4743-8E0E-30A414FC7D79}"/>
            </a:ext>
          </a:extLst>
        </xdr:cNvPr>
        <xdr:cNvSpPr txBox="1">
          <a:spLocks noChangeArrowheads="1"/>
        </xdr:cNvSpPr>
      </xdr:nvSpPr>
      <xdr:spPr bwMode="auto">
        <a:xfrm>
          <a:off x="851189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513</xdr:row>
      <xdr:rowOff>1304925</xdr:rowOff>
    </xdr:from>
    <xdr:ext cx="609600" cy="142875"/>
    <xdr:sp macro="" textlink="">
      <xdr:nvSpPr>
        <xdr:cNvPr id="8606" name="Text Box 1">
          <a:extLst>
            <a:ext uri="{FF2B5EF4-FFF2-40B4-BE49-F238E27FC236}">
              <a16:creationId xmlns:a16="http://schemas.microsoft.com/office/drawing/2014/main" id="{E7B46045-18D5-49A1-9D19-7A2A7A2696EF}"/>
            </a:ext>
          </a:extLst>
        </xdr:cNvPr>
        <xdr:cNvSpPr txBox="1">
          <a:spLocks noChangeArrowheads="1"/>
        </xdr:cNvSpPr>
      </xdr:nvSpPr>
      <xdr:spPr bwMode="auto">
        <a:xfrm>
          <a:off x="851189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514</xdr:row>
      <xdr:rowOff>66675</xdr:rowOff>
    </xdr:from>
    <xdr:ext cx="609600" cy="142875"/>
    <xdr:sp macro="" textlink="">
      <xdr:nvSpPr>
        <xdr:cNvPr id="8607" name="Text Box 1">
          <a:extLst>
            <a:ext uri="{FF2B5EF4-FFF2-40B4-BE49-F238E27FC236}">
              <a16:creationId xmlns:a16="http://schemas.microsoft.com/office/drawing/2014/main" id="{0F64C4BA-21BB-4348-B4B1-9099753825BE}"/>
            </a:ext>
          </a:extLst>
        </xdr:cNvPr>
        <xdr:cNvSpPr txBox="1">
          <a:spLocks noChangeArrowheads="1"/>
        </xdr:cNvSpPr>
      </xdr:nvSpPr>
      <xdr:spPr bwMode="auto">
        <a:xfrm>
          <a:off x="936914" y="9546388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514</xdr:row>
      <xdr:rowOff>66675</xdr:rowOff>
    </xdr:from>
    <xdr:ext cx="609600" cy="142875"/>
    <xdr:sp macro="" textlink="">
      <xdr:nvSpPr>
        <xdr:cNvPr id="8608" name="Text Box 1">
          <a:extLst>
            <a:ext uri="{FF2B5EF4-FFF2-40B4-BE49-F238E27FC236}">
              <a16:creationId xmlns:a16="http://schemas.microsoft.com/office/drawing/2014/main" id="{5063789A-7975-4472-B314-F2FDB9FE7E5D}"/>
            </a:ext>
          </a:extLst>
        </xdr:cNvPr>
        <xdr:cNvSpPr txBox="1">
          <a:spLocks noChangeArrowheads="1"/>
        </xdr:cNvSpPr>
      </xdr:nvSpPr>
      <xdr:spPr bwMode="auto">
        <a:xfrm>
          <a:off x="936914" y="9546388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514</xdr:row>
      <xdr:rowOff>66675</xdr:rowOff>
    </xdr:from>
    <xdr:ext cx="609600" cy="142875"/>
    <xdr:sp macro="" textlink="">
      <xdr:nvSpPr>
        <xdr:cNvPr id="8609" name="Text Box 1">
          <a:extLst>
            <a:ext uri="{FF2B5EF4-FFF2-40B4-BE49-F238E27FC236}">
              <a16:creationId xmlns:a16="http://schemas.microsoft.com/office/drawing/2014/main" id="{DAE6E9D2-88EA-4DF1-9122-1993C8FC744E}"/>
            </a:ext>
          </a:extLst>
        </xdr:cNvPr>
        <xdr:cNvSpPr txBox="1">
          <a:spLocks noChangeArrowheads="1"/>
        </xdr:cNvSpPr>
      </xdr:nvSpPr>
      <xdr:spPr bwMode="auto">
        <a:xfrm>
          <a:off x="936914" y="9546388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514</xdr:row>
      <xdr:rowOff>66675</xdr:rowOff>
    </xdr:from>
    <xdr:ext cx="609600" cy="142875"/>
    <xdr:sp macro="" textlink="">
      <xdr:nvSpPr>
        <xdr:cNvPr id="8610" name="Text Box 1">
          <a:extLst>
            <a:ext uri="{FF2B5EF4-FFF2-40B4-BE49-F238E27FC236}">
              <a16:creationId xmlns:a16="http://schemas.microsoft.com/office/drawing/2014/main" id="{B7C74504-0CD8-4021-BA83-D3EEEEABC4D5}"/>
            </a:ext>
          </a:extLst>
        </xdr:cNvPr>
        <xdr:cNvSpPr txBox="1">
          <a:spLocks noChangeArrowheads="1"/>
        </xdr:cNvSpPr>
      </xdr:nvSpPr>
      <xdr:spPr bwMode="auto">
        <a:xfrm>
          <a:off x="936914" y="9546388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514</xdr:row>
      <xdr:rowOff>66675</xdr:rowOff>
    </xdr:from>
    <xdr:ext cx="609600" cy="142875"/>
    <xdr:sp macro="" textlink="">
      <xdr:nvSpPr>
        <xdr:cNvPr id="8611" name="Text Box 1">
          <a:extLst>
            <a:ext uri="{FF2B5EF4-FFF2-40B4-BE49-F238E27FC236}">
              <a16:creationId xmlns:a16="http://schemas.microsoft.com/office/drawing/2014/main" id="{B5723C0F-B2E4-4FE6-B5A9-FB1195AE989B}"/>
            </a:ext>
          </a:extLst>
        </xdr:cNvPr>
        <xdr:cNvSpPr txBox="1">
          <a:spLocks noChangeArrowheads="1"/>
        </xdr:cNvSpPr>
      </xdr:nvSpPr>
      <xdr:spPr bwMode="auto">
        <a:xfrm>
          <a:off x="936914" y="9546388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514</xdr:row>
      <xdr:rowOff>66675</xdr:rowOff>
    </xdr:from>
    <xdr:ext cx="609600" cy="142875"/>
    <xdr:sp macro="" textlink="">
      <xdr:nvSpPr>
        <xdr:cNvPr id="8612" name="Text Box 1">
          <a:extLst>
            <a:ext uri="{FF2B5EF4-FFF2-40B4-BE49-F238E27FC236}">
              <a16:creationId xmlns:a16="http://schemas.microsoft.com/office/drawing/2014/main" id="{1EA369FA-CA89-42BD-9136-6E66B883DEBF}"/>
            </a:ext>
          </a:extLst>
        </xdr:cNvPr>
        <xdr:cNvSpPr txBox="1">
          <a:spLocks noChangeArrowheads="1"/>
        </xdr:cNvSpPr>
      </xdr:nvSpPr>
      <xdr:spPr bwMode="auto">
        <a:xfrm>
          <a:off x="936914" y="9546388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513</xdr:row>
      <xdr:rowOff>1304925</xdr:rowOff>
    </xdr:from>
    <xdr:ext cx="609600" cy="142875"/>
    <xdr:sp macro="" textlink="">
      <xdr:nvSpPr>
        <xdr:cNvPr id="8614" name="Text Box 1">
          <a:extLst>
            <a:ext uri="{FF2B5EF4-FFF2-40B4-BE49-F238E27FC236}">
              <a16:creationId xmlns:a16="http://schemas.microsoft.com/office/drawing/2014/main" id="{0596FDE2-77F4-41AA-B1CD-B4894C8B7B18}"/>
            </a:ext>
          </a:extLst>
        </xdr:cNvPr>
        <xdr:cNvSpPr txBox="1">
          <a:spLocks noChangeArrowheads="1"/>
        </xdr:cNvSpPr>
      </xdr:nvSpPr>
      <xdr:spPr bwMode="auto">
        <a:xfrm>
          <a:off x="219075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513</xdr:row>
      <xdr:rowOff>1304925</xdr:rowOff>
    </xdr:from>
    <xdr:ext cx="609600" cy="142875"/>
    <xdr:sp macro="" textlink="">
      <xdr:nvSpPr>
        <xdr:cNvPr id="8615" name="Text Box 1">
          <a:extLst>
            <a:ext uri="{FF2B5EF4-FFF2-40B4-BE49-F238E27FC236}">
              <a16:creationId xmlns:a16="http://schemas.microsoft.com/office/drawing/2014/main" id="{6CD55246-DB86-4E57-962F-28FA392A2550}"/>
            </a:ext>
          </a:extLst>
        </xdr:cNvPr>
        <xdr:cNvSpPr txBox="1">
          <a:spLocks noChangeArrowheads="1"/>
        </xdr:cNvSpPr>
      </xdr:nvSpPr>
      <xdr:spPr bwMode="auto">
        <a:xfrm>
          <a:off x="219075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513</xdr:row>
      <xdr:rowOff>1304925</xdr:rowOff>
    </xdr:from>
    <xdr:ext cx="609600" cy="142875"/>
    <xdr:sp macro="" textlink="">
      <xdr:nvSpPr>
        <xdr:cNvPr id="8616" name="Text Box 1">
          <a:extLst>
            <a:ext uri="{FF2B5EF4-FFF2-40B4-BE49-F238E27FC236}">
              <a16:creationId xmlns:a16="http://schemas.microsoft.com/office/drawing/2014/main" id="{62A8CEFB-37C5-4443-AE95-C64F970BDB1A}"/>
            </a:ext>
          </a:extLst>
        </xdr:cNvPr>
        <xdr:cNvSpPr txBox="1">
          <a:spLocks noChangeArrowheads="1"/>
        </xdr:cNvSpPr>
      </xdr:nvSpPr>
      <xdr:spPr bwMode="auto">
        <a:xfrm>
          <a:off x="219075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514</xdr:row>
      <xdr:rowOff>66675</xdr:rowOff>
    </xdr:from>
    <xdr:ext cx="609600" cy="142875"/>
    <xdr:sp macro="" textlink="">
      <xdr:nvSpPr>
        <xdr:cNvPr id="8617" name="Text Box 1">
          <a:extLst>
            <a:ext uri="{FF2B5EF4-FFF2-40B4-BE49-F238E27FC236}">
              <a16:creationId xmlns:a16="http://schemas.microsoft.com/office/drawing/2014/main" id="{92D6CD6F-B1D4-48A3-BF66-BCB293FA0D26}"/>
            </a:ext>
          </a:extLst>
        </xdr:cNvPr>
        <xdr:cNvSpPr txBox="1">
          <a:spLocks noChangeArrowheads="1"/>
        </xdr:cNvSpPr>
      </xdr:nvSpPr>
      <xdr:spPr bwMode="auto">
        <a:xfrm>
          <a:off x="304800" y="9546388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513</xdr:row>
      <xdr:rowOff>1304925</xdr:rowOff>
    </xdr:from>
    <xdr:ext cx="609600" cy="142875"/>
    <xdr:sp macro="" textlink="">
      <xdr:nvSpPr>
        <xdr:cNvPr id="8618" name="Text Box 1">
          <a:extLst>
            <a:ext uri="{FF2B5EF4-FFF2-40B4-BE49-F238E27FC236}">
              <a16:creationId xmlns:a16="http://schemas.microsoft.com/office/drawing/2014/main" id="{4AE36042-1A2D-4F4B-A8FB-8057C5DEE89C}"/>
            </a:ext>
          </a:extLst>
        </xdr:cNvPr>
        <xdr:cNvSpPr txBox="1">
          <a:spLocks noChangeArrowheads="1"/>
        </xdr:cNvSpPr>
      </xdr:nvSpPr>
      <xdr:spPr bwMode="auto">
        <a:xfrm>
          <a:off x="851189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513</xdr:row>
      <xdr:rowOff>1304925</xdr:rowOff>
    </xdr:from>
    <xdr:ext cx="609600" cy="142875"/>
    <xdr:sp macro="" textlink="">
      <xdr:nvSpPr>
        <xdr:cNvPr id="8619" name="Text Box 1">
          <a:extLst>
            <a:ext uri="{FF2B5EF4-FFF2-40B4-BE49-F238E27FC236}">
              <a16:creationId xmlns:a16="http://schemas.microsoft.com/office/drawing/2014/main" id="{B4573384-9DD7-491C-89C2-15877AC507D4}"/>
            </a:ext>
          </a:extLst>
        </xdr:cNvPr>
        <xdr:cNvSpPr txBox="1">
          <a:spLocks noChangeArrowheads="1"/>
        </xdr:cNvSpPr>
      </xdr:nvSpPr>
      <xdr:spPr bwMode="auto">
        <a:xfrm>
          <a:off x="851189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513</xdr:row>
      <xdr:rowOff>1304925</xdr:rowOff>
    </xdr:from>
    <xdr:ext cx="609600" cy="142875"/>
    <xdr:sp macro="" textlink="">
      <xdr:nvSpPr>
        <xdr:cNvPr id="8620" name="Text Box 1">
          <a:extLst>
            <a:ext uri="{FF2B5EF4-FFF2-40B4-BE49-F238E27FC236}">
              <a16:creationId xmlns:a16="http://schemas.microsoft.com/office/drawing/2014/main" id="{139DA51A-CC9B-435A-931D-3F80762D5BDE}"/>
            </a:ext>
          </a:extLst>
        </xdr:cNvPr>
        <xdr:cNvSpPr txBox="1">
          <a:spLocks noChangeArrowheads="1"/>
        </xdr:cNvSpPr>
      </xdr:nvSpPr>
      <xdr:spPr bwMode="auto">
        <a:xfrm>
          <a:off x="219075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513</xdr:row>
      <xdr:rowOff>1304925</xdr:rowOff>
    </xdr:from>
    <xdr:ext cx="609600" cy="142875"/>
    <xdr:sp macro="" textlink="">
      <xdr:nvSpPr>
        <xdr:cNvPr id="8621" name="Text Box 1">
          <a:extLst>
            <a:ext uri="{FF2B5EF4-FFF2-40B4-BE49-F238E27FC236}">
              <a16:creationId xmlns:a16="http://schemas.microsoft.com/office/drawing/2014/main" id="{2E4E22E1-08C1-45D9-AF41-FFEA4D281B0D}"/>
            </a:ext>
          </a:extLst>
        </xdr:cNvPr>
        <xdr:cNvSpPr txBox="1">
          <a:spLocks noChangeArrowheads="1"/>
        </xdr:cNvSpPr>
      </xdr:nvSpPr>
      <xdr:spPr bwMode="auto">
        <a:xfrm>
          <a:off x="219075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513</xdr:row>
      <xdr:rowOff>1304925</xdr:rowOff>
    </xdr:from>
    <xdr:ext cx="609600" cy="142875"/>
    <xdr:sp macro="" textlink="">
      <xdr:nvSpPr>
        <xdr:cNvPr id="8622" name="Text Box 1">
          <a:extLst>
            <a:ext uri="{FF2B5EF4-FFF2-40B4-BE49-F238E27FC236}">
              <a16:creationId xmlns:a16="http://schemas.microsoft.com/office/drawing/2014/main" id="{7A86410D-6639-405C-B860-ED80302AC233}"/>
            </a:ext>
          </a:extLst>
        </xdr:cNvPr>
        <xdr:cNvSpPr txBox="1">
          <a:spLocks noChangeArrowheads="1"/>
        </xdr:cNvSpPr>
      </xdr:nvSpPr>
      <xdr:spPr bwMode="auto">
        <a:xfrm>
          <a:off x="219075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513</xdr:row>
      <xdr:rowOff>1304925</xdr:rowOff>
    </xdr:from>
    <xdr:ext cx="609600" cy="142875"/>
    <xdr:sp macro="" textlink="">
      <xdr:nvSpPr>
        <xdr:cNvPr id="8623" name="Text Box 1">
          <a:extLst>
            <a:ext uri="{FF2B5EF4-FFF2-40B4-BE49-F238E27FC236}">
              <a16:creationId xmlns:a16="http://schemas.microsoft.com/office/drawing/2014/main" id="{C67C7B37-CE57-494E-9C2D-EDDEA61CE0DA}"/>
            </a:ext>
          </a:extLst>
        </xdr:cNvPr>
        <xdr:cNvSpPr txBox="1">
          <a:spLocks noChangeArrowheads="1"/>
        </xdr:cNvSpPr>
      </xdr:nvSpPr>
      <xdr:spPr bwMode="auto">
        <a:xfrm>
          <a:off x="219075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513</xdr:row>
      <xdr:rowOff>1304925</xdr:rowOff>
    </xdr:from>
    <xdr:ext cx="609600" cy="142875"/>
    <xdr:sp macro="" textlink="">
      <xdr:nvSpPr>
        <xdr:cNvPr id="8624" name="Text Box 1">
          <a:extLst>
            <a:ext uri="{FF2B5EF4-FFF2-40B4-BE49-F238E27FC236}">
              <a16:creationId xmlns:a16="http://schemas.microsoft.com/office/drawing/2014/main" id="{184FBD44-3EDD-4908-8EE2-12A0832AB072}"/>
            </a:ext>
          </a:extLst>
        </xdr:cNvPr>
        <xdr:cNvSpPr txBox="1">
          <a:spLocks noChangeArrowheads="1"/>
        </xdr:cNvSpPr>
      </xdr:nvSpPr>
      <xdr:spPr bwMode="auto">
        <a:xfrm>
          <a:off x="219075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513</xdr:row>
      <xdr:rowOff>1304925</xdr:rowOff>
    </xdr:from>
    <xdr:ext cx="609600" cy="142875"/>
    <xdr:sp macro="" textlink="">
      <xdr:nvSpPr>
        <xdr:cNvPr id="8625" name="Text Box 1">
          <a:extLst>
            <a:ext uri="{FF2B5EF4-FFF2-40B4-BE49-F238E27FC236}">
              <a16:creationId xmlns:a16="http://schemas.microsoft.com/office/drawing/2014/main" id="{23FDA28C-5348-4217-87DD-7A44C128E62E}"/>
            </a:ext>
          </a:extLst>
        </xdr:cNvPr>
        <xdr:cNvSpPr txBox="1">
          <a:spLocks noChangeArrowheads="1"/>
        </xdr:cNvSpPr>
      </xdr:nvSpPr>
      <xdr:spPr bwMode="auto">
        <a:xfrm>
          <a:off x="219075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513</xdr:row>
      <xdr:rowOff>1304925</xdr:rowOff>
    </xdr:from>
    <xdr:ext cx="609600" cy="142875"/>
    <xdr:sp macro="" textlink="">
      <xdr:nvSpPr>
        <xdr:cNvPr id="8626" name="Text Box 1">
          <a:extLst>
            <a:ext uri="{FF2B5EF4-FFF2-40B4-BE49-F238E27FC236}">
              <a16:creationId xmlns:a16="http://schemas.microsoft.com/office/drawing/2014/main" id="{27BD44AF-86A6-4584-8C38-19CD1C6E8DFD}"/>
            </a:ext>
          </a:extLst>
        </xdr:cNvPr>
        <xdr:cNvSpPr txBox="1">
          <a:spLocks noChangeArrowheads="1"/>
        </xdr:cNvSpPr>
      </xdr:nvSpPr>
      <xdr:spPr bwMode="auto">
        <a:xfrm>
          <a:off x="219075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513</xdr:row>
      <xdr:rowOff>1304925</xdr:rowOff>
    </xdr:from>
    <xdr:ext cx="609600" cy="142875"/>
    <xdr:sp macro="" textlink="">
      <xdr:nvSpPr>
        <xdr:cNvPr id="8627" name="Text Box 1">
          <a:extLst>
            <a:ext uri="{FF2B5EF4-FFF2-40B4-BE49-F238E27FC236}">
              <a16:creationId xmlns:a16="http://schemas.microsoft.com/office/drawing/2014/main" id="{5A678DCB-67CD-482D-8AC6-BE799CE8BC23}"/>
            </a:ext>
          </a:extLst>
        </xdr:cNvPr>
        <xdr:cNvSpPr txBox="1">
          <a:spLocks noChangeArrowheads="1"/>
        </xdr:cNvSpPr>
      </xdr:nvSpPr>
      <xdr:spPr bwMode="auto">
        <a:xfrm>
          <a:off x="219075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513</xdr:row>
      <xdr:rowOff>1304925</xdr:rowOff>
    </xdr:from>
    <xdr:ext cx="609600" cy="142875"/>
    <xdr:sp macro="" textlink="">
      <xdr:nvSpPr>
        <xdr:cNvPr id="8628" name="Text Box 1">
          <a:extLst>
            <a:ext uri="{FF2B5EF4-FFF2-40B4-BE49-F238E27FC236}">
              <a16:creationId xmlns:a16="http://schemas.microsoft.com/office/drawing/2014/main" id="{6A0A0A65-DD34-4FA7-9CAD-57AAAB5E041E}"/>
            </a:ext>
          </a:extLst>
        </xdr:cNvPr>
        <xdr:cNvSpPr txBox="1">
          <a:spLocks noChangeArrowheads="1"/>
        </xdr:cNvSpPr>
      </xdr:nvSpPr>
      <xdr:spPr bwMode="auto">
        <a:xfrm>
          <a:off x="219075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513</xdr:row>
      <xdr:rowOff>1304925</xdr:rowOff>
    </xdr:from>
    <xdr:ext cx="609600" cy="142875"/>
    <xdr:sp macro="" textlink="">
      <xdr:nvSpPr>
        <xdr:cNvPr id="8629" name="Text Box 1">
          <a:extLst>
            <a:ext uri="{FF2B5EF4-FFF2-40B4-BE49-F238E27FC236}">
              <a16:creationId xmlns:a16="http://schemas.microsoft.com/office/drawing/2014/main" id="{898017F6-B673-4DA6-BD5F-F39B2BB9FECF}"/>
            </a:ext>
          </a:extLst>
        </xdr:cNvPr>
        <xdr:cNvSpPr txBox="1">
          <a:spLocks noChangeArrowheads="1"/>
        </xdr:cNvSpPr>
      </xdr:nvSpPr>
      <xdr:spPr bwMode="auto">
        <a:xfrm>
          <a:off x="219075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514</xdr:row>
      <xdr:rowOff>66675</xdr:rowOff>
    </xdr:from>
    <xdr:ext cx="609600" cy="142875"/>
    <xdr:sp macro="" textlink="">
      <xdr:nvSpPr>
        <xdr:cNvPr id="8630" name="Text Box 1">
          <a:extLst>
            <a:ext uri="{FF2B5EF4-FFF2-40B4-BE49-F238E27FC236}">
              <a16:creationId xmlns:a16="http://schemas.microsoft.com/office/drawing/2014/main" id="{5104A167-D0F7-4EB2-B0B4-672A3F425C99}"/>
            </a:ext>
          </a:extLst>
        </xdr:cNvPr>
        <xdr:cNvSpPr txBox="1">
          <a:spLocks noChangeArrowheads="1"/>
        </xdr:cNvSpPr>
      </xdr:nvSpPr>
      <xdr:spPr bwMode="auto">
        <a:xfrm>
          <a:off x="304800" y="9546388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514</xdr:row>
      <xdr:rowOff>66675</xdr:rowOff>
    </xdr:from>
    <xdr:ext cx="609600" cy="142875"/>
    <xdr:sp macro="" textlink="">
      <xdr:nvSpPr>
        <xdr:cNvPr id="8631" name="Text Box 1">
          <a:extLst>
            <a:ext uri="{FF2B5EF4-FFF2-40B4-BE49-F238E27FC236}">
              <a16:creationId xmlns:a16="http://schemas.microsoft.com/office/drawing/2014/main" id="{3376426E-03E7-48C2-90F4-114DB800D574}"/>
            </a:ext>
          </a:extLst>
        </xdr:cNvPr>
        <xdr:cNvSpPr txBox="1">
          <a:spLocks noChangeArrowheads="1"/>
        </xdr:cNvSpPr>
      </xdr:nvSpPr>
      <xdr:spPr bwMode="auto">
        <a:xfrm>
          <a:off x="304800" y="9546388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513</xdr:row>
      <xdr:rowOff>1304925</xdr:rowOff>
    </xdr:from>
    <xdr:ext cx="609600" cy="142875"/>
    <xdr:sp macro="" textlink="">
      <xdr:nvSpPr>
        <xdr:cNvPr id="8632" name="Text Box 1">
          <a:extLst>
            <a:ext uri="{FF2B5EF4-FFF2-40B4-BE49-F238E27FC236}">
              <a16:creationId xmlns:a16="http://schemas.microsoft.com/office/drawing/2014/main" id="{08F58039-7CF0-46D4-B145-0D7C565A9666}"/>
            </a:ext>
          </a:extLst>
        </xdr:cNvPr>
        <xdr:cNvSpPr txBox="1">
          <a:spLocks noChangeArrowheads="1"/>
        </xdr:cNvSpPr>
      </xdr:nvSpPr>
      <xdr:spPr bwMode="auto">
        <a:xfrm>
          <a:off x="219075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513</xdr:row>
      <xdr:rowOff>1304925</xdr:rowOff>
    </xdr:from>
    <xdr:ext cx="609600" cy="142875"/>
    <xdr:sp macro="" textlink="">
      <xdr:nvSpPr>
        <xdr:cNvPr id="8633" name="Text Box 1">
          <a:extLst>
            <a:ext uri="{FF2B5EF4-FFF2-40B4-BE49-F238E27FC236}">
              <a16:creationId xmlns:a16="http://schemas.microsoft.com/office/drawing/2014/main" id="{6F6FC840-B7BB-4CAB-BCCE-5FBB5402C227}"/>
            </a:ext>
          </a:extLst>
        </xdr:cNvPr>
        <xdr:cNvSpPr txBox="1">
          <a:spLocks noChangeArrowheads="1"/>
        </xdr:cNvSpPr>
      </xdr:nvSpPr>
      <xdr:spPr bwMode="auto">
        <a:xfrm>
          <a:off x="219075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513</xdr:row>
      <xdr:rowOff>1304925</xdr:rowOff>
    </xdr:from>
    <xdr:ext cx="609600" cy="142875"/>
    <xdr:sp macro="" textlink="">
      <xdr:nvSpPr>
        <xdr:cNvPr id="8634" name="Text Box 1">
          <a:extLst>
            <a:ext uri="{FF2B5EF4-FFF2-40B4-BE49-F238E27FC236}">
              <a16:creationId xmlns:a16="http://schemas.microsoft.com/office/drawing/2014/main" id="{93069709-F686-4B11-BFF7-408C8F58DC9A}"/>
            </a:ext>
          </a:extLst>
        </xdr:cNvPr>
        <xdr:cNvSpPr txBox="1">
          <a:spLocks noChangeArrowheads="1"/>
        </xdr:cNvSpPr>
      </xdr:nvSpPr>
      <xdr:spPr bwMode="auto">
        <a:xfrm>
          <a:off x="219075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513</xdr:row>
      <xdr:rowOff>1304925</xdr:rowOff>
    </xdr:from>
    <xdr:ext cx="609600" cy="142875"/>
    <xdr:sp macro="" textlink="">
      <xdr:nvSpPr>
        <xdr:cNvPr id="8635" name="Text Box 1">
          <a:extLst>
            <a:ext uri="{FF2B5EF4-FFF2-40B4-BE49-F238E27FC236}">
              <a16:creationId xmlns:a16="http://schemas.microsoft.com/office/drawing/2014/main" id="{2135DBF7-5AA1-4A38-8900-733E71A0A1DC}"/>
            </a:ext>
          </a:extLst>
        </xdr:cNvPr>
        <xdr:cNvSpPr txBox="1">
          <a:spLocks noChangeArrowheads="1"/>
        </xdr:cNvSpPr>
      </xdr:nvSpPr>
      <xdr:spPr bwMode="auto">
        <a:xfrm>
          <a:off x="219075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513</xdr:row>
      <xdr:rowOff>1304925</xdr:rowOff>
    </xdr:from>
    <xdr:ext cx="609600" cy="142875"/>
    <xdr:sp macro="" textlink="">
      <xdr:nvSpPr>
        <xdr:cNvPr id="8636" name="Text Box 1">
          <a:extLst>
            <a:ext uri="{FF2B5EF4-FFF2-40B4-BE49-F238E27FC236}">
              <a16:creationId xmlns:a16="http://schemas.microsoft.com/office/drawing/2014/main" id="{498A6E0B-AD4E-4431-A64E-C3DA72884693}"/>
            </a:ext>
          </a:extLst>
        </xdr:cNvPr>
        <xdr:cNvSpPr txBox="1">
          <a:spLocks noChangeArrowheads="1"/>
        </xdr:cNvSpPr>
      </xdr:nvSpPr>
      <xdr:spPr bwMode="auto">
        <a:xfrm>
          <a:off x="219075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513</xdr:row>
      <xdr:rowOff>1304925</xdr:rowOff>
    </xdr:from>
    <xdr:ext cx="609600" cy="142875"/>
    <xdr:sp macro="" textlink="">
      <xdr:nvSpPr>
        <xdr:cNvPr id="8637" name="Text Box 1">
          <a:extLst>
            <a:ext uri="{FF2B5EF4-FFF2-40B4-BE49-F238E27FC236}">
              <a16:creationId xmlns:a16="http://schemas.microsoft.com/office/drawing/2014/main" id="{EDB99E62-9535-472B-AEB2-286C8C7923C9}"/>
            </a:ext>
          </a:extLst>
        </xdr:cNvPr>
        <xdr:cNvSpPr txBox="1">
          <a:spLocks noChangeArrowheads="1"/>
        </xdr:cNvSpPr>
      </xdr:nvSpPr>
      <xdr:spPr bwMode="auto">
        <a:xfrm>
          <a:off x="219075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513</xdr:row>
      <xdr:rowOff>1304925</xdr:rowOff>
    </xdr:from>
    <xdr:ext cx="609600" cy="142875"/>
    <xdr:sp macro="" textlink="">
      <xdr:nvSpPr>
        <xdr:cNvPr id="8638" name="Text Box 1">
          <a:extLst>
            <a:ext uri="{FF2B5EF4-FFF2-40B4-BE49-F238E27FC236}">
              <a16:creationId xmlns:a16="http://schemas.microsoft.com/office/drawing/2014/main" id="{D486D177-08D6-455B-9AD4-BD2590E2F28F}"/>
            </a:ext>
          </a:extLst>
        </xdr:cNvPr>
        <xdr:cNvSpPr txBox="1">
          <a:spLocks noChangeArrowheads="1"/>
        </xdr:cNvSpPr>
      </xdr:nvSpPr>
      <xdr:spPr bwMode="auto">
        <a:xfrm>
          <a:off x="219075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514</xdr:row>
      <xdr:rowOff>66675</xdr:rowOff>
    </xdr:from>
    <xdr:ext cx="609600" cy="142875"/>
    <xdr:sp macro="" textlink="">
      <xdr:nvSpPr>
        <xdr:cNvPr id="8639" name="Text Box 1">
          <a:extLst>
            <a:ext uri="{FF2B5EF4-FFF2-40B4-BE49-F238E27FC236}">
              <a16:creationId xmlns:a16="http://schemas.microsoft.com/office/drawing/2014/main" id="{34EE4C11-D309-4B52-A27C-68E6AE6877BB}"/>
            </a:ext>
          </a:extLst>
        </xdr:cNvPr>
        <xdr:cNvSpPr txBox="1">
          <a:spLocks noChangeArrowheads="1"/>
        </xdr:cNvSpPr>
      </xdr:nvSpPr>
      <xdr:spPr bwMode="auto">
        <a:xfrm>
          <a:off x="304800" y="9546388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514</xdr:row>
      <xdr:rowOff>66675</xdr:rowOff>
    </xdr:from>
    <xdr:ext cx="609600" cy="142875"/>
    <xdr:sp macro="" textlink="">
      <xdr:nvSpPr>
        <xdr:cNvPr id="8640" name="Text Box 1">
          <a:extLst>
            <a:ext uri="{FF2B5EF4-FFF2-40B4-BE49-F238E27FC236}">
              <a16:creationId xmlns:a16="http://schemas.microsoft.com/office/drawing/2014/main" id="{7108B103-7124-4C6B-B686-C02641EB16EF}"/>
            </a:ext>
          </a:extLst>
        </xdr:cNvPr>
        <xdr:cNvSpPr txBox="1">
          <a:spLocks noChangeArrowheads="1"/>
        </xdr:cNvSpPr>
      </xdr:nvSpPr>
      <xdr:spPr bwMode="auto">
        <a:xfrm>
          <a:off x="304800" y="9546388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513</xdr:row>
      <xdr:rowOff>1304925</xdr:rowOff>
    </xdr:from>
    <xdr:ext cx="609600" cy="142875"/>
    <xdr:sp macro="" textlink="">
      <xdr:nvSpPr>
        <xdr:cNvPr id="8641" name="Text Box 1">
          <a:extLst>
            <a:ext uri="{FF2B5EF4-FFF2-40B4-BE49-F238E27FC236}">
              <a16:creationId xmlns:a16="http://schemas.microsoft.com/office/drawing/2014/main" id="{5A7C8407-E1D6-4422-B713-E950E3CBBA24}"/>
            </a:ext>
          </a:extLst>
        </xdr:cNvPr>
        <xdr:cNvSpPr txBox="1">
          <a:spLocks noChangeArrowheads="1"/>
        </xdr:cNvSpPr>
      </xdr:nvSpPr>
      <xdr:spPr bwMode="auto">
        <a:xfrm>
          <a:off x="219075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513</xdr:row>
      <xdr:rowOff>1304925</xdr:rowOff>
    </xdr:from>
    <xdr:ext cx="609600" cy="142875"/>
    <xdr:sp macro="" textlink="">
      <xdr:nvSpPr>
        <xdr:cNvPr id="8642" name="Text Box 1">
          <a:extLst>
            <a:ext uri="{FF2B5EF4-FFF2-40B4-BE49-F238E27FC236}">
              <a16:creationId xmlns:a16="http://schemas.microsoft.com/office/drawing/2014/main" id="{C4147FF5-4437-4D14-8306-8FBF19539D9C}"/>
            </a:ext>
          </a:extLst>
        </xdr:cNvPr>
        <xdr:cNvSpPr txBox="1">
          <a:spLocks noChangeArrowheads="1"/>
        </xdr:cNvSpPr>
      </xdr:nvSpPr>
      <xdr:spPr bwMode="auto">
        <a:xfrm>
          <a:off x="219075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513</xdr:row>
      <xdr:rowOff>1304925</xdr:rowOff>
    </xdr:from>
    <xdr:ext cx="609600" cy="142875"/>
    <xdr:sp macro="" textlink="">
      <xdr:nvSpPr>
        <xdr:cNvPr id="8643" name="Text Box 1">
          <a:extLst>
            <a:ext uri="{FF2B5EF4-FFF2-40B4-BE49-F238E27FC236}">
              <a16:creationId xmlns:a16="http://schemas.microsoft.com/office/drawing/2014/main" id="{7A37669B-1309-4EB3-BB46-5B5FD3B6240B}"/>
            </a:ext>
          </a:extLst>
        </xdr:cNvPr>
        <xdr:cNvSpPr txBox="1">
          <a:spLocks noChangeArrowheads="1"/>
        </xdr:cNvSpPr>
      </xdr:nvSpPr>
      <xdr:spPr bwMode="auto">
        <a:xfrm>
          <a:off x="219075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513</xdr:row>
      <xdr:rowOff>1304925</xdr:rowOff>
    </xdr:from>
    <xdr:ext cx="609600" cy="142875"/>
    <xdr:sp macro="" textlink="">
      <xdr:nvSpPr>
        <xdr:cNvPr id="8644" name="Text Box 1">
          <a:extLst>
            <a:ext uri="{FF2B5EF4-FFF2-40B4-BE49-F238E27FC236}">
              <a16:creationId xmlns:a16="http://schemas.microsoft.com/office/drawing/2014/main" id="{CEE6989E-405D-4A92-B7DB-FEB8D6177F06}"/>
            </a:ext>
          </a:extLst>
        </xdr:cNvPr>
        <xdr:cNvSpPr txBox="1">
          <a:spLocks noChangeArrowheads="1"/>
        </xdr:cNvSpPr>
      </xdr:nvSpPr>
      <xdr:spPr bwMode="auto">
        <a:xfrm>
          <a:off x="219075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513</xdr:row>
      <xdr:rowOff>1304925</xdr:rowOff>
    </xdr:from>
    <xdr:ext cx="609600" cy="142875"/>
    <xdr:sp macro="" textlink="">
      <xdr:nvSpPr>
        <xdr:cNvPr id="8645" name="Text Box 1">
          <a:extLst>
            <a:ext uri="{FF2B5EF4-FFF2-40B4-BE49-F238E27FC236}">
              <a16:creationId xmlns:a16="http://schemas.microsoft.com/office/drawing/2014/main" id="{AC4CAE26-09C0-4454-9B66-248F025E9BBE}"/>
            </a:ext>
          </a:extLst>
        </xdr:cNvPr>
        <xdr:cNvSpPr txBox="1">
          <a:spLocks noChangeArrowheads="1"/>
        </xdr:cNvSpPr>
      </xdr:nvSpPr>
      <xdr:spPr bwMode="auto">
        <a:xfrm>
          <a:off x="219075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304800</xdr:colOff>
      <xdr:row>514</xdr:row>
      <xdr:rowOff>66675</xdr:rowOff>
    </xdr:from>
    <xdr:ext cx="609600" cy="142875"/>
    <xdr:sp macro="" textlink="">
      <xdr:nvSpPr>
        <xdr:cNvPr id="8646" name="Text Box 1">
          <a:extLst>
            <a:ext uri="{FF2B5EF4-FFF2-40B4-BE49-F238E27FC236}">
              <a16:creationId xmlns:a16="http://schemas.microsoft.com/office/drawing/2014/main" id="{FC10C315-494A-4735-A750-9F4837BAFECC}"/>
            </a:ext>
          </a:extLst>
        </xdr:cNvPr>
        <xdr:cNvSpPr txBox="1">
          <a:spLocks noChangeArrowheads="1"/>
        </xdr:cNvSpPr>
      </xdr:nvSpPr>
      <xdr:spPr bwMode="auto">
        <a:xfrm>
          <a:off x="304800" y="9546388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513</xdr:row>
      <xdr:rowOff>1304925</xdr:rowOff>
    </xdr:from>
    <xdr:ext cx="609600" cy="142875"/>
    <xdr:sp macro="" textlink="">
      <xdr:nvSpPr>
        <xdr:cNvPr id="8647" name="Text Box 1">
          <a:extLst>
            <a:ext uri="{FF2B5EF4-FFF2-40B4-BE49-F238E27FC236}">
              <a16:creationId xmlns:a16="http://schemas.microsoft.com/office/drawing/2014/main" id="{7D3D08FB-1EC4-4EA2-977B-81A520B62854}"/>
            </a:ext>
          </a:extLst>
        </xdr:cNvPr>
        <xdr:cNvSpPr txBox="1">
          <a:spLocks noChangeArrowheads="1"/>
        </xdr:cNvSpPr>
      </xdr:nvSpPr>
      <xdr:spPr bwMode="auto">
        <a:xfrm>
          <a:off x="219075" y="9539807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1219200</xdr:colOff>
      <xdr:row>515</xdr:row>
      <xdr:rowOff>0</xdr:rowOff>
    </xdr:from>
    <xdr:ext cx="609600" cy="190500"/>
    <xdr:sp macro="" textlink="">
      <xdr:nvSpPr>
        <xdr:cNvPr id="8648" name="Text Box 1">
          <a:extLst>
            <a:ext uri="{FF2B5EF4-FFF2-40B4-BE49-F238E27FC236}">
              <a16:creationId xmlns:a16="http://schemas.microsoft.com/office/drawing/2014/main" id="{61FB8D8C-7017-42A0-8FCE-2EC71437F28C}"/>
            </a:ext>
          </a:extLst>
        </xdr:cNvPr>
        <xdr:cNvSpPr txBox="1">
          <a:spLocks noChangeArrowheads="1"/>
        </xdr:cNvSpPr>
      </xdr:nvSpPr>
      <xdr:spPr bwMode="auto">
        <a:xfrm>
          <a:off x="2509405" y="143152091"/>
          <a:ext cx="609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515</xdr:row>
      <xdr:rowOff>0</xdr:rowOff>
    </xdr:from>
    <xdr:ext cx="609600" cy="192087"/>
    <xdr:sp macro="" textlink="">
      <xdr:nvSpPr>
        <xdr:cNvPr id="8649" name="Text Box 1">
          <a:extLst>
            <a:ext uri="{FF2B5EF4-FFF2-40B4-BE49-F238E27FC236}">
              <a16:creationId xmlns:a16="http://schemas.microsoft.com/office/drawing/2014/main" id="{7A6DA9E9-BAE7-4D63-94F2-904AF8C9C7AC}"/>
            </a:ext>
          </a:extLst>
        </xdr:cNvPr>
        <xdr:cNvSpPr txBox="1">
          <a:spLocks noChangeArrowheads="1"/>
        </xdr:cNvSpPr>
      </xdr:nvSpPr>
      <xdr:spPr bwMode="auto">
        <a:xfrm>
          <a:off x="632114" y="143152091"/>
          <a:ext cx="609600" cy="1920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515</xdr:row>
      <xdr:rowOff>0</xdr:rowOff>
    </xdr:from>
    <xdr:ext cx="615203" cy="171450"/>
    <xdr:sp macro="" textlink="">
      <xdr:nvSpPr>
        <xdr:cNvPr id="8650" name="Text Box 1">
          <a:extLst>
            <a:ext uri="{FF2B5EF4-FFF2-40B4-BE49-F238E27FC236}">
              <a16:creationId xmlns:a16="http://schemas.microsoft.com/office/drawing/2014/main" id="{19A7C7FA-0B22-4D12-90A0-50F9A3ADCEBF}"/>
            </a:ext>
          </a:extLst>
        </xdr:cNvPr>
        <xdr:cNvSpPr txBox="1">
          <a:spLocks noChangeArrowheads="1"/>
        </xdr:cNvSpPr>
      </xdr:nvSpPr>
      <xdr:spPr bwMode="auto">
        <a:xfrm>
          <a:off x="632114" y="143152091"/>
          <a:ext cx="615203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515</xdr:row>
      <xdr:rowOff>0</xdr:rowOff>
    </xdr:from>
    <xdr:ext cx="615203" cy="171450"/>
    <xdr:sp macro="" textlink="">
      <xdr:nvSpPr>
        <xdr:cNvPr id="8651" name="Text Box 1">
          <a:extLst>
            <a:ext uri="{FF2B5EF4-FFF2-40B4-BE49-F238E27FC236}">
              <a16:creationId xmlns:a16="http://schemas.microsoft.com/office/drawing/2014/main" id="{44918878-C9E0-4254-8B34-30FB171FAAD8}"/>
            </a:ext>
          </a:extLst>
        </xdr:cNvPr>
        <xdr:cNvSpPr txBox="1">
          <a:spLocks noChangeArrowheads="1"/>
        </xdr:cNvSpPr>
      </xdr:nvSpPr>
      <xdr:spPr bwMode="auto">
        <a:xfrm>
          <a:off x="632114" y="143152091"/>
          <a:ext cx="615203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515</xdr:row>
      <xdr:rowOff>0</xdr:rowOff>
    </xdr:from>
    <xdr:ext cx="609600" cy="171450"/>
    <xdr:sp macro="" textlink="">
      <xdr:nvSpPr>
        <xdr:cNvPr id="8652" name="Text Box 1">
          <a:extLst>
            <a:ext uri="{FF2B5EF4-FFF2-40B4-BE49-F238E27FC236}">
              <a16:creationId xmlns:a16="http://schemas.microsoft.com/office/drawing/2014/main" id="{8019C041-445B-4E9C-9F12-3BDD2530ED68}"/>
            </a:ext>
          </a:extLst>
        </xdr:cNvPr>
        <xdr:cNvSpPr txBox="1">
          <a:spLocks noChangeArrowheads="1"/>
        </xdr:cNvSpPr>
      </xdr:nvSpPr>
      <xdr:spPr bwMode="auto">
        <a:xfrm>
          <a:off x="632114" y="143152091"/>
          <a:ext cx="6096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515</xdr:row>
      <xdr:rowOff>0</xdr:rowOff>
    </xdr:from>
    <xdr:ext cx="609600" cy="171450"/>
    <xdr:sp macro="" textlink="">
      <xdr:nvSpPr>
        <xdr:cNvPr id="8653" name="Text Box 1">
          <a:extLst>
            <a:ext uri="{FF2B5EF4-FFF2-40B4-BE49-F238E27FC236}">
              <a16:creationId xmlns:a16="http://schemas.microsoft.com/office/drawing/2014/main" id="{0EE88321-57C4-458A-BD9F-ECF7AFEE5030}"/>
            </a:ext>
          </a:extLst>
        </xdr:cNvPr>
        <xdr:cNvSpPr txBox="1">
          <a:spLocks noChangeArrowheads="1"/>
        </xdr:cNvSpPr>
      </xdr:nvSpPr>
      <xdr:spPr bwMode="auto">
        <a:xfrm>
          <a:off x="632114" y="143152091"/>
          <a:ext cx="6096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515</xdr:row>
      <xdr:rowOff>0</xdr:rowOff>
    </xdr:from>
    <xdr:ext cx="615203" cy="171450"/>
    <xdr:sp macro="" textlink="">
      <xdr:nvSpPr>
        <xdr:cNvPr id="8654" name="Text Box 1">
          <a:extLst>
            <a:ext uri="{FF2B5EF4-FFF2-40B4-BE49-F238E27FC236}">
              <a16:creationId xmlns:a16="http://schemas.microsoft.com/office/drawing/2014/main" id="{675602AD-6622-4B27-9246-7A3CADAA8C20}"/>
            </a:ext>
          </a:extLst>
        </xdr:cNvPr>
        <xdr:cNvSpPr txBox="1">
          <a:spLocks noChangeArrowheads="1"/>
        </xdr:cNvSpPr>
      </xdr:nvSpPr>
      <xdr:spPr bwMode="auto">
        <a:xfrm>
          <a:off x="632114" y="143152091"/>
          <a:ext cx="615203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515</xdr:row>
      <xdr:rowOff>0</xdr:rowOff>
    </xdr:from>
    <xdr:ext cx="615203" cy="171450"/>
    <xdr:sp macro="" textlink="">
      <xdr:nvSpPr>
        <xdr:cNvPr id="8655" name="Text Box 1">
          <a:extLst>
            <a:ext uri="{FF2B5EF4-FFF2-40B4-BE49-F238E27FC236}">
              <a16:creationId xmlns:a16="http://schemas.microsoft.com/office/drawing/2014/main" id="{C493783B-BE68-463A-A297-EDD39745D2AC}"/>
            </a:ext>
          </a:extLst>
        </xdr:cNvPr>
        <xdr:cNvSpPr txBox="1">
          <a:spLocks noChangeArrowheads="1"/>
        </xdr:cNvSpPr>
      </xdr:nvSpPr>
      <xdr:spPr bwMode="auto">
        <a:xfrm>
          <a:off x="632114" y="143152091"/>
          <a:ext cx="615203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515</xdr:row>
      <xdr:rowOff>0</xdr:rowOff>
    </xdr:from>
    <xdr:ext cx="609600" cy="171450"/>
    <xdr:sp macro="" textlink="">
      <xdr:nvSpPr>
        <xdr:cNvPr id="8656" name="Text Box 1">
          <a:extLst>
            <a:ext uri="{FF2B5EF4-FFF2-40B4-BE49-F238E27FC236}">
              <a16:creationId xmlns:a16="http://schemas.microsoft.com/office/drawing/2014/main" id="{62CE1540-A781-443D-936F-E8FAD8FD3381}"/>
            </a:ext>
          </a:extLst>
        </xdr:cNvPr>
        <xdr:cNvSpPr txBox="1">
          <a:spLocks noChangeArrowheads="1"/>
        </xdr:cNvSpPr>
      </xdr:nvSpPr>
      <xdr:spPr bwMode="auto">
        <a:xfrm>
          <a:off x="632114" y="143152091"/>
          <a:ext cx="6096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515</xdr:row>
      <xdr:rowOff>0</xdr:rowOff>
    </xdr:from>
    <xdr:ext cx="609600" cy="171450"/>
    <xdr:sp macro="" textlink="">
      <xdr:nvSpPr>
        <xdr:cNvPr id="8657" name="Text Box 1">
          <a:extLst>
            <a:ext uri="{FF2B5EF4-FFF2-40B4-BE49-F238E27FC236}">
              <a16:creationId xmlns:a16="http://schemas.microsoft.com/office/drawing/2014/main" id="{D0DC7F64-0F2A-4245-AEE6-04338AF6AAD3}"/>
            </a:ext>
          </a:extLst>
        </xdr:cNvPr>
        <xdr:cNvSpPr txBox="1">
          <a:spLocks noChangeArrowheads="1"/>
        </xdr:cNvSpPr>
      </xdr:nvSpPr>
      <xdr:spPr bwMode="auto">
        <a:xfrm>
          <a:off x="632114" y="143152091"/>
          <a:ext cx="6096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sr-Latn-ME"/>
        </a:p>
      </xdr:txBody>
    </xdr:sp>
    <xdr:clientData/>
  </xdr:oneCellAnchor>
  <xdr:oneCellAnchor>
    <xdr:from>
      <xdr:col>2</xdr:col>
      <xdr:colOff>0</xdr:colOff>
      <xdr:row>515</xdr:row>
      <xdr:rowOff>0</xdr:rowOff>
    </xdr:from>
    <xdr:ext cx="609600" cy="171450"/>
    <xdr:sp macro="" textlink="">
      <xdr:nvSpPr>
        <xdr:cNvPr id="8658" name="Text Box 1">
          <a:extLst>
            <a:ext uri="{FF2B5EF4-FFF2-40B4-BE49-F238E27FC236}">
              <a16:creationId xmlns:a16="http://schemas.microsoft.com/office/drawing/2014/main" id="{856C13D0-960C-405A-8F18-9D42D77C994C}"/>
            </a:ext>
          </a:extLst>
        </xdr:cNvPr>
        <xdr:cNvSpPr txBox="1">
          <a:spLocks noChangeArrowheads="1"/>
        </xdr:cNvSpPr>
      </xdr:nvSpPr>
      <xdr:spPr bwMode="auto">
        <a:xfrm>
          <a:off x="641639" y="143152091"/>
          <a:ext cx="6096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295275</xdr:colOff>
      <xdr:row>515</xdr:row>
      <xdr:rowOff>0</xdr:rowOff>
    </xdr:from>
    <xdr:ext cx="609600" cy="171450"/>
    <xdr:sp macro="" textlink="">
      <xdr:nvSpPr>
        <xdr:cNvPr id="8659" name="Text Box 1">
          <a:extLst>
            <a:ext uri="{FF2B5EF4-FFF2-40B4-BE49-F238E27FC236}">
              <a16:creationId xmlns:a16="http://schemas.microsoft.com/office/drawing/2014/main" id="{61650D12-9AD2-42C6-B816-CDB61B3E069F}"/>
            </a:ext>
          </a:extLst>
        </xdr:cNvPr>
        <xdr:cNvSpPr txBox="1">
          <a:spLocks noChangeArrowheads="1"/>
        </xdr:cNvSpPr>
      </xdr:nvSpPr>
      <xdr:spPr bwMode="auto">
        <a:xfrm>
          <a:off x="1585480" y="143152091"/>
          <a:ext cx="6096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515</xdr:row>
      <xdr:rowOff>0</xdr:rowOff>
    </xdr:from>
    <xdr:ext cx="609600" cy="171450"/>
    <xdr:sp macro="" textlink="">
      <xdr:nvSpPr>
        <xdr:cNvPr id="8660" name="Text Box 1">
          <a:extLst>
            <a:ext uri="{FF2B5EF4-FFF2-40B4-BE49-F238E27FC236}">
              <a16:creationId xmlns:a16="http://schemas.microsoft.com/office/drawing/2014/main" id="{0287FDDE-A9D2-4A27-A4FB-0B525DA89D22}"/>
            </a:ext>
          </a:extLst>
        </xdr:cNvPr>
        <xdr:cNvSpPr txBox="1">
          <a:spLocks noChangeArrowheads="1"/>
        </xdr:cNvSpPr>
      </xdr:nvSpPr>
      <xdr:spPr bwMode="auto">
        <a:xfrm>
          <a:off x="632114" y="143152091"/>
          <a:ext cx="6096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515</xdr:row>
      <xdr:rowOff>0</xdr:rowOff>
    </xdr:from>
    <xdr:ext cx="609600" cy="171450"/>
    <xdr:sp macro="" textlink="">
      <xdr:nvSpPr>
        <xdr:cNvPr id="8661" name="Text Box 1">
          <a:extLst>
            <a:ext uri="{FF2B5EF4-FFF2-40B4-BE49-F238E27FC236}">
              <a16:creationId xmlns:a16="http://schemas.microsoft.com/office/drawing/2014/main" id="{EB1FAE6E-45A2-41BB-BE87-2E2CA0A0F908}"/>
            </a:ext>
          </a:extLst>
        </xdr:cNvPr>
        <xdr:cNvSpPr txBox="1">
          <a:spLocks noChangeArrowheads="1"/>
        </xdr:cNvSpPr>
      </xdr:nvSpPr>
      <xdr:spPr bwMode="auto">
        <a:xfrm>
          <a:off x="632114" y="143152091"/>
          <a:ext cx="6096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1447800</xdr:colOff>
      <xdr:row>516</xdr:row>
      <xdr:rowOff>152400</xdr:rowOff>
    </xdr:from>
    <xdr:ext cx="609600" cy="142875"/>
    <xdr:sp macro="" textlink="">
      <xdr:nvSpPr>
        <xdr:cNvPr id="8662" name="Text Box 1">
          <a:extLst>
            <a:ext uri="{FF2B5EF4-FFF2-40B4-BE49-F238E27FC236}">
              <a16:creationId xmlns:a16="http://schemas.microsoft.com/office/drawing/2014/main" id="{979E35C5-6C50-4501-8379-99CC15F6CC23}"/>
            </a:ext>
          </a:extLst>
        </xdr:cNvPr>
        <xdr:cNvSpPr txBox="1">
          <a:spLocks noChangeArrowheads="1"/>
        </xdr:cNvSpPr>
      </xdr:nvSpPr>
      <xdr:spPr bwMode="auto">
        <a:xfrm>
          <a:off x="2738005" y="96926400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516</xdr:row>
      <xdr:rowOff>0</xdr:rowOff>
    </xdr:from>
    <xdr:ext cx="609600" cy="247649"/>
    <xdr:sp macro="" textlink="">
      <xdr:nvSpPr>
        <xdr:cNvPr id="8663" name="Text Box 1">
          <a:extLst>
            <a:ext uri="{FF2B5EF4-FFF2-40B4-BE49-F238E27FC236}">
              <a16:creationId xmlns:a16="http://schemas.microsoft.com/office/drawing/2014/main" id="{0D453411-24CB-4A51-A53B-A82DA9CCA63A}"/>
            </a:ext>
          </a:extLst>
        </xdr:cNvPr>
        <xdr:cNvSpPr txBox="1">
          <a:spLocks noChangeArrowheads="1"/>
        </xdr:cNvSpPr>
      </xdr:nvSpPr>
      <xdr:spPr bwMode="auto">
        <a:xfrm>
          <a:off x="1290205" y="96774000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516</xdr:row>
      <xdr:rowOff>0</xdr:rowOff>
    </xdr:from>
    <xdr:ext cx="609600" cy="228599"/>
    <xdr:sp macro="" textlink="">
      <xdr:nvSpPr>
        <xdr:cNvPr id="8664" name="Text Box 1">
          <a:extLst>
            <a:ext uri="{FF2B5EF4-FFF2-40B4-BE49-F238E27FC236}">
              <a16:creationId xmlns:a16="http://schemas.microsoft.com/office/drawing/2014/main" id="{831DE04F-F017-4A82-B3F2-1538DC2A88AF}"/>
            </a:ext>
          </a:extLst>
        </xdr:cNvPr>
        <xdr:cNvSpPr txBox="1">
          <a:spLocks noChangeArrowheads="1"/>
        </xdr:cNvSpPr>
      </xdr:nvSpPr>
      <xdr:spPr bwMode="auto">
        <a:xfrm>
          <a:off x="1290205" y="96774000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516</xdr:row>
      <xdr:rowOff>0</xdr:rowOff>
    </xdr:from>
    <xdr:ext cx="609600" cy="257174"/>
    <xdr:sp macro="" textlink="">
      <xdr:nvSpPr>
        <xdr:cNvPr id="8665" name="Text Box 1">
          <a:extLst>
            <a:ext uri="{FF2B5EF4-FFF2-40B4-BE49-F238E27FC236}">
              <a16:creationId xmlns:a16="http://schemas.microsoft.com/office/drawing/2014/main" id="{BA86D8B5-3227-4C45-A7F5-99FE95136E61}"/>
            </a:ext>
          </a:extLst>
        </xdr:cNvPr>
        <xdr:cNvSpPr txBox="1">
          <a:spLocks noChangeArrowheads="1"/>
        </xdr:cNvSpPr>
      </xdr:nvSpPr>
      <xdr:spPr bwMode="auto">
        <a:xfrm>
          <a:off x="1290205" y="96774000"/>
          <a:ext cx="609600" cy="2571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516</xdr:row>
      <xdr:rowOff>0</xdr:rowOff>
    </xdr:from>
    <xdr:ext cx="609600" cy="247649"/>
    <xdr:sp macro="" textlink="">
      <xdr:nvSpPr>
        <xdr:cNvPr id="8666" name="Text Box 1">
          <a:extLst>
            <a:ext uri="{FF2B5EF4-FFF2-40B4-BE49-F238E27FC236}">
              <a16:creationId xmlns:a16="http://schemas.microsoft.com/office/drawing/2014/main" id="{AA4BC765-0B2D-44DA-8C31-076EBD1B4ACB}"/>
            </a:ext>
          </a:extLst>
        </xdr:cNvPr>
        <xdr:cNvSpPr txBox="1">
          <a:spLocks noChangeArrowheads="1"/>
        </xdr:cNvSpPr>
      </xdr:nvSpPr>
      <xdr:spPr bwMode="auto">
        <a:xfrm>
          <a:off x="1290205" y="96774000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516</xdr:row>
      <xdr:rowOff>0</xdr:rowOff>
    </xdr:from>
    <xdr:ext cx="609600" cy="228599"/>
    <xdr:sp macro="" textlink="">
      <xdr:nvSpPr>
        <xdr:cNvPr id="8667" name="Text Box 1">
          <a:extLst>
            <a:ext uri="{FF2B5EF4-FFF2-40B4-BE49-F238E27FC236}">
              <a16:creationId xmlns:a16="http://schemas.microsoft.com/office/drawing/2014/main" id="{5A81A116-CFC2-45E8-81A3-04AAAF81C602}"/>
            </a:ext>
          </a:extLst>
        </xdr:cNvPr>
        <xdr:cNvSpPr txBox="1">
          <a:spLocks noChangeArrowheads="1"/>
        </xdr:cNvSpPr>
      </xdr:nvSpPr>
      <xdr:spPr bwMode="auto">
        <a:xfrm>
          <a:off x="1290205" y="96774000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457200</xdr:colOff>
      <xdr:row>529</xdr:row>
      <xdr:rowOff>152400</xdr:rowOff>
    </xdr:from>
    <xdr:ext cx="609600" cy="142875"/>
    <xdr:sp macro="" textlink="">
      <xdr:nvSpPr>
        <xdr:cNvPr id="8668" name="Text Box 1">
          <a:extLst>
            <a:ext uri="{FF2B5EF4-FFF2-40B4-BE49-F238E27FC236}">
              <a16:creationId xmlns:a16="http://schemas.microsoft.com/office/drawing/2014/main" id="{0D9D736F-4D7C-43B1-A986-3D1CB74E057F}"/>
            </a:ext>
          </a:extLst>
        </xdr:cNvPr>
        <xdr:cNvSpPr txBox="1">
          <a:spLocks noChangeArrowheads="1"/>
        </xdr:cNvSpPr>
      </xdr:nvSpPr>
      <xdr:spPr bwMode="auto">
        <a:xfrm>
          <a:off x="1747405" y="101749514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1495425</xdr:colOff>
      <xdr:row>529</xdr:row>
      <xdr:rowOff>0</xdr:rowOff>
    </xdr:from>
    <xdr:ext cx="609600" cy="1619250"/>
    <xdr:sp macro="" textlink="">
      <xdr:nvSpPr>
        <xdr:cNvPr id="8669" name="Text Box 1">
          <a:extLst>
            <a:ext uri="{FF2B5EF4-FFF2-40B4-BE49-F238E27FC236}">
              <a16:creationId xmlns:a16="http://schemas.microsoft.com/office/drawing/2014/main" id="{BE4DB173-97DE-45C3-8897-F920985AAC86}"/>
            </a:ext>
          </a:extLst>
        </xdr:cNvPr>
        <xdr:cNvSpPr txBox="1">
          <a:spLocks noChangeArrowheads="1"/>
        </xdr:cNvSpPr>
      </xdr:nvSpPr>
      <xdr:spPr bwMode="auto">
        <a:xfrm>
          <a:off x="2785630" y="101597114"/>
          <a:ext cx="609600" cy="1619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1495425</xdr:colOff>
      <xdr:row>529</xdr:row>
      <xdr:rowOff>0</xdr:rowOff>
    </xdr:from>
    <xdr:ext cx="609600" cy="1619250"/>
    <xdr:sp macro="" textlink="">
      <xdr:nvSpPr>
        <xdr:cNvPr id="8670" name="Text Box 1">
          <a:extLst>
            <a:ext uri="{FF2B5EF4-FFF2-40B4-BE49-F238E27FC236}">
              <a16:creationId xmlns:a16="http://schemas.microsoft.com/office/drawing/2014/main" id="{1B6136A5-4052-4DE2-B5FB-2429BEB1F019}"/>
            </a:ext>
          </a:extLst>
        </xdr:cNvPr>
        <xdr:cNvSpPr txBox="1">
          <a:spLocks noChangeArrowheads="1"/>
        </xdr:cNvSpPr>
      </xdr:nvSpPr>
      <xdr:spPr bwMode="auto">
        <a:xfrm>
          <a:off x="2785630" y="101597114"/>
          <a:ext cx="609600" cy="1619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1447800</xdr:colOff>
      <xdr:row>529</xdr:row>
      <xdr:rowOff>152400</xdr:rowOff>
    </xdr:from>
    <xdr:ext cx="609600" cy="142875"/>
    <xdr:sp macro="" textlink="">
      <xdr:nvSpPr>
        <xdr:cNvPr id="8672" name="Text Box 1">
          <a:extLst>
            <a:ext uri="{FF2B5EF4-FFF2-40B4-BE49-F238E27FC236}">
              <a16:creationId xmlns:a16="http://schemas.microsoft.com/office/drawing/2014/main" id="{D663F3FF-C962-45C9-B3CE-E50773DBA2A5}"/>
            </a:ext>
          </a:extLst>
        </xdr:cNvPr>
        <xdr:cNvSpPr txBox="1">
          <a:spLocks noChangeArrowheads="1"/>
        </xdr:cNvSpPr>
      </xdr:nvSpPr>
      <xdr:spPr bwMode="auto">
        <a:xfrm>
          <a:off x="2738005" y="101749514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529</xdr:row>
      <xdr:rowOff>0</xdr:rowOff>
    </xdr:from>
    <xdr:ext cx="609600" cy="247649"/>
    <xdr:sp macro="" textlink="">
      <xdr:nvSpPr>
        <xdr:cNvPr id="8673" name="Text Box 1">
          <a:extLst>
            <a:ext uri="{FF2B5EF4-FFF2-40B4-BE49-F238E27FC236}">
              <a16:creationId xmlns:a16="http://schemas.microsoft.com/office/drawing/2014/main" id="{CE7EDB5C-DA22-4257-B72D-28FC845EF787}"/>
            </a:ext>
          </a:extLst>
        </xdr:cNvPr>
        <xdr:cNvSpPr txBox="1">
          <a:spLocks noChangeArrowheads="1"/>
        </xdr:cNvSpPr>
      </xdr:nvSpPr>
      <xdr:spPr bwMode="auto">
        <a:xfrm>
          <a:off x="1290205" y="101597114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529</xdr:row>
      <xdr:rowOff>0</xdr:rowOff>
    </xdr:from>
    <xdr:ext cx="609600" cy="228599"/>
    <xdr:sp macro="" textlink="">
      <xdr:nvSpPr>
        <xdr:cNvPr id="8674" name="Text Box 1">
          <a:extLst>
            <a:ext uri="{FF2B5EF4-FFF2-40B4-BE49-F238E27FC236}">
              <a16:creationId xmlns:a16="http://schemas.microsoft.com/office/drawing/2014/main" id="{CB255CF4-0FAE-41E5-B309-40FB9DD9C524}"/>
            </a:ext>
          </a:extLst>
        </xdr:cNvPr>
        <xdr:cNvSpPr txBox="1">
          <a:spLocks noChangeArrowheads="1"/>
        </xdr:cNvSpPr>
      </xdr:nvSpPr>
      <xdr:spPr bwMode="auto">
        <a:xfrm>
          <a:off x="1290205" y="101597114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529</xdr:row>
      <xdr:rowOff>0</xdr:rowOff>
    </xdr:from>
    <xdr:ext cx="609600" cy="257174"/>
    <xdr:sp macro="" textlink="">
      <xdr:nvSpPr>
        <xdr:cNvPr id="8675" name="Text Box 1">
          <a:extLst>
            <a:ext uri="{FF2B5EF4-FFF2-40B4-BE49-F238E27FC236}">
              <a16:creationId xmlns:a16="http://schemas.microsoft.com/office/drawing/2014/main" id="{CDEA46FE-65BA-42F6-BF6F-1D8712510062}"/>
            </a:ext>
          </a:extLst>
        </xdr:cNvPr>
        <xdr:cNvSpPr txBox="1">
          <a:spLocks noChangeArrowheads="1"/>
        </xdr:cNvSpPr>
      </xdr:nvSpPr>
      <xdr:spPr bwMode="auto">
        <a:xfrm>
          <a:off x="1290205" y="101597114"/>
          <a:ext cx="609600" cy="2571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529</xdr:row>
      <xdr:rowOff>0</xdr:rowOff>
    </xdr:from>
    <xdr:ext cx="609600" cy="247649"/>
    <xdr:sp macro="" textlink="">
      <xdr:nvSpPr>
        <xdr:cNvPr id="8676" name="Text Box 1">
          <a:extLst>
            <a:ext uri="{FF2B5EF4-FFF2-40B4-BE49-F238E27FC236}">
              <a16:creationId xmlns:a16="http://schemas.microsoft.com/office/drawing/2014/main" id="{6047D692-7E48-4E91-96D1-7343F03CF46F}"/>
            </a:ext>
          </a:extLst>
        </xdr:cNvPr>
        <xdr:cNvSpPr txBox="1">
          <a:spLocks noChangeArrowheads="1"/>
        </xdr:cNvSpPr>
      </xdr:nvSpPr>
      <xdr:spPr bwMode="auto">
        <a:xfrm>
          <a:off x="1290205" y="101597114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529</xdr:row>
      <xdr:rowOff>0</xdr:rowOff>
    </xdr:from>
    <xdr:ext cx="609600" cy="228599"/>
    <xdr:sp macro="" textlink="">
      <xdr:nvSpPr>
        <xdr:cNvPr id="8677" name="Text Box 1">
          <a:extLst>
            <a:ext uri="{FF2B5EF4-FFF2-40B4-BE49-F238E27FC236}">
              <a16:creationId xmlns:a16="http://schemas.microsoft.com/office/drawing/2014/main" id="{5FC65F65-CC11-483F-BA09-E5FE9D0BBB68}"/>
            </a:ext>
          </a:extLst>
        </xdr:cNvPr>
        <xdr:cNvSpPr txBox="1">
          <a:spLocks noChangeArrowheads="1"/>
        </xdr:cNvSpPr>
      </xdr:nvSpPr>
      <xdr:spPr bwMode="auto">
        <a:xfrm>
          <a:off x="1290205" y="101597114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457200</xdr:colOff>
      <xdr:row>537</xdr:row>
      <xdr:rowOff>0</xdr:rowOff>
    </xdr:from>
    <xdr:ext cx="609600" cy="142875"/>
    <xdr:sp macro="" textlink="">
      <xdr:nvSpPr>
        <xdr:cNvPr id="8679" name="Text Box 1">
          <a:extLst>
            <a:ext uri="{FF2B5EF4-FFF2-40B4-BE49-F238E27FC236}">
              <a16:creationId xmlns:a16="http://schemas.microsoft.com/office/drawing/2014/main" id="{CA28B8DA-3772-4D2A-9BC0-11E9A413EE6F}"/>
            </a:ext>
          </a:extLst>
        </xdr:cNvPr>
        <xdr:cNvSpPr txBox="1">
          <a:spLocks noChangeArrowheads="1"/>
        </xdr:cNvSpPr>
      </xdr:nvSpPr>
      <xdr:spPr bwMode="auto">
        <a:xfrm>
          <a:off x="1747405" y="104428636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1447800</xdr:colOff>
      <xdr:row>537</xdr:row>
      <xdr:rowOff>0</xdr:rowOff>
    </xdr:from>
    <xdr:ext cx="609600" cy="142875"/>
    <xdr:sp macro="" textlink="">
      <xdr:nvSpPr>
        <xdr:cNvPr id="8680" name="Text Box 1">
          <a:extLst>
            <a:ext uri="{FF2B5EF4-FFF2-40B4-BE49-F238E27FC236}">
              <a16:creationId xmlns:a16="http://schemas.microsoft.com/office/drawing/2014/main" id="{DFF0D1FF-E7F0-4DC8-82CE-7AD7A87B2656}"/>
            </a:ext>
          </a:extLst>
        </xdr:cNvPr>
        <xdr:cNvSpPr txBox="1">
          <a:spLocks noChangeArrowheads="1"/>
        </xdr:cNvSpPr>
      </xdr:nvSpPr>
      <xdr:spPr bwMode="auto">
        <a:xfrm>
          <a:off x="2738005" y="104428636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537</xdr:row>
      <xdr:rowOff>0</xdr:rowOff>
    </xdr:from>
    <xdr:ext cx="609600" cy="247649"/>
    <xdr:sp macro="" textlink="">
      <xdr:nvSpPr>
        <xdr:cNvPr id="8681" name="Text Box 1">
          <a:extLst>
            <a:ext uri="{FF2B5EF4-FFF2-40B4-BE49-F238E27FC236}">
              <a16:creationId xmlns:a16="http://schemas.microsoft.com/office/drawing/2014/main" id="{BEAD508A-5382-4620-B504-2573A8ED9770}"/>
            </a:ext>
          </a:extLst>
        </xdr:cNvPr>
        <xdr:cNvSpPr txBox="1">
          <a:spLocks noChangeArrowheads="1"/>
        </xdr:cNvSpPr>
      </xdr:nvSpPr>
      <xdr:spPr bwMode="auto">
        <a:xfrm>
          <a:off x="1290205" y="104428636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537</xdr:row>
      <xdr:rowOff>0</xdr:rowOff>
    </xdr:from>
    <xdr:ext cx="609600" cy="228599"/>
    <xdr:sp macro="" textlink="">
      <xdr:nvSpPr>
        <xdr:cNvPr id="8682" name="Text Box 1">
          <a:extLst>
            <a:ext uri="{FF2B5EF4-FFF2-40B4-BE49-F238E27FC236}">
              <a16:creationId xmlns:a16="http://schemas.microsoft.com/office/drawing/2014/main" id="{E4EED861-9801-4625-9F08-25D1B578CACD}"/>
            </a:ext>
          </a:extLst>
        </xdr:cNvPr>
        <xdr:cNvSpPr txBox="1">
          <a:spLocks noChangeArrowheads="1"/>
        </xdr:cNvSpPr>
      </xdr:nvSpPr>
      <xdr:spPr bwMode="auto">
        <a:xfrm>
          <a:off x="1290205" y="104428636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537</xdr:row>
      <xdr:rowOff>0</xdr:rowOff>
    </xdr:from>
    <xdr:ext cx="609600" cy="257174"/>
    <xdr:sp macro="" textlink="">
      <xdr:nvSpPr>
        <xdr:cNvPr id="8683" name="Text Box 1">
          <a:extLst>
            <a:ext uri="{FF2B5EF4-FFF2-40B4-BE49-F238E27FC236}">
              <a16:creationId xmlns:a16="http://schemas.microsoft.com/office/drawing/2014/main" id="{26B41306-CAC9-4F5A-9028-F4B0604D7668}"/>
            </a:ext>
          </a:extLst>
        </xdr:cNvPr>
        <xdr:cNvSpPr txBox="1">
          <a:spLocks noChangeArrowheads="1"/>
        </xdr:cNvSpPr>
      </xdr:nvSpPr>
      <xdr:spPr bwMode="auto">
        <a:xfrm>
          <a:off x="1290205" y="104428636"/>
          <a:ext cx="609600" cy="2571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537</xdr:row>
      <xdr:rowOff>0</xdr:rowOff>
    </xdr:from>
    <xdr:ext cx="609600" cy="247649"/>
    <xdr:sp macro="" textlink="">
      <xdr:nvSpPr>
        <xdr:cNvPr id="8684" name="Text Box 1">
          <a:extLst>
            <a:ext uri="{FF2B5EF4-FFF2-40B4-BE49-F238E27FC236}">
              <a16:creationId xmlns:a16="http://schemas.microsoft.com/office/drawing/2014/main" id="{9039300F-8DA8-4463-9D78-5A895C1463FD}"/>
            </a:ext>
          </a:extLst>
        </xdr:cNvPr>
        <xdr:cNvSpPr txBox="1">
          <a:spLocks noChangeArrowheads="1"/>
        </xdr:cNvSpPr>
      </xdr:nvSpPr>
      <xdr:spPr bwMode="auto">
        <a:xfrm>
          <a:off x="1290205" y="104428636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537</xdr:row>
      <xdr:rowOff>0</xdr:rowOff>
    </xdr:from>
    <xdr:ext cx="609600" cy="228599"/>
    <xdr:sp macro="" textlink="">
      <xdr:nvSpPr>
        <xdr:cNvPr id="8685" name="Text Box 1">
          <a:extLst>
            <a:ext uri="{FF2B5EF4-FFF2-40B4-BE49-F238E27FC236}">
              <a16:creationId xmlns:a16="http://schemas.microsoft.com/office/drawing/2014/main" id="{20C8837A-EEC9-4D66-82DE-75D60EA83980}"/>
            </a:ext>
          </a:extLst>
        </xdr:cNvPr>
        <xdr:cNvSpPr txBox="1">
          <a:spLocks noChangeArrowheads="1"/>
        </xdr:cNvSpPr>
      </xdr:nvSpPr>
      <xdr:spPr bwMode="auto">
        <a:xfrm>
          <a:off x="1290205" y="104428636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457200</xdr:colOff>
      <xdr:row>544</xdr:row>
      <xdr:rowOff>0</xdr:rowOff>
    </xdr:from>
    <xdr:ext cx="609600" cy="142875"/>
    <xdr:sp macro="" textlink="">
      <xdr:nvSpPr>
        <xdr:cNvPr id="8686" name="Text Box 1">
          <a:extLst>
            <a:ext uri="{FF2B5EF4-FFF2-40B4-BE49-F238E27FC236}">
              <a16:creationId xmlns:a16="http://schemas.microsoft.com/office/drawing/2014/main" id="{8104D560-2A7F-418F-A2B6-8EBC4B8792E4}"/>
            </a:ext>
          </a:extLst>
        </xdr:cNvPr>
        <xdr:cNvSpPr txBox="1">
          <a:spLocks noChangeArrowheads="1"/>
        </xdr:cNvSpPr>
      </xdr:nvSpPr>
      <xdr:spPr bwMode="auto">
        <a:xfrm>
          <a:off x="1747405" y="108524386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1447800</xdr:colOff>
      <xdr:row>544</xdr:row>
      <xdr:rowOff>0</xdr:rowOff>
    </xdr:from>
    <xdr:ext cx="609600" cy="142875"/>
    <xdr:sp macro="" textlink="">
      <xdr:nvSpPr>
        <xdr:cNvPr id="8687" name="Text Box 1">
          <a:extLst>
            <a:ext uri="{FF2B5EF4-FFF2-40B4-BE49-F238E27FC236}">
              <a16:creationId xmlns:a16="http://schemas.microsoft.com/office/drawing/2014/main" id="{7B583B09-B692-4DDF-90AD-D1FD92F22832}"/>
            </a:ext>
          </a:extLst>
        </xdr:cNvPr>
        <xdr:cNvSpPr txBox="1">
          <a:spLocks noChangeArrowheads="1"/>
        </xdr:cNvSpPr>
      </xdr:nvSpPr>
      <xdr:spPr bwMode="auto">
        <a:xfrm>
          <a:off x="2738005" y="108524386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544</xdr:row>
      <xdr:rowOff>0</xdr:rowOff>
    </xdr:from>
    <xdr:ext cx="609600" cy="247649"/>
    <xdr:sp macro="" textlink="">
      <xdr:nvSpPr>
        <xdr:cNvPr id="8688" name="Text Box 1">
          <a:extLst>
            <a:ext uri="{FF2B5EF4-FFF2-40B4-BE49-F238E27FC236}">
              <a16:creationId xmlns:a16="http://schemas.microsoft.com/office/drawing/2014/main" id="{1C2C67DC-4BE0-445A-BA39-F97A493EC8AE}"/>
            </a:ext>
          </a:extLst>
        </xdr:cNvPr>
        <xdr:cNvSpPr txBox="1">
          <a:spLocks noChangeArrowheads="1"/>
        </xdr:cNvSpPr>
      </xdr:nvSpPr>
      <xdr:spPr bwMode="auto">
        <a:xfrm>
          <a:off x="1290205" y="108524386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544</xdr:row>
      <xdr:rowOff>0</xdr:rowOff>
    </xdr:from>
    <xdr:ext cx="609600" cy="228599"/>
    <xdr:sp macro="" textlink="">
      <xdr:nvSpPr>
        <xdr:cNvPr id="8689" name="Text Box 1">
          <a:extLst>
            <a:ext uri="{FF2B5EF4-FFF2-40B4-BE49-F238E27FC236}">
              <a16:creationId xmlns:a16="http://schemas.microsoft.com/office/drawing/2014/main" id="{C8E34F68-7285-4B59-9BA3-A7E50E84BB84}"/>
            </a:ext>
          </a:extLst>
        </xdr:cNvPr>
        <xdr:cNvSpPr txBox="1">
          <a:spLocks noChangeArrowheads="1"/>
        </xdr:cNvSpPr>
      </xdr:nvSpPr>
      <xdr:spPr bwMode="auto">
        <a:xfrm>
          <a:off x="1290205" y="108524386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544</xdr:row>
      <xdr:rowOff>0</xdr:rowOff>
    </xdr:from>
    <xdr:ext cx="609600" cy="257174"/>
    <xdr:sp macro="" textlink="">
      <xdr:nvSpPr>
        <xdr:cNvPr id="8690" name="Text Box 1">
          <a:extLst>
            <a:ext uri="{FF2B5EF4-FFF2-40B4-BE49-F238E27FC236}">
              <a16:creationId xmlns:a16="http://schemas.microsoft.com/office/drawing/2014/main" id="{4935894B-150E-4399-8005-DB6E0DEC1653}"/>
            </a:ext>
          </a:extLst>
        </xdr:cNvPr>
        <xdr:cNvSpPr txBox="1">
          <a:spLocks noChangeArrowheads="1"/>
        </xdr:cNvSpPr>
      </xdr:nvSpPr>
      <xdr:spPr bwMode="auto">
        <a:xfrm>
          <a:off x="1290205" y="108524386"/>
          <a:ext cx="609600" cy="2571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544</xdr:row>
      <xdr:rowOff>0</xdr:rowOff>
    </xdr:from>
    <xdr:ext cx="609600" cy="247649"/>
    <xdr:sp macro="" textlink="">
      <xdr:nvSpPr>
        <xdr:cNvPr id="8691" name="Text Box 1">
          <a:extLst>
            <a:ext uri="{FF2B5EF4-FFF2-40B4-BE49-F238E27FC236}">
              <a16:creationId xmlns:a16="http://schemas.microsoft.com/office/drawing/2014/main" id="{CD1F8DFB-C200-4E02-882C-616FF4D53302}"/>
            </a:ext>
          </a:extLst>
        </xdr:cNvPr>
        <xdr:cNvSpPr txBox="1">
          <a:spLocks noChangeArrowheads="1"/>
        </xdr:cNvSpPr>
      </xdr:nvSpPr>
      <xdr:spPr bwMode="auto">
        <a:xfrm>
          <a:off x="1290205" y="108524386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544</xdr:row>
      <xdr:rowOff>0</xdr:rowOff>
    </xdr:from>
    <xdr:ext cx="609600" cy="228599"/>
    <xdr:sp macro="" textlink="">
      <xdr:nvSpPr>
        <xdr:cNvPr id="8692" name="Text Box 1">
          <a:extLst>
            <a:ext uri="{FF2B5EF4-FFF2-40B4-BE49-F238E27FC236}">
              <a16:creationId xmlns:a16="http://schemas.microsoft.com/office/drawing/2014/main" id="{E2B84189-299D-4A93-9E8E-7C83FDBD9B44}"/>
            </a:ext>
          </a:extLst>
        </xdr:cNvPr>
        <xdr:cNvSpPr txBox="1">
          <a:spLocks noChangeArrowheads="1"/>
        </xdr:cNvSpPr>
      </xdr:nvSpPr>
      <xdr:spPr bwMode="auto">
        <a:xfrm>
          <a:off x="1290205" y="108524386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545</xdr:row>
      <xdr:rowOff>0</xdr:rowOff>
    </xdr:from>
    <xdr:ext cx="609600" cy="247649"/>
    <xdr:sp macro="" textlink="">
      <xdr:nvSpPr>
        <xdr:cNvPr id="8693" name="Text Box 1">
          <a:extLst>
            <a:ext uri="{FF2B5EF4-FFF2-40B4-BE49-F238E27FC236}">
              <a16:creationId xmlns:a16="http://schemas.microsoft.com/office/drawing/2014/main" id="{EB32DB2F-07B3-4294-AA7E-25A98BDC40DC}"/>
            </a:ext>
          </a:extLst>
        </xdr:cNvPr>
        <xdr:cNvSpPr txBox="1">
          <a:spLocks noChangeArrowheads="1"/>
        </xdr:cNvSpPr>
      </xdr:nvSpPr>
      <xdr:spPr bwMode="auto">
        <a:xfrm>
          <a:off x="1290205" y="108740864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545</xdr:row>
      <xdr:rowOff>0</xdr:rowOff>
    </xdr:from>
    <xdr:ext cx="609600" cy="228599"/>
    <xdr:sp macro="" textlink="">
      <xdr:nvSpPr>
        <xdr:cNvPr id="8694" name="Text Box 1">
          <a:extLst>
            <a:ext uri="{FF2B5EF4-FFF2-40B4-BE49-F238E27FC236}">
              <a16:creationId xmlns:a16="http://schemas.microsoft.com/office/drawing/2014/main" id="{6A8AD032-078B-4C1F-B660-2FDAFCAEC765}"/>
            </a:ext>
          </a:extLst>
        </xdr:cNvPr>
        <xdr:cNvSpPr txBox="1">
          <a:spLocks noChangeArrowheads="1"/>
        </xdr:cNvSpPr>
      </xdr:nvSpPr>
      <xdr:spPr bwMode="auto">
        <a:xfrm>
          <a:off x="1290205" y="108740864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1447800</xdr:colOff>
      <xdr:row>552</xdr:row>
      <xdr:rowOff>0</xdr:rowOff>
    </xdr:from>
    <xdr:ext cx="609600" cy="142875"/>
    <xdr:sp macro="" textlink="">
      <xdr:nvSpPr>
        <xdr:cNvPr id="8696" name="Text Box 1">
          <a:extLst>
            <a:ext uri="{FF2B5EF4-FFF2-40B4-BE49-F238E27FC236}">
              <a16:creationId xmlns:a16="http://schemas.microsoft.com/office/drawing/2014/main" id="{843C27DE-2E19-4C15-9CD7-49BDA8AB0A17}"/>
            </a:ext>
          </a:extLst>
        </xdr:cNvPr>
        <xdr:cNvSpPr txBox="1">
          <a:spLocks noChangeArrowheads="1"/>
        </xdr:cNvSpPr>
      </xdr:nvSpPr>
      <xdr:spPr bwMode="auto">
        <a:xfrm>
          <a:off x="2738005" y="112360364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552</xdr:row>
      <xdr:rowOff>0</xdr:rowOff>
    </xdr:from>
    <xdr:ext cx="609600" cy="247649"/>
    <xdr:sp macro="" textlink="">
      <xdr:nvSpPr>
        <xdr:cNvPr id="8697" name="Text Box 1">
          <a:extLst>
            <a:ext uri="{FF2B5EF4-FFF2-40B4-BE49-F238E27FC236}">
              <a16:creationId xmlns:a16="http://schemas.microsoft.com/office/drawing/2014/main" id="{764943DC-ED08-49BC-9E72-79A486C63E63}"/>
            </a:ext>
          </a:extLst>
        </xdr:cNvPr>
        <xdr:cNvSpPr txBox="1">
          <a:spLocks noChangeArrowheads="1"/>
        </xdr:cNvSpPr>
      </xdr:nvSpPr>
      <xdr:spPr bwMode="auto">
        <a:xfrm>
          <a:off x="1290205" y="112360364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552</xdr:row>
      <xdr:rowOff>0</xdr:rowOff>
    </xdr:from>
    <xdr:ext cx="609600" cy="228599"/>
    <xdr:sp macro="" textlink="">
      <xdr:nvSpPr>
        <xdr:cNvPr id="8698" name="Text Box 1">
          <a:extLst>
            <a:ext uri="{FF2B5EF4-FFF2-40B4-BE49-F238E27FC236}">
              <a16:creationId xmlns:a16="http://schemas.microsoft.com/office/drawing/2014/main" id="{A58A5C4E-A697-4F7B-BFB1-1729EEC266CA}"/>
            </a:ext>
          </a:extLst>
        </xdr:cNvPr>
        <xdr:cNvSpPr txBox="1">
          <a:spLocks noChangeArrowheads="1"/>
        </xdr:cNvSpPr>
      </xdr:nvSpPr>
      <xdr:spPr bwMode="auto">
        <a:xfrm>
          <a:off x="1290205" y="112360364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552</xdr:row>
      <xdr:rowOff>0</xdr:rowOff>
    </xdr:from>
    <xdr:ext cx="609600" cy="257174"/>
    <xdr:sp macro="" textlink="">
      <xdr:nvSpPr>
        <xdr:cNvPr id="8699" name="Text Box 1">
          <a:extLst>
            <a:ext uri="{FF2B5EF4-FFF2-40B4-BE49-F238E27FC236}">
              <a16:creationId xmlns:a16="http://schemas.microsoft.com/office/drawing/2014/main" id="{6CA47809-69D6-4929-ABFD-EF918F4475D1}"/>
            </a:ext>
          </a:extLst>
        </xdr:cNvPr>
        <xdr:cNvSpPr txBox="1">
          <a:spLocks noChangeArrowheads="1"/>
        </xdr:cNvSpPr>
      </xdr:nvSpPr>
      <xdr:spPr bwMode="auto">
        <a:xfrm>
          <a:off x="1290205" y="112360364"/>
          <a:ext cx="609600" cy="2571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552</xdr:row>
      <xdr:rowOff>0</xdr:rowOff>
    </xdr:from>
    <xdr:ext cx="609600" cy="247649"/>
    <xdr:sp macro="" textlink="">
      <xdr:nvSpPr>
        <xdr:cNvPr id="8700" name="Text Box 1">
          <a:extLst>
            <a:ext uri="{FF2B5EF4-FFF2-40B4-BE49-F238E27FC236}">
              <a16:creationId xmlns:a16="http://schemas.microsoft.com/office/drawing/2014/main" id="{D7553A88-03BE-4BAD-9ECF-F6DC6405B383}"/>
            </a:ext>
          </a:extLst>
        </xdr:cNvPr>
        <xdr:cNvSpPr txBox="1">
          <a:spLocks noChangeArrowheads="1"/>
        </xdr:cNvSpPr>
      </xdr:nvSpPr>
      <xdr:spPr bwMode="auto">
        <a:xfrm>
          <a:off x="1290205" y="112360364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552</xdr:row>
      <xdr:rowOff>0</xdr:rowOff>
    </xdr:from>
    <xdr:ext cx="609600" cy="228599"/>
    <xdr:sp macro="" textlink="">
      <xdr:nvSpPr>
        <xdr:cNvPr id="8701" name="Text Box 1">
          <a:extLst>
            <a:ext uri="{FF2B5EF4-FFF2-40B4-BE49-F238E27FC236}">
              <a16:creationId xmlns:a16="http://schemas.microsoft.com/office/drawing/2014/main" id="{4E79900F-0D16-4D02-8A56-1CE1712BE89C}"/>
            </a:ext>
          </a:extLst>
        </xdr:cNvPr>
        <xdr:cNvSpPr txBox="1">
          <a:spLocks noChangeArrowheads="1"/>
        </xdr:cNvSpPr>
      </xdr:nvSpPr>
      <xdr:spPr bwMode="auto">
        <a:xfrm>
          <a:off x="1290205" y="112360364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15203" cy="253338"/>
    <xdr:sp macro="" textlink="">
      <xdr:nvSpPr>
        <xdr:cNvPr id="8702" name="Text Box 1">
          <a:extLst>
            <a:ext uri="{FF2B5EF4-FFF2-40B4-BE49-F238E27FC236}">
              <a16:creationId xmlns:a16="http://schemas.microsoft.com/office/drawing/2014/main" id="{9661BDE5-4FB8-4839-8AA9-2A7B362D12A0}"/>
            </a:ext>
          </a:extLst>
        </xdr:cNvPr>
        <xdr:cNvSpPr txBox="1">
          <a:spLocks noChangeArrowheads="1"/>
        </xdr:cNvSpPr>
      </xdr:nvSpPr>
      <xdr:spPr bwMode="auto">
        <a:xfrm>
          <a:off x="632114" y="114230727"/>
          <a:ext cx="615203" cy="2533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15203" cy="253338"/>
    <xdr:sp macro="" textlink="">
      <xdr:nvSpPr>
        <xdr:cNvPr id="8703" name="Text Box 1">
          <a:extLst>
            <a:ext uri="{FF2B5EF4-FFF2-40B4-BE49-F238E27FC236}">
              <a16:creationId xmlns:a16="http://schemas.microsoft.com/office/drawing/2014/main" id="{ECE2A56B-9CD0-4E9B-9B31-57EFA2E6DA94}"/>
            </a:ext>
          </a:extLst>
        </xdr:cNvPr>
        <xdr:cNvSpPr txBox="1">
          <a:spLocks noChangeArrowheads="1"/>
        </xdr:cNvSpPr>
      </xdr:nvSpPr>
      <xdr:spPr bwMode="auto">
        <a:xfrm>
          <a:off x="632114" y="114230727"/>
          <a:ext cx="615203" cy="2533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15203" cy="253338"/>
    <xdr:sp macro="" textlink="">
      <xdr:nvSpPr>
        <xdr:cNvPr id="8704" name="Text Box 1">
          <a:extLst>
            <a:ext uri="{FF2B5EF4-FFF2-40B4-BE49-F238E27FC236}">
              <a16:creationId xmlns:a16="http://schemas.microsoft.com/office/drawing/2014/main" id="{FB80E233-A7B1-400D-8B09-0721B554EBDB}"/>
            </a:ext>
          </a:extLst>
        </xdr:cNvPr>
        <xdr:cNvSpPr txBox="1">
          <a:spLocks noChangeArrowheads="1"/>
        </xdr:cNvSpPr>
      </xdr:nvSpPr>
      <xdr:spPr bwMode="auto">
        <a:xfrm>
          <a:off x="632114" y="114230727"/>
          <a:ext cx="615203" cy="2533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15203" cy="263596"/>
    <xdr:sp macro="" textlink="">
      <xdr:nvSpPr>
        <xdr:cNvPr id="8705" name="Text Box 1">
          <a:extLst>
            <a:ext uri="{FF2B5EF4-FFF2-40B4-BE49-F238E27FC236}">
              <a16:creationId xmlns:a16="http://schemas.microsoft.com/office/drawing/2014/main" id="{A81048CA-AEED-435F-84D2-024A6FAA97BD}"/>
            </a:ext>
          </a:extLst>
        </xdr:cNvPr>
        <xdr:cNvSpPr txBox="1">
          <a:spLocks noChangeArrowheads="1"/>
        </xdr:cNvSpPr>
      </xdr:nvSpPr>
      <xdr:spPr bwMode="auto">
        <a:xfrm>
          <a:off x="632114" y="114230727"/>
          <a:ext cx="615203" cy="2635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15203" cy="262863"/>
    <xdr:sp macro="" textlink="">
      <xdr:nvSpPr>
        <xdr:cNvPr id="8706" name="Text Box 1">
          <a:extLst>
            <a:ext uri="{FF2B5EF4-FFF2-40B4-BE49-F238E27FC236}">
              <a16:creationId xmlns:a16="http://schemas.microsoft.com/office/drawing/2014/main" id="{89905F0E-1D25-41B7-9878-BB483CC6FB5C}"/>
            </a:ext>
          </a:extLst>
        </xdr:cNvPr>
        <xdr:cNvSpPr txBox="1">
          <a:spLocks noChangeArrowheads="1"/>
        </xdr:cNvSpPr>
      </xdr:nvSpPr>
      <xdr:spPr bwMode="auto">
        <a:xfrm>
          <a:off x="632114" y="114230727"/>
          <a:ext cx="615203" cy="26286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15203" cy="234288"/>
    <xdr:sp macro="" textlink="">
      <xdr:nvSpPr>
        <xdr:cNvPr id="8707" name="Text Box 1">
          <a:extLst>
            <a:ext uri="{FF2B5EF4-FFF2-40B4-BE49-F238E27FC236}">
              <a16:creationId xmlns:a16="http://schemas.microsoft.com/office/drawing/2014/main" id="{E60E1897-160E-476C-BEC1-58368C93355D}"/>
            </a:ext>
          </a:extLst>
        </xdr:cNvPr>
        <xdr:cNvSpPr txBox="1">
          <a:spLocks noChangeArrowheads="1"/>
        </xdr:cNvSpPr>
      </xdr:nvSpPr>
      <xdr:spPr bwMode="auto">
        <a:xfrm>
          <a:off x="632114" y="114230727"/>
          <a:ext cx="615203" cy="2342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15203" cy="253338"/>
    <xdr:sp macro="" textlink="">
      <xdr:nvSpPr>
        <xdr:cNvPr id="8708" name="Text Box 1">
          <a:extLst>
            <a:ext uri="{FF2B5EF4-FFF2-40B4-BE49-F238E27FC236}">
              <a16:creationId xmlns:a16="http://schemas.microsoft.com/office/drawing/2014/main" id="{A6579403-05E9-478F-A9BD-CF47D843925D}"/>
            </a:ext>
          </a:extLst>
        </xdr:cNvPr>
        <xdr:cNvSpPr txBox="1">
          <a:spLocks noChangeArrowheads="1"/>
        </xdr:cNvSpPr>
      </xdr:nvSpPr>
      <xdr:spPr bwMode="auto">
        <a:xfrm>
          <a:off x="632114" y="114230727"/>
          <a:ext cx="615203" cy="2533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15203" cy="253338"/>
    <xdr:sp macro="" textlink="">
      <xdr:nvSpPr>
        <xdr:cNvPr id="8709" name="Text Box 1">
          <a:extLst>
            <a:ext uri="{FF2B5EF4-FFF2-40B4-BE49-F238E27FC236}">
              <a16:creationId xmlns:a16="http://schemas.microsoft.com/office/drawing/2014/main" id="{E2F87BC5-15C8-41C6-9929-4ABAFA7717E4}"/>
            </a:ext>
          </a:extLst>
        </xdr:cNvPr>
        <xdr:cNvSpPr txBox="1">
          <a:spLocks noChangeArrowheads="1"/>
        </xdr:cNvSpPr>
      </xdr:nvSpPr>
      <xdr:spPr bwMode="auto">
        <a:xfrm>
          <a:off x="632114" y="114230727"/>
          <a:ext cx="615203" cy="2533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15203" cy="262863"/>
    <xdr:sp macro="" textlink="">
      <xdr:nvSpPr>
        <xdr:cNvPr id="8710" name="Text Box 1">
          <a:extLst>
            <a:ext uri="{FF2B5EF4-FFF2-40B4-BE49-F238E27FC236}">
              <a16:creationId xmlns:a16="http://schemas.microsoft.com/office/drawing/2014/main" id="{3E0DAC7F-30E7-4B7F-B5BA-A56D5A3D0139}"/>
            </a:ext>
          </a:extLst>
        </xdr:cNvPr>
        <xdr:cNvSpPr txBox="1">
          <a:spLocks noChangeArrowheads="1"/>
        </xdr:cNvSpPr>
      </xdr:nvSpPr>
      <xdr:spPr bwMode="auto">
        <a:xfrm>
          <a:off x="632114" y="114230727"/>
          <a:ext cx="615203" cy="26286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15203" cy="262863"/>
    <xdr:sp macro="" textlink="">
      <xdr:nvSpPr>
        <xdr:cNvPr id="8711" name="Text Box 1">
          <a:extLst>
            <a:ext uri="{FF2B5EF4-FFF2-40B4-BE49-F238E27FC236}">
              <a16:creationId xmlns:a16="http://schemas.microsoft.com/office/drawing/2014/main" id="{AAE4812E-8CA3-4AA1-8ACE-D5E25AEE8CF7}"/>
            </a:ext>
          </a:extLst>
        </xdr:cNvPr>
        <xdr:cNvSpPr txBox="1">
          <a:spLocks noChangeArrowheads="1"/>
        </xdr:cNvSpPr>
      </xdr:nvSpPr>
      <xdr:spPr bwMode="auto">
        <a:xfrm>
          <a:off x="632114" y="114230727"/>
          <a:ext cx="615203" cy="26286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15203" cy="234288"/>
    <xdr:sp macro="" textlink="">
      <xdr:nvSpPr>
        <xdr:cNvPr id="8712" name="Text Box 1">
          <a:extLst>
            <a:ext uri="{FF2B5EF4-FFF2-40B4-BE49-F238E27FC236}">
              <a16:creationId xmlns:a16="http://schemas.microsoft.com/office/drawing/2014/main" id="{BD521233-1847-4350-A44B-21F72800E433}"/>
            </a:ext>
          </a:extLst>
        </xdr:cNvPr>
        <xdr:cNvSpPr txBox="1">
          <a:spLocks noChangeArrowheads="1"/>
        </xdr:cNvSpPr>
      </xdr:nvSpPr>
      <xdr:spPr bwMode="auto">
        <a:xfrm>
          <a:off x="632114" y="114230727"/>
          <a:ext cx="615203" cy="2342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15203" cy="234288"/>
    <xdr:sp macro="" textlink="">
      <xdr:nvSpPr>
        <xdr:cNvPr id="8713" name="Text Box 1">
          <a:extLst>
            <a:ext uri="{FF2B5EF4-FFF2-40B4-BE49-F238E27FC236}">
              <a16:creationId xmlns:a16="http://schemas.microsoft.com/office/drawing/2014/main" id="{4965C5F5-9F4D-4599-A473-B00BB2C7A2C9}"/>
            </a:ext>
          </a:extLst>
        </xdr:cNvPr>
        <xdr:cNvSpPr txBox="1">
          <a:spLocks noChangeArrowheads="1"/>
        </xdr:cNvSpPr>
      </xdr:nvSpPr>
      <xdr:spPr bwMode="auto">
        <a:xfrm>
          <a:off x="632114" y="114230727"/>
          <a:ext cx="615203" cy="2342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15203" cy="253338"/>
    <xdr:sp macro="" textlink="">
      <xdr:nvSpPr>
        <xdr:cNvPr id="8714" name="Text Box 1">
          <a:extLst>
            <a:ext uri="{FF2B5EF4-FFF2-40B4-BE49-F238E27FC236}">
              <a16:creationId xmlns:a16="http://schemas.microsoft.com/office/drawing/2014/main" id="{75E04D98-C6AD-469A-BF65-FCE1DF15307B}"/>
            </a:ext>
          </a:extLst>
        </xdr:cNvPr>
        <xdr:cNvSpPr txBox="1">
          <a:spLocks noChangeArrowheads="1"/>
        </xdr:cNvSpPr>
      </xdr:nvSpPr>
      <xdr:spPr bwMode="auto">
        <a:xfrm>
          <a:off x="632114" y="114230727"/>
          <a:ext cx="615203" cy="2533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15203" cy="253338"/>
    <xdr:sp macro="" textlink="">
      <xdr:nvSpPr>
        <xdr:cNvPr id="8715" name="Text Box 1">
          <a:extLst>
            <a:ext uri="{FF2B5EF4-FFF2-40B4-BE49-F238E27FC236}">
              <a16:creationId xmlns:a16="http://schemas.microsoft.com/office/drawing/2014/main" id="{857C78E9-4966-487B-9E45-0B9C74481A5C}"/>
            </a:ext>
          </a:extLst>
        </xdr:cNvPr>
        <xdr:cNvSpPr txBox="1">
          <a:spLocks noChangeArrowheads="1"/>
        </xdr:cNvSpPr>
      </xdr:nvSpPr>
      <xdr:spPr bwMode="auto">
        <a:xfrm>
          <a:off x="632114" y="114230727"/>
          <a:ext cx="615203" cy="2533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15203" cy="234289"/>
    <xdr:sp macro="" textlink="">
      <xdr:nvSpPr>
        <xdr:cNvPr id="8716" name="Text Box 1">
          <a:extLst>
            <a:ext uri="{FF2B5EF4-FFF2-40B4-BE49-F238E27FC236}">
              <a16:creationId xmlns:a16="http://schemas.microsoft.com/office/drawing/2014/main" id="{6F5C12F6-4C1A-4BA5-858B-A9E3173E75A2}"/>
            </a:ext>
          </a:extLst>
        </xdr:cNvPr>
        <xdr:cNvSpPr txBox="1">
          <a:spLocks noChangeArrowheads="1"/>
        </xdr:cNvSpPr>
      </xdr:nvSpPr>
      <xdr:spPr bwMode="auto">
        <a:xfrm>
          <a:off x="632114" y="114230727"/>
          <a:ext cx="615203" cy="2342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15203" cy="262864"/>
    <xdr:sp macro="" textlink="">
      <xdr:nvSpPr>
        <xdr:cNvPr id="8717" name="Text Box 1">
          <a:extLst>
            <a:ext uri="{FF2B5EF4-FFF2-40B4-BE49-F238E27FC236}">
              <a16:creationId xmlns:a16="http://schemas.microsoft.com/office/drawing/2014/main" id="{F97407C3-6495-4FD6-B7A7-2E9048AA3173}"/>
            </a:ext>
          </a:extLst>
        </xdr:cNvPr>
        <xdr:cNvSpPr txBox="1">
          <a:spLocks noChangeArrowheads="1"/>
        </xdr:cNvSpPr>
      </xdr:nvSpPr>
      <xdr:spPr bwMode="auto">
        <a:xfrm>
          <a:off x="632114" y="114230727"/>
          <a:ext cx="615203" cy="262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15203" cy="253339"/>
    <xdr:sp macro="" textlink="">
      <xdr:nvSpPr>
        <xdr:cNvPr id="8718" name="Text Box 1">
          <a:extLst>
            <a:ext uri="{FF2B5EF4-FFF2-40B4-BE49-F238E27FC236}">
              <a16:creationId xmlns:a16="http://schemas.microsoft.com/office/drawing/2014/main" id="{1405B823-3ED5-46B3-BAF3-4F5AAD992300}"/>
            </a:ext>
          </a:extLst>
        </xdr:cNvPr>
        <xdr:cNvSpPr txBox="1">
          <a:spLocks noChangeArrowheads="1"/>
        </xdr:cNvSpPr>
      </xdr:nvSpPr>
      <xdr:spPr bwMode="auto">
        <a:xfrm>
          <a:off x="632114" y="114230727"/>
          <a:ext cx="615203" cy="25333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15203" cy="253339"/>
    <xdr:sp macro="" textlink="">
      <xdr:nvSpPr>
        <xdr:cNvPr id="8719" name="Text Box 1">
          <a:extLst>
            <a:ext uri="{FF2B5EF4-FFF2-40B4-BE49-F238E27FC236}">
              <a16:creationId xmlns:a16="http://schemas.microsoft.com/office/drawing/2014/main" id="{A031FD67-36B4-446A-AE4A-6CBC154BCA42}"/>
            </a:ext>
          </a:extLst>
        </xdr:cNvPr>
        <xdr:cNvSpPr txBox="1">
          <a:spLocks noChangeArrowheads="1"/>
        </xdr:cNvSpPr>
      </xdr:nvSpPr>
      <xdr:spPr bwMode="auto">
        <a:xfrm>
          <a:off x="632114" y="114230727"/>
          <a:ext cx="615203" cy="25333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15203" cy="253339"/>
    <xdr:sp macro="" textlink="">
      <xdr:nvSpPr>
        <xdr:cNvPr id="8720" name="Text Box 1">
          <a:extLst>
            <a:ext uri="{FF2B5EF4-FFF2-40B4-BE49-F238E27FC236}">
              <a16:creationId xmlns:a16="http://schemas.microsoft.com/office/drawing/2014/main" id="{8430AFA6-A35C-44A0-97CA-FE4C79DE8AD7}"/>
            </a:ext>
          </a:extLst>
        </xdr:cNvPr>
        <xdr:cNvSpPr txBox="1">
          <a:spLocks noChangeArrowheads="1"/>
        </xdr:cNvSpPr>
      </xdr:nvSpPr>
      <xdr:spPr bwMode="auto">
        <a:xfrm>
          <a:off x="632114" y="114230727"/>
          <a:ext cx="615203" cy="25333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15203" cy="234289"/>
    <xdr:sp macro="" textlink="">
      <xdr:nvSpPr>
        <xdr:cNvPr id="8721" name="Text Box 1">
          <a:extLst>
            <a:ext uri="{FF2B5EF4-FFF2-40B4-BE49-F238E27FC236}">
              <a16:creationId xmlns:a16="http://schemas.microsoft.com/office/drawing/2014/main" id="{2DC625B4-8429-4A17-84A6-D6EA1B1A7FF7}"/>
            </a:ext>
          </a:extLst>
        </xdr:cNvPr>
        <xdr:cNvSpPr txBox="1">
          <a:spLocks noChangeArrowheads="1"/>
        </xdr:cNvSpPr>
      </xdr:nvSpPr>
      <xdr:spPr bwMode="auto">
        <a:xfrm>
          <a:off x="632114" y="114230727"/>
          <a:ext cx="615203" cy="2342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15203" cy="262864"/>
    <xdr:sp macro="" textlink="">
      <xdr:nvSpPr>
        <xdr:cNvPr id="8722" name="Text Box 1">
          <a:extLst>
            <a:ext uri="{FF2B5EF4-FFF2-40B4-BE49-F238E27FC236}">
              <a16:creationId xmlns:a16="http://schemas.microsoft.com/office/drawing/2014/main" id="{76ED60C3-CEFE-4697-B58A-87D791C5C331}"/>
            </a:ext>
          </a:extLst>
        </xdr:cNvPr>
        <xdr:cNvSpPr txBox="1">
          <a:spLocks noChangeArrowheads="1"/>
        </xdr:cNvSpPr>
      </xdr:nvSpPr>
      <xdr:spPr bwMode="auto">
        <a:xfrm>
          <a:off x="632114" y="114230727"/>
          <a:ext cx="615203" cy="262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15203" cy="234289"/>
    <xdr:sp macro="" textlink="">
      <xdr:nvSpPr>
        <xdr:cNvPr id="8723" name="Text Box 1">
          <a:extLst>
            <a:ext uri="{FF2B5EF4-FFF2-40B4-BE49-F238E27FC236}">
              <a16:creationId xmlns:a16="http://schemas.microsoft.com/office/drawing/2014/main" id="{6482EB2D-780F-4A04-A9BD-326CE922DBBD}"/>
            </a:ext>
          </a:extLst>
        </xdr:cNvPr>
        <xdr:cNvSpPr txBox="1">
          <a:spLocks noChangeArrowheads="1"/>
        </xdr:cNvSpPr>
      </xdr:nvSpPr>
      <xdr:spPr bwMode="auto">
        <a:xfrm>
          <a:off x="632114" y="114230727"/>
          <a:ext cx="615203" cy="2342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15203" cy="253339"/>
    <xdr:sp macro="" textlink="">
      <xdr:nvSpPr>
        <xdr:cNvPr id="8724" name="Text Box 1">
          <a:extLst>
            <a:ext uri="{FF2B5EF4-FFF2-40B4-BE49-F238E27FC236}">
              <a16:creationId xmlns:a16="http://schemas.microsoft.com/office/drawing/2014/main" id="{AFFE3946-2A93-49C9-85CB-444DD4B8413A}"/>
            </a:ext>
          </a:extLst>
        </xdr:cNvPr>
        <xdr:cNvSpPr txBox="1">
          <a:spLocks noChangeArrowheads="1"/>
        </xdr:cNvSpPr>
      </xdr:nvSpPr>
      <xdr:spPr bwMode="auto">
        <a:xfrm>
          <a:off x="632114" y="114230727"/>
          <a:ext cx="615203" cy="25333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15203" cy="253339"/>
    <xdr:sp macro="" textlink="">
      <xdr:nvSpPr>
        <xdr:cNvPr id="8725" name="Text Box 1">
          <a:extLst>
            <a:ext uri="{FF2B5EF4-FFF2-40B4-BE49-F238E27FC236}">
              <a16:creationId xmlns:a16="http://schemas.microsoft.com/office/drawing/2014/main" id="{3D8A1189-0C48-4EF4-90CE-59264F74FEF6}"/>
            </a:ext>
          </a:extLst>
        </xdr:cNvPr>
        <xdr:cNvSpPr txBox="1">
          <a:spLocks noChangeArrowheads="1"/>
        </xdr:cNvSpPr>
      </xdr:nvSpPr>
      <xdr:spPr bwMode="auto">
        <a:xfrm>
          <a:off x="632114" y="114230727"/>
          <a:ext cx="615203" cy="25333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15203" cy="234289"/>
    <xdr:sp macro="" textlink="">
      <xdr:nvSpPr>
        <xdr:cNvPr id="8726" name="Text Box 1">
          <a:extLst>
            <a:ext uri="{FF2B5EF4-FFF2-40B4-BE49-F238E27FC236}">
              <a16:creationId xmlns:a16="http://schemas.microsoft.com/office/drawing/2014/main" id="{D9C46AD8-09DE-4643-B150-D319DE7D9F7E}"/>
            </a:ext>
          </a:extLst>
        </xdr:cNvPr>
        <xdr:cNvSpPr txBox="1">
          <a:spLocks noChangeArrowheads="1"/>
        </xdr:cNvSpPr>
      </xdr:nvSpPr>
      <xdr:spPr bwMode="auto">
        <a:xfrm>
          <a:off x="632114" y="114230727"/>
          <a:ext cx="615203" cy="2342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15203" cy="234289"/>
    <xdr:sp macro="" textlink="">
      <xdr:nvSpPr>
        <xdr:cNvPr id="8727" name="Text Box 1">
          <a:extLst>
            <a:ext uri="{FF2B5EF4-FFF2-40B4-BE49-F238E27FC236}">
              <a16:creationId xmlns:a16="http://schemas.microsoft.com/office/drawing/2014/main" id="{E2BC9520-C08E-4831-9F02-EA1A0BE05EDB}"/>
            </a:ext>
          </a:extLst>
        </xdr:cNvPr>
        <xdr:cNvSpPr txBox="1">
          <a:spLocks noChangeArrowheads="1"/>
        </xdr:cNvSpPr>
      </xdr:nvSpPr>
      <xdr:spPr bwMode="auto">
        <a:xfrm>
          <a:off x="632114" y="114230727"/>
          <a:ext cx="615203" cy="2342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15203" cy="262864"/>
    <xdr:sp macro="" textlink="">
      <xdr:nvSpPr>
        <xdr:cNvPr id="8728" name="Text Box 1">
          <a:extLst>
            <a:ext uri="{FF2B5EF4-FFF2-40B4-BE49-F238E27FC236}">
              <a16:creationId xmlns:a16="http://schemas.microsoft.com/office/drawing/2014/main" id="{0BBE935F-BF85-4FCC-B777-3DE0A81DDC9A}"/>
            </a:ext>
          </a:extLst>
        </xdr:cNvPr>
        <xdr:cNvSpPr txBox="1">
          <a:spLocks noChangeArrowheads="1"/>
        </xdr:cNvSpPr>
      </xdr:nvSpPr>
      <xdr:spPr bwMode="auto">
        <a:xfrm>
          <a:off x="632114" y="114230727"/>
          <a:ext cx="615203" cy="262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15203" cy="262864"/>
    <xdr:sp macro="" textlink="">
      <xdr:nvSpPr>
        <xdr:cNvPr id="8729" name="Text Box 1">
          <a:extLst>
            <a:ext uri="{FF2B5EF4-FFF2-40B4-BE49-F238E27FC236}">
              <a16:creationId xmlns:a16="http://schemas.microsoft.com/office/drawing/2014/main" id="{98BB2E7A-EBF1-4819-855A-0933057BC892}"/>
            </a:ext>
          </a:extLst>
        </xdr:cNvPr>
        <xdr:cNvSpPr txBox="1">
          <a:spLocks noChangeArrowheads="1"/>
        </xdr:cNvSpPr>
      </xdr:nvSpPr>
      <xdr:spPr bwMode="auto">
        <a:xfrm>
          <a:off x="632114" y="114230727"/>
          <a:ext cx="615203" cy="262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15203" cy="234289"/>
    <xdr:sp macro="" textlink="">
      <xdr:nvSpPr>
        <xdr:cNvPr id="8730" name="Text Box 1">
          <a:extLst>
            <a:ext uri="{FF2B5EF4-FFF2-40B4-BE49-F238E27FC236}">
              <a16:creationId xmlns:a16="http://schemas.microsoft.com/office/drawing/2014/main" id="{969C3E46-8D5A-45DC-A3EF-9E8FD77648FC}"/>
            </a:ext>
          </a:extLst>
        </xdr:cNvPr>
        <xdr:cNvSpPr txBox="1">
          <a:spLocks noChangeArrowheads="1"/>
        </xdr:cNvSpPr>
      </xdr:nvSpPr>
      <xdr:spPr bwMode="auto">
        <a:xfrm>
          <a:off x="632114" y="114230727"/>
          <a:ext cx="615203" cy="2342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15203" cy="262864"/>
    <xdr:sp macro="" textlink="">
      <xdr:nvSpPr>
        <xdr:cNvPr id="8731" name="Text Box 1">
          <a:extLst>
            <a:ext uri="{FF2B5EF4-FFF2-40B4-BE49-F238E27FC236}">
              <a16:creationId xmlns:a16="http://schemas.microsoft.com/office/drawing/2014/main" id="{51B3DAE6-1DD3-4915-840E-8ADC30D4C640}"/>
            </a:ext>
          </a:extLst>
        </xdr:cNvPr>
        <xdr:cNvSpPr txBox="1">
          <a:spLocks noChangeArrowheads="1"/>
        </xdr:cNvSpPr>
      </xdr:nvSpPr>
      <xdr:spPr bwMode="auto">
        <a:xfrm>
          <a:off x="632114" y="114230727"/>
          <a:ext cx="615203" cy="262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15203" cy="253339"/>
    <xdr:sp macro="" textlink="">
      <xdr:nvSpPr>
        <xdr:cNvPr id="8732" name="Text Box 1">
          <a:extLst>
            <a:ext uri="{FF2B5EF4-FFF2-40B4-BE49-F238E27FC236}">
              <a16:creationId xmlns:a16="http://schemas.microsoft.com/office/drawing/2014/main" id="{6BC7061B-CCB6-40D2-ABE0-B340ABD411A5}"/>
            </a:ext>
          </a:extLst>
        </xdr:cNvPr>
        <xdr:cNvSpPr txBox="1">
          <a:spLocks noChangeArrowheads="1"/>
        </xdr:cNvSpPr>
      </xdr:nvSpPr>
      <xdr:spPr bwMode="auto">
        <a:xfrm>
          <a:off x="632114" y="114230727"/>
          <a:ext cx="615203" cy="25333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15203" cy="253339"/>
    <xdr:sp macro="" textlink="">
      <xdr:nvSpPr>
        <xdr:cNvPr id="8733" name="Text Box 1">
          <a:extLst>
            <a:ext uri="{FF2B5EF4-FFF2-40B4-BE49-F238E27FC236}">
              <a16:creationId xmlns:a16="http://schemas.microsoft.com/office/drawing/2014/main" id="{066014F4-5E18-4827-A5FA-62D70FED958C}"/>
            </a:ext>
          </a:extLst>
        </xdr:cNvPr>
        <xdr:cNvSpPr txBox="1">
          <a:spLocks noChangeArrowheads="1"/>
        </xdr:cNvSpPr>
      </xdr:nvSpPr>
      <xdr:spPr bwMode="auto">
        <a:xfrm>
          <a:off x="632114" y="114230727"/>
          <a:ext cx="615203" cy="25333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15203" cy="253339"/>
    <xdr:sp macro="" textlink="">
      <xdr:nvSpPr>
        <xdr:cNvPr id="8734" name="Text Box 1">
          <a:extLst>
            <a:ext uri="{FF2B5EF4-FFF2-40B4-BE49-F238E27FC236}">
              <a16:creationId xmlns:a16="http://schemas.microsoft.com/office/drawing/2014/main" id="{FDC8D6DB-71F3-4B0D-8E8A-6FFC3680E4A2}"/>
            </a:ext>
          </a:extLst>
        </xdr:cNvPr>
        <xdr:cNvSpPr txBox="1">
          <a:spLocks noChangeArrowheads="1"/>
        </xdr:cNvSpPr>
      </xdr:nvSpPr>
      <xdr:spPr bwMode="auto">
        <a:xfrm>
          <a:off x="632114" y="114230727"/>
          <a:ext cx="615203" cy="25333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15203" cy="234289"/>
    <xdr:sp macro="" textlink="">
      <xdr:nvSpPr>
        <xdr:cNvPr id="8735" name="Text Box 1">
          <a:extLst>
            <a:ext uri="{FF2B5EF4-FFF2-40B4-BE49-F238E27FC236}">
              <a16:creationId xmlns:a16="http://schemas.microsoft.com/office/drawing/2014/main" id="{DD4B88C1-7834-4AC5-96BE-141D55493131}"/>
            </a:ext>
          </a:extLst>
        </xdr:cNvPr>
        <xdr:cNvSpPr txBox="1">
          <a:spLocks noChangeArrowheads="1"/>
        </xdr:cNvSpPr>
      </xdr:nvSpPr>
      <xdr:spPr bwMode="auto">
        <a:xfrm>
          <a:off x="632114" y="114230727"/>
          <a:ext cx="615203" cy="2342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15203" cy="262864"/>
    <xdr:sp macro="" textlink="">
      <xdr:nvSpPr>
        <xdr:cNvPr id="8736" name="Text Box 1">
          <a:extLst>
            <a:ext uri="{FF2B5EF4-FFF2-40B4-BE49-F238E27FC236}">
              <a16:creationId xmlns:a16="http://schemas.microsoft.com/office/drawing/2014/main" id="{43F09DD1-B695-48D3-AEEF-CC78826CBB11}"/>
            </a:ext>
          </a:extLst>
        </xdr:cNvPr>
        <xdr:cNvSpPr txBox="1">
          <a:spLocks noChangeArrowheads="1"/>
        </xdr:cNvSpPr>
      </xdr:nvSpPr>
      <xdr:spPr bwMode="auto">
        <a:xfrm>
          <a:off x="632114" y="114230727"/>
          <a:ext cx="615203" cy="262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15203" cy="234289"/>
    <xdr:sp macro="" textlink="">
      <xdr:nvSpPr>
        <xdr:cNvPr id="8737" name="Text Box 1">
          <a:extLst>
            <a:ext uri="{FF2B5EF4-FFF2-40B4-BE49-F238E27FC236}">
              <a16:creationId xmlns:a16="http://schemas.microsoft.com/office/drawing/2014/main" id="{661AFF24-E9AA-4C07-BC9B-E57149CFC8B3}"/>
            </a:ext>
          </a:extLst>
        </xdr:cNvPr>
        <xdr:cNvSpPr txBox="1">
          <a:spLocks noChangeArrowheads="1"/>
        </xdr:cNvSpPr>
      </xdr:nvSpPr>
      <xdr:spPr bwMode="auto">
        <a:xfrm>
          <a:off x="632114" y="114230727"/>
          <a:ext cx="615203" cy="2342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15203" cy="253339"/>
    <xdr:sp macro="" textlink="">
      <xdr:nvSpPr>
        <xdr:cNvPr id="8738" name="Text Box 1">
          <a:extLst>
            <a:ext uri="{FF2B5EF4-FFF2-40B4-BE49-F238E27FC236}">
              <a16:creationId xmlns:a16="http://schemas.microsoft.com/office/drawing/2014/main" id="{B3917526-D5BD-4507-818A-7CBA0243FD32}"/>
            </a:ext>
          </a:extLst>
        </xdr:cNvPr>
        <xdr:cNvSpPr txBox="1">
          <a:spLocks noChangeArrowheads="1"/>
        </xdr:cNvSpPr>
      </xdr:nvSpPr>
      <xdr:spPr bwMode="auto">
        <a:xfrm>
          <a:off x="632114" y="114230727"/>
          <a:ext cx="615203" cy="25333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15203" cy="253339"/>
    <xdr:sp macro="" textlink="">
      <xdr:nvSpPr>
        <xdr:cNvPr id="8739" name="Text Box 1">
          <a:extLst>
            <a:ext uri="{FF2B5EF4-FFF2-40B4-BE49-F238E27FC236}">
              <a16:creationId xmlns:a16="http://schemas.microsoft.com/office/drawing/2014/main" id="{316AE318-C931-475A-8571-9296F8FC23DA}"/>
            </a:ext>
          </a:extLst>
        </xdr:cNvPr>
        <xdr:cNvSpPr txBox="1">
          <a:spLocks noChangeArrowheads="1"/>
        </xdr:cNvSpPr>
      </xdr:nvSpPr>
      <xdr:spPr bwMode="auto">
        <a:xfrm>
          <a:off x="632114" y="114230727"/>
          <a:ext cx="615203" cy="25333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15203" cy="234289"/>
    <xdr:sp macro="" textlink="">
      <xdr:nvSpPr>
        <xdr:cNvPr id="8740" name="Text Box 1">
          <a:extLst>
            <a:ext uri="{FF2B5EF4-FFF2-40B4-BE49-F238E27FC236}">
              <a16:creationId xmlns:a16="http://schemas.microsoft.com/office/drawing/2014/main" id="{808B0A0D-C1CC-476F-BFBF-1223DD953E56}"/>
            </a:ext>
          </a:extLst>
        </xdr:cNvPr>
        <xdr:cNvSpPr txBox="1">
          <a:spLocks noChangeArrowheads="1"/>
        </xdr:cNvSpPr>
      </xdr:nvSpPr>
      <xdr:spPr bwMode="auto">
        <a:xfrm>
          <a:off x="632114" y="114230727"/>
          <a:ext cx="615203" cy="2342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15203" cy="234289"/>
    <xdr:sp macro="" textlink="">
      <xdr:nvSpPr>
        <xdr:cNvPr id="8741" name="Text Box 1">
          <a:extLst>
            <a:ext uri="{FF2B5EF4-FFF2-40B4-BE49-F238E27FC236}">
              <a16:creationId xmlns:a16="http://schemas.microsoft.com/office/drawing/2014/main" id="{D7508AB5-543A-4199-A766-3034846C75BB}"/>
            </a:ext>
          </a:extLst>
        </xdr:cNvPr>
        <xdr:cNvSpPr txBox="1">
          <a:spLocks noChangeArrowheads="1"/>
        </xdr:cNvSpPr>
      </xdr:nvSpPr>
      <xdr:spPr bwMode="auto">
        <a:xfrm>
          <a:off x="632114" y="114230727"/>
          <a:ext cx="615203" cy="2342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34289"/>
    <xdr:sp macro="" textlink="">
      <xdr:nvSpPr>
        <xdr:cNvPr id="8743" name="Text Box 1">
          <a:extLst>
            <a:ext uri="{FF2B5EF4-FFF2-40B4-BE49-F238E27FC236}">
              <a16:creationId xmlns:a16="http://schemas.microsoft.com/office/drawing/2014/main" id="{F2480C7E-E176-4A66-B380-F594FDFE62C1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342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62864"/>
    <xdr:sp macro="" textlink="">
      <xdr:nvSpPr>
        <xdr:cNvPr id="8744" name="Text Box 1">
          <a:extLst>
            <a:ext uri="{FF2B5EF4-FFF2-40B4-BE49-F238E27FC236}">
              <a16:creationId xmlns:a16="http://schemas.microsoft.com/office/drawing/2014/main" id="{3FF9C09B-ECBB-44B7-85C8-C10F08D19101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62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53339"/>
    <xdr:sp macro="" textlink="">
      <xdr:nvSpPr>
        <xdr:cNvPr id="8745" name="Text Box 1">
          <a:extLst>
            <a:ext uri="{FF2B5EF4-FFF2-40B4-BE49-F238E27FC236}">
              <a16:creationId xmlns:a16="http://schemas.microsoft.com/office/drawing/2014/main" id="{11D11475-C9C4-4083-A372-78D94EA80D42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5333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53339"/>
    <xdr:sp macro="" textlink="">
      <xdr:nvSpPr>
        <xdr:cNvPr id="8746" name="Text Box 1">
          <a:extLst>
            <a:ext uri="{FF2B5EF4-FFF2-40B4-BE49-F238E27FC236}">
              <a16:creationId xmlns:a16="http://schemas.microsoft.com/office/drawing/2014/main" id="{7997E401-454F-48E5-88F5-35805C10C9E6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5333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91440"/>
    <xdr:sp macro="" textlink="">
      <xdr:nvSpPr>
        <xdr:cNvPr id="8747" name="Text Box 1">
          <a:extLst>
            <a:ext uri="{FF2B5EF4-FFF2-40B4-BE49-F238E27FC236}">
              <a16:creationId xmlns:a16="http://schemas.microsoft.com/office/drawing/2014/main" id="{3B803FC0-F316-4B68-A4C3-C6EF8906A552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914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53339"/>
    <xdr:sp macro="" textlink="">
      <xdr:nvSpPr>
        <xdr:cNvPr id="8748" name="Text Box 1">
          <a:extLst>
            <a:ext uri="{FF2B5EF4-FFF2-40B4-BE49-F238E27FC236}">
              <a16:creationId xmlns:a16="http://schemas.microsoft.com/office/drawing/2014/main" id="{CA9C675F-3ED0-4ED8-8BAB-7BEF1EB98DDF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5333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34289"/>
    <xdr:sp macro="" textlink="">
      <xdr:nvSpPr>
        <xdr:cNvPr id="8749" name="Text Box 1">
          <a:extLst>
            <a:ext uri="{FF2B5EF4-FFF2-40B4-BE49-F238E27FC236}">
              <a16:creationId xmlns:a16="http://schemas.microsoft.com/office/drawing/2014/main" id="{B74553FC-969D-4AAA-9F26-F64308EB15AA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342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310490"/>
    <xdr:sp macro="" textlink="">
      <xdr:nvSpPr>
        <xdr:cNvPr id="8750" name="Text Box 1">
          <a:extLst>
            <a:ext uri="{FF2B5EF4-FFF2-40B4-BE49-F238E27FC236}">
              <a16:creationId xmlns:a16="http://schemas.microsoft.com/office/drawing/2014/main" id="{8925ED59-0A04-44E4-9D29-AECA83251B17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310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62864"/>
    <xdr:sp macro="" textlink="">
      <xdr:nvSpPr>
        <xdr:cNvPr id="8751" name="Text Box 1">
          <a:extLst>
            <a:ext uri="{FF2B5EF4-FFF2-40B4-BE49-F238E27FC236}">
              <a16:creationId xmlns:a16="http://schemas.microsoft.com/office/drawing/2014/main" id="{47F747E7-3BF1-4312-82B0-C93F28B5B469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62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34289"/>
    <xdr:sp macro="" textlink="">
      <xdr:nvSpPr>
        <xdr:cNvPr id="8752" name="Text Box 1">
          <a:extLst>
            <a:ext uri="{FF2B5EF4-FFF2-40B4-BE49-F238E27FC236}">
              <a16:creationId xmlns:a16="http://schemas.microsoft.com/office/drawing/2014/main" id="{ED2F6420-4476-4C62-9A1D-6CFA616BF1D3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342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53339"/>
    <xdr:sp macro="" textlink="">
      <xdr:nvSpPr>
        <xdr:cNvPr id="8753" name="Text Box 1">
          <a:extLst>
            <a:ext uri="{FF2B5EF4-FFF2-40B4-BE49-F238E27FC236}">
              <a16:creationId xmlns:a16="http://schemas.microsoft.com/office/drawing/2014/main" id="{5B89BA66-FB51-42B6-BF0F-B160E1FDF34B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5333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53339"/>
    <xdr:sp macro="" textlink="">
      <xdr:nvSpPr>
        <xdr:cNvPr id="8754" name="Text Box 1">
          <a:extLst>
            <a:ext uri="{FF2B5EF4-FFF2-40B4-BE49-F238E27FC236}">
              <a16:creationId xmlns:a16="http://schemas.microsoft.com/office/drawing/2014/main" id="{5329C30A-8B52-4156-8121-CFE10128A49F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5333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34289"/>
    <xdr:sp macro="" textlink="">
      <xdr:nvSpPr>
        <xdr:cNvPr id="8755" name="Text Box 1">
          <a:extLst>
            <a:ext uri="{FF2B5EF4-FFF2-40B4-BE49-F238E27FC236}">
              <a16:creationId xmlns:a16="http://schemas.microsoft.com/office/drawing/2014/main" id="{FF254686-5734-4496-8F48-071A2509FCE3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342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34289"/>
    <xdr:sp macro="" textlink="">
      <xdr:nvSpPr>
        <xdr:cNvPr id="8756" name="Text Box 1">
          <a:extLst>
            <a:ext uri="{FF2B5EF4-FFF2-40B4-BE49-F238E27FC236}">
              <a16:creationId xmlns:a16="http://schemas.microsoft.com/office/drawing/2014/main" id="{3A22CD6E-2776-4625-A94F-BD3A7799F368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342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62864"/>
    <xdr:sp macro="" textlink="">
      <xdr:nvSpPr>
        <xdr:cNvPr id="8757" name="Text Box 1">
          <a:extLst>
            <a:ext uri="{FF2B5EF4-FFF2-40B4-BE49-F238E27FC236}">
              <a16:creationId xmlns:a16="http://schemas.microsoft.com/office/drawing/2014/main" id="{70DD35A7-A0FB-4B91-BD8D-8DDBD222B0E9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62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15203" cy="213880"/>
    <xdr:sp macro="" textlink="">
      <xdr:nvSpPr>
        <xdr:cNvPr id="8758" name="Text Box 1">
          <a:extLst>
            <a:ext uri="{FF2B5EF4-FFF2-40B4-BE49-F238E27FC236}">
              <a16:creationId xmlns:a16="http://schemas.microsoft.com/office/drawing/2014/main" id="{281A4594-7A79-46AC-89CF-B131E106DFB8}"/>
            </a:ext>
          </a:extLst>
        </xdr:cNvPr>
        <xdr:cNvSpPr txBox="1">
          <a:spLocks noChangeArrowheads="1"/>
        </xdr:cNvSpPr>
      </xdr:nvSpPr>
      <xdr:spPr bwMode="auto">
        <a:xfrm>
          <a:off x="632114" y="114230727"/>
          <a:ext cx="615203" cy="213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15203" cy="213880"/>
    <xdr:sp macro="" textlink="">
      <xdr:nvSpPr>
        <xdr:cNvPr id="8759" name="Text Box 1">
          <a:extLst>
            <a:ext uri="{FF2B5EF4-FFF2-40B4-BE49-F238E27FC236}">
              <a16:creationId xmlns:a16="http://schemas.microsoft.com/office/drawing/2014/main" id="{9DBF3B66-0B90-42CC-B900-5C6CEABF6C98}"/>
            </a:ext>
          </a:extLst>
        </xdr:cNvPr>
        <xdr:cNvSpPr txBox="1">
          <a:spLocks noChangeArrowheads="1"/>
        </xdr:cNvSpPr>
      </xdr:nvSpPr>
      <xdr:spPr bwMode="auto">
        <a:xfrm>
          <a:off x="632114" y="114230727"/>
          <a:ext cx="615203" cy="213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28600"/>
    <xdr:sp macro="" textlink="">
      <xdr:nvSpPr>
        <xdr:cNvPr id="8761" name="Text Box 1">
          <a:extLst>
            <a:ext uri="{FF2B5EF4-FFF2-40B4-BE49-F238E27FC236}">
              <a16:creationId xmlns:a16="http://schemas.microsoft.com/office/drawing/2014/main" id="{236D890A-0423-474F-9979-A20C9E725458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57175"/>
    <xdr:sp macro="" textlink="">
      <xdr:nvSpPr>
        <xdr:cNvPr id="8762" name="Text Box 1">
          <a:extLst>
            <a:ext uri="{FF2B5EF4-FFF2-40B4-BE49-F238E27FC236}">
              <a16:creationId xmlns:a16="http://schemas.microsoft.com/office/drawing/2014/main" id="{2F4B89B1-C717-432D-9DD0-6A217920B498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47650"/>
    <xdr:sp macro="" textlink="">
      <xdr:nvSpPr>
        <xdr:cNvPr id="8763" name="Text Box 1">
          <a:extLst>
            <a:ext uri="{FF2B5EF4-FFF2-40B4-BE49-F238E27FC236}">
              <a16:creationId xmlns:a16="http://schemas.microsoft.com/office/drawing/2014/main" id="{ADBFD90C-478F-4C82-8E4D-A954E9FDB1F3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47650"/>
    <xdr:sp macro="" textlink="">
      <xdr:nvSpPr>
        <xdr:cNvPr id="8764" name="Text Box 1">
          <a:extLst>
            <a:ext uri="{FF2B5EF4-FFF2-40B4-BE49-F238E27FC236}">
              <a16:creationId xmlns:a16="http://schemas.microsoft.com/office/drawing/2014/main" id="{C9C40819-DC43-49D3-88C9-5D72F8552829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85750"/>
    <xdr:sp macro="" textlink="">
      <xdr:nvSpPr>
        <xdr:cNvPr id="8765" name="Text Box 1">
          <a:extLst>
            <a:ext uri="{FF2B5EF4-FFF2-40B4-BE49-F238E27FC236}">
              <a16:creationId xmlns:a16="http://schemas.microsoft.com/office/drawing/2014/main" id="{6EB09CA4-595E-4CCD-BF6E-7D88822FE80F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47650"/>
    <xdr:sp macro="" textlink="">
      <xdr:nvSpPr>
        <xdr:cNvPr id="8766" name="Text Box 1">
          <a:extLst>
            <a:ext uri="{FF2B5EF4-FFF2-40B4-BE49-F238E27FC236}">
              <a16:creationId xmlns:a16="http://schemas.microsoft.com/office/drawing/2014/main" id="{DB21A563-B32D-4C1E-A6B0-E32A83F3545E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28600"/>
    <xdr:sp macro="" textlink="">
      <xdr:nvSpPr>
        <xdr:cNvPr id="8767" name="Text Box 1">
          <a:extLst>
            <a:ext uri="{FF2B5EF4-FFF2-40B4-BE49-F238E27FC236}">
              <a16:creationId xmlns:a16="http://schemas.microsoft.com/office/drawing/2014/main" id="{C3AF0600-99BA-46A9-9894-4951E8C813ED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304800"/>
    <xdr:sp macro="" textlink="">
      <xdr:nvSpPr>
        <xdr:cNvPr id="8768" name="Text Box 1">
          <a:extLst>
            <a:ext uri="{FF2B5EF4-FFF2-40B4-BE49-F238E27FC236}">
              <a16:creationId xmlns:a16="http://schemas.microsoft.com/office/drawing/2014/main" id="{7174458D-4718-4BC0-99F0-4D6E009443FC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57175"/>
    <xdr:sp macro="" textlink="">
      <xdr:nvSpPr>
        <xdr:cNvPr id="8769" name="Text Box 1">
          <a:extLst>
            <a:ext uri="{FF2B5EF4-FFF2-40B4-BE49-F238E27FC236}">
              <a16:creationId xmlns:a16="http://schemas.microsoft.com/office/drawing/2014/main" id="{DE7CBB3C-675E-4DB9-BE33-A75AC4AE1CA4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28600"/>
    <xdr:sp macro="" textlink="">
      <xdr:nvSpPr>
        <xdr:cNvPr id="8770" name="Text Box 1">
          <a:extLst>
            <a:ext uri="{FF2B5EF4-FFF2-40B4-BE49-F238E27FC236}">
              <a16:creationId xmlns:a16="http://schemas.microsoft.com/office/drawing/2014/main" id="{ED61FA32-1DAF-4FF8-AB90-104DB8E8F18B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47650"/>
    <xdr:sp macro="" textlink="">
      <xdr:nvSpPr>
        <xdr:cNvPr id="8771" name="Text Box 1">
          <a:extLst>
            <a:ext uri="{FF2B5EF4-FFF2-40B4-BE49-F238E27FC236}">
              <a16:creationId xmlns:a16="http://schemas.microsoft.com/office/drawing/2014/main" id="{16912C5B-5947-42F5-95E3-3A1DB362DEAB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47650"/>
    <xdr:sp macro="" textlink="">
      <xdr:nvSpPr>
        <xdr:cNvPr id="8772" name="Text Box 1">
          <a:extLst>
            <a:ext uri="{FF2B5EF4-FFF2-40B4-BE49-F238E27FC236}">
              <a16:creationId xmlns:a16="http://schemas.microsoft.com/office/drawing/2014/main" id="{746777E9-DB01-43EA-802D-8457AE3BE8EC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28600"/>
    <xdr:sp macro="" textlink="">
      <xdr:nvSpPr>
        <xdr:cNvPr id="8773" name="Text Box 1">
          <a:extLst>
            <a:ext uri="{FF2B5EF4-FFF2-40B4-BE49-F238E27FC236}">
              <a16:creationId xmlns:a16="http://schemas.microsoft.com/office/drawing/2014/main" id="{E8ECC55D-94BD-4CD3-97D4-491A54968B99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28600"/>
    <xdr:sp macro="" textlink="">
      <xdr:nvSpPr>
        <xdr:cNvPr id="8774" name="Text Box 1">
          <a:extLst>
            <a:ext uri="{FF2B5EF4-FFF2-40B4-BE49-F238E27FC236}">
              <a16:creationId xmlns:a16="http://schemas.microsoft.com/office/drawing/2014/main" id="{144DA795-C14C-4B42-847C-312FA88DA1FA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57175"/>
    <xdr:sp macro="" textlink="">
      <xdr:nvSpPr>
        <xdr:cNvPr id="8775" name="Text Box 1">
          <a:extLst>
            <a:ext uri="{FF2B5EF4-FFF2-40B4-BE49-F238E27FC236}">
              <a16:creationId xmlns:a16="http://schemas.microsoft.com/office/drawing/2014/main" id="{C637FB37-CA17-48A1-B5B5-391A5E56E189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09550"/>
    <xdr:sp macro="" textlink="">
      <xdr:nvSpPr>
        <xdr:cNvPr id="8776" name="Text Box 1">
          <a:extLst>
            <a:ext uri="{FF2B5EF4-FFF2-40B4-BE49-F238E27FC236}">
              <a16:creationId xmlns:a16="http://schemas.microsoft.com/office/drawing/2014/main" id="{25AF1300-4D2D-45C6-8C36-CE93448E8F1C}"/>
            </a:ext>
          </a:extLst>
        </xdr:cNvPr>
        <xdr:cNvSpPr txBox="1">
          <a:spLocks noChangeArrowheads="1"/>
        </xdr:cNvSpPr>
      </xdr:nvSpPr>
      <xdr:spPr bwMode="auto">
        <a:xfrm>
          <a:off x="632114" y="114230727"/>
          <a:ext cx="609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09550"/>
    <xdr:sp macro="" textlink="">
      <xdr:nvSpPr>
        <xdr:cNvPr id="8777" name="Text Box 1">
          <a:extLst>
            <a:ext uri="{FF2B5EF4-FFF2-40B4-BE49-F238E27FC236}">
              <a16:creationId xmlns:a16="http://schemas.microsoft.com/office/drawing/2014/main" id="{1D7787A3-6070-490B-9F4F-41F53CA47876}"/>
            </a:ext>
          </a:extLst>
        </xdr:cNvPr>
        <xdr:cNvSpPr txBox="1">
          <a:spLocks noChangeArrowheads="1"/>
        </xdr:cNvSpPr>
      </xdr:nvSpPr>
      <xdr:spPr bwMode="auto">
        <a:xfrm>
          <a:off x="632114" y="114230727"/>
          <a:ext cx="609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09550"/>
    <xdr:sp macro="" textlink="">
      <xdr:nvSpPr>
        <xdr:cNvPr id="8778" name="Text Box 1">
          <a:extLst>
            <a:ext uri="{FF2B5EF4-FFF2-40B4-BE49-F238E27FC236}">
              <a16:creationId xmlns:a16="http://schemas.microsoft.com/office/drawing/2014/main" id="{BC1E6FF9-CFCC-4EFD-8102-4106162CA38A}"/>
            </a:ext>
          </a:extLst>
        </xdr:cNvPr>
        <xdr:cNvSpPr txBox="1">
          <a:spLocks noChangeArrowheads="1"/>
        </xdr:cNvSpPr>
      </xdr:nvSpPr>
      <xdr:spPr bwMode="auto">
        <a:xfrm>
          <a:off x="632114" y="114230727"/>
          <a:ext cx="609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28600"/>
    <xdr:sp macro="" textlink="">
      <xdr:nvSpPr>
        <xdr:cNvPr id="8779" name="Text Box 1">
          <a:extLst>
            <a:ext uri="{FF2B5EF4-FFF2-40B4-BE49-F238E27FC236}">
              <a16:creationId xmlns:a16="http://schemas.microsoft.com/office/drawing/2014/main" id="{B13F4892-4AF6-4726-AAED-A9F4A358732C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57175"/>
    <xdr:sp macro="" textlink="">
      <xdr:nvSpPr>
        <xdr:cNvPr id="8780" name="Text Box 1">
          <a:extLst>
            <a:ext uri="{FF2B5EF4-FFF2-40B4-BE49-F238E27FC236}">
              <a16:creationId xmlns:a16="http://schemas.microsoft.com/office/drawing/2014/main" id="{3128FB5C-29B4-434D-B791-9684D30F5C04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47650"/>
    <xdr:sp macro="" textlink="">
      <xdr:nvSpPr>
        <xdr:cNvPr id="8781" name="Text Box 1">
          <a:extLst>
            <a:ext uri="{FF2B5EF4-FFF2-40B4-BE49-F238E27FC236}">
              <a16:creationId xmlns:a16="http://schemas.microsoft.com/office/drawing/2014/main" id="{8AEB39BE-0099-4E58-A1B2-F4247E1E4555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47650"/>
    <xdr:sp macro="" textlink="">
      <xdr:nvSpPr>
        <xdr:cNvPr id="8782" name="Text Box 1">
          <a:extLst>
            <a:ext uri="{FF2B5EF4-FFF2-40B4-BE49-F238E27FC236}">
              <a16:creationId xmlns:a16="http://schemas.microsoft.com/office/drawing/2014/main" id="{A0954369-6E85-48EF-810E-4858AE3B97A3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85750"/>
    <xdr:sp macro="" textlink="">
      <xdr:nvSpPr>
        <xdr:cNvPr id="8783" name="Text Box 1">
          <a:extLst>
            <a:ext uri="{FF2B5EF4-FFF2-40B4-BE49-F238E27FC236}">
              <a16:creationId xmlns:a16="http://schemas.microsoft.com/office/drawing/2014/main" id="{5BC6536E-F646-4B86-8F9A-F4A5EAD03B38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47650"/>
    <xdr:sp macro="" textlink="">
      <xdr:nvSpPr>
        <xdr:cNvPr id="8784" name="Text Box 1">
          <a:extLst>
            <a:ext uri="{FF2B5EF4-FFF2-40B4-BE49-F238E27FC236}">
              <a16:creationId xmlns:a16="http://schemas.microsoft.com/office/drawing/2014/main" id="{E3F0F131-82E1-4CB6-B078-6578D0564587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28600"/>
    <xdr:sp macro="" textlink="">
      <xdr:nvSpPr>
        <xdr:cNvPr id="8785" name="Text Box 1">
          <a:extLst>
            <a:ext uri="{FF2B5EF4-FFF2-40B4-BE49-F238E27FC236}">
              <a16:creationId xmlns:a16="http://schemas.microsoft.com/office/drawing/2014/main" id="{86D904B1-42AB-4C7D-A4BD-AD7FA931377E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304800"/>
    <xdr:sp macro="" textlink="">
      <xdr:nvSpPr>
        <xdr:cNvPr id="8786" name="Text Box 1">
          <a:extLst>
            <a:ext uri="{FF2B5EF4-FFF2-40B4-BE49-F238E27FC236}">
              <a16:creationId xmlns:a16="http://schemas.microsoft.com/office/drawing/2014/main" id="{4F0CD3CA-125A-418A-84CE-A356D28E8DC1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57175"/>
    <xdr:sp macro="" textlink="">
      <xdr:nvSpPr>
        <xdr:cNvPr id="8787" name="Text Box 1">
          <a:extLst>
            <a:ext uri="{FF2B5EF4-FFF2-40B4-BE49-F238E27FC236}">
              <a16:creationId xmlns:a16="http://schemas.microsoft.com/office/drawing/2014/main" id="{7BBB25EA-72B1-4C4E-B2C7-8E621BC41B07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28600"/>
    <xdr:sp macro="" textlink="">
      <xdr:nvSpPr>
        <xdr:cNvPr id="8788" name="Text Box 1">
          <a:extLst>
            <a:ext uri="{FF2B5EF4-FFF2-40B4-BE49-F238E27FC236}">
              <a16:creationId xmlns:a16="http://schemas.microsoft.com/office/drawing/2014/main" id="{D740861C-A9F9-4036-A2C7-8D55695DEB2F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47650"/>
    <xdr:sp macro="" textlink="">
      <xdr:nvSpPr>
        <xdr:cNvPr id="8789" name="Text Box 1">
          <a:extLst>
            <a:ext uri="{FF2B5EF4-FFF2-40B4-BE49-F238E27FC236}">
              <a16:creationId xmlns:a16="http://schemas.microsoft.com/office/drawing/2014/main" id="{D625D25F-9E9E-465C-82D0-BC5CACBD1718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47650"/>
    <xdr:sp macro="" textlink="">
      <xdr:nvSpPr>
        <xdr:cNvPr id="8790" name="Text Box 1">
          <a:extLst>
            <a:ext uri="{FF2B5EF4-FFF2-40B4-BE49-F238E27FC236}">
              <a16:creationId xmlns:a16="http://schemas.microsoft.com/office/drawing/2014/main" id="{BCEAFC95-42F2-4A4F-B542-587B2A606CDC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28600"/>
    <xdr:sp macro="" textlink="">
      <xdr:nvSpPr>
        <xdr:cNvPr id="8791" name="Text Box 1">
          <a:extLst>
            <a:ext uri="{FF2B5EF4-FFF2-40B4-BE49-F238E27FC236}">
              <a16:creationId xmlns:a16="http://schemas.microsoft.com/office/drawing/2014/main" id="{32D8B535-4F74-44DB-8883-F56CF513DC48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28600"/>
    <xdr:sp macro="" textlink="">
      <xdr:nvSpPr>
        <xdr:cNvPr id="8792" name="Text Box 1">
          <a:extLst>
            <a:ext uri="{FF2B5EF4-FFF2-40B4-BE49-F238E27FC236}">
              <a16:creationId xmlns:a16="http://schemas.microsoft.com/office/drawing/2014/main" id="{7705F6A6-8A59-4B17-A4AF-7664E1F7E008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57175"/>
    <xdr:sp macro="" textlink="">
      <xdr:nvSpPr>
        <xdr:cNvPr id="8793" name="Text Box 1">
          <a:extLst>
            <a:ext uri="{FF2B5EF4-FFF2-40B4-BE49-F238E27FC236}">
              <a16:creationId xmlns:a16="http://schemas.microsoft.com/office/drawing/2014/main" id="{E3478DEF-0741-4992-ADAC-0D14F762C01D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61504"/>
    <xdr:sp macro="" textlink="">
      <xdr:nvSpPr>
        <xdr:cNvPr id="8795" name="Text Box 1">
          <a:extLst>
            <a:ext uri="{FF2B5EF4-FFF2-40B4-BE49-F238E27FC236}">
              <a16:creationId xmlns:a16="http://schemas.microsoft.com/office/drawing/2014/main" id="{9A7885A1-5F41-43A7-8CB8-9AB349E21481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615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51979"/>
    <xdr:sp macro="" textlink="">
      <xdr:nvSpPr>
        <xdr:cNvPr id="8796" name="Text Box 1">
          <a:extLst>
            <a:ext uri="{FF2B5EF4-FFF2-40B4-BE49-F238E27FC236}">
              <a16:creationId xmlns:a16="http://schemas.microsoft.com/office/drawing/2014/main" id="{C580F50C-2780-481E-8353-1A3CF93CF3B7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519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51979"/>
    <xdr:sp macro="" textlink="">
      <xdr:nvSpPr>
        <xdr:cNvPr id="8797" name="Text Box 1">
          <a:extLst>
            <a:ext uri="{FF2B5EF4-FFF2-40B4-BE49-F238E27FC236}">
              <a16:creationId xmlns:a16="http://schemas.microsoft.com/office/drawing/2014/main" id="{EBE24091-131D-464E-B363-10B59AFC4D38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519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90080"/>
    <xdr:sp macro="" textlink="">
      <xdr:nvSpPr>
        <xdr:cNvPr id="8798" name="Text Box 1">
          <a:extLst>
            <a:ext uri="{FF2B5EF4-FFF2-40B4-BE49-F238E27FC236}">
              <a16:creationId xmlns:a16="http://schemas.microsoft.com/office/drawing/2014/main" id="{EE2351DB-F205-4FFA-A279-63070C54BC7C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900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51979"/>
    <xdr:sp macro="" textlink="">
      <xdr:nvSpPr>
        <xdr:cNvPr id="8799" name="Text Box 1">
          <a:extLst>
            <a:ext uri="{FF2B5EF4-FFF2-40B4-BE49-F238E27FC236}">
              <a16:creationId xmlns:a16="http://schemas.microsoft.com/office/drawing/2014/main" id="{940242C7-1676-4DAE-B4BA-0238D12E51BB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519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32929"/>
    <xdr:sp macro="" textlink="">
      <xdr:nvSpPr>
        <xdr:cNvPr id="8800" name="Text Box 1">
          <a:extLst>
            <a:ext uri="{FF2B5EF4-FFF2-40B4-BE49-F238E27FC236}">
              <a16:creationId xmlns:a16="http://schemas.microsoft.com/office/drawing/2014/main" id="{C20B7CEF-0F9E-4B6D-9B6E-3509B327C70B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329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309130"/>
    <xdr:sp macro="" textlink="">
      <xdr:nvSpPr>
        <xdr:cNvPr id="8801" name="Text Box 1">
          <a:extLst>
            <a:ext uri="{FF2B5EF4-FFF2-40B4-BE49-F238E27FC236}">
              <a16:creationId xmlns:a16="http://schemas.microsoft.com/office/drawing/2014/main" id="{DF0CEB16-841A-4E8A-B66A-BA4097B53727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3091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32929"/>
    <xdr:sp macro="" textlink="">
      <xdr:nvSpPr>
        <xdr:cNvPr id="8802" name="Text Box 1">
          <a:extLst>
            <a:ext uri="{FF2B5EF4-FFF2-40B4-BE49-F238E27FC236}">
              <a16:creationId xmlns:a16="http://schemas.microsoft.com/office/drawing/2014/main" id="{0296FBE9-9A2C-428A-8055-26133147F324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329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51979"/>
    <xdr:sp macro="" textlink="">
      <xdr:nvSpPr>
        <xdr:cNvPr id="8803" name="Text Box 1">
          <a:extLst>
            <a:ext uri="{FF2B5EF4-FFF2-40B4-BE49-F238E27FC236}">
              <a16:creationId xmlns:a16="http://schemas.microsoft.com/office/drawing/2014/main" id="{DCF85503-800B-460D-A95B-1C92C2344044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519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09550"/>
    <xdr:sp macro="" textlink="">
      <xdr:nvSpPr>
        <xdr:cNvPr id="8804" name="Text Box 1">
          <a:extLst>
            <a:ext uri="{FF2B5EF4-FFF2-40B4-BE49-F238E27FC236}">
              <a16:creationId xmlns:a16="http://schemas.microsoft.com/office/drawing/2014/main" id="{4F452B9D-E5AD-455C-9181-A338F5C7C528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09550"/>
    <xdr:sp macro="" textlink="">
      <xdr:nvSpPr>
        <xdr:cNvPr id="8805" name="Text Box 1">
          <a:extLst>
            <a:ext uri="{FF2B5EF4-FFF2-40B4-BE49-F238E27FC236}">
              <a16:creationId xmlns:a16="http://schemas.microsoft.com/office/drawing/2014/main" id="{9E146E39-1414-44FF-ACF7-E49DACA41956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09550"/>
    <xdr:sp macro="" textlink="">
      <xdr:nvSpPr>
        <xdr:cNvPr id="8806" name="Text Box 1">
          <a:extLst>
            <a:ext uri="{FF2B5EF4-FFF2-40B4-BE49-F238E27FC236}">
              <a16:creationId xmlns:a16="http://schemas.microsoft.com/office/drawing/2014/main" id="{B401274E-2EB1-40C8-BE9E-4B4C338755E8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09550"/>
    <xdr:sp macro="" textlink="">
      <xdr:nvSpPr>
        <xdr:cNvPr id="8807" name="Text Box 1">
          <a:extLst>
            <a:ext uri="{FF2B5EF4-FFF2-40B4-BE49-F238E27FC236}">
              <a16:creationId xmlns:a16="http://schemas.microsoft.com/office/drawing/2014/main" id="{A2FCB080-C353-41EE-9769-80699D6B5938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09550"/>
    <xdr:sp macro="" textlink="">
      <xdr:nvSpPr>
        <xdr:cNvPr id="8808" name="Text Box 1">
          <a:extLst>
            <a:ext uri="{FF2B5EF4-FFF2-40B4-BE49-F238E27FC236}">
              <a16:creationId xmlns:a16="http://schemas.microsoft.com/office/drawing/2014/main" id="{55E19C56-3D59-464C-BC71-F70762868203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09550"/>
    <xdr:sp macro="" textlink="">
      <xdr:nvSpPr>
        <xdr:cNvPr id="8809" name="Text Box 1">
          <a:extLst>
            <a:ext uri="{FF2B5EF4-FFF2-40B4-BE49-F238E27FC236}">
              <a16:creationId xmlns:a16="http://schemas.microsoft.com/office/drawing/2014/main" id="{AB9DAB9A-67EF-4B56-A92A-62FC83D02885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47648"/>
    <xdr:sp macro="" textlink="">
      <xdr:nvSpPr>
        <xdr:cNvPr id="8810" name="Text Box 1">
          <a:extLst>
            <a:ext uri="{FF2B5EF4-FFF2-40B4-BE49-F238E27FC236}">
              <a16:creationId xmlns:a16="http://schemas.microsoft.com/office/drawing/2014/main" id="{C1317C55-352E-49F6-A6D9-425A7CD945AC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47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47648"/>
    <xdr:sp macro="" textlink="">
      <xdr:nvSpPr>
        <xdr:cNvPr id="8811" name="Text Box 1">
          <a:extLst>
            <a:ext uri="{FF2B5EF4-FFF2-40B4-BE49-F238E27FC236}">
              <a16:creationId xmlns:a16="http://schemas.microsoft.com/office/drawing/2014/main" id="{EE749E4D-F405-483C-A00B-580B20D81AA7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47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47648"/>
    <xdr:sp macro="" textlink="">
      <xdr:nvSpPr>
        <xdr:cNvPr id="8812" name="Text Box 1">
          <a:extLst>
            <a:ext uri="{FF2B5EF4-FFF2-40B4-BE49-F238E27FC236}">
              <a16:creationId xmlns:a16="http://schemas.microsoft.com/office/drawing/2014/main" id="{59088D63-215B-46B3-97A1-AF6A0423549A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47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57906"/>
    <xdr:sp macro="" textlink="">
      <xdr:nvSpPr>
        <xdr:cNvPr id="8813" name="Text Box 1">
          <a:extLst>
            <a:ext uri="{FF2B5EF4-FFF2-40B4-BE49-F238E27FC236}">
              <a16:creationId xmlns:a16="http://schemas.microsoft.com/office/drawing/2014/main" id="{96D1DE1B-3B05-4D8C-BEE2-6524684B670D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579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323115"/>
    <xdr:sp macro="" textlink="">
      <xdr:nvSpPr>
        <xdr:cNvPr id="8814" name="Text Box 1">
          <a:extLst>
            <a:ext uri="{FF2B5EF4-FFF2-40B4-BE49-F238E27FC236}">
              <a16:creationId xmlns:a16="http://schemas.microsoft.com/office/drawing/2014/main" id="{851DB83E-8B68-400C-B1F9-C38D4CD85838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3231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76223"/>
    <xdr:sp macro="" textlink="">
      <xdr:nvSpPr>
        <xdr:cNvPr id="8815" name="Text Box 1">
          <a:extLst>
            <a:ext uri="{FF2B5EF4-FFF2-40B4-BE49-F238E27FC236}">
              <a16:creationId xmlns:a16="http://schemas.microsoft.com/office/drawing/2014/main" id="{2C253637-2510-4473-A541-E73693543B91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762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57173"/>
    <xdr:sp macro="" textlink="">
      <xdr:nvSpPr>
        <xdr:cNvPr id="8816" name="Text Box 1">
          <a:extLst>
            <a:ext uri="{FF2B5EF4-FFF2-40B4-BE49-F238E27FC236}">
              <a16:creationId xmlns:a16="http://schemas.microsoft.com/office/drawing/2014/main" id="{A6E74DF6-3D35-4A0E-A9F7-55956572B49E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5717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28598"/>
    <xdr:sp macro="" textlink="">
      <xdr:nvSpPr>
        <xdr:cNvPr id="8817" name="Text Box 1">
          <a:extLst>
            <a:ext uri="{FF2B5EF4-FFF2-40B4-BE49-F238E27FC236}">
              <a16:creationId xmlns:a16="http://schemas.microsoft.com/office/drawing/2014/main" id="{D5F370A0-A64D-4C23-AD2E-7819127D3E3F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285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304798"/>
    <xdr:sp macro="" textlink="">
      <xdr:nvSpPr>
        <xdr:cNvPr id="8818" name="Text Box 1">
          <a:extLst>
            <a:ext uri="{FF2B5EF4-FFF2-40B4-BE49-F238E27FC236}">
              <a16:creationId xmlns:a16="http://schemas.microsoft.com/office/drawing/2014/main" id="{E8E06F46-2F0B-45CA-B87C-5B310C06B6A1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3047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47648"/>
    <xdr:sp macro="" textlink="">
      <xdr:nvSpPr>
        <xdr:cNvPr id="8819" name="Text Box 1">
          <a:extLst>
            <a:ext uri="{FF2B5EF4-FFF2-40B4-BE49-F238E27FC236}">
              <a16:creationId xmlns:a16="http://schemas.microsoft.com/office/drawing/2014/main" id="{625F7566-5B50-47FE-AACA-5F4B6E5F95B5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47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47648"/>
    <xdr:sp macro="" textlink="">
      <xdr:nvSpPr>
        <xdr:cNvPr id="8820" name="Text Box 1">
          <a:extLst>
            <a:ext uri="{FF2B5EF4-FFF2-40B4-BE49-F238E27FC236}">
              <a16:creationId xmlns:a16="http://schemas.microsoft.com/office/drawing/2014/main" id="{BFAC99E6-3471-4272-BE0F-AAE3A13C7A08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47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57173"/>
    <xdr:sp macro="" textlink="">
      <xdr:nvSpPr>
        <xdr:cNvPr id="8821" name="Text Box 1">
          <a:extLst>
            <a:ext uri="{FF2B5EF4-FFF2-40B4-BE49-F238E27FC236}">
              <a16:creationId xmlns:a16="http://schemas.microsoft.com/office/drawing/2014/main" id="{916F4EE0-EF8E-4697-90DD-846E2B737E01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5717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57173"/>
    <xdr:sp macro="" textlink="">
      <xdr:nvSpPr>
        <xdr:cNvPr id="8822" name="Text Box 1">
          <a:extLst>
            <a:ext uri="{FF2B5EF4-FFF2-40B4-BE49-F238E27FC236}">
              <a16:creationId xmlns:a16="http://schemas.microsoft.com/office/drawing/2014/main" id="{3250A4F2-4063-4551-980D-7DE7EE07AB1C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5717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28598"/>
    <xdr:sp macro="" textlink="">
      <xdr:nvSpPr>
        <xdr:cNvPr id="8823" name="Text Box 1">
          <a:extLst>
            <a:ext uri="{FF2B5EF4-FFF2-40B4-BE49-F238E27FC236}">
              <a16:creationId xmlns:a16="http://schemas.microsoft.com/office/drawing/2014/main" id="{42ABAE4E-431D-4326-B167-FC8C246B3F99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285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28598"/>
    <xdr:sp macro="" textlink="">
      <xdr:nvSpPr>
        <xdr:cNvPr id="8824" name="Text Box 1">
          <a:extLst>
            <a:ext uri="{FF2B5EF4-FFF2-40B4-BE49-F238E27FC236}">
              <a16:creationId xmlns:a16="http://schemas.microsoft.com/office/drawing/2014/main" id="{A16CFD0A-1920-4E0D-BDB9-6E7C03043048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285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47648"/>
    <xdr:sp macro="" textlink="">
      <xdr:nvSpPr>
        <xdr:cNvPr id="8825" name="Text Box 1">
          <a:extLst>
            <a:ext uri="{FF2B5EF4-FFF2-40B4-BE49-F238E27FC236}">
              <a16:creationId xmlns:a16="http://schemas.microsoft.com/office/drawing/2014/main" id="{3C92C6D7-589A-4610-BB8C-E0BEB98BBD54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47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47648"/>
    <xdr:sp macro="" textlink="">
      <xdr:nvSpPr>
        <xdr:cNvPr id="8826" name="Text Box 1">
          <a:extLst>
            <a:ext uri="{FF2B5EF4-FFF2-40B4-BE49-F238E27FC236}">
              <a16:creationId xmlns:a16="http://schemas.microsoft.com/office/drawing/2014/main" id="{3CB3900F-656B-4316-9478-AD98B7F47008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47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323115"/>
    <xdr:sp macro="" textlink="">
      <xdr:nvSpPr>
        <xdr:cNvPr id="8827" name="Text Box 1">
          <a:extLst>
            <a:ext uri="{FF2B5EF4-FFF2-40B4-BE49-F238E27FC236}">
              <a16:creationId xmlns:a16="http://schemas.microsoft.com/office/drawing/2014/main" id="{067D6C97-8CD9-4EEC-ACC3-5A85B1B4C05F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3231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323115"/>
    <xdr:sp macro="" textlink="">
      <xdr:nvSpPr>
        <xdr:cNvPr id="8828" name="Text Box 1">
          <a:extLst>
            <a:ext uri="{FF2B5EF4-FFF2-40B4-BE49-F238E27FC236}">
              <a16:creationId xmlns:a16="http://schemas.microsoft.com/office/drawing/2014/main" id="{AEF291FE-31DB-4FE0-97D5-18CAAD5DD10E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3231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85748"/>
    <xdr:sp macro="" textlink="">
      <xdr:nvSpPr>
        <xdr:cNvPr id="8829" name="Text Box 1">
          <a:extLst>
            <a:ext uri="{FF2B5EF4-FFF2-40B4-BE49-F238E27FC236}">
              <a16:creationId xmlns:a16="http://schemas.microsoft.com/office/drawing/2014/main" id="{12AB4480-D317-4CF3-BED9-2FDDE1447E6A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857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390523"/>
    <xdr:sp macro="" textlink="">
      <xdr:nvSpPr>
        <xdr:cNvPr id="8830" name="Text Box 1">
          <a:extLst>
            <a:ext uri="{FF2B5EF4-FFF2-40B4-BE49-F238E27FC236}">
              <a16:creationId xmlns:a16="http://schemas.microsoft.com/office/drawing/2014/main" id="{50C1A667-FC08-4E4A-A087-94F4DCA98329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390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390523"/>
    <xdr:sp macro="" textlink="">
      <xdr:nvSpPr>
        <xdr:cNvPr id="8831" name="Text Box 1">
          <a:extLst>
            <a:ext uri="{FF2B5EF4-FFF2-40B4-BE49-F238E27FC236}">
              <a16:creationId xmlns:a16="http://schemas.microsoft.com/office/drawing/2014/main" id="{B1CB5885-2119-4CA6-82F8-A377A72836A1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390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28599"/>
    <xdr:sp macro="" textlink="">
      <xdr:nvSpPr>
        <xdr:cNvPr id="8832" name="Text Box 1">
          <a:extLst>
            <a:ext uri="{FF2B5EF4-FFF2-40B4-BE49-F238E27FC236}">
              <a16:creationId xmlns:a16="http://schemas.microsoft.com/office/drawing/2014/main" id="{EB54CFFC-BFCB-4C63-AD2F-85410039A24B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57174"/>
    <xdr:sp macro="" textlink="">
      <xdr:nvSpPr>
        <xdr:cNvPr id="8833" name="Text Box 1">
          <a:extLst>
            <a:ext uri="{FF2B5EF4-FFF2-40B4-BE49-F238E27FC236}">
              <a16:creationId xmlns:a16="http://schemas.microsoft.com/office/drawing/2014/main" id="{B94C3E2B-A17E-47AA-AFC4-CD825C43CCBF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571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47649"/>
    <xdr:sp macro="" textlink="">
      <xdr:nvSpPr>
        <xdr:cNvPr id="8834" name="Text Box 1">
          <a:extLst>
            <a:ext uri="{FF2B5EF4-FFF2-40B4-BE49-F238E27FC236}">
              <a16:creationId xmlns:a16="http://schemas.microsoft.com/office/drawing/2014/main" id="{8769A7BC-0BB9-4BD1-BF32-9A0097BCE156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47649"/>
    <xdr:sp macro="" textlink="">
      <xdr:nvSpPr>
        <xdr:cNvPr id="8835" name="Text Box 1">
          <a:extLst>
            <a:ext uri="{FF2B5EF4-FFF2-40B4-BE49-F238E27FC236}">
              <a16:creationId xmlns:a16="http://schemas.microsoft.com/office/drawing/2014/main" id="{830C588D-129C-4CE5-AA06-F6C5CC855676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321406"/>
    <xdr:sp macro="" textlink="">
      <xdr:nvSpPr>
        <xdr:cNvPr id="8836" name="Text Box 1">
          <a:extLst>
            <a:ext uri="{FF2B5EF4-FFF2-40B4-BE49-F238E27FC236}">
              <a16:creationId xmlns:a16="http://schemas.microsoft.com/office/drawing/2014/main" id="{05FFFA73-4263-4354-BFE3-9111148103AC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3214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85749"/>
    <xdr:sp macro="" textlink="">
      <xdr:nvSpPr>
        <xdr:cNvPr id="8837" name="Text Box 1">
          <a:extLst>
            <a:ext uri="{FF2B5EF4-FFF2-40B4-BE49-F238E27FC236}">
              <a16:creationId xmlns:a16="http://schemas.microsoft.com/office/drawing/2014/main" id="{7CE5E9A9-F2AE-4F90-99A8-3FAAF5F2CDF7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857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47649"/>
    <xdr:sp macro="" textlink="">
      <xdr:nvSpPr>
        <xdr:cNvPr id="8838" name="Text Box 1">
          <a:extLst>
            <a:ext uri="{FF2B5EF4-FFF2-40B4-BE49-F238E27FC236}">
              <a16:creationId xmlns:a16="http://schemas.microsoft.com/office/drawing/2014/main" id="{CC1F5458-288C-48C3-81E5-2554661BFE03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28599"/>
    <xdr:sp macro="" textlink="">
      <xdr:nvSpPr>
        <xdr:cNvPr id="8839" name="Text Box 1">
          <a:extLst>
            <a:ext uri="{FF2B5EF4-FFF2-40B4-BE49-F238E27FC236}">
              <a16:creationId xmlns:a16="http://schemas.microsoft.com/office/drawing/2014/main" id="{7C1B7897-ED2A-4B0C-BC49-B804AF2C5777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304799"/>
    <xdr:sp macro="" textlink="">
      <xdr:nvSpPr>
        <xdr:cNvPr id="8840" name="Text Box 1">
          <a:extLst>
            <a:ext uri="{FF2B5EF4-FFF2-40B4-BE49-F238E27FC236}">
              <a16:creationId xmlns:a16="http://schemas.microsoft.com/office/drawing/2014/main" id="{DEDA1F9F-E40C-4A5C-85C6-A85DAE59B45B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3047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57174"/>
    <xdr:sp macro="" textlink="">
      <xdr:nvSpPr>
        <xdr:cNvPr id="8841" name="Text Box 1">
          <a:extLst>
            <a:ext uri="{FF2B5EF4-FFF2-40B4-BE49-F238E27FC236}">
              <a16:creationId xmlns:a16="http://schemas.microsoft.com/office/drawing/2014/main" id="{D8DCB768-609D-42F3-BF2B-A8A26FFF5501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571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28599"/>
    <xdr:sp macro="" textlink="">
      <xdr:nvSpPr>
        <xdr:cNvPr id="8842" name="Text Box 1">
          <a:extLst>
            <a:ext uri="{FF2B5EF4-FFF2-40B4-BE49-F238E27FC236}">
              <a16:creationId xmlns:a16="http://schemas.microsoft.com/office/drawing/2014/main" id="{EF520BE6-5794-4810-9432-CA4187571445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47649"/>
    <xdr:sp macro="" textlink="">
      <xdr:nvSpPr>
        <xdr:cNvPr id="8843" name="Text Box 1">
          <a:extLst>
            <a:ext uri="{FF2B5EF4-FFF2-40B4-BE49-F238E27FC236}">
              <a16:creationId xmlns:a16="http://schemas.microsoft.com/office/drawing/2014/main" id="{1F6EC692-DFEA-45F8-A0E3-9E15A5732B1B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47649"/>
    <xdr:sp macro="" textlink="">
      <xdr:nvSpPr>
        <xdr:cNvPr id="8844" name="Text Box 1">
          <a:extLst>
            <a:ext uri="{FF2B5EF4-FFF2-40B4-BE49-F238E27FC236}">
              <a16:creationId xmlns:a16="http://schemas.microsoft.com/office/drawing/2014/main" id="{1F1B9AEE-26E6-4C80-B78F-8F433779C613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28599"/>
    <xdr:sp macro="" textlink="">
      <xdr:nvSpPr>
        <xdr:cNvPr id="8845" name="Text Box 1">
          <a:extLst>
            <a:ext uri="{FF2B5EF4-FFF2-40B4-BE49-F238E27FC236}">
              <a16:creationId xmlns:a16="http://schemas.microsoft.com/office/drawing/2014/main" id="{18D245E8-A960-4929-BDFF-4A35CA411CD4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28599"/>
    <xdr:sp macro="" textlink="">
      <xdr:nvSpPr>
        <xdr:cNvPr id="8846" name="Text Box 1">
          <a:extLst>
            <a:ext uri="{FF2B5EF4-FFF2-40B4-BE49-F238E27FC236}">
              <a16:creationId xmlns:a16="http://schemas.microsoft.com/office/drawing/2014/main" id="{C26278FF-6DA4-45DD-AD89-2510F17A9DF1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57174"/>
    <xdr:sp macro="" textlink="">
      <xdr:nvSpPr>
        <xdr:cNvPr id="8847" name="Text Box 1">
          <a:extLst>
            <a:ext uri="{FF2B5EF4-FFF2-40B4-BE49-F238E27FC236}">
              <a16:creationId xmlns:a16="http://schemas.microsoft.com/office/drawing/2014/main" id="{EA627641-C10D-4144-88A7-21F67E84D40D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571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57174"/>
    <xdr:sp macro="" textlink="">
      <xdr:nvSpPr>
        <xdr:cNvPr id="8848" name="Text Box 1">
          <a:extLst>
            <a:ext uri="{FF2B5EF4-FFF2-40B4-BE49-F238E27FC236}">
              <a16:creationId xmlns:a16="http://schemas.microsoft.com/office/drawing/2014/main" id="{9E07098C-6946-4ADB-B973-8791215A57AD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571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28599"/>
    <xdr:sp macro="" textlink="">
      <xdr:nvSpPr>
        <xdr:cNvPr id="8849" name="Text Box 1">
          <a:extLst>
            <a:ext uri="{FF2B5EF4-FFF2-40B4-BE49-F238E27FC236}">
              <a16:creationId xmlns:a16="http://schemas.microsoft.com/office/drawing/2014/main" id="{A10CD1A8-517C-42D3-BD14-1030B083359F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57174"/>
    <xdr:sp macro="" textlink="">
      <xdr:nvSpPr>
        <xdr:cNvPr id="8850" name="Text Box 1">
          <a:extLst>
            <a:ext uri="{FF2B5EF4-FFF2-40B4-BE49-F238E27FC236}">
              <a16:creationId xmlns:a16="http://schemas.microsoft.com/office/drawing/2014/main" id="{B805066D-2A9B-4E0B-8344-1A8FD7C107C3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571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47649"/>
    <xdr:sp macro="" textlink="">
      <xdr:nvSpPr>
        <xdr:cNvPr id="8851" name="Text Box 1">
          <a:extLst>
            <a:ext uri="{FF2B5EF4-FFF2-40B4-BE49-F238E27FC236}">
              <a16:creationId xmlns:a16="http://schemas.microsoft.com/office/drawing/2014/main" id="{D637F365-892B-42F7-B9E6-D037898425D5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47649"/>
    <xdr:sp macro="" textlink="">
      <xdr:nvSpPr>
        <xdr:cNvPr id="8852" name="Text Box 1">
          <a:extLst>
            <a:ext uri="{FF2B5EF4-FFF2-40B4-BE49-F238E27FC236}">
              <a16:creationId xmlns:a16="http://schemas.microsoft.com/office/drawing/2014/main" id="{60841A52-6536-46C4-9690-42DFA21989BA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85749"/>
    <xdr:sp macro="" textlink="">
      <xdr:nvSpPr>
        <xdr:cNvPr id="8853" name="Text Box 1">
          <a:extLst>
            <a:ext uri="{FF2B5EF4-FFF2-40B4-BE49-F238E27FC236}">
              <a16:creationId xmlns:a16="http://schemas.microsoft.com/office/drawing/2014/main" id="{03D95233-C30A-4A7C-8D81-41F021FFF6F2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857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47649"/>
    <xdr:sp macro="" textlink="">
      <xdr:nvSpPr>
        <xdr:cNvPr id="8854" name="Text Box 1">
          <a:extLst>
            <a:ext uri="{FF2B5EF4-FFF2-40B4-BE49-F238E27FC236}">
              <a16:creationId xmlns:a16="http://schemas.microsoft.com/office/drawing/2014/main" id="{EDF49493-2EEA-4DF7-8CE5-38928BDB8DE8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28599"/>
    <xdr:sp macro="" textlink="">
      <xdr:nvSpPr>
        <xdr:cNvPr id="8855" name="Text Box 1">
          <a:extLst>
            <a:ext uri="{FF2B5EF4-FFF2-40B4-BE49-F238E27FC236}">
              <a16:creationId xmlns:a16="http://schemas.microsoft.com/office/drawing/2014/main" id="{0030422D-E520-4372-A28B-1526CBA38CDF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304799"/>
    <xdr:sp macro="" textlink="">
      <xdr:nvSpPr>
        <xdr:cNvPr id="8856" name="Text Box 1">
          <a:extLst>
            <a:ext uri="{FF2B5EF4-FFF2-40B4-BE49-F238E27FC236}">
              <a16:creationId xmlns:a16="http://schemas.microsoft.com/office/drawing/2014/main" id="{3EAADF28-B189-49C1-99D2-D69DB38CFE36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3047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57174"/>
    <xdr:sp macro="" textlink="">
      <xdr:nvSpPr>
        <xdr:cNvPr id="8857" name="Text Box 1">
          <a:extLst>
            <a:ext uri="{FF2B5EF4-FFF2-40B4-BE49-F238E27FC236}">
              <a16:creationId xmlns:a16="http://schemas.microsoft.com/office/drawing/2014/main" id="{F4D9C3A7-386C-4A24-B8EE-1175F43493D4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571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28599"/>
    <xdr:sp macro="" textlink="">
      <xdr:nvSpPr>
        <xdr:cNvPr id="8858" name="Text Box 1">
          <a:extLst>
            <a:ext uri="{FF2B5EF4-FFF2-40B4-BE49-F238E27FC236}">
              <a16:creationId xmlns:a16="http://schemas.microsoft.com/office/drawing/2014/main" id="{B4374627-F72C-45C7-B830-1394F464C563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47649"/>
    <xdr:sp macro="" textlink="">
      <xdr:nvSpPr>
        <xdr:cNvPr id="8859" name="Text Box 1">
          <a:extLst>
            <a:ext uri="{FF2B5EF4-FFF2-40B4-BE49-F238E27FC236}">
              <a16:creationId xmlns:a16="http://schemas.microsoft.com/office/drawing/2014/main" id="{A5704911-A725-4D9B-B77D-E35306A58A61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47649"/>
    <xdr:sp macro="" textlink="">
      <xdr:nvSpPr>
        <xdr:cNvPr id="8860" name="Text Box 1">
          <a:extLst>
            <a:ext uri="{FF2B5EF4-FFF2-40B4-BE49-F238E27FC236}">
              <a16:creationId xmlns:a16="http://schemas.microsoft.com/office/drawing/2014/main" id="{E70975BC-47BF-4EE1-AB92-01029625D9A2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28599"/>
    <xdr:sp macro="" textlink="">
      <xdr:nvSpPr>
        <xdr:cNvPr id="8861" name="Text Box 1">
          <a:extLst>
            <a:ext uri="{FF2B5EF4-FFF2-40B4-BE49-F238E27FC236}">
              <a16:creationId xmlns:a16="http://schemas.microsoft.com/office/drawing/2014/main" id="{87121365-8F67-4825-835B-C4F1D1A2CFF3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28599"/>
    <xdr:sp macro="" textlink="">
      <xdr:nvSpPr>
        <xdr:cNvPr id="8862" name="Text Box 1">
          <a:extLst>
            <a:ext uri="{FF2B5EF4-FFF2-40B4-BE49-F238E27FC236}">
              <a16:creationId xmlns:a16="http://schemas.microsoft.com/office/drawing/2014/main" id="{443D852A-7AA8-4833-B4CC-5E627A799E56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57174"/>
    <xdr:sp macro="" textlink="">
      <xdr:nvSpPr>
        <xdr:cNvPr id="8863" name="Text Box 1">
          <a:extLst>
            <a:ext uri="{FF2B5EF4-FFF2-40B4-BE49-F238E27FC236}">
              <a16:creationId xmlns:a16="http://schemas.microsoft.com/office/drawing/2014/main" id="{109D0290-8099-40D3-920A-6025CB26FD67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571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557</xdr:row>
      <xdr:rowOff>0</xdr:rowOff>
    </xdr:from>
    <xdr:ext cx="609600" cy="257174"/>
    <xdr:sp macro="" textlink="">
      <xdr:nvSpPr>
        <xdr:cNvPr id="8864" name="Text Box 1">
          <a:extLst>
            <a:ext uri="{FF2B5EF4-FFF2-40B4-BE49-F238E27FC236}">
              <a16:creationId xmlns:a16="http://schemas.microsoft.com/office/drawing/2014/main" id="{DF133165-8EEF-4BFF-BD88-03CEEAB7A8FA}"/>
            </a:ext>
          </a:extLst>
        </xdr:cNvPr>
        <xdr:cNvSpPr txBox="1">
          <a:spLocks noChangeArrowheads="1"/>
        </xdr:cNvSpPr>
      </xdr:nvSpPr>
      <xdr:spPr bwMode="auto">
        <a:xfrm>
          <a:off x="1290205" y="114230727"/>
          <a:ext cx="609600" cy="2571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1447800</xdr:colOff>
      <xdr:row>558</xdr:row>
      <xdr:rowOff>0</xdr:rowOff>
    </xdr:from>
    <xdr:ext cx="609600" cy="142875"/>
    <xdr:sp macro="" textlink="">
      <xdr:nvSpPr>
        <xdr:cNvPr id="8865" name="Text Box 1">
          <a:extLst>
            <a:ext uri="{FF2B5EF4-FFF2-40B4-BE49-F238E27FC236}">
              <a16:creationId xmlns:a16="http://schemas.microsoft.com/office/drawing/2014/main" id="{8B9E2968-D01A-4782-B409-11115FFAD7F8}"/>
            </a:ext>
          </a:extLst>
        </xdr:cNvPr>
        <xdr:cNvSpPr txBox="1">
          <a:spLocks noChangeArrowheads="1"/>
        </xdr:cNvSpPr>
      </xdr:nvSpPr>
      <xdr:spPr bwMode="auto">
        <a:xfrm>
          <a:off x="2738005" y="114377932"/>
          <a:ext cx="6096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558</xdr:row>
      <xdr:rowOff>0</xdr:rowOff>
    </xdr:from>
    <xdr:ext cx="609600" cy="247649"/>
    <xdr:sp macro="" textlink="">
      <xdr:nvSpPr>
        <xdr:cNvPr id="8866" name="Text Box 1">
          <a:extLst>
            <a:ext uri="{FF2B5EF4-FFF2-40B4-BE49-F238E27FC236}">
              <a16:creationId xmlns:a16="http://schemas.microsoft.com/office/drawing/2014/main" id="{41B1038B-BFD9-46A1-8736-4754350F05DC}"/>
            </a:ext>
          </a:extLst>
        </xdr:cNvPr>
        <xdr:cNvSpPr txBox="1">
          <a:spLocks noChangeArrowheads="1"/>
        </xdr:cNvSpPr>
      </xdr:nvSpPr>
      <xdr:spPr bwMode="auto">
        <a:xfrm>
          <a:off x="1290205" y="114377932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558</xdr:row>
      <xdr:rowOff>0</xdr:rowOff>
    </xdr:from>
    <xdr:ext cx="609600" cy="228599"/>
    <xdr:sp macro="" textlink="">
      <xdr:nvSpPr>
        <xdr:cNvPr id="8867" name="Text Box 1">
          <a:extLst>
            <a:ext uri="{FF2B5EF4-FFF2-40B4-BE49-F238E27FC236}">
              <a16:creationId xmlns:a16="http://schemas.microsoft.com/office/drawing/2014/main" id="{009C4D9E-E7DB-4BA8-9DFA-93964400646F}"/>
            </a:ext>
          </a:extLst>
        </xdr:cNvPr>
        <xdr:cNvSpPr txBox="1">
          <a:spLocks noChangeArrowheads="1"/>
        </xdr:cNvSpPr>
      </xdr:nvSpPr>
      <xdr:spPr bwMode="auto">
        <a:xfrm>
          <a:off x="1290205" y="114377932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558</xdr:row>
      <xdr:rowOff>0</xdr:rowOff>
    </xdr:from>
    <xdr:ext cx="609600" cy="257174"/>
    <xdr:sp macro="" textlink="">
      <xdr:nvSpPr>
        <xdr:cNvPr id="8868" name="Text Box 1">
          <a:extLst>
            <a:ext uri="{FF2B5EF4-FFF2-40B4-BE49-F238E27FC236}">
              <a16:creationId xmlns:a16="http://schemas.microsoft.com/office/drawing/2014/main" id="{CC708C14-68AE-4E12-9988-F3FC63528FF2}"/>
            </a:ext>
          </a:extLst>
        </xdr:cNvPr>
        <xdr:cNvSpPr txBox="1">
          <a:spLocks noChangeArrowheads="1"/>
        </xdr:cNvSpPr>
      </xdr:nvSpPr>
      <xdr:spPr bwMode="auto">
        <a:xfrm>
          <a:off x="1290205" y="114377932"/>
          <a:ext cx="609600" cy="2571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558</xdr:row>
      <xdr:rowOff>0</xdr:rowOff>
    </xdr:from>
    <xdr:ext cx="609600" cy="247649"/>
    <xdr:sp macro="" textlink="">
      <xdr:nvSpPr>
        <xdr:cNvPr id="8869" name="Text Box 1">
          <a:extLst>
            <a:ext uri="{FF2B5EF4-FFF2-40B4-BE49-F238E27FC236}">
              <a16:creationId xmlns:a16="http://schemas.microsoft.com/office/drawing/2014/main" id="{28E8F95E-BCF8-4706-BD30-FFA416626D4D}"/>
            </a:ext>
          </a:extLst>
        </xdr:cNvPr>
        <xdr:cNvSpPr txBox="1">
          <a:spLocks noChangeArrowheads="1"/>
        </xdr:cNvSpPr>
      </xdr:nvSpPr>
      <xdr:spPr bwMode="auto">
        <a:xfrm>
          <a:off x="1290205" y="114377932"/>
          <a:ext cx="609600" cy="24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0</xdr:colOff>
      <xdr:row>558</xdr:row>
      <xdr:rowOff>0</xdr:rowOff>
    </xdr:from>
    <xdr:ext cx="609600" cy="228599"/>
    <xdr:sp macro="" textlink="">
      <xdr:nvSpPr>
        <xdr:cNvPr id="8870" name="Text Box 1">
          <a:extLst>
            <a:ext uri="{FF2B5EF4-FFF2-40B4-BE49-F238E27FC236}">
              <a16:creationId xmlns:a16="http://schemas.microsoft.com/office/drawing/2014/main" id="{FCE974D1-4065-44C3-B61A-3A39B6A4BC13}"/>
            </a:ext>
          </a:extLst>
        </xdr:cNvPr>
        <xdr:cNvSpPr txBox="1">
          <a:spLocks noChangeArrowheads="1"/>
        </xdr:cNvSpPr>
      </xdr:nvSpPr>
      <xdr:spPr bwMode="auto">
        <a:xfrm>
          <a:off x="1290205" y="114377932"/>
          <a:ext cx="609600" cy="228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orage\data\a%20Mes%20documents\Pays\SK-Slovaquie\Atarif_Slovakia-00-07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fyu001011\public\Documents%20and%20Settings\prosena\My%20Documents\Aleksandar\CENOVNIK\SM6\SM6\SM6%20Price%20list%20configurator%202003final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m."/>
      <sheetName val="F00"/>
      <sheetName val="1-IM"/>
      <sheetName val="2-IMB"/>
      <sheetName val="3-IMC-P"/>
      <sheetName val="4-IM5"/>
      <sheetName val="5-QM"/>
      <sheetName val="6-QMB"/>
      <sheetName val="7-QMC"/>
      <sheetName val="8-DM2"/>
      <sheetName val="9-DM1-A1"/>
      <sheetName val="10-DM1-A7"/>
      <sheetName val="11-DM1-D1"/>
      <sheetName val="12-DM1-D7"/>
      <sheetName val="13-CRM"/>
      <sheetName val="14-CM"/>
      <sheetName val="15-CM2"/>
      <sheetName val="16-GBC-A"/>
      <sheetName val="17-GBC-B"/>
      <sheetName val="17-GBC-B+SW"/>
      <sheetName val="18-NSMcm"/>
      <sheetName val="19-NSMca"/>
      <sheetName val="20-NSMbm"/>
      <sheetName val="21-NSMba"/>
      <sheetName val="22-GEM-GBM-GAM-GAM2"/>
      <sheetName val="23-SM"/>
      <sheetName val="24-TM"/>
      <sheetName val="25-DM1-W"/>
      <sheetName val="26-DM1-Z"/>
      <sheetName val="Param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>
        <row r="3">
          <cell r="B3" t="str">
            <v>REP.  SLOVAQUE</v>
          </cell>
        </row>
        <row r="4">
          <cell r="B4" t="str">
            <v>Sch. Slovaquie</v>
          </cell>
        </row>
        <row r="7">
          <cell r="B7" t="str">
            <v>CIP Bra.</v>
          </cell>
        </row>
        <row r="14">
          <cell r="B14">
            <v>7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pste"/>
      <sheetName val="IM-375"/>
      <sheetName val="IMB-375"/>
      <sheetName val="IM-500"/>
      <sheetName val="QM-375"/>
      <sheetName val="CM2-500"/>
      <sheetName val="DM1-A-SF1"/>
      <sheetName val="DM1-A-SFset"/>
      <sheetName val="GBC-A-750"/>
      <sheetName val="GBC-B-75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D8FD3E-944B-43FD-9A7A-153F7F13A607}">
  <dimension ref="B4:E15"/>
  <sheetViews>
    <sheetView tabSelected="1" workbookViewId="0">
      <selection activeCell="B13" sqref="B13:E15"/>
    </sheetView>
  </sheetViews>
  <sheetFormatPr defaultRowHeight="13.2"/>
  <cols>
    <col min="3" max="3" width="45.88671875" customWidth="1"/>
    <col min="5" max="5" width="16.44140625" customWidth="1"/>
  </cols>
  <sheetData>
    <row r="4" spans="2:5" ht="33" customHeight="1">
      <c r="B4" s="151" t="s">
        <v>1564</v>
      </c>
      <c r="C4" s="152"/>
      <c r="D4" s="152"/>
      <c r="E4" s="153"/>
    </row>
    <row r="5" spans="2:5" ht="14.4">
      <c r="B5" s="154" t="s">
        <v>1013</v>
      </c>
      <c r="C5" s="155"/>
      <c r="D5" s="155"/>
      <c r="E5" s="156"/>
    </row>
    <row r="6" spans="2:5" ht="14.4">
      <c r="B6" s="92" t="s">
        <v>138</v>
      </c>
      <c r="C6" s="92" t="s">
        <v>139</v>
      </c>
      <c r="D6" s="93"/>
      <c r="E6" s="94"/>
    </row>
    <row r="7" spans="2:5" ht="14.4">
      <c r="B7" s="95" t="s">
        <v>1014</v>
      </c>
      <c r="C7" s="96" t="s">
        <v>1015</v>
      </c>
      <c r="D7" s="97" t="s">
        <v>1016</v>
      </c>
      <c r="E7" s="98">
        <f>'A) General Items'!G15</f>
        <v>0</v>
      </c>
    </row>
    <row r="8" spans="2:5" ht="14.4">
      <c r="B8" s="95" t="s">
        <v>1017</v>
      </c>
      <c r="C8" s="96" t="s">
        <v>1022</v>
      </c>
      <c r="D8" s="97" t="s">
        <v>1016</v>
      </c>
      <c r="E8" s="98">
        <f>'B)Civil and Architectural Works'!G589</f>
        <v>0</v>
      </c>
    </row>
    <row r="9" spans="2:5" ht="14.4">
      <c r="B9" s="99" t="s">
        <v>1018</v>
      </c>
      <c r="C9" s="96" t="s">
        <v>1024</v>
      </c>
      <c r="D9" s="97" t="s">
        <v>1016</v>
      </c>
      <c r="E9" s="98">
        <f>'C) Hydrotehnical installations'!G119</f>
        <v>0</v>
      </c>
    </row>
    <row r="10" spans="2:5" ht="14.4">
      <c r="B10" s="99" t="s">
        <v>1020</v>
      </c>
      <c r="C10" s="96" t="s">
        <v>1025</v>
      </c>
      <c r="D10" s="97" t="s">
        <v>1016</v>
      </c>
      <c r="E10" s="98">
        <f>'D)Eletrical installations'!G184</f>
        <v>0</v>
      </c>
    </row>
    <row r="11" spans="2:5" ht="14.4">
      <c r="B11" s="99" t="s">
        <v>1021</v>
      </c>
      <c r="C11" s="96" t="s">
        <v>1026</v>
      </c>
      <c r="D11" s="97" t="s">
        <v>1016</v>
      </c>
      <c r="E11" s="98">
        <f>'E)Mechanical works'!G64</f>
        <v>0</v>
      </c>
    </row>
    <row r="12" spans="2:5" ht="14.4">
      <c r="B12" s="99" t="s">
        <v>1023</v>
      </c>
      <c r="C12" s="96" t="s">
        <v>1027</v>
      </c>
      <c r="D12" s="97" t="s">
        <v>1016</v>
      </c>
      <c r="E12" s="98">
        <f>'F) Equipment'!G12</f>
        <v>0</v>
      </c>
    </row>
    <row r="13" spans="2:5" ht="15.75" customHeight="1">
      <c r="B13" s="200" t="s">
        <v>1566</v>
      </c>
      <c r="C13" s="201"/>
      <c r="D13" s="202"/>
      <c r="E13" s="119">
        <f>SUM(E7:E12)</f>
        <v>0</v>
      </c>
    </row>
    <row r="14" spans="2:5" ht="14.4">
      <c r="C14" s="203" t="s">
        <v>1565</v>
      </c>
      <c r="D14" s="203"/>
      <c r="E14" s="118">
        <f>0.1*E13</f>
        <v>0</v>
      </c>
    </row>
    <row r="15" spans="2:5" ht="14.4" customHeight="1">
      <c r="B15" s="204" t="s">
        <v>1567</v>
      </c>
      <c r="C15" s="205"/>
      <c r="D15" s="206"/>
      <c r="E15" s="119">
        <f>E13+E14</f>
        <v>0</v>
      </c>
    </row>
  </sheetData>
  <mergeCells count="5">
    <mergeCell ref="B4:E4"/>
    <mergeCell ref="B5:E5"/>
    <mergeCell ref="B13:D13"/>
    <mergeCell ref="C14:D14"/>
    <mergeCell ref="B15:D15"/>
  </mergeCells>
  <hyperlinks>
    <hyperlink ref="B7" location="'Bill No.1'!C28" display="1" xr:uid="{D80BD714-D1EE-4BD4-B62A-21C143126D6E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9A272B-2EE9-417F-A94D-E3E609F78638}">
  <dimension ref="A3:G15"/>
  <sheetViews>
    <sheetView topLeftCell="A3" zoomScaleNormal="100" workbookViewId="0">
      <selection activeCell="C30" sqref="C30"/>
    </sheetView>
  </sheetViews>
  <sheetFormatPr defaultRowHeight="13.2"/>
  <cols>
    <col min="2" max="2" width="12.109375" customWidth="1"/>
    <col min="3" max="3" width="86.6640625" customWidth="1"/>
    <col min="4" max="4" width="5.5546875" customWidth="1"/>
    <col min="5" max="6" width="11.44140625" customWidth="1"/>
    <col min="7" max="7" width="14.44140625" customWidth="1"/>
  </cols>
  <sheetData>
    <row r="3" spans="1:7" ht="15.6">
      <c r="A3" s="157" t="s">
        <v>1568</v>
      </c>
      <c r="B3" s="158"/>
      <c r="C3" s="158"/>
      <c r="D3" s="158"/>
      <c r="E3" s="158"/>
      <c r="F3" s="158"/>
      <c r="G3" s="159"/>
    </row>
    <row r="4" spans="1:7" ht="14.4">
      <c r="A4" s="160" t="s">
        <v>136</v>
      </c>
      <c r="B4" s="161"/>
      <c r="C4" s="161"/>
      <c r="D4" s="161"/>
      <c r="E4" s="161"/>
      <c r="F4" s="161"/>
      <c r="G4" s="162"/>
    </row>
    <row r="5" spans="1:7" ht="18" customHeight="1">
      <c r="A5" s="127"/>
      <c r="B5" s="169" t="s">
        <v>137</v>
      </c>
      <c r="C5" s="169"/>
      <c r="D5" s="169"/>
      <c r="E5" s="169"/>
      <c r="F5" s="169"/>
      <c r="G5" s="169"/>
    </row>
    <row r="6" spans="1:7" ht="28.8">
      <c r="A6" s="129" t="s">
        <v>1552</v>
      </c>
      <c r="B6" s="129" t="s">
        <v>1553</v>
      </c>
      <c r="C6" s="46" t="s">
        <v>139</v>
      </c>
      <c r="D6" s="46" t="s">
        <v>4</v>
      </c>
      <c r="E6" s="47" t="s">
        <v>140</v>
      </c>
      <c r="F6" s="47" t="s">
        <v>141</v>
      </c>
      <c r="G6" s="47" t="s">
        <v>142</v>
      </c>
    </row>
    <row r="7" spans="1:7" ht="13.8">
      <c r="A7" s="130" t="s">
        <v>143</v>
      </c>
      <c r="B7" s="130" t="s">
        <v>144</v>
      </c>
      <c r="C7" s="129" t="s">
        <v>145</v>
      </c>
      <c r="D7" s="131" t="s">
        <v>1554</v>
      </c>
      <c r="E7" s="132" t="s">
        <v>146</v>
      </c>
      <c r="F7" s="132" t="s">
        <v>1555</v>
      </c>
      <c r="G7" s="133" t="s">
        <v>1556</v>
      </c>
    </row>
    <row r="8" spans="1:7" ht="14.4">
      <c r="A8" s="95">
        <v>1</v>
      </c>
      <c r="B8" s="128" t="s">
        <v>147</v>
      </c>
      <c r="C8" s="2" t="s">
        <v>148</v>
      </c>
      <c r="D8" s="57" t="s">
        <v>161</v>
      </c>
      <c r="E8" s="3"/>
      <c r="F8" s="4">
        <v>1</v>
      </c>
      <c r="G8" s="5">
        <f>E8*F8</f>
        <v>0</v>
      </c>
    </row>
    <row r="9" spans="1:7" ht="14.4">
      <c r="A9" s="95">
        <v>2</v>
      </c>
      <c r="B9" s="128" t="s">
        <v>149</v>
      </c>
      <c r="C9" s="2" t="s">
        <v>150</v>
      </c>
      <c r="D9" s="57" t="s">
        <v>161</v>
      </c>
      <c r="E9" s="3"/>
      <c r="F9" s="4">
        <v>1</v>
      </c>
      <c r="G9" s="5">
        <f>E9*F9</f>
        <v>0</v>
      </c>
    </row>
    <row r="10" spans="1:7" ht="14.4">
      <c r="A10" s="95">
        <v>3</v>
      </c>
      <c r="B10" s="128" t="s">
        <v>151</v>
      </c>
      <c r="C10" s="2" t="s">
        <v>158</v>
      </c>
      <c r="D10" s="57" t="s">
        <v>161</v>
      </c>
      <c r="E10" s="3"/>
      <c r="F10" s="4">
        <v>1</v>
      </c>
      <c r="G10" s="5">
        <f t="shared" ref="G10:G12" si="0">E10*F10</f>
        <v>0</v>
      </c>
    </row>
    <row r="11" spans="1:7" ht="14.4">
      <c r="A11" s="95">
        <v>4</v>
      </c>
      <c r="B11" s="128" t="s">
        <v>152</v>
      </c>
      <c r="C11" s="2" t="s">
        <v>154</v>
      </c>
      <c r="D11" s="57" t="s">
        <v>161</v>
      </c>
      <c r="E11" s="3"/>
      <c r="F11" s="4">
        <v>1</v>
      </c>
      <c r="G11" s="5">
        <f t="shared" si="0"/>
        <v>0</v>
      </c>
    </row>
    <row r="12" spans="1:7" ht="14.4">
      <c r="A12" s="95">
        <v>5</v>
      </c>
      <c r="B12" s="128" t="s">
        <v>153</v>
      </c>
      <c r="C12" s="2" t="s">
        <v>155</v>
      </c>
      <c r="D12" s="57" t="s">
        <v>161</v>
      </c>
      <c r="E12" s="3"/>
      <c r="F12" s="4">
        <v>1</v>
      </c>
      <c r="G12" s="5">
        <f t="shared" si="0"/>
        <v>0</v>
      </c>
    </row>
    <row r="13" spans="1:7">
      <c r="A13" s="127"/>
      <c r="D13" s="6"/>
      <c r="F13" s="54" t="s">
        <v>378</v>
      </c>
      <c r="G13" s="7">
        <f>SUM(G8:G12)</f>
        <v>0</v>
      </c>
    </row>
    <row r="14" spans="1:7" ht="14.4">
      <c r="A14" s="163" t="s">
        <v>156</v>
      </c>
      <c r="B14" s="164"/>
      <c r="C14" s="164"/>
      <c r="D14" s="164"/>
      <c r="E14" s="164"/>
      <c r="F14" s="164"/>
      <c r="G14" s="165"/>
    </row>
    <row r="15" spans="1:7" ht="14.4">
      <c r="A15" s="166" t="s">
        <v>157</v>
      </c>
      <c r="B15" s="167"/>
      <c r="C15" s="168" t="s">
        <v>1557</v>
      </c>
      <c r="D15" s="168"/>
      <c r="E15" s="168"/>
      <c r="F15" s="55" t="s">
        <v>5</v>
      </c>
      <c r="G15" s="56">
        <f>G13</f>
        <v>0</v>
      </c>
    </row>
  </sheetData>
  <mergeCells count="6">
    <mergeCell ref="A3:G3"/>
    <mergeCell ref="A4:G4"/>
    <mergeCell ref="A14:G14"/>
    <mergeCell ref="A15:B15"/>
    <mergeCell ref="C15:E15"/>
    <mergeCell ref="B5:G5"/>
  </mergeCells>
  <phoneticPr fontId="18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XFD589"/>
  <sheetViews>
    <sheetView view="pageBreakPreview" zoomScale="85" zoomScaleNormal="100" zoomScaleSheetLayoutView="85" workbookViewId="0">
      <selection activeCell="C16" sqref="C16"/>
    </sheetView>
  </sheetViews>
  <sheetFormatPr defaultColWidth="9.109375" defaultRowHeight="13.8"/>
  <cols>
    <col min="1" max="1" width="9.109375" style="39"/>
    <col min="2" max="2" width="9.44140625" style="39" customWidth="1"/>
    <col min="3" max="3" width="50.88671875" style="32" customWidth="1"/>
    <col min="4" max="4" width="8.109375" style="33" customWidth="1"/>
    <col min="5" max="5" width="11.44140625" style="33" customWidth="1"/>
    <col min="6" max="6" width="12.109375" style="33" customWidth="1"/>
    <col min="7" max="7" width="15.5546875" style="34" customWidth="1"/>
    <col min="8" max="18" width="9.109375" style="13"/>
    <col min="19" max="19" width="7.88671875" style="13" customWidth="1"/>
    <col min="20" max="16384" width="9.109375" style="13"/>
  </cols>
  <sheetData>
    <row r="1" spans="1:7" s="8" customFormat="1" ht="15.6">
      <c r="A1" s="157" t="s">
        <v>1569</v>
      </c>
      <c r="B1" s="158"/>
      <c r="C1" s="158"/>
      <c r="D1" s="158"/>
      <c r="E1" s="158"/>
      <c r="F1" s="158"/>
      <c r="G1" s="159"/>
    </row>
    <row r="2" spans="1:7" s="8" customFormat="1" ht="21" customHeight="1">
      <c r="A2" s="160" t="s">
        <v>159</v>
      </c>
      <c r="B2" s="161"/>
      <c r="C2" s="161"/>
      <c r="D2" s="161"/>
      <c r="E2" s="161"/>
      <c r="F2" s="161"/>
      <c r="G2" s="162"/>
    </row>
    <row r="3" spans="1:7" s="8" customFormat="1" ht="26.25" customHeight="1">
      <c r="A3" s="131" t="s">
        <v>1552</v>
      </c>
      <c r="B3" s="131" t="s">
        <v>1553</v>
      </c>
      <c r="C3" s="46" t="s">
        <v>139</v>
      </c>
      <c r="D3" s="46" t="s">
        <v>4</v>
      </c>
      <c r="E3" s="47" t="s">
        <v>140</v>
      </c>
      <c r="F3" s="47" t="s">
        <v>141</v>
      </c>
      <c r="G3" s="47" t="s">
        <v>142</v>
      </c>
    </row>
    <row r="4" spans="1:7" s="8" customFormat="1" ht="19.5" customHeight="1">
      <c r="A4" s="138" t="s">
        <v>143</v>
      </c>
      <c r="B4" s="138" t="s">
        <v>144</v>
      </c>
      <c r="C4" s="129" t="s">
        <v>145</v>
      </c>
      <c r="D4" s="131" t="s">
        <v>1554</v>
      </c>
      <c r="E4" s="132" t="s">
        <v>146</v>
      </c>
      <c r="F4" s="132" t="s">
        <v>1555</v>
      </c>
      <c r="G4" s="133" t="s">
        <v>1556</v>
      </c>
    </row>
    <row r="5" spans="1:7" s="8" customFormat="1" ht="19.5" customHeight="1">
      <c r="A5" s="182" t="s">
        <v>1561</v>
      </c>
      <c r="B5" s="183"/>
      <c r="C5" s="183"/>
      <c r="D5" s="183"/>
      <c r="E5" s="183"/>
      <c r="F5" s="183"/>
      <c r="G5" s="183"/>
    </row>
    <row r="6" spans="1:7" ht="25.2" customHeight="1">
      <c r="A6" s="37"/>
      <c r="B6" s="179" t="s">
        <v>169</v>
      </c>
      <c r="C6" s="179"/>
      <c r="D6" s="179"/>
      <c r="E6" s="179"/>
      <c r="F6" s="179"/>
      <c r="G6" s="179"/>
    </row>
    <row r="7" spans="1:7" ht="25.2" customHeight="1">
      <c r="A7" s="37">
        <v>1</v>
      </c>
      <c r="B7" s="134" t="s">
        <v>163</v>
      </c>
      <c r="C7" s="41" t="s">
        <v>760</v>
      </c>
      <c r="D7" s="11" t="s">
        <v>1</v>
      </c>
      <c r="E7" s="11"/>
      <c r="F7" s="11">
        <v>1119.18</v>
      </c>
      <c r="G7" s="12">
        <f>E7*F7</f>
        <v>0</v>
      </c>
    </row>
    <row r="8" spans="1:7" ht="21" customHeight="1">
      <c r="A8" s="37">
        <v>2</v>
      </c>
      <c r="B8" s="134" t="s">
        <v>164</v>
      </c>
      <c r="C8" s="28" t="s">
        <v>713</v>
      </c>
      <c r="D8" s="15" t="s">
        <v>161</v>
      </c>
      <c r="E8" s="11"/>
      <c r="F8" s="16">
        <v>1</v>
      </c>
      <c r="G8" s="12">
        <f>E8*F8</f>
        <v>0</v>
      </c>
    </row>
    <row r="9" spans="1:7" ht="21" customHeight="1">
      <c r="A9" s="37">
        <v>3</v>
      </c>
      <c r="B9" s="134" t="s">
        <v>165</v>
      </c>
      <c r="C9" s="49" t="s">
        <v>162</v>
      </c>
      <c r="D9" s="11"/>
      <c r="E9" s="11"/>
      <c r="F9" s="11"/>
      <c r="G9" s="12"/>
    </row>
    <row r="10" spans="1:7" ht="21" customHeight="1">
      <c r="A10" s="37"/>
      <c r="B10" s="135" t="s">
        <v>166</v>
      </c>
      <c r="C10" s="103" t="s">
        <v>1481</v>
      </c>
      <c r="D10" s="11" t="s">
        <v>1</v>
      </c>
      <c r="E10" s="11"/>
      <c r="F10" s="11">
        <v>187.18</v>
      </c>
      <c r="G10" s="12">
        <f t="shared" ref="G10:G17" si="0">E10*F10</f>
        <v>0</v>
      </c>
    </row>
    <row r="11" spans="1:7" ht="21" customHeight="1">
      <c r="A11" s="37"/>
      <c r="B11" s="135" t="s">
        <v>167</v>
      </c>
      <c r="C11" s="103" t="s">
        <v>1482</v>
      </c>
      <c r="D11" s="11" t="s">
        <v>1</v>
      </c>
      <c r="E11" s="11"/>
      <c r="F11" s="11">
        <v>35.61</v>
      </c>
      <c r="G11" s="12">
        <f t="shared" si="0"/>
        <v>0</v>
      </c>
    </row>
    <row r="12" spans="1:7" ht="25.2" customHeight="1">
      <c r="A12" s="37"/>
      <c r="B12" s="135" t="s">
        <v>1480</v>
      </c>
      <c r="C12" s="103" t="s">
        <v>1484</v>
      </c>
      <c r="D12" s="11" t="s">
        <v>1</v>
      </c>
      <c r="E12" s="11"/>
      <c r="F12" s="11">
        <v>821.54</v>
      </c>
      <c r="G12" s="12">
        <f t="shared" si="0"/>
        <v>0</v>
      </c>
    </row>
    <row r="13" spans="1:7" ht="25.2" customHeight="1">
      <c r="A13" s="37"/>
      <c r="B13" s="135" t="s">
        <v>1483</v>
      </c>
      <c r="C13" s="103" t="s">
        <v>1485</v>
      </c>
      <c r="D13" s="11" t="s">
        <v>1</v>
      </c>
      <c r="E13" s="11"/>
      <c r="F13" s="11">
        <v>84.54</v>
      </c>
      <c r="G13" s="12">
        <f t="shared" si="0"/>
        <v>0</v>
      </c>
    </row>
    <row r="14" spans="1:7" ht="25.2" customHeight="1">
      <c r="A14" s="37">
        <v>4</v>
      </c>
      <c r="B14" s="135" t="s">
        <v>168</v>
      </c>
      <c r="C14" s="103" t="s">
        <v>1551</v>
      </c>
      <c r="D14" s="11" t="s">
        <v>1</v>
      </c>
      <c r="E14" s="11"/>
      <c r="F14" s="11">
        <v>373.51</v>
      </c>
      <c r="G14" s="12">
        <f t="shared" si="0"/>
        <v>0</v>
      </c>
    </row>
    <row r="15" spans="1:7" ht="25.2" customHeight="1">
      <c r="A15" s="37">
        <v>5</v>
      </c>
      <c r="B15" s="134" t="s">
        <v>171</v>
      </c>
      <c r="C15" s="50" t="s">
        <v>170</v>
      </c>
      <c r="D15" s="11" t="s">
        <v>1</v>
      </c>
      <c r="E15" s="11"/>
      <c r="F15" s="11">
        <v>5.44</v>
      </c>
      <c r="G15" s="12">
        <f t="shared" si="0"/>
        <v>0</v>
      </c>
    </row>
    <row r="16" spans="1:7" ht="25.2" customHeight="1">
      <c r="A16" s="37">
        <v>6</v>
      </c>
      <c r="B16" s="135" t="s">
        <v>172</v>
      </c>
      <c r="C16" s="41" t="s">
        <v>780</v>
      </c>
      <c r="D16" s="11" t="s">
        <v>1</v>
      </c>
      <c r="E16" s="11"/>
      <c r="F16" s="11">
        <v>318.64999999999998</v>
      </c>
      <c r="G16" s="12">
        <f t="shared" si="0"/>
        <v>0</v>
      </c>
    </row>
    <row r="17" spans="1:7" ht="25.2" customHeight="1">
      <c r="A17" s="37">
        <v>7</v>
      </c>
      <c r="B17" s="134" t="s">
        <v>173</v>
      </c>
      <c r="C17" s="50" t="s">
        <v>174</v>
      </c>
      <c r="D17" s="11" t="s">
        <v>1</v>
      </c>
      <c r="E17" s="11"/>
      <c r="F17" s="11">
        <v>6.48</v>
      </c>
      <c r="G17" s="12">
        <f t="shared" si="0"/>
        <v>0</v>
      </c>
    </row>
    <row r="18" spans="1:7" ht="25.2" customHeight="1">
      <c r="A18" s="37">
        <v>8</v>
      </c>
      <c r="B18" s="135" t="s">
        <v>175</v>
      </c>
      <c r="C18" s="41" t="s">
        <v>178</v>
      </c>
      <c r="D18" s="11"/>
      <c r="E18" s="11"/>
      <c r="F18" s="11"/>
      <c r="G18" s="12"/>
    </row>
    <row r="19" spans="1:7" ht="25.2" customHeight="1">
      <c r="A19" s="37"/>
      <c r="B19" s="135" t="s">
        <v>1486</v>
      </c>
      <c r="C19" s="41" t="s">
        <v>176</v>
      </c>
      <c r="D19" s="11" t="s">
        <v>1</v>
      </c>
      <c r="E19" s="11"/>
      <c r="F19" s="11">
        <v>168.96</v>
      </c>
      <c r="G19" s="12">
        <f>E19*F19</f>
        <v>0</v>
      </c>
    </row>
    <row r="20" spans="1:7" ht="25.2" customHeight="1">
      <c r="A20" s="37"/>
      <c r="B20" s="135" t="s">
        <v>1487</v>
      </c>
      <c r="C20" s="41" t="s">
        <v>177</v>
      </c>
      <c r="D20" s="11" t="s">
        <v>2</v>
      </c>
      <c r="E20" s="11"/>
      <c r="F20" s="11">
        <v>25.74</v>
      </c>
      <c r="G20" s="12">
        <f>E20*F20</f>
        <v>0</v>
      </c>
    </row>
    <row r="21" spans="1:7" ht="25.2" customHeight="1">
      <c r="A21" s="37">
        <v>9</v>
      </c>
      <c r="B21" s="134" t="s">
        <v>179</v>
      </c>
      <c r="C21" s="41" t="s">
        <v>180</v>
      </c>
      <c r="D21" s="11" t="s">
        <v>1</v>
      </c>
      <c r="E21" s="11"/>
      <c r="F21" s="11">
        <v>5.44</v>
      </c>
      <c r="G21" s="12">
        <f>E21*F21</f>
        <v>0</v>
      </c>
    </row>
    <row r="22" spans="1:7" ht="25.2" customHeight="1">
      <c r="A22" s="37">
        <v>10</v>
      </c>
      <c r="B22" s="134" t="s">
        <v>181</v>
      </c>
      <c r="C22" s="41" t="s">
        <v>56</v>
      </c>
      <c r="D22" s="11"/>
      <c r="E22" s="11"/>
      <c r="F22" s="11"/>
      <c r="G22" s="12"/>
    </row>
    <row r="23" spans="1:7" ht="25.2" customHeight="1">
      <c r="A23" s="37"/>
      <c r="B23" s="134" t="s">
        <v>182</v>
      </c>
      <c r="C23" s="50" t="s">
        <v>189</v>
      </c>
      <c r="D23" s="11" t="s">
        <v>1</v>
      </c>
      <c r="E23" s="11"/>
      <c r="F23" s="11">
        <v>1836.53</v>
      </c>
      <c r="G23" s="12">
        <f>E23*F23</f>
        <v>0</v>
      </c>
    </row>
    <row r="24" spans="1:7" ht="21.75" customHeight="1">
      <c r="A24" s="37"/>
      <c r="B24" s="134" t="s">
        <v>183</v>
      </c>
      <c r="C24" s="41" t="s">
        <v>185</v>
      </c>
      <c r="D24" s="11" t="s">
        <v>1</v>
      </c>
      <c r="E24" s="11"/>
      <c r="F24" s="11">
        <v>214.53</v>
      </c>
      <c r="G24" s="12">
        <f>E24*F24</f>
        <v>0</v>
      </c>
    </row>
    <row r="25" spans="1:7" ht="24.75" customHeight="1">
      <c r="A25" s="37"/>
      <c r="B25" s="134" t="s">
        <v>184</v>
      </c>
      <c r="C25" s="50" t="s">
        <v>190</v>
      </c>
      <c r="D25" s="11" t="s">
        <v>1</v>
      </c>
      <c r="E25" s="11"/>
      <c r="F25" s="11">
        <v>418.82</v>
      </c>
      <c r="G25" s="12">
        <f>E25*F25</f>
        <v>0</v>
      </c>
    </row>
    <row r="26" spans="1:7" ht="31.5" customHeight="1">
      <c r="A26" s="37">
        <v>11</v>
      </c>
      <c r="B26" s="134" t="s">
        <v>187</v>
      </c>
      <c r="C26" s="41" t="s">
        <v>186</v>
      </c>
      <c r="D26" s="15" t="s">
        <v>161</v>
      </c>
      <c r="E26" s="11"/>
      <c r="F26" s="11">
        <v>1</v>
      </c>
      <c r="G26" s="12">
        <f t="shared" ref="G26" si="1">E26*F26</f>
        <v>0</v>
      </c>
    </row>
    <row r="27" spans="1:7" ht="30" customHeight="1">
      <c r="A27" s="37">
        <v>12</v>
      </c>
      <c r="B27" s="134" t="s">
        <v>188</v>
      </c>
      <c r="C27" s="41" t="s">
        <v>711</v>
      </c>
      <c r="D27" s="15" t="s">
        <v>161</v>
      </c>
      <c r="E27" s="11"/>
      <c r="F27" s="11">
        <v>1</v>
      </c>
      <c r="G27" s="12">
        <f t="shared" ref="G27:G32" si="2">E27*F27</f>
        <v>0</v>
      </c>
    </row>
    <row r="28" spans="1:7" ht="20.25" customHeight="1">
      <c r="A28" s="37">
        <v>13</v>
      </c>
      <c r="B28" s="134" t="s">
        <v>191</v>
      </c>
      <c r="C28" s="41" t="s">
        <v>710</v>
      </c>
      <c r="D28" s="11" t="s">
        <v>1</v>
      </c>
      <c r="E28" s="11"/>
      <c r="F28" s="11">
        <v>5.76</v>
      </c>
      <c r="G28" s="12">
        <f t="shared" si="2"/>
        <v>0</v>
      </c>
    </row>
    <row r="29" spans="1:7" ht="27" customHeight="1">
      <c r="A29" s="37">
        <v>14</v>
      </c>
      <c r="B29" s="134" t="s">
        <v>193</v>
      </c>
      <c r="C29" s="41" t="s">
        <v>836</v>
      </c>
      <c r="D29" s="11" t="s">
        <v>2</v>
      </c>
      <c r="E29" s="11"/>
      <c r="F29" s="11">
        <v>2.7</v>
      </c>
      <c r="G29" s="12">
        <f t="shared" si="2"/>
        <v>0</v>
      </c>
    </row>
    <row r="30" spans="1:7" ht="22.5" customHeight="1">
      <c r="A30" s="37">
        <v>15</v>
      </c>
      <c r="B30" s="134" t="s">
        <v>194</v>
      </c>
      <c r="C30" s="41" t="s">
        <v>192</v>
      </c>
      <c r="D30" s="11" t="s">
        <v>161</v>
      </c>
      <c r="E30" s="11"/>
      <c r="F30" s="11">
        <v>1</v>
      </c>
      <c r="G30" s="12">
        <f t="shared" si="2"/>
        <v>0</v>
      </c>
    </row>
    <row r="31" spans="1:7" ht="24" customHeight="1">
      <c r="A31" s="37">
        <v>16</v>
      </c>
      <c r="B31" s="134" t="s">
        <v>195</v>
      </c>
      <c r="C31" s="41" t="s">
        <v>196</v>
      </c>
      <c r="D31" s="11" t="s">
        <v>0</v>
      </c>
      <c r="E31" s="11"/>
      <c r="F31" s="11">
        <v>37.700000000000003</v>
      </c>
      <c r="G31" s="12">
        <f t="shared" si="2"/>
        <v>0</v>
      </c>
    </row>
    <row r="32" spans="1:7" ht="22.5" customHeight="1">
      <c r="A32" s="37">
        <v>17</v>
      </c>
      <c r="B32" s="134" t="s">
        <v>197</v>
      </c>
      <c r="C32" s="41" t="s">
        <v>335</v>
      </c>
      <c r="D32" s="11" t="s">
        <v>1</v>
      </c>
      <c r="E32" s="11"/>
      <c r="F32" s="11">
        <v>124.89</v>
      </c>
      <c r="G32" s="12">
        <f t="shared" si="2"/>
        <v>0</v>
      </c>
    </row>
    <row r="33" spans="1:7" ht="25.5" customHeight="1">
      <c r="A33" s="37">
        <v>18</v>
      </c>
      <c r="B33" s="134" t="s">
        <v>199</v>
      </c>
      <c r="C33" s="41" t="s">
        <v>198</v>
      </c>
      <c r="D33" s="11" t="s">
        <v>2</v>
      </c>
      <c r="E33" s="11"/>
      <c r="F33" s="11">
        <v>0.68</v>
      </c>
      <c r="G33" s="12">
        <f t="shared" ref="G33:G35" si="3">E33*F33</f>
        <v>0</v>
      </c>
    </row>
    <row r="34" spans="1:7" ht="21.75" customHeight="1">
      <c r="A34" s="37">
        <v>19</v>
      </c>
      <c r="B34" s="134" t="s">
        <v>201</v>
      </c>
      <c r="C34" s="41" t="s">
        <v>200</v>
      </c>
      <c r="D34" s="11" t="s">
        <v>0</v>
      </c>
      <c r="E34" s="11"/>
      <c r="F34" s="11">
        <v>2.9</v>
      </c>
      <c r="G34" s="12">
        <f t="shared" si="3"/>
        <v>0</v>
      </c>
    </row>
    <row r="35" spans="1:7" ht="16.5" customHeight="1">
      <c r="A35" s="37">
        <v>20</v>
      </c>
      <c r="B35" s="134" t="s">
        <v>203</v>
      </c>
      <c r="C35" s="41" t="s">
        <v>202</v>
      </c>
      <c r="D35" s="11" t="s">
        <v>0</v>
      </c>
      <c r="E35" s="11"/>
      <c r="F35" s="11">
        <v>11.94</v>
      </c>
      <c r="G35" s="12">
        <f t="shared" si="3"/>
        <v>0</v>
      </c>
    </row>
    <row r="36" spans="1:7" ht="16.5" customHeight="1">
      <c r="A36" s="37">
        <v>21</v>
      </c>
      <c r="B36" s="134" t="s">
        <v>204</v>
      </c>
      <c r="C36" s="42" t="s">
        <v>57</v>
      </c>
      <c r="D36" s="11"/>
      <c r="E36" s="11"/>
      <c r="F36" s="11"/>
      <c r="G36" s="12"/>
    </row>
    <row r="37" spans="1:7" ht="16.5" customHeight="1">
      <c r="A37" s="37"/>
      <c r="B37" s="134"/>
      <c r="C37" s="43" t="s">
        <v>205</v>
      </c>
      <c r="D37" s="11"/>
      <c r="E37" s="18"/>
      <c r="F37" s="11"/>
      <c r="G37" s="12"/>
    </row>
    <row r="38" spans="1:7" ht="16.5" customHeight="1">
      <c r="A38" s="37"/>
      <c r="B38" s="134"/>
      <c r="C38" s="44" t="s">
        <v>206</v>
      </c>
      <c r="D38" s="11"/>
      <c r="E38" s="18"/>
      <c r="F38" s="11"/>
      <c r="G38" s="12"/>
    </row>
    <row r="39" spans="1:7" ht="16.5" customHeight="1">
      <c r="A39" s="37"/>
      <c r="B39" s="134" t="s">
        <v>208</v>
      </c>
      <c r="C39" s="41" t="s">
        <v>7</v>
      </c>
      <c r="D39" s="11" t="s">
        <v>6</v>
      </c>
      <c r="E39" s="18"/>
      <c r="F39" s="11">
        <v>1</v>
      </c>
      <c r="G39" s="12">
        <f t="shared" ref="G39:G52" si="4">E39*F39</f>
        <v>0</v>
      </c>
    </row>
    <row r="40" spans="1:7" ht="16.5" customHeight="1">
      <c r="A40" s="37"/>
      <c r="B40" s="134" t="s">
        <v>209</v>
      </c>
      <c r="C40" s="41" t="s">
        <v>8</v>
      </c>
      <c r="D40" s="11" t="s">
        <v>6</v>
      </c>
      <c r="E40" s="18"/>
      <c r="F40" s="11">
        <v>1</v>
      </c>
      <c r="G40" s="12">
        <f t="shared" si="4"/>
        <v>0</v>
      </c>
    </row>
    <row r="41" spans="1:7" ht="16.5" customHeight="1">
      <c r="A41" s="37"/>
      <c r="B41" s="134" t="s">
        <v>210</v>
      </c>
      <c r="C41" s="41" t="s">
        <v>9</v>
      </c>
      <c r="D41" s="11" t="s">
        <v>6</v>
      </c>
      <c r="E41" s="18"/>
      <c r="F41" s="11">
        <v>1</v>
      </c>
      <c r="G41" s="12">
        <f t="shared" si="4"/>
        <v>0</v>
      </c>
    </row>
    <row r="42" spans="1:7" ht="16.5" customHeight="1">
      <c r="A42" s="37"/>
      <c r="B42" s="134" t="s">
        <v>211</v>
      </c>
      <c r="C42" s="41" t="s">
        <v>10</v>
      </c>
      <c r="D42" s="11" t="s">
        <v>6</v>
      </c>
      <c r="E42" s="18"/>
      <c r="F42" s="11">
        <v>1</v>
      </c>
      <c r="G42" s="12">
        <f t="shared" si="4"/>
        <v>0</v>
      </c>
    </row>
    <row r="43" spans="1:7" ht="16.5" customHeight="1">
      <c r="A43" s="37"/>
      <c r="B43" s="134" t="s">
        <v>212</v>
      </c>
      <c r="C43" s="41" t="s">
        <v>11</v>
      </c>
      <c r="D43" s="11" t="s">
        <v>6</v>
      </c>
      <c r="E43" s="18"/>
      <c r="F43" s="11">
        <v>1</v>
      </c>
      <c r="G43" s="12">
        <f t="shared" si="4"/>
        <v>0</v>
      </c>
    </row>
    <row r="44" spans="1:7" ht="16.5" customHeight="1">
      <c r="A44" s="37"/>
      <c r="B44" s="134" t="s">
        <v>213</v>
      </c>
      <c r="C44" s="41" t="s">
        <v>12</v>
      </c>
      <c r="D44" s="11" t="s">
        <v>6</v>
      </c>
      <c r="E44" s="18"/>
      <c r="F44" s="11">
        <v>1</v>
      </c>
      <c r="G44" s="12">
        <f t="shared" si="4"/>
        <v>0</v>
      </c>
    </row>
    <row r="45" spans="1:7" ht="16.5" customHeight="1">
      <c r="A45" s="37"/>
      <c r="B45" s="134" t="s">
        <v>214</v>
      </c>
      <c r="C45" s="41" t="s">
        <v>13</v>
      </c>
      <c r="D45" s="11" t="s">
        <v>6</v>
      </c>
      <c r="E45" s="18"/>
      <c r="F45" s="11">
        <v>1</v>
      </c>
      <c r="G45" s="12">
        <f t="shared" si="4"/>
        <v>0</v>
      </c>
    </row>
    <row r="46" spans="1:7" ht="16.5" customHeight="1">
      <c r="A46" s="37"/>
      <c r="B46" s="134" t="s">
        <v>215</v>
      </c>
      <c r="C46" s="41" t="s">
        <v>14</v>
      </c>
      <c r="D46" s="11" t="s">
        <v>6</v>
      </c>
      <c r="E46" s="18"/>
      <c r="F46" s="11">
        <v>7</v>
      </c>
      <c r="G46" s="12">
        <f t="shared" si="4"/>
        <v>0</v>
      </c>
    </row>
    <row r="47" spans="1:7" ht="16.5" customHeight="1">
      <c r="A47" s="37"/>
      <c r="B47" s="134" t="s">
        <v>216</v>
      </c>
      <c r="C47" s="41" t="s">
        <v>15</v>
      </c>
      <c r="D47" s="11" t="s">
        <v>6</v>
      </c>
      <c r="E47" s="18"/>
      <c r="F47" s="11">
        <v>1</v>
      </c>
      <c r="G47" s="12">
        <f t="shared" si="4"/>
        <v>0</v>
      </c>
    </row>
    <row r="48" spans="1:7" ht="16.5" customHeight="1">
      <c r="A48" s="37"/>
      <c r="B48" s="134" t="s">
        <v>217</v>
      </c>
      <c r="C48" s="41" t="s">
        <v>16</v>
      </c>
      <c r="D48" s="11" t="s">
        <v>6</v>
      </c>
      <c r="E48" s="18"/>
      <c r="F48" s="11">
        <v>1</v>
      </c>
      <c r="G48" s="12">
        <f t="shared" si="4"/>
        <v>0</v>
      </c>
    </row>
    <row r="49" spans="1:7" ht="16.5" customHeight="1">
      <c r="A49" s="37"/>
      <c r="B49" s="134" t="s">
        <v>218</v>
      </c>
      <c r="C49" s="41" t="s">
        <v>17</v>
      </c>
      <c r="D49" s="11" t="s">
        <v>6</v>
      </c>
      <c r="E49" s="18"/>
      <c r="F49" s="11">
        <v>1</v>
      </c>
      <c r="G49" s="12">
        <f t="shared" si="4"/>
        <v>0</v>
      </c>
    </row>
    <row r="50" spans="1:7" ht="16.5" customHeight="1">
      <c r="A50" s="37"/>
      <c r="B50" s="134" t="s">
        <v>219</v>
      </c>
      <c r="C50" s="41" t="s">
        <v>18</v>
      </c>
      <c r="D50" s="11" t="s">
        <v>6</v>
      </c>
      <c r="E50" s="18"/>
      <c r="F50" s="11">
        <v>6</v>
      </c>
      <c r="G50" s="12">
        <f t="shared" si="4"/>
        <v>0</v>
      </c>
    </row>
    <row r="51" spans="1:7" ht="16.5" customHeight="1">
      <c r="A51" s="37"/>
      <c r="B51" s="134" t="s">
        <v>220</v>
      </c>
      <c r="C51" s="41" t="s">
        <v>19</v>
      </c>
      <c r="D51" s="11" t="s">
        <v>6</v>
      </c>
      <c r="E51" s="18"/>
      <c r="F51" s="11">
        <v>1</v>
      </c>
      <c r="G51" s="12">
        <f t="shared" si="4"/>
        <v>0</v>
      </c>
    </row>
    <row r="52" spans="1:7" ht="16.5" customHeight="1">
      <c r="A52" s="37"/>
      <c r="B52" s="134" t="s">
        <v>221</v>
      </c>
      <c r="C52" s="41" t="s">
        <v>20</v>
      </c>
      <c r="D52" s="11" t="s">
        <v>6</v>
      </c>
      <c r="E52" s="18"/>
      <c r="F52" s="11">
        <v>3</v>
      </c>
      <c r="G52" s="12">
        <f t="shared" si="4"/>
        <v>0</v>
      </c>
    </row>
    <row r="53" spans="1:7" ht="16.5" customHeight="1">
      <c r="A53" s="37"/>
      <c r="B53" s="134"/>
      <c r="C53" s="44" t="s">
        <v>207</v>
      </c>
      <c r="D53" s="11"/>
      <c r="E53" s="18"/>
      <c r="F53" s="11"/>
      <c r="G53" s="12"/>
    </row>
    <row r="54" spans="1:7" ht="16.5" customHeight="1">
      <c r="A54" s="37"/>
      <c r="B54" s="134" t="s">
        <v>222</v>
      </c>
      <c r="C54" s="41" t="s">
        <v>21</v>
      </c>
      <c r="D54" s="11" t="s">
        <v>6</v>
      </c>
      <c r="E54" s="18"/>
      <c r="F54" s="11">
        <v>1</v>
      </c>
      <c r="G54" s="12">
        <f t="shared" ref="G54:G98" si="5">E54*F54</f>
        <v>0</v>
      </c>
    </row>
    <row r="55" spans="1:7" ht="16.5" customHeight="1">
      <c r="A55" s="37"/>
      <c r="B55" s="134" t="s">
        <v>223</v>
      </c>
      <c r="C55" s="41" t="s">
        <v>22</v>
      </c>
      <c r="D55" s="11" t="s">
        <v>6</v>
      </c>
      <c r="E55" s="18"/>
      <c r="F55" s="11">
        <v>1</v>
      </c>
      <c r="G55" s="12">
        <f t="shared" si="5"/>
        <v>0</v>
      </c>
    </row>
    <row r="56" spans="1:7" ht="16.5" customHeight="1">
      <c r="A56" s="37"/>
      <c r="B56" s="134" t="s">
        <v>224</v>
      </c>
      <c r="C56" s="41" t="s">
        <v>23</v>
      </c>
      <c r="D56" s="11" t="s">
        <v>6</v>
      </c>
      <c r="E56" s="18"/>
      <c r="F56" s="11">
        <v>1</v>
      </c>
      <c r="G56" s="12">
        <f t="shared" si="5"/>
        <v>0</v>
      </c>
    </row>
    <row r="57" spans="1:7" ht="16.5" customHeight="1">
      <c r="A57" s="37"/>
      <c r="B57" s="134" t="s">
        <v>225</v>
      </c>
      <c r="C57" s="41" t="s">
        <v>24</v>
      </c>
      <c r="D57" s="11" t="s">
        <v>6</v>
      </c>
      <c r="E57" s="18"/>
      <c r="F57" s="11">
        <v>1</v>
      </c>
      <c r="G57" s="12">
        <f t="shared" si="5"/>
        <v>0</v>
      </c>
    </row>
    <row r="58" spans="1:7" ht="16.5" customHeight="1">
      <c r="A58" s="37"/>
      <c r="B58" s="134" t="s">
        <v>226</v>
      </c>
      <c r="C58" s="41" t="s">
        <v>25</v>
      </c>
      <c r="D58" s="11" t="s">
        <v>6</v>
      </c>
      <c r="E58" s="18"/>
      <c r="F58" s="11">
        <v>1</v>
      </c>
      <c r="G58" s="12">
        <f t="shared" si="5"/>
        <v>0</v>
      </c>
    </row>
    <row r="59" spans="1:7" ht="16.5" customHeight="1">
      <c r="A59" s="37"/>
      <c r="B59" s="134" t="s">
        <v>227</v>
      </c>
      <c r="C59" s="41" t="s">
        <v>26</v>
      </c>
      <c r="D59" s="11" t="s">
        <v>6</v>
      </c>
      <c r="E59" s="18"/>
      <c r="F59" s="11">
        <v>3</v>
      </c>
      <c r="G59" s="12">
        <f t="shared" si="5"/>
        <v>0</v>
      </c>
    </row>
    <row r="60" spans="1:7" ht="16.5" customHeight="1">
      <c r="A60" s="37"/>
      <c r="B60" s="134" t="s">
        <v>228</v>
      </c>
      <c r="C60" s="41" t="s">
        <v>27</v>
      </c>
      <c r="D60" s="11" t="s">
        <v>6</v>
      </c>
      <c r="E60" s="18"/>
      <c r="F60" s="11">
        <v>4</v>
      </c>
      <c r="G60" s="12">
        <f t="shared" si="5"/>
        <v>0</v>
      </c>
    </row>
    <row r="61" spans="1:7" ht="16.5" customHeight="1">
      <c r="A61" s="37"/>
      <c r="B61" s="134" t="s">
        <v>229</v>
      </c>
      <c r="C61" s="41" t="s">
        <v>28</v>
      </c>
      <c r="D61" s="11" t="s">
        <v>6</v>
      </c>
      <c r="E61" s="18"/>
      <c r="F61" s="11">
        <v>1</v>
      </c>
      <c r="G61" s="12">
        <f t="shared" si="5"/>
        <v>0</v>
      </c>
    </row>
    <row r="62" spans="1:7" ht="16.5" customHeight="1">
      <c r="A62" s="37"/>
      <c r="B62" s="134" t="s">
        <v>230</v>
      </c>
      <c r="C62" s="41" t="s">
        <v>29</v>
      </c>
      <c r="D62" s="11" t="s">
        <v>6</v>
      </c>
      <c r="E62" s="18"/>
      <c r="F62" s="11">
        <v>1</v>
      </c>
      <c r="G62" s="12">
        <f t="shared" si="5"/>
        <v>0</v>
      </c>
    </row>
    <row r="63" spans="1:7" ht="16.5" customHeight="1">
      <c r="A63" s="37"/>
      <c r="B63" s="134" t="s">
        <v>231</v>
      </c>
      <c r="C63" s="41" t="s">
        <v>30</v>
      </c>
      <c r="D63" s="11" t="s">
        <v>6</v>
      </c>
      <c r="E63" s="18"/>
      <c r="F63" s="11">
        <v>2</v>
      </c>
      <c r="G63" s="12">
        <f t="shared" si="5"/>
        <v>0</v>
      </c>
    </row>
    <row r="64" spans="1:7" ht="16.5" customHeight="1">
      <c r="A64" s="37"/>
      <c r="B64" s="134" t="s">
        <v>232</v>
      </c>
      <c r="C64" s="41" t="s">
        <v>31</v>
      </c>
      <c r="D64" s="11" t="s">
        <v>6</v>
      </c>
      <c r="E64" s="18"/>
      <c r="F64" s="11">
        <v>1</v>
      </c>
      <c r="G64" s="12">
        <f t="shared" si="5"/>
        <v>0</v>
      </c>
    </row>
    <row r="65" spans="1:7" ht="16.5" customHeight="1">
      <c r="A65" s="37"/>
      <c r="B65" s="134" t="s">
        <v>233</v>
      </c>
      <c r="C65" s="41" t="s">
        <v>32</v>
      </c>
      <c r="D65" s="11" t="s">
        <v>6</v>
      </c>
      <c r="E65" s="18"/>
      <c r="F65" s="11">
        <v>1</v>
      </c>
      <c r="G65" s="12">
        <f t="shared" si="5"/>
        <v>0</v>
      </c>
    </row>
    <row r="66" spans="1:7" ht="16.5" customHeight="1">
      <c r="A66" s="37"/>
      <c r="B66" s="134" t="s">
        <v>234</v>
      </c>
      <c r="C66" s="41" t="s">
        <v>33</v>
      </c>
      <c r="D66" s="11" t="s">
        <v>6</v>
      </c>
      <c r="E66" s="18"/>
      <c r="F66" s="11">
        <v>1</v>
      </c>
      <c r="G66" s="12">
        <f t="shared" si="5"/>
        <v>0</v>
      </c>
    </row>
    <row r="67" spans="1:7" ht="16.5" customHeight="1">
      <c r="A67" s="37"/>
      <c r="B67" s="134" t="s">
        <v>235</v>
      </c>
      <c r="C67" s="41" t="s">
        <v>34</v>
      </c>
      <c r="D67" s="11" t="s">
        <v>6</v>
      </c>
      <c r="E67" s="18"/>
      <c r="F67" s="11">
        <v>2</v>
      </c>
      <c r="G67" s="12">
        <f t="shared" si="5"/>
        <v>0</v>
      </c>
    </row>
    <row r="68" spans="1:7" ht="16.5" customHeight="1">
      <c r="A68" s="37"/>
      <c r="B68" s="134" t="s">
        <v>236</v>
      </c>
      <c r="C68" s="41" t="s">
        <v>35</v>
      </c>
      <c r="D68" s="11" t="s">
        <v>6</v>
      </c>
      <c r="E68" s="18"/>
      <c r="F68" s="11">
        <v>1</v>
      </c>
      <c r="G68" s="12">
        <f t="shared" si="5"/>
        <v>0</v>
      </c>
    </row>
    <row r="69" spans="1:7" ht="16.5" customHeight="1">
      <c r="A69" s="37"/>
      <c r="B69" s="134" t="s">
        <v>237</v>
      </c>
      <c r="C69" s="41" t="s">
        <v>36</v>
      </c>
      <c r="D69" s="11" t="s">
        <v>6</v>
      </c>
      <c r="E69" s="18"/>
      <c r="F69" s="11">
        <v>2</v>
      </c>
      <c r="G69" s="12">
        <f t="shared" si="5"/>
        <v>0</v>
      </c>
    </row>
    <row r="70" spans="1:7" ht="16.5" customHeight="1">
      <c r="A70" s="37"/>
      <c r="B70" s="134" t="s">
        <v>238</v>
      </c>
      <c r="C70" s="41" t="s">
        <v>37</v>
      </c>
      <c r="D70" s="11" t="s">
        <v>6</v>
      </c>
      <c r="E70" s="18"/>
      <c r="F70" s="11">
        <v>2</v>
      </c>
      <c r="G70" s="12">
        <f t="shared" si="5"/>
        <v>0</v>
      </c>
    </row>
    <row r="71" spans="1:7" ht="16.5" customHeight="1">
      <c r="A71" s="37"/>
      <c r="B71" s="134" t="s">
        <v>239</v>
      </c>
      <c r="C71" s="41" t="s">
        <v>38</v>
      </c>
      <c r="D71" s="11" t="s">
        <v>6</v>
      </c>
      <c r="E71" s="18"/>
      <c r="F71" s="11">
        <v>1</v>
      </c>
      <c r="G71" s="12">
        <f t="shared" si="5"/>
        <v>0</v>
      </c>
    </row>
    <row r="72" spans="1:7" ht="16.5" customHeight="1">
      <c r="A72" s="37"/>
      <c r="B72" s="134" t="s">
        <v>240</v>
      </c>
      <c r="C72" s="41" t="s">
        <v>39</v>
      </c>
      <c r="D72" s="11" t="s">
        <v>6</v>
      </c>
      <c r="E72" s="18"/>
      <c r="F72" s="11">
        <v>1</v>
      </c>
      <c r="G72" s="12">
        <f t="shared" si="5"/>
        <v>0</v>
      </c>
    </row>
    <row r="73" spans="1:7" ht="16.5" customHeight="1">
      <c r="A73" s="37"/>
      <c r="B73" s="134" t="s">
        <v>241</v>
      </c>
      <c r="C73" s="41" t="s">
        <v>40</v>
      </c>
      <c r="D73" s="11" t="s">
        <v>6</v>
      </c>
      <c r="E73" s="18"/>
      <c r="F73" s="11">
        <v>1</v>
      </c>
      <c r="G73" s="12">
        <f t="shared" si="5"/>
        <v>0</v>
      </c>
    </row>
    <row r="74" spans="1:7" ht="16.5" customHeight="1">
      <c r="A74" s="37"/>
      <c r="B74" s="134" t="s">
        <v>242</v>
      </c>
      <c r="C74" s="41" t="s">
        <v>41</v>
      </c>
      <c r="D74" s="11" t="s">
        <v>6</v>
      </c>
      <c r="E74" s="18"/>
      <c r="F74" s="11">
        <v>1</v>
      </c>
      <c r="G74" s="12">
        <f t="shared" si="5"/>
        <v>0</v>
      </c>
    </row>
    <row r="75" spans="1:7" ht="15.75" customHeight="1">
      <c r="A75" s="37"/>
      <c r="B75" s="134" t="s">
        <v>243</v>
      </c>
      <c r="C75" s="41" t="s">
        <v>42</v>
      </c>
      <c r="D75" s="11" t="s">
        <v>6</v>
      </c>
      <c r="E75" s="18"/>
      <c r="F75" s="11">
        <v>2</v>
      </c>
      <c r="G75" s="12">
        <f t="shared" si="5"/>
        <v>0</v>
      </c>
    </row>
    <row r="76" spans="1:7" ht="15.75" customHeight="1">
      <c r="A76" s="37"/>
      <c r="B76" s="134" t="s">
        <v>244</v>
      </c>
      <c r="C76" s="41" t="s">
        <v>43</v>
      </c>
      <c r="D76" s="11" t="s">
        <v>6</v>
      </c>
      <c r="E76" s="18"/>
      <c r="F76" s="11">
        <v>2</v>
      </c>
      <c r="G76" s="12">
        <f t="shared" si="5"/>
        <v>0</v>
      </c>
    </row>
    <row r="77" spans="1:7" ht="15.75" customHeight="1">
      <c r="A77" s="37"/>
      <c r="B77" s="134" t="s">
        <v>245</v>
      </c>
      <c r="C77" s="41" t="s">
        <v>44</v>
      </c>
      <c r="D77" s="11" t="s">
        <v>6</v>
      </c>
      <c r="E77" s="18"/>
      <c r="F77" s="11">
        <v>1</v>
      </c>
      <c r="G77" s="12">
        <f t="shared" si="5"/>
        <v>0</v>
      </c>
    </row>
    <row r="78" spans="1:7" ht="15.75" customHeight="1">
      <c r="A78" s="37"/>
      <c r="B78" s="134" t="s">
        <v>246</v>
      </c>
      <c r="C78" s="41" t="s">
        <v>45</v>
      </c>
      <c r="D78" s="11" t="s">
        <v>6</v>
      </c>
      <c r="E78" s="18"/>
      <c r="F78" s="11">
        <v>1</v>
      </c>
      <c r="G78" s="12">
        <f t="shared" si="5"/>
        <v>0</v>
      </c>
    </row>
    <row r="79" spans="1:7" ht="15.75" customHeight="1">
      <c r="A79" s="37"/>
      <c r="B79" s="134" t="s">
        <v>247</v>
      </c>
      <c r="C79" s="41" t="s">
        <v>74</v>
      </c>
      <c r="D79" s="11" t="s">
        <v>6</v>
      </c>
      <c r="E79" s="18"/>
      <c r="F79" s="11">
        <v>1</v>
      </c>
      <c r="G79" s="12">
        <f t="shared" si="5"/>
        <v>0</v>
      </c>
    </row>
    <row r="80" spans="1:7" ht="15" customHeight="1">
      <c r="A80" s="37"/>
      <c r="B80" s="134" t="s">
        <v>248</v>
      </c>
      <c r="C80" s="41" t="s">
        <v>75</v>
      </c>
      <c r="D80" s="11" t="s">
        <v>6</v>
      </c>
      <c r="E80" s="18"/>
      <c r="F80" s="11">
        <v>1</v>
      </c>
      <c r="G80" s="12">
        <f t="shared" si="5"/>
        <v>0</v>
      </c>
    </row>
    <row r="81" spans="1:7" ht="15" customHeight="1">
      <c r="A81" s="37"/>
      <c r="B81" s="134" t="s">
        <v>249</v>
      </c>
      <c r="C81" s="41" t="s">
        <v>76</v>
      </c>
      <c r="D81" s="11" t="s">
        <v>6</v>
      </c>
      <c r="E81" s="18"/>
      <c r="F81" s="11">
        <v>1</v>
      </c>
      <c r="G81" s="12">
        <f t="shared" si="5"/>
        <v>0</v>
      </c>
    </row>
    <row r="82" spans="1:7" ht="15" customHeight="1">
      <c r="A82" s="37"/>
      <c r="B82" s="134" t="s">
        <v>250</v>
      </c>
      <c r="C82" s="41" t="s">
        <v>77</v>
      </c>
      <c r="D82" s="11" t="s">
        <v>6</v>
      </c>
      <c r="E82" s="18"/>
      <c r="F82" s="11">
        <v>3</v>
      </c>
      <c r="G82" s="12">
        <f t="shared" si="5"/>
        <v>0</v>
      </c>
    </row>
    <row r="83" spans="1:7" ht="15.75" customHeight="1">
      <c r="A83" s="37"/>
      <c r="B83" s="134" t="s">
        <v>251</v>
      </c>
      <c r="C83" s="41" t="s">
        <v>46</v>
      </c>
      <c r="D83" s="11" t="s">
        <v>6</v>
      </c>
      <c r="E83" s="18"/>
      <c r="F83" s="11">
        <v>6</v>
      </c>
      <c r="G83" s="12">
        <f t="shared" si="5"/>
        <v>0</v>
      </c>
    </row>
    <row r="84" spans="1:7" ht="15.75" customHeight="1">
      <c r="A84" s="37"/>
      <c r="B84" s="134" t="s">
        <v>252</v>
      </c>
      <c r="C84" s="41" t="s">
        <v>78</v>
      </c>
      <c r="D84" s="11" t="s">
        <v>6</v>
      </c>
      <c r="E84" s="18"/>
      <c r="F84" s="11">
        <v>2</v>
      </c>
      <c r="G84" s="12">
        <f t="shared" si="5"/>
        <v>0</v>
      </c>
    </row>
    <row r="85" spans="1:7" ht="15.75" customHeight="1">
      <c r="A85" s="37"/>
      <c r="B85" s="134" t="s">
        <v>253</v>
      </c>
      <c r="C85" s="41" t="s">
        <v>47</v>
      </c>
      <c r="D85" s="11" t="s">
        <v>6</v>
      </c>
      <c r="E85" s="18"/>
      <c r="F85" s="11">
        <v>4</v>
      </c>
      <c r="G85" s="12">
        <f t="shared" si="5"/>
        <v>0</v>
      </c>
    </row>
    <row r="86" spans="1:7" ht="15.75" customHeight="1">
      <c r="A86" s="37"/>
      <c r="B86" s="134" t="s">
        <v>254</v>
      </c>
      <c r="C86" s="41" t="s">
        <v>48</v>
      </c>
      <c r="D86" s="11" t="s">
        <v>6</v>
      </c>
      <c r="E86" s="18"/>
      <c r="F86" s="11">
        <v>3</v>
      </c>
      <c r="G86" s="12">
        <f t="shared" si="5"/>
        <v>0</v>
      </c>
    </row>
    <row r="87" spans="1:7" ht="15.75" customHeight="1">
      <c r="A87" s="37"/>
      <c r="B87" s="134" t="s">
        <v>255</v>
      </c>
      <c r="C87" s="41" t="s">
        <v>49</v>
      </c>
      <c r="D87" s="11" t="s">
        <v>6</v>
      </c>
      <c r="E87" s="18"/>
      <c r="F87" s="11">
        <v>1</v>
      </c>
      <c r="G87" s="12">
        <f t="shared" si="5"/>
        <v>0</v>
      </c>
    </row>
    <row r="88" spans="1:7" ht="15.75" customHeight="1">
      <c r="A88" s="37"/>
      <c r="B88" s="134" t="s">
        <v>256</v>
      </c>
      <c r="C88" s="41" t="s">
        <v>50</v>
      </c>
      <c r="D88" s="11" t="s">
        <v>6</v>
      </c>
      <c r="E88" s="18"/>
      <c r="F88" s="11">
        <v>1</v>
      </c>
      <c r="G88" s="12">
        <f t="shared" si="5"/>
        <v>0</v>
      </c>
    </row>
    <row r="89" spans="1:7" ht="15.75" customHeight="1">
      <c r="A89" s="37"/>
      <c r="B89" s="134" t="s">
        <v>257</v>
      </c>
      <c r="C89" s="41" t="s">
        <v>79</v>
      </c>
      <c r="D89" s="11" t="s">
        <v>6</v>
      </c>
      <c r="E89" s="18"/>
      <c r="F89" s="11">
        <v>8</v>
      </c>
      <c r="G89" s="12">
        <f t="shared" si="5"/>
        <v>0</v>
      </c>
    </row>
    <row r="90" spans="1:7" ht="15.75" customHeight="1">
      <c r="A90" s="37"/>
      <c r="B90" s="134" t="s">
        <v>259</v>
      </c>
      <c r="C90" s="41" t="s">
        <v>80</v>
      </c>
      <c r="D90" s="11" t="s">
        <v>6</v>
      </c>
      <c r="E90" s="18"/>
      <c r="F90" s="11">
        <v>2</v>
      </c>
      <c r="G90" s="12">
        <f t="shared" si="5"/>
        <v>0</v>
      </c>
    </row>
    <row r="91" spans="1:7" ht="15.75" customHeight="1">
      <c r="A91" s="37"/>
      <c r="B91" s="134" t="s">
        <v>260</v>
      </c>
      <c r="C91" s="41" t="s">
        <v>81</v>
      </c>
      <c r="D91" s="11" t="s">
        <v>6</v>
      </c>
      <c r="E91" s="18"/>
      <c r="F91" s="11">
        <v>4</v>
      </c>
      <c r="G91" s="12">
        <f t="shared" si="5"/>
        <v>0</v>
      </c>
    </row>
    <row r="92" spans="1:7" ht="15.75" customHeight="1">
      <c r="A92" s="37"/>
      <c r="B92" s="134" t="s">
        <v>261</v>
      </c>
      <c r="C92" s="41" t="s">
        <v>82</v>
      </c>
      <c r="D92" s="11" t="s">
        <v>6</v>
      </c>
      <c r="E92" s="18"/>
      <c r="F92" s="11">
        <v>1</v>
      </c>
      <c r="G92" s="12">
        <f t="shared" si="5"/>
        <v>0</v>
      </c>
    </row>
    <row r="93" spans="1:7" ht="15.75" customHeight="1">
      <c r="A93" s="37"/>
      <c r="B93" s="134" t="s">
        <v>262</v>
      </c>
      <c r="C93" s="41" t="s">
        <v>83</v>
      </c>
      <c r="D93" s="11" t="s">
        <v>6</v>
      </c>
      <c r="E93" s="18"/>
      <c r="F93" s="11">
        <v>2</v>
      </c>
      <c r="G93" s="12">
        <f t="shared" si="5"/>
        <v>0</v>
      </c>
    </row>
    <row r="94" spans="1:7" ht="15.75" customHeight="1">
      <c r="A94" s="37"/>
      <c r="B94" s="134" t="s">
        <v>263</v>
      </c>
      <c r="C94" s="41" t="s">
        <v>84</v>
      </c>
      <c r="D94" s="11" t="s">
        <v>6</v>
      </c>
      <c r="E94" s="18"/>
      <c r="F94" s="11">
        <v>1</v>
      </c>
      <c r="G94" s="12">
        <f t="shared" si="5"/>
        <v>0</v>
      </c>
    </row>
    <row r="95" spans="1:7" ht="15.75" customHeight="1">
      <c r="A95" s="37"/>
      <c r="B95" s="134" t="s">
        <v>264</v>
      </c>
      <c r="C95" s="41" t="s">
        <v>85</v>
      </c>
      <c r="D95" s="11" t="s">
        <v>6</v>
      </c>
      <c r="E95" s="18"/>
      <c r="F95" s="11">
        <v>1</v>
      </c>
      <c r="G95" s="12">
        <f t="shared" si="5"/>
        <v>0</v>
      </c>
    </row>
    <row r="96" spans="1:7" ht="15.75" customHeight="1">
      <c r="A96" s="37"/>
      <c r="B96" s="134" t="s">
        <v>265</v>
      </c>
      <c r="C96" s="41" t="s">
        <v>86</v>
      </c>
      <c r="D96" s="11" t="s">
        <v>6</v>
      </c>
      <c r="E96" s="18"/>
      <c r="F96" s="11">
        <v>1</v>
      </c>
      <c r="G96" s="12">
        <f t="shared" si="5"/>
        <v>0</v>
      </c>
    </row>
    <row r="97" spans="1:7" ht="15.75" customHeight="1">
      <c r="A97" s="37"/>
      <c r="B97" s="134" t="s">
        <v>266</v>
      </c>
      <c r="C97" s="41" t="s">
        <v>87</v>
      </c>
      <c r="D97" s="11" t="s">
        <v>6</v>
      </c>
      <c r="E97" s="18"/>
      <c r="F97" s="11">
        <v>1</v>
      </c>
      <c r="G97" s="12">
        <f t="shared" si="5"/>
        <v>0</v>
      </c>
    </row>
    <row r="98" spans="1:7" ht="15.75" customHeight="1">
      <c r="A98" s="37"/>
      <c r="B98" s="134" t="s">
        <v>267</v>
      </c>
      <c r="C98" s="41" t="s">
        <v>88</v>
      </c>
      <c r="D98" s="11" t="s">
        <v>6</v>
      </c>
      <c r="E98" s="18"/>
      <c r="F98" s="11">
        <v>1</v>
      </c>
      <c r="G98" s="12">
        <f t="shared" si="5"/>
        <v>0</v>
      </c>
    </row>
    <row r="99" spans="1:7" ht="15.75" customHeight="1">
      <c r="A99" s="37"/>
      <c r="B99" s="134"/>
      <c r="C99" s="43" t="s">
        <v>258</v>
      </c>
      <c r="D99" s="11"/>
      <c r="E99" s="18"/>
      <c r="F99" s="11"/>
      <c r="G99" s="12"/>
    </row>
    <row r="100" spans="1:7" ht="15.75" customHeight="1">
      <c r="A100" s="37"/>
      <c r="B100" s="134"/>
      <c r="C100" s="44" t="s">
        <v>206</v>
      </c>
      <c r="D100" s="11"/>
      <c r="E100" s="18"/>
      <c r="F100" s="11"/>
      <c r="G100" s="12"/>
    </row>
    <row r="101" spans="1:7" ht="15.75" customHeight="1">
      <c r="A101" s="37"/>
      <c r="B101" s="134" t="s">
        <v>268</v>
      </c>
      <c r="C101" s="41" t="s">
        <v>89</v>
      </c>
      <c r="D101" s="11" t="s">
        <v>6</v>
      </c>
      <c r="E101" s="18"/>
      <c r="F101" s="11">
        <v>1</v>
      </c>
      <c r="G101" s="12">
        <f t="shared" ref="G101:G114" si="6">E101*F101</f>
        <v>0</v>
      </c>
    </row>
    <row r="102" spans="1:7" ht="15.75" customHeight="1">
      <c r="A102" s="37"/>
      <c r="B102" s="134" t="s">
        <v>269</v>
      </c>
      <c r="C102" s="41" t="s">
        <v>91</v>
      </c>
      <c r="D102" s="11" t="s">
        <v>6</v>
      </c>
      <c r="E102" s="18"/>
      <c r="F102" s="11">
        <v>1</v>
      </c>
      <c r="G102" s="12">
        <f t="shared" si="6"/>
        <v>0</v>
      </c>
    </row>
    <row r="103" spans="1:7" ht="15.75" customHeight="1">
      <c r="A103" s="37"/>
      <c r="B103" s="134" t="s">
        <v>270</v>
      </c>
      <c r="C103" s="41" t="s">
        <v>90</v>
      </c>
      <c r="D103" s="11" t="s">
        <v>6</v>
      </c>
      <c r="E103" s="18"/>
      <c r="F103" s="11">
        <v>1</v>
      </c>
      <c r="G103" s="12">
        <f t="shared" si="6"/>
        <v>0</v>
      </c>
    </row>
    <row r="104" spans="1:7" ht="15.75" customHeight="1">
      <c r="A104" s="37"/>
      <c r="B104" s="134" t="s">
        <v>271</v>
      </c>
      <c r="C104" s="41" t="s">
        <v>92</v>
      </c>
      <c r="D104" s="11" t="s">
        <v>6</v>
      </c>
      <c r="E104" s="18"/>
      <c r="F104" s="11">
        <v>2</v>
      </c>
      <c r="G104" s="12">
        <f t="shared" si="6"/>
        <v>0</v>
      </c>
    </row>
    <row r="105" spans="1:7" ht="15.75" customHeight="1">
      <c r="A105" s="37"/>
      <c r="B105" s="134" t="s">
        <v>272</v>
      </c>
      <c r="C105" s="41" t="s">
        <v>93</v>
      </c>
      <c r="D105" s="11" t="s">
        <v>6</v>
      </c>
      <c r="E105" s="18"/>
      <c r="F105" s="11">
        <v>1</v>
      </c>
      <c r="G105" s="12">
        <f t="shared" si="6"/>
        <v>0</v>
      </c>
    </row>
    <row r="106" spans="1:7" ht="15.75" customHeight="1">
      <c r="A106" s="37"/>
      <c r="B106" s="134" t="s">
        <v>273</v>
      </c>
      <c r="C106" s="41" t="s">
        <v>94</v>
      </c>
      <c r="D106" s="11" t="s">
        <v>6</v>
      </c>
      <c r="E106" s="18"/>
      <c r="F106" s="11">
        <v>8</v>
      </c>
      <c r="G106" s="12">
        <f t="shared" si="6"/>
        <v>0</v>
      </c>
    </row>
    <row r="107" spans="1:7" ht="15.75" customHeight="1">
      <c r="A107" s="37"/>
      <c r="B107" s="134" t="s">
        <v>274</v>
      </c>
      <c r="C107" s="41" t="s">
        <v>95</v>
      </c>
      <c r="D107" s="11" t="s">
        <v>6</v>
      </c>
      <c r="E107" s="18"/>
      <c r="F107" s="11">
        <v>2</v>
      </c>
      <c r="G107" s="12">
        <f t="shared" si="6"/>
        <v>0</v>
      </c>
    </row>
    <row r="108" spans="1:7" ht="15.75" customHeight="1">
      <c r="A108" s="37"/>
      <c r="B108" s="134" t="s">
        <v>275</v>
      </c>
      <c r="C108" s="41" t="s">
        <v>96</v>
      </c>
      <c r="D108" s="11" t="s">
        <v>6</v>
      </c>
      <c r="E108" s="18"/>
      <c r="F108" s="11">
        <v>8</v>
      </c>
      <c r="G108" s="12">
        <f t="shared" si="6"/>
        <v>0</v>
      </c>
    </row>
    <row r="109" spans="1:7" ht="15.75" customHeight="1">
      <c r="A109" s="37"/>
      <c r="B109" s="134" t="s">
        <v>276</v>
      </c>
      <c r="C109" s="41" t="s">
        <v>97</v>
      </c>
      <c r="D109" s="11" t="s">
        <v>6</v>
      </c>
      <c r="E109" s="18"/>
      <c r="F109" s="11">
        <v>1</v>
      </c>
      <c r="G109" s="12">
        <f t="shared" si="6"/>
        <v>0</v>
      </c>
    </row>
    <row r="110" spans="1:7" ht="15.75" customHeight="1">
      <c r="A110" s="37"/>
      <c r="B110" s="134" t="s">
        <v>277</v>
      </c>
      <c r="C110" s="41" t="s">
        <v>98</v>
      </c>
      <c r="D110" s="11" t="s">
        <v>6</v>
      </c>
      <c r="E110" s="18"/>
      <c r="F110" s="11">
        <v>1</v>
      </c>
      <c r="G110" s="12">
        <f t="shared" si="6"/>
        <v>0</v>
      </c>
    </row>
    <row r="111" spans="1:7" ht="15.75" customHeight="1">
      <c r="A111" s="37"/>
      <c r="B111" s="134" t="s">
        <v>278</v>
      </c>
      <c r="C111" s="41" t="s">
        <v>99</v>
      </c>
      <c r="D111" s="11" t="s">
        <v>6</v>
      </c>
      <c r="E111" s="18"/>
      <c r="F111" s="11">
        <v>22</v>
      </c>
      <c r="G111" s="12">
        <f t="shared" si="6"/>
        <v>0</v>
      </c>
    </row>
    <row r="112" spans="1:7" ht="15.75" customHeight="1">
      <c r="A112" s="37"/>
      <c r="B112" s="134" t="s">
        <v>279</v>
      </c>
      <c r="C112" s="41" t="s">
        <v>100</v>
      </c>
      <c r="D112" s="11" t="s">
        <v>6</v>
      </c>
      <c r="E112" s="18"/>
      <c r="F112" s="11">
        <v>1</v>
      </c>
      <c r="G112" s="12">
        <f t="shared" si="6"/>
        <v>0</v>
      </c>
    </row>
    <row r="113" spans="1:7" ht="15.75" customHeight="1">
      <c r="A113" s="37"/>
      <c r="B113" s="134" t="s">
        <v>280</v>
      </c>
      <c r="C113" s="41" t="s">
        <v>101</v>
      </c>
      <c r="D113" s="11" t="s">
        <v>6</v>
      </c>
      <c r="E113" s="18"/>
      <c r="F113" s="11">
        <v>6</v>
      </c>
      <c r="G113" s="12">
        <f t="shared" si="6"/>
        <v>0</v>
      </c>
    </row>
    <row r="114" spans="1:7" ht="15.75" customHeight="1">
      <c r="A114" s="37"/>
      <c r="B114" s="134" t="s">
        <v>281</v>
      </c>
      <c r="C114" s="41" t="s">
        <v>102</v>
      </c>
      <c r="D114" s="11" t="s">
        <v>6</v>
      </c>
      <c r="E114" s="18"/>
      <c r="F114" s="11">
        <v>4</v>
      </c>
      <c r="G114" s="12">
        <f t="shared" si="6"/>
        <v>0</v>
      </c>
    </row>
    <row r="115" spans="1:7" ht="15.75" customHeight="1">
      <c r="A115" s="37"/>
      <c r="B115" s="134"/>
      <c r="C115" s="44" t="s">
        <v>207</v>
      </c>
      <c r="D115" s="11"/>
      <c r="E115" s="18"/>
      <c r="F115" s="11"/>
      <c r="G115" s="12"/>
    </row>
    <row r="116" spans="1:7" ht="15.75" customHeight="1">
      <c r="A116" s="37"/>
      <c r="B116" s="134" t="s">
        <v>282</v>
      </c>
      <c r="C116" s="41" t="s">
        <v>51</v>
      </c>
      <c r="D116" s="11" t="s">
        <v>6</v>
      </c>
      <c r="E116" s="18"/>
      <c r="F116" s="11">
        <v>1</v>
      </c>
      <c r="G116" s="12">
        <f t="shared" ref="G116:G158" si="7">E116*F116</f>
        <v>0</v>
      </c>
    </row>
    <row r="117" spans="1:7" ht="15.75" customHeight="1">
      <c r="A117" s="37"/>
      <c r="B117" s="134" t="s">
        <v>283</v>
      </c>
      <c r="C117" s="41" t="s">
        <v>52</v>
      </c>
      <c r="D117" s="11" t="s">
        <v>6</v>
      </c>
      <c r="E117" s="18"/>
      <c r="F117" s="11">
        <v>1</v>
      </c>
      <c r="G117" s="12">
        <f t="shared" si="7"/>
        <v>0</v>
      </c>
    </row>
    <row r="118" spans="1:7" ht="15.75" customHeight="1">
      <c r="A118" s="37"/>
      <c r="B118" s="134" t="s">
        <v>284</v>
      </c>
      <c r="C118" s="41" t="s">
        <v>103</v>
      </c>
      <c r="D118" s="11" t="s">
        <v>6</v>
      </c>
      <c r="E118" s="18"/>
      <c r="F118" s="11">
        <v>1</v>
      </c>
      <c r="G118" s="12">
        <f t="shared" si="7"/>
        <v>0</v>
      </c>
    </row>
    <row r="119" spans="1:7" ht="15.75" customHeight="1">
      <c r="A119" s="37"/>
      <c r="B119" s="134" t="s">
        <v>285</v>
      </c>
      <c r="C119" s="41" t="s">
        <v>104</v>
      </c>
      <c r="D119" s="11" t="s">
        <v>6</v>
      </c>
      <c r="E119" s="18"/>
      <c r="F119" s="11">
        <v>1</v>
      </c>
      <c r="G119" s="12">
        <f t="shared" si="7"/>
        <v>0</v>
      </c>
    </row>
    <row r="120" spans="1:7" ht="15.75" customHeight="1">
      <c r="A120" s="37"/>
      <c r="B120" s="134" t="s">
        <v>286</v>
      </c>
      <c r="C120" s="41" t="s">
        <v>105</v>
      </c>
      <c r="D120" s="11" t="s">
        <v>6</v>
      </c>
      <c r="E120" s="18"/>
      <c r="F120" s="11">
        <v>17</v>
      </c>
      <c r="G120" s="12">
        <f t="shared" si="7"/>
        <v>0</v>
      </c>
    </row>
    <row r="121" spans="1:7" ht="15.75" customHeight="1">
      <c r="A121" s="37"/>
      <c r="B121" s="134" t="s">
        <v>287</v>
      </c>
      <c r="C121" s="41" t="s">
        <v>106</v>
      </c>
      <c r="D121" s="11" t="s">
        <v>6</v>
      </c>
      <c r="E121" s="18"/>
      <c r="F121" s="11">
        <v>1</v>
      </c>
      <c r="G121" s="12">
        <f t="shared" si="7"/>
        <v>0</v>
      </c>
    </row>
    <row r="122" spans="1:7" ht="15.75" customHeight="1">
      <c r="A122" s="37"/>
      <c r="B122" s="134" t="s">
        <v>288</v>
      </c>
      <c r="C122" s="41" t="s">
        <v>32</v>
      </c>
      <c r="D122" s="11" t="s">
        <v>6</v>
      </c>
      <c r="E122" s="18"/>
      <c r="F122" s="11">
        <v>2</v>
      </c>
      <c r="G122" s="12">
        <f t="shared" si="7"/>
        <v>0</v>
      </c>
    </row>
    <row r="123" spans="1:7" ht="15.75" customHeight="1">
      <c r="A123" s="37"/>
      <c r="B123" s="134" t="s">
        <v>289</v>
      </c>
      <c r="C123" s="41" t="s">
        <v>53</v>
      </c>
      <c r="D123" s="11" t="s">
        <v>6</v>
      </c>
      <c r="E123" s="18"/>
      <c r="F123" s="11">
        <v>1</v>
      </c>
      <c r="G123" s="12">
        <f t="shared" si="7"/>
        <v>0</v>
      </c>
    </row>
    <row r="124" spans="1:7" ht="15.75" customHeight="1">
      <c r="A124" s="37"/>
      <c r="B124" s="134" t="s">
        <v>290</v>
      </c>
      <c r="C124" s="41" t="s">
        <v>107</v>
      </c>
      <c r="D124" s="11" t="s">
        <v>6</v>
      </c>
      <c r="E124" s="18"/>
      <c r="F124" s="11">
        <v>4</v>
      </c>
      <c r="G124" s="12">
        <f t="shared" si="7"/>
        <v>0</v>
      </c>
    </row>
    <row r="125" spans="1:7" ht="15.75" customHeight="1">
      <c r="A125" s="37"/>
      <c r="B125" s="134" t="s">
        <v>291</v>
      </c>
      <c r="C125" s="41" t="s">
        <v>108</v>
      </c>
      <c r="D125" s="11" t="s">
        <v>6</v>
      </c>
      <c r="E125" s="18"/>
      <c r="F125" s="11">
        <v>5</v>
      </c>
      <c r="G125" s="12">
        <f t="shared" si="7"/>
        <v>0</v>
      </c>
    </row>
    <row r="126" spans="1:7" ht="15.75" customHeight="1">
      <c r="A126" s="37"/>
      <c r="B126" s="134" t="s">
        <v>292</v>
      </c>
      <c r="C126" s="41" t="s">
        <v>102</v>
      </c>
      <c r="D126" s="11" t="s">
        <v>6</v>
      </c>
      <c r="E126" s="18"/>
      <c r="F126" s="11">
        <v>4</v>
      </c>
      <c r="G126" s="12">
        <f t="shared" si="7"/>
        <v>0</v>
      </c>
    </row>
    <row r="127" spans="1:7" ht="15.75" customHeight="1">
      <c r="A127" s="37"/>
      <c r="B127" s="134" t="s">
        <v>293</v>
      </c>
      <c r="C127" s="41" t="s">
        <v>109</v>
      </c>
      <c r="D127" s="11" t="s">
        <v>6</v>
      </c>
      <c r="E127" s="18"/>
      <c r="F127" s="11">
        <v>1</v>
      </c>
      <c r="G127" s="12">
        <f t="shared" si="7"/>
        <v>0</v>
      </c>
    </row>
    <row r="128" spans="1:7" ht="15.75" customHeight="1">
      <c r="A128" s="37"/>
      <c r="B128" s="134" t="s">
        <v>294</v>
      </c>
      <c r="C128" s="41" t="s">
        <v>110</v>
      </c>
      <c r="D128" s="11" t="s">
        <v>6</v>
      </c>
      <c r="E128" s="18"/>
      <c r="F128" s="11">
        <v>1</v>
      </c>
      <c r="G128" s="12">
        <f t="shared" si="7"/>
        <v>0</v>
      </c>
    </row>
    <row r="129" spans="1:7" ht="15.75" customHeight="1">
      <c r="A129" s="37"/>
      <c r="B129" s="134" t="s">
        <v>295</v>
      </c>
      <c r="C129" s="41" t="s">
        <v>111</v>
      </c>
      <c r="D129" s="11" t="s">
        <v>6</v>
      </c>
      <c r="E129" s="18"/>
      <c r="F129" s="11">
        <v>1</v>
      </c>
      <c r="G129" s="12">
        <f t="shared" si="7"/>
        <v>0</v>
      </c>
    </row>
    <row r="130" spans="1:7" ht="15.75" customHeight="1">
      <c r="A130" s="37"/>
      <c r="B130" s="134" t="s">
        <v>296</v>
      </c>
      <c r="C130" s="41" t="s">
        <v>112</v>
      </c>
      <c r="D130" s="11" t="s">
        <v>6</v>
      </c>
      <c r="E130" s="18"/>
      <c r="F130" s="11">
        <v>1</v>
      </c>
      <c r="G130" s="12">
        <f t="shared" si="7"/>
        <v>0</v>
      </c>
    </row>
    <row r="131" spans="1:7" ht="15.75" customHeight="1">
      <c r="A131" s="37"/>
      <c r="B131" s="134" t="s">
        <v>297</v>
      </c>
      <c r="C131" s="41" t="s">
        <v>113</v>
      </c>
      <c r="D131" s="11" t="s">
        <v>6</v>
      </c>
      <c r="E131" s="18"/>
      <c r="F131" s="11">
        <v>1</v>
      </c>
      <c r="G131" s="12">
        <f t="shared" si="7"/>
        <v>0</v>
      </c>
    </row>
    <row r="132" spans="1:7" ht="15.75" customHeight="1">
      <c r="A132" s="37"/>
      <c r="B132" s="134" t="s">
        <v>298</v>
      </c>
      <c r="C132" s="41" t="s">
        <v>114</v>
      </c>
      <c r="D132" s="11" t="s">
        <v>6</v>
      </c>
      <c r="E132" s="18"/>
      <c r="F132" s="11">
        <v>8</v>
      </c>
      <c r="G132" s="12">
        <f t="shared" si="7"/>
        <v>0</v>
      </c>
    </row>
    <row r="133" spans="1:7" ht="15.75" customHeight="1">
      <c r="A133" s="37"/>
      <c r="B133" s="134" t="s">
        <v>299</v>
      </c>
      <c r="C133" s="41" t="s">
        <v>115</v>
      </c>
      <c r="D133" s="11" t="s">
        <v>6</v>
      </c>
      <c r="E133" s="18"/>
      <c r="F133" s="11">
        <v>1</v>
      </c>
      <c r="G133" s="12">
        <f t="shared" si="7"/>
        <v>0</v>
      </c>
    </row>
    <row r="134" spans="1:7" ht="15.75" customHeight="1">
      <c r="A134" s="37"/>
      <c r="B134" s="134" t="s">
        <v>300</v>
      </c>
      <c r="C134" s="41" t="s">
        <v>116</v>
      </c>
      <c r="D134" s="11" t="s">
        <v>6</v>
      </c>
      <c r="E134" s="18"/>
      <c r="F134" s="11">
        <v>6</v>
      </c>
      <c r="G134" s="12">
        <f t="shared" si="7"/>
        <v>0</v>
      </c>
    </row>
    <row r="135" spans="1:7" ht="15.75" customHeight="1">
      <c r="A135" s="37"/>
      <c r="B135" s="134" t="s">
        <v>301</v>
      </c>
      <c r="C135" s="41" t="s">
        <v>117</v>
      </c>
      <c r="D135" s="11" t="s">
        <v>6</v>
      </c>
      <c r="E135" s="18"/>
      <c r="F135" s="11">
        <v>2</v>
      </c>
      <c r="G135" s="12">
        <f t="shared" si="7"/>
        <v>0</v>
      </c>
    </row>
    <row r="136" spans="1:7" ht="15.75" customHeight="1">
      <c r="A136" s="37"/>
      <c r="B136" s="134" t="s">
        <v>302</v>
      </c>
      <c r="C136" s="41" t="s">
        <v>118</v>
      </c>
      <c r="D136" s="11" t="s">
        <v>6</v>
      </c>
      <c r="E136" s="18"/>
      <c r="F136" s="11">
        <v>4</v>
      </c>
      <c r="G136" s="12">
        <f t="shared" si="7"/>
        <v>0</v>
      </c>
    </row>
    <row r="137" spans="1:7" ht="15.75" customHeight="1">
      <c r="A137" s="37"/>
      <c r="B137" s="134" t="s">
        <v>303</v>
      </c>
      <c r="C137" s="41" t="s">
        <v>119</v>
      </c>
      <c r="D137" s="11" t="s">
        <v>6</v>
      </c>
      <c r="E137" s="18"/>
      <c r="F137" s="11">
        <v>2</v>
      </c>
      <c r="G137" s="12">
        <f t="shared" si="7"/>
        <v>0</v>
      </c>
    </row>
    <row r="138" spans="1:7" ht="15.75" customHeight="1">
      <c r="A138" s="37"/>
      <c r="B138" s="134" t="s">
        <v>304</v>
      </c>
      <c r="C138" s="41" t="s">
        <v>120</v>
      </c>
      <c r="D138" s="11" t="s">
        <v>6</v>
      </c>
      <c r="E138" s="18"/>
      <c r="F138" s="11">
        <v>1</v>
      </c>
      <c r="G138" s="12">
        <f t="shared" si="7"/>
        <v>0</v>
      </c>
    </row>
    <row r="139" spans="1:7" ht="15.75" customHeight="1">
      <c r="A139" s="37"/>
      <c r="B139" s="134" t="s">
        <v>305</v>
      </c>
      <c r="C139" s="41" t="s">
        <v>121</v>
      </c>
      <c r="D139" s="11" t="s">
        <v>6</v>
      </c>
      <c r="E139" s="18"/>
      <c r="F139" s="11">
        <v>2</v>
      </c>
      <c r="G139" s="12">
        <f t="shared" si="7"/>
        <v>0</v>
      </c>
    </row>
    <row r="140" spans="1:7" ht="15.75" customHeight="1">
      <c r="A140" s="37"/>
      <c r="B140" s="134" t="s">
        <v>306</v>
      </c>
      <c r="C140" s="41" t="s">
        <v>122</v>
      </c>
      <c r="D140" s="11" t="s">
        <v>6</v>
      </c>
      <c r="E140" s="18"/>
      <c r="F140" s="11">
        <v>1</v>
      </c>
      <c r="G140" s="12">
        <f t="shared" si="7"/>
        <v>0</v>
      </c>
    </row>
    <row r="141" spans="1:7" ht="15.75" customHeight="1">
      <c r="A141" s="37"/>
      <c r="B141" s="134" t="s">
        <v>307</v>
      </c>
      <c r="C141" s="41" t="s">
        <v>123</v>
      </c>
      <c r="D141" s="11" t="s">
        <v>6</v>
      </c>
      <c r="E141" s="18"/>
      <c r="F141" s="11">
        <v>5</v>
      </c>
      <c r="G141" s="12">
        <f t="shared" si="7"/>
        <v>0</v>
      </c>
    </row>
    <row r="142" spans="1:7" ht="15.75" customHeight="1">
      <c r="A142" s="37"/>
      <c r="B142" s="134" t="s">
        <v>308</v>
      </c>
      <c r="C142" s="41" t="s">
        <v>124</v>
      </c>
      <c r="D142" s="11" t="s">
        <v>6</v>
      </c>
      <c r="E142" s="18"/>
      <c r="F142" s="11">
        <v>1</v>
      </c>
      <c r="G142" s="12">
        <f t="shared" si="7"/>
        <v>0</v>
      </c>
    </row>
    <row r="143" spans="1:7" ht="15.75" customHeight="1">
      <c r="A143" s="37"/>
      <c r="B143" s="134" t="s">
        <v>309</v>
      </c>
      <c r="C143" s="41" t="s">
        <v>125</v>
      </c>
      <c r="D143" s="11" t="s">
        <v>6</v>
      </c>
      <c r="E143" s="18"/>
      <c r="F143" s="11">
        <v>3</v>
      </c>
      <c r="G143" s="12">
        <f t="shared" si="7"/>
        <v>0</v>
      </c>
    </row>
    <row r="144" spans="1:7" ht="15.75" customHeight="1">
      <c r="A144" s="37"/>
      <c r="B144" s="134" t="s">
        <v>310</v>
      </c>
      <c r="C144" s="41" t="s">
        <v>126</v>
      </c>
      <c r="D144" s="11" t="s">
        <v>6</v>
      </c>
      <c r="E144" s="18"/>
      <c r="F144" s="11">
        <v>14</v>
      </c>
      <c r="G144" s="12">
        <f t="shared" si="7"/>
        <v>0</v>
      </c>
    </row>
    <row r="145" spans="1:7" ht="15.75" customHeight="1">
      <c r="A145" s="37"/>
      <c r="B145" s="134" t="s">
        <v>311</v>
      </c>
      <c r="C145" s="41" t="s">
        <v>127</v>
      </c>
      <c r="D145" s="11" t="s">
        <v>6</v>
      </c>
      <c r="E145" s="18"/>
      <c r="F145" s="11">
        <v>1</v>
      </c>
      <c r="G145" s="12">
        <f t="shared" si="7"/>
        <v>0</v>
      </c>
    </row>
    <row r="146" spans="1:7" ht="18.75" customHeight="1">
      <c r="A146" s="37"/>
      <c r="B146" s="134" t="s">
        <v>312</v>
      </c>
      <c r="C146" s="41" t="s">
        <v>129</v>
      </c>
      <c r="D146" s="11" t="s">
        <v>6</v>
      </c>
      <c r="E146" s="18"/>
      <c r="F146" s="11">
        <v>1</v>
      </c>
      <c r="G146" s="12">
        <f t="shared" si="7"/>
        <v>0</v>
      </c>
    </row>
    <row r="147" spans="1:7" ht="18.75" customHeight="1">
      <c r="A147" s="37"/>
      <c r="B147" s="134" t="s">
        <v>313</v>
      </c>
      <c r="C147" s="41" t="s">
        <v>128</v>
      </c>
      <c r="D147" s="11" t="s">
        <v>6</v>
      </c>
      <c r="E147" s="18"/>
      <c r="F147" s="11">
        <v>1</v>
      </c>
      <c r="G147" s="12">
        <f t="shared" si="7"/>
        <v>0</v>
      </c>
    </row>
    <row r="148" spans="1:7" ht="18.75" customHeight="1">
      <c r="A148" s="37">
        <v>22</v>
      </c>
      <c r="B148" s="134" t="s">
        <v>316</v>
      </c>
      <c r="C148" s="41" t="s">
        <v>314</v>
      </c>
      <c r="D148" s="11" t="s">
        <v>1</v>
      </c>
      <c r="E148" s="11"/>
      <c r="F148" s="11">
        <v>11.97</v>
      </c>
      <c r="G148" s="12">
        <f t="shared" si="7"/>
        <v>0</v>
      </c>
    </row>
    <row r="149" spans="1:7" ht="26.25" customHeight="1">
      <c r="A149" s="37">
        <v>23</v>
      </c>
      <c r="B149" s="134" t="s">
        <v>315</v>
      </c>
      <c r="C149" s="41" t="s">
        <v>317</v>
      </c>
      <c r="D149" s="11" t="s">
        <v>1</v>
      </c>
      <c r="E149" s="11"/>
      <c r="F149" s="11">
        <v>52.4</v>
      </c>
      <c r="G149" s="12">
        <f t="shared" si="7"/>
        <v>0</v>
      </c>
    </row>
    <row r="150" spans="1:7" ht="18.75" customHeight="1">
      <c r="A150" s="37">
        <v>24</v>
      </c>
      <c r="B150" s="134" t="s">
        <v>319</v>
      </c>
      <c r="C150" s="41" t="s">
        <v>318</v>
      </c>
      <c r="D150" s="11" t="s">
        <v>6</v>
      </c>
      <c r="E150" s="11"/>
      <c r="F150" s="11">
        <v>4</v>
      </c>
      <c r="G150" s="12">
        <f t="shared" si="7"/>
        <v>0</v>
      </c>
    </row>
    <row r="151" spans="1:7" ht="23.25" customHeight="1">
      <c r="A151" s="37">
        <v>25</v>
      </c>
      <c r="B151" s="134" t="s">
        <v>321</v>
      </c>
      <c r="C151" s="41" t="s">
        <v>320</v>
      </c>
      <c r="D151" s="11" t="s">
        <v>6</v>
      </c>
      <c r="E151" s="18"/>
      <c r="F151" s="11">
        <v>18</v>
      </c>
      <c r="G151" s="12">
        <f t="shared" si="7"/>
        <v>0</v>
      </c>
    </row>
    <row r="152" spans="1:7" ht="18.75" customHeight="1">
      <c r="A152" s="37">
        <v>26</v>
      </c>
      <c r="B152" s="134" t="s">
        <v>323</v>
      </c>
      <c r="C152" s="41" t="s">
        <v>322</v>
      </c>
      <c r="D152" s="11" t="s">
        <v>0</v>
      </c>
      <c r="E152" s="11"/>
      <c r="F152" s="11">
        <v>240.14</v>
      </c>
      <c r="G152" s="12">
        <f t="shared" si="7"/>
        <v>0</v>
      </c>
    </row>
    <row r="153" spans="1:7" ht="24.75" customHeight="1">
      <c r="A153" s="37">
        <v>27</v>
      </c>
      <c r="B153" s="134" t="s">
        <v>326</v>
      </c>
      <c r="C153" s="41" t="s">
        <v>324</v>
      </c>
      <c r="D153" s="11" t="s">
        <v>0</v>
      </c>
      <c r="E153" s="11"/>
      <c r="F153" s="11">
        <v>136</v>
      </c>
      <c r="G153" s="12">
        <f t="shared" si="7"/>
        <v>0</v>
      </c>
    </row>
    <row r="154" spans="1:7" ht="18.75" customHeight="1">
      <c r="A154" s="37">
        <v>28</v>
      </c>
      <c r="B154" s="134" t="s">
        <v>325</v>
      </c>
      <c r="C154" s="41" t="s">
        <v>58</v>
      </c>
      <c r="D154" s="11" t="s">
        <v>1</v>
      </c>
      <c r="E154" s="11"/>
      <c r="F154" s="11">
        <v>345.67</v>
      </c>
      <c r="G154" s="12">
        <f t="shared" si="7"/>
        <v>0</v>
      </c>
    </row>
    <row r="155" spans="1:7" ht="24.75" customHeight="1">
      <c r="A155" s="37">
        <v>29</v>
      </c>
      <c r="B155" s="134" t="s">
        <v>328</v>
      </c>
      <c r="C155" s="41" t="s">
        <v>712</v>
      </c>
      <c r="D155" s="11" t="s">
        <v>161</v>
      </c>
      <c r="E155" s="11"/>
      <c r="F155" s="11">
        <v>1</v>
      </c>
      <c r="G155" s="12">
        <f t="shared" si="7"/>
        <v>0</v>
      </c>
    </row>
    <row r="156" spans="1:7" ht="18.75" customHeight="1">
      <c r="A156" s="37">
        <v>30</v>
      </c>
      <c r="B156" s="134" t="s">
        <v>329</v>
      </c>
      <c r="C156" s="41" t="s">
        <v>327</v>
      </c>
      <c r="D156" s="11" t="s">
        <v>1</v>
      </c>
      <c r="E156" s="11"/>
      <c r="F156" s="11">
        <v>2430.6999999999998</v>
      </c>
      <c r="G156" s="12">
        <f t="shared" si="7"/>
        <v>0</v>
      </c>
    </row>
    <row r="157" spans="1:7" ht="18.75" customHeight="1">
      <c r="A157" s="37">
        <v>31</v>
      </c>
      <c r="B157" s="134" t="s">
        <v>330</v>
      </c>
      <c r="C157" s="41" t="s">
        <v>333</v>
      </c>
      <c r="D157" s="11" t="s">
        <v>0</v>
      </c>
      <c r="E157" s="11"/>
      <c r="F157" s="11">
        <v>45.7</v>
      </c>
      <c r="G157" s="12">
        <f t="shared" si="7"/>
        <v>0</v>
      </c>
    </row>
    <row r="158" spans="1:7" ht="18.75" customHeight="1">
      <c r="A158" s="37">
        <v>32</v>
      </c>
      <c r="B158" s="134" t="s">
        <v>331</v>
      </c>
      <c r="C158" s="41" t="s">
        <v>334</v>
      </c>
      <c r="D158" s="11" t="s">
        <v>0</v>
      </c>
      <c r="E158" s="11"/>
      <c r="F158" s="11">
        <v>695.4</v>
      </c>
      <c r="G158" s="12">
        <f t="shared" si="7"/>
        <v>0</v>
      </c>
    </row>
    <row r="159" spans="1:7" ht="15.75" customHeight="1">
      <c r="A159" s="37">
        <v>33</v>
      </c>
      <c r="B159" s="134" t="s">
        <v>445</v>
      </c>
      <c r="C159" s="28" t="s">
        <v>446</v>
      </c>
      <c r="D159" s="11" t="s">
        <v>2</v>
      </c>
      <c r="E159" s="11"/>
      <c r="F159" s="11">
        <v>9.56</v>
      </c>
      <c r="G159" s="12">
        <f t="shared" ref="G159" si="8">E159*F159</f>
        <v>0</v>
      </c>
    </row>
    <row r="160" spans="1:7" ht="19.5" customHeight="1">
      <c r="A160" s="37"/>
      <c r="B160" s="134"/>
      <c r="C160" s="48" t="s">
        <v>332</v>
      </c>
      <c r="D160" s="45"/>
      <c r="E160" s="45"/>
      <c r="F160" s="18"/>
      <c r="G160" s="31">
        <f>SUM(G7:G159)</f>
        <v>0</v>
      </c>
    </row>
    <row r="161" spans="1:7">
      <c r="A161" s="37"/>
      <c r="B161" s="134"/>
      <c r="C161" s="41"/>
      <c r="D161" s="11"/>
      <c r="E161" s="18"/>
      <c r="F161" s="11"/>
      <c r="G161" s="12"/>
    </row>
    <row r="162" spans="1:7" ht="15.6">
      <c r="A162" s="37"/>
      <c r="B162" s="179" t="s">
        <v>336</v>
      </c>
      <c r="C162" s="179"/>
      <c r="D162" s="179"/>
      <c r="E162" s="179"/>
      <c r="F162" s="179"/>
      <c r="G162" s="184"/>
    </row>
    <row r="163" spans="1:7" ht="27.6">
      <c r="A163" s="37">
        <v>34</v>
      </c>
      <c r="B163" s="134" t="s">
        <v>337</v>
      </c>
      <c r="C163" s="51" t="s">
        <v>59</v>
      </c>
      <c r="D163" s="20" t="s">
        <v>1</v>
      </c>
      <c r="E163" s="18"/>
      <c r="F163" s="11">
        <v>7.7</v>
      </c>
      <c r="G163" s="12">
        <f t="shared" ref="G163:G197" si="9">E163*F163</f>
        <v>0</v>
      </c>
    </row>
    <row r="164" spans="1:7" ht="41.4">
      <c r="A164" s="37">
        <v>35</v>
      </c>
      <c r="B164" s="134" t="s">
        <v>339</v>
      </c>
      <c r="C164" s="51" t="s">
        <v>338</v>
      </c>
      <c r="D164" s="20" t="s">
        <v>2</v>
      </c>
      <c r="E164" s="18"/>
      <c r="F164" s="11">
        <v>3.56</v>
      </c>
      <c r="G164" s="12">
        <f t="shared" si="9"/>
        <v>0</v>
      </c>
    </row>
    <row r="165" spans="1:7" ht="27.6">
      <c r="A165" s="37">
        <v>36</v>
      </c>
      <c r="B165" s="134" t="s">
        <v>340</v>
      </c>
      <c r="C165" s="51" t="s">
        <v>447</v>
      </c>
      <c r="D165" s="20" t="s">
        <v>2</v>
      </c>
      <c r="E165" s="18"/>
      <c r="F165" s="11">
        <v>1.94</v>
      </c>
      <c r="G165" s="12">
        <f>E165*F165</f>
        <v>0</v>
      </c>
    </row>
    <row r="166" spans="1:7" ht="27.6">
      <c r="A166" s="37">
        <v>37</v>
      </c>
      <c r="B166" s="134" t="s">
        <v>341</v>
      </c>
      <c r="C166" s="51" t="s">
        <v>448</v>
      </c>
      <c r="D166" s="20" t="s">
        <v>2</v>
      </c>
      <c r="E166" s="18"/>
      <c r="F166" s="11">
        <v>0.96</v>
      </c>
      <c r="G166" s="12">
        <f>E166*F166</f>
        <v>0</v>
      </c>
    </row>
    <row r="167" spans="1:7" ht="27.6">
      <c r="A167" s="37">
        <v>38</v>
      </c>
      <c r="B167" s="134" t="s">
        <v>342</v>
      </c>
      <c r="C167" s="14" t="s">
        <v>449</v>
      </c>
      <c r="D167" s="11" t="s">
        <v>1</v>
      </c>
      <c r="E167" s="18"/>
      <c r="F167" s="11">
        <v>1.26</v>
      </c>
      <c r="G167" s="12">
        <f t="shared" si="9"/>
        <v>0</v>
      </c>
    </row>
    <row r="168" spans="1:7" ht="29.25" customHeight="1">
      <c r="A168" s="37">
        <v>39</v>
      </c>
      <c r="B168" s="134" t="s">
        <v>343</v>
      </c>
      <c r="C168" s="14" t="s">
        <v>758</v>
      </c>
      <c r="D168" s="11" t="s">
        <v>1</v>
      </c>
      <c r="E168" s="18"/>
      <c r="F168" s="11">
        <v>19.399999999999999</v>
      </c>
      <c r="G168" s="12">
        <f t="shared" si="9"/>
        <v>0</v>
      </c>
    </row>
    <row r="169" spans="1:7" ht="27.6">
      <c r="A169" s="37">
        <v>40</v>
      </c>
      <c r="B169" s="134" t="s">
        <v>345</v>
      </c>
      <c r="C169" s="19" t="s">
        <v>450</v>
      </c>
      <c r="D169" s="20" t="s">
        <v>1</v>
      </c>
      <c r="E169" s="21"/>
      <c r="F169" s="11">
        <v>0.74</v>
      </c>
      <c r="G169" s="12">
        <f t="shared" ref="G169" si="10">E169*F169</f>
        <v>0</v>
      </c>
    </row>
    <row r="170" spans="1:7" ht="27.6">
      <c r="A170" s="37">
        <v>41</v>
      </c>
      <c r="B170" s="134" t="s">
        <v>346</v>
      </c>
      <c r="C170" s="19" t="s">
        <v>451</v>
      </c>
      <c r="D170" s="22" t="s">
        <v>2</v>
      </c>
      <c r="E170" s="18"/>
      <c r="F170" s="11">
        <v>72.400000000000006</v>
      </c>
      <c r="G170" s="12">
        <f t="shared" si="9"/>
        <v>0</v>
      </c>
    </row>
    <row r="171" spans="1:7" ht="27.6">
      <c r="A171" s="37">
        <v>42</v>
      </c>
      <c r="B171" s="134" t="s">
        <v>347</v>
      </c>
      <c r="C171" s="23" t="s">
        <v>452</v>
      </c>
      <c r="D171" s="22" t="s">
        <v>1</v>
      </c>
      <c r="E171" s="18"/>
      <c r="F171" s="11">
        <v>42.19</v>
      </c>
      <c r="G171" s="12">
        <f t="shared" si="9"/>
        <v>0</v>
      </c>
    </row>
    <row r="172" spans="1:7" ht="41.4">
      <c r="A172" s="37">
        <v>43</v>
      </c>
      <c r="B172" s="134" t="s">
        <v>349</v>
      </c>
      <c r="C172" s="23" t="s">
        <v>344</v>
      </c>
      <c r="D172" s="22" t="s">
        <v>1</v>
      </c>
      <c r="E172" s="18"/>
      <c r="F172" s="11">
        <v>0.49</v>
      </c>
      <c r="G172" s="12">
        <f t="shared" si="9"/>
        <v>0</v>
      </c>
    </row>
    <row r="173" spans="1:7" ht="27.6">
      <c r="A173" s="37">
        <v>44</v>
      </c>
      <c r="B173" s="134" t="s">
        <v>350</v>
      </c>
      <c r="C173" s="14" t="s">
        <v>453</v>
      </c>
      <c r="D173" s="11" t="s">
        <v>2</v>
      </c>
      <c r="E173" s="18"/>
      <c r="F173" s="11">
        <v>0.76</v>
      </c>
      <c r="G173" s="12">
        <f t="shared" si="9"/>
        <v>0</v>
      </c>
    </row>
    <row r="174" spans="1:7" ht="32.25" customHeight="1">
      <c r="A174" s="37">
        <v>45</v>
      </c>
      <c r="B174" s="134" t="s">
        <v>351</v>
      </c>
      <c r="C174" s="14" t="s">
        <v>453</v>
      </c>
      <c r="D174" s="11" t="s">
        <v>2</v>
      </c>
      <c r="E174" s="18"/>
      <c r="F174" s="11">
        <v>0.54</v>
      </c>
      <c r="G174" s="12">
        <f t="shared" si="9"/>
        <v>0</v>
      </c>
    </row>
    <row r="175" spans="1:7" ht="42" customHeight="1">
      <c r="A175" s="37">
        <v>46</v>
      </c>
      <c r="B175" s="134" t="s">
        <v>455</v>
      </c>
      <c r="C175" s="14" t="s">
        <v>348</v>
      </c>
      <c r="D175" s="11" t="s">
        <v>1</v>
      </c>
      <c r="E175" s="18"/>
      <c r="F175" s="11">
        <v>5.86</v>
      </c>
      <c r="G175" s="12">
        <f t="shared" si="9"/>
        <v>0</v>
      </c>
    </row>
    <row r="176" spans="1:7" ht="30" customHeight="1">
      <c r="A176" s="37">
        <v>47</v>
      </c>
      <c r="B176" s="134" t="s">
        <v>456</v>
      </c>
      <c r="C176" s="53" t="s">
        <v>454</v>
      </c>
      <c r="D176" s="22" t="s">
        <v>2</v>
      </c>
      <c r="E176" s="18"/>
      <c r="F176" s="11">
        <v>1.4</v>
      </c>
      <c r="G176" s="12">
        <f t="shared" si="9"/>
        <v>0</v>
      </c>
    </row>
    <row r="177" spans="1:7" ht="25.5" customHeight="1">
      <c r="A177" s="37"/>
      <c r="B177" s="134"/>
      <c r="C177" s="52" t="s">
        <v>352</v>
      </c>
      <c r="D177" s="45"/>
      <c r="E177" s="45"/>
      <c r="F177" s="18"/>
      <c r="G177" s="31">
        <f>SUM(G163:G176)</f>
        <v>0</v>
      </c>
    </row>
    <row r="178" spans="1:7" ht="27.75" customHeight="1">
      <c r="A178" s="37"/>
      <c r="B178" s="180"/>
      <c r="C178" s="180"/>
      <c r="D178" s="180"/>
      <c r="E178" s="180"/>
      <c r="F178" s="180"/>
      <c r="G178" s="180"/>
    </row>
    <row r="179" spans="1:7" ht="19.5" customHeight="1">
      <c r="A179" s="37"/>
      <c r="B179" s="179" t="s">
        <v>354</v>
      </c>
      <c r="C179" s="179"/>
      <c r="D179" s="179"/>
      <c r="E179" s="179"/>
      <c r="F179" s="179"/>
      <c r="G179" s="179"/>
    </row>
    <row r="180" spans="1:7" ht="27.75" customHeight="1">
      <c r="A180" s="37">
        <v>48</v>
      </c>
      <c r="B180" s="134" t="s">
        <v>355</v>
      </c>
      <c r="C180" s="14" t="s">
        <v>356</v>
      </c>
      <c r="D180" s="11" t="s">
        <v>2</v>
      </c>
      <c r="E180" s="18"/>
      <c r="F180" s="11">
        <v>18.04</v>
      </c>
      <c r="G180" s="12">
        <f t="shared" si="9"/>
        <v>0</v>
      </c>
    </row>
    <row r="181" spans="1:7" ht="27.75" customHeight="1">
      <c r="A181" s="37">
        <v>49</v>
      </c>
      <c r="B181" s="134" t="s">
        <v>357</v>
      </c>
      <c r="C181" s="14" t="s">
        <v>353</v>
      </c>
      <c r="D181" s="11" t="s">
        <v>2</v>
      </c>
      <c r="E181" s="18"/>
      <c r="F181" s="11">
        <v>3.42</v>
      </c>
      <c r="G181" s="12">
        <f t="shared" si="9"/>
        <v>0</v>
      </c>
    </row>
    <row r="182" spans="1:7" ht="27" customHeight="1">
      <c r="A182" s="37">
        <v>50</v>
      </c>
      <c r="B182" s="134" t="s">
        <v>358</v>
      </c>
      <c r="C182" s="14" t="s">
        <v>60</v>
      </c>
      <c r="D182" s="11" t="s">
        <v>1</v>
      </c>
      <c r="E182" s="18"/>
      <c r="F182" s="11">
        <v>69.17</v>
      </c>
      <c r="G182" s="12">
        <f t="shared" si="9"/>
        <v>0</v>
      </c>
    </row>
    <row r="183" spans="1:7" ht="27" customHeight="1">
      <c r="A183" s="37">
        <v>51</v>
      </c>
      <c r="B183" s="134" t="s">
        <v>359</v>
      </c>
      <c r="C183" s="14" t="s">
        <v>61</v>
      </c>
      <c r="D183" s="11" t="s">
        <v>1</v>
      </c>
      <c r="E183" s="18"/>
      <c r="F183" s="11">
        <v>13.73</v>
      </c>
      <c r="G183" s="12">
        <f t="shared" si="9"/>
        <v>0</v>
      </c>
    </row>
    <row r="184" spans="1:7" ht="27.75" customHeight="1">
      <c r="A184" s="37">
        <v>52</v>
      </c>
      <c r="B184" s="134" t="s">
        <v>361</v>
      </c>
      <c r="C184" s="14" t="s">
        <v>360</v>
      </c>
      <c r="D184" s="11"/>
      <c r="E184" s="11"/>
      <c r="F184" s="11"/>
      <c r="G184" s="12"/>
    </row>
    <row r="185" spans="1:7" ht="21.75" customHeight="1">
      <c r="A185" s="37"/>
      <c r="B185" s="134" t="s">
        <v>366</v>
      </c>
      <c r="C185" s="28" t="s">
        <v>362</v>
      </c>
      <c r="D185" s="11" t="s">
        <v>1</v>
      </c>
      <c r="E185" s="11"/>
      <c r="F185" s="11">
        <v>81.55</v>
      </c>
      <c r="G185" s="12">
        <f t="shared" si="9"/>
        <v>0</v>
      </c>
    </row>
    <row r="186" spans="1:7" ht="21.75" customHeight="1">
      <c r="A186" s="37"/>
      <c r="B186" s="134" t="s">
        <v>365</v>
      </c>
      <c r="C186" s="28" t="s">
        <v>363</v>
      </c>
      <c r="D186" s="11" t="s">
        <v>1</v>
      </c>
      <c r="E186" s="11"/>
      <c r="F186" s="11">
        <v>1238.27</v>
      </c>
      <c r="G186" s="12">
        <f t="shared" si="9"/>
        <v>0</v>
      </c>
    </row>
    <row r="187" spans="1:7" ht="27.75" customHeight="1">
      <c r="A187" s="37"/>
      <c r="B187" s="134" t="s">
        <v>367</v>
      </c>
      <c r="C187" s="28" t="s">
        <v>364</v>
      </c>
      <c r="D187" s="11" t="s">
        <v>1</v>
      </c>
      <c r="E187" s="11"/>
      <c r="F187" s="11">
        <v>418.82</v>
      </c>
      <c r="G187" s="12">
        <f t="shared" si="9"/>
        <v>0</v>
      </c>
    </row>
    <row r="188" spans="1:7" ht="27" customHeight="1">
      <c r="A188" s="37"/>
      <c r="B188" s="134" t="s">
        <v>371</v>
      </c>
      <c r="C188" s="28" t="s">
        <v>370</v>
      </c>
      <c r="D188" s="11" t="s">
        <v>1</v>
      </c>
      <c r="E188" s="11"/>
      <c r="F188" s="11">
        <v>1678.8</v>
      </c>
      <c r="G188" s="12">
        <f t="shared" ref="G188" si="11">E188*F188</f>
        <v>0</v>
      </c>
    </row>
    <row r="189" spans="1:7" ht="27.6">
      <c r="A189" s="37">
        <v>53</v>
      </c>
      <c r="B189" s="134" t="s">
        <v>368</v>
      </c>
      <c r="C189" s="19" t="s">
        <v>62</v>
      </c>
      <c r="D189" s="11" t="s">
        <v>1</v>
      </c>
      <c r="E189" s="11"/>
      <c r="F189" s="11">
        <v>313.29000000000002</v>
      </c>
      <c r="G189" s="12">
        <f t="shared" si="9"/>
        <v>0</v>
      </c>
    </row>
    <row r="190" spans="1:7" ht="27" customHeight="1">
      <c r="A190" s="37">
        <v>54</v>
      </c>
      <c r="B190" s="134" t="s">
        <v>369</v>
      </c>
      <c r="C190" s="19" t="s">
        <v>63</v>
      </c>
      <c r="D190" s="20" t="s">
        <v>1</v>
      </c>
      <c r="E190" s="11"/>
      <c r="F190" s="11">
        <v>223.11</v>
      </c>
      <c r="G190" s="12">
        <f t="shared" si="9"/>
        <v>0</v>
      </c>
    </row>
    <row r="191" spans="1:7" ht="28.5" customHeight="1">
      <c r="A191" s="37">
        <v>55</v>
      </c>
      <c r="B191" s="134" t="s">
        <v>372</v>
      </c>
      <c r="C191" s="14" t="s">
        <v>64</v>
      </c>
      <c r="D191" s="11" t="s">
        <v>0</v>
      </c>
      <c r="E191" s="11"/>
      <c r="F191" s="11">
        <v>741.1</v>
      </c>
      <c r="G191" s="12">
        <f t="shared" si="9"/>
        <v>0</v>
      </c>
    </row>
    <row r="192" spans="1:7" ht="18.75" customHeight="1">
      <c r="A192" s="37"/>
      <c r="B192" s="134"/>
      <c r="C192" s="52" t="s">
        <v>759</v>
      </c>
      <c r="D192" s="45"/>
      <c r="E192" s="45"/>
      <c r="F192" s="18"/>
      <c r="G192" s="31">
        <f>SUM(G180:G191)</f>
        <v>0</v>
      </c>
    </row>
    <row r="193" spans="1:16384" s="13" customFormat="1" ht="15.6">
      <c r="A193" s="37"/>
      <c r="B193" s="180"/>
      <c r="C193" s="180"/>
      <c r="D193" s="180"/>
      <c r="E193" s="180"/>
      <c r="F193" s="180"/>
      <c r="G193" s="180"/>
    </row>
    <row r="194" spans="1:16384" s="13" customFormat="1" ht="20.25" customHeight="1">
      <c r="A194" s="37"/>
      <c r="B194" s="180" t="s">
        <v>406</v>
      </c>
      <c r="C194" s="180"/>
      <c r="D194" s="180"/>
      <c r="E194" s="180"/>
      <c r="F194" s="180"/>
      <c r="G194" s="180"/>
    </row>
    <row r="195" spans="1:16384" s="13" customFormat="1" ht="30" customHeight="1">
      <c r="A195" s="37">
        <v>56</v>
      </c>
      <c r="B195" s="134" t="s">
        <v>374</v>
      </c>
      <c r="C195" s="14" t="s">
        <v>373</v>
      </c>
      <c r="D195" s="11" t="s">
        <v>1</v>
      </c>
      <c r="E195" s="18"/>
      <c r="F195" s="11">
        <v>73.55</v>
      </c>
      <c r="G195" s="12">
        <f t="shared" si="9"/>
        <v>0</v>
      </c>
    </row>
    <row r="196" spans="1:16384" s="13" customFormat="1" ht="29.25" customHeight="1">
      <c r="A196" s="37">
        <v>57</v>
      </c>
      <c r="B196" s="134" t="s">
        <v>375</v>
      </c>
      <c r="C196" s="14" t="s">
        <v>376</v>
      </c>
      <c r="D196" s="11" t="s">
        <v>1</v>
      </c>
      <c r="E196" s="18"/>
      <c r="F196" s="11">
        <v>491.32</v>
      </c>
      <c r="G196" s="12">
        <f t="shared" si="9"/>
        <v>0</v>
      </c>
      <c r="H196" s="61"/>
      <c r="I196" s="58"/>
      <c r="J196" s="59"/>
      <c r="K196" s="33"/>
      <c r="L196" s="33"/>
      <c r="M196" s="33"/>
      <c r="N196" s="34"/>
      <c r="O196" s="36"/>
      <c r="P196" s="58"/>
      <c r="Q196" s="59"/>
      <c r="R196" s="33"/>
      <c r="S196" s="33"/>
      <c r="T196" s="33"/>
      <c r="U196" s="34"/>
      <c r="V196" s="36"/>
      <c r="W196" s="58"/>
      <c r="X196" s="10"/>
      <c r="Y196" s="11"/>
      <c r="Z196" s="18"/>
      <c r="AA196" s="11"/>
      <c r="AB196" s="12"/>
      <c r="AC196" s="9"/>
      <c r="AD196" s="29"/>
      <c r="AE196" s="14"/>
      <c r="AF196" s="11"/>
      <c r="AG196" s="18"/>
      <c r="AH196" s="11"/>
      <c r="AI196" s="12"/>
      <c r="AJ196" s="9"/>
      <c r="AK196" s="29"/>
      <c r="AL196" s="14"/>
      <c r="AM196" s="11"/>
      <c r="AN196" s="18"/>
      <c r="AO196" s="11"/>
      <c r="AP196" s="12"/>
      <c r="AQ196" s="9"/>
      <c r="AR196" s="29"/>
      <c r="AS196" s="14"/>
      <c r="AT196" s="11"/>
      <c r="AU196" s="18"/>
      <c r="AV196" s="11"/>
      <c r="AW196" s="12"/>
      <c r="AX196" s="9"/>
      <c r="AY196" s="29"/>
      <c r="AZ196" s="14"/>
      <c r="BA196" s="11"/>
      <c r="BB196" s="18"/>
      <c r="BC196" s="11"/>
      <c r="BD196" s="12"/>
      <c r="BE196" s="9"/>
      <c r="BF196" s="29"/>
      <c r="BG196" s="14"/>
      <c r="BH196" s="11"/>
      <c r="BI196" s="18"/>
      <c r="BJ196" s="11"/>
      <c r="BK196" s="12"/>
      <c r="BL196" s="9"/>
      <c r="BM196" s="29"/>
      <c r="BN196" s="14"/>
      <c r="BO196" s="11"/>
      <c r="BP196" s="18"/>
      <c r="BQ196" s="11"/>
      <c r="BR196" s="12"/>
      <c r="BS196" s="9"/>
      <c r="BT196" s="29"/>
      <c r="BU196" s="14"/>
      <c r="BV196" s="11"/>
      <c r="BW196" s="18"/>
      <c r="BX196" s="11"/>
      <c r="BY196" s="12"/>
      <c r="BZ196" s="9"/>
      <c r="CA196" s="29"/>
      <c r="CB196" s="14"/>
      <c r="CC196" s="11"/>
      <c r="CD196" s="18"/>
      <c r="CE196" s="11"/>
      <c r="CF196" s="12"/>
      <c r="CG196" s="9"/>
      <c r="CH196" s="29"/>
      <c r="CI196" s="14"/>
      <c r="CJ196" s="11"/>
      <c r="CK196" s="18"/>
      <c r="CL196" s="11"/>
      <c r="CM196" s="12"/>
      <c r="CN196" s="9"/>
      <c r="CO196" s="29"/>
      <c r="CP196" s="14"/>
      <c r="CQ196" s="11"/>
      <c r="CR196" s="18"/>
      <c r="CS196" s="11"/>
      <c r="CT196" s="12"/>
      <c r="CU196" s="9"/>
      <c r="CV196" s="29"/>
      <c r="CW196" s="14"/>
      <c r="CX196" s="11"/>
      <c r="CY196" s="18"/>
      <c r="CZ196" s="11"/>
      <c r="DA196" s="12"/>
      <c r="DB196" s="9"/>
      <c r="DC196" s="29"/>
      <c r="DD196" s="14"/>
      <c r="DE196" s="11"/>
      <c r="DF196" s="18"/>
      <c r="DG196" s="11"/>
      <c r="DH196" s="12"/>
      <c r="DI196" s="9"/>
      <c r="DJ196" s="29"/>
      <c r="DK196" s="14"/>
      <c r="DL196" s="11"/>
      <c r="DM196" s="18"/>
      <c r="DN196" s="11"/>
      <c r="DO196" s="12"/>
      <c r="DP196" s="9"/>
      <c r="DQ196" s="29"/>
      <c r="DR196" s="14"/>
      <c r="DS196" s="11"/>
      <c r="DT196" s="18"/>
      <c r="DU196" s="11"/>
      <c r="DV196" s="12"/>
      <c r="DW196" s="9"/>
      <c r="DX196" s="29"/>
      <c r="DY196" s="14"/>
      <c r="DZ196" s="11"/>
      <c r="EA196" s="18"/>
      <c r="EB196" s="11"/>
      <c r="EC196" s="12"/>
      <c r="ED196" s="9"/>
      <c r="EE196" s="29"/>
      <c r="EF196" s="14"/>
      <c r="EG196" s="11"/>
      <c r="EH196" s="18"/>
      <c r="EI196" s="11"/>
      <c r="EJ196" s="12"/>
      <c r="EK196" s="9"/>
      <c r="EL196" s="29"/>
      <c r="EM196" s="14"/>
      <c r="EN196" s="11"/>
      <c r="EO196" s="18"/>
      <c r="EP196" s="11"/>
      <c r="EQ196" s="12"/>
      <c r="ER196" s="9"/>
      <c r="ES196" s="29"/>
      <c r="ET196" s="14"/>
      <c r="EU196" s="11"/>
      <c r="EV196" s="18"/>
      <c r="EW196" s="11"/>
      <c r="EX196" s="12"/>
      <c r="EY196" s="9"/>
      <c r="EZ196" s="29"/>
      <c r="FA196" s="14"/>
      <c r="FB196" s="11"/>
      <c r="FC196" s="18"/>
      <c r="FD196" s="11"/>
      <c r="FE196" s="12"/>
      <c r="FF196" s="9"/>
      <c r="FG196" s="29"/>
      <c r="FH196" s="14"/>
      <c r="FI196" s="11"/>
      <c r="FJ196" s="18"/>
      <c r="FK196" s="11"/>
      <c r="FL196" s="12"/>
      <c r="FM196" s="9"/>
      <c r="FN196" s="29"/>
      <c r="FO196" s="14"/>
      <c r="FP196" s="11"/>
      <c r="FQ196" s="18"/>
      <c r="FR196" s="11"/>
      <c r="FS196" s="12"/>
      <c r="FT196" s="9"/>
      <c r="FU196" s="29"/>
      <c r="FV196" s="14"/>
      <c r="FW196" s="11"/>
      <c r="FX196" s="18"/>
      <c r="FY196" s="11"/>
      <c r="FZ196" s="12"/>
      <c r="GA196" s="9"/>
      <c r="GB196" s="29"/>
      <c r="GC196" s="14"/>
      <c r="GD196" s="11"/>
      <c r="GE196" s="18"/>
      <c r="GF196" s="11"/>
      <c r="GG196" s="12"/>
      <c r="GH196" s="9"/>
      <c r="GI196" s="29"/>
      <c r="GJ196" s="14"/>
      <c r="GK196" s="11"/>
      <c r="GL196" s="18"/>
      <c r="GM196" s="11"/>
      <c r="GN196" s="12"/>
      <c r="GO196" s="9"/>
      <c r="GP196" s="29"/>
      <c r="GQ196" s="14"/>
      <c r="GR196" s="11"/>
      <c r="GS196" s="18"/>
      <c r="GT196" s="11"/>
      <c r="GU196" s="12"/>
      <c r="GV196" s="9"/>
      <c r="GW196" s="29"/>
      <c r="GX196" s="14"/>
      <c r="GY196" s="11"/>
      <c r="GZ196" s="18"/>
      <c r="HA196" s="11"/>
      <c r="HB196" s="12"/>
      <c r="HC196" s="9"/>
      <c r="HD196" s="29"/>
      <c r="HE196" s="14"/>
      <c r="HF196" s="11"/>
      <c r="HG196" s="18"/>
      <c r="HH196" s="11"/>
      <c r="HI196" s="12"/>
      <c r="HJ196" s="9"/>
      <c r="HK196" s="29"/>
      <c r="HL196" s="14"/>
      <c r="HM196" s="11"/>
      <c r="HN196" s="18"/>
      <c r="HO196" s="11"/>
      <c r="HP196" s="12"/>
      <c r="HQ196" s="9"/>
      <c r="HR196" s="29"/>
      <c r="HS196" s="14"/>
      <c r="HT196" s="11"/>
      <c r="HU196" s="18"/>
      <c r="HV196" s="11"/>
      <c r="HW196" s="12"/>
      <c r="HX196" s="9"/>
      <c r="HY196" s="29"/>
      <c r="HZ196" s="14"/>
      <c r="IA196" s="11"/>
      <c r="IB196" s="18"/>
      <c r="IC196" s="11"/>
      <c r="ID196" s="12"/>
      <c r="IE196" s="9"/>
      <c r="IF196" s="29"/>
      <c r="IG196" s="14"/>
      <c r="IH196" s="11"/>
      <c r="II196" s="18"/>
      <c r="IJ196" s="11"/>
      <c r="IK196" s="12"/>
      <c r="IL196" s="9"/>
      <c r="IM196" s="29"/>
      <c r="IN196" s="14"/>
      <c r="IO196" s="11"/>
      <c r="IP196" s="18"/>
      <c r="IQ196" s="11"/>
      <c r="IR196" s="12"/>
      <c r="IS196" s="9"/>
      <c r="IT196" s="29"/>
      <c r="IU196" s="14"/>
      <c r="IV196" s="11"/>
      <c r="IW196" s="18"/>
      <c r="IX196" s="11"/>
      <c r="IY196" s="12"/>
      <c r="IZ196" s="9"/>
      <c r="JA196" s="29"/>
      <c r="JB196" s="14"/>
      <c r="JC196" s="11"/>
      <c r="JD196" s="18"/>
      <c r="JE196" s="11"/>
      <c r="JF196" s="12"/>
      <c r="JG196" s="9"/>
      <c r="JH196" s="29"/>
      <c r="JI196" s="14"/>
      <c r="JJ196" s="11"/>
      <c r="JK196" s="18"/>
      <c r="JL196" s="11"/>
      <c r="JM196" s="12"/>
      <c r="JN196" s="9"/>
      <c r="JO196" s="29"/>
      <c r="JP196" s="14"/>
      <c r="JQ196" s="11"/>
      <c r="JR196" s="18"/>
      <c r="JS196" s="11"/>
      <c r="JT196" s="12"/>
      <c r="JU196" s="9"/>
      <c r="JV196" s="29"/>
      <c r="JW196" s="14"/>
      <c r="JX196" s="11"/>
      <c r="JY196" s="18"/>
      <c r="JZ196" s="11"/>
      <c r="KA196" s="12"/>
      <c r="KB196" s="9"/>
      <c r="KC196" s="29"/>
      <c r="KD196" s="14"/>
      <c r="KE196" s="11"/>
      <c r="KF196" s="18"/>
      <c r="KG196" s="11"/>
      <c r="KH196" s="12"/>
      <c r="KI196" s="9"/>
      <c r="KJ196" s="29"/>
      <c r="KK196" s="14"/>
      <c r="KL196" s="11"/>
      <c r="KM196" s="18"/>
      <c r="KN196" s="11"/>
      <c r="KO196" s="12"/>
      <c r="KP196" s="9"/>
      <c r="KQ196" s="29"/>
      <c r="KR196" s="14"/>
      <c r="KS196" s="11"/>
      <c r="KT196" s="18"/>
      <c r="KU196" s="11"/>
      <c r="KV196" s="12"/>
      <c r="KW196" s="9"/>
      <c r="KX196" s="29"/>
      <c r="KY196" s="14"/>
      <c r="KZ196" s="11"/>
      <c r="LA196" s="18"/>
      <c r="LB196" s="11"/>
      <c r="LC196" s="12"/>
      <c r="LD196" s="9"/>
      <c r="LE196" s="29"/>
      <c r="LF196" s="14"/>
      <c r="LG196" s="11"/>
      <c r="LH196" s="18"/>
      <c r="LI196" s="11"/>
      <c r="LJ196" s="12"/>
      <c r="LK196" s="9"/>
      <c r="LL196" s="29"/>
      <c r="LM196" s="14"/>
      <c r="LN196" s="11"/>
      <c r="LO196" s="18"/>
      <c r="LP196" s="11"/>
      <c r="LQ196" s="12"/>
      <c r="LR196" s="9"/>
      <c r="LS196" s="29"/>
      <c r="LT196" s="14"/>
      <c r="LU196" s="11"/>
      <c r="LV196" s="18"/>
      <c r="LW196" s="11"/>
      <c r="LX196" s="12"/>
      <c r="LY196" s="9"/>
      <c r="LZ196" s="29"/>
      <c r="MA196" s="14"/>
      <c r="MB196" s="11"/>
      <c r="MC196" s="18"/>
      <c r="MD196" s="11"/>
      <c r="ME196" s="12"/>
      <c r="MF196" s="9"/>
      <c r="MG196" s="29"/>
      <c r="MH196" s="14"/>
      <c r="MI196" s="11"/>
      <c r="MJ196" s="18"/>
      <c r="MK196" s="11"/>
      <c r="ML196" s="12"/>
      <c r="MM196" s="9"/>
      <c r="MN196" s="29"/>
      <c r="MO196" s="14"/>
      <c r="MP196" s="11"/>
      <c r="MQ196" s="18"/>
      <c r="MR196" s="11"/>
      <c r="MS196" s="12"/>
      <c r="MT196" s="9"/>
      <c r="MU196" s="29"/>
      <c r="MV196" s="14"/>
      <c r="MW196" s="11"/>
      <c r="MX196" s="18"/>
      <c r="MY196" s="11"/>
      <c r="MZ196" s="12"/>
      <c r="NA196" s="9"/>
      <c r="NB196" s="29"/>
      <c r="NC196" s="14"/>
      <c r="ND196" s="11"/>
      <c r="NE196" s="18"/>
      <c r="NF196" s="11"/>
      <c r="NG196" s="12"/>
      <c r="NH196" s="9"/>
      <c r="NI196" s="29"/>
      <c r="NJ196" s="14"/>
      <c r="NK196" s="11"/>
      <c r="NL196" s="18"/>
      <c r="NM196" s="11"/>
      <c r="NN196" s="12"/>
      <c r="NO196" s="9"/>
      <c r="NP196" s="29"/>
      <c r="NQ196" s="14"/>
      <c r="NR196" s="11"/>
      <c r="NS196" s="18"/>
      <c r="NT196" s="11"/>
      <c r="NU196" s="12"/>
      <c r="NV196" s="9"/>
      <c r="NW196" s="29"/>
      <c r="NX196" s="14"/>
      <c r="NY196" s="11"/>
      <c r="NZ196" s="18"/>
      <c r="OA196" s="11"/>
      <c r="OB196" s="12"/>
      <c r="OC196" s="9"/>
      <c r="OD196" s="29"/>
      <c r="OE196" s="14"/>
      <c r="OF196" s="11"/>
      <c r="OG196" s="18"/>
      <c r="OH196" s="11"/>
      <c r="OI196" s="12"/>
      <c r="OJ196" s="9"/>
      <c r="OK196" s="29"/>
      <c r="OL196" s="14"/>
      <c r="OM196" s="11"/>
      <c r="ON196" s="18"/>
      <c r="OO196" s="11"/>
      <c r="OP196" s="12"/>
      <c r="OQ196" s="9"/>
      <c r="OR196" s="29"/>
      <c r="OS196" s="14"/>
      <c r="OT196" s="11"/>
      <c r="OU196" s="18"/>
      <c r="OV196" s="11"/>
      <c r="OW196" s="12"/>
      <c r="OX196" s="9"/>
      <c r="OY196" s="29"/>
      <c r="OZ196" s="14"/>
      <c r="PA196" s="11"/>
      <c r="PB196" s="18"/>
      <c r="PC196" s="11"/>
      <c r="PD196" s="12"/>
      <c r="PE196" s="9"/>
      <c r="PF196" s="29"/>
      <c r="PG196" s="14"/>
      <c r="PH196" s="11"/>
      <c r="PI196" s="18"/>
      <c r="PJ196" s="11"/>
      <c r="PK196" s="12"/>
      <c r="PL196" s="9"/>
      <c r="PM196" s="29"/>
      <c r="PN196" s="14"/>
      <c r="PO196" s="11"/>
      <c r="PP196" s="18"/>
      <c r="PQ196" s="11"/>
      <c r="PR196" s="12"/>
      <c r="PS196" s="9"/>
      <c r="PT196" s="29"/>
      <c r="PU196" s="14"/>
      <c r="PV196" s="11"/>
      <c r="PW196" s="18"/>
      <c r="PX196" s="11"/>
      <c r="PY196" s="12"/>
      <c r="PZ196" s="9"/>
      <c r="QA196" s="29"/>
      <c r="QB196" s="14"/>
      <c r="QC196" s="11"/>
      <c r="QD196" s="18"/>
      <c r="QE196" s="11"/>
      <c r="QF196" s="12"/>
      <c r="QG196" s="9"/>
      <c r="QH196" s="29"/>
      <c r="QI196" s="14"/>
      <c r="QJ196" s="11"/>
      <c r="QK196" s="18"/>
      <c r="QL196" s="11"/>
      <c r="QM196" s="12"/>
      <c r="QN196" s="9"/>
      <c r="QO196" s="29"/>
      <c r="QP196" s="14"/>
      <c r="QQ196" s="11"/>
      <c r="QR196" s="18"/>
      <c r="QS196" s="11"/>
      <c r="QT196" s="12"/>
      <c r="QU196" s="9"/>
      <c r="QV196" s="29"/>
      <c r="QW196" s="14"/>
      <c r="QX196" s="11"/>
      <c r="QY196" s="18"/>
      <c r="QZ196" s="11"/>
      <c r="RA196" s="12"/>
      <c r="RB196" s="9"/>
      <c r="RC196" s="29"/>
      <c r="RD196" s="14"/>
      <c r="RE196" s="11"/>
      <c r="RF196" s="18"/>
      <c r="RG196" s="11"/>
      <c r="RH196" s="12"/>
      <c r="RI196" s="9"/>
      <c r="RJ196" s="29"/>
      <c r="RK196" s="14"/>
      <c r="RL196" s="11"/>
      <c r="RM196" s="18"/>
      <c r="RN196" s="11"/>
      <c r="RO196" s="12"/>
      <c r="RP196" s="9"/>
      <c r="RQ196" s="29"/>
      <c r="RR196" s="14"/>
      <c r="RS196" s="11"/>
      <c r="RT196" s="18"/>
      <c r="RU196" s="11"/>
      <c r="RV196" s="12"/>
      <c r="RW196" s="9"/>
      <c r="RX196" s="29"/>
      <c r="RY196" s="14"/>
      <c r="RZ196" s="11"/>
      <c r="SA196" s="18"/>
      <c r="SB196" s="11"/>
      <c r="SC196" s="12"/>
      <c r="SD196" s="9"/>
      <c r="SE196" s="29"/>
      <c r="SF196" s="14"/>
      <c r="SG196" s="11"/>
      <c r="SH196" s="18"/>
      <c r="SI196" s="11"/>
      <c r="SJ196" s="12"/>
      <c r="SK196" s="9"/>
      <c r="SL196" s="29"/>
      <c r="SM196" s="14"/>
      <c r="SN196" s="11"/>
      <c r="SO196" s="18"/>
      <c r="SP196" s="11"/>
      <c r="SQ196" s="12"/>
      <c r="SR196" s="9"/>
      <c r="SS196" s="29"/>
      <c r="ST196" s="14"/>
      <c r="SU196" s="11"/>
      <c r="SV196" s="18"/>
      <c r="SW196" s="11"/>
      <c r="SX196" s="12"/>
      <c r="SY196" s="9"/>
      <c r="SZ196" s="29"/>
      <c r="TA196" s="14"/>
      <c r="TB196" s="11"/>
      <c r="TC196" s="18"/>
      <c r="TD196" s="11"/>
      <c r="TE196" s="12"/>
      <c r="TF196" s="9"/>
      <c r="TG196" s="29"/>
      <c r="TH196" s="14"/>
      <c r="TI196" s="11"/>
      <c r="TJ196" s="18"/>
      <c r="TK196" s="11"/>
      <c r="TL196" s="12"/>
      <c r="TM196" s="9"/>
      <c r="TN196" s="29"/>
      <c r="TO196" s="14"/>
      <c r="TP196" s="11"/>
      <c r="TQ196" s="18"/>
      <c r="TR196" s="11"/>
      <c r="TS196" s="12"/>
      <c r="TT196" s="9"/>
      <c r="TU196" s="29"/>
      <c r="TV196" s="14"/>
      <c r="TW196" s="11"/>
      <c r="TX196" s="18"/>
      <c r="TY196" s="11"/>
      <c r="TZ196" s="12"/>
      <c r="UA196" s="9"/>
      <c r="UB196" s="29"/>
      <c r="UC196" s="14"/>
      <c r="UD196" s="11"/>
      <c r="UE196" s="18"/>
      <c r="UF196" s="11"/>
      <c r="UG196" s="12"/>
      <c r="UH196" s="9"/>
      <c r="UI196" s="29"/>
      <c r="UJ196" s="14"/>
      <c r="UK196" s="11"/>
      <c r="UL196" s="18"/>
      <c r="UM196" s="11"/>
      <c r="UN196" s="12"/>
      <c r="UO196" s="9"/>
      <c r="UP196" s="29"/>
      <c r="UQ196" s="14"/>
      <c r="UR196" s="11"/>
      <c r="US196" s="18"/>
      <c r="UT196" s="11"/>
      <c r="UU196" s="12"/>
      <c r="UV196" s="9"/>
      <c r="UW196" s="29"/>
      <c r="UX196" s="14"/>
      <c r="UY196" s="11"/>
      <c r="UZ196" s="18"/>
      <c r="VA196" s="11"/>
      <c r="VB196" s="12"/>
      <c r="VC196" s="9"/>
      <c r="VD196" s="29"/>
      <c r="VE196" s="14"/>
      <c r="VF196" s="11"/>
      <c r="VG196" s="18"/>
      <c r="VH196" s="11"/>
      <c r="VI196" s="12"/>
      <c r="VJ196" s="9"/>
      <c r="VK196" s="29"/>
      <c r="VL196" s="14"/>
      <c r="VM196" s="11"/>
      <c r="VN196" s="18"/>
      <c r="VO196" s="11"/>
      <c r="VP196" s="12"/>
      <c r="VQ196" s="9"/>
      <c r="VR196" s="29"/>
      <c r="VS196" s="14"/>
      <c r="VT196" s="11"/>
      <c r="VU196" s="18"/>
      <c r="VV196" s="11"/>
      <c r="VW196" s="12"/>
      <c r="VX196" s="9"/>
      <c r="VY196" s="29"/>
      <c r="VZ196" s="14"/>
      <c r="WA196" s="11"/>
      <c r="WB196" s="18"/>
      <c r="WC196" s="11"/>
      <c r="WD196" s="12"/>
      <c r="WE196" s="9"/>
      <c r="WF196" s="29"/>
      <c r="WG196" s="14"/>
      <c r="WH196" s="11"/>
      <c r="WI196" s="18"/>
      <c r="WJ196" s="11"/>
      <c r="WK196" s="12"/>
      <c r="WL196" s="9"/>
      <c r="WM196" s="29"/>
      <c r="WN196" s="14"/>
      <c r="WO196" s="11"/>
      <c r="WP196" s="18"/>
      <c r="WQ196" s="11"/>
      <c r="WR196" s="12"/>
      <c r="WS196" s="9"/>
      <c r="WT196" s="29"/>
      <c r="WU196" s="14"/>
      <c r="WV196" s="11"/>
      <c r="WW196" s="18"/>
      <c r="WX196" s="11"/>
      <c r="WY196" s="12"/>
      <c r="WZ196" s="9"/>
      <c r="XA196" s="29"/>
      <c r="XB196" s="14"/>
      <c r="XC196" s="11"/>
      <c r="XD196" s="18"/>
      <c r="XE196" s="11"/>
      <c r="XF196" s="12"/>
      <c r="XG196" s="9"/>
      <c r="XH196" s="29"/>
      <c r="XI196" s="14"/>
      <c r="XJ196" s="11"/>
      <c r="XK196" s="18"/>
      <c r="XL196" s="11"/>
      <c r="XM196" s="12"/>
      <c r="XN196" s="9"/>
      <c r="XO196" s="29"/>
      <c r="XP196" s="14"/>
      <c r="XQ196" s="11"/>
      <c r="XR196" s="18"/>
      <c r="XS196" s="11"/>
      <c r="XT196" s="12"/>
      <c r="XU196" s="9"/>
      <c r="XV196" s="29"/>
      <c r="XW196" s="14"/>
      <c r="XX196" s="11"/>
      <c r="XY196" s="18"/>
      <c r="XZ196" s="11"/>
      <c r="YA196" s="12"/>
      <c r="YB196" s="9"/>
      <c r="YC196" s="29"/>
      <c r="YD196" s="14"/>
      <c r="YE196" s="11"/>
      <c r="YF196" s="18"/>
      <c r="YG196" s="11"/>
      <c r="YH196" s="12"/>
      <c r="YI196" s="9"/>
      <c r="YJ196" s="29"/>
      <c r="YK196" s="14"/>
      <c r="YL196" s="11"/>
      <c r="YM196" s="18"/>
      <c r="YN196" s="11"/>
      <c r="YO196" s="12"/>
      <c r="YP196" s="9"/>
      <c r="YQ196" s="29"/>
      <c r="YR196" s="14"/>
      <c r="YS196" s="11"/>
      <c r="YT196" s="18"/>
      <c r="YU196" s="11"/>
      <c r="YV196" s="12"/>
      <c r="YW196" s="9"/>
      <c r="YX196" s="29"/>
      <c r="YY196" s="14"/>
      <c r="YZ196" s="11"/>
      <c r="ZA196" s="18"/>
      <c r="ZB196" s="11"/>
      <c r="ZC196" s="12"/>
      <c r="ZD196" s="9"/>
      <c r="ZE196" s="29"/>
      <c r="ZF196" s="14"/>
      <c r="ZG196" s="11"/>
      <c r="ZH196" s="18"/>
      <c r="ZI196" s="11"/>
      <c r="ZJ196" s="12"/>
      <c r="ZK196" s="9"/>
      <c r="ZL196" s="29"/>
      <c r="ZM196" s="14"/>
      <c r="ZN196" s="11"/>
      <c r="ZO196" s="18"/>
      <c r="ZP196" s="11"/>
      <c r="ZQ196" s="12"/>
      <c r="ZR196" s="9"/>
      <c r="ZS196" s="29"/>
      <c r="ZT196" s="14"/>
      <c r="ZU196" s="11"/>
      <c r="ZV196" s="18"/>
      <c r="ZW196" s="11"/>
      <c r="ZX196" s="12"/>
      <c r="ZY196" s="9"/>
      <c r="ZZ196" s="29"/>
      <c r="AAA196" s="14"/>
      <c r="AAB196" s="11"/>
      <c r="AAC196" s="18"/>
      <c r="AAD196" s="11"/>
      <c r="AAE196" s="12"/>
      <c r="AAF196" s="9"/>
      <c r="AAG196" s="29"/>
      <c r="AAH196" s="14"/>
      <c r="AAI196" s="11"/>
      <c r="AAJ196" s="18"/>
      <c r="AAK196" s="11"/>
      <c r="AAL196" s="12"/>
      <c r="AAM196" s="9"/>
      <c r="AAN196" s="29"/>
      <c r="AAO196" s="14"/>
      <c r="AAP196" s="11"/>
      <c r="AAQ196" s="18"/>
      <c r="AAR196" s="11"/>
      <c r="AAS196" s="12"/>
      <c r="AAT196" s="9"/>
      <c r="AAU196" s="29"/>
      <c r="AAV196" s="14"/>
      <c r="AAW196" s="11"/>
      <c r="AAX196" s="18"/>
      <c r="AAY196" s="11"/>
      <c r="AAZ196" s="12"/>
      <c r="ABA196" s="9"/>
      <c r="ABB196" s="29"/>
      <c r="ABC196" s="14"/>
      <c r="ABD196" s="11"/>
      <c r="ABE196" s="18"/>
      <c r="ABF196" s="11"/>
      <c r="ABG196" s="12"/>
      <c r="ABH196" s="9"/>
      <c r="ABI196" s="29"/>
      <c r="ABJ196" s="14"/>
      <c r="ABK196" s="11"/>
      <c r="ABL196" s="18"/>
      <c r="ABM196" s="11"/>
      <c r="ABN196" s="12"/>
      <c r="ABO196" s="9"/>
      <c r="ABP196" s="29"/>
      <c r="ABQ196" s="14"/>
      <c r="ABR196" s="11"/>
      <c r="ABS196" s="18"/>
      <c r="ABT196" s="11"/>
      <c r="ABU196" s="12"/>
      <c r="ABV196" s="9"/>
      <c r="ABW196" s="29"/>
      <c r="ABX196" s="14"/>
      <c r="ABY196" s="11"/>
      <c r="ABZ196" s="18"/>
      <c r="ACA196" s="11"/>
      <c r="ACB196" s="12"/>
      <c r="ACC196" s="9"/>
      <c r="ACD196" s="29"/>
      <c r="ACE196" s="14"/>
      <c r="ACF196" s="11"/>
      <c r="ACG196" s="18"/>
      <c r="ACH196" s="11"/>
      <c r="ACI196" s="12"/>
      <c r="ACJ196" s="9"/>
      <c r="ACK196" s="29"/>
      <c r="ACL196" s="14"/>
      <c r="ACM196" s="11"/>
      <c r="ACN196" s="18"/>
      <c r="ACO196" s="11"/>
      <c r="ACP196" s="12"/>
      <c r="ACQ196" s="9"/>
      <c r="ACR196" s="29"/>
      <c r="ACS196" s="14"/>
      <c r="ACT196" s="11"/>
      <c r="ACU196" s="18"/>
      <c r="ACV196" s="11"/>
      <c r="ACW196" s="12"/>
      <c r="ACX196" s="9"/>
      <c r="ACY196" s="29"/>
      <c r="ACZ196" s="14"/>
      <c r="ADA196" s="11"/>
      <c r="ADB196" s="18"/>
      <c r="ADC196" s="11"/>
      <c r="ADD196" s="12"/>
      <c r="ADE196" s="9"/>
      <c r="ADF196" s="29"/>
      <c r="ADG196" s="14"/>
      <c r="ADH196" s="11"/>
      <c r="ADI196" s="18"/>
      <c r="ADJ196" s="11"/>
      <c r="ADK196" s="12"/>
      <c r="ADL196" s="9"/>
      <c r="ADM196" s="29"/>
      <c r="ADN196" s="14"/>
      <c r="ADO196" s="11"/>
      <c r="ADP196" s="18"/>
      <c r="ADQ196" s="11"/>
      <c r="ADR196" s="12"/>
      <c r="ADS196" s="9"/>
      <c r="ADT196" s="29"/>
      <c r="ADU196" s="14"/>
      <c r="ADV196" s="11"/>
      <c r="ADW196" s="18"/>
      <c r="ADX196" s="11"/>
      <c r="ADY196" s="12"/>
      <c r="ADZ196" s="9"/>
      <c r="AEA196" s="29"/>
      <c r="AEB196" s="14"/>
      <c r="AEC196" s="11"/>
      <c r="AED196" s="18"/>
      <c r="AEE196" s="11"/>
      <c r="AEF196" s="12"/>
      <c r="AEG196" s="9"/>
      <c r="AEH196" s="29"/>
      <c r="AEI196" s="14"/>
      <c r="AEJ196" s="11"/>
      <c r="AEK196" s="18"/>
      <c r="AEL196" s="11"/>
      <c r="AEM196" s="12"/>
      <c r="AEN196" s="9"/>
      <c r="AEO196" s="29"/>
      <c r="AEP196" s="14"/>
      <c r="AEQ196" s="11"/>
      <c r="AER196" s="18"/>
      <c r="AES196" s="11"/>
      <c r="AET196" s="12"/>
      <c r="AEU196" s="9"/>
      <c r="AEV196" s="29"/>
      <c r="AEW196" s="14"/>
      <c r="AEX196" s="11"/>
      <c r="AEY196" s="18"/>
      <c r="AEZ196" s="11"/>
      <c r="AFA196" s="12"/>
      <c r="AFB196" s="9"/>
      <c r="AFC196" s="29"/>
      <c r="AFD196" s="14"/>
      <c r="AFE196" s="11"/>
      <c r="AFF196" s="18"/>
      <c r="AFG196" s="11"/>
      <c r="AFH196" s="12"/>
      <c r="AFI196" s="9"/>
      <c r="AFJ196" s="29"/>
      <c r="AFK196" s="14"/>
      <c r="AFL196" s="11"/>
      <c r="AFM196" s="18"/>
      <c r="AFN196" s="11"/>
      <c r="AFO196" s="12"/>
      <c r="AFP196" s="9"/>
      <c r="AFQ196" s="29"/>
      <c r="AFR196" s="14"/>
      <c r="AFS196" s="11"/>
      <c r="AFT196" s="18"/>
      <c r="AFU196" s="11"/>
      <c r="AFV196" s="12"/>
      <c r="AFW196" s="9"/>
      <c r="AFX196" s="29"/>
      <c r="AFY196" s="14"/>
      <c r="AFZ196" s="11"/>
      <c r="AGA196" s="18"/>
      <c r="AGB196" s="11"/>
      <c r="AGC196" s="12"/>
      <c r="AGD196" s="9"/>
      <c r="AGE196" s="29"/>
      <c r="AGF196" s="14"/>
      <c r="AGG196" s="11"/>
      <c r="AGH196" s="18"/>
      <c r="AGI196" s="11"/>
      <c r="AGJ196" s="12"/>
      <c r="AGK196" s="9"/>
      <c r="AGL196" s="29"/>
      <c r="AGM196" s="14"/>
      <c r="AGN196" s="11"/>
      <c r="AGO196" s="18"/>
      <c r="AGP196" s="11"/>
      <c r="AGQ196" s="12"/>
      <c r="AGR196" s="9"/>
      <c r="AGS196" s="29"/>
      <c r="AGT196" s="14"/>
      <c r="AGU196" s="11"/>
      <c r="AGV196" s="18"/>
      <c r="AGW196" s="11"/>
      <c r="AGX196" s="12"/>
      <c r="AGY196" s="9"/>
      <c r="AGZ196" s="29"/>
      <c r="AHA196" s="14"/>
      <c r="AHB196" s="11"/>
      <c r="AHC196" s="18"/>
      <c r="AHD196" s="11"/>
      <c r="AHE196" s="12"/>
      <c r="AHF196" s="9"/>
      <c r="AHG196" s="29"/>
      <c r="AHH196" s="14"/>
      <c r="AHI196" s="11"/>
      <c r="AHJ196" s="18"/>
      <c r="AHK196" s="11"/>
      <c r="AHL196" s="12"/>
      <c r="AHM196" s="9"/>
      <c r="AHN196" s="29"/>
      <c r="AHO196" s="14"/>
      <c r="AHP196" s="11"/>
      <c r="AHQ196" s="18"/>
      <c r="AHR196" s="11"/>
      <c r="AHS196" s="12"/>
      <c r="AHT196" s="9"/>
      <c r="AHU196" s="29"/>
      <c r="AHV196" s="14"/>
      <c r="AHW196" s="11"/>
      <c r="AHX196" s="18"/>
      <c r="AHY196" s="11"/>
      <c r="AHZ196" s="12"/>
      <c r="AIA196" s="9"/>
      <c r="AIB196" s="29"/>
      <c r="AIC196" s="14"/>
      <c r="AID196" s="11"/>
      <c r="AIE196" s="18"/>
      <c r="AIF196" s="11"/>
      <c r="AIG196" s="12"/>
      <c r="AIH196" s="9"/>
      <c r="AII196" s="29"/>
      <c r="AIJ196" s="14"/>
      <c r="AIK196" s="11"/>
      <c r="AIL196" s="18"/>
      <c r="AIM196" s="11"/>
      <c r="AIN196" s="12"/>
      <c r="AIO196" s="9"/>
      <c r="AIP196" s="29"/>
      <c r="AIQ196" s="14"/>
      <c r="AIR196" s="11"/>
      <c r="AIS196" s="18"/>
      <c r="AIT196" s="11"/>
      <c r="AIU196" s="12"/>
      <c r="AIV196" s="9"/>
      <c r="AIW196" s="29"/>
      <c r="AIX196" s="14"/>
      <c r="AIY196" s="11"/>
      <c r="AIZ196" s="18"/>
      <c r="AJA196" s="11"/>
      <c r="AJB196" s="12"/>
      <c r="AJC196" s="9"/>
      <c r="AJD196" s="29"/>
      <c r="AJE196" s="14"/>
      <c r="AJF196" s="11"/>
      <c r="AJG196" s="18"/>
      <c r="AJH196" s="11"/>
      <c r="AJI196" s="12"/>
      <c r="AJJ196" s="9"/>
      <c r="AJK196" s="29"/>
      <c r="AJL196" s="14"/>
      <c r="AJM196" s="11"/>
      <c r="AJN196" s="18"/>
      <c r="AJO196" s="11"/>
      <c r="AJP196" s="12"/>
      <c r="AJQ196" s="9"/>
      <c r="AJR196" s="29"/>
      <c r="AJS196" s="14"/>
      <c r="AJT196" s="11"/>
      <c r="AJU196" s="18"/>
      <c r="AJV196" s="11"/>
      <c r="AJW196" s="12"/>
      <c r="AJX196" s="9"/>
      <c r="AJY196" s="29"/>
      <c r="AJZ196" s="14"/>
      <c r="AKA196" s="11"/>
      <c r="AKB196" s="18"/>
      <c r="AKC196" s="11"/>
      <c r="AKD196" s="12"/>
      <c r="AKE196" s="9"/>
      <c r="AKF196" s="29"/>
      <c r="AKG196" s="14"/>
      <c r="AKH196" s="11"/>
      <c r="AKI196" s="18"/>
      <c r="AKJ196" s="11"/>
      <c r="AKK196" s="12"/>
      <c r="AKL196" s="9"/>
      <c r="AKM196" s="29"/>
      <c r="AKN196" s="14"/>
      <c r="AKO196" s="11"/>
      <c r="AKP196" s="18"/>
      <c r="AKQ196" s="11"/>
      <c r="AKR196" s="12"/>
      <c r="AKS196" s="9"/>
      <c r="AKT196" s="29"/>
      <c r="AKU196" s="14"/>
      <c r="AKV196" s="11"/>
      <c r="AKW196" s="18"/>
      <c r="AKX196" s="11"/>
      <c r="AKY196" s="12"/>
      <c r="AKZ196" s="9"/>
      <c r="ALA196" s="29"/>
      <c r="ALB196" s="14"/>
      <c r="ALC196" s="11"/>
      <c r="ALD196" s="18"/>
      <c r="ALE196" s="11"/>
      <c r="ALF196" s="12"/>
      <c r="ALG196" s="9"/>
      <c r="ALH196" s="29"/>
      <c r="ALI196" s="14"/>
      <c r="ALJ196" s="11"/>
      <c r="ALK196" s="18"/>
      <c r="ALL196" s="11"/>
      <c r="ALM196" s="12"/>
      <c r="ALN196" s="9"/>
      <c r="ALO196" s="29"/>
      <c r="ALP196" s="14"/>
      <c r="ALQ196" s="11"/>
      <c r="ALR196" s="18"/>
      <c r="ALS196" s="11"/>
      <c r="ALT196" s="12"/>
      <c r="ALU196" s="9"/>
      <c r="ALV196" s="29"/>
      <c r="ALW196" s="14"/>
      <c r="ALX196" s="11"/>
      <c r="ALY196" s="18"/>
      <c r="ALZ196" s="11"/>
      <c r="AMA196" s="12"/>
      <c r="AMB196" s="9"/>
      <c r="AMC196" s="29"/>
      <c r="AMD196" s="14"/>
      <c r="AME196" s="11"/>
      <c r="AMF196" s="18"/>
      <c r="AMG196" s="11"/>
      <c r="AMH196" s="12"/>
      <c r="AMI196" s="9"/>
      <c r="AMJ196" s="29"/>
      <c r="AMK196" s="14"/>
      <c r="AML196" s="11"/>
      <c r="AMM196" s="18"/>
      <c r="AMN196" s="11"/>
      <c r="AMO196" s="12"/>
      <c r="AMP196" s="9"/>
      <c r="AMQ196" s="29"/>
      <c r="AMR196" s="14"/>
      <c r="AMS196" s="11"/>
      <c r="AMT196" s="18"/>
      <c r="AMU196" s="11"/>
      <c r="AMV196" s="12"/>
      <c r="AMW196" s="9"/>
      <c r="AMX196" s="29"/>
      <c r="AMY196" s="14"/>
      <c r="AMZ196" s="11"/>
      <c r="ANA196" s="18"/>
      <c r="ANB196" s="11"/>
      <c r="ANC196" s="12"/>
      <c r="AND196" s="9"/>
      <c r="ANE196" s="29"/>
      <c r="ANF196" s="14"/>
      <c r="ANG196" s="11"/>
      <c r="ANH196" s="18"/>
      <c r="ANI196" s="11"/>
      <c r="ANJ196" s="12"/>
      <c r="ANK196" s="9"/>
      <c r="ANL196" s="29"/>
      <c r="ANM196" s="14"/>
      <c r="ANN196" s="11"/>
      <c r="ANO196" s="18"/>
      <c r="ANP196" s="11"/>
      <c r="ANQ196" s="12"/>
      <c r="ANR196" s="9"/>
      <c r="ANS196" s="29"/>
      <c r="ANT196" s="14"/>
      <c r="ANU196" s="11"/>
      <c r="ANV196" s="18"/>
      <c r="ANW196" s="11"/>
      <c r="ANX196" s="12"/>
      <c r="ANY196" s="9"/>
      <c r="ANZ196" s="29"/>
      <c r="AOA196" s="14"/>
      <c r="AOB196" s="11"/>
      <c r="AOC196" s="18"/>
      <c r="AOD196" s="11"/>
      <c r="AOE196" s="12"/>
      <c r="AOF196" s="9"/>
      <c r="AOG196" s="29"/>
      <c r="AOH196" s="14"/>
      <c r="AOI196" s="11"/>
      <c r="AOJ196" s="18"/>
      <c r="AOK196" s="11"/>
      <c r="AOL196" s="12"/>
      <c r="AOM196" s="9"/>
      <c r="AON196" s="29"/>
      <c r="AOO196" s="14"/>
      <c r="AOP196" s="11"/>
      <c r="AOQ196" s="18"/>
      <c r="AOR196" s="11"/>
      <c r="AOS196" s="12"/>
      <c r="AOT196" s="9"/>
      <c r="AOU196" s="29"/>
      <c r="AOV196" s="14"/>
      <c r="AOW196" s="11"/>
      <c r="AOX196" s="18"/>
      <c r="AOY196" s="11"/>
      <c r="AOZ196" s="12"/>
      <c r="APA196" s="9"/>
      <c r="APB196" s="29"/>
      <c r="APC196" s="14"/>
      <c r="APD196" s="11"/>
      <c r="APE196" s="18"/>
      <c r="APF196" s="11"/>
      <c r="APG196" s="12"/>
      <c r="APH196" s="9"/>
      <c r="API196" s="29"/>
      <c r="APJ196" s="14"/>
      <c r="APK196" s="11"/>
      <c r="APL196" s="18"/>
      <c r="APM196" s="11"/>
      <c r="APN196" s="12"/>
      <c r="APO196" s="9"/>
      <c r="APP196" s="29"/>
      <c r="APQ196" s="14"/>
      <c r="APR196" s="11"/>
      <c r="APS196" s="18"/>
      <c r="APT196" s="11"/>
      <c r="APU196" s="12"/>
      <c r="APV196" s="9"/>
      <c r="APW196" s="29"/>
      <c r="APX196" s="14"/>
      <c r="APY196" s="11"/>
      <c r="APZ196" s="18"/>
      <c r="AQA196" s="11"/>
      <c r="AQB196" s="12"/>
      <c r="AQC196" s="9"/>
      <c r="AQD196" s="29"/>
      <c r="AQE196" s="14"/>
      <c r="AQF196" s="11"/>
      <c r="AQG196" s="18"/>
      <c r="AQH196" s="11"/>
      <c r="AQI196" s="12"/>
      <c r="AQJ196" s="9"/>
      <c r="AQK196" s="29"/>
      <c r="AQL196" s="14"/>
      <c r="AQM196" s="11"/>
      <c r="AQN196" s="18"/>
      <c r="AQO196" s="11"/>
      <c r="AQP196" s="12"/>
      <c r="AQQ196" s="9"/>
      <c r="AQR196" s="29"/>
      <c r="AQS196" s="14"/>
      <c r="AQT196" s="11"/>
      <c r="AQU196" s="18"/>
      <c r="AQV196" s="11"/>
      <c r="AQW196" s="12"/>
      <c r="AQX196" s="9"/>
      <c r="AQY196" s="29"/>
      <c r="AQZ196" s="14"/>
      <c r="ARA196" s="11"/>
      <c r="ARB196" s="18"/>
      <c r="ARC196" s="11"/>
      <c r="ARD196" s="12"/>
      <c r="ARE196" s="9"/>
      <c r="ARF196" s="29"/>
      <c r="ARG196" s="14"/>
      <c r="ARH196" s="11"/>
      <c r="ARI196" s="18"/>
      <c r="ARJ196" s="11"/>
      <c r="ARK196" s="12"/>
      <c r="ARL196" s="9"/>
      <c r="ARM196" s="29"/>
      <c r="ARN196" s="14"/>
      <c r="ARO196" s="11"/>
      <c r="ARP196" s="18"/>
      <c r="ARQ196" s="11"/>
      <c r="ARR196" s="12"/>
      <c r="ARS196" s="9"/>
      <c r="ART196" s="29"/>
      <c r="ARU196" s="14"/>
      <c r="ARV196" s="11"/>
      <c r="ARW196" s="18"/>
      <c r="ARX196" s="11"/>
      <c r="ARY196" s="12"/>
      <c r="ARZ196" s="9"/>
      <c r="ASA196" s="29"/>
      <c r="ASB196" s="14"/>
      <c r="ASC196" s="11"/>
      <c r="ASD196" s="18"/>
      <c r="ASE196" s="11"/>
      <c r="ASF196" s="12"/>
      <c r="ASG196" s="9"/>
      <c r="ASH196" s="29"/>
      <c r="ASI196" s="14"/>
      <c r="ASJ196" s="11"/>
      <c r="ASK196" s="18"/>
      <c r="ASL196" s="11"/>
      <c r="ASM196" s="12"/>
      <c r="ASN196" s="9"/>
      <c r="ASO196" s="29"/>
      <c r="ASP196" s="14"/>
      <c r="ASQ196" s="11"/>
      <c r="ASR196" s="18"/>
      <c r="ASS196" s="11"/>
      <c r="AST196" s="12"/>
      <c r="ASU196" s="9"/>
      <c r="ASV196" s="29"/>
      <c r="ASW196" s="14"/>
      <c r="ASX196" s="11"/>
      <c r="ASY196" s="18"/>
      <c r="ASZ196" s="11"/>
      <c r="ATA196" s="12"/>
      <c r="ATB196" s="9"/>
      <c r="ATC196" s="29"/>
      <c r="ATD196" s="14"/>
      <c r="ATE196" s="11"/>
      <c r="ATF196" s="18"/>
      <c r="ATG196" s="11"/>
      <c r="ATH196" s="12"/>
      <c r="ATI196" s="9"/>
      <c r="ATJ196" s="29"/>
      <c r="ATK196" s="14"/>
      <c r="ATL196" s="11"/>
      <c r="ATM196" s="18"/>
      <c r="ATN196" s="11"/>
      <c r="ATO196" s="12"/>
      <c r="ATP196" s="9"/>
      <c r="ATQ196" s="29"/>
      <c r="ATR196" s="14"/>
      <c r="ATS196" s="11"/>
      <c r="ATT196" s="18"/>
      <c r="ATU196" s="11"/>
      <c r="ATV196" s="12"/>
      <c r="ATW196" s="9"/>
      <c r="ATX196" s="29"/>
      <c r="ATY196" s="14"/>
      <c r="ATZ196" s="11"/>
      <c r="AUA196" s="18"/>
      <c r="AUB196" s="11"/>
      <c r="AUC196" s="12"/>
      <c r="AUD196" s="9"/>
      <c r="AUE196" s="29"/>
      <c r="AUF196" s="14"/>
      <c r="AUG196" s="11"/>
      <c r="AUH196" s="18"/>
      <c r="AUI196" s="11"/>
      <c r="AUJ196" s="12"/>
      <c r="AUK196" s="9"/>
      <c r="AUL196" s="29"/>
      <c r="AUM196" s="14"/>
      <c r="AUN196" s="11"/>
      <c r="AUO196" s="18"/>
      <c r="AUP196" s="11"/>
      <c r="AUQ196" s="12"/>
      <c r="AUR196" s="9"/>
      <c r="AUS196" s="29"/>
      <c r="AUT196" s="14"/>
      <c r="AUU196" s="11"/>
      <c r="AUV196" s="18"/>
      <c r="AUW196" s="11"/>
      <c r="AUX196" s="12"/>
      <c r="AUY196" s="9"/>
      <c r="AUZ196" s="29"/>
      <c r="AVA196" s="14"/>
      <c r="AVB196" s="11"/>
      <c r="AVC196" s="18"/>
      <c r="AVD196" s="11"/>
      <c r="AVE196" s="12"/>
      <c r="AVF196" s="9"/>
      <c r="AVG196" s="29"/>
      <c r="AVH196" s="14"/>
      <c r="AVI196" s="11"/>
      <c r="AVJ196" s="18"/>
      <c r="AVK196" s="11"/>
      <c r="AVL196" s="12"/>
      <c r="AVM196" s="9"/>
      <c r="AVN196" s="29"/>
      <c r="AVO196" s="14"/>
      <c r="AVP196" s="11"/>
      <c r="AVQ196" s="18"/>
      <c r="AVR196" s="11"/>
      <c r="AVS196" s="12"/>
      <c r="AVT196" s="9"/>
      <c r="AVU196" s="29"/>
      <c r="AVV196" s="14"/>
      <c r="AVW196" s="11"/>
      <c r="AVX196" s="18"/>
      <c r="AVY196" s="11"/>
      <c r="AVZ196" s="12"/>
      <c r="AWA196" s="9"/>
      <c r="AWB196" s="29"/>
      <c r="AWC196" s="14"/>
      <c r="AWD196" s="11"/>
      <c r="AWE196" s="18"/>
      <c r="AWF196" s="11"/>
      <c r="AWG196" s="12"/>
      <c r="AWH196" s="9"/>
      <c r="AWI196" s="29"/>
      <c r="AWJ196" s="14"/>
      <c r="AWK196" s="11"/>
      <c r="AWL196" s="18"/>
      <c r="AWM196" s="11"/>
      <c r="AWN196" s="12"/>
      <c r="AWO196" s="9"/>
      <c r="AWP196" s="29"/>
      <c r="AWQ196" s="14"/>
      <c r="AWR196" s="11"/>
      <c r="AWS196" s="18"/>
      <c r="AWT196" s="11"/>
      <c r="AWU196" s="12"/>
      <c r="AWV196" s="9"/>
      <c r="AWW196" s="29"/>
      <c r="AWX196" s="14"/>
      <c r="AWY196" s="11"/>
      <c r="AWZ196" s="18"/>
      <c r="AXA196" s="11"/>
      <c r="AXB196" s="12"/>
      <c r="AXC196" s="9"/>
      <c r="AXD196" s="29"/>
      <c r="AXE196" s="14"/>
      <c r="AXF196" s="11"/>
      <c r="AXG196" s="18"/>
      <c r="AXH196" s="11"/>
      <c r="AXI196" s="12"/>
      <c r="AXJ196" s="9"/>
      <c r="AXK196" s="29"/>
      <c r="AXL196" s="14"/>
      <c r="AXM196" s="11"/>
      <c r="AXN196" s="18"/>
      <c r="AXO196" s="11"/>
      <c r="AXP196" s="12"/>
      <c r="AXQ196" s="9"/>
      <c r="AXR196" s="29"/>
      <c r="AXS196" s="14"/>
      <c r="AXT196" s="11"/>
      <c r="AXU196" s="18"/>
      <c r="AXV196" s="11"/>
      <c r="AXW196" s="12"/>
      <c r="AXX196" s="9"/>
      <c r="AXY196" s="29"/>
      <c r="AXZ196" s="14"/>
      <c r="AYA196" s="11"/>
      <c r="AYB196" s="18"/>
      <c r="AYC196" s="11"/>
      <c r="AYD196" s="12"/>
      <c r="AYE196" s="9"/>
      <c r="AYF196" s="29"/>
      <c r="AYG196" s="14"/>
      <c r="AYH196" s="11"/>
      <c r="AYI196" s="18"/>
      <c r="AYJ196" s="11"/>
      <c r="AYK196" s="12"/>
      <c r="AYL196" s="9"/>
      <c r="AYM196" s="29"/>
      <c r="AYN196" s="14"/>
      <c r="AYO196" s="11"/>
      <c r="AYP196" s="18"/>
      <c r="AYQ196" s="11"/>
      <c r="AYR196" s="12"/>
      <c r="AYS196" s="9"/>
      <c r="AYT196" s="29"/>
      <c r="AYU196" s="14"/>
      <c r="AYV196" s="11"/>
      <c r="AYW196" s="18"/>
      <c r="AYX196" s="11"/>
      <c r="AYY196" s="12"/>
      <c r="AYZ196" s="9"/>
      <c r="AZA196" s="29"/>
      <c r="AZB196" s="14"/>
      <c r="AZC196" s="11"/>
      <c r="AZD196" s="18"/>
      <c r="AZE196" s="11"/>
      <c r="AZF196" s="12"/>
      <c r="AZG196" s="9"/>
      <c r="AZH196" s="29"/>
      <c r="AZI196" s="14"/>
      <c r="AZJ196" s="11"/>
      <c r="AZK196" s="18"/>
      <c r="AZL196" s="11"/>
      <c r="AZM196" s="12"/>
      <c r="AZN196" s="9"/>
      <c r="AZO196" s="29"/>
      <c r="AZP196" s="14"/>
      <c r="AZQ196" s="11"/>
      <c r="AZR196" s="18"/>
      <c r="AZS196" s="11"/>
      <c r="AZT196" s="12"/>
      <c r="AZU196" s="9"/>
      <c r="AZV196" s="29"/>
      <c r="AZW196" s="14"/>
      <c r="AZX196" s="11"/>
      <c r="AZY196" s="18"/>
      <c r="AZZ196" s="11"/>
      <c r="BAA196" s="12"/>
      <c r="BAB196" s="9"/>
      <c r="BAC196" s="29"/>
      <c r="BAD196" s="14"/>
      <c r="BAE196" s="11"/>
      <c r="BAF196" s="18"/>
      <c r="BAG196" s="11"/>
      <c r="BAH196" s="12"/>
      <c r="BAI196" s="9"/>
      <c r="BAJ196" s="29"/>
      <c r="BAK196" s="14"/>
      <c r="BAL196" s="11"/>
      <c r="BAM196" s="18"/>
      <c r="BAN196" s="11"/>
      <c r="BAO196" s="12"/>
      <c r="BAP196" s="9"/>
      <c r="BAQ196" s="29"/>
      <c r="BAR196" s="14"/>
      <c r="BAS196" s="11"/>
      <c r="BAT196" s="18"/>
      <c r="BAU196" s="11"/>
      <c r="BAV196" s="12"/>
      <c r="BAW196" s="9"/>
      <c r="BAX196" s="29"/>
      <c r="BAY196" s="14"/>
      <c r="BAZ196" s="11"/>
      <c r="BBA196" s="18"/>
      <c r="BBB196" s="11"/>
      <c r="BBC196" s="12"/>
      <c r="BBD196" s="9"/>
      <c r="BBE196" s="29"/>
      <c r="BBF196" s="14"/>
      <c r="BBG196" s="11"/>
      <c r="BBH196" s="18"/>
      <c r="BBI196" s="11"/>
      <c r="BBJ196" s="12"/>
      <c r="BBK196" s="9"/>
      <c r="BBL196" s="29"/>
      <c r="BBM196" s="14"/>
      <c r="BBN196" s="11"/>
      <c r="BBO196" s="18"/>
      <c r="BBP196" s="11"/>
      <c r="BBQ196" s="12"/>
      <c r="BBR196" s="9"/>
      <c r="BBS196" s="29"/>
      <c r="BBT196" s="14"/>
      <c r="BBU196" s="11"/>
      <c r="BBV196" s="18"/>
      <c r="BBW196" s="11"/>
      <c r="BBX196" s="12"/>
      <c r="BBY196" s="9"/>
      <c r="BBZ196" s="29"/>
      <c r="BCA196" s="14"/>
      <c r="BCB196" s="11"/>
      <c r="BCC196" s="18"/>
      <c r="BCD196" s="11"/>
      <c r="BCE196" s="12"/>
      <c r="BCF196" s="9"/>
      <c r="BCG196" s="29"/>
      <c r="BCH196" s="14"/>
      <c r="BCI196" s="11"/>
      <c r="BCJ196" s="18"/>
      <c r="BCK196" s="11"/>
      <c r="BCL196" s="12"/>
      <c r="BCM196" s="9"/>
      <c r="BCN196" s="29"/>
      <c r="BCO196" s="14"/>
      <c r="BCP196" s="11"/>
      <c r="BCQ196" s="18"/>
      <c r="BCR196" s="11"/>
      <c r="BCS196" s="12"/>
      <c r="BCT196" s="9"/>
      <c r="BCU196" s="29"/>
      <c r="BCV196" s="14"/>
      <c r="BCW196" s="11"/>
      <c r="BCX196" s="18"/>
      <c r="BCY196" s="11"/>
      <c r="BCZ196" s="12"/>
      <c r="BDA196" s="9"/>
      <c r="BDB196" s="29"/>
      <c r="BDC196" s="14"/>
      <c r="BDD196" s="11"/>
      <c r="BDE196" s="18"/>
      <c r="BDF196" s="11"/>
      <c r="BDG196" s="12"/>
      <c r="BDH196" s="9"/>
      <c r="BDI196" s="29"/>
      <c r="BDJ196" s="14"/>
      <c r="BDK196" s="11"/>
      <c r="BDL196" s="18"/>
      <c r="BDM196" s="11"/>
      <c r="BDN196" s="12"/>
      <c r="BDO196" s="9"/>
      <c r="BDP196" s="29"/>
      <c r="BDQ196" s="14"/>
      <c r="BDR196" s="11"/>
      <c r="BDS196" s="18"/>
      <c r="BDT196" s="11"/>
      <c r="BDU196" s="12"/>
      <c r="BDV196" s="9"/>
      <c r="BDW196" s="29"/>
      <c r="BDX196" s="14"/>
      <c r="BDY196" s="11"/>
      <c r="BDZ196" s="18"/>
      <c r="BEA196" s="11"/>
      <c r="BEB196" s="12"/>
      <c r="BEC196" s="9"/>
      <c r="BED196" s="29"/>
      <c r="BEE196" s="14"/>
      <c r="BEF196" s="11"/>
      <c r="BEG196" s="18"/>
      <c r="BEH196" s="11"/>
      <c r="BEI196" s="12"/>
      <c r="BEJ196" s="9"/>
      <c r="BEK196" s="29"/>
      <c r="BEL196" s="14"/>
      <c r="BEM196" s="11"/>
      <c r="BEN196" s="18"/>
      <c r="BEO196" s="11"/>
      <c r="BEP196" s="12"/>
      <c r="BEQ196" s="9"/>
      <c r="BER196" s="29"/>
      <c r="BES196" s="14"/>
      <c r="BET196" s="11"/>
      <c r="BEU196" s="18"/>
      <c r="BEV196" s="11"/>
      <c r="BEW196" s="12"/>
      <c r="BEX196" s="9"/>
      <c r="BEY196" s="29"/>
      <c r="BEZ196" s="14"/>
      <c r="BFA196" s="11"/>
      <c r="BFB196" s="18"/>
      <c r="BFC196" s="11"/>
      <c r="BFD196" s="12"/>
      <c r="BFE196" s="9"/>
      <c r="BFF196" s="29"/>
      <c r="BFG196" s="14"/>
      <c r="BFH196" s="11"/>
      <c r="BFI196" s="18"/>
      <c r="BFJ196" s="11"/>
      <c r="BFK196" s="12"/>
      <c r="BFL196" s="9"/>
      <c r="BFM196" s="29"/>
      <c r="BFN196" s="14"/>
      <c r="BFO196" s="11"/>
      <c r="BFP196" s="18"/>
      <c r="BFQ196" s="11"/>
      <c r="BFR196" s="12"/>
      <c r="BFS196" s="9"/>
      <c r="BFT196" s="29"/>
      <c r="BFU196" s="14"/>
      <c r="BFV196" s="11"/>
      <c r="BFW196" s="18"/>
      <c r="BFX196" s="11"/>
      <c r="BFY196" s="12"/>
      <c r="BFZ196" s="9"/>
      <c r="BGA196" s="29"/>
      <c r="BGB196" s="14"/>
      <c r="BGC196" s="11"/>
      <c r="BGD196" s="18"/>
      <c r="BGE196" s="11"/>
      <c r="BGF196" s="12"/>
      <c r="BGG196" s="9"/>
      <c r="BGH196" s="29"/>
      <c r="BGI196" s="14"/>
      <c r="BGJ196" s="11"/>
      <c r="BGK196" s="18"/>
      <c r="BGL196" s="11"/>
      <c r="BGM196" s="12"/>
      <c r="BGN196" s="9"/>
      <c r="BGO196" s="29"/>
      <c r="BGP196" s="14"/>
      <c r="BGQ196" s="11"/>
      <c r="BGR196" s="18"/>
      <c r="BGS196" s="11"/>
      <c r="BGT196" s="12"/>
      <c r="BGU196" s="9"/>
      <c r="BGV196" s="29"/>
      <c r="BGW196" s="14"/>
      <c r="BGX196" s="11"/>
      <c r="BGY196" s="18"/>
      <c r="BGZ196" s="11"/>
      <c r="BHA196" s="12"/>
      <c r="BHB196" s="9"/>
      <c r="BHC196" s="29"/>
      <c r="BHD196" s="14"/>
      <c r="BHE196" s="11"/>
      <c r="BHF196" s="18"/>
      <c r="BHG196" s="11"/>
      <c r="BHH196" s="12"/>
      <c r="BHI196" s="9"/>
      <c r="BHJ196" s="29"/>
      <c r="BHK196" s="14"/>
      <c r="BHL196" s="11"/>
      <c r="BHM196" s="18"/>
      <c r="BHN196" s="11"/>
      <c r="BHO196" s="12"/>
      <c r="BHP196" s="9"/>
      <c r="BHQ196" s="29"/>
      <c r="BHR196" s="14"/>
      <c r="BHS196" s="11"/>
      <c r="BHT196" s="18"/>
      <c r="BHU196" s="11"/>
      <c r="BHV196" s="12"/>
      <c r="BHW196" s="9"/>
      <c r="BHX196" s="29"/>
      <c r="BHY196" s="14"/>
      <c r="BHZ196" s="11"/>
      <c r="BIA196" s="18"/>
      <c r="BIB196" s="11"/>
      <c r="BIC196" s="12"/>
      <c r="BID196" s="9"/>
      <c r="BIE196" s="29"/>
      <c r="BIF196" s="14"/>
      <c r="BIG196" s="11"/>
      <c r="BIH196" s="18"/>
      <c r="BII196" s="11"/>
      <c r="BIJ196" s="12"/>
      <c r="BIK196" s="9"/>
      <c r="BIL196" s="29"/>
      <c r="BIM196" s="14"/>
      <c r="BIN196" s="11"/>
      <c r="BIO196" s="18"/>
      <c r="BIP196" s="11"/>
      <c r="BIQ196" s="12"/>
      <c r="BIR196" s="9"/>
      <c r="BIS196" s="29"/>
      <c r="BIT196" s="14"/>
      <c r="BIU196" s="11"/>
      <c r="BIV196" s="18"/>
      <c r="BIW196" s="11"/>
      <c r="BIX196" s="12"/>
      <c r="BIY196" s="9"/>
      <c r="BIZ196" s="29"/>
      <c r="BJA196" s="14"/>
      <c r="BJB196" s="11"/>
      <c r="BJC196" s="18"/>
      <c r="BJD196" s="11"/>
      <c r="BJE196" s="12"/>
      <c r="BJF196" s="9"/>
      <c r="BJG196" s="29"/>
      <c r="BJH196" s="14"/>
      <c r="BJI196" s="11"/>
      <c r="BJJ196" s="18"/>
      <c r="BJK196" s="11"/>
      <c r="BJL196" s="12"/>
      <c r="BJM196" s="9"/>
      <c r="BJN196" s="29"/>
      <c r="BJO196" s="14"/>
      <c r="BJP196" s="11"/>
      <c r="BJQ196" s="18"/>
      <c r="BJR196" s="11"/>
      <c r="BJS196" s="12"/>
      <c r="BJT196" s="9"/>
      <c r="BJU196" s="29"/>
      <c r="BJV196" s="14"/>
      <c r="BJW196" s="11"/>
      <c r="BJX196" s="18"/>
      <c r="BJY196" s="11"/>
      <c r="BJZ196" s="12"/>
      <c r="BKA196" s="9"/>
      <c r="BKB196" s="29"/>
      <c r="BKC196" s="14"/>
      <c r="BKD196" s="11"/>
      <c r="BKE196" s="18"/>
      <c r="BKF196" s="11"/>
      <c r="BKG196" s="12"/>
      <c r="BKH196" s="9"/>
      <c r="BKI196" s="29"/>
      <c r="BKJ196" s="14"/>
      <c r="BKK196" s="11"/>
      <c r="BKL196" s="18"/>
      <c r="BKM196" s="11"/>
      <c r="BKN196" s="12"/>
      <c r="BKO196" s="9"/>
      <c r="BKP196" s="29"/>
      <c r="BKQ196" s="14"/>
      <c r="BKR196" s="11"/>
      <c r="BKS196" s="18"/>
      <c r="BKT196" s="11"/>
      <c r="BKU196" s="12"/>
      <c r="BKV196" s="9"/>
      <c r="BKW196" s="29"/>
      <c r="BKX196" s="14"/>
      <c r="BKY196" s="11"/>
      <c r="BKZ196" s="18"/>
      <c r="BLA196" s="11"/>
      <c r="BLB196" s="12"/>
      <c r="BLC196" s="9"/>
      <c r="BLD196" s="29"/>
      <c r="BLE196" s="14"/>
      <c r="BLF196" s="11"/>
      <c r="BLG196" s="18"/>
      <c r="BLH196" s="11"/>
      <c r="BLI196" s="12"/>
      <c r="BLJ196" s="9"/>
      <c r="BLK196" s="29"/>
      <c r="BLL196" s="14"/>
      <c r="BLM196" s="11"/>
      <c r="BLN196" s="18"/>
      <c r="BLO196" s="11"/>
      <c r="BLP196" s="12"/>
      <c r="BLQ196" s="9"/>
      <c r="BLR196" s="29"/>
      <c r="BLS196" s="14"/>
      <c r="BLT196" s="11"/>
      <c r="BLU196" s="18"/>
      <c r="BLV196" s="11"/>
      <c r="BLW196" s="12"/>
      <c r="BLX196" s="9"/>
      <c r="BLY196" s="29"/>
      <c r="BLZ196" s="14"/>
      <c r="BMA196" s="11"/>
      <c r="BMB196" s="18"/>
      <c r="BMC196" s="11"/>
      <c r="BMD196" s="12"/>
      <c r="BME196" s="9"/>
      <c r="BMF196" s="29"/>
      <c r="BMG196" s="14"/>
      <c r="BMH196" s="11"/>
      <c r="BMI196" s="18"/>
      <c r="BMJ196" s="11"/>
      <c r="BMK196" s="12"/>
      <c r="BML196" s="9"/>
      <c r="BMM196" s="29"/>
      <c r="BMN196" s="14"/>
      <c r="BMO196" s="11"/>
      <c r="BMP196" s="18"/>
      <c r="BMQ196" s="11"/>
      <c r="BMR196" s="12"/>
      <c r="BMS196" s="9"/>
      <c r="BMT196" s="29"/>
      <c r="BMU196" s="14"/>
      <c r="BMV196" s="11"/>
      <c r="BMW196" s="18"/>
      <c r="BMX196" s="11"/>
      <c r="BMY196" s="12"/>
      <c r="BMZ196" s="9"/>
      <c r="BNA196" s="29"/>
      <c r="BNB196" s="14"/>
      <c r="BNC196" s="11"/>
      <c r="BND196" s="18"/>
      <c r="BNE196" s="11"/>
      <c r="BNF196" s="12"/>
      <c r="BNG196" s="9"/>
      <c r="BNH196" s="29"/>
      <c r="BNI196" s="14"/>
      <c r="BNJ196" s="11"/>
      <c r="BNK196" s="18"/>
      <c r="BNL196" s="11"/>
      <c r="BNM196" s="12"/>
      <c r="BNN196" s="9"/>
      <c r="BNO196" s="29"/>
      <c r="BNP196" s="14"/>
      <c r="BNQ196" s="11"/>
      <c r="BNR196" s="18"/>
      <c r="BNS196" s="11"/>
      <c r="BNT196" s="12"/>
      <c r="BNU196" s="9"/>
      <c r="BNV196" s="29"/>
      <c r="BNW196" s="14"/>
      <c r="BNX196" s="11"/>
      <c r="BNY196" s="18"/>
      <c r="BNZ196" s="11"/>
      <c r="BOA196" s="12"/>
      <c r="BOB196" s="9"/>
      <c r="BOC196" s="29"/>
      <c r="BOD196" s="14"/>
      <c r="BOE196" s="11"/>
      <c r="BOF196" s="18"/>
      <c r="BOG196" s="11"/>
      <c r="BOH196" s="12"/>
      <c r="BOI196" s="9"/>
      <c r="BOJ196" s="29"/>
      <c r="BOK196" s="14"/>
      <c r="BOL196" s="11"/>
      <c r="BOM196" s="18"/>
      <c r="BON196" s="11"/>
      <c r="BOO196" s="12"/>
      <c r="BOP196" s="9"/>
      <c r="BOQ196" s="29"/>
      <c r="BOR196" s="14"/>
      <c r="BOS196" s="11"/>
      <c r="BOT196" s="18"/>
      <c r="BOU196" s="11"/>
      <c r="BOV196" s="12"/>
      <c r="BOW196" s="9"/>
      <c r="BOX196" s="29"/>
      <c r="BOY196" s="14"/>
      <c r="BOZ196" s="11"/>
      <c r="BPA196" s="18"/>
      <c r="BPB196" s="11"/>
      <c r="BPC196" s="12"/>
      <c r="BPD196" s="9"/>
      <c r="BPE196" s="29"/>
      <c r="BPF196" s="14"/>
      <c r="BPG196" s="11"/>
      <c r="BPH196" s="18"/>
      <c r="BPI196" s="11"/>
      <c r="BPJ196" s="12"/>
      <c r="BPK196" s="9"/>
      <c r="BPL196" s="29"/>
      <c r="BPM196" s="14"/>
      <c r="BPN196" s="11"/>
      <c r="BPO196" s="18"/>
      <c r="BPP196" s="11"/>
      <c r="BPQ196" s="12"/>
      <c r="BPR196" s="9"/>
      <c r="BPS196" s="29"/>
      <c r="BPT196" s="14"/>
      <c r="BPU196" s="11"/>
      <c r="BPV196" s="18"/>
      <c r="BPW196" s="11"/>
      <c r="BPX196" s="12"/>
      <c r="BPY196" s="9"/>
      <c r="BPZ196" s="29"/>
      <c r="BQA196" s="14"/>
      <c r="BQB196" s="11"/>
      <c r="BQC196" s="18"/>
      <c r="BQD196" s="11"/>
      <c r="BQE196" s="12"/>
      <c r="BQF196" s="9"/>
      <c r="BQG196" s="29"/>
      <c r="BQH196" s="14"/>
      <c r="BQI196" s="11"/>
      <c r="BQJ196" s="18"/>
      <c r="BQK196" s="11"/>
      <c r="BQL196" s="12"/>
      <c r="BQM196" s="9"/>
      <c r="BQN196" s="29"/>
      <c r="BQO196" s="14"/>
      <c r="BQP196" s="11"/>
      <c r="BQQ196" s="18"/>
      <c r="BQR196" s="11"/>
      <c r="BQS196" s="12"/>
      <c r="BQT196" s="9"/>
      <c r="BQU196" s="29"/>
      <c r="BQV196" s="14"/>
      <c r="BQW196" s="11"/>
      <c r="BQX196" s="18"/>
      <c r="BQY196" s="11"/>
      <c r="BQZ196" s="12"/>
      <c r="BRA196" s="9"/>
      <c r="BRB196" s="29"/>
      <c r="BRC196" s="14"/>
      <c r="BRD196" s="11"/>
      <c r="BRE196" s="18"/>
      <c r="BRF196" s="11"/>
      <c r="BRG196" s="12"/>
      <c r="BRH196" s="9"/>
      <c r="BRI196" s="29"/>
      <c r="BRJ196" s="14"/>
      <c r="BRK196" s="11"/>
      <c r="BRL196" s="18"/>
      <c r="BRM196" s="11"/>
      <c r="BRN196" s="12"/>
      <c r="BRO196" s="9"/>
      <c r="BRP196" s="29"/>
      <c r="BRQ196" s="14"/>
      <c r="BRR196" s="11"/>
      <c r="BRS196" s="18"/>
      <c r="BRT196" s="11"/>
      <c r="BRU196" s="12"/>
      <c r="BRV196" s="9"/>
      <c r="BRW196" s="29"/>
      <c r="BRX196" s="14"/>
      <c r="BRY196" s="11"/>
      <c r="BRZ196" s="18"/>
      <c r="BSA196" s="11"/>
      <c r="BSB196" s="12"/>
      <c r="BSC196" s="9"/>
      <c r="BSD196" s="29"/>
      <c r="BSE196" s="14"/>
      <c r="BSF196" s="11"/>
      <c r="BSG196" s="18"/>
      <c r="BSH196" s="11"/>
      <c r="BSI196" s="12"/>
      <c r="BSJ196" s="9"/>
      <c r="BSK196" s="29"/>
      <c r="BSL196" s="14"/>
      <c r="BSM196" s="11"/>
      <c r="BSN196" s="18"/>
      <c r="BSO196" s="11"/>
      <c r="BSP196" s="12"/>
      <c r="BSQ196" s="9"/>
      <c r="BSR196" s="29"/>
      <c r="BSS196" s="14"/>
      <c r="BST196" s="11"/>
      <c r="BSU196" s="18"/>
      <c r="BSV196" s="11"/>
      <c r="BSW196" s="12"/>
      <c r="BSX196" s="9"/>
      <c r="BSY196" s="29"/>
      <c r="BSZ196" s="14"/>
      <c r="BTA196" s="11"/>
      <c r="BTB196" s="18"/>
      <c r="BTC196" s="11"/>
      <c r="BTD196" s="12"/>
      <c r="BTE196" s="9"/>
      <c r="BTF196" s="29"/>
      <c r="BTG196" s="14"/>
      <c r="BTH196" s="11"/>
      <c r="BTI196" s="18"/>
      <c r="BTJ196" s="11"/>
      <c r="BTK196" s="12"/>
      <c r="BTL196" s="9"/>
      <c r="BTM196" s="29"/>
      <c r="BTN196" s="14"/>
      <c r="BTO196" s="11"/>
      <c r="BTP196" s="18"/>
      <c r="BTQ196" s="11"/>
      <c r="BTR196" s="12"/>
      <c r="BTS196" s="9"/>
      <c r="BTT196" s="29"/>
      <c r="BTU196" s="14"/>
      <c r="BTV196" s="11"/>
      <c r="BTW196" s="18"/>
      <c r="BTX196" s="11"/>
      <c r="BTY196" s="12"/>
      <c r="BTZ196" s="9"/>
      <c r="BUA196" s="29"/>
      <c r="BUB196" s="14"/>
      <c r="BUC196" s="11"/>
      <c r="BUD196" s="18"/>
      <c r="BUE196" s="11"/>
      <c r="BUF196" s="12"/>
      <c r="BUG196" s="9"/>
      <c r="BUH196" s="29"/>
      <c r="BUI196" s="14"/>
      <c r="BUJ196" s="11"/>
      <c r="BUK196" s="18"/>
      <c r="BUL196" s="11"/>
      <c r="BUM196" s="12"/>
      <c r="BUN196" s="9"/>
      <c r="BUO196" s="29"/>
      <c r="BUP196" s="14"/>
      <c r="BUQ196" s="11"/>
      <c r="BUR196" s="18"/>
      <c r="BUS196" s="11"/>
      <c r="BUT196" s="12"/>
      <c r="BUU196" s="9"/>
      <c r="BUV196" s="29"/>
      <c r="BUW196" s="14"/>
      <c r="BUX196" s="11"/>
      <c r="BUY196" s="18"/>
      <c r="BUZ196" s="11"/>
      <c r="BVA196" s="12"/>
      <c r="BVB196" s="9"/>
      <c r="BVC196" s="29"/>
      <c r="BVD196" s="14"/>
      <c r="BVE196" s="11"/>
      <c r="BVF196" s="18"/>
      <c r="BVG196" s="11"/>
      <c r="BVH196" s="12"/>
      <c r="BVI196" s="9"/>
      <c r="BVJ196" s="29"/>
      <c r="BVK196" s="14"/>
      <c r="BVL196" s="11"/>
      <c r="BVM196" s="18"/>
      <c r="BVN196" s="11"/>
      <c r="BVO196" s="12"/>
      <c r="BVP196" s="9"/>
      <c r="BVQ196" s="29"/>
      <c r="BVR196" s="14"/>
      <c r="BVS196" s="11"/>
      <c r="BVT196" s="18"/>
      <c r="BVU196" s="11"/>
      <c r="BVV196" s="12"/>
      <c r="BVW196" s="9"/>
      <c r="BVX196" s="29"/>
      <c r="BVY196" s="14"/>
      <c r="BVZ196" s="11"/>
      <c r="BWA196" s="18"/>
      <c r="BWB196" s="11"/>
      <c r="BWC196" s="12"/>
      <c r="BWD196" s="9"/>
      <c r="BWE196" s="29"/>
      <c r="BWF196" s="14"/>
      <c r="BWG196" s="11"/>
      <c r="BWH196" s="18"/>
      <c r="BWI196" s="11"/>
      <c r="BWJ196" s="12"/>
      <c r="BWK196" s="9"/>
      <c r="BWL196" s="29"/>
      <c r="BWM196" s="14"/>
      <c r="BWN196" s="11"/>
      <c r="BWO196" s="18"/>
      <c r="BWP196" s="11"/>
      <c r="BWQ196" s="12"/>
      <c r="BWR196" s="9"/>
      <c r="BWS196" s="29"/>
      <c r="BWT196" s="14"/>
      <c r="BWU196" s="11"/>
      <c r="BWV196" s="18"/>
      <c r="BWW196" s="11"/>
      <c r="BWX196" s="12"/>
      <c r="BWY196" s="9"/>
      <c r="BWZ196" s="29"/>
      <c r="BXA196" s="14"/>
      <c r="BXB196" s="11"/>
      <c r="BXC196" s="18"/>
      <c r="BXD196" s="11"/>
      <c r="BXE196" s="12"/>
      <c r="BXF196" s="9"/>
      <c r="BXG196" s="29"/>
      <c r="BXH196" s="14"/>
      <c r="BXI196" s="11"/>
      <c r="BXJ196" s="18"/>
      <c r="BXK196" s="11"/>
      <c r="BXL196" s="12"/>
      <c r="BXM196" s="9"/>
      <c r="BXN196" s="29"/>
      <c r="BXO196" s="14"/>
      <c r="BXP196" s="11"/>
      <c r="BXQ196" s="18"/>
      <c r="BXR196" s="11"/>
      <c r="BXS196" s="12"/>
      <c r="BXT196" s="9"/>
      <c r="BXU196" s="29"/>
      <c r="BXV196" s="14"/>
      <c r="BXW196" s="11"/>
      <c r="BXX196" s="18"/>
      <c r="BXY196" s="11"/>
      <c r="BXZ196" s="12"/>
      <c r="BYA196" s="9"/>
      <c r="BYB196" s="29"/>
      <c r="BYC196" s="14"/>
      <c r="BYD196" s="11"/>
      <c r="BYE196" s="18"/>
      <c r="BYF196" s="11"/>
      <c r="BYG196" s="12"/>
      <c r="BYH196" s="9"/>
      <c r="BYI196" s="29"/>
      <c r="BYJ196" s="14"/>
      <c r="BYK196" s="11"/>
      <c r="BYL196" s="18"/>
      <c r="BYM196" s="11"/>
      <c r="BYN196" s="12"/>
      <c r="BYO196" s="9"/>
      <c r="BYP196" s="29"/>
      <c r="BYQ196" s="14"/>
      <c r="BYR196" s="11"/>
      <c r="BYS196" s="18"/>
      <c r="BYT196" s="11"/>
      <c r="BYU196" s="12"/>
      <c r="BYV196" s="9"/>
      <c r="BYW196" s="29"/>
      <c r="BYX196" s="14"/>
      <c r="BYY196" s="11"/>
      <c r="BYZ196" s="18"/>
      <c r="BZA196" s="11"/>
      <c r="BZB196" s="12"/>
      <c r="BZC196" s="9"/>
      <c r="BZD196" s="29"/>
      <c r="BZE196" s="14"/>
      <c r="BZF196" s="11"/>
      <c r="BZG196" s="18"/>
      <c r="BZH196" s="11"/>
      <c r="BZI196" s="12"/>
      <c r="BZJ196" s="9"/>
      <c r="BZK196" s="29"/>
      <c r="BZL196" s="14"/>
      <c r="BZM196" s="11"/>
      <c r="BZN196" s="18"/>
      <c r="BZO196" s="11"/>
      <c r="BZP196" s="12"/>
      <c r="BZQ196" s="9"/>
      <c r="BZR196" s="29"/>
      <c r="BZS196" s="14"/>
      <c r="BZT196" s="11"/>
      <c r="BZU196" s="18"/>
      <c r="BZV196" s="11"/>
      <c r="BZW196" s="12"/>
      <c r="BZX196" s="9"/>
      <c r="BZY196" s="29"/>
      <c r="BZZ196" s="14"/>
      <c r="CAA196" s="11"/>
      <c r="CAB196" s="18"/>
      <c r="CAC196" s="11"/>
      <c r="CAD196" s="12"/>
      <c r="CAE196" s="9"/>
      <c r="CAF196" s="29"/>
      <c r="CAG196" s="14"/>
      <c r="CAH196" s="11"/>
      <c r="CAI196" s="18"/>
      <c r="CAJ196" s="11"/>
      <c r="CAK196" s="12"/>
      <c r="CAL196" s="9"/>
      <c r="CAM196" s="29"/>
      <c r="CAN196" s="14"/>
      <c r="CAO196" s="11"/>
      <c r="CAP196" s="18"/>
      <c r="CAQ196" s="11"/>
      <c r="CAR196" s="12"/>
      <c r="CAS196" s="9"/>
      <c r="CAT196" s="29"/>
      <c r="CAU196" s="14"/>
      <c r="CAV196" s="11"/>
      <c r="CAW196" s="18"/>
      <c r="CAX196" s="11"/>
      <c r="CAY196" s="12"/>
      <c r="CAZ196" s="9"/>
      <c r="CBA196" s="29"/>
      <c r="CBB196" s="14"/>
      <c r="CBC196" s="11"/>
      <c r="CBD196" s="18"/>
      <c r="CBE196" s="11"/>
      <c r="CBF196" s="12"/>
      <c r="CBG196" s="9"/>
      <c r="CBH196" s="29"/>
      <c r="CBI196" s="14"/>
      <c r="CBJ196" s="11"/>
      <c r="CBK196" s="18"/>
      <c r="CBL196" s="11"/>
      <c r="CBM196" s="12"/>
      <c r="CBN196" s="9"/>
      <c r="CBO196" s="29"/>
      <c r="CBP196" s="14"/>
      <c r="CBQ196" s="11"/>
      <c r="CBR196" s="18"/>
      <c r="CBS196" s="11"/>
      <c r="CBT196" s="12"/>
      <c r="CBU196" s="9"/>
      <c r="CBV196" s="29"/>
      <c r="CBW196" s="14"/>
      <c r="CBX196" s="11"/>
      <c r="CBY196" s="18"/>
      <c r="CBZ196" s="11"/>
      <c r="CCA196" s="12"/>
      <c r="CCB196" s="9"/>
      <c r="CCC196" s="29"/>
      <c r="CCD196" s="14"/>
      <c r="CCE196" s="11"/>
      <c r="CCF196" s="18"/>
      <c r="CCG196" s="11"/>
      <c r="CCH196" s="12"/>
      <c r="CCI196" s="9"/>
      <c r="CCJ196" s="29"/>
      <c r="CCK196" s="14"/>
      <c r="CCL196" s="11"/>
      <c r="CCM196" s="18"/>
      <c r="CCN196" s="11"/>
      <c r="CCO196" s="12"/>
      <c r="CCP196" s="9"/>
      <c r="CCQ196" s="29"/>
      <c r="CCR196" s="14"/>
      <c r="CCS196" s="11"/>
      <c r="CCT196" s="18"/>
      <c r="CCU196" s="11"/>
      <c r="CCV196" s="12"/>
      <c r="CCW196" s="9"/>
      <c r="CCX196" s="29"/>
      <c r="CCY196" s="14"/>
      <c r="CCZ196" s="11"/>
      <c r="CDA196" s="18"/>
      <c r="CDB196" s="11"/>
      <c r="CDC196" s="12"/>
      <c r="CDD196" s="9"/>
      <c r="CDE196" s="29"/>
      <c r="CDF196" s="14"/>
      <c r="CDG196" s="11"/>
      <c r="CDH196" s="18"/>
      <c r="CDI196" s="11"/>
      <c r="CDJ196" s="12"/>
      <c r="CDK196" s="9"/>
      <c r="CDL196" s="29"/>
      <c r="CDM196" s="14"/>
      <c r="CDN196" s="11"/>
      <c r="CDO196" s="18"/>
      <c r="CDP196" s="11"/>
      <c r="CDQ196" s="12"/>
      <c r="CDR196" s="9"/>
      <c r="CDS196" s="29"/>
      <c r="CDT196" s="14"/>
      <c r="CDU196" s="11"/>
      <c r="CDV196" s="18"/>
      <c r="CDW196" s="11"/>
      <c r="CDX196" s="12"/>
      <c r="CDY196" s="9"/>
      <c r="CDZ196" s="29"/>
      <c r="CEA196" s="14"/>
      <c r="CEB196" s="11"/>
      <c r="CEC196" s="18"/>
      <c r="CED196" s="11"/>
      <c r="CEE196" s="12"/>
      <c r="CEF196" s="9"/>
      <c r="CEG196" s="29"/>
      <c r="CEH196" s="14"/>
      <c r="CEI196" s="11"/>
      <c r="CEJ196" s="18"/>
      <c r="CEK196" s="11"/>
      <c r="CEL196" s="12"/>
      <c r="CEM196" s="9"/>
      <c r="CEN196" s="29"/>
      <c r="CEO196" s="14"/>
      <c r="CEP196" s="11"/>
      <c r="CEQ196" s="18"/>
      <c r="CER196" s="11"/>
      <c r="CES196" s="12"/>
      <c r="CET196" s="9"/>
      <c r="CEU196" s="29"/>
      <c r="CEV196" s="14"/>
      <c r="CEW196" s="11"/>
      <c r="CEX196" s="18"/>
      <c r="CEY196" s="11"/>
      <c r="CEZ196" s="12"/>
      <c r="CFA196" s="9"/>
      <c r="CFB196" s="29"/>
      <c r="CFC196" s="14"/>
      <c r="CFD196" s="11"/>
      <c r="CFE196" s="18"/>
      <c r="CFF196" s="11"/>
      <c r="CFG196" s="12"/>
      <c r="CFH196" s="9"/>
      <c r="CFI196" s="29"/>
      <c r="CFJ196" s="14"/>
      <c r="CFK196" s="11"/>
      <c r="CFL196" s="18"/>
      <c r="CFM196" s="11"/>
      <c r="CFN196" s="12"/>
      <c r="CFO196" s="9"/>
      <c r="CFP196" s="29"/>
      <c r="CFQ196" s="14"/>
      <c r="CFR196" s="11"/>
      <c r="CFS196" s="18"/>
      <c r="CFT196" s="11"/>
      <c r="CFU196" s="12"/>
      <c r="CFV196" s="9"/>
      <c r="CFW196" s="29"/>
      <c r="CFX196" s="14"/>
      <c r="CFY196" s="11"/>
      <c r="CFZ196" s="18"/>
      <c r="CGA196" s="11"/>
      <c r="CGB196" s="12"/>
      <c r="CGC196" s="9"/>
      <c r="CGD196" s="29"/>
      <c r="CGE196" s="14"/>
      <c r="CGF196" s="11"/>
      <c r="CGG196" s="18"/>
      <c r="CGH196" s="11"/>
      <c r="CGI196" s="12"/>
      <c r="CGJ196" s="9"/>
      <c r="CGK196" s="29"/>
      <c r="CGL196" s="14"/>
      <c r="CGM196" s="11"/>
      <c r="CGN196" s="18"/>
      <c r="CGO196" s="11"/>
      <c r="CGP196" s="12"/>
      <c r="CGQ196" s="9"/>
      <c r="CGR196" s="29"/>
      <c r="CGS196" s="14"/>
      <c r="CGT196" s="11"/>
      <c r="CGU196" s="18"/>
      <c r="CGV196" s="11"/>
      <c r="CGW196" s="12"/>
      <c r="CGX196" s="9"/>
      <c r="CGY196" s="29"/>
      <c r="CGZ196" s="14"/>
      <c r="CHA196" s="11"/>
      <c r="CHB196" s="18"/>
      <c r="CHC196" s="11"/>
      <c r="CHD196" s="12"/>
      <c r="CHE196" s="9"/>
      <c r="CHF196" s="29"/>
      <c r="CHG196" s="14"/>
      <c r="CHH196" s="11"/>
      <c r="CHI196" s="18"/>
      <c r="CHJ196" s="11"/>
      <c r="CHK196" s="12"/>
      <c r="CHL196" s="9"/>
      <c r="CHM196" s="29"/>
      <c r="CHN196" s="14"/>
      <c r="CHO196" s="11"/>
      <c r="CHP196" s="18"/>
      <c r="CHQ196" s="11"/>
      <c r="CHR196" s="12"/>
      <c r="CHS196" s="9"/>
      <c r="CHT196" s="29"/>
      <c r="CHU196" s="14"/>
      <c r="CHV196" s="11"/>
      <c r="CHW196" s="18"/>
      <c r="CHX196" s="11"/>
      <c r="CHY196" s="12"/>
      <c r="CHZ196" s="9"/>
      <c r="CIA196" s="29"/>
      <c r="CIB196" s="14"/>
      <c r="CIC196" s="11"/>
      <c r="CID196" s="18"/>
      <c r="CIE196" s="11"/>
      <c r="CIF196" s="12"/>
      <c r="CIG196" s="9"/>
      <c r="CIH196" s="29"/>
      <c r="CII196" s="14"/>
      <c r="CIJ196" s="11"/>
      <c r="CIK196" s="18"/>
      <c r="CIL196" s="11"/>
      <c r="CIM196" s="12"/>
      <c r="CIN196" s="9"/>
      <c r="CIO196" s="29"/>
      <c r="CIP196" s="14"/>
      <c r="CIQ196" s="11"/>
      <c r="CIR196" s="18"/>
      <c r="CIS196" s="11"/>
      <c r="CIT196" s="12"/>
      <c r="CIU196" s="9"/>
      <c r="CIV196" s="29"/>
      <c r="CIW196" s="14"/>
      <c r="CIX196" s="11"/>
      <c r="CIY196" s="18"/>
      <c r="CIZ196" s="11"/>
      <c r="CJA196" s="12"/>
      <c r="CJB196" s="9"/>
      <c r="CJC196" s="29"/>
      <c r="CJD196" s="14"/>
      <c r="CJE196" s="11"/>
      <c r="CJF196" s="18"/>
      <c r="CJG196" s="11"/>
      <c r="CJH196" s="12"/>
      <c r="CJI196" s="9"/>
      <c r="CJJ196" s="29"/>
      <c r="CJK196" s="14"/>
      <c r="CJL196" s="11"/>
      <c r="CJM196" s="18"/>
      <c r="CJN196" s="11"/>
      <c r="CJO196" s="12"/>
      <c r="CJP196" s="9"/>
      <c r="CJQ196" s="29"/>
      <c r="CJR196" s="14"/>
      <c r="CJS196" s="11"/>
      <c r="CJT196" s="18"/>
      <c r="CJU196" s="11"/>
      <c r="CJV196" s="12"/>
      <c r="CJW196" s="9"/>
      <c r="CJX196" s="29"/>
      <c r="CJY196" s="14"/>
      <c r="CJZ196" s="11"/>
      <c r="CKA196" s="18"/>
      <c r="CKB196" s="11"/>
      <c r="CKC196" s="12"/>
      <c r="CKD196" s="9"/>
      <c r="CKE196" s="29"/>
      <c r="CKF196" s="14"/>
      <c r="CKG196" s="11"/>
      <c r="CKH196" s="18"/>
      <c r="CKI196" s="11"/>
      <c r="CKJ196" s="12"/>
      <c r="CKK196" s="9"/>
      <c r="CKL196" s="29"/>
      <c r="CKM196" s="14"/>
      <c r="CKN196" s="11"/>
      <c r="CKO196" s="18"/>
      <c r="CKP196" s="11"/>
      <c r="CKQ196" s="12"/>
      <c r="CKR196" s="9"/>
      <c r="CKS196" s="29"/>
      <c r="CKT196" s="14"/>
      <c r="CKU196" s="11"/>
      <c r="CKV196" s="18"/>
      <c r="CKW196" s="11"/>
      <c r="CKX196" s="12"/>
      <c r="CKY196" s="9"/>
      <c r="CKZ196" s="29"/>
      <c r="CLA196" s="14"/>
      <c r="CLB196" s="11"/>
      <c r="CLC196" s="18"/>
      <c r="CLD196" s="11"/>
      <c r="CLE196" s="12"/>
      <c r="CLF196" s="9"/>
      <c r="CLG196" s="29"/>
      <c r="CLH196" s="14"/>
      <c r="CLI196" s="11"/>
      <c r="CLJ196" s="18"/>
      <c r="CLK196" s="11"/>
      <c r="CLL196" s="12"/>
      <c r="CLM196" s="9"/>
      <c r="CLN196" s="29"/>
      <c r="CLO196" s="14"/>
      <c r="CLP196" s="11"/>
      <c r="CLQ196" s="18"/>
      <c r="CLR196" s="11"/>
      <c r="CLS196" s="12"/>
      <c r="CLT196" s="9"/>
      <c r="CLU196" s="29"/>
      <c r="CLV196" s="14"/>
      <c r="CLW196" s="11"/>
      <c r="CLX196" s="18"/>
      <c r="CLY196" s="11"/>
      <c r="CLZ196" s="12"/>
      <c r="CMA196" s="9"/>
      <c r="CMB196" s="29"/>
      <c r="CMC196" s="14"/>
      <c r="CMD196" s="11"/>
      <c r="CME196" s="18"/>
      <c r="CMF196" s="11"/>
      <c r="CMG196" s="12"/>
      <c r="CMH196" s="9"/>
      <c r="CMI196" s="29"/>
      <c r="CMJ196" s="14"/>
      <c r="CMK196" s="11"/>
      <c r="CML196" s="18"/>
      <c r="CMM196" s="11"/>
      <c r="CMN196" s="12"/>
      <c r="CMO196" s="9"/>
      <c r="CMP196" s="29"/>
      <c r="CMQ196" s="14"/>
      <c r="CMR196" s="11"/>
      <c r="CMS196" s="18"/>
      <c r="CMT196" s="11"/>
      <c r="CMU196" s="12"/>
      <c r="CMV196" s="9"/>
      <c r="CMW196" s="29"/>
      <c r="CMX196" s="14"/>
      <c r="CMY196" s="11"/>
      <c r="CMZ196" s="18"/>
      <c r="CNA196" s="11"/>
      <c r="CNB196" s="12"/>
      <c r="CNC196" s="9"/>
      <c r="CND196" s="29"/>
      <c r="CNE196" s="14"/>
      <c r="CNF196" s="11"/>
      <c r="CNG196" s="18"/>
      <c r="CNH196" s="11"/>
      <c r="CNI196" s="12"/>
      <c r="CNJ196" s="9"/>
      <c r="CNK196" s="29"/>
      <c r="CNL196" s="14"/>
      <c r="CNM196" s="11"/>
      <c r="CNN196" s="18"/>
      <c r="CNO196" s="11"/>
      <c r="CNP196" s="12"/>
      <c r="CNQ196" s="9"/>
      <c r="CNR196" s="29"/>
      <c r="CNS196" s="14"/>
      <c r="CNT196" s="11"/>
      <c r="CNU196" s="18"/>
      <c r="CNV196" s="11"/>
      <c r="CNW196" s="12"/>
      <c r="CNX196" s="9"/>
      <c r="CNY196" s="29"/>
      <c r="CNZ196" s="14"/>
      <c r="COA196" s="11"/>
      <c r="COB196" s="18"/>
      <c r="COC196" s="11"/>
      <c r="COD196" s="12"/>
      <c r="COE196" s="9"/>
      <c r="COF196" s="29"/>
      <c r="COG196" s="14"/>
      <c r="COH196" s="11"/>
      <c r="COI196" s="18"/>
      <c r="COJ196" s="11"/>
      <c r="COK196" s="12"/>
      <c r="COL196" s="9"/>
      <c r="COM196" s="29"/>
      <c r="CON196" s="14"/>
      <c r="COO196" s="11"/>
      <c r="COP196" s="18"/>
      <c r="COQ196" s="11"/>
      <c r="COR196" s="12"/>
      <c r="COS196" s="9"/>
      <c r="COT196" s="29"/>
      <c r="COU196" s="14"/>
      <c r="COV196" s="11"/>
      <c r="COW196" s="18"/>
      <c r="COX196" s="11"/>
      <c r="COY196" s="12"/>
      <c r="COZ196" s="9"/>
      <c r="CPA196" s="29"/>
      <c r="CPB196" s="14"/>
      <c r="CPC196" s="11"/>
      <c r="CPD196" s="18"/>
      <c r="CPE196" s="11"/>
      <c r="CPF196" s="12"/>
      <c r="CPG196" s="9"/>
      <c r="CPH196" s="29"/>
      <c r="CPI196" s="14"/>
      <c r="CPJ196" s="11"/>
      <c r="CPK196" s="18"/>
      <c r="CPL196" s="11"/>
      <c r="CPM196" s="12"/>
      <c r="CPN196" s="9"/>
      <c r="CPO196" s="29"/>
      <c r="CPP196" s="14"/>
      <c r="CPQ196" s="11"/>
      <c r="CPR196" s="18"/>
      <c r="CPS196" s="11"/>
      <c r="CPT196" s="12"/>
      <c r="CPU196" s="9"/>
      <c r="CPV196" s="29"/>
      <c r="CPW196" s="14"/>
      <c r="CPX196" s="11"/>
      <c r="CPY196" s="18"/>
      <c r="CPZ196" s="11"/>
      <c r="CQA196" s="12"/>
      <c r="CQB196" s="9"/>
      <c r="CQC196" s="29"/>
      <c r="CQD196" s="14"/>
      <c r="CQE196" s="11"/>
      <c r="CQF196" s="18"/>
      <c r="CQG196" s="11"/>
      <c r="CQH196" s="12"/>
      <c r="CQI196" s="9"/>
      <c r="CQJ196" s="29"/>
      <c r="CQK196" s="14"/>
      <c r="CQL196" s="11"/>
      <c r="CQM196" s="18"/>
      <c r="CQN196" s="11"/>
      <c r="CQO196" s="12"/>
      <c r="CQP196" s="9"/>
      <c r="CQQ196" s="29"/>
      <c r="CQR196" s="14"/>
      <c r="CQS196" s="11"/>
      <c r="CQT196" s="18"/>
      <c r="CQU196" s="11"/>
      <c r="CQV196" s="12"/>
      <c r="CQW196" s="9"/>
      <c r="CQX196" s="29"/>
      <c r="CQY196" s="14"/>
      <c r="CQZ196" s="11"/>
      <c r="CRA196" s="18"/>
      <c r="CRB196" s="11"/>
      <c r="CRC196" s="12"/>
      <c r="CRD196" s="9"/>
      <c r="CRE196" s="29"/>
      <c r="CRF196" s="14"/>
      <c r="CRG196" s="11"/>
      <c r="CRH196" s="18"/>
      <c r="CRI196" s="11"/>
      <c r="CRJ196" s="12"/>
      <c r="CRK196" s="9"/>
      <c r="CRL196" s="29"/>
      <c r="CRM196" s="14"/>
      <c r="CRN196" s="11"/>
      <c r="CRO196" s="18"/>
      <c r="CRP196" s="11"/>
      <c r="CRQ196" s="12"/>
      <c r="CRR196" s="9"/>
      <c r="CRS196" s="29"/>
      <c r="CRT196" s="14"/>
      <c r="CRU196" s="11"/>
      <c r="CRV196" s="18"/>
      <c r="CRW196" s="11"/>
      <c r="CRX196" s="12"/>
      <c r="CRY196" s="9"/>
      <c r="CRZ196" s="29"/>
      <c r="CSA196" s="14"/>
      <c r="CSB196" s="11"/>
      <c r="CSC196" s="18"/>
      <c r="CSD196" s="11"/>
      <c r="CSE196" s="12"/>
      <c r="CSF196" s="9"/>
      <c r="CSG196" s="29"/>
      <c r="CSH196" s="14"/>
      <c r="CSI196" s="11"/>
      <c r="CSJ196" s="18"/>
      <c r="CSK196" s="11"/>
      <c r="CSL196" s="12"/>
      <c r="CSM196" s="9"/>
      <c r="CSN196" s="29"/>
      <c r="CSO196" s="14"/>
      <c r="CSP196" s="11"/>
      <c r="CSQ196" s="18"/>
      <c r="CSR196" s="11"/>
      <c r="CSS196" s="12"/>
      <c r="CST196" s="9"/>
      <c r="CSU196" s="29"/>
      <c r="CSV196" s="14"/>
      <c r="CSW196" s="11"/>
      <c r="CSX196" s="18"/>
      <c r="CSY196" s="11"/>
      <c r="CSZ196" s="12"/>
      <c r="CTA196" s="9"/>
      <c r="CTB196" s="29"/>
      <c r="CTC196" s="14"/>
      <c r="CTD196" s="11"/>
      <c r="CTE196" s="18"/>
      <c r="CTF196" s="11"/>
      <c r="CTG196" s="12"/>
      <c r="CTH196" s="9"/>
      <c r="CTI196" s="29"/>
      <c r="CTJ196" s="14"/>
      <c r="CTK196" s="11"/>
      <c r="CTL196" s="18"/>
      <c r="CTM196" s="11"/>
      <c r="CTN196" s="12"/>
      <c r="CTO196" s="9"/>
      <c r="CTP196" s="29"/>
      <c r="CTQ196" s="14"/>
      <c r="CTR196" s="11"/>
      <c r="CTS196" s="18"/>
      <c r="CTT196" s="11"/>
      <c r="CTU196" s="12"/>
      <c r="CTV196" s="9"/>
      <c r="CTW196" s="29"/>
      <c r="CTX196" s="14"/>
      <c r="CTY196" s="11"/>
      <c r="CTZ196" s="18"/>
      <c r="CUA196" s="11"/>
      <c r="CUB196" s="12"/>
      <c r="CUC196" s="9"/>
      <c r="CUD196" s="29"/>
      <c r="CUE196" s="14"/>
      <c r="CUF196" s="11"/>
      <c r="CUG196" s="18"/>
      <c r="CUH196" s="11"/>
      <c r="CUI196" s="12"/>
      <c r="CUJ196" s="9"/>
      <c r="CUK196" s="29"/>
      <c r="CUL196" s="14"/>
      <c r="CUM196" s="11"/>
      <c r="CUN196" s="18"/>
      <c r="CUO196" s="11"/>
      <c r="CUP196" s="12"/>
      <c r="CUQ196" s="9"/>
      <c r="CUR196" s="29"/>
      <c r="CUS196" s="14"/>
      <c r="CUT196" s="11"/>
      <c r="CUU196" s="18"/>
      <c r="CUV196" s="11"/>
      <c r="CUW196" s="12"/>
      <c r="CUX196" s="9"/>
      <c r="CUY196" s="29"/>
      <c r="CUZ196" s="14"/>
      <c r="CVA196" s="11"/>
      <c r="CVB196" s="18"/>
      <c r="CVC196" s="11"/>
      <c r="CVD196" s="12"/>
      <c r="CVE196" s="9"/>
      <c r="CVF196" s="29"/>
      <c r="CVG196" s="14"/>
      <c r="CVH196" s="11"/>
      <c r="CVI196" s="18"/>
      <c r="CVJ196" s="11"/>
      <c r="CVK196" s="12"/>
      <c r="CVL196" s="9"/>
      <c r="CVM196" s="29"/>
      <c r="CVN196" s="14"/>
      <c r="CVO196" s="11"/>
      <c r="CVP196" s="18"/>
      <c r="CVQ196" s="11"/>
      <c r="CVR196" s="12"/>
      <c r="CVS196" s="9"/>
      <c r="CVT196" s="29"/>
      <c r="CVU196" s="14"/>
      <c r="CVV196" s="11"/>
      <c r="CVW196" s="18"/>
      <c r="CVX196" s="11"/>
      <c r="CVY196" s="12"/>
      <c r="CVZ196" s="9"/>
      <c r="CWA196" s="29"/>
      <c r="CWB196" s="14"/>
      <c r="CWC196" s="11"/>
      <c r="CWD196" s="18"/>
      <c r="CWE196" s="11"/>
      <c r="CWF196" s="12"/>
      <c r="CWG196" s="9"/>
      <c r="CWH196" s="29"/>
      <c r="CWI196" s="14"/>
      <c r="CWJ196" s="11"/>
      <c r="CWK196" s="18"/>
      <c r="CWL196" s="11"/>
      <c r="CWM196" s="12"/>
      <c r="CWN196" s="9"/>
      <c r="CWO196" s="29"/>
      <c r="CWP196" s="14"/>
      <c r="CWQ196" s="11"/>
      <c r="CWR196" s="18"/>
      <c r="CWS196" s="11"/>
      <c r="CWT196" s="12"/>
      <c r="CWU196" s="9"/>
      <c r="CWV196" s="29"/>
      <c r="CWW196" s="14"/>
      <c r="CWX196" s="11"/>
      <c r="CWY196" s="18"/>
      <c r="CWZ196" s="11"/>
      <c r="CXA196" s="12"/>
      <c r="CXB196" s="9"/>
      <c r="CXC196" s="29"/>
      <c r="CXD196" s="14"/>
      <c r="CXE196" s="11"/>
      <c r="CXF196" s="18"/>
      <c r="CXG196" s="11"/>
      <c r="CXH196" s="12"/>
      <c r="CXI196" s="9"/>
      <c r="CXJ196" s="29"/>
      <c r="CXK196" s="14"/>
      <c r="CXL196" s="11"/>
      <c r="CXM196" s="18"/>
      <c r="CXN196" s="11"/>
      <c r="CXO196" s="12"/>
      <c r="CXP196" s="9"/>
      <c r="CXQ196" s="29"/>
      <c r="CXR196" s="14"/>
      <c r="CXS196" s="11"/>
      <c r="CXT196" s="18"/>
      <c r="CXU196" s="11"/>
      <c r="CXV196" s="12"/>
      <c r="CXW196" s="9"/>
      <c r="CXX196" s="29"/>
      <c r="CXY196" s="14"/>
      <c r="CXZ196" s="11"/>
      <c r="CYA196" s="18"/>
      <c r="CYB196" s="11"/>
      <c r="CYC196" s="12"/>
      <c r="CYD196" s="9"/>
      <c r="CYE196" s="29"/>
      <c r="CYF196" s="14"/>
      <c r="CYG196" s="11"/>
      <c r="CYH196" s="18"/>
      <c r="CYI196" s="11"/>
      <c r="CYJ196" s="12"/>
      <c r="CYK196" s="9"/>
      <c r="CYL196" s="29"/>
      <c r="CYM196" s="14"/>
      <c r="CYN196" s="11"/>
      <c r="CYO196" s="18"/>
      <c r="CYP196" s="11"/>
      <c r="CYQ196" s="12"/>
      <c r="CYR196" s="9"/>
      <c r="CYS196" s="29"/>
      <c r="CYT196" s="14"/>
      <c r="CYU196" s="11"/>
      <c r="CYV196" s="18"/>
      <c r="CYW196" s="11"/>
      <c r="CYX196" s="12"/>
      <c r="CYY196" s="9"/>
      <c r="CYZ196" s="29"/>
      <c r="CZA196" s="14"/>
      <c r="CZB196" s="11"/>
      <c r="CZC196" s="18"/>
      <c r="CZD196" s="11"/>
      <c r="CZE196" s="12"/>
      <c r="CZF196" s="9"/>
      <c r="CZG196" s="29"/>
      <c r="CZH196" s="14"/>
      <c r="CZI196" s="11"/>
      <c r="CZJ196" s="18"/>
      <c r="CZK196" s="11"/>
      <c r="CZL196" s="12"/>
      <c r="CZM196" s="9"/>
      <c r="CZN196" s="29"/>
      <c r="CZO196" s="14"/>
      <c r="CZP196" s="11"/>
      <c r="CZQ196" s="18"/>
      <c r="CZR196" s="11"/>
      <c r="CZS196" s="12"/>
      <c r="CZT196" s="9"/>
      <c r="CZU196" s="29"/>
      <c r="CZV196" s="14"/>
      <c r="CZW196" s="11"/>
      <c r="CZX196" s="18"/>
      <c r="CZY196" s="11"/>
      <c r="CZZ196" s="12"/>
      <c r="DAA196" s="9"/>
      <c r="DAB196" s="29"/>
      <c r="DAC196" s="14"/>
      <c r="DAD196" s="11"/>
      <c r="DAE196" s="18"/>
      <c r="DAF196" s="11"/>
      <c r="DAG196" s="12"/>
      <c r="DAH196" s="9"/>
      <c r="DAI196" s="29"/>
      <c r="DAJ196" s="14"/>
      <c r="DAK196" s="11"/>
      <c r="DAL196" s="18"/>
      <c r="DAM196" s="11"/>
      <c r="DAN196" s="12"/>
      <c r="DAO196" s="9"/>
      <c r="DAP196" s="29"/>
      <c r="DAQ196" s="14"/>
      <c r="DAR196" s="11"/>
      <c r="DAS196" s="18"/>
      <c r="DAT196" s="11"/>
      <c r="DAU196" s="12"/>
      <c r="DAV196" s="9"/>
      <c r="DAW196" s="29"/>
      <c r="DAX196" s="14"/>
      <c r="DAY196" s="11"/>
      <c r="DAZ196" s="18"/>
      <c r="DBA196" s="11"/>
      <c r="DBB196" s="12"/>
      <c r="DBC196" s="9"/>
      <c r="DBD196" s="29"/>
      <c r="DBE196" s="14"/>
      <c r="DBF196" s="11"/>
      <c r="DBG196" s="18"/>
      <c r="DBH196" s="11"/>
      <c r="DBI196" s="12"/>
      <c r="DBJ196" s="9"/>
      <c r="DBK196" s="29"/>
      <c r="DBL196" s="14"/>
      <c r="DBM196" s="11"/>
      <c r="DBN196" s="18"/>
      <c r="DBO196" s="11"/>
      <c r="DBP196" s="12"/>
      <c r="DBQ196" s="9"/>
      <c r="DBR196" s="29"/>
      <c r="DBS196" s="14"/>
      <c r="DBT196" s="11"/>
      <c r="DBU196" s="18"/>
      <c r="DBV196" s="11"/>
      <c r="DBW196" s="12"/>
      <c r="DBX196" s="9"/>
      <c r="DBY196" s="29"/>
      <c r="DBZ196" s="14"/>
      <c r="DCA196" s="11"/>
      <c r="DCB196" s="18"/>
      <c r="DCC196" s="11"/>
      <c r="DCD196" s="12"/>
      <c r="DCE196" s="9"/>
      <c r="DCF196" s="29"/>
      <c r="DCG196" s="14"/>
      <c r="DCH196" s="11"/>
      <c r="DCI196" s="18"/>
      <c r="DCJ196" s="11"/>
      <c r="DCK196" s="12"/>
      <c r="DCL196" s="9"/>
      <c r="DCM196" s="29"/>
      <c r="DCN196" s="14"/>
      <c r="DCO196" s="11"/>
      <c r="DCP196" s="18"/>
      <c r="DCQ196" s="11"/>
      <c r="DCR196" s="12"/>
      <c r="DCS196" s="9"/>
      <c r="DCT196" s="29"/>
      <c r="DCU196" s="14"/>
      <c r="DCV196" s="11"/>
      <c r="DCW196" s="18"/>
      <c r="DCX196" s="11"/>
      <c r="DCY196" s="12"/>
      <c r="DCZ196" s="9"/>
      <c r="DDA196" s="29"/>
      <c r="DDB196" s="14"/>
      <c r="DDC196" s="11"/>
      <c r="DDD196" s="18"/>
      <c r="DDE196" s="11"/>
      <c r="DDF196" s="12"/>
      <c r="DDG196" s="9"/>
      <c r="DDH196" s="29"/>
      <c r="DDI196" s="14"/>
      <c r="DDJ196" s="11"/>
      <c r="DDK196" s="18"/>
      <c r="DDL196" s="11"/>
      <c r="DDM196" s="12"/>
      <c r="DDN196" s="9"/>
      <c r="DDO196" s="29"/>
      <c r="DDP196" s="14"/>
      <c r="DDQ196" s="11"/>
      <c r="DDR196" s="18"/>
      <c r="DDS196" s="11"/>
      <c r="DDT196" s="12"/>
      <c r="DDU196" s="9"/>
      <c r="DDV196" s="29"/>
      <c r="DDW196" s="14"/>
      <c r="DDX196" s="11"/>
      <c r="DDY196" s="18"/>
      <c r="DDZ196" s="11"/>
      <c r="DEA196" s="12"/>
      <c r="DEB196" s="9"/>
      <c r="DEC196" s="29"/>
      <c r="DED196" s="14"/>
      <c r="DEE196" s="11"/>
      <c r="DEF196" s="18"/>
      <c r="DEG196" s="11"/>
      <c r="DEH196" s="12"/>
      <c r="DEI196" s="9"/>
      <c r="DEJ196" s="29"/>
      <c r="DEK196" s="14"/>
      <c r="DEL196" s="11"/>
      <c r="DEM196" s="18"/>
      <c r="DEN196" s="11"/>
      <c r="DEO196" s="12"/>
      <c r="DEP196" s="9"/>
      <c r="DEQ196" s="29"/>
      <c r="DER196" s="14"/>
      <c r="DES196" s="11"/>
      <c r="DET196" s="18"/>
      <c r="DEU196" s="11"/>
      <c r="DEV196" s="12"/>
      <c r="DEW196" s="9"/>
      <c r="DEX196" s="29"/>
      <c r="DEY196" s="14"/>
      <c r="DEZ196" s="11"/>
      <c r="DFA196" s="18"/>
      <c r="DFB196" s="11"/>
      <c r="DFC196" s="12"/>
      <c r="DFD196" s="9"/>
      <c r="DFE196" s="29"/>
      <c r="DFF196" s="14"/>
      <c r="DFG196" s="11"/>
      <c r="DFH196" s="18"/>
      <c r="DFI196" s="11"/>
      <c r="DFJ196" s="12"/>
      <c r="DFK196" s="9"/>
      <c r="DFL196" s="29"/>
      <c r="DFM196" s="14"/>
      <c r="DFN196" s="11"/>
      <c r="DFO196" s="18"/>
      <c r="DFP196" s="11"/>
      <c r="DFQ196" s="12"/>
      <c r="DFR196" s="9"/>
      <c r="DFS196" s="29"/>
      <c r="DFT196" s="14"/>
      <c r="DFU196" s="11"/>
      <c r="DFV196" s="18"/>
      <c r="DFW196" s="11"/>
      <c r="DFX196" s="12"/>
      <c r="DFY196" s="9"/>
      <c r="DFZ196" s="29"/>
      <c r="DGA196" s="14"/>
      <c r="DGB196" s="11"/>
      <c r="DGC196" s="18"/>
      <c r="DGD196" s="11"/>
      <c r="DGE196" s="12"/>
      <c r="DGF196" s="9"/>
      <c r="DGG196" s="29"/>
      <c r="DGH196" s="14"/>
      <c r="DGI196" s="11"/>
      <c r="DGJ196" s="18"/>
      <c r="DGK196" s="11"/>
      <c r="DGL196" s="12"/>
      <c r="DGM196" s="9"/>
      <c r="DGN196" s="29"/>
      <c r="DGO196" s="14"/>
      <c r="DGP196" s="11"/>
      <c r="DGQ196" s="18"/>
      <c r="DGR196" s="11"/>
      <c r="DGS196" s="12"/>
      <c r="DGT196" s="9"/>
      <c r="DGU196" s="29"/>
      <c r="DGV196" s="14"/>
      <c r="DGW196" s="11"/>
      <c r="DGX196" s="18"/>
      <c r="DGY196" s="11"/>
      <c r="DGZ196" s="12"/>
      <c r="DHA196" s="9"/>
      <c r="DHB196" s="29"/>
      <c r="DHC196" s="14"/>
      <c r="DHD196" s="11"/>
      <c r="DHE196" s="18"/>
      <c r="DHF196" s="11"/>
      <c r="DHG196" s="12"/>
      <c r="DHH196" s="9"/>
      <c r="DHI196" s="29"/>
      <c r="DHJ196" s="14"/>
      <c r="DHK196" s="11"/>
      <c r="DHL196" s="18"/>
      <c r="DHM196" s="11"/>
      <c r="DHN196" s="12"/>
      <c r="DHO196" s="9"/>
      <c r="DHP196" s="29"/>
      <c r="DHQ196" s="14"/>
      <c r="DHR196" s="11"/>
      <c r="DHS196" s="18"/>
      <c r="DHT196" s="11"/>
      <c r="DHU196" s="12"/>
      <c r="DHV196" s="9"/>
      <c r="DHW196" s="29"/>
      <c r="DHX196" s="14"/>
      <c r="DHY196" s="11"/>
      <c r="DHZ196" s="18"/>
      <c r="DIA196" s="11"/>
      <c r="DIB196" s="12"/>
      <c r="DIC196" s="9"/>
      <c r="DID196" s="29"/>
      <c r="DIE196" s="14"/>
      <c r="DIF196" s="11"/>
      <c r="DIG196" s="18"/>
      <c r="DIH196" s="11"/>
      <c r="DII196" s="12"/>
      <c r="DIJ196" s="9"/>
      <c r="DIK196" s="29"/>
      <c r="DIL196" s="14"/>
      <c r="DIM196" s="11"/>
      <c r="DIN196" s="18"/>
      <c r="DIO196" s="11"/>
      <c r="DIP196" s="12"/>
      <c r="DIQ196" s="9"/>
      <c r="DIR196" s="29"/>
      <c r="DIS196" s="14"/>
      <c r="DIT196" s="11"/>
      <c r="DIU196" s="18"/>
      <c r="DIV196" s="11"/>
      <c r="DIW196" s="12"/>
      <c r="DIX196" s="9"/>
      <c r="DIY196" s="29"/>
      <c r="DIZ196" s="14"/>
      <c r="DJA196" s="11"/>
      <c r="DJB196" s="18"/>
      <c r="DJC196" s="11"/>
      <c r="DJD196" s="12"/>
      <c r="DJE196" s="9"/>
      <c r="DJF196" s="29"/>
      <c r="DJG196" s="14"/>
      <c r="DJH196" s="11"/>
      <c r="DJI196" s="18"/>
      <c r="DJJ196" s="11"/>
      <c r="DJK196" s="12"/>
      <c r="DJL196" s="9"/>
      <c r="DJM196" s="29"/>
      <c r="DJN196" s="14"/>
      <c r="DJO196" s="11"/>
      <c r="DJP196" s="18"/>
      <c r="DJQ196" s="11"/>
      <c r="DJR196" s="12"/>
      <c r="DJS196" s="9"/>
      <c r="DJT196" s="29"/>
      <c r="DJU196" s="14"/>
      <c r="DJV196" s="11"/>
      <c r="DJW196" s="18"/>
      <c r="DJX196" s="11"/>
      <c r="DJY196" s="12"/>
      <c r="DJZ196" s="9"/>
      <c r="DKA196" s="29"/>
      <c r="DKB196" s="14"/>
      <c r="DKC196" s="11"/>
      <c r="DKD196" s="18"/>
      <c r="DKE196" s="11"/>
      <c r="DKF196" s="12"/>
      <c r="DKG196" s="9"/>
      <c r="DKH196" s="29"/>
      <c r="DKI196" s="14"/>
      <c r="DKJ196" s="11"/>
      <c r="DKK196" s="18"/>
      <c r="DKL196" s="11"/>
      <c r="DKM196" s="12"/>
      <c r="DKN196" s="9"/>
      <c r="DKO196" s="29"/>
      <c r="DKP196" s="14"/>
      <c r="DKQ196" s="11"/>
      <c r="DKR196" s="18"/>
      <c r="DKS196" s="11"/>
      <c r="DKT196" s="12"/>
      <c r="DKU196" s="9"/>
      <c r="DKV196" s="29"/>
      <c r="DKW196" s="14"/>
      <c r="DKX196" s="11"/>
      <c r="DKY196" s="18"/>
      <c r="DKZ196" s="11"/>
      <c r="DLA196" s="12"/>
      <c r="DLB196" s="9"/>
      <c r="DLC196" s="29"/>
      <c r="DLD196" s="14"/>
      <c r="DLE196" s="11"/>
      <c r="DLF196" s="18"/>
      <c r="DLG196" s="11"/>
      <c r="DLH196" s="12"/>
      <c r="DLI196" s="9"/>
      <c r="DLJ196" s="29"/>
      <c r="DLK196" s="14"/>
      <c r="DLL196" s="11"/>
      <c r="DLM196" s="18"/>
      <c r="DLN196" s="11"/>
      <c r="DLO196" s="12"/>
      <c r="DLP196" s="9"/>
      <c r="DLQ196" s="29"/>
      <c r="DLR196" s="14"/>
      <c r="DLS196" s="11"/>
      <c r="DLT196" s="18"/>
      <c r="DLU196" s="11"/>
      <c r="DLV196" s="12"/>
      <c r="DLW196" s="9"/>
      <c r="DLX196" s="29"/>
      <c r="DLY196" s="14"/>
      <c r="DLZ196" s="11"/>
      <c r="DMA196" s="18"/>
      <c r="DMB196" s="11"/>
      <c r="DMC196" s="12"/>
      <c r="DMD196" s="9"/>
      <c r="DME196" s="29"/>
      <c r="DMF196" s="14"/>
      <c r="DMG196" s="11"/>
      <c r="DMH196" s="18"/>
      <c r="DMI196" s="11"/>
      <c r="DMJ196" s="12"/>
      <c r="DMK196" s="9"/>
      <c r="DML196" s="29"/>
      <c r="DMM196" s="14"/>
      <c r="DMN196" s="11"/>
      <c r="DMO196" s="18"/>
      <c r="DMP196" s="11"/>
      <c r="DMQ196" s="12"/>
      <c r="DMR196" s="9"/>
      <c r="DMS196" s="29"/>
      <c r="DMT196" s="14"/>
      <c r="DMU196" s="11"/>
      <c r="DMV196" s="18"/>
      <c r="DMW196" s="11"/>
      <c r="DMX196" s="12"/>
      <c r="DMY196" s="9"/>
      <c r="DMZ196" s="29"/>
      <c r="DNA196" s="14"/>
      <c r="DNB196" s="11"/>
      <c r="DNC196" s="18"/>
      <c r="DND196" s="11"/>
      <c r="DNE196" s="12"/>
      <c r="DNF196" s="9"/>
      <c r="DNG196" s="29"/>
      <c r="DNH196" s="14"/>
      <c r="DNI196" s="11"/>
      <c r="DNJ196" s="18"/>
      <c r="DNK196" s="11"/>
      <c r="DNL196" s="12"/>
      <c r="DNM196" s="9"/>
      <c r="DNN196" s="29"/>
      <c r="DNO196" s="14"/>
      <c r="DNP196" s="11"/>
      <c r="DNQ196" s="18"/>
      <c r="DNR196" s="11"/>
      <c r="DNS196" s="12"/>
      <c r="DNT196" s="9"/>
      <c r="DNU196" s="29"/>
      <c r="DNV196" s="14"/>
      <c r="DNW196" s="11"/>
      <c r="DNX196" s="18"/>
      <c r="DNY196" s="11"/>
      <c r="DNZ196" s="12"/>
      <c r="DOA196" s="9"/>
      <c r="DOB196" s="29"/>
      <c r="DOC196" s="14"/>
      <c r="DOD196" s="11"/>
      <c r="DOE196" s="18"/>
      <c r="DOF196" s="11"/>
      <c r="DOG196" s="12"/>
      <c r="DOH196" s="9"/>
      <c r="DOI196" s="29"/>
      <c r="DOJ196" s="14"/>
      <c r="DOK196" s="11"/>
      <c r="DOL196" s="18"/>
      <c r="DOM196" s="11"/>
      <c r="DON196" s="12"/>
      <c r="DOO196" s="9"/>
      <c r="DOP196" s="29"/>
      <c r="DOQ196" s="14"/>
      <c r="DOR196" s="11"/>
      <c r="DOS196" s="18"/>
      <c r="DOT196" s="11"/>
      <c r="DOU196" s="12"/>
      <c r="DOV196" s="9"/>
      <c r="DOW196" s="29"/>
      <c r="DOX196" s="14"/>
      <c r="DOY196" s="11"/>
      <c r="DOZ196" s="18"/>
      <c r="DPA196" s="11"/>
      <c r="DPB196" s="12"/>
      <c r="DPC196" s="9"/>
      <c r="DPD196" s="29"/>
      <c r="DPE196" s="14"/>
      <c r="DPF196" s="11"/>
      <c r="DPG196" s="18"/>
      <c r="DPH196" s="11"/>
      <c r="DPI196" s="12"/>
      <c r="DPJ196" s="9"/>
      <c r="DPK196" s="29"/>
      <c r="DPL196" s="14"/>
      <c r="DPM196" s="11"/>
      <c r="DPN196" s="18"/>
      <c r="DPO196" s="11"/>
      <c r="DPP196" s="12"/>
      <c r="DPQ196" s="9"/>
      <c r="DPR196" s="29"/>
      <c r="DPS196" s="14"/>
      <c r="DPT196" s="11"/>
      <c r="DPU196" s="18"/>
      <c r="DPV196" s="11"/>
      <c r="DPW196" s="12"/>
      <c r="DPX196" s="9"/>
      <c r="DPY196" s="29"/>
      <c r="DPZ196" s="14"/>
      <c r="DQA196" s="11"/>
      <c r="DQB196" s="18"/>
      <c r="DQC196" s="11"/>
      <c r="DQD196" s="12"/>
      <c r="DQE196" s="9"/>
      <c r="DQF196" s="29"/>
      <c r="DQG196" s="14"/>
      <c r="DQH196" s="11"/>
      <c r="DQI196" s="18"/>
      <c r="DQJ196" s="11"/>
      <c r="DQK196" s="12"/>
      <c r="DQL196" s="9"/>
      <c r="DQM196" s="29"/>
      <c r="DQN196" s="14"/>
      <c r="DQO196" s="11"/>
      <c r="DQP196" s="18"/>
      <c r="DQQ196" s="11"/>
      <c r="DQR196" s="12"/>
      <c r="DQS196" s="9"/>
      <c r="DQT196" s="29"/>
      <c r="DQU196" s="14"/>
      <c r="DQV196" s="11"/>
      <c r="DQW196" s="18"/>
      <c r="DQX196" s="11"/>
      <c r="DQY196" s="12"/>
      <c r="DQZ196" s="9"/>
      <c r="DRA196" s="29"/>
      <c r="DRB196" s="14"/>
      <c r="DRC196" s="11"/>
      <c r="DRD196" s="18"/>
      <c r="DRE196" s="11"/>
      <c r="DRF196" s="12"/>
      <c r="DRG196" s="9"/>
      <c r="DRH196" s="29"/>
      <c r="DRI196" s="14"/>
      <c r="DRJ196" s="11"/>
      <c r="DRK196" s="18"/>
      <c r="DRL196" s="11"/>
      <c r="DRM196" s="12"/>
      <c r="DRN196" s="9"/>
      <c r="DRO196" s="29"/>
      <c r="DRP196" s="14"/>
      <c r="DRQ196" s="11"/>
      <c r="DRR196" s="18"/>
      <c r="DRS196" s="11"/>
      <c r="DRT196" s="12"/>
      <c r="DRU196" s="9"/>
      <c r="DRV196" s="29"/>
      <c r="DRW196" s="14"/>
      <c r="DRX196" s="11"/>
      <c r="DRY196" s="18"/>
      <c r="DRZ196" s="11"/>
      <c r="DSA196" s="12"/>
      <c r="DSB196" s="9"/>
      <c r="DSC196" s="29"/>
      <c r="DSD196" s="14"/>
      <c r="DSE196" s="11"/>
      <c r="DSF196" s="18"/>
      <c r="DSG196" s="11"/>
      <c r="DSH196" s="12"/>
      <c r="DSI196" s="9"/>
      <c r="DSJ196" s="29"/>
      <c r="DSK196" s="14"/>
      <c r="DSL196" s="11"/>
      <c r="DSM196" s="18"/>
      <c r="DSN196" s="11"/>
      <c r="DSO196" s="12"/>
      <c r="DSP196" s="9"/>
      <c r="DSQ196" s="29"/>
      <c r="DSR196" s="14"/>
      <c r="DSS196" s="11"/>
      <c r="DST196" s="18"/>
      <c r="DSU196" s="11"/>
      <c r="DSV196" s="12"/>
      <c r="DSW196" s="9"/>
      <c r="DSX196" s="29"/>
      <c r="DSY196" s="14"/>
      <c r="DSZ196" s="11"/>
      <c r="DTA196" s="18"/>
      <c r="DTB196" s="11"/>
      <c r="DTC196" s="12"/>
      <c r="DTD196" s="9"/>
      <c r="DTE196" s="29"/>
      <c r="DTF196" s="14"/>
      <c r="DTG196" s="11"/>
      <c r="DTH196" s="18"/>
      <c r="DTI196" s="11"/>
      <c r="DTJ196" s="12"/>
      <c r="DTK196" s="9"/>
      <c r="DTL196" s="29"/>
      <c r="DTM196" s="14"/>
      <c r="DTN196" s="11"/>
      <c r="DTO196" s="18"/>
      <c r="DTP196" s="11"/>
      <c r="DTQ196" s="12"/>
      <c r="DTR196" s="9"/>
      <c r="DTS196" s="29"/>
      <c r="DTT196" s="14"/>
      <c r="DTU196" s="11"/>
      <c r="DTV196" s="18"/>
      <c r="DTW196" s="11"/>
      <c r="DTX196" s="12"/>
      <c r="DTY196" s="9"/>
      <c r="DTZ196" s="29"/>
      <c r="DUA196" s="14"/>
      <c r="DUB196" s="11"/>
      <c r="DUC196" s="18"/>
      <c r="DUD196" s="11"/>
      <c r="DUE196" s="12"/>
      <c r="DUF196" s="9"/>
      <c r="DUG196" s="29"/>
      <c r="DUH196" s="14"/>
      <c r="DUI196" s="11"/>
      <c r="DUJ196" s="18"/>
      <c r="DUK196" s="11"/>
      <c r="DUL196" s="12"/>
      <c r="DUM196" s="9"/>
      <c r="DUN196" s="29"/>
      <c r="DUO196" s="14"/>
      <c r="DUP196" s="11"/>
      <c r="DUQ196" s="18"/>
      <c r="DUR196" s="11"/>
      <c r="DUS196" s="12"/>
      <c r="DUT196" s="9"/>
      <c r="DUU196" s="29"/>
      <c r="DUV196" s="14"/>
      <c r="DUW196" s="11"/>
      <c r="DUX196" s="18"/>
      <c r="DUY196" s="11"/>
      <c r="DUZ196" s="12"/>
      <c r="DVA196" s="9"/>
      <c r="DVB196" s="29"/>
      <c r="DVC196" s="14"/>
      <c r="DVD196" s="11"/>
      <c r="DVE196" s="18"/>
      <c r="DVF196" s="11"/>
      <c r="DVG196" s="12"/>
      <c r="DVH196" s="9"/>
      <c r="DVI196" s="29"/>
      <c r="DVJ196" s="14"/>
      <c r="DVK196" s="11"/>
      <c r="DVL196" s="18"/>
      <c r="DVM196" s="11"/>
      <c r="DVN196" s="12"/>
      <c r="DVO196" s="9"/>
      <c r="DVP196" s="29"/>
      <c r="DVQ196" s="14"/>
      <c r="DVR196" s="11"/>
      <c r="DVS196" s="18"/>
      <c r="DVT196" s="11"/>
      <c r="DVU196" s="12"/>
      <c r="DVV196" s="9"/>
      <c r="DVW196" s="29"/>
      <c r="DVX196" s="14"/>
      <c r="DVY196" s="11"/>
      <c r="DVZ196" s="18"/>
      <c r="DWA196" s="11"/>
      <c r="DWB196" s="12"/>
      <c r="DWC196" s="9"/>
      <c r="DWD196" s="29"/>
      <c r="DWE196" s="14"/>
      <c r="DWF196" s="11"/>
      <c r="DWG196" s="18"/>
      <c r="DWH196" s="11"/>
      <c r="DWI196" s="12"/>
      <c r="DWJ196" s="9"/>
      <c r="DWK196" s="29"/>
      <c r="DWL196" s="14"/>
      <c r="DWM196" s="11"/>
      <c r="DWN196" s="18"/>
      <c r="DWO196" s="11"/>
      <c r="DWP196" s="12"/>
      <c r="DWQ196" s="9"/>
      <c r="DWR196" s="29"/>
      <c r="DWS196" s="14"/>
      <c r="DWT196" s="11"/>
      <c r="DWU196" s="18"/>
      <c r="DWV196" s="11"/>
      <c r="DWW196" s="12"/>
      <c r="DWX196" s="9"/>
      <c r="DWY196" s="29"/>
      <c r="DWZ196" s="14"/>
      <c r="DXA196" s="11"/>
      <c r="DXB196" s="18"/>
      <c r="DXC196" s="11"/>
      <c r="DXD196" s="12"/>
      <c r="DXE196" s="9"/>
      <c r="DXF196" s="29"/>
      <c r="DXG196" s="14"/>
      <c r="DXH196" s="11"/>
      <c r="DXI196" s="18"/>
      <c r="DXJ196" s="11"/>
      <c r="DXK196" s="12"/>
      <c r="DXL196" s="9"/>
      <c r="DXM196" s="29"/>
      <c r="DXN196" s="14"/>
      <c r="DXO196" s="11"/>
      <c r="DXP196" s="18"/>
      <c r="DXQ196" s="11"/>
      <c r="DXR196" s="12"/>
      <c r="DXS196" s="9"/>
      <c r="DXT196" s="29"/>
      <c r="DXU196" s="14"/>
      <c r="DXV196" s="11"/>
      <c r="DXW196" s="18"/>
      <c r="DXX196" s="11"/>
      <c r="DXY196" s="12"/>
      <c r="DXZ196" s="9"/>
      <c r="DYA196" s="29"/>
      <c r="DYB196" s="14"/>
      <c r="DYC196" s="11"/>
      <c r="DYD196" s="18"/>
      <c r="DYE196" s="11"/>
      <c r="DYF196" s="12"/>
      <c r="DYG196" s="9"/>
      <c r="DYH196" s="29"/>
      <c r="DYI196" s="14"/>
      <c r="DYJ196" s="11"/>
      <c r="DYK196" s="18"/>
      <c r="DYL196" s="11"/>
      <c r="DYM196" s="12"/>
      <c r="DYN196" s="9"/>
      <c r="DYO196" s="29"/>
      <c r="DYP196" s="14"/>
      <c r="DYQ196" s="11"/>
      <c r="DYR196" s="18"/>
      <c r="DYS196" s="11"/>
      <c r="DYT196" s="12"/>
      <c r="DYU196" s="9"/>
      <c r="DYV196" s="29"/>
      <c r="DYW196" s="14"/>
      <c r="DYX196" s="11"/>
      <c r="DYY196" s="18"/>
      <c r="DYZ196" s="11"/>
      <c r="DZA196" s="12"/>
      <c r="DZB196" s="9"/>
      <c r="DZC196" s="29"/>
      <c r="DZD196" s="14"/>
      <c r="DZE196" s="11"/>
      <c r="DZF196" s="18"/>
      <c r="DZG196" s="11"/>
      <c r="DZH196" s="12"/>
      <c r="DZI196" s="9"/>
      <c r="DZJ196" s="29"/>
      <c r="DZK196" s="14"/>
      <c r="DZL196" s="11"/>
      <c r="DZM196" s="18"/>
      <c r="DZN196" s="11"/>
      <c r="DZO196" s="12"/>
      <c r="DZP196" s="9"/>
      <c r="DZQ196" s="29"/>
      <c r="DZR196" s="14"/>
      <c r="DZS196" s="11"/>
      <c r="DZT196" s="18"/>
      <c r="DZU196" s="11"/>
      <c r="DZV196" s="12"/>
      <c r="DZW196" s="9"/>
      <c r="DZX196" s="29"/>
      <c r="DZY196" s="14"/>
      <c r="DZZ196" s="11"/>
      <c r="EAA196" s="18"/>
      <c r="EAB196" s="11"/>
      <c r="EAC196" s="12"/>
      <c r="EAD196" s="9"/>
      <c r="EAE196" s="29"/>
      <c r="EAF196" s="14"/>
      <c r="EAG196" s="11"/>
      <c r="EAH196" s="18"/>
      <c r="EAI196" s="11"/>
      <c r="EAJ196" s="12"/>
      <c r="EAK196" s="9"/>
      <c r="EAL196" s="29"/>
      <c r="EAM196" s="14"/>
      <c r="EAN196" s="11"/>
      <c r="EAO196" s="18"/>
      <c r="EAP196" s="11"/>
      <c r="EAQ196" s="12"/>
      <c r="EAR196" s="9"/>
      <c r="EAS196" s="29"/>
      <c r="EAT196" s="14"/>
      <c r="EAU196" s="11"/>
      <c r="EAV196" s="18"/>
      <c r="EAW196" s="11"/>
      <c r="EAX196" s="12"/>
      <c r="EAY196" s="9"/>
      <c r="EAZ196" s="29"/>
      <c r="EBA196" s="14"/>
      <c r="EBB196" s="11"/>
      <c r="EBC196" s="18"/>
      <c r="EBD196" s="11"/>
      <c r="EBE196" s="12"/>
      <c r="EBF196" s="9"/>
      <c r="EBG196" s="29"/>
      <c r="EBH196" s="14"/>
      <c r="EBI196" s="11"/>
      <c r="EBJ196" s="18"/>
      <c r="EBK196" s="11"/>
      <c r="EBL196" s="12"/>
      <c r="EBM196" s="9"/>
      <c r="EBN196" s="29"/>
      <c r="EBO196" s="14"/>
      <c r="EBP196" s="11"/>
      <c r="EBQ196" s="18"/>
      <c r="EBR196" s="11"/>
      <c r="EBS196" s="12"/>
      <c r="EBT196" s="9"/>
      <c r="EBU196" s="29"/>
      <c r="EBV196" s="14"/>
      <c r="EBW196" s="11"/>
      <c r="EBX196" s="18"/>
      <c r="EBY196" s="11"/>
      <c r="EBZ196" s="12"/>
      <c r="ECA196" s="9"/>
      <c r="ECB196" s="29"/>
      <c r="ECC196" s="14"/>
      <c r="ECD196" s="11"/>
      <c r="ECE196" s="18"/>
      <c r="ECF196" s="11"/>
      <c r="ECG196" s="12"/>
      <c r="ECH196" s="9"/>
      <c r="ECI196" s="29"/>
      <c r="ECJ196" s="14"/>
      <c r="ECK196" s="11"/>
      <c r="ECL196" s="18"/>
      <c r="ECM196" s="11"/>
      <c r="ECN196" s="12"/>
      <c r="ECO196" s="9"/>
      <c r="ECP196" s="29"/>
      <c r="ECQ196" s="14"/>
      <c r="ECR196" s="11"/>
      <c r="ECS196" s="18"/>
      <c r="ECT196" s="11"/>
      <c r="ECU196" s="12"/>
      <c r="ECV196" s="9"/>
      <c r="ECW196" s="29"/>
      <c r="ECX196" s="14"/>
      <c r="ECY196" s="11"/>
      <c r="ECZ196" s="18"/>
      <c r="EDA196" s="11"/>
      <c r="EDB196" s="12"/>
      <c r="EDC196" s="9"/>
      <c r="EDD196" s="29"/>
      <c r="EDE196" s="14"/>
      <c r="EDF196" s="11"/>
      <c r="EDG196" s="18"/>
      <c r="EDH196" s="11"/>
      <c r="EDI196" s="12"/>
      <c r="EDJ196" s="9"/>
      <c r="EDK196" s="29"/>
      <c r="EDL196" s="14"/>
      <c r="EDM196" s="11"/>
      <c r="EDN196" s="18"/>
      <c r="EDO196" s="11"/>
      <c r="EDP196" s="12"/>
      <c r="EDQ196" s="9"/>
      <c r="EDR196" s="29"/>
      <c r="EDS196" s="14"/>
      <c r="EDT196" s="11"/>
      <c r="EDU196" s="18"/>
      <c r="EDV196" s="11"/>
      <c r="EDW196" s="12"/>
      <c r="EDX196" s="9"/>
      <c r="EDY196" s="29"/>
      <c r="EDZ196" s="14"/>
      <c r="EEA196" s="11"/>
      <c r="EEB196" s="18"/>
      <c r="EEC196" s="11"/>
      <c r="EED196" s="12"/>
      <c r="EEE196" s="9"/>
      <c r="EEF196" s="29"/>
      <c r="EEG196" s="14"/>
      <c r="EEH196" s="11"/>
      <c r="EEI196" s="18"/>
      <c r="EEJ196" s="11"/>
      <c r="EEK196" s="12"/>
      <c r="EEL196" s="9"/>
      <c r="EEM196" s="29"/>
      <c r="EEN196" s="14"/>
      <c r="EEO196" s="11"/>
      <c r="EEP196" s="18"/>
      <c r="EEQ196" s="11"/>
      <c r="EER196" s="12"/>
      <c r="EES196" s="9"/>
      <c r="EET196" s="29"/>
      <c r="EEU196" s="14"/>
      <c r="EEV196" s="11"/>
      <c r="EEW196" s="18"/>
      <c r="EEX196" s="11"/>
      <c r="EEY196" s="12"/>
      <c r="EEZ196" s="9"/>
      <c r="EFA196" s="29"/>
      <c r="EFB196" s="14"/>
      <c r="EFC196" s="11"/>
      <c r="EFD196" s="18"/>
      <c r="EFE196" s="11"/>
      <c r="EFF196" s="12"/>
      <c r="EFG196" s="9"/>
      <c r="EFH196" s="29"/>
      <c r="EFI196" s="14"/>
      <c r="EFJ196" s="11"/>
      <c r="EFK196" s="18"/>
      <c r="EFL196" s="11"/>
      <c r="EFM196" s="12"/>
      <c r="EFN196" s="9"/>
      <c r="EFO196" s="29"/>
      <c r="EFP196" s="14"/>
      <c r="EFQ196" s="11"/>
      <c r="EFR196" s="18"/>
      <c r="EFS196" s="11"/>
      <c r="EFT196" s="12"/>
      <c r="EFU196" s="9"/>
      <c r="EFV196" s="29"/>
      <c r="EFW196" s="14"/>
      <c r="EFX196" s="11"/>
      <c r="EFY196" s="18"/>
      <c r="EFZ196" s="11"/>
      <c r="EGA196" s="12"/>
      <c r="EGB196" s="9"/>
      <c r="EGC196" s="29"/>
      <c r="EGD196" s="14"/>
      <c r="EGE196" s="11"/>
      <c r="EGF196" s="18"/>
      <c r="EGG196" s="11"/>
      <c r="EGH196" s="12"/>
      <c r="EGI196" s="9"/>
      <c r="EGJ196" s="29"/>
      <c r="EGK196" s="14"/>
      <c r="EGL196" s="11"/>
      <c r="EGM196" s="18"/>
      <c r="EGN196" s="11"/>
      <c r="EGO196" s="12"/>
      <c r="EGP196" s="9"/>
      <c r="EGQ196" s="29"/>
      <c r="EGR196" s="14"/>
      <c r="EGS196" s="11"/>
      <c r="EGT196" s="18"/>
      <c r="EGU196" s="11"/>
      <c r="EGV196" s="12"/>
      <c r="EGW196" s="9"/>
      <c r="EGX196" s="29"/>
      <c r="EGY196" s="14"/>
      <c r="EGZ196" s="11"/>
      <c r="EHA196" s="18"/>
      <c r="EHB196" s="11"/>
      <c r="EHC196" s="12"/>
      <c r="EHD196" s="9"/>
      <c r="EHE196" s="29"/>
      <c r="EHF196" s="14"/>
      <c r="EHG196" s="11"/>
      <c r="EHH196" s="18"/>
      <c r="EHI196" s="11"/>
      <c r="EHJ196" s="12"/>
      <c r="EHK196" s="9"/>
      <c r="EHL196" s="29"/>
      <c r="EHM196" s="14"/>
      <c r="EHN196" s="11"/>
      <c r="EHO196" s="18"/>
      <c r="EHP196" s="11"/>
      <c r="EHQ196" s="12"/>
      <c r="EHR196" s="9"/>
      <c r="EHS196" s="29"/>
      <c r="EHT196" s="14"/>
      <c r="EHU196" s="11"/>
      <c r="EHV196" s="18"/>
      <c r="EHW196" s="11"/>
      <c r="EHX196" s="12"/>
      <c r="EHY196" s="9"/>
      <c r="EHZ196" s="29"/>
      <c r="EIA196" s="14"/>
      <c r="EIB196" s="11"/>
      <c r="EIC196" s="18"/>
      <c r="EID196" s="11"/>
      <c r="EIE196" s="12"/>
      <c r="EIF196" s="9"/>
      <c r="EIG196" s="29"/>
      <c r="EIH196" s="14"/>
      <c r="EII196" s="11"/>
      <c r="EIJ196" s="18"/>
      <c r="EIK196" s="11"/>
      <c r="EIL196" s="12"/>
      <c r="EIM196" s="9"/>
      <c r="EIN196" s="29"/>
      <c r="EIO196" s="14"/>
      <c r="EIP196" s="11"/>
      <c r="EIQ196" s="18"/>
      <c r="EIR196" s="11"/>
      <c r="EIS196" s="12"/>
      <c r="EIT196" s="9"/>
      <c r="EIU196" s="29"/>
      <c r="EIV196" s="14"/>
      <c r="EIW196" s="11"/>
      <c r="EIX196" s="18"/>
      <c r="EIY196" s="11"/>
      <c r="EIZ196" s="12"/>
      <c r="EJA196" s="9"/>
      <c r="EJB196" s="29"/>
      <c r="EJC196" s="14"/>
      <c r="EJD196" s="11"/>
      <c r="EJE196" s="18"/>
      <c r="EJF196" s="11"/>
      <c r="EJG196" s="12"/>
      <c r="EJH196" s="9"/>
      <c r="EJI196" s="29"/>
      <c r="EJJ196" s="14"/>
      <c r="EJK196" s="11"/>
      <c r="EJL196" s="18"/>
      <c r="EJM196" s="11"/>
      <c r="EJN196" s="12"/>
      <c r="EJO196" s="9"/>
      <c r="EJP196" s="29"/>
      <c r="EJQ196" s="14"/>
      <c r="EJR196" s="11"/>
      <c r="EJS196" s="18"/>
      <c r="EJT196" s="11"/>
      <c r="EJU196" s="12"/>
      <c r="EJV196" s="9"/>
      <c r="EJW196" s="29"/>
      <c r="EJX196" s="14"/>
      <c r="EJY196" s="11"/>
      <c r="EJZ196" s="18"/>
      <c r="EKA196" s="11"/>
      <c r="EKB196" s="12"/>
      <c r="EKC196" s="9"/>
      <c r="EKD196" s="29"/>
      <c r="EKE196" s="14"/>
      <c r="EKF196" s="11"/>
      <c r="EKG196" s="18"/>
      <c r="EKH196" s="11"/>
      <c r="EKI196" s="12"/>
      <c r="EKJ196" s="9"/>
      <c r="EKK196" s="29"/>
      <c r="EKL196" s="14"/>
      <c r="EKM196" s="11"/>
      <c r="EKN196" s="18"/>
      <c r="EKO196" s="11"/>
      <c r="EKP196" s="12"/>
      <c r="EKQ196" s="9"/>
      <c r="EKR196" s="29"/>
      <c r="EKS196" s="14"/>
      <c r="EKT196" s="11"/>
      <c r="EKU196" s="18"/>
      <c r="EKV196" s="11"/>
      <c r="EKW196" s="12"/>
      <c r="EKX196" s="9"/>
      <c r="EKY196" s="29"/>
      <c r="EKZ196" s="14"/>
      <c r="ELA196" s="11"/>
      <c r="ELB196" s="18"/>
      <c r="ELC196" s="11"/>
      <c r="ELD196" s="12"/>
      <c r="ELE196" s="9"/>
      <c r="ELF196" s="29"/>
      <c r="ELG196" s="14"/>
      <c r="ELH196" s="11"/>
      <c r="ELI196" s="18"/>
      <c r="ELJ196" s="11"/>
      <c r="ELK196" s="12"/>
      <c r="ELL196" s="9"/>
      <c r="ELM196" s="29"/>
      <c r="ELN196" s="14"/>
      <c r="ELO196" s="11"/>
      <c r="ELP196" s="18"/>
      <c r="ELQ196" s="11"/>
      <c r="ELR196" s="12"/>
      <c r="ELS196" s="9"/>
      <c r="ELT196" s="29"/>
      <c r="ELU196" s="14"/>
      <c r="ELV196" s="11"/>
      <c r="ELW196" s="18"/>
      <c r="ELX196" s="11"/>
      <c r="ELY196" s="12"/>
      <c r="ELZ196" s="9"/>
      <c r="EMA196" s="29"/>
      <c r="EMB196" s="14"/>
      <c r="EMC196" s="11"/>
      <c r="EMD196" s="18"/>
      <c r="EME196" s="11"/>
      <c r="EMF196" s="12"/>
      <c r="EMG196" s="9"/>
      <c r="EMH196" s="29"/>
      <c r="EMI196" s="14"/>
      <c r="EMJ196" s="11"/>
      <c r="EMK196" s="18"/>
      <c r="EML196" s="11"/>
      <c r="EMM196" s="12"/>
      <c r="EMN196" s="9"/>
      <c r="EMO196" s="29"/>
      <c r="EMP196" s="14"/>
      <c r="EMQ196" s="11"/>
      <c r="EMR196" s="18"/>
      <c r="EMS196" s="11"/>
      <c r="EMT196" s="12"/>
      <c r="EMU196" s="9"/>
      <c r="EMV196" s="29"/>
      <c r="EMW196" s="14"/>
      <c r="EMX196" s="11"/>
      <c r="EMY196" s="18"/>
      <c r="EMZ196" s="11"/>
      <c r="ENA196" s="12"/>
      <c r="ENB196" s="9"/>
      <c r="ENC196" s="29"/>
      <c r="END196" s="14"/>
      <c r="ENE196" s="11"/>
      <c r="ENF196" s="18"/>
      <c r="ENG196" s="11"/>
      <c r="ENH196" s="12"/>
      <c r="ENI196" s="9"/>
      <c r="ENJ196" s="29"/>
      <c r="ENK196" s="14"/>
      <c r="ENL196" s="11"/>
      <c r="ENM196" s="18"/>
      <c r="ENN196" s="11"/>
      <c r="ENO196" s="12"/>
      <c r="ENP196" s="9"/>
      <c r="ENQ196" s="29"/>
      <c r="ENR196" s="14"/>
      <c r="ENS196" s="11"/>
      <c r="ENT196" s="18"/>
      <c r="ENU196" s="11"/>
      <c r="ENV196" s="12"/>
      <c r="ENW196" s="9"/>
      <c r="ENX196" s="29"/>
      <c r="ENY196" s="14"/>
      <c r="ENZ196" s="11"/>
      <c r="EOA196" s="18"/>
      <c r="EOB196" s="11"/>
      <c r="EOC196" s="12"/>
      <c r="EOD196" s="9"/>
      <c r="EOE196" s="29"/>
      <c r="EOF196" s="14"/>
      <c r="EOG196" s="11"/>
      <c r="EOH196" s="18"/>
      <c r="EOI196" s="11"/>
      <c r="EOJ196" s="12"/>
      <c r="EOK196" s="9"/>
      <c r="EOL196" s="29"/>
      <c r="EOM196" s="14"/>
      <c r="EON196" s="11"/>
      <c r="EOO196" s="18"/>
      <c r="EOP196" s="11"/>
      <c r="EOQ196" s="12"/>
      <c r="EOR196" s="9"/>
      <c r="EOS196" s="29"/>
      <c r="EOT196" s="14"/>
      <c r="EOU196" s="11"/>
      <c r="EOV196" s="18"/>
      <c r="EOW196" s="11"/>
      <c r="EOX196" s="12"/>
      <c r="EOY196" s="9"/>
      <c r="EOZ196" s="29"/>
      <c r="EPA196" s="14"/>
      <c r="EPB196" s="11"/>
      <c r="EPC196" s="18"/>
      <c r="EPD196" s="11"/>
      <c r="EPE196" s="12"/>
      <c r="EPF196" s="9"/>
      <c r="EPG196" s="29"/>
      <c r="EPH196" s="14"/>
      <c r="EPI196" s="11"/>
      <c r="EPJ196" s="18"/>
      <c r="EPK196" s="11"/>
      <c r="EPL196" s="12"/>
      <c r="EPM196" s="9"/>
      <c r="EPN196" s="29"/>
      <c r="EPO196" s="14"/>
      <c r="EPP196" s="11"/>
      <c r="EPQ196" s="18"/>
      <c r="EPR196" s="11"/>
      <c r="EPS196" s="12"/>
      <c r="EPT196" s="9"/>
      <c r="EPU196" s="29"/>
      <c r="EPV196" s="14"/>
      <c r="EPW196" s="11"/>
      <c r="EPX196" s="18"/>
      <c r="EPY196" s="11"/>
      <c r="EPZ196" s="12"/>
      <c r="EQA196" s="9"/>
      <c r="EQB196" s="29"/>
      <c r="EQC196" s="14"/>
      <c r="EQD196" s="11"/>
      <c r="EQE196" s="18"/>
      <c r="EQF196" s="11"/>
      <c r="EQG196" s="12"/>
      <c r="EQH196" s="9"/>
      <c r="EQI196" s="29"/>
      <c r="EQJ196" s="14"/>
      <c r="EQK196" s="11"/>
      <c r="EQL196" s="18"/>
      <c r="EQM196" s="11"/>
      <c r="EQN196" s="12"/>
      <c r="EQO196" s="9"/>
      <c r="EQP196" s="29"/>
      <c r="EQQ196" s="14"/>
      <c r="EQR196" s="11"/>
      <c r="EQS196" s="18"/>
      <c r="EQT196" s="11"/>
      <c r="EQU196" s="12"/>
      <c r="EQV196" s="9"/>
      <c r="EQW196" s="29"/>
      <c r="EQX196" s="14"/>
      <c r="EQY196" s="11"/>
      <c r="EQZ196" s="18"/>
      <c r="ERA196" s="11"/>
      <c r="ERB196" s="12"/>
      <c r="ERC196" s="9"/>
      <c r="ERD196" s="29"/>
      <c r="ERE196" s="14"/>
      <c r="ERF196" s="11"/>
      <c r="ERG196" s="18"/>
      <c r="ERH196" s="11"/>
      <c r="ERI196" s="12"/>
      <c r="ERJ196" s="9"/>
      <c r="ERK196" s="29"/>
      <c r="ERL196" s="14"/>
      <c r="ERM196" s="11"/>
      <c r="ERN196" s="18"/>
      <c r="ERO196" s="11"/>
      <c r="ERP196" s="12"/>
      <c r="ERQ196" s="9"/>
      <c r="ERR196" s="29"/>
      <c r="ERS196" s="14"/>
      <c r="ERT196" s="11"/>
      <c r="ERU196" s="18"/>
      <c r="ERV196" s="11"/>
      <c r="ERW196" s="12"/>
      <c r="ERX196" s="9"/>
      <c r="ERY196" s="29"/>
      <c r="ERZ196" s="14"/>
      <c r="ESA196" s="11"/>
      <c r="ESB196" s="18"/>
      <c r="ESC196" s="11"/>
      <c r="ESD196" s="12"/>
      <c r="ESE196" s="9"/>
      <c r="ESF196" s="29"/>
      <c r="ESG196" s="14"/>
      <c r="ESH196" s="11"/>
      <c r="ESI196" s="18"/>
      <c r="ESJ196" s="11"/>
      <c r="ESK196" s="12"/>
      <c r="ESL196" s="9"/>
      <c r="ESM196" s="29"/>
      <c r="ESN196" s="14"/>
      <c r="ESO196" s="11"/>
      <c r="ESP196" s="18"/>
      <c r="ESQ196" s="11"/>
      <c r="ESR196" s="12"/>
      <c r="ESS196" s="9"/>
      <c r="EST196" s="29"/>
      <c r="ESU196" s="14"/>
      <c r="ESV196" s="11"/>
      <c r="ESW196" s="18"/>
      <c r="ESX196" s="11"/>
      <c r="ESY196" s="12"/>
      <c r="ESZ196" s="9"/>
      <c r="ETA196" s="29"/>
      <c r="ETB196" s="14"/>
      <c r="ETC196" s="11"/>
      <c r="ETD196" s="18"/>
      <c r="ETE196" s="11"/>
      <c r="ETF196" s="12"/>
      <c r="ETG196" s="9"/>
      <c r="ETH196" s="29"/>
      <c r="ETI196" s="14"/>
      <c r="ETJ196" s="11"/>
      <c r="ETK196" s="18"/>
      <c r="ETL196" s="11"/>
      <c r="ETM196" s="12"/>
      <c r="ETN196" s="9"/>
      <c r="ETO196" s="29"/>
      <c r="ETP196" s="14"/>
      <c r="ETQ196" s="11"/>
      <c r="ETR196" s="18"/>
      <c r="ETS196" s="11"/>
      <c r="ETT196" s="12"/>
      <c r="ETU196" s="9"/>
      <c r="ETV196" s="29"/>
      <c r="ETW196" s="14"/>
      <c r="ETX196" s="11"/>
      <c r="ETY196" s="18"/>
      <c r="ETZ196" s="11"/>
      <c r="EUA196" s="12"/>
      <c r="EUB196" s="9"/>
      <c r="EUC196" s="29"/>
      <c r="EUD196" s="14"/>
      <c r="EUE196" s="11"/>
      <c r="EUF196" s="18"/>
      <c r="EUG196" s="11"/>
      <c r="EUH196" s="12"/>
      <c r="EUI196" s="9"/>
      <c r="EUJ196" s="29"/>
      <c r="EUK196" s="14"/>
      <c r="EUL196" s="11"/>
      <c r="EUM196" s="18"/>
      <c r="EUN196" s="11"/>
      <c r="EUO196" s="12"/>
      <c r="EUP196" s="9"/>
      <c r="EUQ196" s="29"/>
      <c r="EUR196" s="14"/>
      <c r="EUS196" s="11"/>
      <c r="EUT196" s="18"/>
      <c r="EUU196" s="11"/>
      <c r="EUV196" s="12"/>
      <c r="EUW196" s="9"/>
      <c r="EUX196" s="29"/>
      <c r="EUY196" s="14"/>
      <c r="EUZ196" s="11"/>
      <c r="EVA196" s="18"/>
      <c r="EVB196" s="11"/>
      <c r="EVC196" s="12"/>
      <c r="EVD196" s="9"/>
      <c r="EVE196" s="29"/>
      <c r="EVF196" s="14"/>
      <c r="EVG196" s="11"/>
      <c r="EVH196" s="18"/>
      <c r="EVI196" s="11"/>
      <c r="EVJ196" s="12"/>
      <c r="EVK196" s="9"/>
      <c r="EVL196" s="29"/>
      <c r="EVM196" s="14"/>
      <c r="EVN196" s="11"/>
      <c r="EVO196" s="18"/>
      <c r="EVP196" s="11"/>
      <c r="EVQ196" s="12"/>
      <c r="EVR196" s="9"/>
      <c r="EVS196" s="29"/>
      <c r="EVT196" s="14"/>
      <c r="EVU196" s="11"/>
      <c r="EVV196" s="18"/>
      <c r="EVW196" s="11"/>
      <c r="EVX196" s="12"/>
      <c r="EVY196" s="9"/>
      <c r="EVZ196" s="29"/>
      <c r="EWA196" s="14"/>
      <c r="EWB196" s="11"/>
      <c r="EWC196" s="18"/>
      <c r="EWD196" s="11"/>
      <c r="EWE196" s="12"/>
      <c r="EWF196" s="9"/>
      <c r="EWG196" s="29"/>
      <c r="EWH196" s="14"/>
      <c r="EWI196" s="11"/>
      <c r="EWJ196" s="18"/>
      <c r="EWK196" s="11"/>
      <c r="EWL196" s="12"/>
      <c r="EWM196" s="9"/>
      <c r="EWN196" s="29"/>
      <c r="EWO196" s="14"/>
      <c r="EWP196" s="11"/>
      <c r="EWQ196" s="18"/>
      <c r="EWR196" s="11"/>
      <c r="EWS196" s="12"/>
      <c r="EWT196" s="9"/>
      <c r="EWU196" s="29"/>
      <c r="EWV196" s="14"/>
      <c r="EWW196" s="11"/>
      <c r="EWX196" s="18"/>
      <c r="EWY196" s="11"/>
      <c r="EWZ196" s="12"/>
      <c r="EXA196" s="9"/>
      <c r="EXB196" s="29"/>
      <c r="EXC196" s="14"/>
      <c r="EXD196" s="11"/>
      <c r="EXE196" s="18"/>
      <c r="EXF196" s="11"/>
      <c r="EXG196" s="12"/>
      <c r="EXH196" s="9"/>
      <c r="EXI196" s="29"/>
      <c r="EXJ196" s="14"/>
      <c r="EXK196" s="11"/>
      <c r="EXL196" s="18"/>
      <c r="EXM196" s="11"/>
      <c r="EXN196" s="12"/>
      <c r="EXO196" s="9"/>
      <c r="EXP196" s="29"/>
      <c r="EXQ196" s="14"/>
      <c r="EXR196" s="11"/>
      <c r="EXS196" s="18"/>
      <c r="EXT196" s="11"/>
      <c r="EXU196" s="12"/>
      <c r="EXV196" s="9"/>
      <c r="EXW196" s="29"/>
      <c r="EXX196" s="14"/>
      <c r="EXY196" s="11"/>
      <c r="EXZ196" s="18"/>
      <c r="EYA196" s="11"/>
      <c r="EYB196" s="12"/>
      <c r="EYC196" s="9"/>
      <c r="EYD196" s="29"/>
      <c r="EYE196" s="14"/>
      <c r="EYF196" s="11"/>
      <c r="EYG196" s="18"/>
      <c r="EYH196" s="11"/>
      <c r="EYI196" s="12"/>
      <c r="EYJ196" s="9"/>
      <c r="EYK196" s="29"/>
      <c r="EYL196" s="14"/>
      <c r="EYM196" s="11"/>
      <c r="EYN196" s="18"/>
      <c r="EYO196" s="11"/>
      <c r="EYP196" s="12"/>
      <c r="EYQ196" s="9"/>
      <c r="EYR196" s="29"/>
      <c r="EYS196" s="14"/>
      <c r="EYT196" s="11"/>
      <c r="EYU196" s="18"/>
      <c r="EYV196" s="11"/>
      <c r="EYW196" s="12"/>
      <c r="EYX196" s="9"/>
      <c r="EYY196" s="29"/>
      <c r="EYZ196" s="14"/>
      <c r="EZA196" s="11"/>
      <c r="EZB196" s="18"/>
      <c r="EZC196" s="11"/>
      <c r="EZD196" s="12"/>
      <c r="EZE196" s="9"/>
      <c r="EZF196" s="29"/>
      <c r="EZG196" s="14"/>
      <c r="EZH196" s="11"/>
      <c r="EZI196" s="18"/>
      <c r="EZJ196" s="11"/>
      <c r="EZK196" s="12"/>
      <c r="EZL196" s="9"/>
      <c r="EZM196" s="29"/>
      <c r="EZN196" s="14"/>
      <c r="EZO196" s="11"/>
      <c r="EZP196" s="18"/>
      <c r="EZQ196" s="11"/>
      <c r="EZR196" s="12"/>
      <c r="EZS196" s="9"/>
      <c r="EZT196" s="29"/>
      <c r="EZU196" s="14"/>
      <c r="EZV196" s="11"/>
      <c r="EZW196" s="18"/>
      <c r="EZX196" s="11"/>
      <c r="EZY196" s="12"/>
      <c r="EZZ196" s="9"/>
      <c r="FAA196" s="29"/>
      <c r="FAB196" s="14"/>
      <c r="FAC196" s="11"/>
      <c r="FAD196" s="18"/>
      <c r="FAE196" s="11"/>
      <c r="FAF196" s="12"/>
      <c r="FAG196" s="9"/>
      <c r="FAH196" s="29"/>
      <c r="FAI196" s="14"/>
      <c r="FAJ196" s="11"/>
      <c r="FAK196" s="18"/>
      <c r="FAL196" s="11"/>
      <c r="FAM196" s="12"/>
      <c r="FAN196" s="9"/>
      <c r="FAO196" s="29"/>
      <c r="FAP196" s="14"/>
      <c r="FAQ196" s="11"/>
      <c r="FAR196" s="18"/>
      <c r="FAS196" s="11"/>
      <c r="FAT196" s="12"/>
      <c r="FAU196" s="9"/>
      <c r="FAV196" s="29"/>
      <c r="FAW196" s="14"/>
      <c r="FAX196" s="11"/>
      <c r="FAY196" s="18"/>
      <c r="FAZ196" s="11"/>
      <c r="FBA196" s="12"/>
      <c r="FBB196" s="9"/>
      <c r="FBC196" s="29"/>
      <c r="FBD196" s="14"/>
      <c r="FBE196" s="11"/>
      <c r="FBF196" s="18"/>
      <c r="FBG196" s="11"/>
      <c r="FBH196" s="12"/>
      <c r="FBI196" s="9"/>
      <c r="FBJ196" s="29"/>
      <c r="FBK196" s="14"/>
      <c r="FBL196" s="11"/>
      <c r="FBM196" s="18"/>
      <c r="FBN196" s="11"/>
      <c r="FBO196" s="12"/>
      <c r="FBP196" s="9"/>
      <c r="FBQ196" s="29"/>
      <c r="FBR196" s="14"/>
      <c r="FBS196" s="11"/>
      <c r="FBT196" s="18"/>
      <c r="FBU196" s="11"/>
      <c r="FBV196" s="12"/>
      <c r="FBW196" s="9"/>
      <c r="FBX196" s="29"/>
      <c r="FBY196" s="14"/>
      <c r="FBZ196" s="11"/>
      <c r="FCA196" s="18"/>
      <c r="FCB196" s="11"/>
      <c r="FCC196" s="12"/>
      <c r="FCD196" s="9"/>
      <c r="FCE196" s="29"/>
      <c r="FCF196" s="14"/>
      <c r="FCG196" s="11"/>
      <c r="FCH196" s="18"/>
      <c r="FCI196" s="11"/>
      <c r="FCJ196" s="12"/>
      <c r="FCK196" s="9"/>
      <c r="FCL196" s="29"/>
      <c r="FCM196" s="14"/>
      <c r="FCN196" s="11"/>
      <c r="FCO196" s="18"/>
      <c r="FCP196" s="11"/>
      <c r="FCQ196" s="12"/>
      <c r="FCR196" s="9"/>
      <c r="FCS196" s="29"/>
      <c r="FCT196" s="14"/>
      <c r="FCU196" s="11"/>
      <c r="FCV196" s="18"/>
      <c r="FCW196" s="11"/>
      <c r="FCX196" s="12"/>
      <c r="FCY196" s="9"/>
      <c r="FCZ196" s="29"/>
      <c r="FDA196" s="14"/>
      <c r="FDB196" s="11"/>
      <c r="FDC196" s="18"/>
      <c r="FDD196" s="11"/>
      <c r="FDE196" s="12"/>
      <c r="FDF196" s="9"/>
      <c r="FDG196" s="29"/>
      <c r="FDH196" s="14"/>
      <c r="FDI196" s="11"/>
      <c r="FDJ196" s="18"/>
      <c r="FDK196" s="11"/>
      <c r="FDL196" s="12"/>
      <c r="FDM196" s="9"/>
      <c r="FDN196" s="29"/>
      <c r="FDO196" s="14"/>
      <c r="FDP196" s="11"/>
      <c r="FDQ196" s="18"/>
      <c r="FDR196" s="11"/>
      <c r="FDS196" s="12"/>
      <c r="FDT196" s="9"/>
      <c r="FDU196" s="29"/>
      <c r="FDV196" s="14"/>
      <c r="FDW196" s="11"/>
      <c r="FDX196" s="18"/>
      <c r="FDY196" s="11"/>
      <c r="FDZ196" s="12"/>
      <c r="FEA196" s="9"/>
      <c r="FEB196" s="29"/>
      <c r="FEC196" s="14"/>
      <c r="FED196" s="11"/>
      <c r="FEE196" s="18"/>
      <c r="FEF196" s="11"/>
      <c r="FEG196" s="12"/>
      <c r="FEH196" s="9"/>
      <c r="FEI196" s="29"/>
      <c r="FEJ196" s="14"/>
      <c r="FEK196" s="11"/>
      <c r="FEL196" s="18"/>
      <c r="FEM196" s="11"/>
      <c r="FEN196" s="12"/>
      <c r="FEO196" s="9"/>
      <c r="FEP196" s="29"/>
      <c r="FEQ196" s="14"/>
      <c r="FER196" s="11"/>
      <c r="FES196" s="18"/>
      <c r="FET196" s="11"/>
      <c r="FEU196" s="12"/>
      <c r="FEV196" s="9"/>
      <c r="FEW196" s="29"/>
      <c r="FEX196" s="14"/>
      <c r="FEY196" s="11"/>
      <c r="FEZ196" s="18"/>
      <c r="FFA196" s="11"/>
      <c r="FFB196" s="12"/>
      <c r="FFC196" s="9"/>
      <c r="FFD196" s="29"/>
      <c r="FFE196" s="14"/>
      <c r="FFF196" s="11"/>
      <c r="FFG196" s="18"/>
      <c r="FFH196" s="11"/>
      <c r="FFI196" s="12"/>
      <c r="FFJ196" s="9"/>
      <c r="FFK196" s="29"/>
      <c r="FFL196" s="14"/>
      <c r="FFM196" s="11"/>
      <c r="FFN196" s="18"/>
      <c r="FFO196" s="11"/>
      <c r="FFP196" s="12"/>
      <c r="FFQ196" s="9"/>
      <c r="FFR196" s="29"/>
      <c r="FFS196" s="14"/>
      <c r="FFT196" s="11"/>
      <c r="FFU196" s="18"/>
      <c r="FFV196" s="11"/>
      <c r="FFW196" s="12"/>
      <c r="FFX196" s="9"/>
      <c r="FFY196" s="29"/>
      <c r="FFZ196" s="14"/>
      <c r="FGA196" s="11"/>
      <c r="FGB196" s="18"/>
      <c r="FGC196" s="11"/>
      <c r="FGD196" s="12"/>
      <c r="FGE196" s="9"/>
      <c r="FGF196" s="29"/>
      <c r="FGG196" s="14"/>
      <c r="FGH196" s="11"/>
      <c r="FGI196" s="18"/>
      <c r="FGJ196" s="11"/>
      <c r="FGK196" s="12"/>
      <c r="FGL196" s="9"/>
      <c r="FGM196" s="29"/>
      <c r="FGN196" s="14"/>
      <c r="FGO196" s="11"/>
      <c r="FGP196" s="18"/>
      <c r="FGQ196" s="11"/>
      <c r="FGR196" s="12"/>
      <c r="FGS196" s="9"/>
      <c r="FGT196" s="29"/>
      <c r="FGU196" s="14"/>
      <c r="FGV196" s="11"/>
      <c r="FGW196" s="18"/>
      <c r="FGX196" s="11"/>
      <c r="FGY196" s="12"/>
      <c r="FGZ196" s="9"/>
      <c r="FHA196" s="29"/>
      <c r="FHB196" s="14"/>
      <c r="FHC196" s="11"/>
      <c r="FHD196" s="18"/>
      <c r="FHE196" s="11"/>
      <c r="FHF196" s="12"/>
      <c r="FHG196" s="9"/>
      <c r="FHH196" s="29"/>
      <c r="FHI196" s="14"/>
      <c r="FHJ196" s="11"/>
      <c r="FHK196" s="18"/>
      <c r="FHL196" s="11"/>
      <c r="FHM196" s="12"/>
      <c r="FHN196" s="9"/>
      <c r="FHO196" s="29"/>
      <c r="FHP196" s="14"/>
      <c r="FHQ196" s="11"/>
      <c r="FHR196" s="18"/>
      <c r="FHS196" s="11"/>
      <c r="FHT196" s="12"/>
      <c r="FHU196" s="9"/>
      <c r="FHV196" s="29"/>
      <c r="FHW196" s="14"/>
      <c r="FHX196" s="11"/>
      <c r="FHY196" s="18"/>
      <c r="FHZ196" s="11"/>
      <c r="FIA196" s="12"/>
      <c r="FIB196" s="9"/>
      <c r="FIC196" s="29"/>
      <c r="FID196" s="14"/>
      <c r="FIE196" s="11"/>
      <c r="FIF196" s="18"/>
      <c r="FIG196" s="11"/>
      <c r="FIH196" s="12"/>
      <c r="FII196" s="9"/>
      <c r="FIJ196" s="29"/>
      <c r="FIK196" s="14"/>
      <c r="FIL196" s="11"/>
      <c r="FIM196" s="18"/>
      <c r="FIN196" s="11"/>
      <c r="FIO196" s="12"/>
      <c r="FIP196" s="9"/>
      <c r="FIQ196" s="29"/>
      <c r="FIR196" s="14"/>
      <c r="FIS196" s="11"/>
      <c r="FIT196" s="18"/>
      <c r="FIU196" s="11"/>
      <c r="FIV196" s="12"/>
      <c r="FIW196" s="9"/>
      <c r="FIX196" s="29"/>
      <c r="FIY196" s="14"/>
      <c r="FIZ196" s="11"/>
      <c r="FJA196" s="18"/>
      <c r="FJB196" s="11"/>
      <c r="FJC196" s="12"/>
      <c r="FJD196" s="9"/>
      <c r="FJE196" s="29"/>
      <c r="FJF196" s="14"/>
      <c r="FJG196" s="11"/>
      <c r="FJH196" s="18"/>
      <c r="FJI196" s="11"/>
      <c r="FJJ196" s="12"/>
      <c r="FJK196" s="9"/>
      <c r="FJL196" s="29"/>
      <c r="FJM196" s="14"/>
      <c r="FJN196" s="11"/>
      <c r="FJO196" s="18"/>
      <c r="FJP196" s="11"/>
      <c r="FJQ196" s="12"/>
      <c r="FJR196" s="9"/>
      <c r="FJS196" s="29"/>
      <c r="FJT196" s="14"/>
      <c r="FJU196" s="11"/>
      <c r="FJV196" s="18"/>
      <c r="FJW196" s="11"/>
      <c r="FJX196" s="12"/>
      <c r="FJY196" s="9"/>
      <c r="FJZ196" s="29"/>
      <c r="FKA196" s="14"/>
      <c r="FKB196" s="11"/>
      <c r="FKC196" s="18"/>
      <c r="FKD196" s="11"/>
      <c r="FKE196" s="12"/>
      <c r="FKF196" s="9"/>
      <c r="FKG196" s="29"/>
      <c r="FKH196" s="14"/>
      <c r="FKI196" s="11"/>
      <c r="FKJ196" s="18"/>
      <c r="FKK196" s="11"/>
      <c r="FKL196" s="12"/>
      <c r="FKM196" s="9"/>
      <c r="FKN196" s="29"/>
      <c r="FKO196" s="14"/>
      <c r="FKP196" s="11"/>
      <c r="FKQ196" s="18"/>
      <c r="FKR196" s="11"/>
      <c r="FKS196" s="12"/>
      <c r="FKT196" s="9"/>
      <c r="FKU196" s="29"/>
      <c r="FKV196" s="14"/>
      <c r="FKW196" s="11"/>
      <c r="FKX196" s="18"/>
      <c r="FKY196" s="11"/>
      <c r="FKZ196" s="12"/>
      <c r="FLA196" s="9"/>
      <c r="FLB196" s="29"/>
      <c r="FLC196" s="14"/>
      <c r="FLD196" s="11"/>
      <c r="FLE196" s="18"/>
      <c r="FLF196" s="11"/>
      <c r="FLG196" s="12"/>
      <c r="FLH196" s="9"/>
      <c r="FLI196" s="29"/>
      <c r="FLJ196" s="14"/>
      <c r="FLK196" s="11"/>
      <c r="FLL196" s="18"/>
      <c r="FLM196" s="11"/>
      <c r="FLN196" s="12"/>
      <c r="FLO196" s="9"/>
      <c r="FLP196" s="29"/>
      <c r="FLQ196" s="14"/>
      <c r="FLR196" s="11"/>
      <c r="FLS196" s="18"/>
      <c r="FLT196" s="11"/>
      <c r="FLU196" s="12"/>
      <c r="FLV196" s="9"/>
      <c r="FLW196" s="29"/>
      <c r="FLX196" s="14"/>
      <c r="FLY196" s="11"/>
      <c r="FLZ196" s="18"/>
      <c r="FMA196" s="11"/>
      <c r="FMB196" s="12"/>
      <c r="FMC196" s="9"/>
      <c r="FMD196" s="29"/>
      <c r="FME196" s="14"/>
      <c r="FMF196" s="11"/>
      <c r="FMG196" s="18"/>
      <c r="FMH196" s="11"/>
      <c r="FMI196" s="12"/>
      <c r="FMJ196" s="9"/>
      <c r="FMK196" s="29"/>
      <c r="FML196" s="14"/>
      <c r="FMM196" s="11"/>
      <c r="FMN196" s="18"/>
      <c r="FMO196" s="11"/>
      <c r="FMP196" s="12"/>
      <c r="FMQ196" s="9"/>
      <c r="FMR196" s="29"/>
      <c r="FMS196" s="14"/>
      <c r="FMT196" s="11"/>
      <c r="FMU196" s="18"/>
      <c r="FMV196" s="11"/>
      <c r="FMW196" s="12"/>
      <c r="FMX196" s="9"/>
      <c r="FMY196" s="29"/>
      <c r="FMZ196" s="14"/>
      <c r="FNA196" s="11"/>
      <c r="FNB196" s="18"/>
      <c r="FNC196" s="11"/>
      <c r="FND196" s="12"/>
      <c r="FNE196" s="9"/>
      <c r="FNF196" s="29"/>
      <c r="FNG196" s="14"/>
      <c r="FNH196" s="11"/>
      <c r="FNI196" s="18"/>
      <c r="FNJ196" s="11"/>
      <c r="FNK196" s="12"/>
      <c r="FNL196" s="9"/>
      <c r="FNM196" s="29"/>
      <c r="FNN196" s="14"/>
      <c r="FNO196" s="11"/>
      <c r="FNP196" s="18"/>
      <c r="FNQ196" s="11"/>
      <c r="FNR196" s="12"/>
      <c r="FNS196" s="9"/>
      <c r="FNT196" s="29"/>
      <c r="FNU196" s="14"/>
      <c r="FNV196" s="11"/>
      <c r="FNW196" s="18"/>
      <c r="FNX196" s="11"/>
      <c r="FNY196" s="12"/>
      <c r="FNZ196" s="9"/>
      <c r="FOA196" s="29"/>
      <c r="FOB196" s="14"/>
      <c r="FOC196" s="11"/>
      <c r="FOD196" s="18"/>
      <c r="FOE196" s="11"/>
      <c r="FOF196" s="12"/>
      <c r="FOG196" s="9"/>
      <c r="FOH196" s="29"/>
      <c r="FOI196" s="14"/>
      <c r="FOJ196" s="11"/>
      <c r="FOK196" s="18"/>
      <c r="FOL196" s="11"/>
      <c r="FOM196" s="12"/>
      <c r="FON196" s="9"/>
      <c r="FOO196" s="29"/>
      <c r="FOP196" s="14"/>
      <c r="FOQ196" s="11"/>
      <c r="FOR196" s="18"/>
      <c r="FOS196" s="11"/>
      <c r="FOT196" s="12"/>
      <c r="FOU196" s="9"/>
      <c r="FOV196" s="29"/>
      <c r="FOW196" s="14"/>
      <c r="FOX196" s="11"/>
      <c r="FOY196" s="18"/>
      <c r="FOZ196" s="11"/>
      <c r="FPA196" s="12"/>
      <c r="FPB196" s="9"/>
      <c r="FPC196" s="29"/>
      <c r="FPD196" s="14"/>
      <c r="FPE196" s="11"/>
      <c r="FPF196" s="18"/>
      <c r="FPG196" s="11"/>
      <c r="FPH196" s="12"/>
      <c r="FPI196" s="9"/>
      <c r="FPJ196" s="29"/>
      <c r="FPK196" s="14"/>
      <c r="FPL196" s="11"/>
      <c r="FPM196" s="18"/>
      <c r="FPN196" s="11"/>
      <c r="FPO196" s="12"/>
      <c r="FPP196" s="9"/>
      <c r="FPQ196" s="29"/>
      <c r="FPR196" s="14"/>
      <c r="FPS196" s="11"/>
      <c r="FPT196" s="18"/>
      <c r="FPU196" s="11"/>
      <c r="FPV196" s="12"/>
      <c r="FPW196" s="9"/>
      <c r="FPX196" s="29"/>
      <c r="FPY196" s="14"/>
      <c r="FPZ196" s="11"/>
      <c r="FQA196" s="18"/>
      <c r="FQB196" s="11"/>
      <c r="FQC196" s="12"/>
      <c r="FQD196" s="9"/>
      <c r="FQE196" s="29"/>
      <c r="FQF196" s="14"/>
      <c r="FQG196" s="11"/>
      <c r="FQH196" s="18"/>
      <c r="FQI196" s="11"/>
      <c r="FQJ196" s="12"/>
      <c r="FQK196" s="9"/>
      <c r="FQL196" s="29"/>
      <c r="FQM196" s="14"/>
      <c r="FQN196" s="11"/>
      <c r="FQO196" s="18"/>
      <c r="FQP196" s="11"/>
      <c r="FQQ196" s="12"/>
      <c r="FQR196" s="9"/>
      <c r="FQS196" s="29"/>
      <c r="FQT196" s="14"/>
      <c r="FQU196" s="11"/>
      <c r="FQV196" s="18"/>
      <c r="FQW196" s="11"/>
      <c r="FQX196" s="12"/>
      <c r="FQY196" s="9"/>
      <c r="FQZ196" s="29"/>
      <c r="FRA196" s="14"/>
      <c r="FRB196" s="11"/>
      <c r="FRC196" s="18"/>
      <c r="FRD196" s="11"/>
      <c r="FRE196" s="12"/>
      <c r="FRF196" s="9"/>
      <c r="FRG196" s="29"/>
      <c r="FRH196" s="14"/>
      <c r="FRI196" s="11"/>
      <c r="FRJ196" s="18"/>
      <c r="FRK196" s="11"/>
      <c r="FRL196" s="12"/>
      <c r="FRM196" s="9"/>
      <c r="FRN196" s="29"/>
      <c r="FRO196" s="14"/>
      <c r="FRP196" s="11"/>
      <c r="FRQ196" s="18"/>
      <c r="FRR196" s="11"/>
      <c r="FRS196" s="12"/>
      <c r="FRT196" s="9"/>
      <c r="FRU196" s="29"/>
      <c r="FRV196" s="14"/>
      <c r="FRW196" s="11"/>
      <c r="FRX196" s="18"/>
      <c r="FRY196" s="11"/>
      <c r="FRZ196" s="12"/>
      <c r="FSA196" s="9"/>
      <c r="FSB196" s="29"/>
      <c r="FSC196" s="14"/>
      <c r="FSD196" s="11"/>
      <c r="FSE196" s="18"/>
      <c r="FSF196" s="11"/>
      <c r="FSG196" s="12"/>
      <c r="FSH196" s="9"/>
      <c r="FSI196" s="29"/>
      <c r="FSJ196" s="14"/>
      <c r="FSK196" s="11"/>
      <c r="FSL196" s="18"/>
      <c r="FSM196" s="11"/>
      <c r="FSN196" s="12"/>
      <c r="FSO196" s="9"/>
      <c r="FSP196" s="29"/>
      <c r="FSQ196" s="14"/>
      <c r="FSR196" s="11"/>
      <c r="FSS196" s="18"/>
      <c r="FST196" s="11"/>
      <c r="FSU196" s="12"/>
      <c r="FSV196" s="9"/>
      <c r="FSW196" s="29"/>
      <c r="FSX196" s="14"/>
      <c r="FSY196" s="11"/>
      <c r="FSZ196" s="18"/>
      <c r="FTA196" s="11"/>
      <c r="FTB196" s="12"/>
      <c r="FTC196" s="9"/>
      <c r="FTD196" s="29"/>
      <c r="FTE196" s="14"/>
      <c r="FTF196" s="11"/>
      <c r="FTG196" s="18"/>
      <c r="FTH196" s="11"/>
      <c r="FTI196" s="12"/>
      <c r="FTJ196" s="9"/>
      <c r="FTK196" s="29"/>
      <c r="FTL196" s="14"/>
      <c r="FTM196" s="11"/>
      <c r="FTN196" s="18"/>
      <c r="FTO196" s="11"/>
      <c r="FTP196" s="12"/>
      <c r="FTQ196" s="9"/>
      <c r="FTR196" s="29"/>
      <c r="FTS196" s="14"/>
      <c r="FTT196" s="11"/>
      <c r="FTU196" s="18"/>
      <c r="FTV196" s="11"/>
      <c r="FTW196" s="12"/>
      <c r="FTX196" s="9"/>
      <c r="FTY196" s="29"/>
      <c r="FTZ196" s="14"/>
      <c r="FUA196" s="11"/>
      <c r="FUB196" s="18"/>
      <c r="FUC196" s="11"/>
      <c r="FUD196" s="12"/>
      <c r="FUE196" s="9"/>
      <c r="FUF196" s="29"/>
      <c r="FUG196" s="14"/>
      <c r="FUH196" s="11"/>
      <c r="FUI196" s="18"/>
      <c r="FUJ196" s="11"/>
      <c r="FUK196" s="12"/>
      <c r="FUL196" s="9"/>
      <c r="FUM196" s="29"/>
      <c r="FUN196" s="14"/>
      <c r="FUO196" s="11"/>
      <c r="FUP196" s="18"/>
      <c r="FUQ196" s="11"/>
      <c r="FUR196" s="12"/>
      <c r="FUS196" s="9"/>
      <c r="FUT196" s="29"/>
      <c r="FUU196" s="14"/>
      <c r="FUV196" s="11"/>
      <c r="FUW196" s="18"/>
      <c r="FUX196" s="11"/>
      <c r="FUY196" s="12"/>
      <c r="FUZ196" s="9"/>
      <c r="FVA196" s="29"/>
      <c r="FVB196" s="14"/>
      <c r="FVC196" s="11"/>
      <c r="FVD196" s="18"/>
      <c r="FVE196" s="11"/>
      <c r="FVF196" s="12"/>
      <c r="FVG196" s="9"/>
      <c r="FVH196" s="29"/>
      <c r="FVI196" s="14"/>
      <c r="FVJ196" s="11"/>
      <c r="FVK196" s="18"/>
      <c r="FVL196" s="11"/>
      <c r="FVM196" s="12"/>
      <c r="FVN196" s="9"/>
      <c r="FVO196" s="29"/>
      <c r="FVP196" s="14"/>
      <c r="FVQ196" s="11"/>
      <c r="FVR196" s="18"/>
      <c r="FVS196" s="11"/>
      <c r="FVT196" s="12"/>
      <c r="FVU196" s="9"/>
      <c r="FVV196" s="29"/>
      <c r="FVW196" s="14"/>
      <c r="FVX196" s="11"/>
      <c r="FVY196" s="18"/>
      <c r="FVZ196" s="11"/>
      <c r="FWA196" s="12"/>
      <c r="FWB196" s="9"/>
      <c r="FWC196" s="29"/>
      <c r="FWD196" s="14"/>
      <c r="FWE196" s="11"/>
      <c r="FWF196" s="18"/>
      <c r="FWG196" s="11"/>
      <c r="FWH196" s="12"/>
      <c r="FWI196" s="9"/>
      <c r="FWJ196" s="29"/>
      <c r="FWK196" s="14"/>
      <c r="FWL196" s="11"/>
      <c r="FWM196" s="18"/>
      <c r="FWN196" s="11"/>
      <c r="FWO196" s="12"/>
      <c r="FWP196" s="9"/>
      <c r="FWQ196" s="29"/>
      <c r="FWR196" s="14"/>
      <c r="FWS196" s="11"/>
      <c r="FWT196" s="18"/>
      <c r="FWU196" s="11"/>
      <c r="FWV196" s="12"/>
      <c r="FWW196" s="9"/>
      <c r="FWX196" s="29"/>
      <c r="FWY196" s="14"/>
      <c r="FWZ196" s="11"/>
      <c r="FXA196" s="18"/>
      <c r="FXB196" s="11"/>
      <c r="FXC196" s="12"/>
      <c r="FXD196" s="9"/>
      <c r="FXE196" s="29"/>
      <c r="FXF196" s="14"/>
      <c r="FXG196" s="11"/>
      <c r="FXH196" s="18"/>
      <c r="FXI196" s="11"/>
      <c r="FXJ196" s="12"/>
      <c r="FXK196" s="9"/>
      <c r="FXL196" s="29"/>
      <c r="FXM196" s="14"/>
      <c r="FXN196" s="11"/>
      <c r="FXO196" s="18"/>
      <c r="FXP196" s="11"/>
      <c r="FXQ196" s="12"/>
      <c r="FXR196" s="9"/>
      <c r="FXS196" s="29"/>
      <c r="FXT196" s="14"/>
      <c r="FXU196" s="11"/>
      <c r="FXV196" s="18"/>
      <c r="FXW196" s="11"/>
      <c r="FXX196" s="12"/>
      <c r="FXY196" s="9"/>
      <c r="FXZ196" s="29"/>
      <c r="FYA196" s="14"/>
      <c r="FYB196" s="11"/>
      <c r="FYC196" s="18"/>
      <c r="FYD196" s="11"/>
      <c r="FYE196" s="12"/>
      <c r="FYF196" s="9"/>
      <c r="FYG196" s="29"/>
      <c r="FYH196" s="14"/>
      <c r="FYI196" s="11"/>
      <c r="FYJ196" s="18"/>
      <c r="FYK196" s="11"/>
      <c r="FYL196" s="12"/>
      <c r="FYM196" s="9"/>
      <c r="FYN196" s="29"/>
      <c r="FYO196" s="14"/>
      <c r="FYP196" s="11"/>
      <c r="FYQ196" s="18"/>
      <c r="FYR196" s="11"/>
      <c r="FYS196" s="12"/>
      <c r="FYT196" s="9"/>
      <c r="FYU196" s="29"/>
      <c r="FYV196" s="14"/>
      <c r="FYW196" s="11"/>
      <c r="FYX196" s="18"/>
      <c r="FYY196" s="11"/>
      <c r="FYZ196" s="12"/>
      <c r="FZA196" s="9"/>
      <c r="FZB196" s="29"/>
      <c r="FZC196" s="14"/>
      <c r="FZD196" s="11"/>
      <c r="FZE196" s="18"/>
      <c r="FZF196" s="11"/>
      <c r="FZG196" s="12"/>
      <c r="FZH196" s="9"/>
      <c r="FZI196" s="29"/>
      <c r="FZJ196" s="14"/>
      <c r="FZK196" s="11"/>
      <c r="FZL196" s="18"/>
      <c r="FZM196" s="11"/>
      <c r="FZN196" s="12"/>
      <c r="FZO196" s="9"/>
      <c r="FZP196" s="29"/>
      <c r="FZQ196" s="14"/>
      <c r="FZR196" s="11"/>
      <c r="FZS196" s="18"/>
      <c r="FZT196" s="11"/>
      <c r="FZU196" s="12"/>
      <c r="FZV196" s="9"/>
      <c r="FZW196" s="29"/>
      <c r="FZX196" s="14"/>
      <c r="FZY196" s="11"/>
      <c r="FZZ196" s="18"/>
      <c r="GAA196" s="11"/>
      <c r="GAB196" s="12"/>
      <c r="GAC196" s="9"/>
      <c r="GAD196" s="29"/>
      <c r="GAE196" s="14"/>
      <c r="GAF196" s="11"/>
      <c r="GAG196" s="18"/>
      <c r="GAH196" s="11"/>
      <c r="GAI196" s="12"/>
      <c r="GAJ196" s="9"/>
      <c r="GAK196" s="29"/>
      <c r="GAL196" s="14"/>
      <c r="GAM196" s="11"/>
      <c r="GAN196" s="18"/>
      <c r="GAO196" s="11"/>
      <c r="GAP196" s="12"/>
      <c r="GAQ196" s="9"/>
      <c r="GAR196" s="29"/>
      <c r="GAS196" s="14"/>
      <c r="GAT196" s="11"/>
      <c r="GAU196" s="18"/>
      <c r="GAV196" s="11"/>
      <c r="GAW196" s="12"/>
      <c r="GAX196" s="9"/>
      <c r="GAY196" s="29"/>
      <c r="GAZ196" s="14"/>
      <c r="GBA196" s="11"/>
      <c r="GBB196" s="18"/>
      <c r="GBC196" s="11"/>
      <c r="GBD196" s="12"/>
      <c r="GBE196" s="9"/>
      <c r="GBF196" s="29"/>
      <c r="GBG196" s="14"/>
      <c r="GBH196" s="11"/>
      <c r="GBI196" s="18"/>
      <c r="GBJ196" s="11"/>
      <c r="GBK196" s="12"/>
      <c r="GBL196" s="9"/>
      <c r="GBM196" s="29"/>
      <c r="GBN196" s="14"/>
      <c r="GBO196" s="11"/>
      <c r="GBP196" s="18"/>
      <c r="GBQ196" s="11"/>
      <c r="GBR196" s="12"/>
      <c r="GBS196" s="9"/>
      <c r="GBT196" s="29"/>
      <c r="GBU196" s="14"/>
      <c r="GBV196" s="11"/>
      <c r="GBW196" s="18"/>
      <c r="GBX196" s="11"/>
      <c r="GBY196" s="12"/>
      <c r="GBZ196" s="9"/>
      <c r="GCA196" s="29"/>
      <c r="GCB196" s="14"/>
      <c r="GCC196" s="11"/>
      <c r="GCD196" s="18"/>
      <c r="GCE196" s="11"/>
      <c r="GCF196" s="12"/>
      <c r="GCG196" s="9"/>
      <c r="GCH196" s="29"/>
      <c r="GCI196" s="14"/>
      <c r="GCJ196" s="11"/>
      <c r="GCK196" s="18"/>
      <c r="GCL196" s="11"/>
      <c r="GCM196" s="12"/>
      <c r="GCN196" s="9"/>
      <c r="GCO196" s="29"/>
      <c r="GCP196" s="14"/>
      <c r="GCQ196" s="11"/>
      <c r="GCR196" s="18"/>
      <c r="GCS196" s="11"/>
      <c r="GCT196" s="12"/>
      <c r="GCU196" s="9"/>
      <c r="GCV196" s="29"/>
      <c r="GCW196" s="14"/>
      <c r="GCX196" s="11"/>
      <c r="GCY196" s="18"/>
      <c r="GCZ196" s="11"/>
      <c r="GDA196" s="12"/>
      <c r="GDB196" s="9"/>
      <c r="GDC196" s="29"/>
      <c r="GDD196" s="14"/>
      <c r="GDE196" s="11"/>
      <c r="GDF196" s="18"/>
      <c r="GDG196" s="11"/>
      <c r="GDH196" s="12"/>
      <c r="GDI196" s="9"/>
      <c r="GDJ196" s="29"/>
      <c r="GDK196" s="14"/>
      <c r="GDL196" s="11"/>
      <c r="GDM196" s="18"/>
      <c r="GDN196" s="11"/>
      <c r="GDO196" s="12"/>
      <c r="GDP196" s="9"/>
      <c r="GDQ196" s="29"/>
      <c r="GDR196" s="14"/>
      <c r="GDS196" s="11"/>
      <c r="GDT196" s="18"/>
      <c r="GDU196" s="11"/>
      <c r="GDV196" s="12"/>
      <c r="GDW196" s="9"/>
      <c r="GDX196" s="29"/>
      <c r="GDY196" s="14"/>
      <c r="GDZ196" s="11"/>
      <c r="GEA196" s="18"/>
      <c r="GEB196" s="11"/>
      <c r="GEC196" s="12"/>
      <c r="GED196" s="9"/>
      <c r="GEE196" s="29"/>
      <c r="GEF196" s="14"/>
      <c r="GEG196" s="11"/>
      <c r="GEH196" s="18"/>
      <c r="GEI196" s="11"/>
      <c r="GEJ196" s="12"/>
      <c r="GEK196" s="9"/>
      <c r="GEL196" s="29"/>
      <c r="GEM196" s="14"/>
      <c r="GEN196" s="11"/>
      <c r="GEO196" s="18"/>
      <c r="GEP196" s="11"/>
      <c r="GEQ196" s="12"/>
      <c r="GER196" s="9"/>
      <c r="GES196" s="29"/>
      <c r="GET196" s="14"/>
      <c r="GEU196" s="11"/>
      <c r="GEV196" s="18"/>
      <c r="GEW196" s="11"/>
      <c r="GEX196" s="12"/>
      <c r="GEY196" s="9"/>
      <c r="GEZ196" s="29"/>
      <c r="GFA196" s="14"/>
      <c r="GFB196" s="11"/>
      <c r="GFC196" s="18"/>
      <c r="GFD196" s="11"/>
      <c r="GFE196" s="12"/>
      <c r="GFF196" s="9"/>
      <c r="GFG196" s="29"/>
      <c r="GFH196" s="14"/>
      <c r="GFI196" s="11"/>
      <c r="GFJ196" s="18"/>
      <c r="GFK196" s="11"/>
      <c r="GFL196" s="12"/>
      <c r="GFM196" s="9"/>
      <c r="GFN196" s="29"/>
      <c r="GFO196" s="14"/>
      <c r="GFP196" s="11"/>
      <c r="GFQ196" s="18"/>
      <c r="GFR196" s="11"/>
      <c r="GFS196" s="12"/>
      <c r="GFT196" s="9"/>
      <c r="GFU196" s="29"/>
      <c r="GFV196" s="14"/>
      <c r="GFW196" s="11"/>
      <c r="GFX196" s="18"/>
      <c r="GFY196" s="11"/>
      <c r="GFZ196" s="12"/>
      <c r="GGA196" s="9"/>
      <c r="GGB196" s="29"/>
      <c r="GGC196" s="14"/>
      <c r="GGD196" s="11"/>
      <c r="GGE196" s="18"/>
      <c r="GGF196" s="11"/>
      <c r="GGG196" s="12"/>
      <c r="GGH196" s="9"/>
      <c r="GGI196" s="29"/>
      <c r="GGJ196" s="14"/>
      <c r="GGK196" s="11"/>
      <c r="GGL196" s="18"/>
      <c r="GGM196" s="11"/>
      <c r="GGN196" s="12"/>
      <c r="GGO196" s="9"/>
      <c r="GGP196" s="29"/>
      <c r="GGQ196" s="14"/>
      <c r="GGR196" s="11"/>
      <c r="GGS196" s="18"/>
      <c r="GGT196" s="11"/>
      <c r="GGU196" s="12"/>
      <c r="GGV196" s="9"/>
      <c r="GGW196" s="29"/>
      <c r="GGX196" s="14"/>
      <c r="GGY196" s="11"/>
      <c r="GGZ196" s="18"/>
      <c r="GHA196" s="11"/>
      <c r="GHB196" s="12"/>
      <c r="GHC196" s="9"/>
      <c r="GHD196" s="29"/>
      <c r="GHE196" s="14"/>
      <c r="GHF196" s="11"/>
      <c r="GHG196" s="18"/>
      <c r="GHH196" s="11"/>
      <c r="GHI196" s="12"/>
      <c r="GHJ196" s="9"/>
      <c r="GHK196" s="29"/>
      <c r="GHL196" s="14"/>
      <c r="GHM196" s="11"/>
      <c r="GHN196" s="18"/>
      <c r="GHO196" s="11"/>
      <c r="GHP196" s="12"/>
      <c r="GHQ196" s="9"/>
      <c r="GHR196" s="29"/>
      <c r="GHS196" s="14"/>
      <c r="GHT196" s="11"/>
      <c r="GHU196" s="18"/>
      <c r="GHV196" s="11"/>
      <c r="GHW196" s="12"/>
      <c r="GHX196" s="9"/>
      <c r="GHY196" s="29"/>
      <c r="GHZ196" s="14"/>
      <c r="GIA196" s="11"/>
      <c r="GIB196" s="18"/>
      <c r="GIC196" s="11"/>
      <c r="GID196" s="12"/>
      <c r="GIE196" s="9"/>
      <c r="GIF196" s="29"/>
      <c r="GIG196" s="14"/>
      <c r="GIH196" s="11"/>
      <c r="GII196" s="18"/>
      <c r="GIJ196" s="11"/>
      <c r="GIK196" s="12"/>
      <c r="GIL196" s="9"/>
      <c r="GIM196" s="29"/>
      <c r="GIN196" s="14"/>
      <c r="GIO196" s="11"/>
      <c r="GIP196" s="18"/>
      <c r="GIQ196" s="11"/>
      <c r="GIR196" s="12"/>
      <c r="GIS196" s="9"/>
      <c r="GIT196" s="29"/>
      <c r="GIU196" s="14"/>
      <c r="GIV196" s="11"/>
      <c r="GIW196" s="18"/>
      <c r="GIX196" s="11"/>
      <c r="GIY196" s="12"/>
      <c r="GIZ196" s="9"/>
      <c r="GJA196" s="29"/>
      <c r="GJB196" s="14"/>
      <c r="GJC196" s="11"/>
      <c r="GJD196" s="18"/>
      <c r="GJE196" s="11"/>
      <c r="GJF196" s="12"/>
      <c r="GJG196" s="9"/>
      <c r="GJH196" s="29"/>
      <c r="GJI196" s="14"/>
      <c r="GJJ196" s="11"/>
      <c r="GJK196" s="18"/>
      <c r="GJL196" s="11"/>
      <c r="GJM196" s="12"/>
      <c r="GJN196" s="9"/>
      <c r="GJO196" s="29"/>
      <c r="GJP196" s="14"/>
      <c r="GJQ196" s="11"/>
      <c r="GJR196" s="18"/>
      <c r="GJS196" s="11"/>
      <c r="GJT196" s="12"/>
      <c r="GJU196" s="9"/>
      <c r="GJV196" s="29"/>
      <c r="GJW196" s="14"/>
      <c r="GJX196" s="11"/>
      <c r="GJY196" s="18"/>
      <c r="GJZ196" s="11"/>
      <c r="GKA196" s="12"/>
      <c r="GKB196" s="9"/>
      <c r="GKC196" s="29"/>
      <c r="GKD196" s="14"/>
      <c r="GKE196" s="11"/>
      <c r="GKF196" s="18"/>
      <c r="GKG196" s="11"/>
      <c r="GKH196" s="12"/>
      <c r="GKI196" s="9"/>
      <c r="GKJ196" s="29"/>
      <c r="GKK196" s="14"/>
      <c r="GKL196" s="11"/>
      <c r="GKM196" s="18"/>
      <c r="GKN196" s="11"/>
      <c r="GKO196" s="12"/>
      <c r="GKP196" s="9"/>
      <c r="GKQ196" s="29"/>
      <c r="GKR196" s="14"/>
      <c r="GKS196" s="11"/>
      <c r="GKT196" s="18"/>
      <c r="GKU196" s="11"/>
      <c r="GKV196" s="12"/>
      <c r="GKW196" s="9"/>
      <c r="GKX196" s="29"/>
      <c r="GKY196" s="14"/>
      <c r="GKZ196" s="11"/>
      <c r="GLA196" s="18"/>
      <c r="GLB196" s="11"/>
      <c r="GLC196" s="12"/>
      <c r="GLD196" s="9"/>
      <c r="GLE196" s="29"/>
      <c r="GLF196" s="14"/>
      <c r="GLG196" s="11"/>
      <c r="GLH196" s="18"/>
      <c r="GLI196" s="11"/>
      <c r="GLJ196" s="12"/>
      <c r="GLK196" s="9"/>
      <c r="GLL196" s="29"/>
      <c r="GLM196" s="14"/>
      <c r="GLN196" s="11"/>
      <c r="GLO196" s="18"/>
      <c r="GLP196" s="11"/>
      <c r="GLQ196" s="12"/>
      <c r="GLR196" s="9"/>
      <c r="GLS196" s="29"/>
      <c r="GLT196" s="14"/>
      <c r="GLU196" s="11"/>
      <c r="GLV196" s="18"/>
      <c r="GLW196" s="11"/>
      <c r="GLX196" s="12"/>
      <c r="GLY196" s="9"/>
      <c r="GLZ196" s="29"/>
      <c r="GMA196" s="14"/>
      <c r="GMB196" s="11"/>
      <c r="GMC196" s="18"/>
      <c r="GMD196" s="11"/>
      <c r="GME196" s="12"/>
      <c r="GMF196" s="9"/>
      <c r="GMG196" s="29"/>
      <c r="GMH196" s="14"/>
      <c r="GMI196" s="11"/>
      <c r="GMJ196" s="18"/>
      <c r="GMK196" s="11"/>
      <c r="GML196" s="12"/>
      <c r="GMM196" s="9"/>
      <c r="GMN196" s="29"/>
      <c r="GMO196" s="14"/>
      <c r="GMP196" s="11"/>
      <c r="GMQ196" s="18"/>
      <c r="GMR196" s="11"/>
      <c r="GMS196" s="12"/>
      <c r="GMT196" s="9"/>
      <c r="GMU196" s="29"/>
      <c r="GMV196" s="14"/>
      <c r="GMW196" s="11"/>
      <c r="GMX196" s="18"/>
      <c r="GMY196" s="11"/>
      <c r="GMZ196" s="12"/>
      <c r="GNA196" s="9"/>
      <c r="GNB196" s="29"/>
      <c r="GNC196" s="14"/>
      <c r="GND196" s="11"/>
      <c r="GNE196" s="18"/>
      <c r="GNF196" s="11"/>
      <c r="GNG196" s="12"/>
      <c r="GNH196" s="9"/>
      <c r="GNI196" s="29"/>
      <c r="GNJ196" s="14"/>
      <c r="GNK196" s="11"/>
      <c r="GNL196" s="18"/>
      <c r="GNM196" s="11"/>
      <c r="GNN196" s="12"/>
      <c r="GNO196" s="9"/>
      <c r="GNP196" s="29"/>
      <c r="GNQ196" s="14"/>
      <c r="GNR196" s="11"/>
      <c r="GNS196" s="18"/>
      <c r="GNT196" s="11"/>
      <c r="GNU196" s="12"/>
      <c r="GNV196" s="9"/>
      <c r="GNW196" s="29"/>
      <c r="GNX196" s="14"/>
      <c r="GNY196" s="11"/>
      <c r="GNZ196" s="18"/>
      <c r="GOA196" s="11"/>
      <c r="GOB196" s="12"/>
      <c r="GOC196" s="9"/>
      <c r="GOD196" s="29"/>
      <c r="GOE196" s="14"/>
      <c r="GOF196" s="11"/>
      <c r="GOG196" s="18"/>
      <c r="GOH196" s="11"/>
      <c r="GOI196" s="12"/>
      <c r="GOJ196" s="9"/>
      <c r="GOK196" s="29"/>
      <c r="GOL196" s="14"/>
      <c r="GOM196" s="11"/>
      <c r="GON196" s="18"/>
      <c r="GOO196" s="11"/>
      <c r="GOP196" s="12"/>
      <c r="GOQ196" s="9"/>
      <c r="GOR196" s="29"/>
      <c r="GOS196" s="14"/>
      <c r="GOT196" s="11"/>
      <c r="GOU196" s="18"/>
      <c r="GOV196" s="11"/>
      <c r="GOW196" s="12"/>
      <c r="GOX196" s="9"/>
      <c r="GOY196" s="29"/>
      <c r="GOZ196" s="14"/>
      <c r="GPA196" s="11"/>
      <c r="GPB196" s="18"/>
      <c r="GPC196" s="11"/>
      <c r="GPD196" s="12"/>
      <c r="GPE196" s="9"/>
      <c r="GPF196" s="29"/>
      <c r="GPG196" s="14"/>
      <c r="GPH196" s="11"/>
      <c r="GPI196" s="18"/>
      <c r="GPJ196" s="11"/>
      <c r="GPK196" s="12"/>
      <c r="GPL196" s="9"/>
      <c r="GPM196" s="29"/>
      <c r="GPN196" s="14"/>
      <c r="GPO196" s="11"/>
      <c r="GPP196" s="18"/>
      <c r="GPQ196" s="11"/>
      <c r="GPR196" s="12"/>
      <c r="GPS196" s="9"/>
      <c r="GPT196" s="29"/>
      <c r="GPU196" s="14"/>
      <c r="GPV196" s="11"/>
      <c r="GPW196" s="18"/>
      <c r="GPX196" s="11"/>
      <c r="GPY196" s="12"/>
      <c r="GPZ196" s="9"/>
      <c r="GQA196" s="29"/>
      <c r="GQB196" s="14"/>
      <c r="GQC196" s="11"/>
      <c r="GQD196" s="18"/>
      <c r="GQE196" s="11"/>
      <c r="GQF196" s="12"/>
      <c r="GQG196" s="9"/>
      <c r="GQH196" s="29"/>
      <c r="GQI196" s="14"/>
      <c r="GQJ196" s="11"/>
      <c r="GQK196" s="18"/>
      <c r="GQL196" s="11"/>
      <c r="GQM196" s="12"/>
      <c r="GQN196" s="9"/>
      <c r="GQO196" s="29"/>
      <c r="GQP196" s="14"/>
      <c r="GQQ196" s="11"/>
      <c r="GQR196" s="18"/>
      <c r="GQS196" s="11"/>
      <c r="GQT196" s="12"/>
      <c r="GQU196" s="9"/>
      <c r="GQV196" s="29"/>
      <c r="GQW196" s="14"/>
      <c r="GQX196" s="11"/>
      <c r="GQY196" s="18"/>
      <c r="GQZ196" s="11"/>
      <c r="GRA196" s="12"/>
      <c r="GRB196" s="9"/>
      <c r="GRC196" s="29"/>
      <c r="GRD196" s="14"/>
      <c r="GRE196" s="11"/>
      <c r="GRF196" s="18"/>
      <c r="GRG196" s="11"/>
      <c r="GRH196" s="12"/>
      <c r="GRI196" s="9"/>
      <c r="GRJ196" s="29"/>
      <c r="GRK196" s="14"/>
      <c r="GRL196" s="11"/>
      <c r="GRM196" s="18"/>
      <c r="GRN196" s="11"/>
      <c r="GRO196" s="12"/>
      <c r="GRP196" s="9"/>
      <c r="GRQ196" s="29"/>
      <c r="GRR196" s="14"/>
      <c r="GRS196" s="11"/>
      <c r="GRT196" s="18"/>
      <c r="GRU196" s="11"/>
      <c r="GRV196" s="12"/>
      <c r="GRW196" s="9"/>
      <c r="GRX196" s="29"/>
      <c r="GRY196" s="14"/>
      <c r="GRZ196" s="11"/>
      <c r="GSA196" s="18"/>
      <c r="GSB196" s="11"/>
      <c r="GSC196" s="12"/>
      <c r="GSD196" s="9"/>
      <c r="GSE196" s="29"/>
      <c r="GSF196" s="14"/>
      <c r="GSG196" s="11"/>
      <c r="GSH196" s="18"/>
      <c r="GSI196" s="11"/>
      <c r="GSJ196" s="12"/>
      <c r="GSK196" s="9"/>
      <c r="GSL196" s="29"/>
      <c r="GSM196" s="14"/>
      <c r="GSN196" s="11"/>
      <c r="GSO196" s="18"/>
      <c r="GSP196" s="11"/>
      <c r="GSQ196" s="12"/>
      <c r="GSR196" s="9"/>
      <c r="GSS196" s="29"/>
      <c r="GST196" s="14"/>
      <c r="GSU196" s="11"/>
      <c r="GSV196" s="18"/>
      <c r="GSW196" s="11"/>
      <c r="GSX196" s="12"/>
      <c r="GSY196" s="9"/>
      <c r="GSZ196" s="29"/>
      <c r="GTA196" s="14"/>
      <c r="GTB196" s="11"/>
      <c r="GTC196" s="18"/>
      <c r="GTD196" s="11"/>
      <c r="GTE196" s="12"/>
      <c r="GTF196" s="9"/>
      <c r="GTG196" s="29"/>
      <c r="GTH196" s="14"/>
      <c r="GTI196" s="11"/>
      <c r="GTJ196" s="18"/>
      <c r="GTK196" s="11"/>
      <c r="GTL196" s="12"/>
      <c r="GTM196" s="9"/>
      <c r="GTN196" s="29"/>
      <c r="GTO196" s="14"/>
      <c r="GTP196" s="11"/>
      <c r="GTQ196" s="18"/>
      <c r="GTR196" s="11"/>
      <c r="GTS196" s="12"/>
      <c r="GTT196" s="9"/>
      <c r="GTU196" s="29"/>
      <c r="GTV196" s="14"/>
      <c r="GTW196" s="11"/>
      <c r="GTX196" s="18"/>
      <c r="GTY196" s="11"/>
      <c r="GTZ196" s="12"/>
      <c r="GUA196" s="9"/>
      <c r="GUB196" s="29"/>
      <c r="GUC196" s="14"/>
      <c r="GUD196" s="11"/>
      <c r="GUE196" s="18"/>
      <c r="GUF196" s="11"/>
      <c r="GUG196" s="12"/>
      <c r="GUH196" s="9"/>
      <c r="GUI196" s="29"/>
      <c r="GUJ196" s="14"/>
      <c r="GUK196" s="11"/>
      <c r="GUL196" s="18"/>
      <c r="GUM196" s="11"/>
      <c r="GUN196" s="12"/>
      <c r="GUO196" s="9"/>
      <c r="GUP196" s="29"/>
      <c r="GUQ196" s="14"/>
      <c r="GUR196" s="11"/>
      <c r="GUS196" s="18"/>
      <c r="GUT196" s="11"/>
      <c r="GUU196" s="12"/>
      <c r="GUV196" s="9"/>
      <c r="GUW196" s="29"/>
      <c r="GUX196" s="14"/>
      <c r="GUY196" s="11"/>
      <c r="GUZ196" s="18"/>
      <c r="GVA196" s="11"/>
      <c r="GVB196" s="12"/>
      <c r="GVC196" s="9"/>
      <c r="GVD196" s="29"/>
      <c r="GVE196" s="14"/>
      <c r="GVF196" s="11"/>
      <c r="GVG196" s="18"/>
      <c r="GVH196" s="11"/>
      <c r="GVI196" s="12"/>
      <c r="GVJ196" s="9"/>
      <c r="GVK196" s="29"/>
      <c r="GVL196" s="14"/>
      <c r="GVM196" s="11"/>
      <c r="GVN196" s="18"/>
      <c r="GVO196" s="11"/>
      <c r="GVP196" s="12"/>
      <c r="GVQ196" s="9"/>
      <c r="GVR196" s="29"/>
      <c r="GVS196" s="14"/>
      <c r="GVT196" s="11"/>
      <c r="GVU196" s="18"/>
      <c r="GVV196" s="11"/>
      <c r="GVW196" s="12"/>
      <c r="GVX196" s="9"/>
      <c r="GVY196" s="29"/>
      <c r="GVZ196" s="14"/>
      <c r="GWA196" s="11"/>
      <c r="GWB196" s="18"/>
      <c r="GWC196" s="11"/>
      <c r="GWD196" s="12"/>
      <c r="GWE196" s="9"/>
      <c r="GWF196" s="29"/>
      <c r="GWG196" s="14"/>
      <c r="GWH196" s="11"/>
      <c r="GWI196" s="18"/>
      <c r="GWJ196" s="11"/>
      <c r="GWK196" s="12"/>
      <c r="GWL196" s="9"/>
      <c r="GWM196" s="29"/>
      <c r="GWN196" s="14"/>
      <c r="GWO196" s="11"/>
      <c r="GWP196" s="18"/>
      <c r="GWQ196" s="11"/>
      <c r="GWR196" s="12"/>
      <c r="GWS196" s="9"/>
      <c r="GWT196" s="29"/>
      <c r="GWU196" s="14"/>
      <c r="GWV196" s="11"/>
      <c r="GWW196" s="18"/>
      <c r="GWX196" s="11"/>
      <c r="GWY196" s="12"/>
      <c r="GWZ196" s="9"/>
      <c r="GXA196" s="29"/>
      <c r="GXB196" s="14"/>
      <c r="GXC196" s="11"/>
      <c r="GXD196" s="18"/>
      <c r="GXE196" s="11"/>
      <c r="GXF196" s="12"/>
      <c r="GXG196" s="9"/>
      <c r="GXH196" s="29"/>
      <c r="GXI196" s="14"/>
      <c r="GXJ196" s="11"/>
      <c r="GXK196" s="18"/>
      <c r="GXL196" s="11"/>
      <c r="GXM196" s="12"/>
      <c r="GXN196" s="9"/>
      <c r="GXO196" s="29"/>
      <c r="GXP196" s="14"/>
      <c r="GXQ196" s="11"/>
      <c r="GXR196" s="18"/>
      <c r="GXS196" s="11"/>
      <c r="GXT196" s="12"/>
      <c r="GXU196" s="9"/>
      <c r="GXV196" s="29"/>
      <c r="GXW196" s="14"/>
      <c r="GXX196" s="11"/>
      <c r="GXY196" s="18"/>
      <c r="GXZ196" s="11"/>
      <c r="GYA196" s="12"/>
      <c r="GYB196" s="9"/>
      <c r="GYC196" s="29"/>
      <c r="GYD196" s="14"/>
      <c r="GYE196" s="11"/>
      <c r="GYF196" s="18"/>
      <c r="GYG196" s="11"/>
      <c r="GYH196" s="12"/>
      <c r="GYI196" s="9"/>
      <c r="GYJ196" s="29"/>
      <c r="GYK196" s="14"/>
      <c r="GYL196" s="11"/>
      <c r="GYM196" s="18"/>
      <c r="GYN196" s="11"/>
      <c r="GYO196" s="12"/>
      <c r="GYP196" s="9"/>
      <c r="GYQ196" s="29"/>
      <c r="GYR196" s="14"/>
      <c r="GYS196" s="11"/>
      <c r="GYT196" s="18"/>
      <c r="GYU196" s="11"/>
      <c r="GYV196" s="12"/>
      <c r="GYW196" s="9"/>
      <c r="GYX196" s="29"/>
      <c r="GYY196" s="14"/>
      <c r="GYZ196" s="11"/>
      <c r="GZA196" s="18"/>
      <c r="GZB196" s="11"/>
      <c r="GZC196" s="12"/>
      <c r="GZD196" s="9"/>
      <c r="GZE196" s="29"/>
      <c r="GZF196" s="14"/>
      <c r="GZG196" s="11"/>
      <c r="GZH196" s="18"/>
      <c r="GZI196" s="11"/>
      <c r="GZJ196" s="12"/>
      <c r="GZK196" s="9"/>
      <c r="GZL196" s="29"/>
      <c r="GZM196" s="14"/>
      <c r="GZN196" s="11"/>
      <c r="GZO196" s="18"/>
      <c r="GZP196" s="11"/>
      <c r="GZQ196" s="12"/>
      <c r="GZR196" s="9"/>
      <c r="GZS196" s="29"/>
      <c r="GZT196" s="14"/>
      <c r="GZU196" s="11"/>
      <c r="GZV196" s="18"/>
      <c r="GZW196" s="11"/>
      <c r="GZX196" s="12"/>
      <c r="GZY196" s="9"/>
      <c r="GZZ196" s="29"/>
      <c r="HAA196" s="14"/>
      <c r="HAB196" s="11"/>
      <c r="HAC196" s="18"/>
      <c r="HAD196" s="11"/>
      <c r="HAE196" s="12"/>
      <c r="HAF196" s="9"/>
      <c r="HAG196" s="29"/>
      <c r="HAH196" s="14"/>
      <c r="HAI196" s="11"/>
      <c r="HAJ196" s="18"/>
      <c r="HAK196" s="11"/>
      <c r="HAL196" s="12"/>
      <c r="HAM196" s="9"/>
      <c r="HAN196" s="29"/>
      <c r="HAO196" s="14"/>
      <c r="HAP196" s="11"/>
      <c r="HAQ196" s="18"/>
      <c r="HAR196" s="11"/>
      <c r="HAS196" s="12"/>
      <c r="HAT196" s="9"/>
      <c r="HAU196" s="29"/>
      <c r="HAV196" s="14"/>
      <c r="HAW196" s="11"/>
      <c r="HAX196" s="18"/>
      <c r="HAY196" s="11"/>
      <c r="HAZ196" s="12"/>
      <c r="HBA196" s="9"/>
      <c r="HBB196" s="29"/>
      <c r="HBC196" s="14"/>
      <c r="HBD196" s="11"/>
      <c r="HBE196" s="18"/>
      <c r="HBF196" s="11"/>
      <c r="HBG196" s="12"/>
      <c r="HBH196" s="9"/>
      <c r="HBI196" s="29"/>
      <c r="HBJ196" s="14"/>
      <c r="HBK196" s="11"/>
      <c r="HBL196" s="18"/>
      <c r="HBM196" s="11"/>
      <c r="HBN196" s="12"/>
      <c r="HBO196" s="9"/>
      <c r="HBP196" s="29"/>
      <c r="HBQ196" s="14"/>
      <c r="HBR196" s="11"/>
      <c r="HBS196" s="18"/>
      <c r="HBT196" s="11"/>
      <c r="HBU196" s="12"/>
      <c r="HBV196" s="9"/>
      <c r="HBW196" s="29"/>
      <c r="HBX196" s="14"/>
      <c r="HBY196" s="11"/>
      <c r="HBZ196" s="18"/>
      <c r="HCA196" s="11"/>
      <c r="HCB196" s="12"/>
      <c r="HCC196" s="9"/>
      <c r="HCD196" s="29"/>
      <c r="HCE196" s="14"/>
      <c r="HCF196" s="11"/>
      <c r="HCG196" s="18"/>
      <c r="HCH196" s="11"/>
      <c r="HCI196" s="12"/>
      <c r="HCJ196" s="9"/>
      <c r="HCK196" s="29"/>
      <c r="HCL196" s="14"/>
      <c r="HCM196" s="11"/>
      <c r="HCN196" s="18"/>
      <c r="HCO196" s="11"/>
      <c r="HCP196" s="12"/>
      <c r="HCQ196" s="9"/>
      <c r="HCR196" s="29"/>
      <c r="HCS196" s="14"/>
      <c r="HCT196" s="11"/>
      <c r="HCU196" s="18"/>
      <c r="HCV196" s="11"/>
      <c r="HCW196" s="12"/>
      <c r="HCX196" s="9"/>
      <c r="HCY196" s="29"/>
      <c r="HCZ196" s="14"/>
      <c r="HDA196" s="11"/>
      <c r="HDB196" s="18"/>
      <c r="HDC196" s="11"/>
      <c r="HDD196" s="12"/>
      <c r="HDE196" s="9"/>
      <c r="HDF196" s="29"/>
      <c r="HDG196" s="14"/>
      <c r="HDH196" s="11"/>
      <c r="HDI196" s="18"/>
      <c r="HDJ196" s="11"/>
      <c r="HDK196" s="12"/>
      <c r="HDL196" s="9"/>
      <c r="HDM196" s="29"/>
      <c r="HDN196" s="14"/>
      <c r="HDO196" s="11"/>
      <c r="HDP196" s="18"/>
      <c r="HDQ196" s="11"/>
      <c r="HDR196" s="12"/>
      <c r="HDS196" s="9"/>
      <c r="HDT196" s="29"/>
      <c r="HDU196" s="14"/>
      <c r="HDV196" s="11"/>
      <c r="HDW196" s="18"/>
      <c r="HDX196" s="11"/>
      <c r="HDY196" s="12"/>
      <c r="HDZ196" s="9"/>
      <c r="HEA196" s="29"/>
      <c r="HEB196" s="14"/>
      <c r="HEC196" s="11"/>
      <c r="HED196" s="18"/>
      <c r="HEE196" s="11"/>
      <c r="HEF196" s="12"/>
      <c r="HEG196" s="9"/>
      <c r="HEH196" s="29"/>
      <c r="HEI196" s="14"/>
      <c r="HEJ196" s="11"/>
      <c r="HEK196" s="18"/>
      <c r="HEL196" s="11"/>
      <c r="HEM196" s="12"/>
      <c r="HEN196" s="9"/>
      <c r="HEO196" s="29"/>
      <c r="HEP196" s="14"/>
      <c r="HEQ196" s="11"/>
      <c r="HER196" s="18"/>
      <c r="HES196" s="11"/>
      <c r="HET196" s="12"/>
      <c r="HEU196" s="9"/>
      <c r="HEV196" s="29"/>
      <c r="HEW196" s="14"/>
      <c r="HEX196" s="11"/>
      <c r="HEY196" s="18"/>
      <c r="HEZ196" s="11"/>
      <c r="HFA196" s="12"/>
      <c r="HFB196" s="9"/>
      <c r="HFC196" s="29"/>
      <c r="HFD196" s="14"/>
      <c r="HFE196" s="11"/>
      <c r="HFF196" s="18"/>
      <c r="HFG196" s="11"/>
      <c r="HFH196" s="12"/>
      <c r="HFI196" s="9"/>
      <c r="HFJ196" s="29"/>
      <c r="HFK196" s="14"/>
      <c r="HFL196" s="11"/>
      <c r="HFM196" s="18"/>
      <c r="HFN196" s="11"/>
      <c r="HFO196" s="12"/>
      <c r="HFP196" s="9"/>
      <c r="HFQ196" s="29"/>
      <c r="HFR196" s="14"/>
      <c r="HFS196" s="11"/>
      <c r="HFT196" s="18"/>
      <c r="HFU196" s="11"/>
      <c r="HFV196" s="12"/>
      <c r="HFW196" s="9"/>
      <c r="HFX196" s="29"/>
      <c r="HFY196" s="14"/>
      <c r="HFZ196" s="11"/>
      <c r="HGA196" s="18"/>
      <c r="HGB196" s="11"/>
      <c r="HGC196" s="12"/>
      <c r="HGD196" s="9"/>
      <c r="HGE196" s="29"/>
      <c r="HGF196" s="14"/>
      <c r="HGG196" s="11"/>
      <c r="HGH196" s="18"/>
      <c r="HGI196" s="11"/>
      <c r="HGJ196" s="12"/>
      <c r="HGK196" s="9"/>
      <c r="HGL196" s="29"/>
      <c r="HGM196" s="14"/>
      <c r="HGN196" s="11"/>
      <c r="HGO196" s="18"/>
      <c r="HGP196" s="11"/>
      <c r="HGQ196" s="12"/>
      <c r="HGR196" s="9"/>
      <c r="HGS196" s="29"/>
      <c r="HGT196" s="14"/>
      <c r="HGU196" s="11"/>
      <c r="HGV196" s="18"/>
      <c r="HGW196" s="11"/>
      <c r="HGX196" s="12"/>
      <c r="HGY196" s="9"/>
      <c r="HGZ196" s="29"/>
      <c r="HHA196" s="14"/>
      <c r="HHB196" s="11"/>
      <c r="HHC196" s="18"/>
      <c r="HHD196" s="11"/>
      <c r="HHE196" s="12"/>
      <c r="HHF196" s="9"/>
      <c r="HHG196" s="29"/>
      <c r="HHH196" s="14"/>
      <c r="HHI196" s="11"/>
      <c r="HHJ196" s="18"/>
      <c r="HHK196" s="11"/>
      <c r="HHL196" s="12"/>
      <c r="HHM196" s="9"/>
      <c r="HHN196" s="29"/>
      <c r="HHO196" s="14"/>
      <c r="HHP196" s="11"/>
      <c r="HHQ196" s="18"/>
      <c r="HHR196" s="11"/>
      <c r="HHS196" s="12"/>
      <c r="HHT196" s="9"/>
      <c r="HHU196" s="29"/>
      <c r="HHV196" s="14"/>
      <c r="HHW196" s="11"/>
      <c r="HHX196" s="18"/>
      <c r="HHY196" s="11"/>
      <c r="HHZ196" s="12"/>
      <c r="HIA196" s="9"/>
      <c r="HIB196" s="29"/>
      <c r="HIC196" s="14"/>
      <c r="HID196" s="11"/>
      <c r="HIE196" s="18"/>
      <c r="HIF196" s="11"/>
      <c r="HIG196" s="12"/>
      <c r="HIH196" s="9"/>
      <c r="HII196" s="29"/>
      <c r="HIJ196" s="14"/>
      <c r="HIK196" s="11"/>
      <c r="HIL196" s="18"/>
      <c r="HIM196" s="11"/>
      <c r="HIN196" s="12"/>
      <c r="HIO196" s="9"/>
      <c r="HIP196" s="29"/>
      <c r="HIQ196" s="14"/>
      <c r="HIR196" s="11"/>
      <c r="HIS196" s="18"/>
      <c r="HIT196" s="11"/>
      <c r="HIU196" s="12"/>
      <c r="HIV196" s="9"/>
      <c r="HIW196" s="29"/>
      <c r="HIX196" s="14"/>
      <c r="HIY196" s="11"/>
      <c r="HIZ196" s="18"/>
      <c r="HJA196" s="11"/>
      <c r="HJB196" s="12"/>
      <c r="HJC196" s="9"/>
      <c r="HJD196" s="29"/>
      <c r="HJE196" s="14"/>
      <c r="HJF196" s="11"/>
      <c r="HJG196" s="18"/>
      <c r="HJH196" s="11"/>
      <c r="HJI196" s="12"/>
      <c r="HJJ196" s="9"/>
      <c r="HJK196" s="29"/>
      <c r="HJL196" s="14"/>
      <c r="HJM196" s="11"/>
      <c r="HJN196" s="18"/>
      <c r="HJO196" s="11"/>
      <c r="HJP196" s="12"/>
      <c r="HJQ196" s="9"/>
      <c r="HJR196" s="29"/>
      <c r="HJS196" s="14"/>
      <c r="HJT196" s="11"/>
      <c r="HJU196" s="18"/>
      <c r="HJV196" s="11"/>
      <c r="HJW196" s="12"/>
      <c r="HJX196" s="9"/>
      <c r="HJY196" s="29"/>
      <c r="HJZ196" s="14"/>
      <c r="HKA196" s="11"/>
      <c r="HKB196" s="18"/>
      <c r="HKC196" s="11"/>
      <c r="HKD196" s="12"/>
      <c r="HKE196" s="9"/>
      <c r="HKF196" s="29"/>
      <c r="HKG196" s="14"/>
      <c r="HKH196" s="11"/>
      <c r="HKI196" s="18"/>
      <c r="HKJ196" s="11"/>
      <c r="HKK196" s="12"/>
      <c r="HKL196" s="9"/>
      <c r="HKM196" s="29"/>
      <c r="HKN196" s="14"/>
      <c r="HKO196" s="11"/>
      <c r="HKP196" s="18"/>
      <c r="HKQ196" s="11"/>
      <c r="HKR196" s="12"/>
      <c r="HKS196" s="9"/>
      <c r="HKT196" s="29"/>
      <c r="HKU196" s="14"/>
      <c r="HKV196" s="11"/>
      <c r="HKW196" s="18"/>
      <c r="HKX196" s="11"/>
      <c r="HKY196" s="12"/>
      <c r="HKZ196" s="9"/>
      <c r="HLA196" s="29"/>
      <c r="HLB196" s="14"/>
      <c r="HLC196" s="11"/>
      <c r="HLD196" s="18"/>
      <c r="HLE196" s="11"/>
      <c r="HLF196" s="12"/>
      <c r="HLG196" s="9"/>
      <c r="HLH196" s="29"/>
      <c r="HLI196" s="14"/>
      <c r="HLJ196" s="11"/>
      <c r="HLK196" s="18"/>
      <c r="HLL196" s="11"/>
      <c r="HLM196" s="12"/>
      <c r="HLN196" s="9"/>
      <c r="HLO196" s="29"/>
      <c r="HLP196" s="14"/>
      <c r="HLQ196" s="11"/>
      <c r="HLR196" s="18"/>
      <c r="HLS196" s="11"/>
      <c r="HLT196" s="12"/>
      <c r="HLU196" s="9"/>
      <c r="HLV196" s="29"/>
      <c r="HLW196" s="14"/>
      <c r="HLX196" s="11"/>
      <c r="HLY196" s="18"/>
      <c r="HLZ196" s="11"/>
      <c r="HMA196" s="12"/>
      <c r="HMB196" s="9"/>
      <c r="HMC196" s="29"/>
      <c r="HMD196" s="14"/>
      <c r="HME196" s="11"/>
      <c r="HMF196" s="18"/>
      <c r="HMG196" s="11"/>
      <c r="HMH196" s="12"/>
      <c r="HMI196" s="9"/>
      <c r="HMJ196" s="29"/>
      <c r="HMK196" s="14"/>
      <c r="HML196" s="11"/>
      <c r="HMM196" s="18"/>
      <c r="HMN196" s="11"/>
      <c r="HMO196" s="12"/>
      <c r="HMP196" s="9"/>
      <c r="HMQ196" s="29"/>
      <c r="HMR196" s="14"/>
      <c r="HMS196" s="11"/>
      <c r="HMT196" s="18"/>
      <c r="HMU196" s="11"/>
      <c r="HMV196" s="12"/>
      <c r="HMW196" s="9"/>
      <c r="HMX196" s="29"/>
      <c r="HMY196" s="14"/>
      <c r="HMZ196" s="11"/>
      <c r="HNA196" s="18"/>
      <c r="HNB196" s="11"/>
      <c r="HNC196" s="12"/>
      <c r="HND196" s="9"/>
      <c r="HNE196" s="29"/>
      <c r="HNF196" s="14"/>
      <c r="HNG196" s="11"/>
      <c r="HNH196" s="18"/>
      <c r="HNI196" s="11"/>
      <c r="HNJ196" s="12"/>
      <c r="HNK196" s="9"/>
      <c r="HNL196" s="29"/>
      <c r="HNM196" s="14"/>
      <c r="HNN196" s="11"/>
      <c r="HNO196" s="18"/>
      <c r="HNP196" s="11"/>
      <c r="HNQ196" s="12"/>
      <c r="HNR196" s="9"/>
      <c r="HNS196" s="29"/>
      <c r="HNT196" s="14"/>
      <c r="HNU196" s="11"/>
      <c r="HNV196" s="18"/>
      <c r="HNW196" s="11"/>
      <c r="HNX196" s="12"/>
      <c r="HNY196" s="9"/>
      <c r="HNZ196" s="29"/>
      <c r="HOA196" s="14"/>
      <c r="HOB196" s="11"/>
      <c r="HOC196" s="18"/>
      <c r="HOD196" s="11"/>
      <c r="HOE196" s="12"/>
      <c r="HOF196" s="9"/>
      <c r="HOG196" s="29"/>
      <c r="HOH196" s="14"/>
      <c r="HOI196" s="11"/>
      <c r="HOJ196" s="18"/>
      <c r="HOK196" s="11"/>
      <c r="HOL196" s="12"/>
      <c r="HOM196" s="9"/>
      <c r="HON196" s="29"/>
      <c r="HOO196" s="14"/>
      <c r="HOP196" s="11"/>
      <c r="HOQ196" s="18"/>
      <c r="HOR196" s="11"/>
      <c r="HOS196" s="12"/>
      <c r="HOT196" s="9"/>
      <c r="HOU196" s="29"/>
      <c r="HOV196" s="14"/>
      <c r="HOW196" s="11"/>
      <c r="HOX196" s="18"/>
      <c r="HOY196" s="11"/>
      <c r="HOZ196" s="12"/>
      <c r="HPA196" s="9"/>
      <c r="HPB196" s="29"/>
      <c r="HPC196" s="14"/>
      <c r="HPD196" s="11"/>
      <c r="HPE196" s="18"/>
      <c r="HPF196" s="11"/>
      <c r="HPG196" s="12"/>
      <c r="HPH196" s="9"/>
      <c r="HPI196" s="29"/>
      <c r="HPJ196" s="14"/>
      <c r="HPK196" s="11"/>
      <c r="HPL196" s="18"/>
      <c r="HPM196" s="11"/>
      <c r="HPN196" s="12"/>
      <c r="HPO196" s="9"/>
      <c r="HPP196" s="29"/>
      <c r="HPQ196" s="14"/>
      <c r="HPR196" s="11"/>
      <c r="HPS196" s="18"/>
      <c r="HPT196" s="11"/>
      <c r="HPU196" s="12"/>
      <c r="HPV196" s="9"/>
      <c r="HPW196" s="29"/>
      <c r="HPX196" s="14"/>
      <c r="HPY196" s="11"/>
      <c r="HPZ196" s="18"/>
      <c r="HQA196" s="11"/>
      <c r="HQB196" s="12"/>
      <c r="HQC196" s="9"/>
      <c r="HQD196" s="29"/>
      <c r="HQE196" s="14"/>
      <c r="HQF196" s="11"/>
      <c r="HQG196" s="18"/>
      <c r="HQH196" s="11"/>
      <c r="HQI196" s="12"/>
      <c r="HQJ196" s="9"/>
      <c r="HQK196" s="29"/>
      <c r="HQL196" s="14"/>
      <c r="HQM196" s="11"/>
      <c r="HQN196" s="18"/>
      <c r="HQO196" s="11"/>
      <c r="HQP196" s="12"/>
      <c r="HQQ196" s="9"/>
      <c r="HQR196" s="29"/>
      <c r="HQS196" s="14"/>
      <c r="HQT196" s="11"/>
      <c r="HQU196" s="18"/>
      <c r="HQV196" s="11"/>
      <c r="HQW196" s="12"/>
      <c r="HQX196" s="9"/>
      <c r="HQY196" s="29"/>
      <c r="HQZ196" s="14"/>
      <c r="HRA196" s="11"/>
      <c r="HRB196" s="18"/>
      <c r="HRC196" s="11"/>
      <c r="HRD196" s="12"/>
      <c r="HRE196" s="9"/>
      <c r="HRF196" s="29"/>
      <c r="HRG196" s="14"/>
      <c r="HRH196" s="11"/>
      <c r="HRI196" s="18"/>
      <c r="HRJ196" s="11"/>
      <c r="HRK196" s="12"/>
      <c r="HRL196" s="9"/>
      <c r="HRM196" s="29"/>
      <c r="HRN196" s="14"/>
      <c r="HRO196" s="11"/>
      <c r="HRP196" s="18"/>
      <c r="HRQ196" s="11"/>
      <c r="HRR196" s="12"/>
      <c r="HRS196" s="9"/>
      <c r="HRT196" s="29"/>
      <c r="HRU196" s="14"/>
      <c r="HRV196" s="11"/>
      <c r="HRW196" s="18"/>
      <c r="HRX196" s="11"/>
      <c r="HRY196" s="12"/>
      <c r="HRZ196" s="9"/>
      <c r="HSA196" s="29"/>
      <c r="HSB196" s="14"/>
      <c r="HSC196" s="11"/>
      <c r="HSD196" s="18"/>
      <c r="HSE196" s="11"/>
      <c r="HSF196" s="12"/>
      <c r="HSG196" s="9"/>
      <c r="HSH196" s="29"/>
      <c r="HSI196" s="14"/>
      <c r="HSJ196" s="11"/>
      <c r="HSK196" s="18"/>
      <c r="HSL196" s="11"/>
      <c r="HSM196" s="12"/>
      <c r="HSN196" s="9"/>
      <c r="HSO196" s="29"/>
      <c r="HSP196" s="14"/>
      <c r="HSQ196" s="11"/>
      <c r="HSR196" s="18"/>
      <c r="HSS196" s="11"/>
      <c r="HST196" s="12"/>
      <c r="HSU196" s="9"/>
      <c r="HSV196" s="29"/>
      <c r="HSW196" s="14"/>
      <c r="HSX196" s="11"/>
      <c r="HSY196" s="18"/>
      <c r="HSZ196" s="11"/>
      <c r="HTA196" s="12"/>
      <c r="HTB196" s="9"/>
      <c r="HTC196" s="29"/>
      <c r="HTD196" s="14"/>
      <c r="HTE196" s="11"/>
      <c r="HTF196" s="18"/>
      <c r="HTG196" s="11"/>
      <c r="HTH196" s="12"/>
      <c r="HTI196" s="9"/>
      <c r="HTJ196" s="29"/>
      <c r="HTK196" s="14"/>
      <c r="HTL196" s="11"/>
      <c r="HTM196" s="18"/>
      <c r="HTN196" s="11"/>
      <c r="HTO196" s="12"/>
      <c r="HTP196" s="9"/>
      <c r="HTQ196" s="29"/>
      <c r="HTR196" s="14"/>
      <c r="HTS196" s="11"/>
      <c r="HTT196" s="18"/>
      <c r="HTU196" s="11"/>
      <c r="HTV196" s="12"/>
      <c r="HTW196" s="9"/>
      <c r="HTX196" s="29"/>
      <c r="HTY196" s="14"/>
      <c r="HTZ196" s="11"/>
      <c r="HUA196" s="18"/>
      <c r="HUB196" s="11"/>
      <c r="HUC196" s="12"/>
      <c r="HUD196" s="9"/>
      <c r="HUE196" s="29"/>
      <c r="HUF196" s="14"/>
      <c r="HUG196" s="11"/>
      <c r="HUH196" s="18"/>
      <c r="HUI196" s="11"/>
      <c r="HUJ196" s="12"/>
      <c r="HUK196" s="9"/>
      <c r="HUL196" s="29"/>
      <c r="HUM196" s="14"/>
      <c r="HUN196" s="11"/>
      <c r="HUO196" s="18"/>
      <c r="HUP196" s="11"/>
      <c r="HUQ196" s="12"/>
      <c r="HUR196" s="9"/>
      <c r="HUS196" s="29"/>
      <c r="HUT196" s="14"/>
      <c r="HUU196" s="11"/>
      <c r="HUV196" s="18"/>
      <c r="HUW196" s="11"/>
      <c r="HUX196" s="12"/>
      <c r="HUY196" s="9"/>
      <c r="HUZ196" s="29"/>
      <c r="HVA196" s="14"/>
      <c r="HVB196" s="11"/>
      <c r="HVC196" s="18"/>
      <c r="HVD196" s="11"/>
      <c r="HVE196" s="12"/>
      <c r="HVF196" s="9"/>
      <c r="HVG196" s="29"/>
      <c r="HVH196" s="14"/>
      <c r="HVI196" s="11"/>
      <c r="HVJ196" s="18"/>
      <c r="HVK196" s="11"/>
      <c r="HVL196" s="12"/>
      <c r="HVM196" s="9"/>
      <c r="HVN196" s="29"/>
      <c r="HVO196" s="14"/>
      <c r="HVP196" s="11"/>
      <c r="HVQ196" s="18"/>
      <c r="HVR196" s="11"/>
      <c r="HVS196" s="12"/>
      <c r="HVT196" s="9"/>
      <c r="HVU196" s="29"/>
      <c r="HVV196" s="14"/>
      <c r="HVW196" s="11"/>
      <c r="HVX196" s="18"/>
      <c r="HVY196" s="11"/>
      <c r="HVZ196" s="12"/>
      <c r="HWA196" s="9"/>
      <c r="HWB196" s="29"/>
      <c r="HWC196" s="14"/>
      <c r="HWD196" s="11"/>
      <c r="HWE196" s="18"/>
      <c r="HWF196" s="11"/>
      <c r="HWG196" s="12"/>
      <c r="HWH196" s="9"/>
      <c r="HWI196" s="29"/>
      <c r="HWJ196" s="14"/>
      <c r="HWK196" s="11"/>
      <c r="HWL196" s="18"/>
      <c r="HWM196" s="11"/>
      <c r="HWN196" s="12"/>
      <c r="HWO196" s="9"/>
      <c r="HWP196" s="29"/>
      <c r="HWQ196" s="14"/>
      <c r="HWR196" s="11"/>
      <c r="HWS196" s="18"/>
      <c r="HWT196" s="11"/>
      <c r="HWU196" s="12"/>
      <c r="HWV196" s="9"/>
      <c r="HWW196" s="29"/>
      <c r="HWX196" s="14"/>
      <c r="HWY196" s="11"/>
      <c r="HWZ196" s="18"/>
      <c r="HXA196" s="11"/>
      <c r="HXB196" s="12"/>
      <c r="HXC196" s="9"/>
      <c r="HXD196" s="29"/>
      <c r="HXE196" s="14"/>
      <c r="HXF196" s="11"/>
      <c r="HXG196" s="18"/>
      <c r="HXH196" s="11"/>
      <c r="HXI196" s="12"/>
      <c r="HXJ196" s="9"/>
      <c r="HXK196" s="29"/>
      <c r="HXL196" s="14"/>
      <c r="HXM196" s="11"/>
      <c r="HXN196" s="18"/>
      <c r="HXO196" s="11"/>
      <c r="HXP196" s="12"/>
      <c r="HXQ196" s="9"/>
      <c r="HXR196" s="29"/>
      <c r="HXS196" s="14"/>
      <c r="HXT196" s="11"/>
      <c r="HXU196" s="18"/>
      <c r="HXV196" s="11"/>
      <c r="HXW196" s="12"/>
      <c r="HXX196" s="9"/>
      <c r="HXY196" s="29"/>
      <c r="HXZ196" s="14"/>
      <c r="HYA196" s="11"/>
      <c r="HYB196" s="18"/>
      <c r="HYC196" s="11"/>
      <c r="HYD196" s="12"/>
      <c r="HYE196" s="9"/>
      <c r="HYF196" s="29"/>
      <c r="HYG196" s="14"/>
      <c r="HYH196" s="11"/>
      <c r="HYI196" s="18"/>
      <c r="HYJ196" s="11"/>
      <c r="HYK196" s="12"/>
      <c r="HYL196" s="9"/>
      <c r="HYM196" s="29"/>
      <c r="HYN196" s="14"/>
      <c r="HYO196" s="11"/>
      <c r="HYP196" s="18"/>
      <c r="HYQ196" s="11"/>
      <c r="HYR196" s="12"/>
      <c r="HYS196" s="9"/>
      <c r="HYT196" s="29"/>
      <c r="HYU196" s="14"/>
      <c r="HYV196" s="11"/>
      <c r="HYW196" s="18"/>
      <c r="HYX196" s="11"/>
      <c r="HYY196" s="12"/>
      <c r="HYZ196" s="9"/>
      <c r="HZA196" s="29"/>
      <c r="HZB196" s="14"/>
      <c r="HZC196" s="11"/>
      <c r="HZD196" s="18"/>
      <c r="HZE196" s="11"/>
      <c r="HZF196" s="12"/>
      <c r="HZG196" s="9"/>
      <c r="HZH196" s="29"/>
      <c r="HZI196" s="14"/>
      <c r="HZJ196" s="11"/>
      <c r="HZK196" s="18"/>
      <c r="HZL196" s="11"/>
      <c r="HZM196" s="12"/>
      <c r="HZN196" s="9"/>
      <c r="HZO196" s="29"/>
      <c r="HZP196" s="14"/>
      <c r="HZQ196" s="11"/>
      <c r="HZR196" s="18"/>
      <c r="HZS196" s="11"/>
      <c r="HZT196" s="12"/>
      <c r="HZU196" s="9"/>
      <c r="HZV196" s="29"/>
      <c r="HZW196" s="14"/>
      <c r="HZX196" s="11"/>
      <c r="HZY196" s="18"/>
      <c r="HZZ196" s="11"/>
      <c r="IAA196" s="12"/>
      <c r="IAB196" s="9"/>
      <c r="IAC196" s="29"/>
      <c r="IAD196" s="14"/>
      <c r="IAE196" s="11"/>
      <c r="IAF196" s="18"/>
      <c r="IAG196" s="11"/>
      <c r="IAH196" s="12"/>
      <c r="IAI196" s="9"/>
      <c r="IAJ196" s="29"/>
      <c r="IAK196" s="14"/>
      <c r="IAL196" s="11"/>
      <c r="IAM196" s="18"/>
      <c r="IAN196" s="11"/>
      <c r="IAO196" s="12"/>
      <c r="IAP196" s="9"/>
      <c r="IAQ196" s="29"/>
      <c r="IAR196" s="14"/>
      <c r="IAS196" s="11"/>
      <c r="IAT196" s="18"/>
      <c r="IAU196" s="11"/>
      <c r="IAV196" s="12"/>
      <c r="IAW196" s="9"/>
      <c r="IAX196" s="29"/>
      <c r="IAY196" s="14"/>
      <c r="IAZ196" s="11"/>
      <c r="IBA196" s="18"/>
      <c r="IBB196" s="11"/>
      <c r="IBC196" s="12"/>
      <c r="IBD196" s="9"/>
      <c r="IBE196" s="29"/>
      <c r="IBF196" s="14"/>
      <c r="IBG196" s="11"/>
      <c r="IBH196" s="18"/>
      <c r="IBI196" s="11"/>
      <c r="IBJ196" s="12"/>
      <c r="IBK196" s="9"/>
      <c r="IBL196" s="29"/>
      <c r="IBM196" s="14"/>
      <c r="IBN196" s="11"/>
      <c r="IBO196" s="18"/>
      <c r="IBP196" s="11"/>
      <c r="IBQ196" s="12"/>
      <c r="IBR196" s="9"/>
      <c r="IBS196" s="29"/>
      <c r="IBT196" s="14"/>
      <c r="IBU196" s="11"/>
      <c r="IBV196" s="18"/>
      <c r="IBW196" s="11"/>
      <c r="IBX196" s="12"/>
      <c r="IBY196" s="9"/>
      <c r="IBZ196" s="29"/>
      <c r="ICA196" s="14"/>
      <c r="ICB196" s="11"/>
      <c r="ICC196" s="18"/>
      <c r="ICD196" s="11"/>
      <c r="ICE196" s="12"/>
      <c r="ICF196" s="9"/>
      <c r="ICG196" s="29"/>
      <c r="ICH196" s="14"/>
      <c r="ICI196" s="11"/>
      <c r="ICJ196" s="18"/>
      <c r="ICK196" s="11"/>
      <c r="ICL196" s="12"/>
      <c r="ICM196" s="9"/>
      <c r="ICN196" s="29"/>
      <c r="ICO196" s="14"/>
      <c r="ICP196" s="11"/>
      <c r="ICQ196" s="18"/>
      <c r="ICR196" s="11"/>
      <c r="ICS196" s="12"/>
      <c r="ICT196" s="9"/>
      <c r="ICU196" s="29"/>
      <c r="ICV196" s="14"/>
      <c r="ICW196" s="11"/>
      <c r="ICX196" s="18"/>
      <c r="ICY196" s="11"/>
      <c r="ICZ196" s="12"/>
      <c r="IDA196" s="9"/>
      <c r="IDB196" s="29"/>
      <c r="IDC196" s="14"/>
      <c r="IDD196" s="11"/>
      <c r="IDE196" s="18"/>
      <c r="IDF196" s="11"/>
      <c r="IDG196" s="12"/>
      <c r="IDH196" s="9"/>
      <c r="IDI196" s="29"/>
      <c r="IDJ196" s="14"/>
      <c r="IDK196" s="11"/>
      <c r="IDL196" s="18"/>
      <c r="IDM196" s="11"/>
      <c r="IDN196" s="12"/>
      <c r="IDO196" s="9"/>
      <c r="IDP196" s="29"/>
      <c r="IDQ196" s="14"/>
      <c r="IDR196" s="11"/>
      <c r="IDS196" s="18"/>
      <c r="IDT196" s="11"/>
      <c r="IDU196" s="12"/>
      <c r="IDV196" s="9"/>
      <c r="IDW196" s="29"/>
      <c r="IDX196" s="14"/>
      <c r="IDY196" s="11"/>
      <c r="IDZ196" s="18"/>
      <c r="IEA196" s="11"/>
      <c r="IEB196" s="12"/>
      <c r="IEC196" s="9"/>
      <c r="IED196" s="29"/>
      <c r="IEE196" s="14"/>
      <c r="IEF196" s="11"/>
      <c r="IEG196" s="18"/>
      <c r="IEH196" s="11"/>
      <c r="IEI196" s="12"/>
      <c r="IEJ196" s="9"/>
      <c r="IEK196" s="29"/>
      <c r="IEL196" s="14"/>
      <c r="IEM196" s="11"/>
      <c r="IEN196" s="18"/>
      <c r="IEO196" s="11"/>
      <c r="IEP196" s="12"/>
      <c r="IEQ196" s="9"/>
      <c r="IER196" s="29"/>
      <c r="IES196" s="14"/>
      <c r="IET196" s="11"/>
      <c r="IEU196" s="18"/>
      <c r="IEV196" s="11"/>
      <c r="IEW196" s="12"/>
      <c r="IEX196" s="9"/>
      <c r="IEY196" s="29"/>
      <c r="IEZ196" s="14"/>
      <c r="IFA196" s="11"/>
      <c r="IFB196" s="18"/>
      <c r="IFC196" s="11"/>
      <c r="IFD196" s="12"/>
      <c r="IFE196" s="9"/>
      <c r="IFF196" s="29"/>
      <c r="IFG196" s="14"/>
      <c r="IFH196" s="11"/>
      <c r="IFI196" s="18"/>
      <c r="IFJ196" s="11"/>
      <c r="IFK196" s="12"/>
      <c r="IFL196" s="9"/>
      <c r="IFM196" s="29"/>
      <c r="IFN196" s="14"/>
      <c r="IFO196" s="11"/>
      <c r="IFP196" s="18"/>
      <c r="IFQ196" s="11"/>
      <c r="IFR196" s="12"/>
      <c r="IFS196" s="9"/>
      <c r="IFT196" s="29"/>
      <c r="IFU196" s="14"/>
      <c r="IFV196" s="11"/>
      <c r="IFW196" s="18"/>
      <c r="IFX196" s="11"/>
      <c r="IFY196" s="12"/>
      <c r="IFZ196" s="9"/>
      <c r="IGA196" s="29"/>
      <c r="IGB196" s="14"/>
      <c r="IGC196" s="11"/>
      <c r="IGD196" s="18"/>
      <c r="IGE196" s="11"/>
      <c r="IGF196" s="12"/>
      <c r="IGG196" s="9"/>
      <c r="IGH196" s="29"/>
      <c r="IGI196" s="14"/>
      <c r="IGJ196" s="11"/>
      <c r="IGK196" s="18"/>
      <c r="IGL196" s="11"/>
      <c r="IGM196" s="12"/>
      <c r="IGN196" s="9"/>
      <c r="IGO196" s="29"/>
      <c r="IGP196" s="14"/>
      <c r="IGQ196" s="11"/>
      <c r="IGR196" s="18"/>
      <c r="IGS196" s="11"/>
      <c r="IGT196" s="12"/>
      <c r="IGU196" s="9"/>
      <c r="IGV196" s="29"/>
      <c r="IGW196" s="14"/>
      <c r="IGX196" s="11"/>
      <c r="IGY196" s="18"/>
      <c r="IGZ196" s="11"/>
      <c r="IHA196" s="12"/>
      <c r="IHB196" s="9"/>
      <c r="IHC196" s="29"/>
      <c r="IHD196" s="14"/>
      <c r="IHE196" s="11"/>
      <c r="IHF196" s="18"/>
      <c r="IHG196" s="11"/>
      <c r="IHH196" s="12"/>
      <c r="IHI196" s="9"/>
      <c r="IHJ196" s="29"/>
      <c r="IHK196" s="14"/>
      <c r="IHL196" s="11"/>
      <c r="IHM196" s="18"/>
      <c r="IHN196" s="11"/>
      <c r="IHO196" s="12"/>
      <c r="IHP196" s="9"/>
      <c r="IHQ196" s="29"/>
      <c r="IHR196" s="14"/>
      <c r="IHS196" s="11"/>
      <c r="IHT196" s="18"/>
      <c r="IHU196" s="11"/>
      <c r="IHV196" s="12"/>
      <c r="IHW196" s="9"/>
      <c r="IHX196" s="29"/>
      <c r="IHY196" s="14"/>
      <c r="IHZ196" s="11"/>
      <c r="IIA196" s="18"/>
      <c r="IIB196" s="11"/>
      <c r="IIC196" s="12"/>
      <c r="IID196" s="9"/>
      <c r="IIE196" s="29"/>
      <c r="IIF196" s="14"/>
      <c r="IIG196" s="11"/>
      <c r="IIH196" s="18"/>
      <c r="III196" s="11"/>
      <c r="IIJ196" s="12"/>
      <c r="IIK196" s="9"/>
      <c r="IIL196" s="29"/>
      <c r="IIM196" s="14"/>
      <c r="IIN196" s="11"/>
      <c r="IIO196" s="18"/>
      <c r="IIP196" s="11"/>
      <c r="IIQ196" s="12"/>
      <c r="IIR196" s="9"/>
      <c r="IIS196" s="29"/>
      <c r="IIT196" s="14"/>
      <c r="IIU196" s="11"/>
      <c r="IIV196" s="18"/>
      <c r="IIW196" s="11"/>
      <c r="IIX196" s="12"/>
      <c r="IIY196" s="9"/>
      <c r="IIZ196" s="29"/>
      <c r="IJA196" s="14"/>
      <c r="IJB196" s="11"/>
      <c r="IJC196" s="18"/>
      <c r="IJD196" s="11"/>
      <c r="IJE196" s="12"/>
      <c r="IJF196" s="9"/>
      <c r="IJG196" s="29"/>
      <c r="IJH196" s="14"/>
      <c r="IJI196" s="11"/>
      <c r="IJJ196" s="18"/>
      <c r="IJK196" s="11"/>
      <c r="IJL196" s="12"/>
      <c r="IJM196" s="9"/>
      <c r="IJN196" s="29"/>
      <c r="IJO196" s="14"/>
      <c r="IJP196" s="11"/>
      <c r="IJQ196" s="18"/>
      <c r="IJR196" s="11"/>
      <c r="IJS196" s="12"/>
      <c r="IJT196" s="9"/>
      <c r="IJU196" s="29"/>
      <c r="IJV196" s="14"/>
      <c r="IJW196" s="11"/>
      <c r="IJX196" s="18"/>
      <c r="IJY196" s="11"/>
      <c r="IJZ196" s="12"/>
      <c r="IKA196" s="9"/>
      <c r="IKB196" s="29"/>
      <c r="IKC196" s="14"/>
      <c r="IKD196" s="11"/>
      <c r="IKE196" s="18"/>
      <c r="IKF196" s="11"/>
      <c r="IKG196" s="12"/>
      <c r="IKH196" s="9"/>
      <c r="IKI196" s="29"/>
      <c r="IKJ196" s="14"/>
      <c r="IKK196" s="11"/>
      <c r="IKL196" s="18"/>
      <c r="IKM196" s="11"/>
      <c r="IKN196" s="12"/>
      <c r="IKO196" s="9"/>
      <c r="IKP196" s="29"/>
      <c r="IKQ196" s="14"/>
      <c r="IKR196" s="11"/>
      <c r="IKS196" s="18"/>
      <c r="IKT196" s="11"/>
      <c r="IKU196" s="12"/>
      <c r="IKV196" s="9"/>
      <c r="IKW196" s="29"/>
      <c r="IKX196" s="14"/>
      <c r="IKY196" s="11"/>
      <c r="IKZ196" s="18"/>
      <c r="ILA196" s="11"/>
      <c r="ILB196" s="12"/>
      <c r="ILC196" s="9"/>
      <c r="ILD196" s="29"/>
      <c r="ILE196" s="14"/>
      <c r="ILF196" s="11"/>
      <c r="ILG196" s="18"/>
      <c r="ILH196" s="11"/>
      <c r="ILI196" s="12"/>
      <c r="ILJ196" s="9"/>
      <c r="ILK196" s="29"/>
      <c r="ILL196" s="14"/>
      <c r="ILM196" s="11"/>
      <c r="ILN196" s="18"/>
      <c r="ILO196" s="11"/>
      <c r="ILP196" s="12"/>
      <c r="ILQ196" s="9"/>
      <c r="ILR196" s="29"/>
      <c r="ILS196" s="14"/>
      <c r="ILT196" s="11"/>
      <c r="ILU196" s="18"/>
      <c r="ILV196" s="11"/>
      <c r="ILW196" s="12"/>
      <c r="ILX196" s="9"/>
      <c r="ILY196" s="29"/>
      <c r="ILZ196" s="14"/>
      <c r="IMA196" s="11"/>
      <c r="IMB196" s="18"/>
      <c r="IMC196" s="11"/>
      <c r="IMD196" s="12"/>
      <c r="IME196" s="9"/>
      <c r="IMF196" s="29"/>
      <c r="IMG196" s="14"/>
      <c r="IMH196" s="11"/>
      <c r="IMI196" s="18"/>
      <c r="IMJ196" s="11"/>
      <c r="IMK196" s="12"/>
      <c r="IML196" s="9"/>
      <c r="IMM196" s="29"/>
      <c r="IMN196" s="14"/>
      <c r="IMO196" s="11"/>
      <c r="IMP196" s="18"/>
      <c r="IMQ196" s="11"/>
      <c r="IMR196" s="12"/>
      <c r="IMS196" s="9"/>
      <c r="IMT196" s="29"/>
      <c r="IMU196" s="14"/>
      <c r="IMV196" s="11"/>
      <c r="IMW196" s="18"/>
      <c r="IMX196" s="11"/>
      <c r="IMY196" s="12"/>
      <c r="IMZ196" s="9"/>
      <c r="INA196" s="29"/>
      <c r="INB196" s="14"/>
      <c r="INC196" s="11"/>
      <c r="IND196" s="18"/>
      <c r="INE196" s="11"/>
      <c r="INF196" s="12"/>
      <c r="ING196" s="9"/>
      <c r="INH196" s="29"/>
      <c r="INI196" s="14"/>
      <c r="INJ196" s="11"/>
      <c r="INK196" s="18"/>
      <c r="INL196" s="11"/>
      <c r="INM196" s="12"/>
      <c r="INN196" s="9"/>
      <c r="INO196" s="29"/>
      <c r="INP196" s="14"/>
      <c r="INQ196" s="11"/>
      <c r="INR196" s="18"/>
      <c r="INS196" s="11"/>
      <c r="INT196" s="12"/>
      <c r="INU196" s="9"/>
      <c r="INV196" s="29"/>
      <c r="INW196" s="14"/>
      <c r="INX196" s="11"/>
      <c r="INY196" s="18"/>
      <c r="INZ196" s="11"/>
      <c r="IOA196" s="12"/>
      <c r="IOB196" s="9"/>
      <c r="IOC196" s="29"/>
      <c r="IOD196" s="14"/>
      <c r="IOE196" s="11"/>
      <c r="IOF196" s="18"/>
      <c r="IOG196" s="11"/>
      <c r="IOH196" s="12"/>
      <c r="IOI196" s="9"/>
      <c r="IOJ196" s="29"/>
      <c r="IOK196" s="14"/>
      <c r="IOL196" s="11"/>
      <c r="IOM196" s="18"/>
      <c r="ION196" s="11"/>
      <c r="IOO196" s="12"/>
      <c r="IOP196" s="9"/>
      <c r="IOQ196" s="29"/>
      <c r="IOR196" s="14"/>
      <c r="IOS196" s="11"/>
      <c r="IOT196" s="18"/>
      <c r="IOU196" s="11"/>
      <c r="IOV196" s="12"/>
      <c r="IOW196" s="9"/>
      <c r="IOX196" s="29"/>
      <c r="IOY196" s="14"/>
      <c r="IOZ196" s="11"/>
      <c r="IPA196" s="18"/>
      <c r="IPB196" s="11"/>
      <c r="IPC196" s="12"/>
      <c r="IPD196" s="9"/>
      <c r="IPE196" s="29"/>
      <c r="IPF196" s="14"/>
      <c r="IPG196" s="11"/>
      <c r="IPH196" s="18"/>
      <c r="IPI196" s="11"/>
      <c r="IPJ196" s="12"/>
      <c r="IPK196" s="9"/>
      <c r="IPL196" s="29"/>
      <c r="IPM196" s="14"/>
      <c r="IPN196" s="11"/>
      <c r="IPO196" s="18"/>
      <c r="IPP196" s="11"/>
      <c r="IPQ196" s="12"/>
      <c r="IPR196" s="9"/>
      <c r="IPS196" s="29"/>
      <c r="IPT196" s="14"/>
      <c r="IPU196" s="11"/>
      <c r="IPV196" s="18"/>
      <c r="IPW196" s="11"/>
      <c r="IPX196" s="12"/>
      <c r="IPY196" s="9"/>
      <c r="IPZ196" s="29"/>
      <c r="IQA196" s="14"/>
      <c r="IQB196" s="11"/>
      <c r="IQC196" s="18"/>
      <c r="IQD196" s="11"/>
      <c r="IQE196" s="12"/>
      <c r="IQF196" s="9"/>
      <c r="IQG196" s="29"/>
      <c r="IQH196" s="14"/>
      <c r="IQI196" s="11"/>
      <c r="IQJ196" s="18"/>
      <c r="IQK196" s="11"/>
      <c r="IQL196" s="12"/>
      <c r="IQM196" s="9"/>
      <c r="IQN196" s="29"/>
      <c r="IQO196" s="14"/>
      <c r="IQP196" s="11"/>
      <c r="IQQ196" s="18"/>
      <c r="IQR196" s="11"/>
      <c r="IQS196" s="12"/>
      <c r="IQT196" s="9"/>
      <c r="IQU196" s="29"/>
      <c r="IQV196" s="14"/>
      <c r="IQW196" s="11"/>
      <c r="IQX196" s="18"/>
      <c r="IQY196" s="11"/>
      <c r="IQZ196" s="12"/>
      <c r="IRA196" s="9"/>
      <c r="IRB196" s="29"/>
      <c r="IRC196" s="14"/>
      <c r="IRD196" s="11"/>
      <c r="IRE196" s="18"/>
      <c r="IRF196" s="11"/>
      <c r="IRG196" s="12"/>
      <c r="IRH196" s="9"/>
      <c r="IRI196" s="29"/>
      <c r="IRJ196" s="14"/>
      <c r="IRK196" s="11"/>
      <c r="IRL196" s="18"/>
      <c r="IRM196" s="11"/>
      <c r="IRN196" s="12"/>
      <c r="IRO196" s="9"/>
      <c r="IRP196" s="29"/>
      <c r="IRQ196" s="14"/>
      <c r="IRR196" s="11"/>
      <c r="IRS196" s="18"/>
      <c r="IRT196" s="11"/>
      <c r="IRU196" s="12"/>
      <c r="IRV196" s="9"/>
      <c r="IRW196" s="29"/>
      <c r="IRX196" s="14"/>
      <c r="IRY196" s="11"/>
      <c r="IRZ196" s="18"/>
      <c r="ISA196" s="11"/>
      <c r="ISB196" s="12"/>
      <c r="ISC196" s="9"/>
      <c r="ISD196" s="29"/>
      <c r="ISE196" s="14"/>
      <c r="ISF196" s="11"/>
      <c r="ISG196" s="18"/>
      <c r="ISH196" s="11"/>
      <c r="ISI196" s="12"/>
      <c r="ISJ196" s="9"/>
      <c r="ISK196" s="29"/>
      <c r="ISL196" s="14"/>
      <c r="ISM196" s="11"/>
      <c r="ISN196" s="18"/>
      <c r="ISO196" s="11"/>
      <c r="ISP196" s="12"/>
      <c r="ISQ196" s="9"/>
      <c r="ISR196" s="29"/>
      <c r="ISS196" s="14"/>
      <c r="IST196" s="11"/>
      <c r="ISU196" s="18"/>
      <c r="ISV196" s="11"/>
      <c r="ISW196" s="12"/>
      <c r="ISX196" s="9"/>
      <c r="ISY196" s="29"/>
      <c r="ISZ196" s="14"/>
      <c r="ITA196" s="11"/>
      <c r="ITB196" s="18"/>
      <c r="ITC196" s="11"/>
      <c r="ITD196" s="12"/>
      <c r="ITE196" s="9"/>
      <c r="ITF196" s="29"/>
      <c r="ITG196" s="14"/>
      <c r="ITH196" s="11"/>
      <c r="ITI196" s="18"/>
      <c r="ITJ196" s="11"/>
      <c r="ITK196" s="12"/>
      <c r="ITL196" s="9"/>
      <c r="ITM196" s="29"/>
      <c r="ITN196" s="14"/>
      <c r="ITO196" s="11"/>
      <c r="ITP196" s="18"/>
      <c r="ITQ196" s="11"/>
      <c r="ITR196" s="12"/>
      <c r="ITS196" s="9"/>
      <c r="ITT196" s="29"/>
      <c r="ITU196" s="14"/>
      <c r="ITV196" s="11"/>
      <c r="ITW196" s="18"/>
      <c r="ITX196" s="11"/>
      <c r="ITY196" s="12"/>
      <c r="ITZ196" s="9"/>
      <c r="IUA196" s="29"/>
      <c r="IUB196" s="14"/>
      <c r="IUC196" s="11"/>
      <c r="IUD196" s="18"/>
      <c r="IUE196" s="11"/>
      <c r="IUF196" s="12"/>
      <c r="IUG196" s="9"/>
      <c r="IUH196" s="29"/>
      <c r="IUI196" s="14"/>
      <c r="IUJ196" s="11"/>
      <c r="IUK196" s="18"/>
      <c r="IUL196" s="11"/>
      <c r="IUM196" s="12"/>
      <c r="IUN196" s="9"/>
      <c r="IUO196" s="29"/>
      <c r="IUP196" s="14"/>
      <c r="IUQ196" s="11"/>
      <c r="IUR196" s="18"/>
      <c r="IUS196" s="11"/>
      <c r="IUT196" s="12"/>
      <c r="IUU196" s="9"/>
      <c r="IUV196" s="29"/>
      <c r="IUW196" s="14"/>
      <c r="IUX196" s="11"/>
      <c r="IUY196" s="18"/>
      <c r="IUZ196" s="11"/>
      <c r="IVA196" s="12"/>
      <c r="IVB196" s="9"/>
      <c r="IVC196" s="29"/>
      <c r="IVD196" s="14"/>
      <c r="IVE196" s="11"/>
      <c r="IVF196" s="18"/>
      <c r="IVG196" s="11"/>
      <c r="IVH196" s="12"/>
      <c r="IVI196" s="9"/>
      <c r="IVJ196" s="29"/>
      <c r="IVK196" s="14"/>
      <c r="IVL196" s="11"/>
      <c r="IVM196" s="18"/>
      <c r="IVN196" s="11"/>
      <c r="IVO196" s="12"/>
      <c r="IVP196" s="9"/>
      <c r="IVQ196" s="29"/>
      <c r="IVR196" s="14"/>
      <c r="IVS196" s="11"/>
      <c r="IVT196" s="18"/>
      <c r="IVU196" s="11"/>
      <c r="IVV196" s="12"/>
      <c r="IVW196" s="9"/>
      <c r="IVX196" s="29"/>
      <c r="IVY196" s="14"/>
      <c r="IVZ196" s="11"/>
      <c r="IWA196" s="18"/>
      <c r="IWB196" s="11"/>
      <c r="IWC196" s="12"/>
      <c r="IWD196" s="9"/>
      <c r="IWE196" s="29"/>
      <c r="IWF196" s="14"/>
      <c r="IWG196" s="11"/>
      <c r="IWH196" s="18"/>
      <c r="IWI196" s="11"/>
      <c r="IWJ196" s="12"/>
      <c r="IWK196" s="9"/>
      <c r="IWL196" s="29"/>
      <c r="IWM196" s="14"/>
      <c r="IWN196" s="11"/>
      <c r="IWO196" s="18"/>
      <c r="IWP196" s="11"/>
      <c r="IWQ196" s="12"/>
      <c r="IWR196" s="9"/>
      <c r="IWS196" s="29"/>
      <c r="IWT196" s="14"/>
      <c r="IWU196" s="11"/>
      <c r="IWV196" s="18"/>
      <c r="IWW196" s="11"/>
      <c r="IWX196" s="12"/>
      <c r="IWY196" s="9"/>
      <c r="IWZ196" s="29"/>
      <c r="IXA196" s="14"/>
      <c r="IXB196" s="11"/>
      <c r="IXC196" s="18"/>
      <c r="IXD196" s="11"/>
      <c r="IXE196" s="12"/>
      <c r="IXF196" s="9"/>
      <c r="IXG196" s="29"/>
      <c r="IXH196" s="14"/>
      <c r="IXI196" s="11"/>
      <c r="IXJ196" s="18"/>
      <c r="IXK196" s="11"/>
      <c r="IXL196" s="12"/>
      <c r="IXM196" s="9"/>
      <c r="IXN196" s="29"/>
      <c r="IXO196" s="14"/>
      <c r="IXP196" s="11"/>
      <c r="IXQ196" s="18"/>
      <c r="IXR196" s="11"/>
      <c r="IXS196" s="12"/>
      <c r="IXT196" s="9"/>
      <c r="IXU196" s="29"/>
      <c r="IXV196" s="14"/>
      <c r="IXW196" s="11"/>
      <c r="IXX196" s="18"/>
      <c r="IXY196" s="11"/>
      <c r="IXZ196" s="12"/>
      <c r="IYA196" s="9"/>
      <c r="IYB196" s="29"/>
      <c r="IYC196" s="14"/>
      <c r="IYD196" s="11"/>
      <c r="IYE196" s="18"/>
      <c r="IYF196" s="11"/>
      <c r="IYG196" s="12"/>
      <c r="IYH196" s="9"/>
      <c r="IYI196" s="29"/>
      <c r="IYJ196" s="14"/>
      <c r="IYK196" s="11"/>
      <c r="IYL196" s="18"/>
      <c r="IYM196" s="11"/>
      <c r="IYN196" s="12"/>
      <c r="IYO196" s="9"/>
      <c r="IYP196" s="29"/>
      <c r="IYQ196" s="14"/>
      <c r="IYR196" s="11"/>
      <c r="IYS196" s="18"/>
      <c r="IYT196" s="11"/>
      <c r="IYU196" s="12"/>
      <c r="IYV196" s="9"/>
      <c r="IYW196" s="29"/>
      <c r="IYX196" s="14"/>
      <c r="IYY196" s="11"/>
      <c r="IYZ196" s="18"/>
      <c r="IZA196" s="11"/>
      <c r="IZB196" s="12"/>
      <c r="IZC196" s="9"/>
      <c r="IZD196" s="29"/>
      <c r="IZE196" s="14"/>
      <c r="IZF196" s="11"/>
      <c r="IZG196" s="18"/>
      <c r="IZH196" s="11"/>
      <c r="IZI196" s="12"/>
      <c r="IZJ196" s="9"/>
      <c r="IZK196" s="29"/>
      <c r="IZL196" s="14"/>
      <c r="IZM196" s="11"/>
      <c r="IZN196" s="18"/>
      <c r="IZO196" s="11"/>
      <c r="IZP196" s="12"/>
      <c r="IZQ196" s="9"/>
      <c r="IZR196" s="29"/>
      <c r="IZS196" s="14"/>
      <c r="IZT196" s="11"/>
      <c r="IZU196" s="18"/>
      <c r="IZV196" s="11"/>
      <c r="IZW196" s="12"/>
      <c r="IZX196" s="9"/>
      <c r="IZY196" s="29"/>
      <c r="IZZ196" s="14"/>
      <c r="JAA196" s="11"/>
      <c r="JAB196" s="18"/>
      <c r="JAC196" s="11"/>
      <c r="JAD196" s="12"/>
      <c r="JAE196" s="9"/>
      <c r="JAF196" s="29"/>
      <c r="JAG196" s="14"/>
      <c r="JAH196" s="11"/>
      <c r="JAI196" s="18"/>
      <c r="JAJ196" s="11"/>
      <c r="JAK196" s="12"/>
      <c r="JAL196" s="9"/>
      <c r="JAM196" s="29"/>
      <c r="JAN196" s="14"/>
      <c r="JAO196" s="11"/>
      <c r="JAP196" s="18"/>
      <c r="JAQ196" s="11"/>
      <c r="JAR196" s="12"/>
      <c r="JAS196" s="9"/>
      <c r="JAT196" s="29"/>
      <c r="JAU196" s="14"/>
      <c r="JAV196" s="11"/>
      <c r="JAW196" s="18"/>
      <c r="JAX196" s="11"/>
      <c r="JAY196" s="12"/>
      <c r="JAZ196" s="9"/>
      <c r="JBA196" s="29"/>
      <c r="JBB196" s="14"/>
      <c r="JBC196" s="11"/>
      <c r="JBD196" s="18"/>
      <c r="JBE196" s="11"/>
      <c r="JBF196" s="12"/>
      <c r="JBG196" s="9"/>
      <c r="JBH196" s="29"/>
      <c r="JBI196" s="14"/>
      <c r="JBJ196" s="11"/>
      <c r="JBK196" s="18"/>
      <c r="JBL196" s="11"/>
      <c r="JBM196" s="12"/>
      <c r="JBN196" s="9"/>
      <c r="JBO196" s="29"/>
      <c r="JBP196" s="14"/>
      <c r="JBQ196" s="11"/>
      <c r="JBR196" s="18"/>
      <c r="JBS196" s="11"/>
      <c r="JBT196" s="12"/>
      <c r="JBU196" s="9"/>
      <c r="JBV196" s="29"/>
      <c r="JBW196" s="14"/>
      <c r="JBX196" s="11"/>
      <c r="JBY196" s="18"/>
      <c r="JBZ196" s="11"/>
      <c r="JCA196" s="12"/>
      <c r="JCB196" s="9"/>
      <c r="JCC196" s="29"/>
      <c r="JCD196" s="14"/>
      <c r="JCE196" s="11"/>
      <c r="JCF196" s="18"/>
      <c r="JCG196" s="11"/>
      <c r="JCH196" s="12"/>
      <c r="JCI196" s="9"/>
      <c r="JCJ196" s="29"/>
      <c r="JCK196" s="14"/>
      <c r="JCL196" s="11"/>
      <c r="JCM196" s="18"/>
      <c r="JCN196" s="11"/>
      <c r="JCO196" s="12"/>
      <c r="JCP196" s="9"/>
      <c r="JCQ196" s="29"/>
      <c r="JCR196" s="14"/>
      <c r="JCS196" s="11"/>
      <c r="JCT196" s="18"/>
      <c r="JCU196" s="11"/>
      <c r="JCV196" s="12"/>
      <c r="JCW196" s="9"/>
      <c r="JCX196" s="29"/>
      <c r="JCY196" s="14"/>
      <c r="JCZ196" s="11"/>
      <c r="JDA196" s="18"/>
      <c r="JDB196" s="11"/>
      <c r="JDC196" s="12"/>
      <c r="JDD196" s="9"/>
      <c r="JDE196" s="29"/>
      <c r="JDF196" s="14"/>
      <c r="JDG196" s="11"/>
      <c r="JDH196" s="18"/>
      <c r="JDI196" s="11"/>
      <c r="JDJ196" s="12"/>
      <c r="JDK196" s="9"/>
      <c r="JDL196" s="29"/>
      <c r="JDM196" s="14"/>
      <c r="JDN196" s="11"/>
      <c r="JDO196" s="18"/>
      <c r="JDP196" s="11"/>
      <c r="JDQ196" s="12"/>
      <c r="JDR196" s="9"/>
      <c r="JDS196" s="29"/>
      <c r="JDT196" s="14"/>
      <c r="JDU196" s="11"/>
      <c r="JDV196" s="18"/>
      <c r="JDW196" s="11"/>
      <c r="JDX196" s="12"/>
      <c r="JDY196" s="9"/>
      <c r="JDZ196" s="29"/>
      <c r="JEA196" s="14"/>
      <c r="JEB196" s="11"/>
      <c r="JEC196" s="18"/>
      <c r="JED196" s="11"/>
      <c r="JEE196" s="12"/>
      <c r="JEF196" s="9"/>
      <c r="JEG196" s="29"/>
      <c r="JEH196" s="14"/>
      <c r="JEI196" s="11"/>
      <c r="JEJ196" s="18"/>
      <c r="JEK196" s="11"/>
      <c r="JEL196" s="12"/>
      <c r="JEM196" s="9"/>
      <c r="JEN196" s="29"/>
      <c r="JEO196" s="14"/>
      <c r="JEP196" s="11"/>
      <c r="JEQ196" s="18"/>
      <c r="JER196" s="11"/>
      <c r="JES196" s="12"/>
      <c r="JET196" s="9"/>
      <c r="JEU196" s="29"/>
      <c r="JEV196" s="14"/>
      <c r="JEW196" s="11"/>
      <c r="JEX196" s="18"/>
      <c r="JEY196" s="11"/>
      <c r="JEZ196" s="12"/>
      <c r="JFA196" s="9"/>
      <c r="JFB196" s="29"/>
      <c r="JFC196" s="14"/>
      <c r="JFD196" s="11"/>
      <c r="JFE196" s="18"/>
      <c r="JFF196" s="11"/>
      <c r="JFG196" s="12"/>
      <c r="JFH196" s="9"/>
      <c r="JFI196" s="29"/>
      <c r="JFJ196" s="14"/>
      <c r="JFK196" s="11"/>
      <c r="JFL196" s="18"/>
      <c r="JFM196" s="11"/>
      <c r="JFN196" s="12"/>
      <c r="JFO196" s="9"/>
      <c r="JFP196" s="29"/>
      <c r="JFQ196" s="14"/>
      <c r="JFR196" s="11"/>
      <c r="JFS196" s="18"/>
      <c r="JFT196" s="11"/>
      <c r="JFU196" s="12"/>
      <c r="JFV196" s="9"/>
      <c r="JFW196" s="29"/>
      <c r="JFX196" s="14"/>
      <c r="JFY196" s="11"/>
      <c r="JFZ196" s="18"/>
      <c r="JGA196" s="11"/>
      <c r="JGB196" s="12"/>
      <c r="JGC196" s="9"/>
      <c r="JGD196" s="29"/>
      <c r="JGE196" s="14"/>
      <c r="JGF196" s="11"/>
      <c r="JGG196" s="18"/>
      <c r="JGH196" s="11"/>
      <c r="JGI196" s="12"/>
      <c r="JGJ196" s="9"/>
      <c r="JGK196" s="29"/>
      <c r="JGL196" s="14"/>
      <c r="JGM196" s="11"/>
      <c r="JGN196" s="18"/>
      <c r="JGO196" s="11"/>
      <c r="JGP196" s="12"/>
      <c r="JGQ196" s="9"/>
      <c r="JGR196" s="29"/>
      <c r="JGS196" s="14"/>
      <c r="JGT196" s="11"/>
      <c r="JGU196" s="18"/>
      <c r="JGV196" s="11"/>
      <c r="JGW196" s="12"/>
      <c r="JGX196" s="9"/>
      <c r="JGY196" s="29"/>
      <c r="JGZ196" s="14"/>
      <c r="JHA196" s="11"/>
      <c r="JHB196" s="18"/>
      <c r="JHC196" s="11"/>
      <c r="JHD196" s="12"/>
      <c r="JHE196" s="9"/>
      <c r="JHF196" s="29"/>
      <c r="JHG196" s="14"/>
      <c r="JHH196" s="11"/>
      <c r="JHI196" s="18"/>
      <c r="JHJ196" s="11"/>
      <c r="JHK196" s="12"/>
      <c r="JHL196" s="9"/>
      <c r="JHM196" s="29"/>
      <c r="JHN196" s="14"/>
      <c r="JHO196" s="11"/>
      <c r="JHP196" s="18"/>
      <c r="JHQ196" s="11"/>
      <c r="JHR196" s="12"/>
      <c r="JHS196" s="9"/>
      <c r="JHT196" s="29"/>
      <c r="JHU196" s="14"/>
      <c r="JHV196" s="11"/>
      <c r="JHW196" s="18"/>
      <c r="JHX196" s="11"/>
      <c r="JHY196" s="12"/>
      <c r="JHZ196" s="9"/>
      <c r="JIA196" s="29"/>
      <c r="JIB196" s="14"/>
      <c r="JIC196" s="11"/>
      <c r="JID196" s="18"/>
      <c r="JIE196" s="11"/>
      <c r="JIF196" s="12"/>
      <c r="JIG196" s="9"/>
      <c r="JIH196" s="29"/>
      <c r="JII196" s="14"/>
      <c r="JIJ196" s="11"/>
      <c r="JIK196" s="18"/>
      <c r="JIL196" s="11"/>
      <c r="JIM196" s="12"/>
      <c r="JIN196" s="9"/>
      <c r="JIO196" s="29"/>
      <c r="JIP196" s="14"/>
      <c r="JIQ196" s="11"/>
      <c r="JIR196" s="18"/>
      <c r="JIS196" s="11"/>
      <c r="JIT196" s="12"/>
      <c r="JIU196" s="9"/>
      <c r="JIV196" s="29"/>
      <c r="JIW196" s="14"/>
      <c r="JIX196" s="11"/>
      <c r="JIY196" s="18"/>
      <c r="JIZ196" s="11"/>
      <c r="JJA196" s="12"/>
      <c r="JJB196" s="9"/>
      <c r="JJC196" s="29"/>
      <c r="JJD196" s="14"/>
      <c r="JJE196" s="11"/>
      <c r="JJF196" s="18"/>
      <c r="JJG196" s="11"/>
      <c r="JJH196" s="12"/>
      <c r="JJI196" s="9"/>
      <c r="JJJ196" s="29"/>
      <c r="JJK196" s="14"/>
      <c r="JJL196" s="11"/>
      <c r="JJM196" s="18"/>
      <c r="JJN196" s="11"/>
      <c r="JJO196" s="12"/>
      <c r="JJP196" s="9"/>
      <c r="JJQ196" s="29"/>
      <c r="JJR196" s="14"/>
      <c r="JJS196" s="11"/>
      <c r="JJT196" s="18"/>
      <c r="JJU196" s="11"/>
      <c r="JJV196" s="12"/>
      <c r="JJW196" s="9"/>
      <c r="JJX196" s="29"/>
      <c r="JJY196" s="14"/>
      <c r="JJZ196" s="11"/>
      <c r="JKA196" s="18"/>
      <c r="JKB196" s="11"/>
      <c r="JKC196" s="12"/>
      <c r="JKD196" s="9"/>
      <c r="JKE196" s="29"/>
      <c r="JKF196" s="14"/>
      <c r="JKG196" s="11"/>
      <c r="JKH196" s="18"/>
      <c r="JKI196" s="11"/>
      <c r="JKJ196" s="12"/>
      <c r="JKK196" s="9"/>
      <c r="JKL196" s="29"/>
      <c r="JKM196" s="14"/>
      <c r="JKN196" s="11"/>
      <c r="JKO196" s="18"/>
      <c r="JKP196" s="11"/>
      <c r="JKQ196" s="12"/>
      <c r="JKR196" s="9"/>
      <c r="JKS196" s="29"/>
      <c r="JKT196" s="14"/>
      <c r="JKU196" s="11"/>
      <c r="JKV196" s="18"/>
      <c r="JKW196" s="11"/>
      <c r="JKX196" s="12"/>
      <c r="JKY196" s="9"/>
      <c r="JKZ196" s="29"/>
      <c r="JLA196" s="14"/>
      <c r="JLB196" s="11"/>
      <c r="JLC196" s="18"/>
      <c r="JLD196" s="11"/>
      <c r="JLE196" s="12"/>
      <c r="JLF196" s="9"/>
      <c r="JLG196" s="29"/>
      <c r="JLH196" s="14"/>
      <c r="JLI196" s="11"/>
      <c r="JLJ196" s="18"/>
      <c r="JLK196" s="11"/>
      <c r="JLL196" s="12"/>
      <c r="JLM196" s="9"/>
      <c r="JLN196" s="29"/>
      <c r="JLO196" s="14"/>
      <c r="JLP196" s="11"/>
      <c r="JLQ196" s="18"/>
      <c r="JLR196" s="11"/>
      <c r="JLS196" s="12"/>
      <c r="JLT196" s="9"/>
      <c r="JLU196" s="29"/>
      <c r="JLV196" s="14"/>
      <c r="JLW196" s="11"/>
      <c r="JLX196" s="18"/>
      <c r="JLY196" s="11"/>
      <c r="JLZ196" s="12"/>
      <c r="JMA196" s="9"/>
      <c r="JMB196" s="29"/>
      <c r="JMC196" s="14"/>
      <c r="JMD196" s="11"/>
      <c r="JME196" s="18"/>
      <c r="JMF196" s="11"/>
      <c r="JMG196" s="12"/>
      <c r="JMH196" s="9"/>
      <c r="JMI196" s="29"/>
      <c r="JMJ196" s="14"/>
      <c r="JMK196" s="11"/>
      <c r="JML196" s="18"/>
      <c r="JMM196" s="11"/>
      <c r="JMN196" s="12"/>
      <c r="JMO196" s="9"/>
      <c r="JMP196" s="29"/>
      <c r="JMQ196" s="14"/>
      <c r="JMR196" s="11"/>
      <c r="JMS196" s="18"/>
      <c r="JMT196" s="11"/>
      <c r="JMU196" s="12"/>
      <c r="JMV196" s="9"/>
      <c r="JMW196" s="29"/>
      <c r="JMX196" s="14"/>
      <c r="JMY196" s="11"/>
      <c r="JMZ196" s="18"/>
      <c r="JNA196" s="11"/>
      <c r="JNB196" s="12"/>
      <c r="JNC196" s="9"/>
      <c r="JND196" s="29"/>
      <c r="JNE196" s="14"/>
      <c r="JNF196" s="11"/>
      <c r="JNG196" s="18"/>
      <c r="JNH196" s="11"/>
      <c r="JNI196" s="12"/>
      <c r="JNJ196" s="9"/>
      <c r="JNK196" s="29"/>
      <c r="JNL196" s="14"/>
      <c r="JNM196" s="11"/>
      <c r="JNN196" s="18"/>
      <c r="JNO196" s="11"/>
      <c r="JNP196" s="12"/>
      <c r="JNQ196" s="9"/>
      <c r="JNR196" s="29"/>
      <c r="JNS196" s="14"/>
      <c r="JNT196" s="11"/>
      <c r="JNU196" s="18"/>
      <c r="JNV196" s="11"/>
      <c r="JNW196" s="12"/>
      <c r="JNX196" s="9"/>
      <c r="JNY196" s="29"/>
      <c r="JNZ196" s="14"/>
      <c r="JOA196" s="11"/>
      <c r="JOB196" s="18"/>
      <c r="JOC196" s="11"/>
      <c r="JOD196" s="12"/>
      <c r="JOE196" s="9"/>
      <c r="JOF196" s="29"/>
      <c r="JOG196" s="14"/>
      <c r="JOH196" s="11"/>
      <c r="JOI196" s="18"/>
      <c r="JOJ196" s="11"/>
      <c r="JOK196" s="12"/>
      <c r="JOL196" s="9"/>
      <c r="JOM196" s="29"/>
      <c r="JON196" s="14"/>
      <c r="JOO196" s="11"/>
      <c r="JOP196" s="18"/>
      <c r="JOQ196" s="11"/>
      <c r="JOR196" s="12"/>
      <c r="JOS196" s="9"/>
      <c r="JOT196" s="29"/>
      <c r="JOU196" s="14"/>
      <c r="JOV196" s="11"/>
      <c r="JOW196" s="18"/>
      <c r="JOX196" s="11"/>
      <c r="JOY196" s="12"/>
      <c r="JOZ196" s="9"/>
      <c r="JPA196" s="29"/>
      <c r="JPB196" s="14"/>
      <c r="JPC196" s="11"/>
      <c r="JPD196" s="18"/>
      <c r="JPE196" s="11"/>
      <c r="JPF196" s="12"/>
      <c r="JPG196" s="9"/>
      <c r="JPH196" s="29"/>
      <c r="JPI196" s="14"/>
      <c r="JPJ196" s="11"/>
      <c r="JPK196" s="18"/>
      <c r="JPL196" s="11"/>
      <c r="JPM196" s="12"/>
      <c r="JPN196" s="9"/>
      <c r="JPO196" s="29"/>
      <c r="JPP196" s="14"/>
      <c r="JPQ196" s="11"/>
      <c r="JPR196" s="18"/>
      <c r="JPS196" s="11"/>
      <c r="JPT196" s="12"/>
      <c r="JPU196" s="9"/>
      <c r="JPV196" s="29"/>
      <c r="JPW196" s="14"/>
      <c r="JPX196" s="11"/>
      <c r="JPY196" s="18"/>
      <c r="JPZ196" s="11"/>
      <c r="JQA196" s="12"/>
      <c r="JQB196" s="9"/>
      <c r="JQC196" s="29"/>
      <c r="JQD196" s="14"/>
      <c r="JQE196" s="11"/>
      <c r="JQF196" s="18"/>
      <c r="JQG196" s="11"/>
      <c r="JQH196" s="12"/>
      <c r="JQI196" s="9"/>
      <c r="JQJ196" s="29"/>
      <c r="JQK196" s="14"/>
      <c r="JQL196" s="11"/>
      <c r="JQM196" s="18"/>
      <c r="JQN196" s="11"/>
      <c r="JQO196" s="12"/>
      <c r="JQP196" s="9"/>
      <c r="JQQ196" s="29"/>
      <c r="JQR196" s="14"/>
      <c r="JQS196" s="11"/>
      <c r="JQT196" s="18"/>
      <c r="JQU196" s="11"/>
      <c r="JQV196" s="12"/>
      <c r="JQW196" s="9"/>
      <c r="JQX196" s="29"/>
      <c r="JQY196" s="14"/>
      <c r="JQZ196" s="11"/>
      <c r="JRA196" s="18"/>
      <c r="JRB196" s="11"/>
      <c r="JRC196" s="12"/>
      <c r="JRD196" s="9"/>
      <c r="JRE196" s="29"/>
      <c r="JRF196" s="14"/>
      <c r="JRG196" s="11"/>
      <c r="JRH196" s="18"/>
      <c r="JRI196" s="11"/>
      <c r="JRJ196" s="12"/>
      <c r="JRK196" s="9"/>
      <c r="JRL196" s="29"/>
      <c r="JRM196" s="14"/>
      <c r="JRN196" s="11"/>
      <c r="JRO196" s="18"/>
      <c r="JRP196" s="11"/>
      <c r="JRQ196" s="12"/>
      <c r="JRR196" s="9"/>
      <c r="JRS196" s="29"/>
      <c r="JRT196" s="14"/>
      <c r="JRU196" s="11"/>
      <c r="JRV196" s="18"/>
      <c r="JRW196" s="11"/>
      <c r="JRX196" s="12"/>
      <c r="JRY196" s="9"/>
      <c r="JRZ196" s="29"/>
      <c r="JSA196" s="14"/>
      <c r="JSB196" s="11"/>
      <c r="JSC196" s="18"/>
      <c r="JSD196" s="11"/>
      <c r="JSE196" s="12"/>
      <c r="JSF196" s="9"/>
      <c r="JSG196" s="29"/>
      <c r="JSH196" s="14"/>
      <c r="JSI196" s="11"/>
      <c r="JSJ196" s="18"/>
      <c r="JSK196" s="11"/>
      <c r="JSL196" s="12"/>
      <c r="JSM196" s="9"/>
      <c r="JSN196" s="29"/>
      <c r="JSO196" s="14"/>
      <c r="JSP196" s="11"/>
      <c r="JSQ196" s="18"/>
      <c r="JSR196" s="11"/>
      <c r="JSS196" s="12"/>
      <c r="JST196" s="9"/>
      <c r="JSU196" s="29"/>
      <c r="JSV196" s="14"/>
      <c r="JSW196" s="11"/>
      <c r="JSX196" s="18"/>
      <c r="JSY196" s="11"/>
      <c r="JSZ196" s="12"/>
      <c r="JTA196" s="9"/>
      <c r="JTB196" s="29"/>
      <c r="JTC196" s="14"/>
      <c r="JTD196" s="11"/>
      <c r="JTE196" s="18"/>
      <c r="JTF196" s="11"/>
      <c r="JTG196" s="12"/>
      <c r="JTH196" s="9"/>
      <c r="JTI196" s="29"/>
      <c r="JTJ196" s="14"/>
      <c r="JTK196" s="11"/>
      <c r="JTL196" s="18"/>
      <c r="JTM196" s="11"/>
      <c r="JTN196" s="12"/>
      <c r="JTO196" s="9"/>
      <c r="JTP196" s="29"/>
      <c r="JTQ196" s="14"/>
      <c r="JTR196" s="11"/>
      <c r="JTS196" s="18"/>
      <c r="JTT196" s="11"/>
      <c r="JTU196" s="12"/>
      <c r="JTV196" s="9"/>
      <c r="JTW196" s="29"/>
      <c r="JTX196" s="14"/>
      <c r="JTY196" s="11"/>
      <c r="JTZ196" s="18"/>
      <c r="JUA196" s="11"/>
      <c r="JUB196" s="12"/>
      <c r="JUC196" s="9"/>
      <c r="JUD196" s="29"/>
      <c r="JUE196" s="14"/>
      <c r="JUF196" s="11"/>
      <c r="JUG196" s="18"/>
      <c r="JUH196" s="11"/>
      <c r="JUI196" s="12"/>
      <c r="JUJ196" s="9"/>
      <c r="JUK196" s="29"/>
      <c r="JUL196" s="14"/>
      <c r="JUM196" s="11"/>
      <c r="JUN196" s="18"/>
      <c r="JUO196" s="11"/>
      <c r="JUP196" s="12"/>
      <c r="JUQ196" s="9"/>
      <c r="JUR196" s="29"/>
      <c r="JUS196" s="14"/>
      <c r="JUT196" s="11"/>
      <c r="JUU196" s="18"/>
      <c r="JUV196" s="11"/>
      <c r="JUW196" s="12"/>
      <c r="JUX196" s="9"/>
      <c r="JUY196" s="29"/>
      <c r="JUZ196" s="14"/>
      <c r="JVA196" s="11"/>
      <c r="JVB196" s="18"/>
      <c r="JVC196" s="11"/>
      <c r="JVD196" s="12"/>
      <c r="JVE196" s="9"/>
      <c r="JVF196" s="29"/>
      <c r="JVG196" s="14"/>
      <c r="JVH196" s="11"/>
      <c r="JVI196" s="18"/>
      <c r="JVJ196" s="11"/>
      <c r="JVK196" s="12"/>
      <c r="JVL196" s="9"/>
      <c r="JVM196" s="29"/>
      <c r="JVN196" s="14"/>
      <c r="JVO196" s="11"/>
      <c r="JVP196" s="18"/>
      <c r="JVQ196" s="11"/>
      <c r="JVR196" s="12"/>
      <c r="JVS196" s="9"/>
      <c r="JVT196" s="29"/>
      <c r="JVU196" s="14"/>
      <c r="JVV196" s="11"/>
      <c r="JVW196" s="18"/>
      <c r="JVX196" s="11"/>
      <c r="JVY196" s="12"/>
      <c r="JVZ196" s="9"/>
      <c r="JWA196" s="29"/>
      <c r="JWB196" s="14"/>
      <c r="JWC196" s="11"/>
      <c r="JWD196" s="18"/>
      <c r="JWE196" s="11"/>
      <c r="JWF196" s="12"/>
      <c r="JWG196" s="9"/>
      <c r="JWH196" s="29"/>
      <c r="JWI196" s="14"/>
      <c r="JWJ196" s="11"/>
      <c r="JWK196" s="18"/>
      <c r="JWL196" s="11"/>
      <c r="JWM196" s="12"/>
      <c r="JWN196" s="9"/>
      <c r="JWO196" s="29"/>
      <c r="JWP196" s="14"/>
      <c r="JWQ196" s="11"/>
      <c r="JWR196" s="18"/>
      <c r="JWS196" s="11"/>
      <c r="JWT196" s="12"/>
      <c r="JWU196" s="9"/>
      <c r="JWV196" s="29"/>
      <c r="JWW196" s="14"/>
      <c r="JWX196" s="11"/>
      <c r="JWY196" s="18"/>
      <c r="JWZ196" s="11"/>
      <c r="JXA196" s="12"/>
      <c r="JXB196" s="9"/>
      <c r="JXC196" s="29"/>
      <c r="JXD196" s="14"/>
      <c r="JXE196" s="11"/>
      <c r="JXF196" s="18"/>
      <c r="JXG196" s="11"/>
      <c r="JXH196" s="12"/>
      <c r="JXI196" s="9"/>
      <c r="JXJ196" s="29"/>
      <c r="JXK196" s="14"/>
      <c r="JXL196" s="11"/>
      <c r="JXM196" s="18"/>
      <c r="JXN196" s="11"/>
      <c r="JXO196" s="12"/>
      <c r="JXP196" s="9"/>
      <c r="JXQ196" s="29"/>
      <c r="JXR196" s="14"/>
      <c r="JXS196" s="11"/>
      <c r="JXT196" s="18"/>
      <c r="JXU196" s="11"/>
      <c r="JXV196" s="12"/>
      <c r="JXW196" s="9"/>
      <c r="JXX196" s="29"/>
      <c r="JXY196" s="14"/>
      <c r="JXZ196" s="11"/>
      <c r="JYA196" s="18"/>
      <c r="JYB196" s="11"/>
      <c r="JYC196" s="12"/>
      <c r="JYD196" s="9"/>
      <c r="JYE196" s="29"/>
      <c r="JYF196" s="14"/>
      <c r="JYG196" s="11"/>
      <c r="JYH196" s="18"/>
      <c r="JYI196" s="11"/>
      <c r="JYJ196" s="12"/>
      <c r="JYK196" s="9"/>
      <c r="JYL196" s="29"/>
      <c r="JYM196" s="14"/>
      <c r="JYN196" s="11"/>
      <c r="JYO196" s="18"/>
      <c r="JYP196" s="11"/>
      <c r="JYQ196" s="12"/>
      <c r="JYR196" s="9"/>
      <c r="JYS196" s="29"/>
      <c r="JYT196" s="14"/>
      <c r="JYU196" s="11"/>
      <c r="JYV196" s="18"/>
      <c r="JYW196" s="11"/>
      <c r="JYX196" s="12"/>
      <c r="JYY196" s="9"/>
      <c r="JYZ196" s="29"/>
      <c r="JZA196" s="14"/>
      <c r="JZB196" s="11"/>
      <c r="JZC196" s="18"/>
      <c r="JZD196" s="11"/>
      <c r="JZE196" s="12"/>
      <c r="JZF196" s="9"/>
      <c r="JZG196" s="29"/>
      <c r="JZH196" s="14"/>
      <c r="JZI196" s="11"/>
      <c r="JZJ196" s="18"/>
      <c r="JZK196" s="11"/>
      <c r="JZL196" s="12"/>
      <c r="JZM196" s="9"/>
      <c r="JZN196" s="29"/>
      <c r="JZO196" s="14"/>
      <c r="JZP196" s="11"/>
      <c r="JZQ196" s="18"/>
      <c r="JZR196" s="11"/>
      <c r="JZS196" s="12"/>
      <c r="JZT196" s="9"/>
      <c r="JZU196" s="29"/>
      <c r="JZV196" s="14"/>
      <c r="JZW196" s="11"/>
      <c r="JZX196" s="18"/>
      <c r="JZY196" s="11"/>
      <c r="JZZ196" s="12"/>
      <c r="KAA196" s="9"/>
      <c r="KAB196" s="29"/>
      <c r="KAC196" s="14"/>
      <c r="KAD196" s="11"/>
      <c r="KAE196" s="18"/>
      <c r="KAF196" s="11"/>
      <c r="KAG196" s="12"/>
      <c r="KAH196" s="9"/>
      <c r="KAI196" s="29"/>
      <c r="KAJ196" s="14"/>
      <c r="KAK196" s="11"/>
      <c r="KAL196" s="18"/>
      <c r="KAM196" s="11"/>
      <c r="KAN196" s="12"/>
      <c r="KAO196" s="9"/>
      <c r="KAP196" s="29"/>
      <c r="KAQ196" s="14"/>
      <c r="KAR196" s="11"/>
      <c r="KAS196" s="18"/>
      <c r="KAT196" s="11"/>
      <c r="KAU196" s="12"/>
      <c r="KAV196" s="9"/>
      <c r="KAW196" s="29"/>
      <c r="KAX196" s="14"/>
      <c r="KAY196" s="11"/>
      <c r="KAZ196" s="18"/>
      <c r="KBA196" s="11"/>
      <c r="KBB196" s="12"/>
      <c r="KBC196" s="9"/>
      <c r="KBD196" s="29"/>
      <c r="KBE196" s="14"/>
      <c r="KBF196" s="11"/>
      <c r="KBG196" s="18"/>
      <c r="KBH196" s="11"/>
      <c r="KBI196" s="12"/>
      <c r="KBJ196" s="9"/>
      <c r="KBK196" s="29"/>
      <c r="KBL196" s="14"/>
      <c r="KBM196" s="11"/>
      <c r="KBN196" s="18"/>
      <c r="KBO196" s="11"/>
      <c r="KBP196" s="12"/>
      <c r="KBQ196" s="9"/>
      <c r="KBR196" s="29"/>
      <c r="KBS196" s="14"/>
      <c r="KBT196" s="11"/>
      <c r="KBU196" s="18"/>
      <c r="KBV196" s="11"/>
      <c r="KBW196" s="12"/>
      <c r="KBX196" s="9"/>
      <c r="KBY196" s="29"/>
      <c r="KBZ196" s="14"/>
      <c r="KCA196" s="11"/>
      <c r="KCB196" s="18"/>
      <c r="KCC196" s="11"/>
      <c r="KCD196" s="12"/>
      <c r="KCE196" s="9"/>
      <c r="KCF196" s="29"/>
      <c r="KCG196" s="14"/>
      <c r="KCH196" s="11"/>
      <c r="KCI196" s="18"/>
      <c r="KCJ196" s="11"/>
      <c r="KCK196" s="12"/>
      <c r="KCL196" s="9"/>
      <c r="KCM196" s="29"/>
      <c r="KCN196" s="14"/>
      <c r="KCO196" s="11"/>
      <c r="KCP196" s="18"/>
      <c r="KCQ196" s="11"/>
      <c r="KCR196" s="12"/>
      <c r="KCS196" s="9"/>
      <c r="KCT196" s="29"/>
      <c r="KCU196" s="14"/>
      <c r="KCV196" s="11"/>
      <c r="KCW196" s="18"/>
      <c r="KCX196" s="11"/>
      <c r="KCY196" s="12"/>
      <c r="KCZ196" s="9"/>
      <c r="KDA196" s="29"/>
      <c r="KDB196" s="14"/>
      <c r="KDC196" s="11"/>
      <c r="KDD196" s="18"/>
      <c r="KDE196" s="11"/>
      <c r="KDF196" s="12"/>
      <c r="KDG196" s="9"/>
      <c r="KDH196" s="29"/>
      <c r="KDI196" s="14"/>
      <c r="KDJ196" s="11"/>
      <c r="KDK196" s="18"/>
      <c r="KDL196" s="11"/>
      <c r="KDM196" s="12"/>
      <c r="KDN196" s="9"/>
      <c r="KDO196" s="29"/>
      <c r="KDP196" s="14"/>
      <c r="KDQ196" s="11"/>
      <c r="KDR196" s="18"/>
      <c r="KDS196" s="11"/>
      <c r="KDT196" s="12"/>
      <c r="KDU196" s="9"/>
      <c r="KDV196" s="29"/>
      <c r="KDW196" s="14"/>
      <c r="KDX196" s="11"/>
      <c r="KDY196" s="18"/>
      <c r="KDZ196" s="11"/>
      <c r="KEA196" s="12"/>
      <c r="KEB196" s="9"/>
      <c r="KEC196" s="29"/>
      <c r="KED196" s="14"/>
      <c r="KEE196" s="11"/>
      <c r="KEF196" s="18"/>
      <c r="KEG196" s="11"/>
      <c r="KEH196" s="12"/>
      <c r="KEI196" s="9"/>
      <c r="KEJ196" s="29"/>
      <c r="KEK196" s="14"/>
      <c r="KEL196" s="11"/>
      <c r="KEM196" s="18"/>
      <c r="KEN196" s="11"/>
      <c r="KEO196" s="12"/>
      <c r="KEP196" s="9"/>
      <c r="KEQ196" s="29"/>
      <c r="KER196" s="14"/>
      <c r="KES196" s="11"/>
      <c r="KET196" s="18"/>
      <c r="KEU196" s="11"/>
      <c r="KEV196" s="12"/>
      <c r="KEW196" s="9"/>
      <c r="KEX196" s="29"/>
      <c r="KEY196" s="14"/>
      <c r="KEZ196" s="11"/>
      <c r="KFA196" s="18"/>
      <c r="KFB196" s="11"/>
      <c r="KFC196" s="12"/>
      <c r="KFD196" s="9"/>
      <c r="KFE196" s="29"/>
      <c r="KFF196" s="14"/>
      <c r="KFG196" s="11"/>
      <c r="KFH196" s="18"/>
      <c r="KFI196" s="11"/>
      <c r="KFJ196" s="12"/>
      <c r="KFK196" s="9"/>
      <c r="KFL196" s="29"/>
      <c r="KFM196" s="14"/>
      <c r="KFN196" s="11"/>
      <c r="KFO196" s="18"/>
      <c r="KFP196" s="11"/>
      <c r="KFQ196" s="12"/>
      <c r="KFR196" s="9"/>
      <c r="KFS196" s="29"/>
      <c r="KFT196" s="14"/>
      <c r="KFU196" s="11"/>
      <c r="KFV196" s="18"/>
      <c r="KFW196" s="11"/>
      <c r="KFX196" s="12"/>
      <c r="KFY196" s="9"/>
      <c r="KFZ196" s="29"/>
      <c r="KGA196" s="14"/>
      <c r="KGB196" s="11"/>
      <c r="KGC196" s="18"/>
      <c r="KGD196" s="11"/>
      <c r="KGE196" s="12"/>
      <c r="KGF196" s="9"/>
      <c r="KGG196" s="29"/>
      <c r="KGH196" s="14"/>
      <c r="KGI196" s="11"/>
      <c r="KGJ196" s="18"/>
      <c r="KGK196" s="11"/>
      <c r="KGL196" s="12"/>
      <c r="KGM196" s="9"/>
      <c r="KGN196" s="29"/>
      <c r="KGO196" s="14"/>
      <c r="KGP196" s="11"/>
      <c r="KGQ196" s="18"/>
      <c r="KGR196" s="11"/>
      <c r="KGS196" s="12"/>
      <c r="KGT196" s="9"/>
      <c r="KGU196" s="29"/>
      <c r="KGV196" s="14"/>
      <c r="KGW196" s="11"/>
      <c r="KGX196" s="18"/>
      <c r="KGY196" s="11"/>
      <c r="KGZ196" s="12"/>
      <c r="KHA196" s="9"/>
      <c r="KHB196" s="29"/>
      <c r="KHC196" s="14"/>
      <c r="KHD196" s="11"/>
      <c r="KHE196" s="18"/>
      <c r="KHF196" s="11"/>
      <c r="KHG196" s="12"/>
      <c r="KHH196" s="9"/>
      <c r="KHI196" s="29"/>
      <c r="KHJ196" s="14"/>
      <c r="KHK196" s="11"/>
      <c r="KHL196" s="18"/>
      <c r="KHM196" s="11"/>
      <c r="KHN196" s="12"/>
      <c r="KHO196" s="9"/>
      <c r="KHP196" s="29"/>
      <c r="KHQ196" s="14"/>
      <c r="KHR196" s="11"/>
      <c r="KHS196" s="18"/>
      <c r="KHT196" s="11"/>
      <c r="KHU196" s="12"/>
      <c r="KHV196" s="9"/>
      <c r="KHW196" s="29"/>
      <c r="KHX196" s="14"/>
      <c r="KHY196" s="11"/>
      <c r="KHZ196" s="18"/>
      <c r="KIA196" s="11"/>
      <c r="KIB196" s="12"/>
      <c r="KIC196" s="9"/>
      <c r="KID196" s="29"/>
      <c r="KIE196" s="14"/>
      <c r="KIF196" s="11"/>
      <c r="KIG196" s="18"/>
      <c r="KIH196" s="11"/>
      <c r="KII196" s="12"/>
      <c r="KIJ196" s="9"/>
      <c r="KIK196" s="29"/>
      <c r="KIL196" s="14"/>
      <c r="KIM196" s="11"/>
      <c r="KIN196" s="18"/>
      <c r="KIO196" s="11"/>
      <c r="KIP196" s="12"/>
      <c r="KIQ196" s="9"/>
      <c r="KIR196" s="29"/>
      <c r="KIS196" s="14"/>
      <c r="KIT196" s="11"/>
      <c r="KIU196" s="18"/>
      <c r="KIV196" s="11"/>
      <c r="KIW196" s="12"/>
      <c r="KIX196" s="9"/>
      <c r="KIY196" s="29"/>
      <c r="KIZ196" s="14"/>
      <c r="KJA196" s="11"/>
      <c r="KJB196" s="18"/>
      <c r="KJC196" s="11"/>
      <c r="KJD196" s="12"/>
      <c r="KJE196" s="9"/>
      <c r="KJF196" s="29"/>
      <c r="KJG196" s="14"/>
      <c r="KJH196" s="11"/>
      <c r="KJI196" s="18"/>
      <c r="KJJ196" s="11"/>
      <c r="KJK196" s="12"/>
      <c r="KJL196" s="9"/>
      <c r="KJM196" s="29"/>
      <c r="KJN196" s="14"/>
      <c r="KJO196" s="11"/>
      <c r="KJP196" s="18"/>
      <c r="KJQ196" s="11"/>
      <c r="KJR196" s="12"/>
      <c r="KJS196" s="9"/>
      <c r="KJT196" s="29"/>
      <c r="KJU196" s="14"/>
      <c r="KJV196" s="11"/>
      <c r="KJW196" s="18"/>
      <c r="KJX196" s="11"/>
      <c r="KJY196" s="12"/>
      <c r="KJZ196" s="9"/>
      <c r="KKA196" s="29"/>
      <c r="KKB196" s="14"/>
      <c r="KKC196" s="11"/>
      <c r="KKD196" s="18"/>
      <c r="KKE196" s="11"/>
      <c r="KKF196" s="12"/>
      <c r="KKG196" s="9"/>
      <c r="KKH196" s="29"/>
      <c r="KKI196" s="14"/>
      <c r="KKJ196" s="11"/>
      <c r="KKK196" s="18"/>
      <c r="KKL196" s="11"/>
      <c r="KKM196" s="12"/>
      <c r="KKN196" s="9"/>
      <c r="KKO196" s="29"/>
      <c r="KKP196" s="14"/>
      <c r="KKQ196" s="11"/>
      <c r="KKR196" s="18"/>
      <c r="KKS196" s="11"/>
      <c r="KKT196" s="12"/>
      <c r="KKU196" s="9"/>
      <c r="KKV196" s="29"/>
      <c r="KKW196" s="14"/>
      <c r="KKX196" s="11"/>
      <c r="KKY196" s="18"/>
      <c r="KKZ196" s="11"/>
      <c r="KLA196" s="12"/>
      <c r="KLB196" s="9"/>
      <c r="KLC196" s="29"/>
      <c r="KLD196" s="14"/>
      <c r="KLE196" s="11"/>
      <c r="KLF196" s="18"/>
      <c r="KLG196" s="11"/>
      <c r="KLH196" s="12"/>
      <c r="KLI196" s="9"/>
      <c r="KLJ196" s="29"/>
      <c r="KLK196" s="14"/>
      <c r="KLL196" s="11"/>
      <c r="KLM196" s="18"/>
      <c r="KLN196" s="11"/>
      <c r="KLO196" s="12"/>
      <c r="KLP196" s="9"/>
      <c r="KLQ196" s="29"/>
      <c r="KLR196" s="14"/>
      <c r="KLS196" s="11"/>
      <c r="KLT196" s="18"/>
      <c r="KLU196" s="11"/>
      <c r="KLV196" s="12"/>
      <c r="KLW196" s="9"/>
      <c r="KLX196" s="29"/>
      <c r="KLY196" s="14"/>
      <c r="KLZ196" s="11"/>
      <c r="KMA196" s="18"/>
      <c r="KMB196" s="11"/>
      <c r="KMC196" s="12"/>
      <c r="KMD196" s="9"/>
      <c r="KME196" s="29"/>
      <c r="KMF196" s="14"/>
      <c r="KMG196" s="11"/>
      <c r="KMH196" s="18"/>
      <c r="KMI196" s="11"/>
      <c r="KMJ196" s="12"/>
      <c r="KMK196" s="9"/>
      <c r="KML196" s="29"/>
      <c r="KMM196" s="14"/>
      <c r="KMN196" s="11"/>
      <c r="KMO196" s="18"/>
      <c r="KMP196" s="11"/>
      <c r="KMQ196" s="12"/>
      <c r="KMR196" s="9"/>
      <c r="KMS196" s="29"/>
      <c r="KMT196" s="14"/>
      <c r="KMU196" s="11"/>
      <c r="KMV196" s="18"/>
      <c r="KMW196" s="11"/>
      <c r="KMX196" s="12"/>
      <c r="KMY196" s="9"/>
      <c r="KMZ196" s="29"/>
      <c r="KNA196" s="14"/>
      <c r="KNB196" s="11"/>
      <c r="KNC196" s="18"/>
      <c r="KND196" s="11"/>
      <c r="KNE196" s="12"/>
      <c r="KNF196" s="9"/>
      <c r="KNG196" s="29"/>
      <c r="KNH196" s="14"/>
      <c r="KNI196" s="11"/>
      <c r="KNJ196" s="18"/>
      <c r="KNK196" s="11"/>
      <c r="KNL196" s="12"/>
      <c r="KNM196" s="9"/>
      <c r="KNN196" s="29"/>
      <c r="KNO196" s="14"/>
      <c r="KNP196" s="11"/>
      <c r="KNQ196" s="18"/>
      <c r="KNR196" s="11"/>
      <c r="KNS196" s="12"/>
      <c r="KNT196" s="9"/>
      <c r="KNU196" s="29"/>
      <c r="KNV196" s="14"/>
      <c r="KNW196" s="11"/>
      <c r="KNX196" s="18"/>
      <c r="KNY196" s="11"/>
      <c r="KNZ196" s="12"/>
      <c r="KOA196" s="9"/>
      <c r="KOB196" s="29"/>
      <c r="KOC196" s="14"/>
      <c r="KOD196" s="11"/>
      <c r="KOE196" s="18"/>
      <c r="KOF196" s="11"/>
      <c r="KOG196" s="12"/>
      <c r="KOH196" s="9"/>
      <c r="KOI196" s="29"/>
      <c r="KOJ196" s="14"/>
      <c r="KOK196" s="11"/>
      <c r="KOL196" s="18"/>
      <c r="KOM196" s="11"/>
      <c r="KON196" s="12"/>
      <c r="KOO196" s="9"/>
      <c r="KOP196" s="29"/>
      <c r="KOQ196" s="14"/>
      <c r="KOR196" s="11"/>
      <c r="KOS196" s="18"/>
      <c r="KOT196" s="11"/>
      <c r="KOU196" s="12"/>
      <c r="KOV196" s="9"/>
      <c r="KOW196" s="29"/>
      <c r="KOX196" s="14"/>
      <c r="KOY196" s="11"/>
      <c r="KOZ196" s="18"/>
      <c r="KPA196" s="11"/>
      <c r="KPB196" s="12"/>
      <c r="KPC196" s="9"/>
      <c r="KPD196" s="29"/>
      <c r="KPE196" s="14"/>
      <c r="KPF196" s="11"/>
      <c r="KPG196" s="18"/>
      <c r="KPH196" s="11"/>
      <c r="KPI196" s="12"/>
      <c r="KPJ196" s="9"/>
      <c r="KPK196" s="29"/>
      <c r="KPL196" s="14"/>
      <c r="KPM196" s="11"/>
      <c r="KPN196" s="18"/>
      <c r="KPO196" s="11"/>
      <c r="KPP196" s="12"/>
      <c r="KPQ196" s="9"/>
      <c r="KPR196" s="29"/>
      <c r="KPS196" s="14"/>
      <c r="KPT196" s="11"/>
      <c r="KPU196" s="18"/>
      <c r="KPV196" s="11"/>
      <c r="KPW196" s="12"/>
      <c r="KPX196" s="9"/>
      <c r="KPY196" s="29"/>
      <c r="KPZ196" s="14"/>
      <c r="KQA196" s="11"/>
      <c r="KQB196" s="18"/>
      <c r="KQC196" s="11"/>
      <c r="KQD196" s="12"/>
      <c r="KQE196" s="9"/>
      <c r="KQF196" s="29"/>
      <c r="KQG196" s="14"/>
      <c r="KQH196" s="11"/>
      <c r="KQI196" s="18"/>
      <c r="KQJ196" s="11"/>
      <c r="KQK196" s="12"/>
      <c r="KQL196" s="9"/>
      <c r="KQM196" s="29"/>
      <c r="KQN196" s="14"/>
      <c r="KQO196" s="11"/>
      <c r="KQP196" s="18"/>
      <c r="KQQ196" s="11"/>
      <c r="KQR196" s="12"/>
      <c r="KQS196" s="9"/>
      <c r="KQT196" s="29"/>
      <c r="KQU196" s="14"/>
      <c r="KQV196" s="11"/>
      <c r="KQW196" s="18"/>
      <c r="KQX196" s="11"/>
      <c r="KQY196" s="12"/>
      <c r="KQZ196" s="9"/>
      <c r="KRA196" s="29"/>
      <c r="KRB196" s="14"/>
      <c r="KRC196" s="11"/>
      <c r="KRD196" s="18"/>
      <c r="KRE196" s="11"/>
      <c r="KRF196" s="12"/>
      <c r="KRG196" s="9"/>
      <c r="KRH196" s="29"/>
      <c r="KRI196" s="14"/>
      <c r="KRJ196" s="11"/>
      <c r="KRK196" s="18"/>
      <c r="KRL196" s="11"/>
      <c r="KRM196" s="12"/>
      <c r="KRN196" s="9"/>
      <c r="KRO196" s="29"/>
      <c r="KRP196" s="14"/>
      <c r="KRQ196" s="11"/>
      <c r="KRR196" s="18"/>
      <c r="KRS196" s="11"/>
      <c r="KRT196" s="12"/>
      <c r="KRU196" s="9"/>
      <c r="KRV196" s="29"/>
      <c r="KRW196" s="14"/>
      <c r="KRX196" s="11"/>
      <c r="KRY196" s="18"/>
      <c r="KRZ196" s="11"/>
      <c r="KSA196" s="12"/>
      <c r="KSB196" s="9"/>
      <c r="KSC196" s="29"/>
      <c r="KSD196" s="14"/>
      <c r="KSE196" s="11"/>
      <c r="KSF196" s="18"/>
      <c r="KSG196" s="11"/>
      <c r="KSH196" s="12"/>
      <c r="KSI196" s="9"/>
      <c r="KSJ196" s="29"/>
      <c r="KSK196" s="14"/>
      <c r="KSL196" s="11"/>
      <c r="KSM196" s="18"/>
      <c r="KSN196" s="11"/>
      <c r="KSO196" s="12"/>
      <c r="KSP196" s="9"/>
      <c r="KSQ196" s="29"/>
      <c r="KSR196" s="14"/>
      <c r="KSS196" s="11"/>
      <c r="KST196" s="18"/>
      <c r="KSU196" s="11"/>
      <c r="KSV196" s="12"/>
      <c r="KSW196" s="9"/>
      <c r="KSX196" s="29"/>
      <c r="KSY196" s="14"/>
      <c r="KSZ196" s="11"/>
      <c r="KTA196" s="18"/>
      <c r="KTB196" s="11"/>
      <c r="KTC196" s="12"/>
      <c r="KTD196" s="9"/>
      <c r="KTE196" s="29"/>
      <c r="KTF196" s="14"/>
      <c r="KTG196" s="11"/>
      <c r="KTH196" s="18"/>
      <c r="KTI196" s="11"/>
      <c r="KTJ196" s="12"/>
      <c r="KTK196" s="9"/>
      <c r="KTL196" s="29"/>
      <c r="KTM196" s="14"/>
      <c r="KTN196" s="11"/>
      <c r="KTO196" s="18"/>
      <c r="KTP196" s="11"/>
      <c r="KTQ196" s="12"/>
      <c r="KTR196" s="9"/>
      <c r="KTS196" s="29"/>
      <c r="KTT196" s="14"/>
      <c r="KTU196" s="11"/>
      <c r="KTV196" s="18"/>
      <c r="KTW196" s="11"/>
      <c r="KTX196" s="12"/>
      <c r="KTY196" s="9"/>
      <c r="KTZ196" s="29"/>
      <c r="KUA196" s="14"/>
      <c r="KUB196" s="11"/>
      <c r="KUC196" s="18"/>
      <c r="KUD196" s="11"/>
      <c r="KUE196" s="12"/>
      <c r="KUF196" s="9"/>
      <c r="KUG196" s="29"/>
      <c r="KUH196" s="14"/>
      <c r="KUI196" s="11"/>
      <c r="KUJ196" s="18"/>
      <c r="KUK196" s="11"/>
      <c r="KUL196" s="12"/>
      <c r="KUM196" s="9"/>
      <c r="KUN196" s="29"/>
      <c r="KUO196" s="14"/>
      <c r="KUP196" s="11"/>
      <c r="KUQ196" s="18"/>
      <c r="KUR196" s="11"/>
      <c r="KUS196" s="12"/>
      <c r="KUT196" s="9"/>
      <c r="KUU196" s="29"/>
      <c r="KUV196" s="14"/>
      <c r="KUW196" s="11"/>
      <c r="KUX196" s="18"/>
      <c r="KUY196" s="11"/>
      <c r="KUZ196" s="12"/>
      <c r="KVA196" s="9"/>
      <c r="KVB196" s="29"/>
      <c r="KVC196" s="14"/>
      <c r="KVD196" s="11"/>
      <c r="KVE196" s="18"/>
      <c r="KVF196" s="11"/>
      <c r="KVG196" s="12"/>
      <c r="KVH196" s="9"/>
      <c r="KVI196" s="29"/>
      <c r="KVJ196" s="14"/>
      <c r="KVK196" s="11"/>
      <c r="KVL196" s="18"/>
      <c r="KVM196" s="11"/>
      <c r="KVN196" s="12"/>
      <c r="KVO196" s="9"/>
      <c r="KVP196" s="29"/>
      <c r="KVQ196" s="14"/>
      <c r="KVR196" s="11"/>
      <c r="KVS196" s="18"/>
      <c r="KVT196" s="11"/>
      <c r="KVU196" s="12"/>
      <c r="KVV196" s="9"/>
      <c r="KVW196" s="29"/>
      <c r="KVX196" s="14"/>
      <c r="KVY196" s="11"/>
      <c r="KVZ196" s="18"/>
      <c r="KWA196" s="11"/>
      <c r="KWB196" s="12"/>
      <c r="KWC196" s="9"/>
      <c r="KWD196" s="29"/>
      <c r="KWE196" s="14"/>
      <c r="KWF196" s="11"/>
      <c r="KWG196" s="18"/>
      <c r="KWH196" s="11"/>
      <c r="KWI196" s="12"/>
      <c r="KWJ196" s="9"/>
      <c r="KWK196" s="29"/>
      <c r="KWL196" s="14"/>
      <c r="KWM196" s="11"/>
      <c r="KWN196" s="18"/>
      <c r="KWO196" s="11"/>
      <c r="KWP196" s="12"/>
      <c r="KWQ196" s="9"/>
      <c r="KWR196" s="29"/>
      <c r="KWS196" s="14"/>
      <c r="KWT196" s="11"/>
      <c r="KWU196" s="18"/>
      <c r="KWV196" s="11"/>
      <c r="KWW196" s="12"/>
      <c r="KWX196" s="9"/>
      <c r="KWY196" s="29"/>
      <c r="KWZ196" s="14"/>
      <c r="KXA196" s="11"/>
      <c r="KXB196" s="18"/>
      <c r="KXC196" s="11"/>
      <c r="KXD196" s="12"/>
      <c r="KXE196" s="9"/>
      <c r="KXF196" s="29"/>
      <c r="KXG196" s="14"/>
      <c r="KXH196" s="11"/>
      <c r="KXI196" s="18"/>
      <c r="KXJ196" s="11"/>
      <c r="KXK196" s="12"/>
      <c r="KXL196" s="9"/>
      <c r="KXM196" s="29"/>
      <c r="KXN196" s="14"/>
      <c r="KXO196" s="11"/>
      <c r="KXP196" s="18"/>
      <c r="KXQ196" s="11"/>
      <c r="KXR196" s="12"/>
      <c r="KXS196" s="9"/>
      <c r="KXT196" s="29"/>
      <c r="KXU196" s="14"/>
      <c r="KXV196" s="11"/>
      <c r="KXW196" s="18"/>
      <c r="KXX196" s="11"/>
      <c r="KXY196" s="12"/>
      <c r="KXZ196" s="9"/>
      <c r="KYA196" s="29"/>
      <c r="KYB196" s="14"/>
      <c r="KYC196" s="11"/>
      <c r="KYD196" s="18"/>
      <c r="KYE196" s="11"/>
      <c r="KYF196" s="12"/>
      <c r="KYG196" s="9"/>
      <c r="KYH196" s="29"/>
      <c r="KYI196" s="14"/>
      <c r="KYJ196" s="11"/>
      <c r="KYK196" s="18"/>
      <c r="KYL196" s="11"/>
      <c r="KYM196" s="12"/>
      <c r="KYN196" s="9"/>
      <c r="KYO196" s="29"/>
      <c r="KYP196" s="14"/>
      <c r="KYQ196" s="11"/>
      <c r="KYR196" s="18"/>
      <c r="KYS196" s="11"/>
      <c r="KYT196" s="12"/>
      <c r="KYU196" s="9"/>
      <c r="KYV196" s="29"/>
      <c r="KYW196" s="14"/>
      <c r="KYX196" s="11"/>
      <c r="KYY196" s="18"/>
      <c r="KYZ196" s="11"/>
      <c r="KZA196" s="12"/>
      <c r="KZB196" s="9"/>
      <c r="KZC196" s="29"/>
      <c r="KZD196" s="14"/>
      <c r="KZE196" s="11"/>
      <c r="KZF196" s="18"/>
      <c r="KZG196" s="11"/>
      <c r="KZH196" s="12"/>
      <c r="KZI196" s="9"/>
      <c r="KZJ196" s="29"/>
      <c r="KZK196" s="14"/>
      <c r="KZL196" s="11"/>
      <c r="KZM196" s="18"/>
      <c r="KZN196" s="11"/>
      <c r="KZO196" s="12"/>
      <c r="KZP196" s="9"/>
      <c r="KZQ196" s="29"/>
      <c r="KZR196" s="14"/>
      <c r="KZS196" s="11"/>
      <c r="KZT196" s="18"/>
      <c r="KZU196" s="11"/>
      <c r="KZV196" s="12"/>
      <c r="KZW196" s="9"/>
      <c r="KZX196" s="29"/>
      <c r="KZY196" s="14"/>
      <c r="KZZ196" s="11"/>
      <c r="LAA196" s="18"/>
      <c r="LAB196" s="11"/>
      <c r="LAC196" s="12"/>
      <c r="LAD196" s="9"/>
      <c r="LAE196" s="29"/>
      <c r="LAF196" s="14"/>
      <c r="LAG196" s="11"/>
      <c r="LAH196" s="18"/>
      <c r="LAI196" s="11"/>
      <c r="LAJ196" s="12"/>
      <c r="LAK196" s="9"/>
      <c r="LAL196" s="29"/>
      <c r="LAM196" s="14"/>
      <c r="LAN196" s="11"/>
      <c r="LAO196" s="18"/>
      <c r="LAP196" s="11"/>
      <c r="LAQ196" s="12"/>
      <c r="LAR196" s="9"/>
      <c r="LAS196" s="29"/>
      <c r="LAT196" s="14"/>
      <c r="LAU196" s="11"/>
      <c r="LAV196" s="18"/>
      <c r="LAW196" s="11"/>
      <c r="LAX196" s="12"/>
      <c r="LAY196" s="9"/>
      <c r="LAZ196" s="29"/>
      <c r="LBA196" s="14"/>
      <c r="LBB196" s="11"/>
      <c r="LBC196" s="18"/>
      <c r="LBD196" s="11"/>
      <c r="LBE196" s="12"/>
      <c r="LBF196" s="9"/>
      <c r="LBG196" s="29"/>
      <c r="LBH196" s="14"/>
      <c r="LBI196" s="11"/>
      <c r="LBJ196" s="18"/>
      <c r="LBK196" s="11"/>
      <c r="LBL196" s="12"/>
      <c r="LBM196" s="9"/>
      <c r="LBN196" s="29"/>
      <c r="LBO196" s="14"/>
      <c r="LBP196" s="11"/>
      <c r="LBQ196" s="18"/>
      <c r="LBR196" s="11"/>
      <c r="LBS196" s="12"/>
      <c r="LBT196" s="9"/>
      <c r="LBU196" s="29"/>
      <c r="LBV196" s="14"/>
      <c r="LBW196" s="11"/>
      <c r="LBX196" s="18"/>
      <c r="LBY196" s="11"/>
      <c r="LBZ196" s="12"/>
      <c r="LCA196" s="9"/>
      <c r="LCB196" s="29"/>
      <c r="LCC196" s="14"/>
      <c r="LCD196" s="11"/>
      <c r="LCE196" s="18"/>
      <c r="LCF196" s="11"/>
      <c r="LCG196" s="12"/>
      <c r="LCH196" s="9"/>
      <c r="LCI196" s="29"/>
      <c r="LCJ196" s="14"/>
      <c r="LCK196" s="11"/>
      <c r="LCL196" s="18"/>
      <c r="LCM196" s="11"/>
      <c r="LCN196" s="12"/>
      <c r="LCO196" s="9"/>
      <c r="LCP196" s="29"/>
      <c r="LCQ196" s="14"/>
      <c r="LCR196" s="11"/>
      <c r="LCS196" s="18"/>
      <c r="LCT196" s="11"/>
      <c r="LCU196" s="12"/>
      <c r="LCV196" s="9"/>
      <c r="LCW196" s="29"/>
      <c r="LCX196" s="14"/>
      <c r="LCY196" s="11"/>
      <c r="LCZ196" s="18"/>
      <c r="LDA196" s="11"/>
      <c r="LDB196" s="12"/>
      <c r="LDC196" s="9"/>
      <c r="LDD196" s="29"/>
      <c r="LDE196" s="14"/>
      <c r="LDF196" s="11"/>
      <c r="LDG196" s="18"/>
      <c r="LDH196" s="11"/>
      <c r="LDI196" s="12"/>
      <c r="LDJ196" s="9"/>
      <c r="LDK196" s="29"/>
      <c r="LDL196" s="14"/>
      <c r="LDM196" s="11"/>
      <c r="LDN196" s="18"/>
      <c r="LDO196" s="11"/>
      <c r="LDP196" s="12"/>
      <c r="LDQ196" s="9"/>
      <c r="LDR196" s="29"/>
      <c r="LDS196" s="14"/>
      <c r="LDT196" s="11"/>
      <c r="LDU196" s="18"/>
      <c r="LDV196" s="11"/>
      <c r="LDW196" s="12"/>
      <c r="LDX196" s="9"/>
      <c r="LDY196" s="29"/>
      <c r="LDZ196" s="14"/>
      <c r="LEA196" s="11"/>
      <c r="LEB196" s="18"/>
      <c r="LEC196" s="11"/>
      <c r="LED196" s="12"/>
      <c r="LEE196" s="9"/>
      <c r="LEF196" s="29"/>
      <c r="LEG196" s="14"/>
      <c r="LEH196" s="11"/>
      <c r="LEI196" s="18"/>
      <c r="LEJ196" s="11"/>
      <c r="LEK196" s="12"/>
      <c r="LEL196" s="9"/>
      <c r="LEM196" s="29"/>
      <c r="LEN196" s="14"/>
      <c r="LEO196" s="11"/>
      <c r="LEP196" s="18"/>
      <c r="LEQ196" s="11"/>
      <c r="LER196" s="12"/>
      <c r="LES196" s="9"/>
      <c r="LET196" s="29"/>
      <c r="LEU196" s="14"/>
      <c r="LEV196" s="11"/>
      <c r="LEW196" s="18"/>
      <c r="LEX196" s="11"/>
      <c r="LEY196" s="12"/>
      <c r="LEZ196" s="9"/>
      <c r="LFA196" s="29"/>
      <c r="LFB196" s="14"/>
      <c r="LFC196" s="11"/>
      <c r="LFD196" s="18"/>
      <c r="LFE196" s="11"/>
      <c r="LFF196" s="12"/>
      <c r="LFG196" s="9"/>
      <c r="LFH196" s="29"/>
      <c r="LFI196" s="14"/>
      <c r="LFJ196" s="11"/>
      <c r="LFK196" s="18"/>
      <c r="LFL196" s="11"/>
      <c r="LFM196" s="12"/>
      <c r="LFN196" s="9"/>
      <c r="LFO196" s="29"/>
      <c r="LFP196" s="14"/>
      <c r="LFQ196" s="11"/>
      <c r="LFR196" s="18"/>
      <c r="LFS196" s="11"/>
      <c r="LFT196" s="12"/>
      <c r="LFU196" s="9"/>
      <c r="LFV196" s="29"/>
      <c r="LFW196" s="14"/>
      <c r="LFX196" s="11"/>
      <c r="LFY196" s="18"/>
      <c r="LFZ196" s="11"/>
      <c r="LGA196" s="12"/>
      <c r="LGB196" s="9"/>
      <c r="LGC196" s="29"/>
      <c r="LGD196" s="14"/>
      <c r="LGE196" s="11"/>
      <c r="LGF196" s="18"/>
      <c r="LGG196" s="11"/>
      <c r="LGH196" s="12"/>
      <c r="LGI196" s="9"/>
      <c r="LGJ196" s="29"/>
      <c r="LGK196" s="14"/>
      <c r="LGL196" s="11"/>
      <c r="LGM196" s="18"/>
      <c r="LGN196" s="11"/>
      <c r="LGO196" s="12"/>
      <c r="LGP196" s="9"/>
      <c r="LGQ196" s="29"/>
      <c r="LGR196" s="14"/>
      <c r="LGS196" s="11"/>
      <c r="LGT196" s="18"/>
      <c r="LGU196" s="11"/>
      <c r="LGV196" s="12"/>
      <c r="LGW196" s="9"/>
      <c r="LGX196" s="29"/>
      <c r="LGY196" s="14"/>
      <c r="LGZ196" s="11"/>
      <c r="LHA196" s="18"/>
      <c r="LHB196" s="11"/>
      <c r="LHC196" s="12"/>
      <c r="LHD196" s="9"/>
      <c r="LHE196" s="29"/>
      <c r="LHF196" s="14"/>
      <c r="LHG196" s="11"/>
      <c r="LHH196" s="18"/>
      <c r="LHI196" s="11"/>
      <c r="LHJ196" s="12"/>
      <c r="LHK196" s="9"/>
      <c r="LHL196" s="29"/>
      <c r="LHM196" s="14"/>
      <c r="LHN196" s="11"/>
      <c r="LHO196" s="18"/>
      <c r="LHP196" s="11"/>
      <c r="LHQ196" s="12"/>
      <c r="LHR196" s="9"/>
      <c r="LHS196" s="29"/>
      <c r="LHT196" s="14"/>
      <c r="LHU196" s="11"/>
      <c r="LHV196" s="18"/>
      <c r="LHW196" s="11"/>
      <c r="LHX196" s="12"/>
      <c r="LHY196" s="9"/>
      <c r="LHZ196" s="29"/>
      <c r="LIA196" s="14"/>
      <c r="LIB196" s="11"/>
      <c r="LIC196" s="18"/>
      <c r="LID196" s="11"/>
      <c r="LIE196" s="12"/>
      <c r="LIF196" s="9"/>
      <c r="LIG196" s="29"/>
      <c r="LIH196" s="14"/>
      <c r="LII196" s="11"/>
      <c r="LIJ196" s="18"/>
      <c r="LIK196" s="11"/>
      <c r="LIL196" s="12"/>
      <c r="LIM196" s="9"/>
      <c r="LIN196" s="29"/>
      <c r="LIO196" s="14"/>
      <c r="LIP196" s="11"/>
      <c r="LIQ196" s="18"/>
      <c r="LIR196" s="11"/>
      <c r="LIS196" s="12"/>
      <c r="LIT196" s="9"/>
      <c r="LIU196" s="29"/>
      <c r="LIV196" s="14"/>
      <c r="LIW196" s="11"/>
      <c r="LIX196" s="18"/>
      <c r="LIY196" s="11"/>
      <c r="LIZ196" s="12"/>
      <c r="LJA196" s="9"/>
      <c r="LJB196" s="29"/>
      <c r="LJC196" s="14"/>
      <c r="LJD196" s="11"/>
      <c r="LJE196" s="18"/>
      <c r="LJF196" s="11"/>
      <c r="LJG196" s="12"/>
      <c r="LJH196" s="9"/>
      <c r="LJI196" s="29"/>
      <c r="LJJ196" s="14"/>
      <c r="LJK196" s="11"/>
      <c r="LJL196" s="18"/>
      <c r="LJM196" s="11"/>
      <c r="LJN196" s="12"/>
      <c r="LJO196" s="9"/>
      <c r="LJP196" s="29"/>
      <c r="LJQ196" s="14"/>
      <c r="LJR196" s="11"/>
      <c r="LJS196" s="18"/>
      <c r="LJT196" s="11"/>
      <c r="LJU196" s="12"/>
      <c r="LJV196" s="9"/>
      <c r="LJW196" s="29"/>
      <c r="LJX196" s="14"/>
      <c r="LJY196" s="11"/>
      <c r="LJZ196" s="18"/>
      <c r="LKA196" s="11"/>
      <c r="LKB196" s="12"/>
      <c r="LKC196" s="9"/>
      <c r="LKD196" s="29"/>
      <c r="LKE196" s="14"/>
      <c r="LKF196" s="11"/>
      <c r="LKG196" s="18"/>
      <c r="LKH196" s="11"/>
      <c r="LKI196" s="12"/>
      <c r="LKJ196" s="9"/>
      <c r="LKK196" s="29"/>
      <c r="LKL196" s="14"/>
      <c r="LKM196" s="11"/>
      <c r="LKN196" s="18"/>
      <c r="LKO196" s="11"/>
      <c r="LKP196" s="12"/>
      <c r="LKQ196" s="9"/>
      <c r="LKR196" s="29"/>
      <c r="LKS196" s="14"/>
      <c r="LKT196" s="11"/>
      <c r="LKU196" s="18"/>
      <c r="LKV196" s="11"/>
      <c r="LKW196" s="12"/>
      <c r="LKX196" s="9"/>
      <c r="LKY196" s="29"/>
      <c r="LKZ196" s="14"/>
      <c r="LLA196" s="11"/>
      <c r="LLB196" s="18"/>
      <c r="LLC196" s="11"/>
      <c r="LLD196" s="12"/>
      <c r="LLE196" s="9"/>
      <c r="LLF196" s="29"/>
      <c r="LLG196" s="14"/>
      <c r="LLH196" s="11"/>
      <c r="LLI196" s="18"/>
      <c r="LLJ196" s="11"/>
      <c r="LLK196" s="12"/>
      <c r="LLL196" s="9"/>
      <c r="LLM196" s="29"/>
      <c r="LLN196" s="14"/>
      <c r="LLO196" s="11"/>
      <c r="LLP196" s="18"/>
      <c r="LLQ196" s="11"/>
      <c r="LLR196" s="12"/>
      <c r="LLS196" s="9"/>
      <c r="LLT196" s="29"/>
      <c r="LLU196" s="14"/>
      <c r="LLV196" s="11"/>
      <c r="LLW196" s="18"/>
      <c r="LLX196" s="11"/>
      <c r="LLY196" s="12"/>
      <c r="LLZ196" s="9"/>
      <c r="LMA196" s="29"/>
      <c r="LMB196" s="14"/>
      <c r="LMC196" s="11"/>
      <c r="LMD196" s="18"/>
      <c r="LME196" s="11"/>
      <c r="LMF196" s="12"/>
      <c r="LMG196" s="9"/>
      <c r="LMH196" s="29"/>
      <c r="LMI196" s="14"/>
      <c r="LMJ196" s="11"/>
      <c r="LMK196" s="18"/>
      <c r="LML196" s="11"/>
      <c r="LMM196" s="12"/>
      <c r="LMN196" s="9"/>
      <c r="LMO196" s="29"/>
      <c r="LMP196" s="14"/>
      <c r="LMQ196" s="11"/>
      <c r="LMR196" s="18"/>
      <c r="LMS196" s="11"/>
      <c r="LMT196" s="12"/>
      <c r="LMU196" s="9"/>
      <c r="LMV196" s="29"/>
      <c r="LMW196" s="14"/>
      <c r="LMX196" s="11"/>
      <c r="LMY196" s="18"/>
      <c r="LMZ196" s="11"/>
      <c r="LNA196" s="12"/>
      <c r="LNB196" s="9"/>
      <c r="LNC196" s="29"/>
      <c r="LND196" s="14"/>
      <c r="LNE196" s="11"/>
      <c r="LNF196" s="18"/>
      <c r="LNG196" s="11"/>
      <c r="LNH196" s="12"/>
      <c r="LNI196" s="9"/>
      <c r="LNJ196" s="29"/>
      <c r="LNK196" s="14"/>
      <c r="LNL196" s="11"/>
      <c r="LNM196" s="18"/>
      <c r="LNN196" s="11"/>
      <c r="LNO196" s="12"/>
      <c r="LNP196" s="9"/>
      <c r="LNQ196" s="29"/>
      <c r="LNR196" s="14"/>
      <c r="LNS196" s="11"/>
      <c r="LNT196" s="18"/>
      <c r="LNU196" s="11"/>
      <c r="LNV196" s="12"/>
      <c r="LNW196" s="9"/>
      <c r="LNX196" s="29"/>
      <c r="LNY196" s="14"/>
      <c r="LNZ196" s="11"/>
      <c r="LOA196" s="18"/>
      <c r="LOB196" s="11"/>
      <c r="LOC196" s="12"/>
      <c r="LOD196" s="9"/>
      <c r="LOE196" s="29"/>
      <c r="LOF196" s="14"/>
      <c r="LOG196" s="11"/>
      <c r="LOH196" s="18"/>
      <c r="LOI196" s="11"/>
      <c r="LOJ196" s="12"/>
      <c r="LOK196" s="9"/>
      <c r="LOL196" s="29"/>
      <c r="LOM196" s="14"/>
      <c r="LON196" s="11"/>
      <c r="LOO196" s="18"/>
      <c r="LOP196" s="11"/>
      <c r="LOQ196" s="12"/>
      <c r="LOR196" s="9"/>
      <c r="LOS196" s="29"/>
      <c r="LOT196" s="14"/>
      <c r="LOU196" s="11"/>
      <c r="LOV196" s="18"/>
      <c r="LOW196" s="11"/>
      <c r="LOX196" s="12"/>
      <c r="LOY196" s="9"/>
      <c r="LOZ196" s="29"/>
      <c r="LPA196" s="14"/>
      <c r="LPB196" s="11"/>
      <c r="LPC196" s="18"/>
      <c r="LPD196" s="11"/>
      <c r="LPE196" s="12"/>
      <c r="LPF196" s="9"/>
      <c r="LPG196" s="29"/>
      <c r="LPH196" s="14"/>
      <c r="LPI196" s="11"/>
      <c r="LPJ196" s="18"/>
      <c r="LPK196" s="11"/>
      <c r="LPL196" s="12"/>
      <c r="LPM196" s="9"/>
      <c r="LPN196" s="29"/>
      <c r="LPO196" s="14"/>
      <c r="LPP196" s="11"/>
      <c r="LPQ196" s="18"/>
      <c r="LPR196" s="11"/>
      <c r="LPS196" s="12"/>
      <c r="LPT196" s="9"/>
      <c r="LPU196" s="29"/>
      <c r="LPV196" s="14"/>
      <c r="LPW196" s="11"/>
      <c r="LPX196" s="18"/>
      <c r="LPY196" s="11"/>
      <c r="LPZ196" s="12"/>
      <c r="LQA196" s="9"/>
      <c r="LQB196" s="29"/>
      <c r="LQC196" s="14"/>
      <c r="LQD196" s="11"/>
      <c r="LQE196" s="18"/>
      <c r="LQF196" s="11"/>
      <c r="LQG196" s="12"/>
      <c r="LQH196" s="9"/>
      <c r="LQI196" s="29"/>
      <c r="LQJ196" s="14"/>
      <c r="LQK196" s="11"/>
      <c r="LQL196" s="18"/>
      <c r="LQM196" s="11"/>
      <c r="LQN196" s="12"/>
      <c r="LQO196" s="9"/>
      <c r="LQP196" s="29"/>
      <c r="LQQ196" s="14"/>
      <c r="LQR196" s="11"/>
      <c r="LQS196" s="18"/>
      <c r="LQT196" s="11"/>
      <c r="LQU196" s="12"/>
      <c r="LQV196" s="9"/>
      <c r="LQW196" s="29"/>
      <c r="LQX196" s="14"/>
      <c r="LQY196" s="11"/>
      <c r="LQZ196" s="18"/>
      <c r="LRA196" s="11"/>
      <c r="LRB196" s="12"/>
      <c r="LRC196" s="9"/>
      <c r="LRD196" s="29"/>
      <c r="LRE196" s="14"/>
      <c r="LRF196" s="11"/>
      <c r="LRG196" s="18"/>
      <c r="LRH196" s="11"/>
      <c r="LRI196" s="12"/>
      <c r="LRJ196" s="9"/>
      <c r="LRK196" s="29"/>
      <c r="LRL196" s="14"/>
      <c r="LRM196" s="11"/>
      <c r="LRN196" s="18"/>
      <c r="LRO196" s="11"/>
      <c r="LRP196" s="12"/>
      <c r="LRQ196" s="9"/>
      <c r="LRR196" s="29"/>
      <c r="LRS196" s="14"/>
      <c r="LRT196" s="11"/>
      <c r="LRU196" s="18"/>
      <c r="LRV196" s="11"/>
      <c r="LRW196" s="12"/>
      <c r="LRX196" s="9"/>
      <c r="LRY196" s="29"/>
      <c r="LRZ196" s="14"/>
      <c r="LSA196" s="11"/>
      <c r="LSB196" s="18"/>
      <c r="LSC196" s="11"/>
      <c r="LSD196" s="12"/>
      <c r="LSE196" s="9"/>
      <c r="LSF196" s="29"/>
      <c r="LSG196" s="14"/>
      <c r="LSH196" s="11"/>
      <c r="LSI196" s="18"/>
      <c r="LSJ196" s="11"/>
      <c r="LSK196" s="12"/>
      <c r="LSL196" s="9"/>
      <c r="LSM196" s="29"/>
      <c r="LSN196" s="14"/>
      <c r="LSO196" s="11"/>
      <c r="LSP196" s="18"/>
      <c r="LSQ196" s="11"/>
      <c r="LSR196" s="12"/>
      <c r="LSS196" s="9"/>
      <c r="LST196" s="29"/>
      <c r="LSU196" s="14"/>
      <c r="LSV196" s="11"/>
      <c r="LSW196" s="18"/>
      <c r="LSX196" s="11"/>
      <c r="LSY196" s="12"/>
      <c r="LSZ196" s="9"/>
      <c r="LTA196" s="29"/>
      <c r="LTB196" s="14"/>
      <c r="LTC196" s="11"/>
      <c r="LTD196" s="18"/>
      <c r="LTE196" s="11"/>
      <c r="LTF196" s="12"/>
      <c r="LTG196" s="9"/>
      <c r="LTH196" s="29"/>
      <c r="LTI196" s="14"/>
      <c r="LTJ196" s="11"/>
      <c r="LTK196" s="18"/>
      <c r="LTL196" s="11"/>
      <c r="LTM196" s="12"/>
      <c r="LTN196" s="9"/>
      <c r="LTO196" s="29"/>
      <c r="LTP196" s="14"/>
      <c r="LTQ196" s="11"/>
      <c r="LTR196" s="18"/>
      <c r="LTS196" s="11"/>
      <c r="LTT196" s="12"/>
      <c r="LTU196" s="9"/>
      <c r="LTV196" s="29"/>
      <c r="LTW196" s="14"/>
      <c r="LTX196" s="11"/>
      <c r="LTY196" s="18"/>
      <c r="LTZ196" s="11"/>
      <c r="LUA196" s="12"/>
      <c r="LUB196" s="9"/>
      <c r="LUC196" s="29"/>
      <c r="LUD196" s="14"/>
      <c r="LUE196" s="11"/>
      <c r="LUF196" s="18"/>
      <c r="LUG196" s="11"/>
      <c r="LUH196" s="12"/>
      <c r="LUI196" s="9"/>
      <c r="LUJ196" s="29"/>
      <c r="LUK196" s="14"/>
      <c r="LUL196" s="11"/>
      <c r="LUM196" s="18"/>
      <c r="LUN196" s="11"/>
      <c r="LUO196" s="12"/>
      <c r="LUP196" s="9"/>
      <c r="LUQ196" s="29"/>
      <c r="LUR196" s="14"/>
      <c r="LUS196" s="11"/>
      <c r="LUT196" s="18"/>
      <c r="LUU196" s="11"/>
      <c r="LUV196" s="12"/>
      <c r="LUW196" s="9"/>
      <c r="LUX196" s="29"/>
      <c r="LUY196" s="14"/>
      <c r="LUZ196" s="11"/>
      <c r="LVA196" s="18"/>
      <c r="LVB196" s="11"/>
      <c r="LVC196" s="12"/>
      <c r="LVD196" s="9"/>
      <c r="LVE196" s="29"/>
      <c r="LVF196" s="14"/>
      <c r="LVG196" s="11"/>
      <c r="LVH196" s="18"/>
      <c r="LVI196" s="11"/>
      <c r="LVJ196" s="12"/>
      <c r="LVK196" s="9"/>
      <c r="LVL196" s="29"/>
      <c r="LVM196" s="14"/>
      <c r="LVN196" s="11"/>
      <c r="LVO196" s="18"/>
      <c r="LVP196" s="11"/>
      <c r="LVQ196" s="12"/>
      <c r="LVR196" s="9"/>
      <c r="LVS196" s="29"/>
      <c r="LVT196" s="14"/>
      <c r="LVU196" s="11"/>
      <c r="LVV196" s="18"/>
      <c r="LVW196" s="11"/>
      <c r="LVX196" s="12"/>
      <c r="LVY196" s="9"/>
      <c r="LVZ196" s="29"/>
      <c r="LWA196" s="14"/>
      <c r="LWB196" s="11"/>
      <c r="LWC196" s="18"/>
      <c r="LWD196" s="11"/>
      <c r="LWE196" s="12"/>
      <c r="LWF196" s="9"/>
      <c r="LWG196" s="29"/>
      <c r="LWH196" s="14"/>
      <c r="LWI196" s="11"/>
      <c r="LWJ196" s="18"/>
      <c r="LWK196" s="11"/>
      <c r="LWL196" s="12"/>
      <c r="LWM196" s="9"/>
      <c r="LWN196" s="29"/>
      <c r="LWO196" s="14"/>
      <c r="LWP196" s="11"/>
      <c r="LWQ196" s="18"/>
      <c r="LWR196" s="11"/>
      <c r="LWS196" s="12"/>
      <c r="LWT196" s="9"/>
      <c r="LWU196" s="29"/>
      <c r="LWV196" s="14"/>
      <c r="LWW196" s="11"/>
      <c r="LWX196" s="18"/>
      <c r="LWY196" s="11"/>
      <c r="LWZ196" s="12"/>
      <c r="LXA196" s="9"/>
      <c r="LXB196" s="29"/>
      <c r="LXC196" s="14"/>
      <c r="LXD196" s="11"/>
      <c r="LXE196" s="18"/>
      <c r="LXF196" s="11"/>
      <c r="LXG196" s="12"/>
      <c r="LXH196" s="9"/>
      <c r="LXI196" s="29"/>
      <c r="LXJ196" s="14"/>
      <c r="LXK196" s="11"/>
      <c r="LXL196" s="18"/>
      <c r="LXM196" s="11"/>
      <c r="LXN196" s="12"/>
      <c r="LXO196" s="9"/>
      <c r="LXP196" s="29"/>
      <c r="LXQ196" s="14"/>
      <c r="LXR196" s="11"/>
      <c r="LXS196" s="18"/>
      <c r="LXT196" s="11"/>
      <c r="LXU196" s="12"/>
      <c r="LXV196" s="9"/>
      <c r="LXW196" s="29"/>
      <c r="LXX196" s="14"/>
      <c r="LXY196" s="11"/>
      <c r="LXZ196" s="18"/>
      <c r="LYA196" s="11"/>
      <c r="LYB196" s="12"/>
      <c r="LYC196" s="9"/>
      <c r="LYD196" s="29"/>
      <c r="LYE196" s="14"/>
      <c r="LYF196" s="11"/>
      <c r="LYG196" s="18"/>
      <c r="LYH196" s="11"/>
      <c r="LYI196" s="12"/>
      <c r="LYJ196" s="9"/>
      <c r="LYK196" s="29"/>
      <c r="LYL196" s="14"/>
      <c r="LYM196" s="11"/>
      <c r="LYN196" s="18"/>
      <c r="LYO196" s="11"/>
      <c r="LYP196" s="12"/>
      <c r="LYQ196" s="9"/>
      <c r="LYR196" s="29"/>
      <c r="LYS196" s="14"/>
      <c r="LYT196" s="11"/>
      <c r="LYU196" s="18"/>
      <c r="LYV196" s="11"/>
      <c r="LYW196" s="12"/>
      <c r="LYX196" s="9"/>
      <c r="LYY196" s="29"/>
      <c r="LYZ196" s="14"/>
      <c r="LZA196" s="11"/>
      <c r="LZB196" s="18"/>
      <c r="LZC196" s="11"/>
      <c r="LZD196" s="12"/>
      <c r="LZE196" s="9"/>
      <c r="LZF196" s="29"/>
      <c r="LZG196" s="14"/>
      <c r="LZH196" s="11"/>
      <c r="LZI196" s="18"/>
      <c r="LZJ196" s="11"/>
      <c r="LZK196" s="12"/>
      <c r="LZL196" s="9"/>
      <c r="LZM196" s="29"/>
      <c r="LZN196" s="14"/>
      <c r="LZO196" s="11"/>
      <c r="LZP196" s="18"/>
      <c r="LZQ196" s="11"/>
      <c r="LZR196" s="12"/>
      <c r="LZS196" s="9"/>
      <c r="LZT196" s="29"/>
      <c r="LZU196" s="14"/>
      <c r="LZV196" s="11"/>
      <c r="LZW196" s="18"/>
      <c r="LZX196" s="11"/>
      <c r="LZY196" s="12"/>
      <c r="LZZ196" s="9"/>
      <c r="MAA196" s="29"/>
      <c r="MAB196" s="14"/>
      <c r="MAC196" s="11"/>
      <c r="MAD196" s="18"/>
      <c r="MAE196" s="11"/>
      <c r="MAF196" s="12"/>
      <c r="MAG196" s="9"/>
      <c r="MAH196" s="29"/>
      <c r="MAI196" s="14"/>
      <c r="MAJ196" s="11"/>
      <c r="MAK196" s="18"/>
      <c r="MAL196" s="11"/>
      <c r="MAM196" s="12"/>
      <c r="MAN196" s="9"/>
      <c r="MAO196" s="29"/>
      <c r="MAP196" s="14"/>
      <c r="MAQ196" s="11"/>
      <c r="MAR196" s="18"/>
      <c r="MAS196" s="11"/>
      <c r="MAT196" s="12"/>
      <c r="MAU196" s="9"/>
      <c r="MAV196" s="29"/>
      <c r="MAW196" s="14"/>
      <c r="MAX196" s="11"/>
      <c r="MAY196" s="18"/>
      <c r="MAZ196" s="11"/>
      <c r="MBA196" s="12"/>
      <c r="MBB196" s="9"/>
      <c r="MBC196" s="29"/>
      <c r="MBD196" s="14"/>
      <c r="MBE196" s="11"/>
      <c r="MBF196" s="18"/>
      <c r="MBG196" s="11"/>
      <c r="MBH196" s="12"/>
      <c r="MBI196" s="9"/>
      <c r="MBJ196" s="29"/>
      <c r="MBK196" s="14"/>
      <c r="MBL196" s="11"/>
      <c r="MBM196" s="18"/>
      <c r="MBN196" s="11"/>
      <c r="MBO196" s="12"/>
      <c r="MBP196" s="9"/>
      <c r="MBQ196" s="29"/>
      <c r="MBR196" s="14"/>
      <c r="MBS196" s="11"/>
      <c r="MBT196" s="18"/>
      <c r="MBU196" s="11"/>
      <c r="MBV196" s="12"/>
      <c r="MBW196" s="9"/>
      <c r="MBX196" s="29"/>
      <c r="MBY196" s="14"/>
      <c r="MBZ196" s="11"/>
      <c r="MCA196" s="18"/>
      <c r="MCB196" s="11"/>
      <c r="MCC196" s="12"/>
      <c r="MCD196" s="9"/>
      <c r="MCE196" s="29"/>
      <c r="MCF196" s="14"/>
      <c r="MCG196" s="11"/>
      <c r="MCH196" s="18"/>
      <c r="MCI196" s="11"/>
      <c r="MCJ196" s="12"/>
      <c r="MCK196" s="9"/>
      <c r="MCL196" s="29"/>
      <c r="MCM196" s="14"/>
      <c r="MCN196" s="11"/>
      <c r="MCO196" s="18"/>
      <c r="MCP196" s="11"/>
      <c r="MCQ196" s="12"/>
      <c r="MCR196" s="9"/>
      <c r="MCS196" s="29"/>
      <c r="MCT196" s="14"/>
      <c r="MCU196" s="11"/>
      <c r="MCV196" s="18"/>
      <c r="MCW196" s="11"/>
      <c r="MCX196" s="12"/>
      <c r="MCY196" s="9"/>
      <c r="MCZ196" s="29"/>
      <c r="MDA196" s="14"/>
      <c r="MDB196" s="11"/>
      <c r="MDC196" s="18"/>
      <c r="MDD196" s="11"/>
      <c r="MDE196" s="12"/>
      <c r="MDF196" s="9"/>
      <c r="MDG196" s="29"/>
      <c r="MDH196" s="14"/>
      <c r="MDI196" s="11"/>
      <c r="MDJ196" s="18"/>
      <c r="MDK196" s="11"/>
      <c r="MDL196" s="12"/>
      <c r="MDM196" s="9"/>
      <c r="MDN196" s="29"/>
      <c r="MDO196" s="14"/>
      <c r="MDP196" s="11"/>
      <c r="MDQ196" s="18"/>
      <c r="MDR196" s="11"/>
      <c r="MDS196" s="12"/>
      <c r="MDT196" s="9"/>
      <c r="MDU196" s="29"/>
      <c r="MDV196" s="14"/>
      <c r="MDW196" s="11"/>
      <c r="MDX196" s="18"/>
      <c r="MDY196" s="11"/>
      <c r="MDZ196" s="12"/>
      <c r="MEA196" s="9"/>
      <c r="MEB196" s="29"/>
      <c r="MEC196" s="14"/>
      <c r="MED196" s="11"/>
      <c r="MEE196" s="18"/>
      <c r="MEF196" s="11"/>
      <c r="MEG196" s="12"/>
      <c r="MEH196" s="9"/>
      <c r="MEI196" s="29"/>
      <c r="MEJ196" s="14"/>
      <c r="MEK196" s="11"/>
      <c r="MEL196" s="18"/>
      <c r="MEM196" s="11"/>
      <c r="MEN196" s="12"/>
      <c r="MEO196" s="9"/>
      <c r="MEP196" s="29"/>
      <c r="MEQ196" s="14"/>
      <c r="MER196" s="11"/>
      <c r="MES196" s="18"/>
      <c r="MET196" s="11"/>
      <c r="MEU196" s="12"/>
      <c r="MEV196" s="9"/>
      <c r="MEW196" s="29"/>
      <c r="MEX196" s="14"/>
      <c r="MEY196" s="11"/>
      <c r="MEZ196" s="18"/>
      <c r="MFA196" s="11"/>
      <c r="MFB196" s="12"/>
      <c r="MFC196" s="9"/>
      <c r="MFD196" s="29"/>
      <c r="MFE196" s="14"/>
      <c r="MFF196" s="11"/>
      <c r="MFG196" s="18"/>
      <c r="MFH196" s="11"/>
      <c r="MFI196" s="12"/>
      <c r="MFJ196" s="9"/>
      <c r="MFK196" s="29"/>
      <c r="MFL196" s="14"/>
      <c r="MFM196" s="11"/>
      <c r="MFN196" s="18"/>
      <c r="MFO196" s="11"/>
      <c r="MFP196" s="12"/>
      <c r="MFQ196" s="9"/>
      <c r="MFR196" s="29"/>
      <c r="MFS196" s="14"/>
      <c r="MFT196" s="11"/>
      <c r="MFU196" s="18"/>
      <c r="MFV196" s="11"/>
      <c r="MFW196" s="12"/>
      <c r="MFX196" s="9"/>
      <c r="MFY196" s="29"/>
      <c r="MFZ196" s="14"/>
      <c r="MGA196" s="11"/>
      <c r="MGB196" s="18"/>
      <c r="MGC196" s="11"/>
      <c r="MGD196" s="12"/>
      <c r="MGE196" s="9"/>
      <c r="MGF196" s="29"/>
      <c r="MGG196" s="14"/>
      <c r="MGH196" s="11"/>
      <c r="MGI196" s="18"/>
      <c r="MGJ196" s="11"/>
      <c r="MGK196" s="12"/>
      <c r="MGL196" s="9"/>
      <c r="MGM196" s="29"/>
      <c r="MGN196" s="14"/>
      <c r="MGO196" s="11"/>
      <c r="MGP196" s="18"/>
      <c r="MGQ196" s="11"/>
      <c r="MGR196" s="12"/>
      <c r="MGS196" s="9"/>
      <c r="MGT196" s="29"/>
      <c r="MGU196" s="14"/>
      <c r="MGV196" s="11"/>
      <c r="MGW196" s="18"/>
      <c r="MGX196" s="11"/>
      <c r="MGY196" s="12"/>
      <c r="MGZ196" s="9"/>
      <c r="MHA196" s="29"/>
      <c r="MHB196" s="14"/>
      <c r="MHC196" s="11"/>
      <c r="MHD196" s="18"/>
      <c r="MHE196" s="11"/>
      <c r="MHF196" s="12"/>
      <c r="MHG196" s="9"/>
      <c r="MHH196" s="29"/>
      <c r="MHI196" s="14"/>
      <c r="MHJ196" s="11"/>
      <c r="MHK196" s="18"/>
      <c r="MHL196" s="11"/>
      <c r="MHM196" s="12"/>
      <c r="MHN196" s="9"/>
      <c r="MHO196" s="29"/>
      <c r="MHP196" s="14"/>
      <c r="MHQ196" s="11"/>
      <c r="MHR196" s="18"/>
      <c r="MHS196" s="11"/>
      <c r="MHT196" s="12"/>
      <c r="MHU196" s="9"/>
      <c r="MHV196" s="29"/>
      <c r="MHW196" s="14"/>
      <c r="MHX196" s="11"/>
      <c r="MHY196" s="18"/>
      <c r="MHZ196" s="11"/>
      <c r="MIA196" s="12"/>
      <c r="MIB196" s="9"/>
      <c r="MIC196" s="29"/>
      <c r="MID196" s="14"/>
      <c r="MIE196" s="11"/>
      <c r="MIF196" s="18"/>
      <c r="MIG196" s="11"/>
      <c r="MIH196" s="12"/>
      <c r="MII196" s="9"/>
      <c r="MIJ196" s="29"/>
      <c r="MIK196" s="14"/>
      <c r="MIL196" s="11"/>
      <c r="MIM196" s="18"/>
      <c r="MIN196" s="11"/>
      <c r="MIO196" s="12"/>
      <c r="MIP196" s="9"/>
      <c r="MIQ196" s="29"/>
      <c r="MIR196" s="14"/>
      <c r="MIS196" s="11"/>
      <c r="MIT196" s="18"/>
      <c r="MIU196" s="11"/>
      <c r="MIV196" s="12"/>
      <c r="MIW196" s="9"/>
      <c r="MIX196" s="29"/>
      <c r="MIY196" s="14"/>
      <c r="MIZ196" s="11"/>
      <c r="MJA196" s="18"/>
      <c r="MJB196" s="11"/>
      <c r="MJC196" s="12"/>
      <c r="MJD196" s="9"/>
      <c r="MJE196" s="29"/>
      <c r="MJF196" s="14"/>
      <c r="MJG196" s="11"/>
      <c r="MJH196" s="18"/>
      <c r="MJI196" s="11"/>
      <c r="MJJ196" s="12"/>
      <c r="MJK196" s="9"/>
      <c r="MJL196" s="29"/>
      <c r="MJM196" s="14"/>
      <c r="MJN196" s="11"/>
      <c r="MJO196" s="18"/>
      <c r="MJP196" s="11"/>
      <c r="MJQ196" s="12"/>
      <c r="MJR196" s="9"/>
      <c r="MJS196" s="29"/>
      <c r="MJT196" s="14"/>
      <c r="MJU196" s="11"/>
      <c r="MJV196" s="18"/>
      <c r="MJW196" s="11"/>
      <c r="MJX196" s="12"/>
      <c r="MJY196" s="9"/>
      <c r="MJZ196" s="29"/>
      <c r="MKA196" s="14"/>
      <c r="MKB196" s="11"/>
      <c r="MKC196" s="18"/>
      <c r="MKD196" s="11"/>
      <c r="MKE196" s="12"/>
      <c r="MKF196" s="9"/>
      <c r="MKG196" s="29"/>
      <c r="MKH196" s="14"/>
      <c r="MKI196" s="11"/>
      <c r="MKJ196" s="18"/>
      <c r="MKK196" s="11"/>
      <c r="MKL196" s="12"/>
      <c r="MKM196" s="9"/>
      <c r="MKN196" s="29"/>
      <c r="MKO196" s="14"/>
      <c r="MKP196" s="11"/>
      <c r="MKQ196" s="18"/>
      <c r="MKR196" s="11"/>
      <c r="MKS196" s="12"/>
      <c r="MKT196" s="9"/>
      <c r="MKU196" s="29"/>
      <c r="MKV196" s="14"/>
      <c r="MKW196" s="11"/>
      <c r="MKX196" s="18"/>
      <c r="MKY196" s="11"/>
      <c r="MKZ196" s="12"/>
      <c r="MLA196" s="9"/>
      <c r="MLB196" s="29"/>
      <c r="MLC196" s="14"/>
      <c r="MLD196" s="11"/>
      <c r="MLE196" s="18"/>
      <c r="MLF196" s="11"/>
      <c r="MLG196" s="12"/>
      <c r="MLH196" s="9"/>
      <c r="MLI196" s="29"/>
      <c r="MLJ196" s="14"/>
      <c r="MLK196" s="11"/>
      <c r="MLL196" s="18"/>
      <c r="MLM196" s="11"/>
      <c r="MLN196" s="12"/>
      <c r="MLO196" s="9"/>
      <c r="MLP196" s="29"/>
      <c r="MLQ196" s="14"/>
      <c r="MLR196" s="11"/>
      <c r="MLS196" s="18"/>
      <c r="MLT196" s="11"/>
      <c r="MLU196" s="12"/>
      <c r="MLV196" s="9"/>
      <c r="MLW196" s="29"/>
      <c r="MLX196" s="14"/>
      <c r="MLY196" s="11"/>
      <c r="MLZ196" s="18"/>
      <c r="MMA196" s="11"/>
      <c r="MMB196" s="12"/>
      <c r="MMC196" s="9"/>
      <c r="MMD196" s="29"/>
      <c r="MME196" s="14"/>
      <c r="MMF196" s="11"/>
      <c r="MMG196" s="18"/>
      <c r="MMH196" s="11"/>
      <c r="MMI196" s="12"/>
      <c r="MMJ196" s="9"/>
      <c r="MMK196" s="29"/>
      <c r="MML196" s="14"/>
      <c r="MMM196" s="11"/>
      <c r="MMN196" s="18"/>
      <c r="MMO196" s="11"/>
      <c r="MMP196" s="12"/>
      <c r="MMQ196" s="9"/>
      <c r="MMR196" s="29"/>
      <c r="MMS196" s="14"/>
      <c r="MMT196" s="11"/>
      <c r="MMU196" s="18"/>
      <c r="MMV196" s="11"/>
      <c r="MMW196" s="12"/>
      <c r="MMX196" s="9"/>
      <c r="MMY196" s="29"/>
      <c r="MMZ196" s="14"/>
      <c r="MNA196" s="11"/>
      <c r="MNB196" s="18"/>
      <c r="MNC196" s="11"/>
      <c r="MND196" s="12"/>
      <c r="MNE196" s="9"/>
      <c r="MNF196" s="29"/>
      <c r="MNG196" s="14"/>
      <c r="MNH196" s="11"/>
      <c r="MNI196" s="18"/>
      <c r="MNJ196" s="11"/>
      <c r="MNK196" s="12"/>
      <c r="MNL196" s="9"/>
      <c r="MNM196" s="29"/>
      <c r="MNN196" s="14"/>
      <c r="MNO196" s="11"/>
      <c r="MNP196" s="18"/>
      <c r="MNQ196" s="11"/>
      <c r="MNR196" s="12"/>
      <c r="MNS196" s="9"/>
      <c r="MNT196" s="29"/>
      <c r="MNU196" s="14"/>
      <c r="MNV196" s="11"/>
      <c r="MNW196" s="18"/>
      <c r="MNX196" s="11"/>
      <c r="MNY196" s="12"/>
      <c r="MNZ196" s="9"/>
      <c r="MOA196" s="29"/>
      <c r="MOB196" s="14"/>
      <c r="MOC196" s="11"/>
      <c r="MOD196" s="18"/>
      <c r="MOE196" s="11"/>
      <c r="MOF196" s="12"/>
      <c r="MOG196" s="9"/>
      <c r="MOH196" s="29"/>
      <c r="MOI196" s="14"/>
      <c r="MOJ196" s="11"/>
      <c r="MOK196" s="18"/>
      <c r="MOL196" s="11"/>
      <c r="MOM196" s="12"/>
      <c r="MON196" s="9"/>
      <c r="MOO196" s="29"/>
      <c r="MOP196" s="14"/>
      <c r="MOQ196" s="11"/>
      <c r="MOR196" s="18"/>
      <c r="MOS196" s="11"/>
      <c r="MOT196" s="12"/>
      <c r="MOU196" s="9"/>
      <c r="MOV196" s="29"/>
      <c r="MOW196" s="14"/>
      <c r="MOX196" s="11"/>
      <c r="MOY196" s="18"/>
      <c r="MOZ196" s="11"/>
      <c r="MPA196" s="12"/>
      <c r="MPB196" s="9"/>
      <c r="MPC196" s="29"/>
      <c r="MPD196" s="14"/>
      <c r="MPE196" s="11"/>
      <c r="MPF196" s="18"/>
      <c r="MPG196" s="11"/>
      <c r="MPH196" s="12"/>
      <c r="MPI196" s="9"/>
      <c r="MPJ196" s="29"/>
      <c r="MPK196" s="14"/>
      <c r="MPL196" s="11"/>
      <c r="MPM196" s="18"/>
      <c r="MPN196" s="11"/>
      <c r="MPO196" s="12"/>
      <c r="MPP196" s="9"/>
      <c r="MPQ196" s="29"/>
      <c r="MPR196" s="14"/>
      <c r="MPS196" s="11"/>
      <c r="MPT196" s="18"/>
      <c r="MPU196" s="11"/>
      <c r="MPV196" s="12"/>
      <c r="MPW196" s="9"/>
      <c r="MPX196" s="29"/>
      <c r="MPY196" s="14"/>
      <c r="MPZ196" s="11"/>
      <c r="MQA196" s="18"/>
      <c r="MQB196" s="11"/>
      <c r="MQC196" s="12"/>
      <c r="MQD196" s="9"/>
      <c r="MQE196" s="29"/>
      <c r="MQF196" s="14"/>
      <c r="MQG196" s="11"/>
      <c r="MQH196" s="18"/>
      <c r="MQI196" s="11"/>
      <c r="MQJ196" s="12"/>
      <c r="MQK196" s="9"/>
      <c r="MQL196" s="29"/>
      <c r="MQM196" s="14"/>
      <c r="MQN196" s="11"/>
      <c r="MQO196" s="18"/>
      <c r="MQP196" s="11"/>
      <c r="MQQ196" s="12"/>
      <c r="MQR196" s="9"/>
      <c r="MQS196" s="29"/>
      <c r="MQT196" s="14"/>
      <c r="MQU196" s="11"/>
      <c r="MQV196" s="18"/>
      <c r="MQW196" s="11"/>
      <c r="MQX196" s="12"/>
      <c r="MQY196" s="9"/>
      <c r="MQZ196" s="29"/>
      <c r="MRA196" s="14"/>
      <c r="MRB196" s="11"/>
      <c r="MRC196" s="18"/>
      <c r="MRD196" s="11"/>
      <c r="MRE196" s="12"/>
      <c r="MRF196" s="9"/>
      <c r="MRG196" s="29"/>
      <c r="MRH196" s="14"/>
      <c r="MRI196" s="11"/>
      <c r="MRJ196" s="18"/>
      <c r="MRK196" s="11"/>
      <c r="MRL196" s="12"/>
      <c r="MRM196" s="9"/>
      <c r="MRN196" s="29"/>
      <c r="MRO196" s="14"/>
      <c r="MRP196" s="11"/>
      <c r="MRQ196" s="18"/>
      <c r="MRR196" s="11"/>
      <c r="MRS196" s="12"/>
      <c r="MRT196" s="9"/>
      <c r="MRU196" s="29"/>
      <c r="MRV196" s="14"/>
      <c r="MRW196" s="11"/>
      <c r="MRX196" s="18"/>
      <c r="MRY196" s="11"/>
      <c r="MRZ196" s="12"/>
      <c r="MSA196" s="9"/>
      <c r="MSB196" s="29"/>
      <c r="MSC196" s="14"/>
      <c r="MSD196" s="11"/>
      <c r="MSE196" s="18"/>
      <c r="MSF196" s="11"/>
      <c r="MSG196" s="12"/>
      <c r="MSH196" s="9"/>
      <c r="MSI196" s="29"/>
      <c r="MSJ196" s="14"/>
      <c r="MSK196" s="11"/>
      <c r="MSL196" s="18"/>
      <c r="MSM196" s="11"/>
      <c r="MSN196" s="12"/>
      <c r="MSO196" s="9"/>
      <c r="MSP196" s="29"/>
      <c r="MSQ196" s="14"/>
      <c r="MSR196" s="11"/>
      <c r="MSS196" s="18"/>
      <c r="MST196" s="11"/>
      <c r="MSU196" s="12"/>
      <c r="MSV196" s="9"/>
      <c r="MSW196" s="29"/>
      <c r="MSX196" s="14"/>
      <c r="MSY196" s="11"/>
      <c r="MSZ196" s="18"/>
      <c r="MTA196" s="11"/>
      <c r="MTB196" s="12"/>
      <c r="MTC196" s="9"/>
      <c r="MTD196" s="29"/>
      <c r="MTE196" s="14"/>
      <c r="MTF196" s="11"/>
      <c r="MTG196" s="18"/>
      <c r="MTH196" s="11"/>
      <c r="MTI196" s="12"/>
      <c r="MTJ196" s="9"/>
      <c r="MTK196" s="29"/>
      <c r="MTL196" s="14"/>
      <c r="MTM196" s="11"/>
      <c r="MTN196" s="18"/>
      <c r="MTO196" s="11"/>
      <c r="MTP196" s="12"/>
      <c r="MTQ196" s="9"/>
      <c r="MTR196" s="29"/>
      <c r="MTS196" s="14"/>
      <c r="MTT196" s="11"/>
      <c r="MTU196" s="18"/>
      <c r="MTV196" s="11"/>
      <c r="MTW196" s="12"/>
      <c r="MTX196" s="9"/>
      <c r="MTY196" s="29"/>
      <c r="MTZ196" s="14"/>
      <c r="MUA196" s="11"/>
      <c r="MUB196" s="18"/>
      <c r="MUC196" s="11"/>
      <c r="MUD196" s="12"/>
      <c r="MUE196" s="9"/>
      <c r="MUF196" s="29"/>
      <c r="MUG196" s="14"/>
      <c r="MUH196" s="11"/>
      <c r="MUI196" s="18"/>
      <c r="MUJ196" s="11"/>
      <c r="MUK196" s="12"/>
      <c r="MUL196" s="9"/>
      <c r="MUM196" s="29"/>
      <c r="MUN196" s="14"/>
      <c r="MUO196" s="11"/>
      <c r="MUP196" s="18"/>
      <c r="MUQ196" s="11"/>
      <c r="MUR196" s="12"/>
      <c r="MUS196" s="9"/>
      <c r="MUT196" s="29"/>
      <c r="MUU196" s="14"/>
      <c r="MUV196" s="11"/>
      <c r="MUW196" s="18"/>
      <c r="MUX196" s="11"/>
      <c r="MUY196" s="12"/>
      <c r="MUZ196" s="9"/>
      <c r="MVA196" s="29"/>
      <c r="MVB196" s="14"/>
      <c r="MVC196" s="11"/>
      <c r="MVD196" s="18"/>
      <c r="MVE196" s="11"/>
      <c r="MVF196" s="12"/>
      <c r="MVG196" s="9"/>
      <c r="MVH196" s="29"/>
      <c r="MVI196" s="14"/>
      <c r="MVJ196" s="11"/>
      <c r="MVK196" s="18"/>
      <c r="MVL196" s="11"/>
      <c r="MVM196" s="12"/>
      <c r="MVN196" s="9"/>
      <c r="MVO196" s="29"/>
      <c r="MVP196" s="14"/>
      <c r="MVQ196" s="11"/>
      <c r="MVR196" s="18"/>
      <c r="MVS196" s="11"/>
      <c r="MVT196" s="12"/>
      <c r="MVU196" s="9"/>
      <c r="MVV196" s="29"/>
      <c r="MVW196" s="14"/>
      <c r="MVX196" s="11"/>
      <c r="MVY196" s="18"/>
      <c r="MVZ196" s="11"/>
      <c r="MWA196" s="12"/>
      <c r="MWB196" s="9"/>
      <c r="MWC196" s="29"/>
      <c r="MWD196" s="14"/>
      <c r="MWE196" s="11"/>
      <c r="MWF196" s="18"/>
      <c r="MWG196" s="11"/>
      <c r="MWH196" s="12"/>
      <c r="MWI196" s="9"/>
      <c r="MWJ196" s="29"/>
      <c r="MWK196" s="14"/>
      <c r="MWL196" s="11"/>
      <c r="MWM196" s="18"/>
      <c r="MWN196" s="11"/>
      <c r="MWO196" s="12"/>
      <c r="MWP196" s="9"/>
      <c r="MWQ196" s="29"/>
      <c r="MWR196" s="14"/>
      <c r="MWS196" s="11"/>
      <c r="MWT196" s="18"/>
      <c r="MWU196" s="11"/>
      <c r="MWV196" s="12"/>
      <c r="MWW196" s="9"/>
      <c r="MWX196" s="29"/>
      <c r="MWY196" s="14"/>
      <c r="MWZ196" s="11"/>
      <c r="MXA196" s="18"/>
      <c r="MXB196" s="11"/>
      <c r="MXC196" s="12"/>
      <c r="MXD196" s="9"/>
      <c r="MXE196" s="29"/>
      <c r="MXF196" s="14"/>
      <c r="MXG196" s="11"/>
      <c r="MXH196" s="18"/>
      <c r="MXI196" s="11"/>
      <c r="MXJ196" s="12"/>
      <c r="MXK196" s="9"/>
      <c r="MXL196" s="29"/>
      <c r="MXM196" s="14"/>
      <c r="MXN196" s="11"/>
      <c r="MXO196" s="18"/>
      <c r="MXP196" s="11"/>
      <c r="MXQ196" s="12"/>
      <c r="MXR196" s="9"/>
      <c r="MXS196" s="29"/>
      <c r="MXT196" s="14"/>
      <c r="MXU196" s="11"/>
      <c r="MXV196" s="18"/>
      <c r="MXW196" s="11"/>
      <c r="MXX196" s="12"/>
      <c r="MXY196" s="9"/>
      <c r="MXZ196" s="29"/>
      <c r="MYA196" s="14"/>
      <c r="MYB196" s="11"/>
      <c r="MYC196" s="18"/>
      <c r="MYD196" s="11"/>
      <c r="MYE196" s="12"/>
      <c r="MYF196" s="9"/>
      <c r="MYG196" s="29"/>
      <c r="MYH196" s="14"/>
      <c r="MYI196" s="11"/>
      <c r="MYJ196" s="18"/>
      <c r="MYK196" s="11"/>
      <c r="MYL196" s="12"/>
      <c r="MYM196" s="9"/>
      <c r="MYN196" s="29"/>
      <c r="MYO196" s="14"/>
      <c r="MYP196" s="11"/>
      <c r="MYQ196" s="18"/>
      <c r="MYR196" s="11"/>
      <c r="MYS196" s="12"/>
      <c r="MYT196" s="9"/>
      <c r="MYU196" s="29"/>
      <c r="MYV196" s="14"/>
      <c r="MYW196" s="11"/>
      <c r="MYX196" s="18"/>
      <c r="MYY196" s="11"/>
      <c r="MYZ196" s="12"/>
      <c r="MZA196" s="9"/>
      <c r="MZB196" s="29"/>
      <c r="MZC196" s="14"/>
      <c r="MZD196" s="11"/>
      <c r="MZE196" s="18"/>
      <c r="MZF196" s="11"/>
      <c r="MZG196" s="12"/>
      <c r="MZH196" s="9"/>
      <c r="MZI196" s="29"/>
      <c r="MZJ196" s="14"/>
      <c r="MZK196" s="11"/>
      <c r="MZL196" s="18"/>
      <c r="MZM196" s="11"/>
      <c r="MZN196" s="12"/>
      <c r="MZO196" s="9"/>
      <c r="MZP196" s="29"/>
      <c r="MZQ196" s="14"/>
      <c r="MZR196" s="11"/>
      <c r="MZS196" s="18"/>
      <c r="MZT196" s="11"/>
      <c r="MZU196" s="12"/>
      <c r="MZV196" s="9"/>
      <c r="MZW196" s="29"/>
      <c r="MZX196" s="14"/>
      <c r="MZY196" s="11"/>
      <c r="MZZ196" s="18"/>
      <c r="NAA196" s="11"/>
      <c r="NAB196" s="12"/>
      <c r="NAC196" s="9"/>
      <c r="NAD196" s="29"/>
      <c r="NAE196" s="14"/>
      <c r="NAF196" s="11"/>
      <c r="NAG196" s="18"/>
      <c r="NAH196" s="11"/>
      <c r="NAI196" s="12"/>
      <c r="NAJ196" s="9"/>
      <c r="NAK196" s="29"/>
      <c r="NAL196" s="14"/>
      <c r="NAM196" s="11"/>
      <c r="NAN196" s="18"/>
      <c r="NAO196" s="11"/>
      <c r="NAP196" s="12"/>
      <c r="NAQ196" s="9"/>
      <c r="NAR196" s="29"/>
      <c r="NAS196" s="14"/>
      <c r="NAT196" s="11"/>
      <c r="NAU196" s="18"/>
      <c r="NAV196" s="11"/>
      <c r="NAW196" s="12"/>
      <c r="NAX196" s="9"/>
      <c r="NAY196" s="29"/>
      <c r="NAZ196" s="14"/>
      <c r="NBA196" s="11"/>
      <c r="NBB196" s="18"/>
      <c r="NBC196" s="11"/>
      <c r="NBD196" s="12"/>
      <c r="NBE196" s="9"/>
      <c r="NBF196" s="29"/>
      <c r="NBG196" s="14"/>
      <c r="NBH196" s="11"/>
      <c r="NBI196" s="18"/>
      <c r="NBJ196" s="11"/>
      <c r="NBK196" s="12"/>
      <c r="NBL196" s="9"/>
      <c r="NBM196" s="29"/>
      <c r="NBN196" s="14"/>
      <c r="NBO196" s="11"/>
      <c r="NBP196" s="18"/>
      <c r="NBQ196" s="11"/>
      <c r="NBR196" s="12"/>
      <c r="NBS196" s="9"/>
      <c r="NBT196" s="29"/>
      <c r="NBU196" s="14"/>
      <c r="NBV196" s="11"/>
      <c r="NBW196" s="18"/>
      <c r="NBX196" s="11"/>
      <c r="NBY196" s="12"/>
      <c r="NBZ196" s="9"/>
      <c r="NCA196" s="29"/>
      <c r="NCB196" s="14"/>
      <c r="NCC196" s="11"/>
      <c r="NCD196" s="18"/>
      <c r="NCE196" s="11"/>
      <c r="NCF196" s="12"/>
      <c r="NCG196" s="9"/>
      <c r="NCH196" s="29"/>
      <c r="NCI196" s="14"/>
      <c r="NCJ196" s="11"/>
      <c r="NCK196" s="18"/>
      <c r="NCL196" s="11"/>
      <c r="NCM196" s="12"/>
      <c r="NCN196" s="9"/>
      <c r="NCO196" s="29"/>
      <c r="NCP196" s="14"/>
      <c r="NCQ196" s="11"/>
      <c r="NCR196" s="18"/>
      <c r="NCS196" s="11"/>
      <c r="NCT196" s="12"/>
      <c r="NCU196" s="9"/>
      <c r="NCV196" s="29"/>
      <c r="NCW196" s="14"/>
      <c r="NCX196" s="11"/>
      <c r="NCY196" s="18"/>
      <c r="NCZ196" s="11"/>
      <c r="NDA196" s="12"/>
      <c r="NDB196" s="9"/>
      <c r="NDC196" s="29"/>
      <c r="NDD196" s="14"/>
      <c r="NDE196" s="11"/>
      <c r="NDF196" s="18"/>
      <c r="NDG196" s="11"/>
      <c r="NDH196" s="12"/>
      <c r="NDI196" s="9"/>
      <c r="NDJ196" s="29"/>
      <c r="NDK196" s="14"/>
      <c r="NDL196" s="11"/>
      <c r="NDM196" s="18"/>
      <c r="NDN196" s="11"/>
      <c r="NDO196" s="12"/>
      <c r="NDP196" s="9"/>
      <c r="NDQ196" s="29"/>
      <c r="NDR196" s="14"/>
      <c r="NDS196" s="11"/>
      <c r="NDT196" s="18"/>
      <c r="NDU196" s="11"/>
      <c r="NDV196" s="12"/>
      <c r="NDW196" s="9"/>
      <c r="NDX196" s="29"/>
      <c r="NDY196" s="14"/>
      <c r="NDZ196" s="11"/>
      <c r="NEA196" s="18"/>
      <c r="NEB196" s="11"/>
      <c r="NEC196" s="12"/>
      <c r="NED196" s="9"/>
      <c r="NEE196" s="29"/>
      <c r="NEF196" s="14"/>
      <c r="NEG196" s="11"/>
      <c r="NEH196" s="18"/>
      <c r="NEI196" s="11"/>
      <c r="NEJ196" s="12"/>
      <c r="NEK196" s="9"/>
      <c r="NEL196" s="29"/>
      <c r="NEM196" s="14"/>
      <c r="NEN196" s="11"/>
      <c r="NEO196" s="18"/>
      <c r="NEP196" s="11"/>
      <c r="NEQ196" s="12"/>
      <c r="NER196" s="9"/>
      <c r="NES196" s="29"/>
      <c r="NET196" s="14"/>
      <c r="NEU196" s="11"/>
      <c r="NEV196" s="18"/>
      <c r="NEW196" s="11"/>
      <c r="NEX196" s="12"/>
      <c r="NEY196" s="9"/>
      <c r="NEZ196" s="29"/>
      <c r="NFA196" s="14"/>
      <c r="NFB196" s="11"/>
      <c r="NFC196" s="18"/>
      <c r="NFD196" s="11"/>
      <c r="NFE196" s="12"/>
      <c r="NFF196" s="9"/>
      <c r="NFG196" s="29"/>
      <c r="NFH196" s="14"/>
      <c r="NFI196" s="11"/>
      <c r="NFJ196" s="18"/>
      <c r="NFK196" s="11"/>
      <c r="NFL196" s="12"/>
      <c r="NFM196" s="9"/>
      <c r="NFN196" s="29"/>
      <c r="NFO196" s="14"/>
      <c r="NFP196" s="11"/>
      <c r="NFQ196" s="18"/>
      <c r="NFR196" s="11"/>
      <c r="NFS196" s="12"/>
      <c r="NFT196" s="9"/>
      <c r="NFU196" s="29"/>
      <c r="NFV196" s="14"/>
      <c r="NFW196" s="11"/>
      <c r="NFX196" s="18"/>
      <c r="NFY196" s="11"/>
      <c r="NFZ196" s="12"/>
      <c r="NGA196" s="9"/>
      <c r="NGB196" s="29"/>
      <c r="NGC196" s="14"/>
      <c r="NGD196" s="11"/>
      <c r="NGE196" s="18"/>
      <c r="NGF196" s="11"/>
      <c r="NGG196" s="12"/>
      <c r="NGH196" s="9"/>
      <c r="NGI196" s="29"/>
      <c r="NGJ196" s="14"/>
      <c r="NGK196" s="11"/>
      <c r="NGL196" s="18"/>
      <c r="NGM196" s="11"/>
      <c r="NGN196" s="12"/>
      <c r="NGO196" s="9"/>
      <c r="NGP196" s="29"/>
      <c r="NGQ196" s="14"/>
      <c r="NGR196" s="11"/>
      <c r="NGS196" s="18"/>
      <c r="NGT196" s="11"/>
      <c r="NGU196" s="12"/>
      <c r="NGV196" s="9"/>
      <c r="NGW196" s="29"/>
      <c r="NGX196" s="14"/>
      <c r="NGY196" s="11"/>
      <c r="NGZ196" s="18"/>
      <c r="NHA196" s="11"/>
      <c r="NHB196" s="12"/>
      <c r="NHC196" s="9"/>
      <c r="NHD196" s="29"/>
      <c r="NHE196" s="14"/>
      <c r="NHF196" s="11"/>
      <c r="NHG196" s="18"/>
      <c r="NHH196" s="11"/>
      <c r="NHI196" s="12"/>
      <c r="NHJ196" s="9"/>
      <c r="NHK196" s="29"/>
      <c r="NHL196" s="14"/>
      <c r="NHM196" s="11"/>
      <c r="NHN196" s="18"/>
      <c r="NHO196" s="11"/>
      <c r="NHP196" s="12"/>
      <c r="NHQ196" s="9"/>
      <c r="NHR196" s="29"/>
      <c r="NHS196" s="14"/>
      <c r="NHT196" s="11"/>
      <c r="NHU196" s="18"/>
      <c r="NHV196" s="11"/>
      <c r="NHW196" s="12"/>
      <c r="NHX196" s="9"/>
      <c r="NHY196" s="29"/>
      <c r="NHZ196" s="14"/>
      <c r="NIA196" s="11"/>
      <c r="NIB196" s="18"/>
      <c r="NIC196" s="11"/>
      <c r="NID196" s="12"/>
      <c r="NIE196" s="9"/>
      <c r="NIF196" s="29"/>
      <c r="NIG196" s="14"/>
      <c r="NIH196" s="11"/>
      <c r="NII196" s="18"/>
      <c r="NIJ196" s="11"/>
      <c r="NIK196" s="12"/>
      <c r="NIL196" s="9"/>
      <c r="NIM196" s="29"/>
      <c r="NIN196" s="14"/>
      <c r="NIO196" s="11"/>
      <c r="NIP196" s="18"/>
      <c r="NIQ196" s="11"/>
      <c r="NIR196" s="12"/>
      <c r="NIS196" s="9"/>
      <c r="NIT196" s="29"/>
      <c r="NIU196" s="14"/>
      <c r="NIV196" s="11"/>
      <c r="NIW196" s="18"/>
      <c r="NIX196" s="11"/>
      <c r="NIY196" s="12"/>
      <c r="NIZ196" s="9"/>
      <c r="NJA196" s="29"/>
      <c r="NJB196" s="14"/>
      <c r="NJC196" s="11"/>
      <c r="NJD196" s="18"/>
      <c r="NJE196" s="11"/>
      <c r="NJF196" s="12"/>
      <c r="NJG196" s="9"/>
      <c r="NJH196" s="29"/>
      <c r="NJI196" s="14"/>
      <c r="NJJ196" s="11"/>
      <c r="NJK196" s="18"/>
      <c r="NJL196" s="11"/>
      <c r="NJM196" s="12"/>
      <c r="NJN196" s="9"/>
      <c r="NJO196" s="29"/>
      <c r="NJP196" s="14"/>
      <c r="NJQ196" s="11"/>
      <c r="NJR196" s="18"/>
      <c r="NJS196" s="11"/>
      <c r="NJT196" s="12"/>
      <c r="NJU196" s="9"/>
      <c r="NJV196" s="29"/>
      <c r="NJW196" s="14"/>
      <c r="NJX196" s="11"/>
      <c r="NJY196" s="18"/>
      <c r="NJZ196" s="11"/>
      <c r="NKA196" s="12"/>
      <c r="NKB196" s="9"/>
      <c r="NKC196" s="29"/>
      <c r="NKD196" s="14"/>
      <c r="NKE196" s="11"/>
      <c r="NKF196" s="18"/>
      <c r="NKG196" s="11"/>
      <c r="NKH196" s="12"/>
      <c r="NKI196" s="9"/>
      <c r="NKJ196" s="29"/>
      <c r="NKK196" s="14"/>
      <c r="NKL196" s="11"/>
      <c r="NKM196" s="18"/>
      <c r="NKN196" s="11"/>
      <c r="NKO196" s="12"/>
      <c r="NKP196" s="9"/>
      <c r="NKQ196" s="29"/>
      <c r="NKR196" s="14"/>
      <c r="NKS196" s="11"/>
      <c r="NKT196" s="18"/>
      <c r="NKU196" s="11"/>
      <c r="NKV196" s="12"/>
      <c r="NKW196" s="9"/>
      <c r="NKX196" s="29"/>
      <c r="NKY196" s="14"/>
      <c r="NKZ196" s="11"/>
      <c r="NLA196" s="18"/>
      <c r="NLB196" s="11"/>
      <c r="NLC196" s="12"/>
      <c r="NLD196" s="9"/>
      <c r="NLE196" s="29"/>
      <c r="NLF196" s="14"/>
      <c r="NLG196" s="11"/>
      <c r="NLH196" s="18"/>
      <c r="NLI196" s="11"/>
      <c r="NLJ196" s="12"/>
      <c r="NLK196" s="9"/>
      <c r="NLL196" s="29"/>
      <c r="NLM196" s="14"/>
      <c r="NLN196" s="11"/>
      <c r="NLO196" s="18"/>
      <c r="NLP196" s="11"/>
      <c r="NLQ196" s="12"/>
      <c r="NLR196" s="9"/>
      <c r="NLS196" s="29"/>
      <c r="NLT196" s="14"/>
      <c r="NLU196" s="11"/>
      <c r="NLV196" s="18"/>
      <c r="NLW196" s="11"/>
      <c r="NLX196" s="12"/>
      <c r="NLY196" s="9"/>
      <c r="NLZ196" s="29"/>
      <c r="NMA196" s="14"/>
      <c r="NMB196" s="11"/>
      <c r="NMC196" s="18"/>
      <c r="NMD196" s="11"/>
      <c r="NME196" s="12"/>
      <c r="NMF196" s="9"/>
      <c r="NMG196" s="29"/>
      <c r="NMH196" s="14"/>
      <c r="NMI196" s="11"/>
      <c r="NMJ196" s="18"/>
      <c r="NMK196" s="11"/>
      <c r="NML196" s="12"/>
      <c r="NMM196" s="9"/>
      <c r="NMN196" s="29"/>
      <c r="NMO196" s="14"/>
      <c r="NMP196" s="11"/>
      <c r="NMQ196" s="18"/>
      <c r="NMR196" s="11"/>
      <c r="NMS196" s="12"/>
      <c r="NMT196" s="9"/>
      <c r="NMU196" s="29"/>
      <c r="NMV196" s="14"/>
      <c r="NMW196" s="11"/>
      <c r="NMX196" s="18"/>
      <c r="NMY196" s="11"/>
      <c r="NMZ196" s="12"/>
      <c r="NNA196" s="9"/>
      <c r="NNB196" s="29"/>
      <c r="NNC196" s="14"/>
      <c r="NND196" s="11"/>
      <c r="NNE196" s="18"/>
      <c r="NNF196" s="11"/>
      <c r="NNG196" s="12"/>
      <c r="NNH196" s="9"/>
      <c r="NNI196" s="29"/>
      <c r="NNJ196" s="14"/>
      <c r="NNK196" s="11"/>
      <c r="NNL196" s="18"/>
      <c r="NNM196" s="11"/>
      <c r="NNN196" s="12"/>
      <c r="NNO196" s="9"/>
      <c r="NNP196" s="29"/>
      <c r="NNQ196" s="14"/>
      <c r="NNR196" s="11"/>
      <c r="NNS196" s="18"/>
      <c r="NNT196" s="11"/>
      <c r="NNU196" s="12"/>
      <c r="NNV196" s="9"/>
      <c r="NNW196" s="29"/>
      <c r="NNX196" s="14"/>
      <c r="NNY196" s="11"/>
      <c r="NNZ196" s="18"/>
      <c r="NOA196" s="11"/>
      <c r="NOB196" s="12"/>
      <c r="NOC196" s="9"/>
      <c r="NOD196" s="29"/>
      <c r="NOE196" s="14"/>
      <c r="NOF196" s="11"/>
      <c r="NOG196" s="18"/>
      <c r="NOH196" s="11"/>
      <c r="NOI196" s="12"/>
      <c r="NOJ196" s="9"/>
      <c r="NOK196" s="29"/>
      <c r="NOL196" s="14"/>
      <c r="NOM196" s="11"/>
      <c r="NON196" s="18"/>
      <c r="NOO196" s="11"/>
      <c r="NOP196" s="12"/>
      <c r="NOQ196" s="9"/>
      <c r="NOR196" s="29"/>
      <c r="NOS196" s="14"/>
      <c r="NOT196" s="11"/>
      <c r="NOU196" s="18"/>
      <c r="NOV196" s="11"/>
      <c r="NOW196" s="12"/>
      <c r="NOX196" s="9"/>
      <c r="NOY196" s="29"/>
      <c r="NOZ196" s="14"/>
      <c r="NPA196" s="11"/>
      <c r="NPB196" s="18"/>
      <c r="NPC196" s="11"/>
      <c r="NPD196" s="12"/>
      <c r="NPE196" s="9"/>
      <c r="NPF196" s="29"/>
      <c r="NPG196" s="14"/>
      <c r="NPH196" s="11"/>
      <c r="NPI196" s="18"/>
      <c r="NPJ196" s="11"/>
      <c r="NPK196" s="12"/>
      <c r="NPL196" s="9"/>
      <c r="NPM196" s="29"/>
      <c r="NPN196" s="14"/>
      <c r="NPO196" s="11"/>
      <c r="NPP196" s="18"/>
      <c r="NPQ196" s="11"/>
      <c r="NPR196" s="12"/>
      <c r="NPS196" s="9"/>
      <c r="NPT196" s="29"/>
      <c r="NPU196" s="14"/>
      <c r="NPV196" s="11"/>
      <c r="NPW196" s="18"/>
      <c r="NPX196" s="11"/>
      <c r="NPY196" s="12"/>
      <c r="NPZ196" s="9"/>
      <c r="NQA196" s="29"/>
      <c r="NQB196" s="14"/>
      <c r="NQC196" s="11"/>
      <c r="NQD196" s="18"/>
      <c r="NQE196" s="11"/>
      <c r="NQF196" s="12"/>
      <c r="NQG196" s="9"/>
      <c r="NQH196" s="29"/>
      <c r="NQI196" s="14"/>
      <c r="NQJ196" s="11"/>
      <c r="NQK196" s="18"/>
      <c r="NQL196" s="11"/>
      <c r="NQM196" s="12"/>
      <c r="NQN196" s="9"/>
      <c r="NQO196" s="29"/>
      <c r="NQP196" s="14"/>
      <c r="NQQ196" s="11"/>
      <c r="NQR196" s="18"/>
      <c r="NQS196" s="11"/>
      <c r="NQT196" s="12"/>
      <c r="NQU196" s="9"/>
      <c r="NQV196" s="29"/>
      <c r="NQW196" s="14"/>
      <c r="NQX196" s="11"/>
      <c r="NQY196" s="18"/>
      <c r="NQZ196" s="11"/>
      <c r="NRA196" s="12"/>
      <c r="NRB196" s="9"/>
      <c r="NRC196" s="29"/>
      <c r="NRD196" s="14"/>
      <c r="NRE196" s="11"/>
      <c r="NRF196" s="18"/>
      <c r="NRG196" s="11"/>
      <c r="NRH196" s="12"/>
      <c r="NRI196" s="9"/>
      <c r="NRJ196" s="29"/>
      <c r="NRK196" s="14"/>
      <c r="NRL196" s="11"/>
      <c r="NRM196" s="18"/>
      <c r="NRN196" s="11"/>
      <c r="NRO196" s="12"/>
      <c r="NRP196" s="9"/>
      <c r="NRQ196" s="29"/>
      <c r="NRR196" s="14"/>
      <c r="NRS196" s="11"/>
      <c r="NRT196" s="18"/>
      <c r="NRU196" s="11"/>
      <c r="NRV196" s="12"/>
      <c r="NRW196" s="9"/>
      <c r="NRX196" s="29"/>
      <c r="NRY196" s="14"/>
      <c r="NRZ196" s="11"/>
      <c r="NSA196" s="18"/>
      <c r="NSB196" s="11"/>
      <c r="NSC196" s="12"/>
      <c r="NSD196" s="9"/>
      <c r="NSE196" s="29"/>
      <c r="NSF196" s="14"/>
      <c r="NSG196" s="11"/>
      <c r="NSH196" s="18"/>
      <c r="NSI196" s="11"/>
      <c r="NSJ196" s="12"/>
      <c r="NSK196" s="9"/>
      <c r="NSL196" s="29"/>
      <c r="NSM196" s="14"/>
      <c r="NSN196" s="11"/>
      <c r="NSO196" s="18"/>
      <c r="NSP196" s="11"/>
      <c r="NSQ196" s="12"/>
      <c r="NSR196" s="9"/>
      <c r="NSS196" s="29"/>
      <c r="NST196" s="14"/>
      <c r="NSU196" s="11"/>
      <c r="NSV196" s="18"/>
      <c r="NSW196" s="11"/>
      <c r="NSX196" s="12"/>
      <c r="NSY196" s="9"/>
      <c r="NSZ196" s="29"/>
      <c r="NTA196" s="14"/>
      <c r="NTB196" s="11"/>
      <c r="NTC196" s="18"/>
      <c r="NTD196" s="11"/>
      <c r="NTE196" s="12"/>
      <c r="NTF196" s="9"/>
      <c r="NTG196" s="29"/>
      <c r="NTH196" s="14"/>
      <c r="NTI196" s="11"/>
      <c r="NTJ196" s="18"/>
      <c r="NTK196" s="11"/>
      <c r="NTL196" s="12"/>
      <c r="NTM196" s="9"/>
      <c r="NTN196" s="29"/>
      <c r="NTO196" s="14"/>
      <c r="NTP196" s="11"/>
      <c r="NTQ196" s="18"/>
      <c r="NTR196" s="11"/>
      <c r="NTS196" s="12"/>
      <c r="NTT196" s="9"/>
      <c r="NTU196" s="29"/>
      <c r="NTV196" s="14"/>
      <c r="NTW196" s="11"/>
      <c r="NTX196" s="18"/>
      <c r="NTY196" s="11"/>
      <c r="NTZ196" s="12"/>
      <c r="NUA196" s="9"/>
      <c r="NUB196" s="29"/>
      <c r="NUC196" s="14"/>
      <c r="NUD196" s="11"/>
      <c r="NUE196" s="18"/>
      <c r="NUF196" s="11"/>
      <c r="NUG196" s="12"/>
      <c r="NUH196" s="9"/>
      <c r="NUI196" s="29"/>
      <c r="NUJ196" s="14"/>
      <c r="NUK196" s="11"/>
      <c r="NUL196" s="18"/>
      <c r="NUM196" s="11"/>
      <c r="NUN196" s="12"/>
      <c r="NUO196" s="9"/>
      <c r="NUP196" s="29"/>
      <c r="NUQ196" s="14"/>
      <c r="NUR196" s="11"/>
      <c r="NUS196" s="18"/>
      <c r="NUT196" s="11"/>
      <c r="NUU196" s="12"/>
      <c r="NUV196" s="9"/>
      <c r="NUW196" s="29"/>
      <c r="NUX196" s="14"/>
      <c r="NUY196" s="11"/>
      <c r="NUZ196" s="18"/>
      <c r="NVA196" s="11"/>
      <c r="NVB196" s="12"/>
      <c r="NVC196" s="9"/>
      <c r="NVD196" s="29"/>
      <c r="NVE196" s="14"/>
      <c r="NVF196" s="11"/>
      <c r="NVG196" s="18"/>
      <c r="NVH196" s="11"/>
      <c r="NVI196" s="12"/>
      <c r="NVJ196" s="9"/>
      <c r="NVK196" s="29"/>
      <c r="NVL196" s="14"/>
      <c r="NVM196" s="11"/>
      <c r="NVN196" s="18"/>
      <c r="NVO196" s="11"/>
      <c r="NVP196" s="12"/>
      <c r="NVQ196" s="9"/>
      <c r="NVR196" s="29"/>
      <c r="NVS196" s="14"/>
      <c r="NVT196" s="11"/>
      <c r="NVU196" s="18"/>
      <c r="NVV196" s="11"/>
      <c r="NVW196" s="12"/>
      <c r="NVX196" s="9"/>
      <c r="NVY196" s="29"/>
      <c r="NVZ196" s="14"/>
      <c r="NWA196" s="11"/>
      <c r="NWB196" s="18"/>
      <c r="NWC196" s="11"/>
      <c r="NWD196" s="12"/>
      <c r="NWE196" s="9"/>
      <c r="NWF196" s="29"/>
      <c r="NWG196" s="14"/>
      <c r="NWH196" s="11"/>
      <c r="NWI196" s="18"/>
      <c r="NWJ196" s="11"/>
      <c r="NWK196" s="12"/>
      <c r="NWL196" s="9"/>
      <c r="NWM196" s="29"/>
      <c r="NWN196" s="14"/>
      <c r="NWO196" s="11"/>
      <c r="NWP196" s="18"/>
      <c r="NWQ196" s="11"/>
      <c r="NWR196" s="12"/>
      <c r="NWS196" s="9"/>
      <c r="NWT196" s="29"/>
      <c r="NWU196" s="14"/>
      <c r="NWV196" s="11"/>
      <c r="NWW196" s="18"/>
      <c r="NWX196" s="11"/>
      <c r="NWY196" s="12"/>
      <c r="NWZ196" s="9"/>
      <c r="NXA196" s="29"/>
      <c r="NXB196" s="14"/>
      <c r="NXC196" s="11"/>
      <c r="NXD196" s="18"/>
      <c r="NXE196" s="11"/>
      <c r="NXF196" s="12"/>
      <c r="NXG196" s="9"/>
      <c r="NXH196" s="29"/>
      <c r="NXI196" s="14"/>
      <c r="NXJ196" s="11"/>
      <c r="NXK196" s="18"/>
      <c r="NXL196" s="11"/>
      <c r="NXM196" s="12"/>
      <c r="NXN196" s="9"/>
      <c r="NXO196" s="29"/>
      <c r="NXP196" s="14"/>
      <c r="NXQ196" s="11"/>
      <c r="NXR196" s="18"/>
      <c r="NXS196" s="11"/>
      <c r="NXT196" s="12"/>
      <c r="NXU196" s="9"/>
      <c r="NXV196" s="29"/>
      <c r="NXW196" s="14"/>
      <c r="NXX196" s="11"/>
      <c r="NXY196" s="18"/>
      <c r="NXZ196" s="11"/>
      <c r="NYA196" s="12"/>
      <c r="NYB196" s="9"/>
      <c r="NYC196" s="29"/>
      <c r="NYD196" s="14"/>
      <c r="NYE196" s="11"/>
      <c r="NYF196" s="18"/>
      <c r="NYG196" s="11"/>
      <c r="NYH196" s="12"/>
      <c r="NYI196" s="9"/>
      <c r="NYJ196" s="29"/>
      <c r="NYK196" s="14"/>
      <c r="NYL196" s="11"/>
      <c r="NYM196" s="18"/>
      <c r="NYN196" s="11"/>
      <c r="NYO196" s="12"/>
      <c r="NYP196" s="9"/>
      <c r="NYQ196" s="29"/>
      <c r="NYR196" s="14"/>
      <c r="NYS196" s="11"/>
      <c r="NYT196" s="18"/>
      <c r="NYU196" s="11"/>
      <c r="NYV196" s="12"/>
      <c r="NYW196" s="9"/>
      <c r="NYX196" s="29"/>
      <c r="NYY196" s="14"/>
      <c r="NYZ196" s="11"/>
      <c r="NZA196" s="18"/>
      <c r="NZB196" s="11"/>
      <c r="NZC196" s="12"/>
      <c r="NZD196" s="9"/>
      <c r="NZE196" s="29"/>
      <c r="NZF196" s="14"/>
      <c r="NZG196" s="11"/>
      <c r="NZH196" s="18"/>
      <c r="NZI196" s="11"/>
      <c r="NZJ196" s="12"/>
      <c r="NZK196" s="9"/>
      <c r="NZL196" s="29"/>
      <c r="NZM196" s="14"/>
      <c r="NZN196" s="11"/>
      <c r="NZO196" s="18"/>
      <c r="NZP196" s="11"/>
      <c r="NZQ196" s="12"/>
      <c r="NZR196" s="9"/>
      <c r="NZS196" s="29"/>
      <c r="NZT196" s="14"/>
      <c r="NZU196" s="11"/>
      <c r="NZV196" s="18"/>
      <c r="NZW196" s="11"/>
      <c r="NZX196" s="12"/>
      <c r="NZY196" s="9"/>
      <c r="NZZ196" s="29"/>
      <c r="OAA196" s="14"/>
      <c r="OAB196" s="11"/>
      <c r="OAC196" s="18"/>
      <c r="OAD196" s="11"/>
      <c r="OAE196" s="12"/>
      <c r="OAF196" s="9"/>
      <c r="OAG196" s="29"/>
      <c r="OAH196" s="14"/>
      <c r="OAI196" s="11"/>
      <c r="OAJ196" s="18"/>
      <c r="OAK196" s="11"/>
      <c r="OAL196" s="12"/>
      <c r="OAM196" s="9"/>
      <c r="OAN196" s="29"/>
      <c r="OAO196" s="14"/>
      <c r="OAP196" s="11"/>
      <c r="OAQ196" s="18"/>
      <c r="OAR196" s="11"/>
      <c r="OAS196" s="12"/>
      <c r="OAT196" s="9"/>
      <c r="OAU196" s="29"/>
      <c r="OAV196" s="14"/>
      <c r="OAW196" s="11"/>
      <c r="OAX196" s="18"/>
      <c r="OAY196" s="11"/>
      <c r="OAZ196" s="12"/>
      <c r="OBA196" s="9"/>
      <c r="OBB196" s="29"/>
      <c r="OBC196" s="14"/>
      <c r="OBD196" s="11"/>
      <c r="OBE196" s="18"/>
      <c r="OBF196" s="11"/>
      <c r="OBG196" s="12"/>
      <c r="OBH196" s="9"/>
      <c r="OBI196" s="29"/>
      <c r="OBJ196" s="14"/>
      <c r="OBK196" s="11"/>
      <c r="OBL196" s="18"/>
      <c r="OBM196" s="11"/>
      <c r="OBN196" s="12"/>
      <c r="OBO196" s="9"/>
      <c r="OBP196" s="29"/>
      <c r="OBQ196" s="14"/>
      <c r="OBR196" s="11"/>
      <c r="OBS196" s="18"/>
      <c r="OBT196" s="11"/>
      <c r="OBU196" s="12"/>
      <c r="OBV196" s="9"/>
      <c r="OBW196" s="29"/>
      <c r="OBX196" s="14"/>
      <c r="OBY196" s="11"/>
      <c r="OBZ196" s="18"/>
      <c r="OCA196" s="11"/>
      <c r="OCB196" s="12"/>
      <c r="OCC196" s="9"/>
      <c r="OCD196" s="29"/>
      <c r="OCE196" s="14"/>
      <c r="OCF196" s="11"/>
      <c r="OCG196" s="18"/>
      <c r="OCH196" s="11"/>
      <c r="OCI196" s="12"/>
      <c r="OCJ196" s="9"/>
      <c r="OCK196" s="29"/>
      <c r="OCL196" s="14"/>
      <c r="OCM196" s="11"/>
      <c r="OCN196" s="18"/>
      <c r="OCO196" s="11"/>
      <c r="OCP196" s="12"/>
      <c r="OCQ196" s="9"/>
      <c r="OCR196" s="29"/>
      <c r="OCS196" s="14"/>
      <c r="OCT196" s="11"/>
      <c r="OCU196" s="18"/>
      <c r="OCV196" s="11"/>
      <c r="OCW196" s="12"/>
      <c r="OCX196" s="9"/>
      <c r="OCY196" s="29"/>
      <c r="OCZ196" s="14"/>
      <c r="ODA196" s="11"/>
      <c r="ODB196" s="18"/>
      <c r="ODC196" s="11"/>
      <c r="ODD196" s="12"/>
      <c r="ODE196" s="9"/>
      <c r="ODF196" s="29"/>
      <c r="ODG196" s="14"/>
      <c r="ODH196" s="11"/>
      <c r="ODI196" s="18"/>
      <c r="ODJ196" s="11"/>
      <c r="ODK196" s="12"/>
      <c r="ODL196" s="9"/>
      <c r="ODM196" s="29"/>
      <c r="ODN196" s="14"/>
      <c r="ODO196" s="11"/>
      <c r="ODP196" s="18"/>
      <c r="ODQ196" s="11"/>
      <c r="ODR196" s="12"/>
      <c r="ODS196" s="9"/>
      <c r="ODT196" s="29"/>
      <c r="ODU196" s="14"/>
      <c r="ODV196" s="11"/>
      <c r="ODW196" s="18"/>
      <c r="ODX196" s="11"/>
      <c r="ODY196" s="12"/>
      <c r="ODZ196" s="9"/>
      <c r="OEA196" s="29"/>
      <c r="OEB196" s="14"/>
      <c r="OEC196" s="11"/>
      <c r="OED196" s="18"/>
      <c r="OEE196" s="11"/>
      <c r="OEF196" s="12"/>
      <c r="OEG196" s="9"/>
      <c r="OEH196" s="29"/>
      <c r="OEI196" s="14"/>
      <c r="OEJ196" s="11"/>
      <c r="OEK196" s="18"/>
      <c r="OEL196" s="11"/>
      <c r="OEM196" s="12"/>
      <c r="OEN196" s="9"/>
      <c r="OEO196" s="29"/>
      <c r="OEP196" s="14"/>
      <c r="OEQ196" s="11"/>
      <c r="OER196" s="18"/>
      <c r="OES196" s="11"/>
      <c r="OET196" s="12"/>
      <c r="OEU196" s="9"/>
      <c r="OEV196" s="29"/>
      <c r="OEW196" s="14"/>
      <c r="OEX196" s="11"/>
      <c r="OEY196" s="18"/>
      <c r="OEZ196" s="11"/>
      <c r="OFA196" s="12"/>
      <c r="OFB196" s="9"/>
      <c r="OFC196" s="29"/>
      <c r="OFD196" s="14"/>
      <c r="OFE196" s="11"/>
      <c r="OFF196" s="18"/>
      <c r="OFG196" s="11"/>
      <c r="OFH196" s="12"/>
      <c r="OFI196" s="9"/>
      <c r="OFJ196" s="29"/>
      <c r="OFK196" s="14"/>
      <c r="OFL196" s="11"/>
      <c r="OFM196" s="18"/>
      <c r="OFN196" s="11"/>
      <c r="OFO196" s="12"/>
      <c r="OFP196" s="9"/>
      <c r="OFQ196" s="29"/>
      <c r="OFR196" s="14"/>
      <c r="OFS196" s="11"/>
      <c r="OFT196" s="18"/>
      <c r="OFU196" s="11"/>
      <c r="OFV196" s="12"/>
      <c r="OFW196" s="9"/>
      <c r="OFX196" s="29"/>
      <c r="OFY196" s="14"/>
      <c r="OFZ196" s="11"/>
      <c r="OGA196" s="18"/>
      <c r="OGB196" s="11"/>
      <c r="OGC196" s="12"/>
      <c r="OGD196" s="9"/>
      <c r="OGE196" s="29"/>
      <c r="OGF196" s="14"/>
      <c r="OGG196" s="11"/>
      <c r="OGH196" s="18"/>
      <c r="OGI196" s="11"/>
      <c r="OGJ196" s="12"/>
      <c r="OGK196" s="9"/>
      <c r="OGL196" s="29"/>
      <c r="OGM196" s="14"/>
      <c r="OGN196" s="11"/>
      <c r="OGO196" s="18"/>
      <c r="OGP196" s="11"/>
      <c r="OGQ196" s="12"/>
      <c r="OGR196" s="9"/>
      <c r="OGS196" s="29"/>
      <c r="OGT196" s="14"/>
      <c r="OGU196" s="11"/>
      <c r="OGV196" s="18"/>
      <c r="OGW196" s="11"/>
      <c r="OGX196" s="12"/>
      <c r="OGY196" s="9"/>
      <c r="OGZ196" s="29"/>
      <c r="OHA196" s="14"/>
      <c r="OHB196" s="11"/>
      <c r="OHC196" s="18"/>
      <c r="OHD196" s="11"/>
      <c r="OHE196" s="12"/>
      <c r="OHF196" s="9"/>
      <c r="OHG196" s="29"/>
      <c r="OHH196" s="14"/>
      <c r="OHI196" s="11"/>
      <c r="OHJ196" s="18"/>
      <c r="OHK196" s="11"/>
      <c r="OHL196" s="12"/>
      <c r="OHM196" s="9"/>
      <c r="OHN196" s="29"/>
      <c r="OHO196" s="14"/>
      <c r="OHP196" s="11"/>
      <c r="OHQ196" s="18"/>
      <c r="OHR196" s="11"/>
      <c r="OHS196" s="12"/>
      <c r="OHT196" s="9"/>
      <c r="OHU196" s="29"/>
      <c r="OHV196" s="14"/>
      <c r="OHW196" s="11"/>
      <c r="OHX196" s="18"/>
      <c r="OHY196" s="11"/>
      <c r="OHZ196" s="12"/>
      <c r="OIA196" s="9"/>
      <c r="OIB196" s="29"/>
      <c r="OIC196" s="14"/>
      <c r="OID196" s="11"/>
      <c r="OIE196" s="18"/>
      <c r="OIF196" s="11"/>
      <c r="OIG196" s="12"/>
      <c r="OIH196" s="9"/>
      <c r="OII196" s="29"/>
      <c r="OIJ196" s="14"/>
      <c r="OIK196" s="11"/>
      <c r="OIL196" s="18"/>
      <c r="OIM196" s="11"/>
      <c r="OIN196" s="12"/>
      <c r="OIO196" s="9"/>
      <c r="OIP196" s="29"/>
      <c r="OIQ196" s="14"/>
      <c r="OIR196" s="11"/>
      <c r="OIS196" s="18"/>
      <c r="OIT196" s="11"/>
      <c r="OIU196" s="12"/>
      <c r="OIV196" s="9"/>
      <c r="OIW196" s="29"/>
      <c r="OIX196" s="14"/>
      <c r="OIY196" s="11"/>
      <c r="OIZ196" s="18"/>
      <c r="OJA196" s="11"/>
      <c r="OJB196" s="12"/>
      <c r="OJC196" s="9"/>
      <c r="OJD196" s="29"/>
      <c r="OJE196" s="14"/>
      <c r="OJF196" s="11"/>
      <c r="OJG196" s="18"/>
      <c r="OJH196" s="11"/>
      <c r="OJI196" s="12"/>
      <c r="OJJ196" s="9"/>
      <c r="OJK196" s="29"/>
      <c r="OJL196" s="14"/>
      <c r="OJM196" s="11"/>
      <c r="OJN196" s="18"/>
      <c r="OJO196" s="11"/>
      <c r="OJP196" s="12"/>
      <c r="OJQ196" s="9"/>
      <c r="OJR196" s="29"/>
      <c r="OJS196" s="14"/>
      <c r="OJT196" s="11"/>
      <c r="OJU196" s="18"/>
      <c r="OJV196" s="11"/>
      <c r="OJW196" s="12"/>
      <c r="OJX196" s="9"/>
      <c r="OJY196" s="29"/>
      <c r="OJZ196" s="14"/>
      <c r="OKA196" s="11"/>
      <c r="OKB196" s="18"/>
      <c r="OKC196" s="11"/>
      <c r="OKD196" s="12"/>
      <c r="OKE196" s="9"/>
      <c r="OKF196" s="29"/>
      <c r="OKG196" s="14"/>
      <c r="OKH196" s="11"/>
      <c r="OKI196" s="18"/>
      <c r="OKJ196" s="11"/>
      <c r="OKK196" s="12"/>
      <c r="OKL196" s="9"/>
      <c r="OKM196" s="29"/>
      <c r="OKN196" s="14"/>
      <c r="OKO196" s="11"/>
      <c r="OKP196" s="18"/>
      <c r="OKQ196" s="11"/>
      <c r="OKR196" s="12"/>
      <c r="OKS196" s="9"/>
      <c r="OKT196" s="29"/>
      <c r="OKU196" s="14"/>
      <c r="OKV196" s="11"/>
      <c r="OKW196" s="18"/>
      <c r="OKX196" s="11"/>
      <c r="OKY196" s="12"/>
      <c r="OKZ196" s="9"/>
      <c r="OLA196" s="29"/>
      <c r="OLB196" s="14"/>
      <c r="OLC196" s="11"/>
      <c r="OLD196" s="18"/>
      <c r="OLE196" s="11"/>
      <c r="OLF196" s="12"/>
      <c r="OLG196" s="9"/>
      <c r="OLH196" s="29"/>
      <c r="OLI196" s="14"/>
      <c r="OLJ196" s="11"/>
      <c r="OLK196" s="18"/>
      <c r="OLL196" s="11"/>
      <c r="OLM196" s="12"/>
      <c r="OLN196" s="9"/>
      <c r="OLO196" s="29"/>
      <c r="OLP196" s="14"/>
      <c r="OLQ196" s="11"/>
      <c r="OLR196" s="18"/>
      <c r="OLS196" s="11"/>
      <c r="OLT196" s="12"/>
      <c r="OLU196" s="9"/>
      <c r="OLV196" s="29"/>
      <c r="OLW196" s="14"/>
      <c r="OLX196" s="11"/>
      <c r="OLY196" s="18"/>
      <c r="OLZ196" s="11"/>
      <c r="OMA196" s="12"/>
      <c r="OMB196" s="9"/>
      <c r="OMC196" s="29"/>
      <c r="OMD196" s="14"/>
      <c r="OME196" s="11"/>
      <c r="OMF196" s="18"/>
      <c r="OMG196" s="11"/>
      <c r="OMH196" s="12"/>
      <c r="OMI196" s="9"/>
      <c r="OMJ196" s="29"/>
      <c r="OMK196" s="14"/>
      <c r="OML196" s="11"/>
      <c r="OMM196" s="18"/>
      <c r="OMN196" s="11"/>
      <c r="OMO196" s="12"/>
      <c r="OMP196" s="9"/>
      <c r="OMQ196" s="29"/>
      <c r="OMR196" s="14"/>
      <c r="OMS196" s="11"/>
      <c r="OMT196" s="18"/>
      <c r="OMU196" s="11"/>
      <c r="OMV196" s="12"/>
      <c r="OMW196" s="9"/>
      <c r="OMX196" s="29"/>
      <c r="OMY196" s="14"/>
      <c r="OMZ196" s="11"/>
      <c r="ONA196" s="18"/>
      <c r="ONB196" s="11"/>
      <c r="ONC196" s="12"/>
      <c r="OND196" s="9"/>
      <c r="ONE196" s="29"/>
      <c r="ONF196" s="14"/>
      <c r="ONG196" s="11"/>
      <c r="ONH196" s="18"/>
      <c r="ONI196" s="11"/>
      <c r="ONJ196" s="12"/>
      <c r="ONK196" s="9"/>
      <c r="ONL196" s="29"/>
      <c r="ONM196" s="14"/>
      <c r="ONN196" s="11"/>
      <c r="ONO196" s="18"/>
      <c r="ONP196" s="11"/>
      <c r="ONQ196" s="12"/>
      <c r="ONR196" s="9"/>
      <c r="ONS196" s="29"/>
      <c r="ONT196" s="14"/>
      <c r="ONU196" s="11"/>
      <c r="ONV196" s="18"/>
      <c r="ONW196" s="11"/>
      <c r="ONX196" s="12"/>
      <c r="ONY196" s="9"/>
      <c r="ONZ196" s="29"/>
      <c r="OOA196" s="14"/>
      <c r="OOB196" s="11"/>
      <c r="OOC196" s="18"/>
      <c r="OOD196" s="11"/>
      <c r="OOE196" s="12"/>
      <c r="OOF196" s="9"/>
      <c r="OOG196" s="29"/>
      <c r="OOH196" s="14"/>
      <c r="OOI196" s="11"/>
      <c r="OOJ196" s="18"/>
      <c r="OOK196" s="11"/>
      <c r="OOL196" s="12"/>
      <c r="OOM196" s="9"/>
      <c r="OON196" s="29"/>
      <c r="OOO196" s="14"/>
      <c r="OOP196" s="11"/>
      <c r="OOQ196" s="18"/>
      <c r="OOR196" s="11"/>
      <c r="OOS196" s="12"/>
      <c r="OOT196" s="9"/>
      <c r="OOU196" s="29"/>
      <c r="OOV196" s="14"/>
      <c r="OOW196" s="11"/>
      <c r="OOX196" s="18"/>
      <c r="OOY196" s="11"/>
      <c r="OOZ196" s="12"/>
      <c r="OPA196" s="9"/>
      <c r="OPB196" s="29"/>
      <c r="OPC196" s="14"/>
      <c r="OPD196" s="11"/>
      <c r="OPE196" s="18"/>
      <c r="OPF196" s="11"/>
      <c r="OPG196" s="12"/>
      <c r="OPH196" s="9"/>
      <c r="OPI196" s="29"/>
      <c r="OPJ196" s="14"/>
      <c r="OPK196" s="11"/>
      <c r="OPL196" s="18"/>
      <c r="OPM196" s="11"/>
      <c r="OPN196" s="12"/>
      <c r="OPO196" s="9"/>
      <c r="OPP196" s="29"/>
      <c r="OPQ196" s="14"/>
      <c r="OPR196" s="11"/>
      <c r="OPS196" s="18"/>
      <c r="OPT196" s="11"/>
      <c r="OPU196" s="12"/>
      <c r="OPV196" s="9"/>
      <c r="OPW196" s="29"/>
      <c r="OPX196" s="14"/>
      <c r="OPY196" s="11"/>
      <c r="OPZ196" s="18"/>
      <c r="OQA196" s="11"/>
      <c r="OQB196" s="12"/>
      <c r="OQC196" s="9"/>
      <c r="OQD196" s="29"/>
      <c r="OQE196" s="14"/>
      <c r="OQF196" s="11"/>
      <c r="OQG196" s="18"/>
      <c r="OQH196" s="11"/>
      <c r="OQI196" s="12"/>
      <c r="OQJ196" s="9"/>
      <c r="OQK196" s="29"/>
      <c r="OQL196" s="14"/>
      <c r="OQM196" s="11"/>
      <c r="OQN196" s="18"/>
      <c r="OQO196" s="11"/>
      <c r="OQP196" s="12"/>
      <c r="OQQ196" s="9"/>
      <c r="OQR196" s="29"/>
      <c r="OQS196" s="14"/>
      <c r="OQT196" s="11"/>
      <c r="OQU196" s="18"/>
      <c r="OQV196" s="11"/>
      <c r="OQW196" s="12"/>
      <c r="OQX196" s="9"/>
      <c r="OQY196" s="29"/>
      <c r="OQZ196" s="14"/>
      <c r="ORA196" s="11"/>
      <c r="ORB196" s="18"/>
      <c r="ORC196" s="11"/>
      <c r="ORD196" s="12"/>
      <c r="ORE196" s="9"/>
      <c r="ORF196" s="29"/>
      <c r="ORG196" s="14"/>
      <c r="ORH196" s="11"/>
      <c r="ORI196" s="18"/>
      <c r="ORJ196" s="11"/>
      <c r="ORK196" s="12"/>
      <c r="ORL196" s="9"/>
      <c r="ORM196" s="29"/>
      <c r="ORN196" s="14"/>
      <c r="ORO196" s="11"/>
      <c r="ORP196" s="18"/>
      <c r="ORQ196" s="11"/>
      <c r="ORR196" s="12"/>
      <c r="ORS196" s="9"/>
      <c r="ORT196" s="29"/>
      <c r="ORU196" s="14"/>
      <c r="ORV196" s="11"/>
      <c r="ORW196" s="18"/>
      <c r="ORX196" s="11"/>
      <c r="ORY196" s="12"/>
      <c r="ORZ196" s="9"/>
      <c r="OSA196" s="29"/>
      <c r="OSB196" s="14"/>
      <c r="OSC196" s="11"/>
      <c r="OSD196" s="18"/>
      <c r="OSE196" s="11"/>
      <c r="OSF196" s="12"/>
      <c r="OSG196" s="9"/>
      <c r="OSH196" s="29"/>
      <c r="OSI196" s="14"/>
      <c r="OSJ196" s="11"/>
      <c r="OSK196" s="18"/>
      <c r="OSL196" s="11"/>
      <c r="OSM196" s="12"/>
      <c r="OSN196" s="9"/>
      <c r="OSO196" s="29"/>
      <c r="OSP196" s="14"/>
      <c r="OSQ196" s="11"/>
      <c r="OSR196" s="18"/>
      <c r="OSS196" s="11"/>
      <c r="OST196" s="12"/>
      <c r="OSU196" s="9"/>
      <c r="OSV196" s="29"/>
      <c r="OSW196" s="14"/>
      <c r="OSX196" s="11"/>
      <c r="OSY196" s="18"/>
      <c r="OSZ196" s="11"/>
      <c r="OTA196" s="12"/>
      <c r="OTB196" s="9"/>
      <c r="OTC196" s="29"/>
      <c r="OTD196" s="14"/>
      <c r="OTE196" s="11"/>
      <c r="OTF196" s="18"/>
      <c r="OTG196" s="11"/>
      <c r="OTH196" s="12"/>
      <c r="OTI196" s="9"/>
      <c r="OTJ196" s="29"/>
      <c r="OTK196" s="14"/>
      <c r="OTL196" s="11"/>
      <c r="OTM196" s="18"/>
      <c r="OTN196" s="11"/>
      <c r="OTO196" s="12"/>
      <c r="OTP196" s="9"/>
      <c r="OTQ196" s="29"/>
      <c r="OTR196" s="14"/>
      <c r="OTS196" s="11"/>
      <c r="OTT196" s="18"/>
      <c r="OTU196" s="11"/>
      <c r="OTV196" s="12"/>
      <c r="OTW196" s="9"/>
      <c r="OTX196" s="29"/>
      <c r="OTY196" s="14"/>
      <c r="OTZ196" s="11"/>
      <c r="OUA196" s="18"/>
      <c r="OUB196" s="11"/>
      <c r="OUC196" s="12"/>
      <c r="OUD196" s="9"/>
      <c r="OUE196" s="29"/>
      <c r="OUF196" s="14"/>
      <c r="OUG196" s="11"/>
      <c r="OUH196" s="18"/>
      <c r="OUI196" s="11"/>
      <c r="OUJ196" s="12"/>
      <c r="OUK196" s="9"/>
      <c r="OUL196" s="29"/>
      <c r="OUM196" s="14"/>
      <c r="OUN196" s="11"/>
      <c r="OUO196" s="18"/>
      <c r="OUP196" s="11"/>
      <c r="OUQ196" s="12"/>
      <c r="OUR196" s="9"/>
      <c r="OUS196" s="29"/>
      <c r="OUT196" s="14"/>
      <c r="OUU196" s="11"/>
      <c r="OUV196" s="18"/>
      <c r="OUW196" s="11"/>
      <c r="OUX196" s="12"/>
      <c r="OUY196" s="9"/>
      <c r="OUZ196" s="29"/>
      <c r="OVA196" s="14"/>
      <c r="OVB196" s="11"/>
      <c r="OVC196" s="18"/>
      <c r="OVD196" s="11"/>
      <c r="OVE196" s="12"/>
      <c r="OVF196" s="9"/>
      <c r="OVG196" s="29"/>
      <c r="OVH196" s="14"/>
      <c r="OVI196" s="11"/>
      <c r="OVJ196" s="18"/>
      <c r="OVK196" s="11"/>
      <c r="OVL196" s="12"/>
      <c r="OVM196" s="9"/>
      <c r="OVN196" s="29"/>
      <c r="OVO196" s="14"/>
      <c r="OVP196" s="11"/>
      <c r="OVQ196" s="18"/>
      <c r="OVR196" s="11"/>
      <c r="OVS196" s="12"/>
      <c r="OVT196" s="9"/>
      <c r="OVU196" s="29"/>
      <c r="OVV196" s="14"/>
      <c r="OVW196" s="11"/>
      <c r="OVX196" s="18"/>
      <c r="OVY196" s="11"/>
      <c r="OVZ196" s="12"/>
      <c r="OWA196" s="9"/>
      <c r="OWB196" s="29"/>
      <c r="OWC196" s="14"/>
      <c r="OWD196" s="11"/>
      <c r="OWE196" s="18"/>
      <c r="OWF196" s="11"/>
      <c r="OWG196" s="12"/>
      <c r="OWH196" s="9"/>
      <c r="OWI196" s="29"/>
      <c r="OWJ196" s="14"/>
      <c r="OWK196" s="11"/>
      <c r="OWL196" s="18"/>
      <c r="OWM196" s="11"/>
      <c r="OWN196" s="12"/>
      <c r="OWO196" s="9"/>
      <c r="OWP196" s="29"/>
      <c r="OWQ196" s="14"/>
      <c r="OWR196" s="11"/>
      <c r="OWS196" s="18"/>
      <c r="OWT196" s="11"/>
      <c r="OWU196" s="12"/>
      <c r="OWV196" s="9"/>
      <c r="OWW196" s="29"/>
      <c r="OWX196" s="14"/>
      <c r="OWY196" s="11"/>
      <c r="OWZ196" s="18"/>
      <c r="OXA196" s="11"/>
      <c r="OXB196" s="12"/>
      <c r="OXC196" s="9"/>
      <c r="OXD196" s="29"/>
      <c r="OXE196" s="14"/>
      <c r="OXF196" s="11"/>
      <c r="OXG196" s="18"/>
      <c r="OXH196" s="11"/>
      <c r="OXI196" s="12"/>
      <c r="OXJ196" s="9"/>
      <c r="OXK196" s="29"/>
      <c r="OXL196" s="14"/>
      <c r="OXM196" s="11"/>
      <c r="OXN196" s="18"/>
      <c r="OXO196" s="11"/>
      <c r="OXP196" s="12"/>
      <c r="OXQ196" s="9"/>
      <c r="OXR196" s="29"/>
      <c r="OXS196" s="14"/>
      <c r="OXT196" s="11"/>
      <c r="OXU196" s="18"/>
      <c r="OXV196" s="11"/>
      <c r="OXW196" s="12"/>
      <c r="OXX196" s="9"/>
      <c r="OXY196" s="29"/>
      <c r="OXZ196" s="14"/>
      <c r="OYA196" s="11"/>
      <c r="OYB196" s="18"/>
      <c r="OYC196" s="11"/>
      <c r="OYD196" s="12"/>
      <c r="OYE196" s="9"/>
      <c r="OYF196" s="29"/>
      <c r="OYG196" s="14"/>
      <c r="OYH196" s="11"/>
      <c r="OYI196" s="18"/>
      <c r="OYJ196" s="11"/>
      <c r="OYK196" s="12"/>
      <c r="OYL196" s="9"/>
      <c r="OYM196" s="29"/>
      <c r="OYN196" s="14"/>
      <c r="OYO196" s="11"/>
      <c r="OYP196" s="18"/>
      <c r="OYQ196" s="11"/>
      <c r="OYR196" s="12"/>
      <c r="OYS196" s="9"/>
      <c r="OYT196" s="29"/>
      <c r="OYU196" s="14"/>
      <c r="OYV196" s="11"/>
      <c r="OYW196" s="18"/>
      <c r="OYX196" s="11"/>
      <c r="OYY196" s="12"/>
      <c r="OYZ196" s="9"/>
      <c r="OZA196" s="29"/>
      <c r="OZB196" s="14"/>
      <c r="OZC196" s="11"/>
      <c r="OZD196" s="18"/>
      <c r="OZE196" s="11"/>
      <c r="OZF196" s="12"/>
      <c r="OZG196" s="9"/>
      <c r="OZH196" s="29"/>
      <c r="OZI196" s="14"/>
      <c r="OZJ196" s="11"/>
      <c r="OZK196" s="18"/>
      <c r="OZL196" s="11"/>
      <c r="OZM196" s="12"/>
      <c r="OZN196" s="9"/>
      <c r="OZO196" s="29"/>
      <c r="OZP196" s="14"/>
      <c r="OZQ196" s="11"/>
      <c r="OZR196" s="18"/>
      <c r="OZS196" s="11"/>
      <c r="OZT196" s="12"/>
      <c r="OZU196" s="9"/>
      <c r="OZV196" s="29"/>
      <c r="OZW196" s="14"/>
      <c r="OZX196" s="11"/>
      <c r="OZY196" s="18"/>
      <c r="OZZ196" s="11"/>
      <c r="PAA196" s="12"/>
      <c r="PAB196" s="9"/>
      <c r="PAC196" s="29"/>
      <c r="PAD196" s="14"/>
      <c r="PAE196" s="11"/>
      <c r="PAF196" s="18"/>
      <c r="PAG196" s="11"/>
      <c r="PAH196" s="12"/>
      <c r="PAI196" s="9"/>
      <c r="PAJ196" s="29"/>
      <c r="PAK196" s="14"/>
      <c r="PAL196" s="11"/>
      <c r="PAM196" s="18"/>
      <c r="PAN196" s="11"/>
      <c r="PAO196" s="12"/>
      <c r="PAP196" s="9"/>
      <c r="PAQ196" s="29"/>
      <c r="PAR196" s="14"/>
      <c r="PAS196" s="11"/>
      <c r="PAT196" s="18"/>
      <c r="PAU196" s="11"/>
      <c r="PAV196" s="12"/>
      <c r="PAW196" s="9"/>
      <c r="PAX196" s="29"/>
      <c r="PAY196" s="14"/>
      <c r="PAZ196" s="11"/>
      <c r="PBA196" s="18"/>
      <c r="PBB196" s="11"/>
      <c r="PBC196" s="12"/>
      <c r="PBD196" s="9"/>
      <c r="PBE196" s="29"/>
      <c r="PBF196" s="14"/>
      <c r="PBG196" s="11"/>
      <c r="PBH196" s="18"/>
      <c r="PBI196" s="11"/>
      <c r="PBJ196" s="12"/>
      <c r="PBK196" s="9"/>
      <c r="PBL196" s="29"/>
      <c r="PBM196" s="14"/>
      <c r="PBN196" s="11"/>
      <c r="PBO196" s="18"/>
      <c r="PBP196" s="11"/>
      <c r="PBQ196" s="12"/>
      <c r="PBR196" s="9"/>
      <c r="PBS196" s="29"/>
      <c r="PBT196" s="14"/>
      <c r="PBU196" s="11"/>
      <c r="PBV196" s="18"/>
      <c r="PBW196" s="11"/>
      <c r="PBX196" s="12"/>
      <c r="PBY196" s="9"/>
      <c r="PBZ196" s="29"/>
      <c r="PCA196" s="14"/>
      <c r="PCB196" s="11"/>
      <c r="PCC196" s="18"/>
      <c r="PCD196" s="11"/>
      <c r="PCE196" s="12"/>
      <c r="PCF196" s="9"/>
      <c r="PCG196" s="29"/>
      <c r="PCH196" s="14"/>
      <c r="PCI196" s="11"/>
      <c r="PCJ196" s="18"/>
      <c r="PCK196" s="11"/>
      <c r="PCL196" s="12"/>
      <c r="PCM196" s="9"/>
      <c r="PCN196" s="29"/>
      <c r="PCO196" s="14"/>
      <c r="PCP196" s="11"/>
      <c r="PCQ196" s="18"/>
      <c r="PCR196" s="11"/>
      <c r="PCS196" s="12"/>
      <c r="PCT196" s="9"/>
      <c r="PCU196" s="29"/>
      <c r="PCV196" s="14"/>
      <c r="PCW196" s="11"/>
      <c r="PCX196" s="18"/>
      <c r="PCY196" s="11"/>
      <c r="PCZ196" s="12"/>
      <c r="PDA196" s="9"/>
      <c r="PDB196" s="29"/>
      <c r="PDC196" s="14"/>
      <c r="PDD196" s="11"/>
      <c r="PDE196" s="18"/>
      <c r="PDF196" s="11"/>
      <c r="PDG196" s="12"/>
      <c r="PDH196" s="9"/>
      <c r="PDI196" s="29"/>
      <c r="PDJ196" s="14"/>
      <c r="PDK196" s="11"/>
      <c r="PDL196" s="18"/>
      <c r="PDM196" s="11"/>
      <c r="PDN196" s="12"/>
      <c r="PDO196" s="9"/>
      <c r="PDP196" s="29"/>
      <c r="PDQ196" s="14"/>
      <c r="PDR196" s="11"/>
      <c r="PDS196" s="18"/>
      <c r="PDT196" s="11"/>
      <c r="PDU196" s="12"/>
      <c r="PDV196" s="9"/>
      <c r="PDW196" s="29"/>
      <c r="PDX196" s="14"/>
      <c r="PDY196" s="11"/>
      <c r="PDZ196" s="18"/>
      <c r="PEA196" s="11"/>
      <c r="PEB196" s="12"/>
      <c r="PEC196" s="9"/>
      <c r="PED196" s="29"/>
      <c r="PEE196" s="14"/>
      <c r="PEF196" s="11"/>
      <c r="PEG196" s="18"/>
      <c r="PEH196" s="11"/>
      <c r="PEI196" s="12"/>
      <c r="PEJ196" s="9"/>
      <c r="PEK196" s="29"/>
      <c r="PEL196" s="14"/>
      <c r="PEM196" s="11"/>
      <c r="PEN196" s="18"/>
      <c r="PEO196" s="11"/>
      <c r="PEP196" s="12"/>
      <c r="PEQ196" s="9"/>
      <c r="PER196" s="29"/>
      <c r="PES196" s="14"/>
      <c r="PET196" s="11"/>
      <c r="PEU196" s="18"/>
      <c r="PEV196" s="11"/>
      <c r="PEW196" s="12"/>
      <c r="PEX196" s="9"/>
      <c r="PEY196" s="29"/>
      <c r="PEZ196" s="14"/>
      <c r="PFA196" s="11"/>
      <c r="PFB196" s="18"/>
      <c r="PFC196" s="11"/>
      <c r="PFD196" s="12"/>
      <c r="PFE196" s="9"/>
      <c r="PFF196" s="29"/>
      <c r="PFG196" s="14"/>
      <c r="PFH196" s="11"/>
      <c r="PFI196" s="18"/>
      <c r="PFJ196" s="11"/>
      <c r="PFK196" s="12"/>
      <c r="PFL196" s="9"/>
      <c r="PFM196" s="29"/>
      <c r="PFN196" s="14"/>
      <c r="PFO196" s="11"/>
      <c r="PFP196" s="18"/>
      <c r="PFQ196" s="11"/>
      <c r="PFR196" s="12"/>
      <c r="PFS196" s="9"/>
      <c r="PFT196" s="29"/>
      <c r="PFU196" s="14"/>
      <c r="PFV196" s="11"/>
      <c r="PFW196" s="18"/>
      <c r="PFX196" s="11"/>
      <c r="PFY196" s="12"/>
      <c r="PFZ196" s="9"/>
      <c r="PGA196" s="29"/>
      <c r="PGB196" s="14"/>
      <c r="PGC196" s="11"/>
      <c r="PGD196" s="18"/>
      <c r="PGE196" s="11"/>
      <c r="PGF196" s="12"/>
      <c r="PGG196" s="9"/>
      <c r="PGH196" s="29"/>
      <c r="PGI196" s="14"/>
      <c r="PGJ196" s="11"/>
      <c r="PGK196" s="18"/>
      <c r="PGL196" s="11"/>
      <c r="PGM196" s="12"/>
      <c r="PGN196" s="9"/>
      <c r="PGO196" s="29"/>
      <c r="PGP196" s="14"/>
      <c r="PGQ196" s="11"/>
      <c r="PGR196" s="18"/>
      <c r="PGS196" s="11"/>
      <c r="PGT196" s="12"/>
      <c r="PGU196" s="9"/>
      <c r="PGV196" s="29"/>
      <c r="PGW196" s="14"/>
      <c r="PGX196" s="11"/>
      <c r="PGY196" s="18"/>
      <c r="PGZ196" s="11"/>
      <c r="PHA196" s="12"/>
      <c r="PHB196" s="9"/>
      <c r="PHC196" s="29"/>
      <c r="PHD196" s="14"/>
      <c r="PHE196" s="11"/>
      <c r="PHF196" s="18"/>
      <c r="PHG196" s="11"/>
      <c r="PHH196" s="12"/>
      <c r="PHI196" s="9"/>
      <c r="PHJ196" s="29"/>
      <c r="PHK196" s="14"/>
      <c r="PHL196" s="11"/>
      <c r="PHM196" s="18"/>
      <c r="PHN196" s="11"/>
      <c r="PHO196" s="12"/>
      <c r="PHP196" s="9"/>
      <c r="PHQ196" s="29"/>
      <c r="PHR196" s="14"/>
      <c r="PHS196" s="11"/>
      <c r="PHT196" s="18"/>
      <c r="PHU196" s="11"/>
      <c r="PHV196" s="12"/>
      <c r="PHW196" s="9"/>
      <c r="PHX196" s="29"/>
      <c r="PHY196" s="14"/>
      <c r="PHZ196" s="11"/>
      <c r="PIA196" s="18"/>
      <c r="PIB196" s="11"/>
      <c r="PIC196" s="12"/>
      <c r="PID196" s="9"/>
      <c r="PIE196" s="29"/>
      <c r="PIF196" s="14"/>
      <c r="PIG196" s="11"/>
      <c r="PIH196" s="18"/>
      <c r="PII196" s="11"/>
      <c r="PIJ196" s="12"/>
      <c r="PIK196" s="9"/>
      <c r="PIL196" s="29"/>
      <c r="PIM196" s="14"/>
      <c r="PIN196" s="11"/>
      <c r="PIO196" s="18"/>
      <c r="PIP196" s="11"/>
      <c r="PIQ196" s="12"/>
      <c r="PIR196" s="9"/>
      <c r="PIS196" s="29"/>
      <c r="PIT196" s="14"/>
      <c r="PIU196" s="11"/>
      <c r="PIV196" s="18"/>
      <c r="PIW196" s="11"/>
      <c r="PIX196" s="12"/>
      <c r="PIY196" s="9"/>
      <c r="PIZ196" s="29"/>
      <c r="PJA196" s="14"/>
      <c r="PJB196" s="11"/>
      <c r="PJC196" s="18"/>
      <c r="PJD196" s="11"/>
      <c r="PJE196" s="12"/>
      <c r="PJF196" s="9"/>
      <c r="PJG196" s="29"/>
      <c r="PJH196" s="14"/>
      <c r="PJI196" s="11"/>
      <c r="PJJ196" s="18"/>
      <c r="PJK196" s="11"/>
      <c r="PJL196" s="12"/>
      <c r="PJM196" s="9"/>
      <c r="PJN196" s="29"/>
      <c r="PJO196" s="14"/>
      <c r="PJP196" s="11"/>
      <c r="PJQ196" s="18"/>
      <c r="PJR196" s="11"/>
      <c r="PJS196" s="12"/>
      <c r="PJT196" s="9"/>
      <c r="PJU196" s="29"/>
      <c r="PJV196" s="14"/>
      <c r="PJW196" s="11"/>
      <c r="PJX196" s="18"/>
      <c r="PJY196" s="11"/>
      <c r="PJZ196" s="12"/>
      <c r="PKA196" s="9"/>
      <c r="PKB196" s="29"/>
      <c r="PKC196" s="14"/>
      <c r="PKD196" s="11"/>
      <c r="PKE196" s="18"/>
      <c r="PKF196" s="11"/>
      <c r="PKG196" s="12"/>
      <c r="PKH196" s="9"/>
      <c r="PKI196" s="29"/>
      <c r="PKJ196" s="14"/>
      <c r="PKK196" s="11"/>
      <c r="PKL196" s="18"/>
      <c r="PKM196" s="11"/>
      <c r="PKN196" s="12"/>
      <c r="PKO196" s="9"/>
      <c r="PKP196" s="29"/>
      <c r="PKQ196" s="14"/>
      <c r="PKR196" s="11"/>
      <c r="PKS196" s="18"/>
      <c r="PKT196" s="11"/>
      <c r="PKU196" s="12"/>
      <c r="PKV196" s="9"/>
      <c r="PKW196" s="29"/>
      <c r="PKX196" s="14"/>
      <c r="PKY196" s="11"/>
      <c r="PKZ196" s="18"/>
      <c r="PLA196" s="11"/>
      <c r="PLB196" s="12"/>
      <c r="PLC196" s="9"/>
      <c r="PLD196" s="29"/>
      <c r="PLE196" s="14"/>
      <c r="PLF196" s="11"/>
      <c r="PLG196" s="18"/>
      <c r="PLH196" s="11"/>
      <c r="PLI196" s="12"/>
      <c r="PLJ196" s="9"/>
      <c r="PLK196" s="29"/>
      <c r="PLL196" s="14"/>
      <c r="PLM196" s="11"/>
      <c r="PLN196" s="18"/>
      <c r="PLO196" s="11"/>
      <c r="PLP196" s="12"/>
      <c r="PLQ196" s="9"/>
      <c r="PLR196" s="29"/>
      <c r="PLS196" s="14"/>
      <c r="PLT196" s="11"/>
      <c r="PLU196" s="18"/>
      <c r="PLV196" s="11"/>
      <c r="PLW196" s="12"/>
      <c r="PLX196" s="9"/>
      <c r="PLY196" s="29"/>
      <c r="PLZ196" s="14"/>
      <c r="PMA196" s="11"/>
      <c r="PMB196" s="18"/>
      <c r="PMC196" s="11"/>
      <c r="PMD196" s="12"/>
      <c r="PME196" s="9"/>
      <c r="PMF196" s="29"/>
      <c r="PMG196" s="14"/>
      <c r="PMH196" s="11"/>
      <c r="PMI196" s="18"/>
      <c r="PMJ196" s="11"/>
      <c r="PMK196" s="12"/>
      <c r="PML196" s="9"/>
      <c r="PMM196" s="29"/>
      <c r="PMN196" s="14"/>
      <c r="PMO196" s="11"/>
      <c r="PMP196" s="18"/>
      <c r="PMQ196" s="11"/>
      <c r="PMR196" s="12"/>
      <c r="PMS196" s="9"/>
      <c r="PMT196" s="29"/>
      <c r="PMU196" s="14"/>
      <c r="PMV196" s="11"/>
      <c r="PMW196" s="18"/>
      <c r="PMX196" s="11"/>
      <c r="PMY196" s="12"/>
      <c r="PMZ196" s="9"/>
      <c r="PNA196" s="29"/>
      <c r="PNB196" s="14"/>
      <c r="PNC196" s="11"/>
      <c r="PND196" s="18"/>
      <c r="PNE196" s="11"/>
      <c r="PNF196" s="12"/>
      <c r="PNG196" s="9"/>
      <c r="PNH196" s="29"/>
      <c r="PNI196" s="14"/>
      <c r="PNJ196" s="11"/>
      <c r="PNK196" s="18"/>
      <c r="PNL196" s="11"/>
      <c r="PNM196" s="12"/>
      <c r="PNN196" s="9"/>
      <c r="PNO196" s="29"/>
      <c r="PNP196" s="14"/>
      <c r="PNQ196" s="11"/>
      <c r="PNR196" s="18"/>
      <c r="PNS196" s="11"/>
      <c r="PNT196" s="12"/>
      <c r="PNU196" s="9"/>
      <c r="PNV196" s="29"/>
      <c r="PNW196" s="14"/>
      <c r="PNX196" s="11"/>
      <c r="PNY196" s="18"/>
      <c r="PNZ196" s="11"/>
      <c r="POA196" s="12"/>
      <c r="POB196" s="9"/>
      <c r="POC196" s="29"/>
      <c r="POD196" s="14"/>
      <c r="POE196" s="11"/>
      <c r="POF196" s="18"/>
      <c r="POG196" s="11"/>
      <c r="POH196" s="12"/>
      <c r="POI196" s="9"/>
      <c r="POJ196" s="29"/>
      <c r="POK196" s="14"/>
      <c r="POL196" s="11"/>
      <c r="POM196" s="18"/>
      <c r="PON196" s="11"/>
      <c r="POO196" s="12"/>
      <c r="POP196" s="9"/>
      <c r="POQ196" s="29"/>
      <c r="POR196" s="14"/>
      <c r="POS196" s="11"/>
      <c r="POT196" s="18"/>
      <c r="POU196" s="11"/>
      <c r="POV196" s="12"/>
      <c r="POW196" s="9"/>
      <c r="POX196" s="29"/>
      <c r="POY196" s="14"/>
      <c r="POZ196" s="11"/>
      <c r="PPA196" s="18"/>
      <c r="PPB196" s="11"/>
      <c r="PPC196" s="12"/>
      <c r="PPD196" s="9"/>
      <c r="PPE196" s="29"/>
      <c r="PPF196" s="14"/>
      <c r="PPG196" s="11"/>
      <c r="PPH196" s="18"/>
      <c r="PPI196" s="11"/>
      <c r="PPJ196" s="12"/>
      <c r="PPK196" s="9"/>
      <c r="PPL196" s="29"/>
      <c r="PPM196" s="14"/>
      <c r="PPN196" s="11"/>
      <c r="PPO196" s="18"/>
      <c r="PPP196" s="11"/>
      <c r="PPQ196" s="12"/>
      <c r="PPR196" s="9"/>
      <c r="PPS196" s="29"/>
      <c r="PPT196" s="14"/>
      <c r="PPU196" s="11"/>
      <c r="PPV196" s="18"/>
      <c r="PPW196" s="11"/>
      <c r="PPX196" s="12"/>
      <c r="PPY196" s="9"/>
      <c r="PPZ196" s="29"/>
      <c r="PQA196" s="14"/>
      <c r="PQB196" s="11"/>
      <c r="PQC196" s="18"/>
      <c r="PQD196" s="11"/>
      <c r="PQE196" s="12"/>
      <c r="PQF196" s="9"/>
      <c r="PQG196" s="29"/>
      <c r="PQH196" s="14"/>
      <c r="PQI196" s="11"/>
      <c r="PQJ196" s="18"/>
      <c r="PQK196" s="11"/>
      <c r="PQL196" s="12"/>
      <c r="PQM196" s="9"/>
      <c r="PQN196" s="29"/>
      <c r="PQO196" s="14"/>
      <c r="PQP196" s="11"/>
      <c r="PQQ196" s="18"/>
      <c r="PQR196" s="11"/>
      <c r="PQS196" s="12"/>
      <c r="PQT196" s="9"/>
      <c r="PQU196" s="29"/>
      <c r="PQV196" s="14"/>
      <c r="PQW196" s="11"/>
      <c r="PQX196" s="18"/>
      <c r="PQY196" s="11"/>
      <c r="PQZ196" s="12"/>
      <c r="PRA196" s="9"/>
      <c r="PRB196" s="29"/>
      <c r="PRC196" s="14"/>
      <c r="PRD196" s="11"/>
      <c r="PRE196" s="18"/>
      <c r="PRF196" s="11"/>
      <c r="PRG196" s="12"/>
      <c r="PRH196" s="9"/>
      <c r="PRI196" s="29"/>
      <c r="PRJ196" s="14"/>
      <c r="PRK196" s="11"/>
      <c r="PRL196" s="18"/>
      <c r="PRM196" s="11"/>
      <c r="PRN196" s="12"/>
      <c r="PRO196" s="9"/>
      <c r="PRP196" s="29"/>
      <c r="PRQ196" s="14"/>
      <c r="PRR196" s="11"/>
      <c r="PRS196" s="18"/>
      <c r="PRT196" s="11"/>
      <c r="PRU196" s="12"/>
      <c r="PRV196" s="9"/>
      <c r="PRW196" s="29"/>
      <c r="PRX196" s="14"/>
      <c r="PRY196" s="11"/>
      <c r="PRZ196" s="18"/>
      <c r="PSA196" s="11"/>
      <c r="PSB196" s="12"/>
      <c r="PSC196" s="9"/>
      <c r="PSD196" s="29"/>
      <c r="PSE196" s="14"/>
      <c r="PSF196" s="11"/>
      <c r="PSG196" s="18"/>
      <c r="PSH196" s="11"/>
      <c r="PSI196" s="12"/>
      <c r="PSJ196" s="9"/>
      <c r="PSK196" s="29"/>
      <c r="PSL196" s="14"/>
      <c r="PSM196" s="11"/>
      <c r="PSN196" s="18"/>
      <c r="PSO196" s="11"/>
      <c r="PSP196" s="12"/>
      <c r="PSQ196" s="9"/>
      <c r="PSR196" s="29"/>
      <c r="PSS196" s="14"/>
      <c r="PST196" s="11"/>
      <c r="PSU196" s="18"/>
      <c r="PSV196" s="11"/>
      <c r="PSW196" s="12"/>
      <c r="PSX196" s="9"/>
      <c r="PSY196" s="29"/>
      <c r="PSZ196" s="14"/>
      <c r="PTA196" s="11"/>
      <c r="PTB196" s="18"/>
      <c r="PTC196" s="11"/>
      <c r="PTD196" s="12"/>
      <c r="PTE196" s="9"/>
      <c r="PTF196" s="29"/>
      <c r="PTG196" s="14"/>
      <c r="PTH196" s="11"/>
      <c r="PTI196" s="18"/>
      <c r="PTJ196" s="11"/>
      <c r="PTK196" s="12"/>
      <c r="PTL196" s="9"/>
      <c r="PTM196" s="29"/>
      <c r="PTN196" s="14"/>
      <c r="PTO196" s="11"/>
      <c r="PTP196" s="18"/>
      <c r="PTQ196" s="11"/>
      <c r="PTR196" s="12"/>
      <c r="PTS196" s="9"/>
      <c r="PTT196" s="29"/>
      <c r="PTU196" s="14"/>
      <c r="PTV196" s="11"/>
      <c r="PTW196" s="18"/>
      <c r="PTX196" s="11"/>
      <c r="PTY196" s="12"/>
      <c r="PTZ196" s="9"/>
      <c r="PUA196" s="29"/>
      <c r="PUB196" s="14"/>
      <c r="PUC196" s="11"/>
      <c r="PUD196" s="18"/>
      <c r="PUE196" s="11"/>
      <c r="PUF196" s="12"/>
      <c r="PUG196" s="9"/>
      <c r="PUH196" s="29"/>
      <c r="PUI196" s="14"/>
      <c r="PUJ196" s="11"/>
      <c r="PUK196" s="18"/>
      <c r="PUL196" s="11"/>
      <c r="PUM196" s="12"/>
      <c r="PUN196" s="9"/>
      <c r="PUO196" s="29"/>
      <c r="PUP196" s="14"/>
      <c r="PUQ196" s="11"/>
      <c r="PUR196" s="18"/>
      <c r="PUS196" s="11"/>
      <c r="PUT196" s="12"/>
      <c r="PUU196" s="9"/>
      <c r="PUV196" s="29"/>
      <c r="PUW196" s="14"/>
      <c r="PUX196" s="11"/>
      <c r="PUY196" s="18"/>
      <c r="PUZ196" s="11"/>
      <c r="PVA196" s="12"/>
      <c r="PVB196" s="9"/>
      <c r="PVC196" s="29"/>
      <c r="PVD196" s="14"/>
      <c r="PVE196" s="11"/>
      <c r="PVF196" s="18"/>
      <c r="PVG196" s="11"/>
      <c r="PVH196" s="12"/>
      <c r="PVI196" s="9"/>
      <c r="PVJ196" s="29"/>
      <c r="PVK196" s="14"/>
      <c r="PVL196" s="11"/>
      <c r="PVM196" s="18"/>
      <c r="PVN196" s="11"/>
      <c r="PVO196" s="12"/>
      <c r="PVP196" s="9"/>
      <c r="PVQ196" s="29"/>
      <c r="PVR196" s="14"/>
      <c r="PVS196" s="11"/>
      <c r="PVT196" s="18"/>
      <c r="PVU196" s="11"/>
      <c r="PVV196" s="12"/>
      <c r="PVW196" s="9"/>
      <c r="PVX196" s="29"/>
      <c r="PVY196" s="14"/>
      <c r="PVZ196" s="11"/>
      <c r="PWA196" s="18"/>
      <c r="PWB196" s="11"/>
      <c r="PWC196" s="12"/>
      <c r="PWD196" s="9"/>
      <c r="PWE196" s="29"/>
      <c r="PWF196" s="14"/>
      <c r="PWG196" s="11"/>
      <c r="PWH196" s="18"/>
      <c r="PWI196" s="11"/>
      <c r="PWJ196" s="12"/>
      <c r="PWK196" s="9"/>
      <c r="PWL196" s="29"/>
      <c r="PWM196" s="14"/>
      <c r="PWN196" s="11"/>
      <c r="PWO196" s="18"/>
      <c r="PWP196" s="11"/>
      <c r="PWQ196" s="12"/>
      <c r="PWR196" s="9"/>
      <c r="PWS196" s="29"/>
      <c r="PWT196" s="14"/>
      <c r="PWU196" s="11"/>
      <c r="PWV196" s="18"/>
      <c r="PWW196" s="11"/>
      <c r="PWX196" s="12"/>
      <c r="PWY196" s="9"/>
      <c r="PWZ196" s="29"/>
      <c r="PXA196" s="14"/>
      <c r="PXB196" s="11"/>
      <c r="PXC196" s="18"/>
      <c r="PXD196" s="11"/>
      <c r="PXE196" s="12"/>
      <c r="PXF196" s="9"/>
      <c r="PXG196" s="29"/>
      <c r="PXH196" s="14"/>
      <c r="PXI196" s="11"/>
      <c r="PXJ196" s="18"/>
      <c r="PXK196" s="11"/>
      <c r="PXL196" s="12"/>
      <c r="PXM196" s="9"/>
      <c r="PXN196" s="29"/>
      <c r="PXO196" s="14"/>
      <c r="PXP196" s="11"/>
      <c r="PXQ196" s="18"/>
      <c r="PXR196" s="11"/>
      <c r="PXS196" s="12"/>
      <c r="PXT196" s="9"/>
      <c r="PXU196" s="29"/>
      <c r="PXV196" s="14"/>
      <c r="PXW196" s="11"/>
      <c r="PXX196" s="18"/>
      <c r="PXY196" s="11"/>
      <c r="PXZ196" s="12"/>
      <c r="PYA196" s="9"/>
      <c r="PYB196" s="29"/>
      <c r="PYC196" s="14"/>
      <c r="PYD196" s="11"/>
      <c r="PYE196" s="18"/>
      <c r="PYF196" s="11"/>
      <c r="PYG196" s="12"/>
      <c r="PYH196" s="9"/>
      <c r="PYI196" s="29"/>
      <c r="PYJ196" s="14"/>
      <c r="PYK196" s="11"/>
      <c r="PYL196" s="18"/>
      <c r="PYM196" s="11"/>
      <c r="PYN196" s="12"/>
      <c r="PYO196" s="9"/>
      <c r="PYP196" s="29"/>
      <c r="PYQ196" s="14"/>
      <c r="PYR196" s="11"/>
      <c r="PYS196" s="18"/>
      <c r="PYT196" s="11"/>
      <c r="PYU196" s="12"/>
      <c r="PYV196" s="9"/>
      <c r="PYW196" s="29"/>
      <c r="PYX196" s="14"/>
      <c r="PYY196" s="11"/>
      <c r="PYZ196" s="18"/>
      <c r="PZA196" s="11"/>
      <c r="PZB196" s="12"/>
      <c r="PZC196" s="9"/>
      <c r="PZD196" s="29"/>
      <c r="PZE196" s="14"/>
      <c r="PZF196" s="11"/>
      <c r="PZG196" s="18"/>
      <c r="PZH196" s="11"/>
      <c r="PZI196" s="12"/>
      <c r="PZJ196" s="9"/>
      <c r="PZK196" s="29"/>
      <c r="PZL196" s="14"/>
      <c r="PZM196" s="11"/>
      <c r="PZN196" s="18"/>
      <c r="PZO196" s="11"/>
      <c r="PZP196" s="12"/>
      <c r="PZQ196" s="9"/>
      <c r="PZR196" s="29"/>
      <c r="PZS196" s="14"/>
      <c r="PZT196" s="11"/>
      <c r="PZU196" s="18"/>
      <c r="PZV196" s="11"/>
      <c r="PZW196" s="12"/>
      <c r="PZX196" s="9"/>
      <c r="PZY196" s="29"/>
      <c r="PZZ196" s="14"/>
      <c r="QAA196" s="11"/>
      <c r="QAB196" s="18"/>
      <c r="QAC196" s="11"/>
      <c r="QAD196" s="12"/>
      <c r="QAE196" s="9"/>
      <c r="QAF196" s="29"/>
      <c r="QAG196" s="14"/>
      <c r="QAH196" s="11"/>
      <c r="QAI196" s="18"/>
      <c r="QAJ196" s="11"/>
      <c r="QAK196" s="12"/>
      <c r="QAL196" s="9"/>
      <c r="QAM196" s="29"/>
      <c r="QAN196" s="14"/>
      <c r="QAO196" s="11"/>
      <c r="QAP196" s="18"/>
      <c r="QAQ196" s="11"/>
      <c r="QAR196" s="12"/>
      <c r="QAS196" s="9"/>
      <c r="QAT196" s="29"/>
      <c r="QAU196" s="14"/>
      <c r="QAV196" s="11"/>
      <c r="QAW196" s="18"/>
      <c r="QAX196" s="11"/>
      <c r="QAY196" s="12"/>
      <c r="QAZ196" s="9"/>
      <c r="QBA196" s="29"/>
      <c r="QBB196" s="14"/>
      <c r="QBC196" s="11"/>
      <c r="QBD196" s="18"/>
      <c r="QBE196" s="11"/>
      <c r="QBF196" s="12"/>
      <c r="QBG196" s="9"/>
      <c r="QBH196" s="29"/>
      <c r="QBI196" s="14"/>
      <c r="QBJ196" s="11"/>
      <c r="QBK196" s="18"/>
      <c r="QBL196" s="11"/>
      <c r="QBM196" s="12"/>
      <c r="QBN196" s="9"/>
      <c r="QBO196" s="29"/>
      <c r="QBP196" s="14"/>
      <c r="QBQ196" s="11"/>
      <c r="QBR196" s="18"/>
      <c r="QBS196" s="11"/>
      <c r="QBT196" s="12"/>
      <c r="QBU196" s="9"/>
      <c r="QBV196" s="29"/>
      <c r="QBW196" s="14"/>
      <c r="QBX196" s="11"/>
      <c r="QBY196" s="18"/>
      <c r="QBZ196" s="11"/>
      <c r="QCA196" s="12"/>
      <c r="QCB196" s="9"/>
      <c r="QCC196" s="29"/>
      <c r="QCD196" s="14"/>
      <c r="QCE196" s="11"/>
      <c r="QCF196" s="18"/>
      <c r="QCG196" s="11"/>
      <c r="QCH196" s="12"/>
      <c r="QCI196" s="9"/>
      <c r="QCJ196" s="29"/>
      <c r="QCK196" s="14"/>
      <c r="QCL196" s="11"/>
      <c r="QCM196" s="18"/>
      <c r="QCN196" s="11"/>
      <c r="QCO196" s="12"/>
      <c r="QCP196" s="9"/>
      <c r="QCQ196" s="29"/>
      <c r="QCR196" s="14"/>
      <c r="QCS196" s="11"/>
      <c r="QCT196" s="18"/>
      <c r="QCU196" s="11"/>
      <c r="QCV196" s="12"/>
      <c r="QCW196" s="9"/>
      <c r="QCX196" s="29"/>
      <c r="QCY196" s="14"/>
      <c r="QCZ196" s="11"/>
      <c r="QDA196" s="18"/>
      <c r="QDB196" s="11"/>
      <c r="QDC196" s="12"/>
      <c r="QDD196" s="9"/>
      <c r="QDE196" s="29"/>
      <c r="QDF196" s="14"/>
      <c r="QDG196" s="11"/>
      <c r="QDH196" s="18"/>
      <c r="QDI196" s="11"/>
      <c r="QDJ196" s="12"/>
      <c r="QDK196" s="9"/>
      <c r="QDL196" s="29"/>
      <c r="QDM196" s="14"/>
      <c r="QDN196" s="11"/>
      <c r="QDO196" s="18"/>
      <c r="QDP196" s="11"/>
      <c r="QDQ196" s="12"/>
      <c r="QDR196" s="9"/>
      <c r="QDS196" s="29"/>
      <c r="QDT196" s="14"/>
      <c r="QDU196" s="11"/>
      <c r="QDV196" s="18"/>
      <c r="QDW196" s="11"/>
      <c r="QDX196" s="12"/>
      <c r="QDY196" s="9"/>
      <c r="QDZ196" s="29"/>
      <c r="QEA196" s="14"/>
      <c r="QEB196" s="11"/>
      <c r="QEC196" s="18"/>
      <c r="QED196" s="11"/>
      <c r="QEE196" s="12"/>
      <c r="QEF196" s="9"/>
      <c r="QEG196" s="29"/>
      <c r="QEH196" s="14"/>
      <c r="QEI196" s="11"/>
      <c r="QEJ196" s="18"/>
      <c r="QEK196" s="11"/>
      <c r="QEL196" s="12"/>
      <c r="QEM196" s="9"/>
      <c r="QEN196" s="29"/>
      <c r="QEO196" s="14"/>
      <c r="QEP196" s="11"/>
      <c r="QEQ196" s="18"/>
      <c r="QER196" s="11"/>
      <c r="QES196" s="12"/>
      <c r="QET196" s="9"/>
      <c r="QEU196" s="29"/>
      <c r="QEV196" s="14"/>
      <c r="QEW196" s="11"/>
      <c r="QEX196" s="18"/>
      <c r="QEY196" s="11"/>
      <c r="QEZ196" s="12"/>
      <c r="QFA196" s="9"/>
      <c r="QFB196" s="29"/>
      <c r="QFC196" s="14"/>
      <c r="QFD196" s="11"/>
      <c r="QFE196" s="18"/>
      <c r="QFF196" s="11"/>
      <c r="QFG196" s="12"/>
      <c r="QFH196" s="9"/>
      <c r="QFI196" s="29"/>
      <c r="QFJ196" s="14"/>
      <c r="QFK196" s="11"/>
      <c r="QFL196" s="18"/>
      <c r="QFM196" s="11"/>
      <c r="QFN196" s="12"/>
      <c r="QFO196" s="9"/>
      <c r="QFP196" s="29"/>
      <c r="QFQ196" s="14"/>
      <c r="QFR196" s="11"/>
      <c r="QFS196" s="18"/>
      <c r="QFT196" s="11"/>
      <c r="QFU196" s="12"/>
      <c r="QFV196" s="9"/>
      <c r="QFW196" s="29"/>
      <c r="QFX196" s="14"/>
      <c r="QFY196" s="11"/>
      <c r="QFZ196" s="18"/>
      <c r="QGA196" s="11"/>
      <c r="QGB196" s="12"/>
      <c r="QGC196" s="9"/>
      <c r="QGD196" s="29"/>
      <c r="QGE196" s="14"/>
      <c r="QGF196" s="11"/>
      <c r="QGG196" s="18"/>
      <c r="QGH196" s="11"/>
      <c r="QGI196" s="12"/>
      <c r="QGJ196" s="9"/>
      <c r="QGK196" s="29"/>
      <c r="QGL196" s="14"/>
      <c r="QGM196" s="11"/>
      <c r="QGN196" s="18"/>
      <c r="QGO196" s="11"/>
      <c r="QGP196" s="12"/>
      <c r="QGQ196" s="9"/>
      <c r="QGR196" s="29"/>
      <c r="QGS196" s="14"/>
      <c r="QGT196" s="11"/>
      <c r="QGU196" s="18"/>
      <c r="QGV196" s="11"/>
      <c r="QGW196" s="12"/>
      <c r="QGX196" s="9"/>
      <c r="QGY196" s="29"/>
      <c r="QGZ196" s="14"/>
      <c r="QHA196" s="11"/>
      <c r="QHB196" s="18"/>
      <c r="QHC196" s="11"/>
      <c r="QHD196" s="12"/>
      <c r="QHE196" s="9"/>
      <c r="QHF196" s="29"/>
      <c r="QHG196" s="14"/>
      <c r="QHH196" s="11"/>
      <c r="QHI196" s="18"/>
      <c r="QHJ196" s="11"/>
      <c r="QHK196" s="12"/>
      <c r="QHL196" s="9"/>
      <c r="QHM196" s="29"/>
      <c r="QHN196" s="14"/>
      <c r="QHO196" s="11"/>
      <c r="QHP196" s="18"/>
      <c r="QHQ196" s="11"/>
      <c r="QHR196" s="12"/>
      <c r="QHS196" s="9"/>
      <c r="QHT196" s="29"/>
      <c r="QHU196" s="14"/>
      <c r="QHV196" s="11"/>
      <c r="QHW196" s="18"/>
      <c r="QHX196" s="11"/>
      <c r="QHY196" s="12"/>
      <c r="QHZ196" s="9"/>
      <c r="QIA196" s="29"/>
      <c r="QIB196" s="14"/>
      <c r="QIC196" s="11"/>
      <c r="QID196" s="18"/>
      <c r="QIE196" s="11"/>
      <c r="QIF196" s="12"/>
      <c r="QIG196" s="9"/>
      <c r="QIH196" s="29"/>
      <c r="QII196" s="14"/>
      <c r="QIJ196" s="11"/>
      <c r="QIK196" s="18"/>
      <c r="QIL196" s="11"/>
      <c r="QIM196" s="12"/>
      <c r="QIN196" s="9"/>
      <c r="QIO196" s="29"/>
      <c r="QIP196" s="14"/>
      <c r="QIQ196" s="11"/>
      <c r="QIR196" s="18"/>
      <c r="QIS196" s="11"/>
      <c r="QIT196" s="12"/>
      <c r="QIU196" s="9"/>
      <c r="QIV196" s="29"/>
      <c r="QIW196" s="14"/>
      <c r="QIX196" s="11"/>
      <c r="QIY196" s="18"/>
      <c r="QIZ196" s="11"/>
      <c r="QJA196" s="12"/>
      <c r="QJB196" s="9"/>
      <c r="QJC196" s="29"/>
      <c r="QJD196" s="14"/>
      <c r="QJE196" s="11"/>
      <c r="QJF196" s="18"/>
      <c r="QJG196" s="11"/>
      <c r="QJH196" s="12"/>
      <c r="QJI196" s="9"/>
      <c r="QJJ196" s="29"/>
      <c r="QJK196" s="14"/>
      <c r="QJL196" s="11"/>
      <c r="QJM196" s="18"/>
      <c r="QJN196" s="11"/>
      <c r="QJO196" s="12"/>
      <c r="QJP196" s="9"/>
      <c r="QJQ196" s="29"/>
      <c r="QJR196" s="14"/>
      <c r="QJS196" s="11"/>
      <c r="QJT196" s="18"/>
      <c r="QJU196" s="11"/>
      <c r="QJV196" s="12"/>
      <c r="QJW196" s="9"/>
      <c r="QJX196" s="29"/>
      <c r="QJY196" s="14"/>
      <c r="QJZ196" s="11"/>
      <c r="QKA196" s="18"/>
      <c r="QKB196" s="11"/>
      <c r="QKC196" s="12"/>
      <c r="QKD196" s="9"/>
      <c r="QKE196" s="29"/>
      <c r="QKF196" s="14"/>
      <c r="QKG196" s="11"/>
      <c r="QKH196" s="18"/>
      <c r="QKI196" s="11"/>
      <c r="QKJ196" s="12"/>
      <c r="QKK196" s="9"/>
      <c r="QKL196" s="29"/>
      <c r="QKM196" s="14"/>
      <c r="QKN196" s="11"/>
      <c r="QKO196" s="18"/>
      <c r="QKP196" s="11"/>
      <c r="QKQ196" s="12"/>
      <c r="QKR196" s="9"/>
      <c r="QKS196" s="29"/>
      <c r="QKT196" s="14"/>
      <c r="QKU196" s="11"/>
      <c r="QKV196" s="18"/>
      <c r="QKW196" s="11"/>
      <c r="QKX196" s="12"/>
      <c r="QKY196" s="9"/>
      <c r="QKZ196" s="29"/>
      <c r="QLA196" s="14"/>
      <c r="QLB196" s="11"/>
      <c r="QLC196" s="18"/>
      <c r="QLD196" s="11"/>
      <c r="QLE196" s="12"/>
      <c r="QLF196" s="9"/>
      <c r="QLG196" s="29"/>
      <c r="QLH196" s="14"/>
      <c r="QLI196" s="11"/>
      <c r="QLJ196" s="18"/>
      <c r="QLK196" s="11"/>
      <c r="QLL196" s="12"/>
      <c r="QLM196" s="9"/>
      <c r="QLN196" s="29"/>
      <c r="QLO196" s="14"/>
      <c r="QLP196" s="11"/>
      <c r="QLQ196" s="18"/>
      <c r="QLR196" s="11"/>
      <c r="QLS196" s="12"/>
      <c r="QLT196" s="9"/>
      <c r="QLU196" s="29"/>
      <c r="QLV196" s="14"/>
      <c r="QLW196" s="11"/>
      <c r="QLX196" s="18"/>
      <c r="QLY196" s="11"/>
      <c r="QLZ196" s="12"/>
      <c r="QMA196" s="9"/>
      <c r="QMB196" s="29"/>
      <c r="QMC196" s="14"/>
      <c r="QMD196" s="11"/>
      <c r="QME196" s="18"/>
      <c r="QMF196" s="11"/>
      <c r="QMG196" s="12"/>
      <c r="QMH196" s="9"/>
      <c r="QMI196" s="29"/>
      <c r="QMJ196" s="14"/>
      <c r="QMK196" s="11"/>
      <c r="QML196" s="18"/>
      <c r="QMM196" s="11"/>
      <c r="QMN196" s="12"/>
      <c r="QMO196" s="9"/>
      <c r="QMP196" s="29"/>
      <c r="QMQ196" s="14"/>
      <c r="QMR196" s="11"/>
      <c r="QMS196" s="18"/>
      <c r="QMT196" s="11"/>
      <c r="QMU196" s="12"/>
      <c r="QMV196" s="9"/>
      <c r="QMW196" s="29"/>
      <c r="QMX196" s="14"/>
      <c r="QMY196" s="11"/>
      <c r="QMZ196" s="18"/>
      <c r="QNA196" s="11"/>
      <c r="QNB196" s="12"/>
      <c r="QNC196" s="9"/>
      <c r="QND196" s="29"/>
      <c r="QNE196" s="14"/>
      <c r="QNF196" s="11"/>
      <c r="QNG196" s="18"/>
      <c r="QNH196" s="11"/>
      <c r="QNI196" s="12"/>
      <c r="QNJ196" s="9"/>
      <c r="QNK196" s="29"/>
      <c r="QNL196" s="14"/>
      <c r="QNM196" s="11"/>
      <c r="QNN196" s="18"/>
      <c r="QNO196" s="11"/>
      <c r="QNP196" s="12"/>
      <c r="QNQ196" s="9"/>
      <c r="QNR196" s="29"/>
      <c r="QNS196" s="14"/>
      <c r="QNT196" s="11"/>
      <c r="QNU196" s="18"/>
      <c r="QNV196" s="11"/>
      <c r="QNW196" s="12"/>
      <c r="QNX196" s="9"/>
      <c r="QNY196" s="29"/>
      <c r="QNZ196" s="14"/>
      <c r="QOA196" s="11"/>
      <c r="QOB196" s="18"/>
      <c r="QOC196" s="11"/>
      <c r="QOD196" s="12"/>
      <c r="QOE196" s="9"/>
      <c r="QOF196" s="29"/>
      <c r="QOG196" s="14"/>
      <c r="QOH196" s="11"/>
      <c r="QOI196" s="18"/>
      <c r="QOJ196" s="11"/>
      <c r="QOK196" s="12"/>
      <c r="QOL196" s="9"/>
      <c r="QOM196" s="29"/>
      <c r="QON196" s="14"/>
      <c r="QOO196" s="11"/>
      <c r="QOP196" s="18"/>
      <c r="QOQ196" s="11"/>
      <c r="QOR196" s="12"/>
      <c r="QOS196" s="9"/>
      <c r="QOT196" s="29"/>
      <c r="QOU196" s="14"/>
      <c r="QOV196" s="11"/>
      <c r="QOW196" s="18"/>
      <c r="QOX196" s="11"/>
      <c r="QOY196" s="12"/>
      <c r="QOZ196" s="9"/>
      <c r="QPA196" s="29"/>
      <c r="QPB196" s="14"/>
      <c r="QPC196" s="11"/>
      <c r="QPD196" s="18"/>
      <c r="QPE196" s="11"/>
      <c r="QPF196" s="12"/>
      <c r="QPG196" s="9"/>
      <c r="QPH196" s="29"/>
      <c r="QPI196" s="14"/>
      <c r="QPJ196" s="11"/>
      <c r="QPK196" s="18"/>
      <c r="QPL196" s="11"/>
      <c r="QPM196" s="12"/>
      <c r="QPN196" s="9"/>
      <c r="QPO196" s="29"/>
      <c r="QPP196" s="14"/>
      <c r="QPQ196" s="11"/>
      <c r="QPR196" s="18"/>
      <c r="QPS196" s="11"/>
      <c r="QPT196" s="12"/>
      <c r="QPU196" s="9"/>
      <c r="QPV196" s="29"/>
      <c r="QPW196" s="14"/>
      <c r="QPX196" s="11"/>
      <c r="QPY196" s="18"/>
      <c r="QPZ196" s="11"/>
      <c r="QQA196" s="12"/>
      <c r="QQB196" s="9"/>
      <c r="QQC196" s="29"/>
      <c r="QQD196" s="14"/>
      <c r="QQE196" s="11"/>
      <c r="QQF196" s="18"/>
      <c r="QQG196" s="11"/>
      <c r="QQH196" s="12"/>
      <c r="QQI196" s="9"/>
      <c r="QQJ196" s="29"/>
      <c r="QQK196" s="14"/>
      <c r="QQL196" s="11"/>
      <c r="QQM196" s="18"/>
      <c r="QQN196" s="11"/>
      <c r="QQO196" s="12"/>
      <c r="QQP196" s="9"/>
      <c r="QQQ196" s="29"/>
      <c r="QQR196" s="14"/>
      <c r="QQS196" s="11"/>
      <c r="QQT196" s="18"/>
      <c r="QQU196" s="11"/>
      <c r="QQV196" s="12"/>
      <c r="QQW196" s="9"/>
      <c r="QQX196" s="29"/>
      <c r="QQY196" s="14"/>
      <c r="QQZ196" s="11"/>
      <c r="QRA196" s="18"/>
      <c r="QRB196" s="11"/>
      <c r="QRC196" s="12"/>
      <c r="QRD196" s="9"/>
      <c r="QRE196" s="29"/>
      <c r="QRF196" s="14"/>
      <c r="QRG196" s="11"/>
      <c r="QRH196" s="18"/>
      <c r="QRI196" s="11"/>
      <c r="QRJ196" s="12"/>
      <c r="QRK196" s="9"/>
      <c r="QRL196" s="29"/>
      <c r="QRM196" s="14"/>
      <c r="QRN196" s="11"/>
      <c r="QRO196" s="18"/>
      <c r="QRP196" s="11"/>
      <c r="QRQ196" s="12"/>
      <c r="QRR196" s="9"/>
      <c r="QRS196" s="29"/>
      <c r="QRT196" s="14"/>
      <c r="QRU196" s="11"/>
      <c r="QRV196" s="18"/>
      <c r="QRW196" s="11"/>
      <c r="QRX196" s="12"/>
      <c r="QRY196" s="9"/>
      <c r="QRZ196" s="29"/>
      <c r="QSA196" s="14"/>
      <c r="QSB196" s="11"/>
      <c r="QSC196" s="18"/>
      <c r="QSD196" s="11"/>
      <c r="QSE196" s="12"/>
      <c r="QSF196" s="9"/>
      <c r="QSG196" s="29"/>
      <c r="QSH196" s="14"/>
      <c r="QSI196" s="11"/>
      <c r="QSJ196" s="18"/>
      <c r="QSK196" s="11"/>
      <c r="QSL196" s="12"/>
      <c r="QSM196" s="9"/>
      <c r="QSN196" s="29"/>
      <c r="QSO196" s="14"/>
      <c r="QSP196" s="11"/>
      <c r="QSQ196" s="18"/>
      <c r="QSR196" s="11"/>
      <c r="QSS196" s="12"/>
      <c r="QST196" s="9"/>
      <c r="QSU196" s="29"/>
      <c r="QSV196" s="14"/>
      <c r="QSW196" s="11"/>
      <c r="QSX196" s="18"/>
      <c r="QSY196" s="11"/>
      <c r="QSZ196" s="12"/>
      <c r="QTA196" s="9"/>
      <c r="QTB196" s="29"/>
      <c r="QTC196" s="14"/>
      <c r="QTD196" s="11"/>
      <c r="QTE196" s="18"/>
      <c r="QTF196" s="11"/>
      <c r="QTG196" s="12"/>
      <c r="QTH196" s="9"/>
      <c r="QTI196" s="29"/>
      <c r="QTJ196" s="14"/>
      <c r="QTK196" s="11"/>
      <c r="QTL196" s="18"/>
      <c r="QTM196" s="11"/>
      <c r="QTN196" s="12"/>
      <c r="QTO196" s="9"/>
      <c r="QTP196" s="29"/>
      <c r="QTQ196" s="14"/>
      <c r="QTR196" s="11"/>
      <c r="QTS196" s="18"/>
      <c r="QTT196" s="11"/>
      <c r="QTU196" s="12"/>
      <c r="QTV196" s="9"/>
      <c r="QTW196" s="29"/>
      <c r="QTX196" s="14"/>
      <c r="QTY196" s="11"/>
      <c r="QTZ196" s="18"/>
      <c r="QUA196" s="11"/>
      <c r="QUB196" s="12"/>
      <c r="QUC196" s="9"/>
      <c r="QUD196" s="29"/>
      <c r="QUE196" s="14"/>
      <c r="QUF196" s="11"/>
      <c r="QUG196" s="18"/>
      <c r="QUH196" s="11"/>
      <c r="QUI196" s="12"/>
      <c r="QUJ196" s="9"/>
      <c r="QUK196" s="29"/>
      <c r="QUL196" s="14"/>
      <c r="QUM196" s="11"/>
      <c r="QUN196" s="18"/>
      <c r="QUO196" s="11"/>
      <c r="QUP196" s="12"/>
      <c r="QUQ196" s="9"/>
      <c r="QUR196" s="29"/>
      <c r="QUS196" s="14"/>
      <c r="QUT196" s="11"/>
      <c r="QUU196" s="18"/>
      <c r="QUV196" s="11"/>
      <c r="QUW196" s="12"/>
      <c r="QUX196" s="9"/>
      <c r="QUY196" s="29"/>
      <c r="QUZ196" s="14"/>
      <c r="QVA196" s="11"/>
      <c r="QVB196" s="18"/>
      <c r="QVC196" s="11"/>
      <c r="QVD196" s="12"/>
      <c r="QVE196" s="9"/>
      <c r="QVF196" s="29"/>
      <c r="QVG196" s="14"/>
      <c r="QVH196" s="11"/>
      <c r="QVI196" s="18"/>
      <c r="QVJ196" s="11"/>
      <c r="QVK196" s="12"/>
      <c r="QVL196" s="9"/>
      <c r="QVM196" s="29"/>
      <c r="QVN196" s="14"/>
      <c r="QVO196" s="11"/>
      <c r="QVP196" s="18"/>
      <c r="QVQ196" s="11"/>
      <c r="QVR196" s="12"/>
      <c r="QVS196" s="9"/>
      <c r="QVT196" s="29"/>
      <c r="QVU196" s="14"/>
      <c r="QVV196" s="11"/>
      <c r="QVW196" s="18"/>
      <c r="QVX196" s="11"/>
      <c r="QVY196" s="12"/>
      <c r="QVZ196" s="9"/>
      <c r="QWA196" s="29"/>
      <c r="QWB196" s="14"/>
      <c r="QWC196" s="11"/>
      <c r="QWD196" s="18"/>
      <c r="QWE196" s="11"/>
      <c r="QWF196" s="12"/>
      <c r="QWG196" s="9"/>
      <c r="QWH196" s="29"/>
      <c r="QWI196" s="14"/>
      <c r="QWJ196" s="11"/>
      <c r="QWK196" s="18"/>
      <c r="QWL196" s="11"/>
      <c r="QWM196" s="12"/>
      <c r="QWN196" s="9"/>
      <c r="QWO196" s="29"/>
      <c r="QWP196" s="14"/>
      <c r="QWQ196" s="11"/>
      <c r="QWR196" s="18"/>
      <c r="QWS196" s="11"/>
      <c r="QWT196" s="12"/>
      <c r="QWU196" s="9"/>
      <c r="QWV196" s="29"/>
      <c r="QWW196" s="14"/>
      <c r="QWX196" s="11"/>
      <c r="QWY196" s="18"/>
      <c r="QWZ196" s="11"/>
      <c r="QXA196" s="12"/>
      <c r="QXB196" s="9"/>
      <c r="QXC196" s="29"/>
      <c r="QXD196" s="14"/>
      <c r="QXE196" s="11"/>
      <c r="QXF196" s="18"/>
      <c r="QXG196" s="11"/>
      <c r="QXH196" s="12"/>
      <c r="QXI196" s="9"/>
      <c r="QXJ196" s="29"/>
      <c r="QXK196" s="14"/>
      <c r="QXL196" s="11"/>
      <c r="QXM196" s="18"/>
      <c r="QXN196" s="11"/>
      <c r="QXO196" s="12"/>
      <c r="QXP196" s="9"/>
      <c r="QXQ196" s="29"/>
      <c r="QXR196" s="14"/>
      <c r="QXS196" s="11"/>
      <c r="QXT196" s="18"/>
      <c r="QXU196" s="11"/>
      <c r="QXV196" s="12"/>
      <c r="QXW196" s="9"/>
      <c r="QXX196" s="29"/>
      <c r="QXY196" s="14"/>
      <c r="QXZ196" s="11"/>
      <c r="QYA196" s="18"/>
      <c r="QYB196" s="11"/>
      <c r="QYC196" s="12"/>
      <c r="QYD196" s="9"/>
      <c r="QYE196" s="29"/>
      <c r="QYF196" s="14"/>
      <c r="QYG196" s="11"/>
      <c r="QYH196" s="18"/>
      <c r="QYI196" s="11"/>
      <c r="QYJ196" s="12"/>
      <c r="QYK196" s="9"/>
      <c r="QYL196" s="29"/>
      <c r="QYM196" s="14"/>
      <c r="QYN196" s="11"/>
      <c r="QYO196" s="18"/>
      <c r="QYP196" s="11"/>
      <c r="QYQ196" s="12"/>
      <c r="QYR196" s="9"/>
      <c r="QYS196" s="29"/>
      <c r="QYT196" s="14"/>
      <c r="QYU196" s="11"/>
      <c r="QYV196" s="18"/>
      <c r="QYW196" s="11"/>
      <c r="QYX196" s="12"/>
      <c r="QYY196" s="9"/>
      <c r="QYZ196" s="29"/>
      <c r="QZA196" s="14"/>
      <c r="QZB196" s="11"/>
      <c r="QZC196" s="18"/>
      <c r="QZD196" s="11"/>
      <c r="QZE196" s="12"/>
      <c r="QZF196" s="9"/>
      <c r="QZG196" s="29"/>
      <c r="QZH196" s="14"/>
      <c r="QZI196" s="11"/>
      <c r="QZJ196" s="18"/>
      <c r="QZK196" s="11"/>
      <c r="QZL196" s="12"/>
      <c r="QZM196" s="9"/>
      <c r="QZN196" s="29"/>
      <c r="QZO196" s="14"/>
      <c r="QZP196" s="11"/>
      <c r="QZQ196" s="18"/>
      <c r="QZR196" s="11"/>
      <c r="QZS196" s="12"/>
      <c r="QZT196" s="9"/>
      <c r="QZU196" s="29"/>
      <c r="QZV196" s="14"/>
      <c r="QZW196" s="11"/>
      <c r="QZX196" s="18"/>
      <c r="QZY196" s="11"/>
      <c r="QZZ196" s="12"/>
      <c r="RAA196" s="9"/>
      <c r="RAB196" s="29"/>
      <c r="RAC196" s="14"/>
      <c r="RAD196" s="11"/>
      <c r="RAE196" s="18"/>
      <c r="RAF196" s="11"/>
      <c r="RAG196" s="12"/>
      <c r="RAH196" s="9"/>
      <c r="RAI196" s="29"/>
      <c r="RAJ196" s="14"/>
      <c r="RAK196" s="11"/>
      <c r="RAL196" s="18"/>
      <c r="RAM196" s="11"/>
      <c r="RAN196" s="12"/>
      <c r="RAO196" s="9"/>
      <c r="RAP196" s="29"/>
      <c r="RAQ196" s="14"/>
      <c r="RAR196" s="11"/>
      <c r="RAS196" s="18"/>
      <c r="RAT196" s="11"/>
      <c r="RAU196" s="12"/>
      <c r="RAV196" s="9"/>
      <c r="RAW196" s="29"/>
      <c r="RAX196" s="14"/>
      <c r="RAY196" s="11"/>
      <c r="RAZ196" s="18"/>
      <c r="RBA196" s="11"/>
      <c r="RBB196" s="12"/>
      <c r="RBC196" s="9"/>
      <c r="RBD196" s="29"/>
      <c r="RBE196" s="14"/>
      <c r="RBF196" s="11"/>
      <c r="RBG196" s="18"/>
      <c r="RBH196" s="11"/>
      <c r="RBI196" s="12"/>
      <c r="RBJ196" s="9"/>
      <c r="RBK196" s="29"/>
      <c r="RBL196" s="14"/>
      <c r="RBM196" s="11"/>
      <c r="RBN196" s="18"/>
      <c r="RBO196" s="11"/>
      <c r="RBP196" s="12"/>
      <c r="RBQ196" s="9"/>
      <c r="RBR196" s="29"/>
      <c r="RBS196" s="14"/>
      <c r="RBT196" s="11"/>
      <c r="RBU196" s="18"/>
      <c r="RBV196" s="11"/>
      <c r="RBW196" s="12"/>
      <c r="RBX196" s="9"/>
      <c r="RBY196" s="29"/>
      <c r="RBZ196" s="14"/>
      <c r="RCA196" s="11"/>
      <c r="RCB196" s="18"/>
      <c r="RCC196" s="11"/>
      <c r="RCD196" s="12"/>
      <c r="RCE196" s="9"/>
      <c r="RCF196" s="29"/>
      <c r="RCG196" s="14"/>
      <c r="RCH196" s="11"/>
      <c r="RCI196" s="18"/>
      <c r="RCJ196" s="11"/>
      <c r="RCK196" s="12"/>
      <c r="RCL196" s="9"/>
      <c r="RCM196" s="29"/>
      <c r="RCN196" s="14"/>
      <c r="RCO196" s="11"/>
      <c r="RCP196" s="18"/>
      <c r="RCQ196" s="11"/>
      <c r="RCR196" s="12"/>
      <c r="RCS196" s="9"/>
      <c r="RCT196" s="29"/>
      <c r="RCU196" s="14"/>
      <c r="RCV196" s="11"/>
      <c r="RCW196" s="18"/>
      <c r="RCX196" s="11"/>
      <c r="RCY196" s="12"/>
      <c r="RCZ196" s="9"/>
      <c r="RDA196" s="29"/>
      <c r="RDB196" s="14"/>
      <c r="RDC196" s="11"/>
      <c r="RDD196" s="18"/>
      <c r="RDE196" s="11"/>
      <c r="RDF196" s="12"/>
      <c r="RDG196" s="9"/>
      <c r="RDH196" s="29"/>
      <c r="RDI196" s="14"/>
      <c r="RDJ196" s="11"/>
      <c r="RDK196" s="18"/>
      <c r="RDL196" s="11"/>
      <c r="RDM196" s="12"/>
      <c r="RDN196" s="9"/>
      <c r="RDO196" s="29"/>
      <c r="RDP196" s="14"/>
      <c r="RDQ196" s="11"/>
      <c r="RDR196" s="18"/>
      <c r="RDS196" s="11"/>
      <c r="RDT196" s="12"/>
      <c r="RDU196" s="9"/>
      <c r="RDV196" s="29"/>
      <c r="RDW196" s="14"/>
      <c r="RDX196" s="11"/>
      <c r="RDY196" s="18"/>
      <c r="RDZ196" s="11"/>
      <c r="REA196" s="12"/>
      <c r="REB196" s="9"/>
      <c r="REC196" s="29"/>
      <c r="RED196" s="14"/>
      <c r="REE196" s="11"/>
      <c r="REF196" s="18"/>
      <c r="REG196" s="11"/>
      <c r="REH196" s="12"/>
      <c r="REI196" s="9"/>
      <c r="REJ196" s="29"/>
      <c r="REK196" s="14"/>
      <c r="REL196" s="11"/>
      <c r="REM196" s="18"/>
      <c r="REN196" s="11"/>
      <c r="REO196" s="12"/>
      <c r="REP196" s="9"/>
      <c r="REQ196" s="29"/>
      <c r="RER196" s="14"/>
      <c r="RES196" s="11"/>
      <c r="RET196" s="18"/>
      <c r="REU196" s="11"/>
      <c r="REV196" s="12"/>
      <c r="REW196" s="9"/>
      <c r="REX196" s="29"/>
      <c r="REY196" s="14"/>
      <c r="REZ196" s="11"/>
      <c r="RFA196" s="18"/>
      <c r="RFB196" s="11"/>
      <c r="RFC196" s="12"/>
      <c r="RFD196" s="9"/>
      <c r="RFE196" s="29"/>
      <c r="RFF196" s="14"/>
      <c r="RFG196" s="11"/>
      <c r="RFH196" s="18"/>
      <c r="RFI196" s="11"/>
      <c r="RFJ196" s="12"/>
      <c r="RFK196" s="9"/>
      <c r="RFL196" s="29"/>
      <c r="RFM196" s="14"/>
      <c r="RFN196" s="11"/>
      <c r="RFO196" s="18"/>
      <c r="RFP196" s="11"/>
      <c r="RFQ196" s="12"/>
      <c r="RFR196" s="9"/>
      <c r="RFS196" s="29"/>
      <c r="RFT196" s="14"/>
      <c r="RFU196" s="11"/>
      <c r="RFV196" s="18"/>
      <c r="RFW196" s="11"/>
      <c r="RFX196" s="12"/>
      <c r="RFY196" s="9"/>
      <c r="RFZ196" s="29"/>
      <c r="RGA196" s="14"/>
      <c r="RGB196" s="11"/>
      <c r="RGC196" s="18"/>
      <c r="RGD196" s="11"/>
      <c r="RGE196" s="12"/>
      <c r="RGF196" s="9"/>
      <c r="RGG196" s="29"/>
      <c r="RGH196" s="14"/>
      <c r="RGI196" s="11"/>
      <c r="RGJ196" s="18"/>
      <c r="RGK196" s="11"/>
      <c r="RGL196" s="12"/>
      <c r="RGM196" s="9"/>
      <c r="RGN196" s="29"/>
      <c r="RGO196" s="14"/>
      <c r="RGP196" s="11"/>
      <c r="RGQ196" s="18"/>
      <c r="RGR196" s="11"/>
      <c r="RGS196" s="12"/>
      <c r="RGT196" s="9"/>
      <c r="RGU196" s="29"/>
      <c r="RGV196" s="14"/>
      <c r="RGW196" s="11"/>
      <c r="RGX196" s="18"/>
      <c r="RGY196" s="11"/>
      <c r="RGZ196" s="12"/>
      <c r="RHA196" s="9"/>
      <c r="RHB196" s="29"/>
      <c r="RHC196" s="14"/>
      <c r="RHD196" s="11"/>
      <c r="RHE196" s="18"/>
      <c r="RHF196" s="11"/>
      <c r="RHG196" s="12"/>
      <c r="RHH196" s="9"/>
      <c r="RHI196" s="29"/>
      <c r="RHJ196" s="14"/>
      <c r="RHK196" s="11"/>
      <c r="RHL196" s="18"/>
      <c r="RHM196" s="11"/>
      <c r="RHN196" s="12"/>
      <c r="RHO196" s="9"/>
      <c r="RHP196" s="29"/>
      <c r="RHQ196" s="14"/>
      <c r="RHR196" s="11"/>
      <c r="RHS196" s="18"/>
      <c r="RHT196" s="11"/>
      <c r="RHU196" s="12"/>
      <c r="RHV196" s="9"/>
      <c r="RHW196" s="29"/>
      <c r="RHX196" s="14"/>
      <c r="RHY196" s="11"/>
      <c r="RHZ196" s="18"/>
      <c r="RIA196" s="11"/>
      <c r="RIB196" s="12"/>
      <c r="RIC196" s="9"/>
      <c r="RID196" s="29"/>
      <c r="RIE196" s="14"/>
      <c r="RIF196" s="11"/>
      <c r="RIG196" s="18"/>
      <c r="RIH196" s="11"/>
      <c r="RII196" s="12"/>
      <c r="RIJ196" s="9"/>
      <c r="RIK196" s="29"/>
      <c r="RIL196" s="14"/>
      <c r="RIM196" s="11"/>
      <c r="RIN196" s="18"/>
      <c r="RIO196" s="11"/>
      <c r="RIP196" s="12"/>
      <c r="RIQ196" s="9"/>
      <c r="RIR196" s="29"/>
      <c r="RIS196" s="14"/>
      <c r="RIT196" s="11"/>
      <c r="RIU196" s="18"/>
      <c r="RIV196" s="11"/>
      <c r="RIW196" s="12"/>
      <c r="RIX196" s="9"/>
      <c r="RIY196" s="29"/>
      <c r="RIZ196" s="14"/>
      <c r="RJA196" s="11"/>
      <c r="RJB196" s="18"/>
      <c r="RJC196" s="11"/>
      <c r="RJD196" s="12"/>
      <c r="RJE196" s="9"/>
      <c r="RJF196" s="29"/>
      <c r="RJG196" s="14"/>
      <c r="RJH196" s="11"/>
      <c r="RJI196" s="18"/>
      <c r="RJJ196" s="11"/>
      <c r="RJK196" s="12"/>
      <c r="RJL196" s="9"/>
      <c r="RJM196" s="29"/>
      <c r="RJN196" s="14"/>
      <c r="RJO196" s="11"/>
      <c r="RJP196" s="18"/>
      <c r="RJQ196" s="11"/>
      <c r="RJR196" s="12"/>
      <c r="RJS196" s="9"/>
      <c r="RJT196" s="29"/>
      <c r="RJU196" s="14"/>
      <c r="RJV196" s="11"/>
      <c r="RJW196" s="18"/>
      <c r="RJX196" s="11"/>
      <c r="RJY196" s="12"/>
      <c r="RJZ196" s="9"/>
      <c r="RKA196" s="29"/>
      <c r="RKB196" s="14"/>
      <c r="RKC196" s="11"/>
      <c r="RKD196" s="18"/>
      <c r="RKE196" s="11"/>
      <c r="RKF196" s="12"/>
      <c r="RKG196" s="9"/>
      <c r="RKH196" s="29"/>
      <c r="RKI196" s="14"/>
      <c r="RKJ196" s="11"/>
      <c r="RKK196" s="18"/>
      <c r="RKL196" s="11"/>
      <c r="RKM196" s="12"/>
      <c r="RKN196" s="9"/>
      <c r="RKO196" s="29"/>
      <c r="RKP196" s="14"/>
      <c r="RKQ196" s="11"/>
      <c r="RKR196" s="18"/>
      <c r="RKS196" s="11"/>
      <c r="RKT196" s="12"/>
      <c r="RKU196" s="9"/>
      <c r="RKV196" s="29"/>
      <c r="RKW196" s="14"/>
      <c r="RKX196" s="11"/>
      <c r="RKY196" s="18"/>
      <c r="RKZ196" s="11"/>
      <c r="RLA196" s="12"/>
      <c r="RLB196" s="9"/>
      <c r="RLC196" s="29"/>
      <c r="RLD196" s="14"/>
      <c r="RLE196" s="11"/>
      <c r="RLF196" s="18"/>
      <c r="RLG196" s="11"/>
      <c r="RLH196" s="12"/>
      <c r="RLI196" s="9"/>
      <c r="RLJ196" s="29"/>
      <c r="RLK196" s="14"/>
      <c r="RLL196" s="11"/>
      <c r="RLM196" s="18"/>
      <c r="RLN196" s="11"/>
      <c r="RLO196" s="12"/>
      <c r="RLP196" s="9"/>
      <c r="RLQ196" s="29"/>
      <c r="RLR196" s="14"/>
      <c r="RLS196" s="11"/>
      <c r="RLT196" s="18"/>
      <c r="RLU196" s="11"/>
      <c r="RLV196" s="12"/>
      <c r="RLW196" s="9"/>
      <c r="RLX196" s="29"/>
      <c r="RLY196" s="14"/>
      <c r="RLZ196" s="11"/>
      <c r="RMA196" s="18"/>
      <c r="RMB196" s="11"/>
      <c r="RMC196" s="12"/>
      <c r="RMD196" s="9"/>
      <c r="RME196" s="29"/>
      <c r="RMF196" s="14"/>
      <c r="RMG196" s="11"/>
      <c r="RMH196" s="18"/>
      <c r="RMI196" s="11"/>
      <c r="RMJ196" s="12"/>
      <c r="RMK196" s="9"/>
      <c r="RML196" s="29"/>
      <c r="RMM196" s="14"/>
      <c r="RMN196" s="11"/>
      <c r="RMO196" s="18"/>
      <c r="RMP196" s="11"/>
      <c r="RMQ196" s="12"/>
      <c r="RMR196" s="9"/>
      <c r="RMS196" s="29"/>
      <c r="RMT196" s="14"/>
      <c r="RMU196" s="11"/>
      <c r="RMV196" s="18"/>
      <c r="RMW196" s="11"/>
      <c r="RMX196" s="12"/>
      <c r="RMY196" s="9"/>
      <c r="RMZ196" s="29"/>
      <c r="RNA196" s="14"/>
      <c r="RNB196" s="11"/>
      <c r="RNC196" s="18"/>
      <c r="RND196" s="11"/>
      <c r="RNE196" s="12"/>
      <c r="RNF196" s="9"/>
      <c r="RNG196" s="29"/>
      <c r="RNH196" s="14"/>
      <c r="RNI196" s="11"/>
      <c r="RNJ196" s="18"/>
      <c r="RNK196" s="11"/>
      <c r="RNL196" s="12"/>
      <c r="RNM196" s="9"/>
      <c r="RNN196" s="29"/>
      <c r="RNO196" s="14"/>
      <c r="RNP196" s="11"/>
      <c r="RNQ196" s="18"/>
      <c r="RNR196" s="11"/>
      <c r="RNS196" s="12"/>
      <c r="RNT196" s="9"/>
      <c r="RNU196" s="29"/>
      <c r="RNV196" s="14"/>
      <c r="RNW196" s="11"/>
      <c r="RNX196" s="18"/>
      <c r="RNY196" s="11"/>
      <c r="RNZ196" s="12"/>
      <c r="ROA196" s="9"/>
      <c r="ROB196" s="29"/>
      <c r="ROC196" s="14"/>
      <c r="ROD196" s="11"/>
      <c r="ROE196" s="18"/>
      <c r="ROF196" s="11"/>
      <c r="ROG196" s="12"/>
      <c r="ROH196" s="9"/>
      <c r="ROI196" s="29"/>
      <c r="ROJ196" s="14"/>
      <c r="ROK196" s="11"/>
      <c r="ROL196" s="18"/>
      <c r="ROM196" s="11"/>
      <c r="RON196" s="12"/>
      <c r="ROO196" s="9"/>
      <c r="ROP196" s="29"/>
      <c r="ROQ196" s="14"/>
      <c r="ROR196" s="11"/>
      <c r="ROS196" s="18"/>
      <c r="ROT196" s="11"/>
      <c r="ROU196" s="12"/>
      <c r="ROV196" s="9"/>
      <c r="ROW196" s="29"/>
      <c r="ROX196" s="14"/>
      <c r="ROY196" s="11"/>
      <c r="ROZ196" s="18"/>
      <c r="RPA196" s="11"/>
      <c r="RPB196" s="12"/>
      <c r="RPC196" s="9"/>
      <c r="RPD196" s="29"/>
      <c r="RPE196" s="14"/>
      <c r="RPF196" s="11"/>
      <c r="RPG196" s="18"/>
      <c r="RPH196" s="11"/>
      <c r="RPI196" s="12"/>
      <c r="RPJ196" s="9"/>
      <c r="RPK196" s="29"/>
      <c r="RPL196" s="14"/>
      <c r="RPM196" s="11"/>
      <c r="RPN196" s="18"/>
      <c r="RPO196" s="11"/>
      <c r="RPP196" s="12"/>
      <c r="RPQ196" s="9"/>
      <c r="RPR196" s="29"/>
      <c r="RPS196" s="14"/>
      <c r="RPT196" s="11"/>
      <c r="RPU196" s="18"/>
      <c r="RPV196" s="11"/>
      <c r="RPW196" s="12"/>
      <c r="RPX196" s="9"/>
      <c r="RPY196" s="29"/>
      <c r="RPZ196" s="14"/>
      <c r="RQA196" s="11"/>
      <c r="RQB196" s="18"/>
      <c r="RQC196" s="11"/>
      <c r="RQD196" s="12"/>
      <c r="RQE196" s="9"/>
      <c r="RQF196" s="29"/>
      <c r="RQG196" s="14"/>
      <c r="RQH196" s="11"/>
      <c r="RQI196" s="18"/>
      <c r="RQJ196" s="11"/>
      <c r="RQK196" s="12"/>
      <c r="RQL196" s="9"/>
      <c r="RQM196" s="29"/>
      <c r="RQN196" s="14"/>
      <c r="RQO196" s="11"/>
      <c r="RQP196" s="18"/>
      <c r="RQQ196" s="11"/>
      <c r="RQR196" s="12"/>
      <c r="RQS196" s="9"/>
      <c r="RQT196" s="29"/>
      <c r="RQU196" s="14"/>
      <c r="RQV196" s="11"/>
      <c r="RQW196" s="18"/>
      <c r="RQX196" s="11"/>
      <c r="RQY196" s="12"/>
      <c r="RQZ196" s="9"/>
      <c r="RRA196" s="29"/>
      <c r="RRB196" s="14"/>
      <c r="RRC196" s="11"/>
      <c r="RRD196" s="18"/>
      <c r="RRE196" s="11"/>
      <c r="RRF196" s="12"/>
      <c r="RRG196" s="9"/>
      <c r="RRH196" s="29"/>
      <c r="RRI196" s="14"/>
      <c r="RRJ196" s="11"/>
      <c r="RRK196" s="18"/>
      <c r="RRL196" s="11"/>
      <c r="RRM196" s="12"/>
      <c r="RRN196" s="9"/>
      <c r="RRO196" s="29"/>
      <c r="RRP196" s="14"/>
      <c r="RRQ196" s="11"/>
      <c r="RRR196" s="18"/>
      <c r="RRS196" s="11"/>
      <c r="RRT196" s="12"/>
      <c r="RRU196" s="9"/>
      <c r="RRV196" s="29"/>
      <c r="RRW196" s="14"/>
      <c r="RRX196" s="11"/>
      <c r="RRY196" s="18"/>
      <c r="RRZ196" s="11"/>
      <c r="RSA196" s="12"/>
      <c r="RSB196" s="9"/>
      <c r="RSC196" s="29"/>
      <c r="RSD196" s="14"/>
      <c r="RSE196" s="11"/>
      <c r="RSF196" s="18"/>
      <c r="RSG196" s="11"/>
      <c r="RSH196" s="12"/>
      <c r="RSI196" s="9"/>
      <c r="RSJ196" s="29"/>
      <c r="RSK196" s="14"/>
      <c r="RSL196" s="11"/>
      <c r="RSM196" s="18"/>
      <c r="RSN196" s="11"/>
      <c r="RSO196" s="12"/>
      <c r="RSP196" s="9"/>
      <c r="RSQ196" s="29"/>
      <c r="RSR196" s="14"/>
      <c r="RSS196" s="11"/>
      <c r="RST196" s="18"/>
      <c r="RSU196" s="11"/>
      <c r="RSV196" s="12"/>
      <c r="RSW196" s="9"/>
      <c r="RSX196" s="29"/>
      <c r="RSY196" s="14"/>
      <c r="RSZ196" s="11"/>
      <c r="RTA196" s="18"/>
      <c r="RTB196" s="11"/>
      <c r="RTC196" s="12"/>
      <c r="RTD196" s="9"/>
      <c r="RTE196" s="29"/>
      <c r="RTF196" s="14"/>
      <c r="RTG196" s="11"/>
      <c r="RTH196" s="18"/>
      <c r="RTI196" s="11"/>
      <c r="RTJ196" s="12"/>
      <c r="RTK196" s="9"/>
      <c r="RTL196" s="29"/>
      <c r="RTM196" s="14"/>
      <c r="RTN196" s="11"/>
      <c r="RTO196" s="18"/>
      <c r="RTP196" s="11"/>
      <c r="RTQ196" s="12"/>
      <c r="RTR196" s="9"/>
      <c r="RTS196" s="29"/>
      <c r="RTT196" s="14"/>
      <c r="RTU196" s="11"/>
      <c r="RTV196" s="18"/>
      <c r="RTW196" s="11"/>
      <c r="RTX196" s="12"/>
      <c r="RTY196" s="9"/>
      <c r="RTZ196" s="29"/>
      <c r="RUA196" s="14"/>
      <c r="RUB196" s="11"/>
      <c r="RUC196" s="18"/>
      <c r="RUD196" s="11"/>
      <c r="RUE196" s="12"/>
      <c r="RUF196" s="9"/>
      <c r="RUG196" s="29"/>
      <c r="RUH196" s="14"/>
      <c r="RUI196" s="11"/>
      <c r="RUJ196" s="18"/>
      <c r="RUK196" s="11"/>
      <c r="RUL196" s="12"/>
      <c r="RUM196" s="9"/>
      <c r="RUN196" s="29"/>
      <c r="RUO196" s="14"/>
      <c r="RUP196" s="11"/>
      <c r="RUQ196" s="18"/>
      <c r="RUR196" s="11"/>
      <c r="RUS196" s="12"/>
      <c r="RUT196" s="9"/>
      <c r="RUU196" s="29"/>
      <c r="RUV196" s="14"/>
      <c r="RUW196" s="11"/>
      <c r="RUX196" s="18"/>
      <c r="RUY196" s="11"/>
      <c r="RUZ196" s="12"/>
      <c r="RVA196" s="9"/>
      <c r="RVB196" s="29"/>
      <c r="RVC196" s="14"/>
      <c r="RVD196" s="11"/>
      <c r="RVE196" s="18"/>
      <c r="RVF196" s="11"/>
      <c r="RVG196" s="12"/>
      <c r="RVH196" s="9"/>
      <c r="RVI196" s="29"/>
      <c r="RVJ196" s="14"/>
      <c r="RVK196" s="11"/>
      <c r="RVL196" s="18"/>
      <c r="RVM196" s="11"/>
      <c r="RVN196" s="12"/>
      <c r="RVO196" s="9"/>
      <c r="RVP196" s="29"/>
      <c r="RVQ196" s="14"/>
      <c r="RVR196" s="11"/>
      <c r="RVS196" s="18"/>
      <c r="RVT196" s="11"/>
      <c r="RVU196" s="12"/>
      <c r="RVV196" s="9"/>
      <c r="RVW196" s="29"/>
      <c r="RVX196" s="14"/>
      <c r="RVY196" s="11"/>
      <c r="RVZ196" s="18"/>
      <c r="RWA196" s="11"/>
      <c r="RWB196" s="12"/>
      <c r="RWC196" s="9"/>
      <c r="RWD196" s="29"/>
      <c r="RWE196" s="14"/>
      <c r="RWF196" s="11"/>
      <c r="RWG196" s="18"/>
      <c r="RWH196" s="11"/>
      <c r="RWI196" s="12"/>
      <c r="RWJ196" s="9"/>
      <c r="RWK196" s="29"/>
      <c r="RWL196" s="14"/>
      <c r="RWM196" s="11"/>
      <c r="RWN196" s="18"/>
      <c r="RWO196" s="11"/>
      <c r="RWP196" s="12"/>
      <c r="RWQ196" s="9"/>
      <c r="RWR196" s="29"/>
      <c r="RWS196" s="14"/>
      <c r="RWT196" s="11"/>
      <c r="RWU196" s="18"/>
      <c r="RWV196" s="11"/>
      <c r="RWW196" s="12"/>
      <c r="RWX196" s="9"/>
      <c r="RWY196" s="29"/>
      <c r="RWZ196" s="14"/>
      <c r="RXA196" s="11"/>
      <c r="RXB196" s="18"/>
      <c r="RXC196" s="11"/>
      <c r="RXD196" s="12"/>
      <c r="RXE196" s="9"/>
      <c r="RXF196" s="29"/>
      <c r="RXG196" s="14"/>
      <c r="RXH196" s="11"/>
      <c r="RXI196" s="18"/>
      <c r="RXJ196" s="11"/>
      <c r="RXK196" s="12"/>
      <c r="RXL196" s="9"/>
      <c r="RXM196" s="29"/>
      <c r="RXN196" s="14"/>
      <c r="RXO196" s="11"/>
      <c r="RXP196" s="18"/>
      <c r="RXQ196" s="11"/>
      <c r="RXR196" s="12"/>
      <c r="RXS196" s="9"/>
      <c r="RXT196" s="29"/>
      <c r="RXU196" s="14"/>
      <c r="RXV196" s="11"/>
      <c r="RXW196" s="18"/>
      <c r="RXX196" s="11"/>
      <c r="RXY196" s="12"/>
      <c r="RXZ196" s="9"/>
      <c r="RYA196" s="29"/>
      <c r="RYB196" s="14"/>
      <c r="RYC196" s="11"/>
      <c r="RYD196" s="18"/>
      <c r="RYE196" s="11"/>
      <c r="RYF196" s="12"/>
      <c r="RYG196" s="9"/>
      <c r="RYH196" s="29"/>
      <c r="RYI196" s="14"/>
      <c r="RYJ196" s="11"/>
      <c r="RYK196" s="18"/>
      <c r="RYL196" s="11"/>
      <c r="RYM196" s="12"/>
      <c r="RYN196" s="9"/>
      <c r="RYO196" s="29"/>
      <c r="RYP196" s="14"/>
      <c r="RYQ196" s="11"/>
      <c r="RYR196" s="18"/>
      <c r="RYS196" s="11"/>
      <c r="RYT196" s="12"/>
      <c r="RYU196" s="9"/>
      <c r="RYV196" s="29"/>
      <c r="RYW196" s="14"/>
      <c r="RYX196" s="11"/>
      <c r="RYY196" s="18"/>
      <c r="RYZ196" s="11"/>
      <c r="RZA196" s="12"/>
      <c r="RZB196" s="9"/>
      <c r="RZC196" s="29"/>
      <c r="RZD196" s="14"/>
      <c r="RZE196" s="11"/>
      <c r="RZF196" s="18"/>
      <c r="RZG196" s="11"/>
      <c r="RZH196" s="12"/>
      <c r="RZI196" s="9"/>
      <c r="RZJ196" s="29"/>
      <c r="RZK196" s="14"/>
      <c r="RZL196" s="11"/>
      <c r="RZM196" s="18"/>
      <c r="RZN196" s="11"/>
      <c r="RZO196" s="12"/>
      <c r="RZP196" s="9"/>
      <c r="RZQ196" s="29"/>
      <c r="RZR196" s="14"/>
      <c r="RZS196" s="11"/>
      <c r="RZT196" s="18"/>
      <c r="RZU196" s="11"/>
      <c r="RZV196" s="12"/>
      <c r="RZW196" s="9"/>
      <c r="RZX196" s="29"/>
      <c r="RZY196" s="14"/>
      <c r="RZZ196" s="11"/>
      <c r="SAA196" s="18"/>
      <c r="SAB196" s="11"/>
      <c r="SAC196" s="12"/>
      <c r="SAD196" s="9"/>
      <c r="SAE196" s="29"/>
      <c r="SAF196" s="14"/>
      <c r="SAG196" s="11"/>
      <c r="SAH196" s="18"/>
      <c r="SAI196" s="11"/>
      <c r="SAJ196" s="12"/>
      <c r="SAK196" s="9"/>
      <c r="SAL196" s="29"/>
      <c r="SAM196" s="14"/>
      <c r="SAN196" s="11"/>
      <c r="SAO196" s="18"/>
      <c r="SAP196" s="11"/>
      <c r="SAQ196" s="12"/>
      <c r="SAR196" s="9"/>
      <c r="SAS196" s="29"/>
      <c r="SAT196" s="14"/>
      <c r="SAU196" s="11"/>
      <c r="SAV196" s="18"/>
      <c r="SAW196" s="11"/>
      <c r="SAX196" s="12"/>
      <c r="SAY196" s="9"/>
      <c r="SAZ196" s="29"/>
      <c r="SBA196" s="14"/>
      <c r="SBB196" s="11"/>
      <c r="SBC196" s="18"/>
      <c r="SBD196" s="11"/>
      <c r="SBE196" s="12"/>
      <c r="SBF196" s="9"/>
      <c r="SBG196" s="29"/>
      <c r="SBH196" s="14"/>
      <c r="SBI196" s="11"/>
      <c r="SBJ196" s="18"/>
      <c r="SBK196" s="11"/>
      <c r="SBL196" s="12"/>
      <c r="SBM196" s="9"/>
      <c r="SBN196" s="29"/>
      <c r="SBO196" s="14"/>
      <c r="SBP196" s="11"/>
      <c r="SBQ196" s="18"/>
      <c r="SBR196" s="11"/>
      <c r="SBS196" s="12"/>
      <c r="SBT196" s="9"/>
      <c r="SBU196" s="29"/>
      <c r="SBV196" s="14"/>
      <c r="SBW196" s="11"/>
      <c r="SBX196" s="18"/>
      <c r="SBY196" s="11"/>
      <c r="SBZ196" s="12"/>
      <c r="SCA196" s="9"/>
      <c r="SCB196" s="29"/>
      <c r="SCC196" s="14"/>
      <c r="SCD196" s="11"/>
      <c r="SCE196" s="18"/>
      <c r="SCF196" s="11"/>
      <c r="SCG196" s="12"/>
      <c r="SCH196" s="9"/>
      <c r="SCI196" s="29"/>
      <c r="SCJ196" s="14"/>
      <c r="SCK196" s="11"/>
      <c r="SCL196" s="18"/>
      <c r="SCM196" s="11"/>
      <c r="SCN196" s="12"/>
      <c r="SCO196" s="9"/>
      <c r="SCP196" s="29"/>
      <c r="SCQ196" s="14"/>
      <c r="SCR196" s="11"/>
      <c r="SCS196" s="18"/>
      <c r="SCT196" s="11"/>
      <c r="SCU196" s="12"/>
      <c r="SCV196" s="9"/>
      <c r="SCW196" s="29"/>
      <c r="SCX196" s="14"/>
      <c r="SCY196" s="11"/>
      <c r="SCZ196" s="18"/>
      <c r="SDA196" s="11"/>
      <c r="SDB196" s="12"/>
      <c r="SDC196" s="9"/>
      <c r="SDD196" s="29"/>
      <c r="SDE196" s="14"/>
      <c r="SDF196" s="11"/>
      <c r="SDG196" s="18"/>
      <c r="SDH196" s="11"/>
      <c r="SDI196" s="12"/>
      <c r="SDJ196" s="9"/>
      <c r="SDK196" s="29"/>
      <c r="SDL196" s="14"/>
      <c r="SDM196" s="11"/>
      <c r="SDN196" s="18"/>
      <c r="SDO196" s="11"/>
      <c r="SDP196" s="12"/>
      <c r="SDQ196" s="9"/>
      <c r="SDR196" s="29"/>
      <c r="SDS196" s="14"/>
      <c r="SDT196" s="11"/>
      <c r="SDU196" s="18"/>
      <c r="SDV196" s="11"/>
      <c r="SDW196" s="12"/>
      <c r="SDX196" s="9"/>
      <c r="SDY196" s="29"/>
      <c r="SDZ196" s="14"/>
      <c r="SEA196" s="11"/>
      <c r="SEB196" s="18"/>
      <c r="SEC196" s="11"/>
      <c r="SED196" s="12"/>
      <c r="SEE196" s="9"/>
      <c r="SEF196" s="29"/>
      <c r="SEG196" s="14"/>
      <c r="SEH196" s="11"/>
      <c r="SEI196" s="18"/>
      <c r="SEJ196" s="11"/>
      <c r="SEK196" s="12"/>
      <c r="SEL196" s="9"/>
      <c r="SEM196" s="29"/>
      <c r="SEN196" s="14"/>
      <c r="SEO196" s="11"/>
      <c r="SEP196" s="18"/>
      <c r="SEQ196" s="11"/>
      <c r="SER196" s="12"/>
      <c r="SES196" s="9"/>
      <c r="SET196" s="29"/>
      <c r="SEU196" s="14"/>
      <c r="SEV196" s="11"/>
      <c r="SEW196" s="18"/>
      <c r="SEX196" s="11"/>
      <c r="SEY196" s="12"/>
      <c r="SEZ196" s="9"/>
      <c r="SFA196" s="29"/>
      <c r="SFB196" s="14"/>
      <c r="SFC196" s="11"/>
      <c r="SFD196" s="18"/>
      <c r="SFE196" s="11"/>
      <c r="SFF196" s="12"/>
      <c r="SFG196" s="9"/>
      <c r="SFH196" s="29"/>
      <c r="SFI196" s="14"/>
      <c r="SFJ196" s="11"/>
      <c r="SFK196" s="18"/>
      <c r="SFL196" s="11"/>
      <c r="SFM196" s="12"/>
      <c r="SFN196" s="9"/>
      <c r="SFO196" s="29"/>
      <c r="SFP196" s="14"/>
      <c r="SFQ196" s="11"/>
      <c r="SFR196" s="18"/>
      <c r="SFS196" s="11"/>
      <c r="SFT196" s="12"/>
      <c r="SFU196" s="9"/>
      <c r="SFV196" s="29"/>
      <c r="SFW196" s="14"/>
      <c r="SFX196" s="11"/>
      <c r="SFY196" s="18"/>
      <c r="SFZ196" s="11"/>
      <c r="SGA196" s="12"/>
      <c r="SGB196" s="9"/>
      <c r="SGC196" s="29"/>
      <c r="SGD196" s="14"/>
      <c r="SGE196" s="11"/>
      <c r="SGF196" s="18"/>
      <c r="SGG196" s="11"/>
      <c r="SGH196" s="12"/>
      <c r="SGI196" s="9"/>
      <c r="SGJ196" s="29"/>
      <c r="SGK196" s="14"/>
      <c r="SGL196" s="11"/>
      <c r="SGM196" s="18"/>
      <c r="SGN196" s="11"/>
      <c r="SGO196" s="12"/>
      <c r="SGP196" s="9"/>
      <c r="SGQ196" s="29"/>
      <c r="SGR196" s="14"/>
      <c r="SGS196" s="11"/>
      <c r="SGT196" s="18"/>
      <c r="SGU196" s="11"/>
      <c r="SGV196" s="12"/>
      <c r="SGW196" s="9"/>
      <c r="SGX196" s="29"/>
      <c r="SGY196" s="14"/>
      <c r="SGZ196" s="11"/>
      <c r="SHA196" s="18"/>
      <c r="SHB196" s="11"/>
      <c r="SHC196" s="12"/>
      <c r="SHD196" s="9"/>
      <c r="SHE196" s="29"/>
      <c r="SHF196" s="14"/>
      <c r="SHG196" s="11"/>
      <c r="SHH196" s="18"/>
      <c r="SHI196" s="11"/>
      <c r="SHJ196" s="12"/>
      <c r="SHK196" s="9"/>
      <c r="SHL196" s="29"/>
      <c r="SHM196" s="14"/>
      <c r="SHN196" s="11"/>
      <c r="SHO196" s="18"/>
      <c r="SHP196" s="11"/>
      <c r="SHQ196" s="12"/>
      <c r="SHR196" s="9"/>
      <c r="SHS196" s="29"/>
      <c r="SHT196" s="14"/>
      <c r="SHU196" s="11"/>
      <c r="SHV196" s="18"/>
      <c r="SHW196" s="11"/>
      <c r="SHX196" s="12"/>
      <c r="SHY196" s="9"/>
      <c r="SHZ196" s="29"/>
      <c r="SIA196" s="14"/>
      <c r="SIB196" s="11"/>
      <c r="SIC196" s="18"/>
      <c r="SID196" s="11"/>
      <c r="SIE196" s="12"/>
      <c r="SIF196" s="9"/>
      <c r="SIG196" s="29"/>
      <c r="SIH196" s="14"/>
      <c r="SII196" s="11"/>
      <c r="SIJ196" s="18"/>
      <c r="SIK196" s="11"/>
      <c r="SIL196" s="12"/>
      <c r="SIM196" s="9"/>
      <c r="SIN196" s="29"/>
      <c r="SIO196" s="14"/>
      <c r="SIP196" s="11"/>
      <c r="SIQ196" s="18"/>
      <c r="SIR196" s="11"/>
      <c r="SIS196" s="12"/>
      <c r="SIT196" s="9"/>
      <c r="SIU196" s="29"/>
      <c r="SIV196" s="14"/>
      <c r="SIW196" s="11"/>
      <c r="SIX196" s="18"/>
      <c r="SIY196" s="11"/>
      <c r="SIZ196" s="12"/>
      <c r="SJA196" s="9"/>
      <c r="SJB196" s="29"/>
      <c r="SJC196" s="14"/>
      <c r="SJD196" s="11"/>
      <c r="SJE196" s="18"/>
      <c r="SJF196" s="11"/>
      <c r="SJG196" s="12"/>
      <c r="SJH196" s="9"/>
      <c r="SJI196" s="29"/>
      <c r="SJJ196" s="14"/>
      <c r="SJK196" s="11"/>
      <c r="SJL196" s="18"/>
      <c r="SJM196" s="11"/>
      <c r="SJN196" s="12"/>
      <c r="SJO196" s="9"/>
      <c r="SJP196" s="29"/>
      <c r="SJQ196" s="14"/>
      <c r="SJR196" s="11"/>
      <c r="SJS196" s="18"/>
      <c r="SJT196" s="11"/>
      <c r="SJU196" s="12"/>
      <c r="SJV196" s="9"/>
      <c r="SJW196" s="29"/>
      <c r="SJX196" s="14"/>
      <c r="SJY196" s="11"/>
      <c r="SJZ196" s="18"/>
      <c r="SKA196" s="11"/>
      <c r="SKB196" s="12"/>
      <c r="SKC196" s="9"/>
      <c r="SKD196" s="29"/>
      <c r="SKE196" s="14"/>
      <c r="SKF196" s="11"/>
      <c r="SKG196" s="18"/>
      <c r="SKH196" s="11"/>
      <c r="SKI196" s="12"/>
      <c r="SKJ196" s="9"/>
      <c r="SKK196" s="29"/>
      <c r="SKL196" s="14"/>
      <c r="SKM196" s="11"/>
      <c r="SKN196" s="18"/>
      <c r="SKO196" s="11"/>
      <c r="SKP196" s="12"/>
      <c r="SKQ196" s="9"/>
      <c r="SKR196" s="29"/>
      <c r="SKS196" s="14"/>
      <c r="SKT196" s="11"/>
      <c r="SKU196" s="18"/>
      <c r="SKV196" s="11"/>
      <c r="SKW196" s="12"/>
      <c r="SKX196" s="9"/>
      <c r="SKY196" s="29"/>
      <c r="SKZ196" s="14"/>
      <c r="SLA196" s="11"/>
      <c r="SLB196" s="18"/>
      <c r="SLC196" s="11"/>
      <c r="SLD196" s="12"/>
      <c r="SLE196" s="9"/>
      <c r="SLF196" s="29"/>
      <c r="SLG196" s="14"/>
      <c r="SLH196" s="11"/>
      <c r="SLI196" s="18"/>
      <c r="SLJ196" s="11"/>
      <c r="SLK196" s="12"/>
      <c r="SLL196" s="9"/>
      <c r="SLM196" s="29"/>
      <c r="SLN196" s="14"/>
      <c r="SLO196" s="11"/>
      <c r="SLP196" s="18"/>
      <c r="SLQ196" s="11"/>
      <c r="SLR196" s="12"/>
      <c r="SLS196" s="9"/>
      <c r="SLT196" s="29"/>
      <c r="SLU196" s="14"/>
      <c r="SLV196" s="11"/>
      <c r="SLW196" s="18"/>
      <c r="SLX196" s="11"/>
      <c r="SLY196" s="12"/>
      <c r="SLZ196" s="9"/>
      <c r="SMA196" s="29"/>
      <c r="SMB196" s="14"/>
      <c r="SMC196" s="11"/>
      <c r="SMD196" s="18"/>
      <c r="SME196" s="11"/>
      <c r="SMF196" s="12"/>
      <c r="SMG196" s="9"/>
      <c r="SMH196" s="29"/>
      <c r="SMI196" s="14"/>
      <c r="SMJ196" s="11"/>
      <c r="SMK196" s="18"/>
      <c r="SML196" s="11"/>
      <c r="SMM196" s="12"/>
      <c r="SMN196" s="9"/>
      <c r="SMO196" s="29"/>
      <c r="SMP196" s="14"/>
      <c r="SMQ196" s="11"/>
      <c r="SMR196" s="18"/>
      <c r="SMS196" s="11"/>
      <c r="SMT196" s="12"/>
      <c r="SMU196" s="9"/>
      <c r="SMV196" s="29"/>
      <c r="SMW196" s="14"/>
      <c r="SMX196" s="11"/>
      <c r="SMY196" s="18"/>
      <c r="SMZ196" s="11"/>
      <c r="SNA196" s="12"/>
      <c r="SNB196" s="9"/>
      <c r="SNC196" s="29"/>
      <c r="SND196" s="14"/>
      <c r="SNE196" s="11"/>
      <c r="SNF196" s="18"/>
      <c r="SNG196" s="11"/>
      <c r="SNH196" s="12"/>
      <c r="SNI196" s="9"/>
      <c r="SNJ196" s="29"/>
      <c r="SNK196" s="14"/>
      <c r="SNL196" s="11"/>
      <c r="SNM196" s="18"/>
      <c r="SNN196" s="11"/>
      <c r="SNO196" s="12"/>
      <c r="SNP196" s="9"/>
      <c r="SNQ196" s="29"/>
      <c r="SNR196" s="14"/>
      <c r="SNS196" s="11"/>
      <c r="SNT196" s="18"/>
      <c r="SNU196" s="11"/>
      <c r="SNV196" s="12"/>
      <c r="SNW196" s="9"/>
      <c r="SNX196" s="29"/>
      <c r="SNY196" s="14"/>
      <c r="SNZ196" s="11"/>
      <c r="SOA196" s="18"/>
      <c r="SOB196" s="11"/>
      <c r="SOC196" s="12"/>
      <c r="SOD196" s="9"/>
      <c r="SOE196" s="29"/>
      <c r="SOF196" s="14"/>
      <c r="SOG196" s="11"/>
      <c r="SOH196" s="18"/>
      <c r="SOI196" s="11"/>
      <c r="SOJ196" s="12"/>
      <c r="SOK196" s="9"/>
      <c r="SOL196" s="29"/>
      <c r="SOM196" s="14"/>
      <c r="SON196" s="11"/>
      <c r="SOO196" s="18"/>
      <c r="SOP196" s="11"/>
      <c r="SOQ196" s="12"/>
      <c r="SOR196" s="9"/>
      <c r="SOS196" s="29"/>
      <c r="SOT196" s="14"/>
      <c r="SOU196" s="11"/>
      <c r="SOV196" s="18"/>
      <c r="SOW196" s="11"/>
      <c r="SOX196" s="12"/>
      <c r="SOY196" s="9"/>
      <c r="SOZ196" s="29"/>
      <c r="SPA196" s="14"/>
      <c r="SPB196" s="11"/>
      <c r="SPC196" s="18"/>
      <c r="SPD196" s="11"/>
      <c r="SPE196" s="12"/>
      <c r="SPF196" s="9"/>
      <c r="SPG196" s="29"/>
      <c r="SPH196" s="14"/>
      <c r="SPI196" s="11"/>
      <c r="SPJ196" s="18"/>
      <c r="SPK196" s="11"/>
      <c r="SPL196" s="12"/>
      <c r="SPM196" s="9"/>
      <c r="SPN196" s="29"/>
      <c r="SPO196" s="14"/>
      <c r="SPP196" s="11"/>
      <c r="SPQ196" s="18"/>
      <c r="SPR196" s="11"/>
      <c r="SPS196" s="12"/>
      <c r="SPT196" s="9"/>
      <c r="SPU196" s="29"/>
      <c r="SPV196" s="14"/>
      <c r="SPW196" s="11"/>
      <c r="SPX196" s="18"/>
      <c r="SPY196" s="11"/>
      <c r="SPZ196" s="12"/>
      <c r="SQA196" s="9"/>
      <c r="SQB196" s="29"/>
      <c r="SQC196" s="14"/>
      <c r="SQD196" s="11"/>
      <c r="SQE196" s="18"/>
      <c r="SQF196" s="11"/>
      <c r="SQG196" s="12"/>
      <c r="SQH196" s="9"/>
      <c r="SQI196" s="29"/>
      <c r="SQJ196" s="14"/>
      <c r="SQK196" s="11"/>
      <c r="SQL196" s="18"/>
      <c r="SQM196" s="11"/>
      <c r="SQN196" s="12"/>
      <c r="SQO196" s="9"/>
      <c r="SQP196" s="29"/>
      <c r="SQQ196" s="14"/>
      <c r="SQR196" s="11"/>
      <c r="SQS196" s="18"/>
      <c r="SQT196" s="11"/>
      <c r="SQU196" s="12"/>
      <c r="SQV196" s="9"/>
      <c r="SQW196" s="29"/>
      <c r="SQX196" s="14"/>
      <c r="SQY196" s="11"/>
      <c r="SQZ196" s="18"/>
      <c r="SRA196" s="11"/>
      <c r="SRB196" s="12"/>
      <c r="SRC196" s="9"/>
      <c r="SRD196" s="29"/>
      <c r="SRE196" s="14"/>
      <c r="SRF196" s="11"/>
      <c r="SRG196" s="18"/>
      <c r="SRH196" s="11"/>
      <c r="SRI196" s="12"/>
      <c r="SRJ196" s="9"/>
      <c r="SRK196" s="29"/>
      <c r="SRL196" s="14"/>
      <c r="SRM196" s="11"/>
      <c r="SRN196" s="18"/>
      <c r="SRO196" s="11"/>
      <c r="SRP196" s="12"/>
      <c r="SRQ196" s="9"/>
      <c r="SRR196" s="29"/>
      <c r="SRS196" s="14"/>
      <c r="SRT196" s="11"/>
      <c r="SRU196" s="18"/>
      <c r="SRV196" s="11"/>
      <c r="SRW196" s="12"/>
      <c r="SRX196" s="9"/>
      <c r="SRY196" s="29"/>
      <c r="SRZ196" s="14"/>
      <c r="SSA196" s="11"/>
      <c r="SSB196" s="18"/>
      <c r="SSC196" s="11"/>
      <c r="SSD196" s="12"/>
      <c r="SSE196" s="9"/>
      <c r="SSF196" s="29"/>
      <c r="SSG196" s="14"/>
      <c r="SSH196" s="11"/>
      <c r="SSI196" s="18"/>
      <c r="SSJ196" s="11"/>
      <c r="SSK196" s="12"/>
      <c r="SSL196" s="9"/>
      <c r="SSM196" s="29"/>
      <c r="SSN196" s="14"/>
      <c r="SSO196" s="11"/>
      <c r="SSP196" s="18"/>
      <c r="SSQ196" s="11"/>
      <c r="SSR196" s="12"/>
      <c r="SSS196" s="9"/>
      <c r="SST196" s="29"/>
      <c r="SSU196" s="14"/>
      <c r="SSV196" s="11"/>
      <c r="SSW196" s="18"/>
      <c r="SSX196" s="11"/>
      <c r="SSY196" s="12"/>
      <c r="SSZ196" s="9"/>
      <c r="STA196" s="29"/>
      <c r="STB196" s="14"/>
      <c r="STC196" s="11"/>
      <c r="STD196" s="18"/>
      <c r="STE196" s="11"/>
      <c r="STF196" s="12"/>
      <c r="STG196" s="9"/>
      <c r="STH196" s="29"/>
      <c r="STI196" s="14"/>
      <c r="STJ196" s="11"/>
      <c r="STK196" s="18"/>
      <c r="STL196" s="11"/>
      <c r="STM196" s="12"/>
      <c r="STN196" s="9"/>
      <c r="STO196" s="29"/>
      <c r="STP196" s="14"/>
      <c r="STQ196" s="11"/>
      <c r="STR196" s="18"/>
      <c r="STS196" s="11"/>
      <c r="STT196" s="12"/>
      <c r="STU196" s="9"/>
      <c r="STV196" s="29"/>
      <c r="STW196" s="14"/>
      <c r="STX196" s="11"/>
      <c r="STY196" s="18"/>
      <c r="STZ196" s="11"/>
      <c r="SUA196" s="12"/>
      <c r="SUB196" s="9"/>
      <c r="SUC196" s="29"/>
      <c r="SUD196" s="14"/>
      <c r="SUE196" s="11"/>
      <c r="SUF196" s="18"/>
      <c r="SUG196" s="11"/>
      <c r="SUH196" s="12"/>
      <c r="SUI196" s="9"/>
      <c r="SUJ196" s="29"/>
      <c r="SUK196" s="14"/>
      <c r="SUL196" s="11"/>
      <c r="SUM196" s="18"/>
      <c r="SUN196" s="11"/>
      <c r="SUO196" s="12"/>
      <c r="SUP196" s="9"/>
      <c r="SUQ196" s="29"/>
      <c r="SUR196" s="14"/>
      <c r="SUS196" s="11"/>
      <c r="SUT196" s="18"/>
      <c r="SUU196" s="11"/>
      <c r="SUV196" s="12"/>
      <c r="SUW196" s="9"/>
      <c r="SUX196" s="29"/>
      <c r="SUY196" s="14"/>
      <c r="SUZ196" s="11"/>
      <c r="SVA196" s="18"/>
      <c r="SVB196" s="11"/>
      <c r="SVC196" s="12"/>
      <c r="SVD196" s="9"/>
      <c r="SVE196" s="29"/>
      <c r="SVF196" s="14"/>
      <c r="SVG196" s="11"/>
      <c r="SVH196" s="18"/>
      <c r="SVI196" s="11"/>
      <c r="SVJ196" s="12"/>
      <c r="SVK196" s="9"/>
      <c r="SVL196" s="29"/>
      <c r="SVM196" s="14"/>
      <c r="SVN196" s="11"/>
      <c r="SVO196" s="18"/>
      <c r="SVP196" s="11"/>
      <c r="SVQ196" s="12"/>
      <c r="SVR196" s="9"/>
      <c r="SVS196" s="29"/>
      <c r="SVT196" s="14"/>
      <c r="SVU196" s="11"/>
      <c r="SVV196" s="18"/>
      <c r="SVW196" s="11"/>
      <c r="SVX196" s="12"/>
      <c r="SVY196" s="9"/>
      <c r="SVZ196" s="29"/>
      <c r="SWA196" s="14"/>
      <c r="SWB196" s="11"/>
      <c r="SWC196" s="18"/>
      <c r="SWD196" s="11"/>
      <c r="SWE196" s="12"/>
      <c r="SWF196" s="9"/>
      <c r="SWG196" s="29"/>
      <c r="SWH196" s="14"/>
      <c r="SWI196" s="11"/>
      <c r="SWJ196" s="18"/>
      <c r="SWK196" s="11"/>
      <c r="SWL196" s="12"/>
      <c r="SWM196" s="9"/>
      <c r="SWN196" s="29"/>
      <c r="SWO196" s="14"/>
      <c r="SWP196" s="11"/>
      <c r="SWQ196" s="18"/>
      <c r="SWR196" s="11"/>
      <c r="SWS196" s="12"/>
      <c r="SWT196" s="9"/>
      <c r="SWU196" s="29"/>
      <c r="SWV196" s="14"/>
      <c r="SWW196" s="11"/>
      <c r="SWX196" s="18"/>
      <c r="SWY196" s="11"/>
      <c r="SWZ196" s="12"/>
      <c r="SXA196" s="9"/>
      <c r="SXB196" s="29"/>
      <c r="SXC196" s="14"/>
      <c r="SXD196" s="11"/>
      <c r="SXE196" s="18"/>
      <c r="SXF196" s="11"/>
      <c r="SXG196" s="12"/>
      <c r="SXH196" s="9"/>
      <c r="SXI196" s="29"/>
      <c r="SXJ196" s="14"/>
      <c r="SXK196" s="11"/>
      <c r="SXL196" s="18"/>
      <c r="SXM196" s="11"/>
      <c r="SXN196" s="12"/>
      <c r="SXO196" s="9"/>
      <c r="SXP196" s="29"/>
      <c r="SXQ196" s="14"/>
      <c r="SXR196" s="11"/>
      <c r="SXS196" s="18"/>
      <c r="SXT196" s="11"/>
      <c r="SXU196" s="12"/>
      <c r="SXV196" s="9"/>
      <c r="SXW196" s="29"/>
      <c r="SXX196" s="14"/>
      <c r="SXY196" s="11"/>
      <c r="SXZ196" s="18"/>
      <c r="SYA196" s="11"/>
      <c r="SYB196" s="12"/>
      <c r="SYC196" s="9"/>
      <c r="SYD196" s="29"/>
      <c r="SYE196" s="14"/>
      <c r="SYF196" s="11"/>
      <c r="SYG196" s="18"/>
      <c r="SYH196" s="11"/>
      <c r="SYI196" s="12"/>
      <c r="SYJ196" s="9"/>
      <c r="SYK196" s="29"/>
      <c r="SYL196" s="14"/>
      <c r="SYM196" s="11"/>
      <c r="SYN196" s="18"/>
      <c r="SYO196" s="11"/>
      <c r="SYP196" s="12"/>
      <c r="SYQ196" s="9"/>
      <c r="SYR196" s="29"/>
      <c r="SYS196" s="14"/>
      <c r="SYT196" s="11"/>
      <c r="SYU196" s="18"/>
      <c r="SYV196" s="11"/>
      <c r="SYW196" s="12"/>
      <c r="SYX196" s="9"/>
      <c r="SYY196" s="29"/>
      <c r="SYZ196" s="14"/>
      <c r="SZA196" s="11"/>
      <c r="SZB196" s="18"/>
      <c r="SZC196" s="11"/>
      <c r="SZD196" s="12"/>
      <c r="SZE196" s="9"/>
      <c r="SZF196" s="29"/>
      <c r="SZG196" s="14"/>
      <c r="SZH196" s="11"/>
      <c r="SZI196" s="18"/>
      <c r="SZJ196" s="11"/>
      <c r="SZK196" s="12"/>
      <c r="SZL196" s="9"/>
      <c r="SZM196" s="29"/>
      <c r="SZN196" s="14"/>
      <c r="SZO196" s="11"/>
      <c r="SZP196" s="18"/>
      <c r="SZQ196" s="11"/>
      <c r="SZR196" s="12"/>
      <c r="SZS196" s="9"/>
      <c r="SZT196" s="29"/>
      <c r="SZU196" s="14"/>
      <c r="SZV196" s="11"/>
      <c r="SZW196" s="18"/>
      <c r="SZX196" s="11"/>
      <c r="SZY196" s="12"/>
      <c r="SZZ196" s="9"/>
      <c r="TAA196" s="29"/>
      <c r="TAB196" s="14"/>
      <c r="TAC196" s="11"/>
      <c r="TAD196" s="18"/>
      <c r="TAE196" s="11"/>
      <c r="TAF196" s="12"/>
      <c r="TAG196" s="9"/>
      <c r="TAH196" s="29"/>
      <c r="TAI196" s="14"/>
      <c r="TAJ196" s="11"/>
      <c r="TAK196" s="18"/>
      <c r="TAL196" s="11"/>
      <c r="TAM196" s="12"/>
      <c r="TAN196" s="9"/>
      <c r="TAO196" s="29"/>
      <c r="TAP196" s="14"/>
      <c r="TAQ196" s="11"/>
      <c r="TAR196" s="18"/>
      <c r="TAS196" s="11"/>
      <c r="TAT196" s="12"/>
      <c r="TAU196" s="9"/>
      <c r="TAV196" s="29"/>
      <c r="TAW196" s="14"/>
      <c r="TAX196" s="11"/>
      <c r="TAY196" s="18"/>
      <c r="TAZ196" s="11"/>
      <c r="TBA196" s="12"/>
      <c r="TBB196" s="9"/>
      <c r="TBC196" s="29"/>
      <c r="TBD196" s="14"/>
      <c r="TBE196" s="11"/>
      <c r="TBF196" s="18"/>
      <c r="TBG196" s="11"/>
      <c r="TBH196" s="12"/>
      <c r="TBI196" s="9"/>
      <c r="TBJ196" s="29"/>
      <c r="TBK196" s="14"/>
      <c r="TBL196" s="11"/>
      <c r="TBM196" s="18"/>
      <c r="TBN196" s="11"/>
      <c r="TBO196" s="12"/>
      <c r="TBP196" s="9"/>
      <c r="TBQ196" s="29"/>
      <c r="TBR196" s="14"/>
      <c r="TBS196" s="11"/>
      <c r="TBT196" s="18"/>
      <c r="TBU196" s="11"/>
      <c r="TBV196" s="12"/>
      <c r="TBW196" s="9"/>
      <c r="TBX196" s="29"/>
      <c r="TBY196" s="14"/>
      <c r="TBZ196" s="11"/>
      <c r="TCA196" s="18"/>
      <c r="TCB196" s="11"/>
      <c r="TCC196" s="12"/>
      <c r="TCD196" s="9"/>
      <c r="TCE196" s="29"/>
      <c r="TCF196" s="14"/>
      <c r="TCG196" s="11"/>
      <c r="TCH196" s="18"/>
      <c r="TCI196" s="11"/>
      <c r="TCJ196" s="12"/>
      <c r="TCK196" s="9"/>
      <c r="TCL196" s="29"/>
      <c r="TCM196" s="14"/>
      <c r="TCN196" s="11"/>
      <c r="TCO196" s="18"/>
      <c r="TCP196" s="11"/>
      <c r="TCQ196" s="12"/>
      <c r="TCR196" s="9"/>
      <c r="TCS196" s="29"/>
      <c r="TCT196" s="14"/>
      <c r="TCU196" s="11"/>
      <c r="TCV196" s="18"/>
      <c r="TCW196" s="11"/>
      <c r="TCX196" s="12"/>
      <c r="TCY196" s="9"/>
      <c r="TCZ196" s="29"/>
      <c r="TDA196" s="14"/>
      <c r="TDB196" s="11"/>
      <c r="TDC196" s="18"/>
      <c r="TDD196" s="11"/>
      <c r="TDE196" s="12"/>
      <c r="TDF196" s="9"/>
      <c r="TDG196" s="29"/>
      <c r="TDH196" s="14"/>
      <c r="TDI196" s="11"/>
      <c r="TDJ196" s="18"/>
      <c r="TDK196" s="11"/>
      <c r="TDL196" s="12"/>
      <c r="TDM196" s="9"/>
      <c r="TDN196" s="29"/>
      <c r="TDO196" s="14"/>
      <c r="TDP196" s="11"/>
      <c r="TDQ196" s="18"/>
      <c r="TDR196" s="11"/>
      <c r="TDS196" s="12"/>
      <c r="TDT196" s="9"/>
      <c r="TDU196" s="29"/>
      <c r="TDV196" s="14"/>
      <c r="TDW196" s="11"/>
      <c r="TDX196" s="18"/>
      <c r="TDY196" s="11"/>
      <c r="TDZ196" s="12"/>
      <c r="TEA196" s="9"/>
      <c r="TEB196" s="29"/>
      <c r="TEC196" s="14"/>
      <c r="TED196" s="11"/>
      <c r="TEE196" s="18"/>
      <c r="TEF196" s="11"/>
      <c r="TEG196" s="12"/>
      <c r="TEH196" s="9"/>
      <c r="TEI196" s="29"/>
      <c r="TEJ196" s="14"/>
      <c r="TEK196" s="11"/>
      <c r="TEL196" s="18"/>
      <c r="TEM196" s="11"/>
      <c r="TEN196" s="12"/>
      <c r="TEO196" s="9"/>
      <c r="TEP196" s="29"/>
      <c r="TEQ196" s="14"/>
      <c r="TER196" s="11"/>
      <c r="TES196" s="18"/>
      <c r="TET196" s="11"/>
      <c r="TEU196" s="12"/>
      <c r="TEV196" s="9"/>
      <c r="TEW196" s="29"/>
      <c r="TEX196" s="14"/>
      <c r="TEY196" s="11"/>
      <c r="TEZ196" s="18"/>
      <c r="TFA196" s="11"/>
      <c r="TFB196" s="12"/>
      <c r="TFC196" s="9"/>
      <c r="TFD196" s="29"/>
      <c r="TFE196" s="14"/>
      <c r="TFF196" s="11"/>
      <c r="TFG196" s="18"/>
      <c r="TFH196" s="11"/>
      <c r="TFI196" s="12"/>
      <c r="TFJ196" s="9"/>
      <c r="TFK196" s="29"/>
      <c r="TFL196" s="14"/>
      <c r="TFM196" s="11"/>
      <c r="TFN196" s="18"/>
      <c r="TFO196" s="11"/>
      <c r="TFP196" s="12"/>
      <c r="TFQ196" s="9"/>
      <c r="TFR196" s="29"/>
      <c r="TFS196" s="14"/>
      <c r="TFT196" s="11"/>
      <c r="TFU196" s="18"/>
      <c r="TFV196" s="11"/>
      <c r="TFW196" s="12"/>
      <c r="TFX196" s="9"/>
      <c r="TFY196" s="29"/>
      <c r="TFZ196" s="14"/>
      <c r="TGA196" s="11"/>
      <c r="TGB196" s="18"/>
      <c r="TGC196" s="11"/>
      <c r="TGD196" s="12"/>
      <c r="TGE196" s="9"/>
      <c r="TGF196" s="29"/>
      <c r="TGG196" s="14"/>
      <c r="TGH196" s="11"/>
      <c r="TGI196" s="18"/>
      <c r="TGJ196" s="11"/>
      <c r="TGK196" s="12"/>
      <c r="TGL196" s="9"/>
      <c r="TGM196" s="29"/>
      <c r="TGN196" s="14"/>
      <c r="TGO196" s="11"/>
      <c r="TGP196" s="18"/>
      <c r="TGQ196" s="11"/>
      <c r="TGR196" s="12"/>
      <c r="TGS196" s="9"/>
      <c r="TGT196" s="29"/>
      <c r="TGU196" s="14"/>
      <c r="TGV196" s="11"/>
      <c r="TGW196" s="18"/>
      <c r="TGX196" s="11"/>
      <c r="TGY196" s="12"/>
      <c r="TGZ196" s="9"/>
      <c r="THA196" s="29"/>
      <c r="THB196" s="14"/>
      <c r="THC196" s="11"/>
      <c r="THD196" s="18"/>
      <c r="THE196" s="11"/>
      <c r="THF196" s="12"/>
      <c r="THG196" s="9"/>
      <c r="THH196" s="29"/>
      <c r="THI196" s="14"/>
      <c r="THJ196" s="11"/>
      <c r="THK196" s="18"/>
      <c r="THL196" s="11"/>
      <c r="THM196" s="12"/>
      <c r="THN196" s="9"/>
      <c r="THO196" s="29"/>
      <c r="THP196" s="14"/>
      <c r="THQ196" s="11"/>
      <c r="THR196" s="18"/>
      <c r="THS196" s="11"/>
      <c r="THT196" s="12"/>
      <c r="THU196" s="9"/>
      <c r="THV196" s="29"/>
      <c r="THW196" s="14"/>
      <c r="THX196" s="11"/>
      <c r="THY196" s="18"/>
      <c r="THZ196" s="11"/>
      <c r="TIA196" s="12"/>
      <c r="TIB196" s="9"/>
      <c r="TIC196" s="29"/>
      <c r="TID196" s="14"/>
      <c r="TIE196" s="11"/>
      <c r="TIF196" s="18"/>
      <c r="TIG196" s="11"/>
      <c r="TIH196" s="12"/>
      <c r="TII196" s="9"/>
      <c r="TIJ196" s="29"/>
      <c r="TIK196" s="14"/>
      <c r="TIL196" s="11"/>
      <c r="TIM196" s="18"/>
      <c r="TIN196" s="11"/>
      <c r="TIO196" s="12"/>
      <c r="TIP196" s="9"/>
      <c r="TIQ196" s="29"/>
      <c r="TIR196" s="14"/>
      <c r="TIS196" s="11"/>
      <c r="TIT196" s="18"/>
      <c r="TIU196" s="11"/>
      <c r="TIV196" s="12"/>
      <c r="TIW196" s="9"/>
      <c r="TIX196" s="29"/>
      <c r="TIY196" s="14"/>
      <c r="TIZ196" s="11"/>
      <c r="TJA196" s="18"/>
      <c r="TJB196" s="11"/>
      <c r="TJC196" s="12"/>
      <c r="TJD196" s="9"/>
      <c r="TJE196" s="29"/>
      <c r="TJF196" s="14"/>
      <c r="TJG196" s="11"/>
      <c r="TJH196" s="18"/>
      <c r="TJI196" s="11"/>
      <c r="TJJ196" s="12"/>
      <c r="TJK196" s="9"/>
      <c r="TJL196" s="29"/>
      <c r="TJM196" s="14"/>
      <c r="TJN196" s="11"/>
      <c r="TJO196" s="18"/>
      <c r="TJP196" s="11"/>
      <c r="TJQ196" s="12"/>
      <c r="TJR196" s="9"/>
      <c r="TJS196" s="29"/>
      <c r="TJT196" s="14"/>
      <c r="TJU196" s="11"/>
      <c r="TJV196" s="18"/>
      <c r="TJW196" s="11"/>
      <c r="TJX196" s="12"/>
      <c r="TJY196" s="9"/>
      <c r="TJZ196" s="29"/>
      <c r="TKA196" s="14"/>
      <c r="TKB196" s="11"/>
      <c r="TKC196" s="18"/>
      <c r="TKD196" s="11"/>
      <c r="TKE196" s="12"/>
      <c r="TKF196" s="9"/>
      <c r="TKG196" s="29"/>
      <c r="TKH196" s="14"/>
      <c r="TKI196" s="11"/>
      <c r="TKJ196" s="18"/>
      <c r="TKK196" s="11"/>
      <c r="TKL196" s="12"/>
      <c r="TKM196" s="9"/>
      <c r="TKN196" s="29"/>
      <c r="TKO196" s="14"/>
      <c r="TKP196" s="11"/>
      <c r="TKQ196" s="18"/>
      <c r="TKR196" s="11"/>
      <c r="TKS196" s="12"/>
      <c r="TKT196" s="9"/>
      <c r="TKU196" s="29"/>
      <c r="TKV196" s="14"/>
      <c r="TKW196" s="11"/>
      <c r="TKX196" s="18"/>
      <c r="TKY196" s="11"/>
      <c r="TKZ196" s="12"/>
      <c r="TLA196" s="9"/>
      <c r="TLB196" s="29"/>
      <c r="TLC196" s="14"/>
      <c r="TLD196" s="11"/>
      <c r="TLE196" s="18"/>
      <c r="TLF196" s="11"/>
      <c r="TLG196" s="12"/>
      <c r="TLH196" s="9"/>
      <c r="TLI196" s="29"/>
      <c r="TLJ196" s="14"/>
      <c r="TLK196" s="11"/>
      <c r="TLL196" s="18"/>
      <c r="TLM196" s="11"/>
      <c r="TLN196" s="12"/>
      <c r="TLO196" s="9"/>
      <c r="TLP196" s="29"/>
      <c r="TLQ196" s="14"/>
      <c r="TLR196" s="11"/>
      <c r="TLS196" s="18"/>
      <c r="TLT196" s="11"/>
      <c r="TLU196" s="12"/>
      <c r="TLV196" s="9"/>
      <c r="TLW196" s="29"/>
      <c r="TLX196" s="14"/>
      <c r="TLY196" s="11"/>
      <c r="TLZ196" s="18"/>
      <c r="TMA196" s="11"/>
      <c r="TMB196" s="12"/>
      <c r="TMC196" s="9"/>
      <c r="TMD196" s="29"/>
      <c r="TME196" s="14"/>
      <c r="TMF196" s="11"/>
      <c r="TMG196" s="18"/>
      <c r="TMH196" s="11"/>
      <c r="TMI196" s="12"/>
      <c r="TMJ196" s="9"/>
      <c r="TMK196" s="29"/>
      <c r="TML196" s="14"/>
      <c r="TMM196" s="11"/>
      <c r="TMN196" s="18"/>
      <c r="TMO196" s="11"/>
      <c r="TMP196" s="12"/>
      <c r="TMQ196" s="9"/>
      <c r="TMR196" s="29"/>
      <c r="TMS196" s="14"/>
      <c r="TMT196" s="11"/>
      <c r="TMU196" s="18"/>
      <c r="TMV196" s="11"/>
      <c r="TMW196" s="12"/>
      <c r="TMX196" s="9"/>
      <c r="TMY196" s="29"/>
      <c r="TMZ196" s="14"/>
      <c r="TNA196" s="11"/>
      <c r="TNB196" s="18"/>
      <c r="TNC196" s="11"/>
      <c r="TND196" s="12"/>
      <c r="TNE196" s="9"/>
      <c r="TNF196" s="29"/>
      <c r="TNG196" s="14"/>
      <c r="TNH196" s="11"/>
      <c r="TNI196" s="18"/>
      <c r="TNJ196" s="11"/>
      <c r="TNK196" s="12"/>
      <c r="TNL196" s="9"/>
      <c r="TNM196" s="29"/>
      <c r="TNN196" s="14"/>
      <c r="TNO196" s="11"/>
      <c r="TNP196" s="18"/>
      <c r="TNQ196" s="11"/>
      <c r="TNR196" s="12"/>
      <c r="TNS196" s="9"/>
      <c r="TNT196" s="29"/>
      <c r="TNU196" s="14"/>
      <c r="TNV196" s="11"/>
      <c r="TNW196" s="18"/>
      <c r="TNX196" s="11"/>
      <c r="TNY196" s="12"/>
      <c r="TNZ196" s="9"/>
      <c r="TOA196" s="29"/>
      <c r="TOB196" s="14"/>
      <c r="TOC196" s="11"/>
      <c r="TOD196" s="18"/>
      <c r="TOE196" s="11"/>
      <c r="TOF196" s="12"/>
      <c r="TOG196" s="9"/>
      <c r="TOH196" s="29"/>
      <c r="TOI196" s="14"/>
      <c r="TOJ196" s="11"/>
      <c r="TOK196" s="18"/>
      <c r="TOL196" s="11"/>
      <c r="TOM196" s="12"/>
      <c r="TON196" s="9"/>
      <c r="TOO196" s="29"/>
      <c r="TOP196" s="14"/>
      <c r="TOQ196" s="11"/>
      <c r="TOR196" s="18"/>
      <c r="TOS196" s="11"/>
      <c r="TOT196" s="12"/>
      <c r="TOU196" s="9"/>
      <c r="TOV196" s="29"/>
      <c r="TOW196" s="14"/>
      <c r="TOX196" s="11"/>
      <c r="TOY196" s="18"/>
      <c r="TOZ196" s="11"/>
      <c r="TPA196" s="12"/>
      <c r="TPB196" s="9"/>
      <c r="TPC196" s="29"/>
      <c r="TPD196" s="14"/>
      <c r="TPE196" s="11"/>
      <c r="TPF196" s="18"/>
      <c r="TPG196" s="11"/>
      <c r="TPH196" s="12"/>
      <c r="TPI196" s="9"/>
      <c r="TPJ196" s="29"/>
      <c r="TPK196" s="14"/>
      <c r="TPL196" s="11"/>
      <c r="TPM196" s="18"/>
      <c r="TPN196" s="11"/>
      <c r="TPO196" s="12"/>
      <c r="TPP196" s="9"/>
      <c r="TPQ196" s="29"/>
      <c r="TPR196" s="14"/>
      <c r="TPS196" s="11"/>
      <c r="TPT196" s="18"/>
      <c r="TPU196" s="11"/>
      <c r="TPV196" s="12"/>
      <c r="TPW196" s="9"/>
      <c r="TPX196" s="29"/>
      <c r="TPY196" s="14"/>
      <c r="TPZ196" s="11"/>
      <c r="TQA196" s="18"/>
      <c r="TQB196" s="11"/>
      <c r="TQC196" s="12"/>
      <c r="TQD196" s="9"/>
      <c r="TQE196" s="29"/>
      <c r="TQF196" s="14"/>
      <c r="TQG196" s="11"/>
      <c r="TQH196" s="18"/>
      <c r="TQI196" s="11"/>
      <c r="TQJ196" s="12"/>
      <c r="TQK196" s="9"/>
      <c r="TQL196" s="29"/>
      <c r="TQM196" s="14"/>
      <c r="TQN196" s="11"/>
      <c r="TQO196" s="18"/>
      <c r="TQP196" s="11"/>
      <c r="TQQ196" s="12"/>
      <c r="TQR196" s="9"/>
      <c r="TQS196" s="29"/>
      <c r="TQT196" s="14"/>
      <c r="TQU196" s="11"/>
      <c r="TQV196" s="18"/>
      <c r="TQW196" s="11"/>
      <c r="TQX196" s="12"/>
      <c r="TQY196" s="9"/>
      <c r="TQZ196" s="29"/>
      <c r="TRA196" s="14"/>
      <c r="TRB196" s="11"/>
      <c r="TRC196" s="18"/>
      <c r="TRD196" s="11"/>
      <c r="TRE196" s="12"/>
      <c r="TRF196" s="9"/>
      <c r="TRG196" s="29"/>
      <c r="TRH196" s="14"/>
      <c r="TRI196" s="11"/>
      <c r="TRJ196" s="18"/>
      <c r="TRK196" s="11"/>
      <c r="TRL196" s="12"/>
      <c r="TRM196" s="9"/>
      <c r="TRN196" s="29"/>
      <c r="TRO196" s="14"/>
      <c r="TRP196" s="11"/>
      <c r="TRQ196" s="18"/>
      <c r="TRR196" s="11"/>
      <c r="TRS196" s="12"/>
      <c r="TRT196" s="9"/>
      <c r="TRU196" s="29"/>
      <c r="TRV196" s="14"/>
      <c r="TRW196" s="11"/>
      <c r="TRX196" s="18"/>
      <c r="TRY196" s="11"/>
      <c r="TRZ196" s="12"/>
      <c r="TSA196" s="9"/>
      <c r="TSB196" s="29"/>
      <c r="TSC196" s="14"/>
      <c r="TSD196" s="11"/>
      <c r="TSE196" s="18"/>
      <c r="TSF196" s="11"/>
      <c r="TSG196" s="12"/>
      <c r="TSH196" s="9"/>
      <c r="TSI196" s="29"/>
      <c r="TSJ196" s="14"/>
      <c r="TSK196" s="11"/>
      <c r="TSL196" s="18"/>
      <c r="TSM196" s="11"/>
      <c r="TSN196" s="12"/>
      <c r="TSO196" s="9"/>
      <c r="TSP196" s="29"/>
      <c r="TSQ196" s="14"/>
      <c r="TSR196" s="11"/>
      <c r="TSS196" s="18"/>
      <c r="TST196" s="11"/>
      <c r="TSU196" s="12"/>
      <c r="TSV196" s="9"/>
      <c r="TSW196" s="29"/>
      <c r="TSX196" s="14"/>
      <c r="TSY196" s="11"/>
      <c r="TSZ196" s="18"/>
      <c r="TTA196" s="11"/>
      <c r="TTB196" s="12"/>
      <c r="TTC196" s="9"/>
      <c r="TTD196" s="29"/>
      <c r="TTE196" s="14"/>
      <c r="TTF196" s="11"/>
      <c r="TTG196" s="18"/>
      <c r="TTH196" s="11"/>
      <c r="TTI196" s="12"/>
      <c r="TTJ196" s="9"/>
      <c r="TTK196" s="29"/>
      <c r="TTL196" s="14"/>
      <c r="TTM196" s="11"/>
      <c r="TTN196" s="18"/>
      <c r="TTO196" s="11"/>
      <c r="TTP196" s="12"/>
      <c r="TTQ196" s="9"/>
      <c r="TTR196" s="29"/>
      <c r="TTS196" s="14"/>
      <c r="TTT196" s="11"/>
      <c r="TTU196" s="18"/>
      <c r="TTV196" s="11"/>
      <c r="TTW196" s="12"/>
      <c r="TTX196" s="9"/>
      <c r="TTY196" s="29"/>
      <c r="TTZ196" s="14"/>
      <c r="TUA196" s="11"/>
      <c r="TUB196" s="18"/>
      <c r="TUC196" s="11"/>
      <c r="TUD196" s="12"/>
      <c r="TUE196" s="9"/>
      <c r="TUF196" s="29"/>
      <c r="TUG196" s="14"/>
      <c r="TUH196" s="11"/>
      <c r="TUI196" s="18"/>
      <c r="TUJ196" s="11"/>
      <c r="TUK196" s="12"/>
      <c r="TUL196" s="9"/>
      <c r="TUM196" s="29"/>
      <c r="TUN196" s="14"/>
      <c r="TUO196" s="11"/>
      <c r="TUP196" s="18"/>
      <c r="TUQ196" s="11"/>
      <c r="TUR196" s="12"/>
      <c r="TUS196" s="9"/>
      <c r="TUT196" s="29"/>
      <c r="TUU196" s="14"/>
      <c r="TUV196" s="11"/>
      <c r="TUW196" s="18"/>
      <c r="TUX196" s="11"/>
      <c r="TUY196" s="12"/>
      <c r="TUZ196" s="9"/>
      <c r="TVA196" s="29"/>
      <c r="TVB196" s="14"/>
      <c r="TVC196" s="11"/>
      <c r="TVD196" s="18"/>
      <c r="TVE196" s="11"/>
      <c r="TVF196" s="12"/>
      <c r="TVG196" s="9"/>
      <c r="TVH196" s="29"/>
      <c r="TVI196" s="14"/>
      <c r="TVJ196" s="11"/>
      <c r="TVK196" s="18"/>
      <c r="TVL196" s="11"/>
      <c r="TVM196" s="12"/>
      <c r="TVN196" s="9"/>
      <c r="TVO196" s="29"/>
      <c r="TVP196" s="14"/>
      <c r="TVQ196" s="11"/>
      <c r="TVR196" s="18"/>
      <c r="TVS196" s="11"/>
      <c r="TVT196" s="12"/>
      <c r="TVU196" s="9"/>
      <c r="TVV196" s="29"/>
      <c r="TVW196" s="14"/>
      <c r="TVX196" s="11"/>
      <c r="TVY196" s="18"/>
      <c r="TVZ196" s="11"/>
      <c r="TWA196" s="12"/>
      <c r="TWB196" s="9"/>
      <c r="TWC196" s="29"/>
      <c r="TWD196" s="14"/>
      <c r="TWE196" s="11"/>
      <c r="TWF196" s="18"/>
      <c r="TWG196" s="11"/>
      <c r="TWH196" s="12"/>
      <c r="TWI196" s="9"/>
      <c r="TWJ196" s="29"/>
      <c r="TWK196" s="14"/>
      <c r="TWL196" s="11"/>
      <c r="TWM196" s="18"/>
      <c r="TWN196" s="11"/>
      <c r="TWO196" s="12"/>
      <c r="TWP196" s="9"/>
      <c r="TWQ196" s="29"/>
      <c r="TWR196" s="14"/>
      <c r="TWS196" s="11"/>
      <c r="TWT196" s="18"/>
      <c r="TWU196" s="11"/>
      <c r="TWV196" s="12"/>
      <c r="TWW196" s="9"/>
      <c r="TWX196" s="29"/>
      <c r="TWY196" s="14"/>
      <c r="TWZ196" s="11"/>
      <c r="TXA196" s="18"/>
      <c r="TXB196" s="11"/>
      <c r="TXC196" s="12"/>
      <c r="TXD196" s="9"/>
      <c r="TXE196" s="29"/>
      <c r="TXF196" s="14"/>
      <c r="TXG196" s="11"/>
      <c r="TXH196" s="18"/>
      <c r="TXI196" s="11"/>
      <c r="TXJ196" s="12"/>
      <c r="TXK196" s="9"/>
      <c r="TXL196" s="29"/>
      <c r="TXM196" s="14"/>
      <c r="TXN196" s="11"/>
      <c r="TXO196" s="18"/>
      <c r="TXP196" s="11"/>
      <c r="TXQ196" s="12"/>
      <c r="TXR196" s="9"/>
      <c r="TXS196" s="29"/>
      <c r="TXT196" s="14"/>
      <c r="TXU196" s="11"/>
      <c r="TXV196" s="18"/>
      <c r="TXW196" s="11"/>
      <c r="TXX196" s="12"/>
      <c r="TXY196" s="9"/>
      <c r="TXZ196" s="29"/>
      <c r="TYA196" s="14"/>
      <c r="TYB196" s="11"/>
      <c r="TYC196" s="18"/>
      <c r="TYD196" s="11"/>
      <c r="TYE196" s="12"/>
      <c r="TYF196" s="9"/>
      <c r="TYG196" s="29"/>
      <c r="TYH196" s="14"/>
      <c r="TYI196" s="11"/>
      <c r="TYJ196" s="18"/>
      <c r="TYK196" s="11"/>
      <c r="TYL196" s="12"/>
      <c r="TYM196" s="9"/>
      <c r="TYN196" s="29"/>
      <c r="TYO196" s="14"/>
      <c r="TYP196" s="11"/>
      <c r="TYQ196" s="18"/>
      <c r="TYR196" s="11"/>
      <c r="TYS196" s="12"/>
      <c r="TYT196" s="9"/>
      <c r="TYU196" s="29"/>
      <c r="TYV196" s="14"/>
      <c r="TYW196" s="11"/>
      <c r="TYX196" s="18"/>
      <c r="TYY196" s="11"/>
      <c r="TYZ196" s="12"/>
      <c r="TZA196" s="9"/>
      <c r="TZB196" s="29"/>
      <c r="TZC196" s="14"/>
      <c r="TZD196" s="11"/>
      <c r="TZE196" s="18"/>
      <c r="TZF196" s="11"/>
      <c r="TZG196" s="12"/>
      <c r="TZH196" s="9"/>
      <c r="TZI196" s="29"/>
      <c r="TZJ196" s="14"/>
      <c r="TZK196" s="11"/>
      <c r="TZL196" s="18"/>
      <c r="TZM196" s="11"/>
      <c r="TZN196" s="12"/>
      <c r="TZO196" s="9"/>
      <c r="TZP196" s="29"/>
      <c r="TZQ196" s="14"/>
      <c r="TZR196" s="11"/>
      <c r="TZS196" s="18"/>
      <c r="TZT196" s="11"/>
      <c r="TZU196" s="12"/>
      <c r="TZV196" s="9"/>
      <c r="TZW196" s="29"/>
      <c r="TZX196" s="14"/>
      <c r="TZY196" s="11"/>
      <c r="TZZ196" s="18"/>
      <c r="UAA196" s="11"/>
      <c r="UAB196" s="12"/>
      <c r="UAC196" s="9"/>
      <c r="UAD196" s="29"/>
      <c r="UAE196" s="14"/>
      <c r="UAF196" s="11"/>
      <c r="UAG196" s="18"/>
      <c r="UAH196" s="11"/>
      <c r="UAI196" s="12"/>
      <c r="UAJ196" s="9"/>
      <c r="UAK196" s="29"/>
      <c r="UAL196" s="14"/>
      <c r="UAM196" s="11"/>
      <c r="UAN196" s="18"/>
      <c r="UAO196" s="11"/>
      <c r="UAP196" s="12"/>
      <c r="UAQ196" s="9"/>
      <c r="UAR196" s="29"/>
      <c r="UAS196" s="14"/>
      <c r="UAT196" s="11"/>
      <c r="UAU196" s="18"/>
      <c r="UAV196" s="11"/>
      <c r="UAW196" s="12"/>
      <c r="UAX196" s="9"/>
      <c r="UAY196" s="29"/>
      <c r="UAZ196" s="14"/>
      <c r="UBA196" s="11"/>
      <c r="UBB196" s="18"/>
      <c r="UBC196" s="11"/>
      <c r="UBD196" s="12"/>
      <c r="UBE196" s="9"/>
      <c r="UBF196" s="29"/>
      <c r="UBG196" s="14"/>
      <c r="UBH196" s="11"/>
      <c r="UBI196" s="18"/>
      <c r="UBJ196" s="11"/>
      <c r="UBK196" s="12"/>
      <c r="UBL196" s="9"/>
      <c r="UBM196" s="29"/>
      <c r="UBN196" s="14"/>
      <c r="UBO196" s="11"/>
      <c r="UBP196" s="18"/>
      <c r="UBQ196" s="11"/>
      <c r="UBR196" s="12"/>
      <c r="UBS196" s="9"/>
      <c r="UBT196" s="29"/>
      <c r="UBU196" s="14"/>
      <c r="UBV196" s="11"/>
      <c r="UBW196" s="18"/>
      <c r="UBX196" s="11"/>
      <c r="UBY196" s="12"/>
      <c r="UBZ196" s="9"/>
      <c r="UCA196" s="29"/>
      <c r="UCB196" s="14"/>
      <c r="UCC196" s="11"/>
      <c r="UCD196" s="18"/>
      <c r="UCE196" s="11"/>
      <c r="UCF196" s="12"/>
      <c r="UCG196" s="9"/>
      <c r="UCH196" s="29"/>
      <c r="UCI196" s="14"/>
      <c r="UCJ196" s="11"/>
      <c r="UCK196" s="18"/>
      <c r="UCL196" s="11"/>
      <c r="UCM196" s="12"/>
      <c r="UCN196" s="9"/>
      <c r="UCO196" s="29"/>
      <c r="UCP196" s="14"/>
      <c r="UCQ196" s="11"/>
      <c r="UCR196" s="18"/>
      <c r="UCS196" s="11"/>
      <c r="UCT196" s="12"/>
      <c r="UCU196" s="9"/>
      <c r="UCV196" s="29"/>
      <c r="UCW196" s="14"/>
      <c r="UCX196" s="11"/>
      <c r="UCY196" s="18"/>
      <c r="UCZ196" s="11"/>
      <c r="UDA196" s="12"/>
      <c r="UDB196" s="9"/>
      <c r="UDC196" s="29"/>
      <c r="UDD196" s="14"/>
      <c r="UDE196" s="11"/>
      <c r="UDF196" s="18"/>
      <c r="UDG196" s="11"/>
      <c r="UDH196" s="12"/>
      <c r="UDI196" s="9"/>
      <c r="UDJ196" s="29"/>
      <c r="UDK196" s="14"/>
      <c r="UDL196" s="11"/>
      <c r="UDM196" s="18"/>
      <c r="UDN196" s="11"/>
      <c r="UDO196" s="12"/>
      <c r="UDP196" s="9"/>
      <c r="UDQ196" s="29"/>
      <c r="UDR196" s="14"/>
      <c r="UDS196" s="11"/>
      <c r="UDT196" s="18"/>
      <c r="UDU196" s="11"/>
      <c r="UDV196" s="12"/>
      <c r="UDW196" s="9"/>
      <c r="UDX196" s="29"/>
      <c r="UDY196" s="14"/>
      <c r="UDZ196" s="11"/>
      <c r="UEA196" s="18"/>
      <c r="UEB196" s="11"/>
      <c r="UEC196" s="12"/>
      <c r="UED196" s="9"/>
      <c r="UEE196" s="29"/>
      <c r="UEF196" s="14"/>
      <c r="UEG196" s="11"/>
      <c r="UEH196" s="18"/>
      <c r="UEI196" s="11"/>
      <c r="UEJ196" s="12"/>
      <c r="UEK196" s="9"/>
      <c r="UEL196" s="29"/>
      <c r="UEM196" s="14"/>
      <c r="UEN196" s="11"/>
      <c r="UEO196" s="18"/>
      <c r="UEP196" s="11"/>
      <c r="UEQ196" s="12"/>
      <c r="UER196" s="9"/>
      <c r="UES196" s="29"/>
      <c r="UET196" s="14"/>
      <c r="UEU196" s="11"/>
      <c r="UEV196" s="18"/>
      <c r="UEW196" s="11"/>
      <c r="UEX196" s="12"/>
      <c r="UEY196" s="9"/>
      <c r="UEZ196" s="29"/>
      <c r="UFA196" s="14"/>
      <c r="UFB196" s="11"/>
      <c r="UFC196" s="18"/>
      <c r="UFD196" s="11"/>
      <c r="UFE196" s="12"/>
      <c r="UFF196" s="9"/>
      <c r="UFG196" s="29"/>
      <c r="UFH196" s="14"/>
      <c r="UFI196" s="11"/>
      <c r="UFJ196" s="18"/>
      <c r="UFK196" s="11"/>
      <c r="UFL196" s="12"/>
      <c r="UFM196" s="9"/>
      <c r="UFN196" s="29"/>
      <c r="UFO196" s="14"/>
      <c r="UFP196" s="11"/>
      <c r="UFQ196" s="18"/>
      <c r="UFR196" s="11"/>
      <c r="UFS196" s="12"/>
      <c r="UFT196" s="9"/>
      <c r="UFU196" s="29"/>
      <c r="UFV196" s="14"/>
      <c r="UFW196" s="11"/>
      <c r="UFX196" s="18"/>
      <c r="UFY196" s="11"/>
      <c r="UFZ196" s="12"/>
      <c r="UGA196" s="9"/>
      <c r="UGB196" s="29"/>
      <c r="UGC196" s="14"/>
      <c r="UGD196" s="11"/>
      <c r="UGE196" s="18"/>
      <c r="UGF196" s="11"/>
      <c r="UGG196" s="12"/>
      <c r="UGH196" s="9"/>
      <c r="UGI196" s="29"/>
      <c r="UGJ196" s="14"/>
      <c r="UGK196" s="11"/>
      <c r="UGL196" s="18"/>
      <c r="UGM196" s="11"/>
      <c r="UGN196" s="12"/>
      <c r="UGO196" s="9"/>
      <c r="UGP196" s="29"/>
      <c r="UGQ196" s="14"/>
      <c r="UGR196" s="11"/>
      <c r="UGS196" s="18"/>
      <c r="UGT196" s="11"/>
      <c r="UGU196" s="12"/>
      <c r="UGV196" s="9"/>
      <c r="UGW196" s="29"/>
      <c r="UGX196" s="14"/>
      <c r="UGY196" s="11"/>
      <c r="UGZ196" s="18"/>
      <c r="UHA196" s="11"/>
      <c r="UHB196" s="12"/>
      <c r="UHC196" s="9"/>
      <c r="UHD196" s="29"/>
      <c r="UHE196" s="14"/>
      <c r="UHF196" s="11"/>
      <c r="UHG196" s="18"/>
      <c r="UHH196" s="11"/>
      <c r="UHI196" s="12"/>
      <c r="UHJ196" s="9"/>
      <c r="UHK196" s="29"/>
      <c r="UHL196" s="14"/>
      <c r="UHM196" s="11"/>
      <c r="UHN196" s="18"/>
      <c r="UHO196" s="11"/>
      <c r="UHP196" s="12"/>
      <c r="UHQ196" s="9"/>
      <c r="UHR196" s="29"/>
      <c r="UHS196" s="14"/>
      <c r="UHT196" s="11"/>
      <c r="UHU196" s="18"/>
      <c r="UHV196" s="11"/>
      <c r="UHW196" s="12"/>
      <c r="UHX196" s="9"/>
      <c r="UHY196" s="29"/>
      <c r="UHZ196" s="14"/>
      <c r="UIA196" s="11"/>
      <c r="UIB196" s="18"/>
      <c r="UIC196" s="11"/>
      <c r="UID196" s="12"/>
      <c r="UIE196" s="9"/>
      <c r="UIF196" s="29"/>
      <c r="UIG196" s="14"/>
      <c r="UIH196" s="11"/>
      <c r="UII196" s="18"/>
      <c r="UIJ196" s="11"/>
      <c r="UIK196" s="12"/>
      <c r="UIL196" s="9"/>
      <c r="UIM196" s="29"/>
      <c r="UIN196" s="14"/>
      <c r="UIO196" s="11"/>
      <c r="UIP196" s="18"/>
      <c r="UIQ196" s="11"/>
      <c r="UIR196" s="12"/>
      <c r="UIS196" s="9"/>
      <c r="UIT196" s="29"/>
      <c r="UIU196" s="14"/>
      <c r="UIV196" s="11"/>
      <c r="UIW196" s="18"/>
      <c r="UIX196" s="11"/>
      <c r="UIY196" s="12"/>
      <c r="UIZ196" s="9"/>
      <c r="UJA196" s="29"/>
      <c r="UJB196" s="14"/>
      <c r="UJC196" s="11"/>
      <c r="UJD196" s="18"/>
      <c r="UJE196" s="11"/>
      <c r="UJF196" s="12"/>
      <c r="UJG196" s="9"/>
      <c r="UJH196" s="29"/>
      <c r="UJI196" s="14"/>
      <c r="UJJ196" s="11"/>
      <c r="UJK196" s="18"/>
      <c r="UJL196" s="11"/>
      <c r="UJM196" s="12"/>
      <c r="UJN196" s="9"/>
      <c r="UJO196" s="29"/>
      <c r="UJP196" s="14"/>
      <c r="UJQ196" s="11"/>
      <c r="UJR196" s="18"/>
      <c r="UJS196" s="11"/>
      <c r="UJT196" s="12"/>
      <c r="UJU196" s="9"/>
      <c r="UJV196" s="29"/>
      <c r="UJW196" s="14"/>
      <c r="UJX196" s="11"/>
      <c r="UJY196" s="18"/>
      <c r="UJZ196" s="11"/>
      <c r="UKA196" s="12"/>
      <c r="UKB196" s="9"/>
      <c r="UKC196" s="29"/>
      <c r="UKD196" s="14"/>
      <c r="UKE196" s="11"/>
      <c r="UKF196" s="18"/>
      <c r="UKG196" s="11"/>
      <c r="UKH196" s="12"/>
      <c r="UKI196" s="9"/>
      <c r="UKJ196" s="29"/>
      <c r="UKK196" s="14"/>
      <c r="UKL196" s="11"/>
      <c r="UKM196" s="18"/>
      <c r="UKN196" s="11"/>
      <c r="UKO196" s="12"/>
      <c r="UKP196" s="9"/>
      <c r="UKQ196" s="29"/>
      <c r="UKR196" s="14"/>
      <c r="UKS196" s="11"/>
      <c r="UKT196" s="18"/>
      <c r="UKU196" s="11"/>
      <c r="UKV196" s="12"/>
      <c r="UKW196" s="9"/>
      <c r="UKX196" s="29"/>
      <c r="UKY196" s="14"/>
      <c r="UKZ196" s="11"/>
      <c r="ULA196" s="18"/>
      <c r="ULB196" s="11"/>
      <c r="ULC196" s="12"/>
      <c r="ULD196" s="9"/>
      <c r="ULE196" s="29"/>
      <c r="ULF196" s="14"/>
      <c r="ULG196" s="11"/>
      <c r="ULH196" s="18"/>
      <c r="ULI196" s="11"/>
      <c r="ULJ196" s="12"/>
      <c r="ULK196" s="9"/>
      <c r="ULL196" s="29"/>
      <c r="ULM196" s="14"/>
      <c r="ULN196" s="11"/>
      <c r="ULO196" s="18"/>
      <c r="ULP196" s="11"/>
      <c r="ULQ196" s="12"/>
      <c r="ULR196" s="9"/>
      <c r="ULS196" s="29"/>
      <c r="ULT196" s="14"/>
      <c r="ULU196" s="11"/>
      <c r="ULV196" s="18"/>
      <c r="ULW196" s="11"/>
      <c r="ULX196" s="12"/>
      <c r="ULY196" s="9"/>
      <c r="ULZ196" s="29"/>
      <c r="UMA196" s="14"/>
      <c r="UMB196" s="11"/>
      <c r="UMC196" s="18"/>
      <c r="UMD196" s="11"/>
      <c r="UME196" s="12"/>
      <c r="UMF196" s="9"/>
      <c r="UMG196" s="29"/>
      <c r="UMH196" s="14"/>
      <c r="UMI196" s="11"/>
      <c r="UMJ196" s="18"/>
      <c r="UMK196" s="11"/>
      <c r="UML196" s="12"/>
      <c r="UMM196" s="9"/>
      <c r="UMN196" s="29"/>
      <c r="UMO196" s="14"/>
      <c r="UMP196" s="11"/>
      <c r="UMQ196" s="18"/>
      <c r="UMR196" s="11"/>
      <c r="UMS196" s="12"/>
      <c r="UMT196" s="9"/>
      <c r="UMU196" s="29"/>
      <c r="UMV196" s="14"/>
      <c r="UMW196" s="11"/>
      <c r="UMX196" s="18"/>
      <c r="UMY196" s="11"/>
      <c r="UMZ196" s="12"/>
      <c r="UNA196" s="9"/>
      <c r="UNB196" s="29"/>
      <c r="UNC196" s="14"/>
      <c r="UND196" s="11"/>
      <c r="UNE196" s="18"/>
      <c r="UNF196" s="11"/>
      <c r="UNG196" s="12"/>
      <c r="UNH196" s="9"/>
      <c r="UNI196" s="29"/>
      <c r="UNJ196" s="14"/>
      <c r="UNK196" s="11"/>
      <c r="UNL196" s="18"/>
      <c r="UNM196" s="11"/>
      <c r="UNN196" s="12"/>
      <c r="UNO196" s="9"/>
      <c r="UNP196" s="29"/>
      <c r="UNQ196" s="14"/>
      <c r="UNR196" s="11"/>
      <c r="UNS196" s="18"/>
      <c r="UNT196" s="11"/>
      <c r="UNU196" s="12"/>
      <c r="UNV196" s="9"/>
      <c r="UNW196" s="29"/>
      <c r="UNX196" s="14"/>
      <c r="UNY196" s="11"/>
      <c r="UNZ196" s="18"/>
      <c r="UOA196" s="11"/>
      <c r="UOB196" s="12"/>
      <c r="UOC196" s="9"/>
      <c r="UOD196" s="29"/>
      <c r="UOE196" s="14"/>
      <c r="UOF196" s="11"/>
      <c r="UOG196" s="18"/>
      <c r="UOH196" s="11"/>
      <c r="UOI196" s="12"/>
      <c r="UOJ196" s="9"/>
      <c r="UOK196" s="29"/>
      <c r="UOL196" s="14"/>
      <c r="UOM196" s="11"/>
      <c r="UON196" s="18"/>
      <c r="UOO196" s="11"/>
      <c r="UOP196" s="12"/>
      <c r="UOQ196" s="9"/>
      <c r="UOR196" s="29"/>
      <c r="UOS196" s="14"/>
      <c r="UOT196" s="11"/>
      <c r="UOU196" s="18"/>
      <c r="UOV196" s="11"/>
      <c r="UOW196" s="12"/>
      <c r="UOX196" s="9"/>
      <c r="UOY196" s="29"/>
      <c r="UOZ196" s="14"/>
      <c r="UPA196" s="11"/>
      <c r="UPB196" s="18"/>
      <c r="UPC196" s="11"/>
      <c r="UPD196" s="12"/>
      <c r="UPE196" s="9"/>
      <c r="UPF196" s="29"/>
      <c r="UPG196" s="14"/>
      <c r="UPH196" s="11"/>
      <c r="UPI196" s="18"/>
      <c r="UPJ196" s="11"/>
      <c r="UPK196" s="12"/>
      <c r="UPL196" s="9"/>
      <c r="UPM196" s="29"/>
      <c r="UPN196" s="14"/>
      <c r="UPO196" s="11"/>
      <c r="UPP196" s="18"/>
      <c r="UPQ196" s="11"/>
      <c r="UPR196" s="12"/>
      <c r="UPS196" s="9"/>
      <c r="UPT196" s="29"/>
      <c r="UPU196" s="14"/>
      <c r="UPV196" s="11"/>
      <c r="UPW196" s="18"/>
      <c r="UPX196" s="11"/>
      <c r="UPY196" s="12"/>
      <c r="UPZ196" s="9"/>
      <c r="UQA196" s="29"/>
      <c r="UQB196" s="14"/>
      <c r="UQC196" s="11"/>
      <c r="UQD196" s="18"/>
      <c r="UQE196" s="11"/>
      <c r="UQF196" s="12"/>
      <c r="UQG196" s="9"/>
      <c r="UQH196" s="29"/>
      <c r="UQI196" s="14"/>
      <c r="UQJ196" s="11"/>
      <c r="UQK196" s="18"/>
      <c r="UQL196" s="11"/>
      <c r="UQM196" s="12"/>
      <c r="UQN196" s="9"/>
      <c r="UQO196" s="29"/>
      <c r="UQP196" s="14"/>
      <c r="UQQ196" s="11"/>
      <c r="UQR196" s="18"/>
      <c r="UQS196" s="11"/>
      <c r="UQT196" s="12"/>
      <c r="UQU196" s="9"/>
      <c r="UQV196" s="29"/>
      <c r="UQW196" s="14"/>
      <c r="UQX196" s="11"/>
      <c r="UQY196" s="18"/>
      <c r="UQZ196" s="11"/>
      <c r="URA196" s="12"/>
      <c r="URB196" s="9"/>
      <c r="URC196" s="29"/>
      <c r="URD196" s="14"/>
      <c r="URE196" s="11"/>
      <c r="URF196" s="18"/>
      <c r="URG196" s="11"/>
      <c r="URH196" s="12"/>
      <c r="URI196" s="9"/>
      <c r="URJ196" s="29"/>
      <c r="URK196" s="14"/>
      <c r="URL196" s="11"/>
      <c r="URM196" s="18"/>
      <c r="URN196" s="11"/>
      <c r="URO196" s="12"/>
      <c r="URP196" s="9"/>
      <c r="URQ196" s="29"/>
      <c r="URR196" s="14"/>
      <c r="URS196" s="11"/>
      <c r="URT196" s="18"/>
      <c r="URU196" s="11"/>
      <c r="URV196" s="12"/>
      <c r="URW196" s="9"/>
      <c r="URX196" s="29"/>
      <c r="URY196" s="14"/>
      <c r="URZ196" s="11"/>
      <c r="USA196" s="18"/>
      <c r="USB196" s="11"/>
      <c r="USC196" s="12"/>
      <c r="USD196" s="9"/>
      <c r="USE196" s="29"/>
      <c r="USF196" s="14"/>
      <c r="USG196" s="11"/>
      <c r="USH196" s="18"/>
      <c r="USI196" s="11"/>
      <c r="USJ196" s="12"/>
      <c r="USK196" s="9"/>
      <c r="USL196" s="29"/>
      <c r="USM196" s="14"/>
      <c r="USN196" s="11"/>
      <c r="USO196" s="18"/>
      <c r="USP196" s="11"/>
      <c r="USQ196" s="12"/>
      <c r="USR196" s="9"/>
      <c r="USS196" s="29"/>
      <c r="UST196" s="14"/>
      <c r="USU196" s="11"/>
      <c r="USV196" s="18"/>
      <c r="USW196" s="11"/>
      <c r="USX196" s="12"/>
      <c r="USY196" s="9"/>
      <c r="USZ196" s="29"/>
      <c r="UTA196" s="14"/>
      <c r="UTB196" s="11"/>
      <c r="UTC196" s="18"/>
      <c r="UTD196" s="11"/>
      <c r="UTE196" s="12"/>
      <c r="UTF196" s="9"/>
      <c r="UTG196" s="29"/>
      <c r="UTH196" s="14"/>
      <c r="UTI196" s="11"/>
      <c r="UTJ196" s="18"/>
      <c r="UTK196" s="11"/>
      <c r="UTL196" s="12"/>
      <c r="UTM196" s="9"/>
      <c r="UTN196" s="29"/>
      <c r="UTO196" s="14"/>
      <c r="UTP196" s="11"/>
      <c r="UTQ196" s="18"/>
      <c r="UTR196" s="11"/>
      <c r="UTS196" s="12"/>
      <c r="UTT196" s="9"/>
      <c r="UTU196" s="29"/>
      <c r="UTV196" s="14"/>
      <c r="UTW196" s="11"/>
      <c r="UTX196" s="18"/>
      <c r="UTY196" s="11"/>
      <c r="UTZ196" s="12"/>
      <c r="UUA196" s="9"/>
      <c r="UUB196" s="29"/>
      <c r="UUC196" s="14"/>
      <c r="UUD196" s="11"/>
      <c r="UUE196" s="18"/>
      <c r="UUF196" s="11"/>
      <c r="UUG196" s="12"/>
      <c r="UUH196" s="9"/>
      <c r="UUI196" s="29"/>
      <c r="UUJ196" s="14"/>
      <c r="UUK196" s="11"/>
      <c r="UUL196" s="18"/>
      <c r="UUM196" s="11"/>
      <c r="UUN196" s="12"/>
      <c r="UUO196" s="9"/>
      <c r="UUP196" s="29"/>
      <c r="UUQ196" s="14"/>
      <c r="UUR196" s="11"/>
      <c r="UUS196" s="18"/>
      <c r="UUT196" s="11"/>
      <c r="UUU196" s="12"/>
      <c r="UUV196" s="9"/>
      <c r="UUW196" s="29"/>
      <c r="UUX196" s="14"/>
      <c r="UUY196" s="11"/>
      <c r="UUZ196" s="18"/>
      <c r="UVA196" s="11"/>
      <c r="UVB196" s="12"/>
      <c r="UVC196" s="9"/>
      <c r="UVD196" s="29"/>
      <c r="UVE196" s="14"/>
      <c r="UVF196" s="11"/>
      <c r="UVG196" s="18"/>
      <c r="UVH196" s="11"/>
      <c r="UVI196" s="12"/>
      <c r="UVJ196" s="9"/>
      <c r="UVK196" s="29"/>
      <c r="UVL196" s="14"/>
      <c r="UVM196" s="11"/>
      <c r="UVN196" s="18"/>
      <c r="UVO196" s="11"/>
      <c r="UVP196" s="12"/>
      <c r="UVQ196" s="9"/>
      <c r="UVR196" s="29"/>
      <c r="UVS196" s="14"/>
      <c r="UVT196" s="11"/>
      <c r="UVU196" s="18"/>
      <c r="UVV196" s="11"/>
      <c r="UVW196" s="12"/>
      <c r="UVX196" s="9"/>
      <c r="UVY196" s="29"/>
      <c r="UVZ196" s="14"/>
      <c r="UWA196" s="11"/>
      <c r="UWB196" s="18"/>
      <c r="UWC196" s="11"/>
      <c r="UWD196" s="12"/>
      <c r="UWE196" s="9"/>
      <c r="UWF196" s="29"/>
      <c r="UWG196" s="14"/>
      <c r="UWH196" s="11"/>
      <c r="UWI196" s="18"/>
      <c r="UWJ196" s="11"/>
      <c r="UWK196" s="12"/>
      <c r="UWL196" s="9"/>
      <c r="UWM196" s="29"/>
      <c r="UWN196" s="14"/>
      <c r="UWO196" s="11"/>
      <c r="UWP196" s="18"/>
      <c r="UWQ196" s="11"/>
      <c r="UWR196" s="12"/>
      <c r="UWS196" s="9"/>
      <c r="UWT196" s="29"/>
      <c r="UWU196" s="14"/>
      <c r="UWV196" s="11"/>
      <c r="UWW196" s="18"/>
      <c r="UWX196" s="11"/>
      <c r="UWY196" s="12"/>
      <c r="UWZ196" s="9"/>
      <c r="UXA196" s="29"/>
      <c r="UXB196" s="14"/>
      <c r="UXC196" s="11"/>
      <c r="UXD196" s="18"/>
      <c r="UXE196" s="11"/>
      <c r="UXF196" s="12"/>
      <c r="UXG196" s="9"/>
      <c r="UXH196" s="29"/>
      <c r="UXI196" s="14"/>
      <c r="UXJ196" s="11"/>
      <c r="UXK196" s="18"/>
      <c r="UXL196" s="11"/>
      <c r="UXM196" s="12"/>
      <c r="UXN196" s="9"/>
      <c r="UXO196" s="29"/>
      <c r="UXP196" s="14"/>
      <c r="UXQ196" s="11"/>
      <c r="UXR196" s="18"/>
      <c r="UXS196" s="11"/>
      <c r="UXT196" s="12"/>
      <c r="UXU196" s="9"/>
      <c r="UXV196" s="29"/>
      <c r="UXW196" s="14"/>
      <c r="UXX196" s="11"/>
      <c r="UXY196" s="18"/>
      <c r="UXZ196" s="11"/>
      <c r="UYA196" s="12"/>
      <c r="UYB196" s="9"/>
      <c r="UYC196" s="29"/>
      <c r="UYD196" s="14"/>
      <c r="UYE196" s="11"/>
      <c r="UYF196" s="18"/>
      <c r="UYG196" s="11"/>
      <c r="UYH196" s="12"/>
      <c r="UYI196" s="9"/>
      <c r="UYJ196" s="29"/>
      <c r="UYK196" s="14"/>
      <c r="UYL196" s="11"/>
      <c r="UYM196" s="18"/>
      <c r="UYN196" s="11"/>
      <c r="UYO196" s="12"/>
      <c r="UYP196" s="9"/>
      <c r="UYQ196" s="29"/>
      <c r="UYR196" s="14"/>
      <c r="UYS196" s="11"/>
      <c r="UYT196" s="18"/>
      <c r="UYU196" s="11"/>
      <c r="UYV196" s="12"/>
      <c r="UYW196" s="9"/>
      <c r="UYX196" s="29"/>
      <c r="UYY196" s="14"/>
      <c r="UYZ196" s="11"/>
      <c r="UZA196" s="18"/>
      <c r="UZB196" s="11"/>
      <c r="UZC196" s="12"/>
      <c r="UZD196" s="9"/>
      <c r="UZE196" s="29"/>
      <c r="UZF196" s="14"/>
      <c r="UZG196" s="11"/>
      <c r="UZH196" s="18"/>
      <c r="UZI196" s="11"/>
      <c r="UZJ196" s="12"/>
      <c r="UZK196" s="9"/>
      <c r="UZL196" s="29"/>
      <c r="UZM196" s="14"/>
      <c r="UZN196" s="11"/>
      <c r="UZO196" s="18"/>
      <c r="UZP196" s="11"/>
      <c r="UZQ196" s="12"/>
      <c r="UZR196" s="9"/>
      <c r="UZS196" s="29"/>
      <c r="UZT196" s="14"/>
      <c r="UZU196" s="11"/>
      <c r="UZV196" s="18"/>
      <c r="UZW196" s="11"/>
      <c r="UZX196" s="12"/>
      <c r="UZY196" s="9"/>
      <c r="UZZ196" s="29"/>
      <c r="VAA196" s="14"/>
      <c r="VAB196" s="11"/>
      <c r="VAC196" s="18"/>
      <c r="VAD196" s="11"/>
      <c r="VAE196" s="12"/>
      <c r="VAF196" s="9"/>
      <c r="VAG196" s="29"/>
      <c r="VAH196" s="14"/>
      <c r="VAI196" s="11"/>
      <c r="VAJ196" s="18"/>
      <c r="VAK196" s="11"/>
      <c r="VAL196" s="12"/>
      <c r="VAM196" s="9"/>
      <c r="VAN196" s="29"/>
      <c r="VAO196" s="14"/>
      <c r="VAP196" s="11"/>
      <c r="VAQ196" s="18"/>
      <c r="VAR196" s="11"/>
      <c r="VAS196" s="12"/>
      <c r="VAT196" s="9"/>
      <c r="VAU196" s="29"/>
      <c r="VAV196" s="14"/>
      <c r="VAW196" s="11"/>
      <c r="VAX196" s="18"/>
      <c r="VAY196" s="11"/>
      <c r="VAZ196" s="12"/>
      <c r="VBA196" s="9"/>
      <c r="VBB196" s="29"/>
      <c r="VBC196" s="14"/>
      <c r="VBD196" s="11"/>
      <c r="VBE196" s="18"/>
      <c r="VBF196" s="11"/>
      <c r="VBG196" s="12"/>
      <c r="VBH196" s="9"/>
      <c r="VBI196" s="29"/>
      <c r="VBJ196" s="14"/>
      <c r="VBK196" s="11"/>
      <c r="VBL196" s="18"/>
      <c r="VBM196" s="11"/>
      <c r="VBN196" s="12"/>
      <c r="VBO196" s="9"/>
      <c r="VBP196" s="29"/>
      <c r="VBQ196" s="14"/>
      <c r="VBR196" s="11"/>
      <c r="VBS196" s="18"/>
      <c r="VBT196" s="11"/>
      <c r="VBU196" s="12"/>
      <c r="VBV196" s="9"/>
      <c r="VBW196" s="29"/>
      <c r="VBX196" s="14"/>
      <c r="VBY196" s="11"/>
      <c r="VBZ196" s="18"/>
      <c r="VCA196" s="11"/>
      <c r="VCB196" s="12"/>
      <c r="VCC196" s="9"/>
      <c r="VCD196" s="29"/>
      <c r="VCE196" s="14"/>
      <c r="VCF196" s="11"/>
      <c r="VCG196" s="18"/>
      <c r="VCH196" s="11"/>
      <c r="VCI196" s="12"/>
      <c r="VCJ196" s="9"/>
      <c r="VCK196" s="29"/>
      <c r="VCL196" s="14"/>
      <c r="VCM196" s="11"/>
      <c r="VCN196" s="18"/>
      <c r="VCO196" s="11"/>
      <c r="VCP196" s="12"/>
      <c r="VCQ196" s="9"/>
      <c r="VCR196" s="29"/>
      <c r="VCS196" s="14"/>
      <c r="VCT196" s="11"/>
      <c r="VCU196" s="18"/>
      <c r="VCV196" s="11"/>
      <c r="VCW196" s="12"/>
      <c r="VCX196" s="9"/>
      <c r="VCY196" s="29"/>
      <c r="VCZ196" s="14"/>
      <c r="VDA196" s="11"/>
      <c r="VDB196" s="18"/>
      <c r="VDC196" s="11"/>
      <c r="VDD196" s="12"/>
      <c r="VDE196" s="9"/>
      <c r="VDF196" s="29"/>
      <c r="VDG196" s="14"/>
      <c r="VDH196" s="11"/>
      <c r="VDI196" s="18"/>
      <c r="VDJ196" s="11"/>
      <c r="VDK196" s="12"/>
      <c r="VDL196" s="9"/>
      <c r="VDM196" s="29"/>
      <c r="VDN196" s="14"/>
      <c r="VDO196" s="11"/>
      <c r="VDP196" s="18"/>
      <c r="VDQ196" s="11"/>
      <c r="VDR196" s="12"/>
      <c r="VDS196" s="9"/>
      <c r="VDT196" s="29"/>
      <c r="VDU196" s="14"/>
      <c r="VDV196" s="11"/>
      <c r="VDW196" s="18"/>
      <c r="VDX196" s="11"/>
      <c r="VDY196" s="12"/>
      <c r="VDZ196" s="9"/>
      <c r="VEA196" s="29"/>
      <c r="VEB196" s="14"/>
      <c r="VEC196" s="11"/>
      <c r="VED196" s="18"/>
      <c r="VEE196" s="11"/>
      <c r="VEF196" s="12"/>
      <c r="VEG196" s="9"/>
      <c r="VEH196" s="29"/>
      <c r="VEI196" s="14"/>
      <c r="VEJ196" s="11"/>
      <c r="VEK196" s="18"/>
      <c r="VEL196" s="11"/>
      <c r="VEM196" s="12"/>
      <c r="VEN196" s="9"/>
      <c r="VEO196" s="29"/>
      <c r="VEP196" s="14"/>
      <c r="VEQ196" s="11"/>
      <c r="VER196" s="18"/>
      <c r="VES196" s="11"/>
      <c r="VET196" s="12"/>
      <c r="VEU196" s="9"/>
      <c r="VEV196" s="29"/>
      <c r="VEW196" s="14"/>
      <c r="VEX196" s="11"/>
      <c r="VEY196" s="18"/>
      <c r="VEZ196" s="11"/>
      <c r="VFA196" s="12"/>
      <c r="VFB196" s="9"/>
      <c r="VFC196" s="29"/>
      <c r="VFD196" s="14"/>
      <c r="VFE196" s="11"/>
      <c r="VFF196" s="18"/>
      <c r="VFG196" s="11"/>
      <c r="VFH196" s="12"/>
      <c r="VFI196" s="9"/>
      <c r="VFJ196" s="29"/>
      <c r="VFK196" s="14"/>
      <c r="VFL196" s="11"/>
      <c r="VFM196" s="18"/>
      <c r="VFN196" s="11"/>
      <c r="VFO196" s="12"/>
      <c r="VFP196" s="9"/>
      <c r="VFQ196" s="29"/>
      <c r="VFR196" s="14"/>
      <c r="VFS196" s="11"/>
      <c r="VFT196" s="18"/>
      <c r="VFU196" s="11"/>
      <c r="VFV196" s="12"/>
      <c r="VFW196" s="9"/>
      <c r="VFX196" s="29"/>
      <c r="VFY196" s="14"/>
      <c r="VFZ196" s="11"/>
      <c r="VGA196" s="18"/>
      <c r="VGB196" s="11"/>
      <c r="VGC196" s="12"/>
      <c r="VGD196" s="9"/>
      <c r="VGE196" s="29"/>
      <c r="VGF196" s="14"/>
      <c r="VGG196" s="11"/>
      <c r="VGH196" s="18"/>
      <c r="VGI196" s="11"/>
      <c r="VGJ196" s="12"/>
      <c r="VGK196" s="9"/>
      <c r="VGL196" s="29"/>
      <c r="VGM196" s="14"/>
      <c r="VGN196" s="11"/>
      <c r="VGO196" s="18"/>
      <c r="VGP196" s="11"/>
      <c r="VGQ196" s="12"/>
      <c r="VGR196" s="9"/>
      <c r="VGS196" s="29"/>
      <c r="VGT196" s="14"/>
      <c r="VGU196" s="11"/>
      <c r="VGV196" s="18"/>
      <c r="VGW196" s="11"/>
      <c r="VGX196" s="12"/>
      <c r="VGY196" s="9"/>
      <c r="VGZ196" s="29"/>
      <c r="VHA196" s="14"/>
      <c r="VHB196" s="11"/>
      <c r="VHC196" s="18"/>
      <c r="VHD196" s="11"/>
      <c r="VHE196" s="12"/>
      <c r="VHF196" s="9"/>
      <c r="VHG196" s="29"/>
      <c r="VHH196" s="14"/>
      <c r="VHI196" s="11"/>
      <c r="VHJ196" s="18"/>
      <c r="VHK196" s="11"/>
      <c r="VHL196" s="12"/>
      <c r="VHM196" s="9"/>
      <c r="VHN196" s="29"/>
      <c r="VHO196" s="14"/>
      <c r="VHP196" s="11"/>
      <c r="VHQ196" s="18"/>
      <c r="VHR196" s="11"/>
      <c r="VHS196" s="12"/>
      <c r="VHT196" s="9"/>
      <c r="VHU196" s="29"/>
      <c r="VHV196" s="14"/>
      <c r="VHW196" s="11"/>
      <c r="VHX196" s="18"/>
      <c r="VHY196" s="11"/>
      <c r="VHZ196" s="12"/>
      <c r="VIA196" s="9"/>
      <c r="VIB196" s="29"/>
      <c r="VIC196" s="14"/>
      <c r="VID196" s="11"/>
      <c r="VIE196" s="18"/>
      <c r="VIF196" s="11"/>
      <c r="VIG196" s="12"/>
      <c r="VIH196" s="9"/>
      <c r="VII196" s="29"/>
      <c r="VIJ196" s="14"/>
      <c r="VIK196" s="11"/>
      <c r="VIL196" s="18"/>
      <c r="VIM196" s="11"/>
      <c r="VIN196" s="12"/>
      <c r="VIO196" s="9"/>
      <c r="VIP196" s="29"/>
      <c r="VIQ196" s="14"/>
      <c r="VIR196" s="11"/>
      <c r="VIS196" s="18"/>
      <c r="VIT196" s="11"/>
      <c r="VIU196" s="12"/>
      <c r="VIV196" s="9"/>
      <c r="VIW196" s="29"/>
      <c r="VIX196" s="14"/>
      <c r="VIY196" s="11"/>
      <c r="VIZ196" s="18"/>
      <c r="VJA196" s="11"/>
      <c r="VJB196" s="12"/>
      <c r="VJC196" s="9"/>
      <c r="VJD196" s="29"/>
      <c r="VJE196" s="14"/>
      <c r="VJF196" s="11"/>
      <c r="VJG196" s="18"/>
      <c r="VJH196" s="11"/>
      <c r="VJI196" s="12"/>
      <c r="VJJ196" s="9"/>
      <c r="VJK196" s="29"/>
      <c r="VJL196" s="14"/>
      <c r="VJM196" s="11"/>
      <c r="VJN196" s="18"/>
      <c r="VJO196" s="11"/>
      <c r="VJP196" s="12"/>
      <c r="VJQ196" s="9"/>
      <c r="VJR196" s="29"/>
      <c r="VJS196" s="14"/>
      <c r="VJT196" s="11"/>
      <c r="VJU196" s="18"/>
      <c r="VJV196" s="11"/>
      <c r="VJW196" s="12"/>
      <c r="VJX196" s="9"/>
      <c r="VJY196" s="29"/>
      <c r="VJZ196" s="14"/>
      <c r="VKA196" s="11"/>
      <c r="VKB196" s="18"/>
      <c r="VKC196" s="11"/>
      <c r="VKD196" s="12"/>
      <c r="VKE196" s="9"/>
      <c r="VKF196" s="29"/>
      <c r="VKG196" s="14"/>
      <c r="VKH196" s="11"/>
      <c r="VKI196" s="18"/>
      <c r="VKJ196" s="11"/>
      <c r="VKK196" s="12"/>
      <c r="VKL196" s="9"/>
      <c r="VKM196" s="29"/>
      <c r="VKN196" s="14"/>
      <c r="VKO196" s="11"/>
      <c r="VKP196" s="18"/>
      <c r="VKQ196" s="11"/>
      <c r="VKR196" s="12"/>
      <c r="VKS196" s="9"/>
      <c r="VKT196" s="29"/>
      <c r="VKU196" s="14"/>
      <c r="VKV196" s="11"/>
      <c r="VKW196" s="18"/>
      <c r="VKX196" s="11"/>
      <c r="VKY196" s="12"/>
      <c r="VKZ196" s="9"/>
      <c r="VLA196" s="29"/>
      <c r="VLB196" s="14"/>
      <c r="VLC196" s="11"/>
      <c r="VLD196" s="18"/>
      <c r="VLE196" s="11"/>
      <c r="VLF196" s="12"/>
      <c r="VLG196" s="9"/>
      <c r="VLH196" s="29"/>
      <c r="VLI196" s="14"/>
      <c r="VLJ196" s="11"/>
      <c r="VLK196" s="18"/>
      <c r="VLL196" s="11"/>
      <c r="VLM196" s="12"/>
      <c r="VLN196" s="9"/>
      <c r="VLO196" s="29"/>
      <c r="VLP196" s="14"/>
      <c r="VLQ196" s="11"/>
      <c r="VLR196" s="18"/>
      <c r="VLS196" s="11"/>
      <c r="VLT196" s="12"/>
      <c r="VLU196" s="9"/>
      <c r="VLV196" s="29"/>
      <c r="VLW196" s="14"/>
      <c r="VLX196" s="11"/>
      <c r="VLY196" s="18"/>
      <c r="VLZ196" s="11"/>
      <c r="VMA196" s="12"/>
      <c r="VMB196" s="9"/>
      <c r="VMC196" s="29"/>
      <c r="VMD196" s="14"/>
      <c r="VME196" s="11"/>
      <c r="VMF196" s="18"/>
      <c r="VMG196" s="11"/>
      <c r="VMH196" s="12"/>
      <c r="VMI196" s="9"/>
      <c r="VMJ196" s="29"/>
      <c r="VMK196" s="14"/>
      <c r="VML196" s="11"/>
      <c r="VMM196" s="18"/>
      <c r="VMN196" s="11"/>
      <c r="VMO196" s="12"/>
      <c r="VMP196" s="9"/>
      <c r="VMQ196" s="29"/>
      <c r="VMR196" s="14"/>
      <c r="VMS196" s="11"/>
      <c r="VMT196" s="18"/>
      <c r="VMU196" s="11"/>
      <c r="VMV196" s="12"/>
      <c r="VMW196" s="9"/>
      <c r="VMX196" s="29"/>
      <c r="VMY196" s="14"/>
      <c r="VMZ196" s="11"/>
      <c r="VNA196" s="18"/>
      <c r="VNB196" s="11"/>
      <c r="VNC196" s="12"/>
      <c r="VND196" s="9"/>
      <c r="VNE196" s="29"/>
      <c r="VNF196" s="14"/>
      <c r="VNG196" s="11"/>
      <c r="VNH196" s="18"/>
      <c r="VNI196" s="11"/>
      <c r="VNJ196" s="12"/>
      <c r="VNK196" s="9"/>
      <c r="VNL196" s="29"/>
      <c r="VNM196" s="14"/>
      <c r="VNN196" s="11"/>
      <c r="VNO196" s="18"/>
      <c r="VNP196" s="11"/>
      <c r="VNQ196" s="12"/>
      <c r="VNR196" s="9"/>
      <c r="VNS196" s="29"/>
      <c r="VNT196" s="14"/>
      <c r="VNU196" s="11"/>
      <c r="VNV196" s="18"/>
      <c r="VNW196" s="11"/>
      <c r="VNX196" s="12"/>
      <c r="VNY196" s="9"/>
      <c r="VNZ196" s="29"/>
      <c r="VOA196" s="14"/>
      <c r="VOB196" s="11"/>
      <c r="VOC196" s="18"/>
      <c r="VOD196" s="11"/>
      <c r="VOE196" s="12"/>
      <c r="VOF196" s="9"/>
      <c r="VOG196" s="29"/>
      <c r="VOH196" s="14"/>
      <c r="VOI196" s="11"/>
      <c r="VOJ196" s="18"/>
      <c r="VOK196" s="11"/>
      <c r="VOL196" s="12"/>
      <c r="VOM196" s="9"/>
      <c r="VON196" s="29"/>
      <c r="VOO196" s="14"/>
      <c r="VOP196" s="11"/>
      <c r="VOQ196" s="18"/>
      <c r="VOR196" s="11"/>
      <c r="VOS196" s="12"/>
      <c r="VOT196" s="9"/>
      <c r="VOU196" s="29"/>
      <c r="VOV196" s="14"/>
      <c r="VOW196" s="11"/>
      <c r="VOX196" s="18"/>
      <c r="VOY196" s="11"/>
      <c r="VOZ196" s="12"/>
      <c r="VPA196" s="9"/>
      <c r="VPB196" s="29"/>
      <c r="VPC196" s="14"/>
      <c r="VPD196" s="11"/>
      <c r="VPE196" s="18"/>
      <c r="VPF196" s="11"/>
      <c r="VPG196" s="12"/>
      <c r="VPH196" s="9"/>
      <c r="VPI196" s="29"/>
      <c r="VPJ196" s="14"/>
      <c r="VPK196" s="11"/>
      <c r="VPL196" s="18"/>
      <c r="VPM196" s="11"/>
      <c r="VPN196" s="12"/>
      <c r="VPO196" s="9"/>
      <c r="VPP196" s="29"/>
      <c r="VPQ196" s="14"/>
      <c r="VPR196" s="11"/>
      <c r="VPS196" s="18"/>
      <c r="VPT196" s="11"/>
      <c r="VPU196" s="12"/>
      <c r="VPV196" s="9"/>
      <c r="VPW196" s="29"/>
      <c r="VPX196" s="14"/>
      <c r="VPY196" s="11"/>
      <c r="VPZ196" s="18"/>
      <c r="VQA196" s="11"/>
      <c r="VQB196" s="12"/>
      <c r="VQC196" s="9"/>
      <c r="VQD196" s="29"/>
      <c r="VQE196" s="14"/>
      <c r="VQF196" s="11"/>
      <c r="VQG196" s="18"/>
      <c r="VQH196" s="11"/>
      <c r="VQI196" s="12"/>
      <c r="VQJ196" s="9"/>
      <c r="VQK196" s="29"/>
      <c r="VQL196" s="14"/>
      <c r="VQM196" s="11"/>
      <c r="VQN196" s="18"/>
      <c r="VQO196" s="11"/>
      <c r="VQP196" s="12"/>
      <c r="VQQ196" s="9"/>
      <c r="VQR196" s="29"/>
      <c r="VQS196" s="14"/>
      <c r="VQT196" s="11"/>
      <c r="VQU196" s="18"/>
      <c r="VQV196" s="11"/>
      <c r="VQW196" s="12"/>
      <c r="VQX196" s="9"/>
      <c r="VQY196" s="29"/>
      <c r="VQZ196" s="14"/>
      <c r="VRA196" s="11"/>
      <c r="VRB196" s="18"/>
      <c r="VRC196" s="11"/>
      <c r="VRD196" s="12"/>
      <c r="VRE196" s="9"/>
      <c r="VRF196" s="29"/>
      <c r="VRG196" s="14"/>
      <c r="VRH196" s="11"/>
      <c r="VRI196" s="18"/>
      <c r="VRJ196" s="11"/>
      <c r="VRK196" s="12"/>
      <c r="VRL196" s="9"/>
      <c r="VRM196" s="29"/>
      <c r="VRN196" s="14"/>
      <c r="VRO196" s="11"/>
      <c r="VRP196" s="18"/>
      <c r="VRQ196" s="11"/>
      <c r="VRR196" s="12"/>
      <c r="VRS196" s="9"/>
      <c r="VRT196" s="29"/>
      <c r="VRU196" s="14"/>
      <c r="VRV196" s="11"/>
      <c r="VRW196" s="18"/>
      <c r="VRX196" s="11"/>
      <c r="VRY196" s="12"/>
      <c r="VRZ196" s="9"/>
      <c r="VSA196" s="29"/>
      <c r="VSB196" s="14"/>
      <c r="VSC196" s="11"/>
      <c r="VSD196" s="18"/>
      <c r="VSE196" s="11"/>
      <c r="VSF196" s="12"/>
      <c r="VSG196" s="9"/>
      <c r="VSH196" s="29"/>
      <c r="VSI196" s="14"/>
      <c r="VSJ196" s="11"/>
      <c r="VSK196" s="18"/>
      <c r="VSL196" s="11"/>
      <c r="VSM196" s="12"/>
      <c r="VSN196" s="9"/>
      <c r="VSO196" s="29"/>
      <c r="VSP196" s="14"/>
      <c r="VSQ196" s="11"/>
      <c r="VSR196" s="18"/>
      <c r="VSS196" s="11"/>
      <c r="VST196" s="12"/>
      <c r="VSU196" s="9"/>
      <c r="VSV196" s="29"/>
      <c r="VSW196" s="14"/>
      <c r="VSX196" s="11"/>
      <c r="VSY196" s="18"/>
      <c r="VSZ196" s="11"/>
      <c r="VTA196" s="12"/>
      <c r="VTB196" s="9"/>
      <c r="VTC196" s="29"/>
      <c r="VTD196" s="14"/>
      <c r="VTE196" s="11"/>
      <c r="VTF196" s="18"/>
      <c r="VTG196" s="11"/>
      <c r="VTH196" s="12"/>
      <c r="VTI196" s="9"/>
      <c r="VTJ196" s="29"/>
      <c r="VTK196" s="14"/>
      <c r="VTL196" s="11"/>
      <c r="VTM196" s="18"/>
      <c r="VTN196" s="11"/>
      <c r="VTO196" s="12"/>
      <c r="VTP196" s="9"/>
      <c r="VTQ196" s="29"/>
      <c r="VTR196" s="14"/>
      <c r="VTS196" s="11"/>
      <c r="VTT196" s="18"/>
      <c r="VTU196" s="11"/>
      <c r="VTV196" s="12"/>
      <c r="VTW196" s="9"/>
      <c r="VTX196" s="29"/>
      <c r="VTY196" s="14"/>
      <c r="VTZ196" s="11"/>
      <c r="VUA196" s="18"/>
      <c r="VUB196" s="11"/>
      <c r="VUC196" s="12"/>
      <c r="VUD196" s="9"/>
      <c r="VUE196" s="29"/>
      <c r="VUF196" s="14"/>
      <c r="VUG196" s="11"/>
      <c r="VUH196" s="18"/>
      <c r="VUI196" s="11"/>
      <c r="VUJ196" s="12"/>
      <c r="VUK196" s="9"/>
      <c r="VUL196" s="29"/>
      <c r="VUM196" s="14"/>
      <c r="VUN196" s="11"/>
      <c r="VUO196" s="18"/>
      <c r="VUP196" s="11"/>
      <c r="VUQ196" s="12"/>
      <c r="VUR196" s="9"/>
      <c r="VUS196" s="29"/>
      <c r="VUT196" s="14"/>
      <c r="VUU196" s="11"/>
      <c r="VUV196" s="18"/>
      <c r="VUW196" s="11"/>
      <c r="VUX196" s="12"/>
      <c r="VUY196" s="9"/>
      <c r="VUZ196" s="29"/>
      <c r="VVA196" s="14"/>
      <c r="VVB196" s="11"/>
      <c r="VVC196" s="18"/>
      <c r="VVD196" s="11"/>
      <c r="VVE196" s="12"/>
      <c r="VVF196" s="9"/>
      <c r="VVG196" s="29"/>
      <c r="VVH196" s="14"/>
      <c r="VVI196" s="11"/>
      <c r="VVJ196" s="18"/>
      <c r="VVK196" s="11"/>
      <c r="VVL196" s="12"/>
      <c r="VVM196" s="9"/>
      <c r="VVN196" s="29"/>
      <c r="VVO196" s="14"/>
      <c r="VVP196" s="11"/>
      <c r="VVQ196" s="18"/>
      <c r="VVR196" s="11"/>
      <c r="VVS196" s="12"/>
      <c r="VVT196" s="9"/>
      <c r="VVU196" s="29"/>
      <c r="VVV196" s="14"/>
      <c r="VVW196" s="11"/>
      <c r="VVX196" s="18"/>
      <c r="VVY196" s="11"/>
      <c r="VVZ196" s="12"/>
      <c r="VWA196" s="9"/>
      <c r="VWB196" s="29"/>
      <c r="VWC196" s="14"/>
      <c r="VWD196" s="11"/>
      <c r="VWE196" s="18"/>
      <c r="VWF196" s="11"/>
      <c r="VWG196" s="12"/>
      <c r="VWH196" s="9"/>
      <c r="VWI196" s="29"/>
      <c r="VWJ196" s="14"/>
      <c r="VWK196" s="11"/>
      <c r="VWL196" s="18"/>
      <c r="VWM196" s="11"/>
      <c r="VWN196" s="12"/>
      <c r="VWO196" s="9"/>
      <c r="VWP196" s="29"/>
      <c r="VWQ196" s="14"/>
      <c r="VWR196" s="11"/>
      <c r="VWS196" s="18"/>
      <c r="VWT196" s="11"/>
      <c r="VWU196" s="12"/>
      <c r="VWV196" s="9"/>
      <c r="VWW196" s="29"/>
      <c r="VWX196" s="14"/>
      <c r="VWY196" s="11"/>
      <c r="VWZ196" s="18"/>
      <c r="VXA196" s="11"/>
      <c r="VXB196" s="12"/>
      <c r="VXC196" s="9"/>
      <c r="VXD196" s="29"/>
      <c r="VXE196" s="14"/>
      <c r="VXF196" s="11"/>
      <c r="VXG196" s="18"/>
      <c r="VXH196" s="11"/>
      <c r="VXI196" s="12"/>
      <c r="VXJ196" s="9"/>
      <c r="VXK196" s="29"/>
      <c r="VXL196" s="14"/>
      <c r="VXM196" s="11"/>
      <c r="VXN196" s="18"/>
      <c r="VXO196" s="11"/>
      <c r="VXP196" s="12"/>
      <c r="VXQ196" s="9"/>
      <c r="VXR196" s="29"/>
      <c r="VXS196" s="14"/>
      <c r="VXT196" s="11"/>
      <c r="VXU196" s="18"/>
      <c r="VXV196" s="11"/>
      <c r="VXW196" s="12"/>
      <c r="VXX196" s="9"/>
      <c r="VXY196" s="29"/>
      <c r="VXZ196" s="14"/>
      <c r="VYA196" s="11"/>
      <c r="VYB196" s="18"/>
      <c r="VYC196" s="11"/>
      <c r="VYD196" s="12"/>
      <c r="VYE196" s="9"/>
      <c r="VYF196" s="29"/>
      <c r="VYG196" s="14"/>
      <c r="VYH196" s="11"/>
      <c r="VYI196" s="18"/>
      <c r="VYJ196" s="11"/>
      <c r="VYK196" s="12"/>
      <c r="VYL196" s="9"/>
      <c r="VYM196" s="29"/>
      <c r="VYN196" s="14"/>
      <c r="VYO196" s="11"/>
      <c r="VYP196" s="18"/>
      <c r="VYQ196" s="11"/>
      <c r="VYR196" s="12"/>
      <c r="VYS196" s="9"/>
      <c r="VYT196" s="29"/>
      <c r="VYU196" s="14"/>
      <c r="VYV196" s="11"/>
      <c r="VYW196" s="18"/>
      <c r="VYX196" s="11"/>
      <c r="VYY196" s="12"/>
      <c r="VYZ196" s="9"/>
      <c r="VZA196" s="29"/>
      <c r="VZB196" s="14"/>
      <c r="VZC196" s="11"/>
      <c r="VZD196" s="18"/>
      <c r="VZE196" s="11"/>
      <c r="VZF196" s="12"/>
      <c r="VZG196" s="9"/>
      <c r="VZH196" s="29"/>
      <c r="VZI196" s="14"/>
      <c r="VZJ196" s="11"/>
      <c r="VZK196" s="18"/>
      <c r="VZL196" s="11"/>
      <c r="VZM196" s="12"/>
      <c r="VZN196" s="9"/>
      <c r="VZO196" s="29"/>
      <c r="VZP196" s="14"/>
      <c r="VZQ196" s="11"/>
      <c r="VZR196" s="18"/>
      <c r="VZS196" s="11"/>
      <c r="VZT196" s="12"/>
      <c r="VZU196" s="9"/>
      <c r="VZV196" s="29"/>
      <c r="VZW196" s="14"/>
      <c r="VZX196" s="11"/>
      <c r="VZY196" s="18"/>
      <c r="VZZ196" s="11"/>
      <c r="WAA196" s="12"/>
      <c r="WAB196" s="9"/>
      <c r="WAC196" s="29"/>
      <c r="WAD196" s="14"/>
      <c r="WAE196" s="11"/>
      <c r="WAF196" s="18"/>
      <c r="WAG196" s="11"/>
      <c r="WAH196" s="12"/>
      <c r="WAI196" s="9"/>
      <c r="WAJ196" s="29"/>
      <c r="WAK196" s="14"/>
      <c r="WAL196" s="11"/>
      <c r="WAM196" s="18"/>
      <c r="WAN196" s="11"/>
      <c r="WAO196" s="12"/>
      <c r="WAP196" s="9"/>
      <c r="WAQ196" s="29"/>
      <c r="WAR196" s="14"/>
      <c r="WAS196" s="11"/>
      <c r="WAT196" s="18"/>
      <c r="WAU196" s="11"/>
      <c r="WAV196" s="12"/>
      <c r="WAW196" s="9"/>
      <c r="WAX196" s="29"/>
      <c r="WAY196" s="14"/>
      <c r="WAZ196" s="11"/>
      <c r="WBA196" s="18"/>
      <c r="WBB196" s="11"/>
      <c r="WBC196" s="12"/>
      <c r="WBD196" s="9"/>
      <c r="WBE196" s="29"/>
      <c r="WBF196" s="14"/>
      <c r="WBG196" s="11"/>
      <c r="WBH196" s="18"/>
      <c r="WBI196" s="11"/>
      <c r="WBJ196" s="12"/>
      <c r="WBK196" s="9"/>
      <c r="WBL196" s="29"/>
      <c r="WBM196" s="14"/>
      <c r="WBN196" s="11"/>
      <c r="WBO196" s="18"/>
      <c r="WBP196" s="11"/>
      <c r="WBQ196" s="12"/>
      <c r="WBR196" s="9"/>
      <c r="WBS196" s="29"/>
      <c r="WBT196" s="14"/>
      <c r="WBU196" s="11"/>
      <c r="WBV196" s="18"/>
      <c r="WBW196" s="11"/>
      <c r="WBX196" s="12"/>
      <c r="WBY196" s="9"/>
      <c r="WBZ196" s="29"/>
      <c r="WCA196" s="14"/>
      <c r="WCB196" s="11"/>
      <c r="WCC196" s="18"/>
      <c r="WCD196" s="11"/>
      <c r="WCE196" s="12"/>
      <c r="WCF196" s="9"/>
      <c r="WCG196" s="29"/>
      <c r="WCH196" s="14"/>
      <c r="WCI196" s="11"/>
      <c r="WCJ196" s="18"/>
      <c r="WCK196" s="11"/>
      <c r="WCL196" s="12"/>
      <c r="WCM196" s="9"/>
      <c r="WCN196" s="29"/>
      <c r="WCO196" s="14"/>
      <c r="WCP196" s="11"/>
      <c r="WCQ196" s="18"/>
      <c r="WCR196" s="11"/>
      <c r="WCS196" s="12"/>
      <c r="WCT196" s="9"/>
      <c r="WCU196" s="29"/>
      <c r="WCV196" s="14"/>
      <c r="WCW196" s="11"/>
      <c r="WCX196" s="18"/>
      <c r="WCY196" s="11"/>
      <c r="WCZ196" s="12"/>
      <c r="WDA196" s="9"/>
      <c r="WDB196" s="29"/>
      <c r="WDC196" s="14"/>
      <c r="WDD196" s="11"/>
      <c r="WDE196" s="18"/>
      <c r="WDF196" s="11"/>
      <c r="WDG196" s="12"/>
      <c r="WDH196" s="9"/>
      <c r="WDI196" s="29"/>
      <c r="WDJ196" s="14"/>
      <c r="WDK196" s="11"/>
      <c r="WDL196" s="18"/>
      <c r="WDM196" s="11"/>
      <c r="WDN196" s="12"/>
      <c r="WDO196" s="9"/>
      <c r="WDP196" s="29"/>
      <c r="WDQ196" s="14"/>
      <c r="WDR196" s="11"/>
      <c r="WDS196" s="18"/>
      <c r="WDT196" s="11"/>
      <c r="WDU196" s="12"/>
      <c r="WDV196" s="9"/>
      <c r="WDW196" s="29"/>
      <c r="WDX196" s="14"/>
      <c r="WDY196" s="11"/>
      <c r="WDZ196" s="18"/>
      <c r="WEA196" s="11"/>
      <c r="WEB196" s="12"/>
      <c r="WEC196" s="9"/>
      <c r="WED196" s="29"/>
      <c r="WEE196" s="14"/>
      <c r="WEF196" s="11"/>
      <c r="WEG196" s="18"/>
      <c r="WEH196" s="11"/>
      <c r="WEI196" s="12"/>
      <c r="WEJ196" s="9"/>
      <c r="WEK196" s="29"/>
      <c r="WEL196" s="14"/>
      <c r="WEM196" s="11"/>
      <c r="WEN196" s="18"/>
      <c r="WEO196" s="11"/>
      <c r="WEP196" s="12"/>
      <c r="WEQ196" s="9"/>
      <c r="WER196" s="29"/>
      <c r="WES196" s="14"/>
      <c r="WET196" s="11"/>
      <c r="WEU196" s="18"/>
      <c r="WEV196" s="11"/>
      <c r="WEW196" s="12"/>
      <c r="WEX196" s="9"/>
      <c r="WEY196" s="29"/>
      <c r="WEZ196" s="14"/>
      <c r="WFA196" s="11"/>
      <c r="WFB196" s="18"/>
      <c r="WFC196" s="11"/>
      <c r="WFD196" s="12"/>
      <c r="WFE196" s="9"/>
      <c r="WFF196" s="29"/>
      <c r="WFG196" s="14"/>
      <c r="WFH196" s="11"/>
      <c r="WFI196" s="18"/>
      <c r="WFJ196" s="11"/>
      <c r="WFK196" s="12"/>
      <c r="WFL196" s="9"/>
      <c r="WFM196" s="29"/>
      <c r="WFN196" s="14"/>
      <c r="WFO196" s="11"/>
      <c r="WFP196" s="18"/>
      <c r="WFQ196" s="11"/>
      <c r="WFR196" s="12"/>
      <c r="WFS196" s="9"/>
      <c r="WFT196" s="29"/>
      <c r="WFU196" s="14"/>
      <c r="WFV196" s="11"/>
      <c r="WFW196" s="18"/>
      <c r="WFX196" s="11"/>
      <c r="WFY196" s="12"/>
      <c r="WFZ196" s="9"/>
      <c r="WGA196" s="29"/>
      <c r="WGB196" s="14"/>
      <c r="WGC196" s="11"/>
      <c r="WGD196" s="18"/>
      <c r="WGE196" s="11"/>
      <c r="WGF196" s="12"/>
      <c r="WGG196" s="9"/>
      <c r="WGH196" s="29"/>
      <c r="WGI196" s="14"/>
      <c r="WGJ196" s="11"/>
      <c r="WGK196" s="18"/>
      <c r="WGL196" s="11"/>
      <c r="WGM196" s="12"/>
      <c r="WGN196" s="9"/>
      <c r="WGO196" s="29"/>
      <c r="WGP196" s="14"/>
      <c r="WGQ196" s="11"/>
      <c r="WGR196" s="18"/>
      <c r="WGS196" s="11"/>
      <c r="WGT196" s="12"/>
      <c r="WGU196" s="9"/>
      <c r="WGV196" s="29"/>
      <c r="WGW196" s="14"/>
      <c r="WGX196" s="11"/>
      <c r="WGY196" s="18"/>
      <c r="WGZ196" s="11"/>
      <c r="WHA196" s="12"/>
      <c r="WHB196" s="9"/>
      <c r="WHC196" s="29"/>
      <c r="WHD196" s="14"/>
      <c r="WHE196" s="11"/>
      <c r="WHF196" s="18"/>
      <c r="WHG196" s="11"/>
      <c r="WHH196" s="12"/>
      <c r="WHI196" s="9"/>
      <c r="WHJ196" s="29"/>
      <c r="WHK196" s="14"/>
      <c r="WHL196" s="11"/>
      <c r="WHM196" s="18"/>
      <c r="WHN196" s="11"/>
      <c r="WHO196" s="12"/>
      <c r="WHP196" s="9"/>
      <c r="WHQ196" s="29"/>
      <c r="WHR196" s="14"/>
      <c r="WHS196" s="11"/>
      <c r="WHT196" s="18"/>
      <c r="WHU196" s="11"/>
      <c r="WHV196" s="12"/>
      <c r="WHW196" s="9"/>
      <c r="WHX196" s="29"/>
      <c r="WHY196" s="14"/>
      <c r="WHZ196" s="11"/>
      <c r="WIA196" s="18"/>
      <c r="WIB196" s="11"/>
      <c r="WIC196" s="12"/>
      <c r="WID196" s="9"/>
      <c r="WIE196" s="29"/>
      <c r="WIF196" s="14"/>
      <c r="WIG196" s="11"/>
      <c r="WIH196" s="18"/>
      <c r="WII196" s="11"/>
      <c r="WIJ196" s="12"/>
      <c r="WIK196" s="9"/>
      <c r="WIL196" s="29"/>
      <c r="WIM196" s="14"/>
      <c r="WIN196" s="11"/>
      <c r="WIO196" s="18"/>
      <c r="WIP196" s="11"/>
      <c r="WIQ196" s="12"/>
      <c r="WIR196" s="9"/>
      <c r="WIS196" s="29"/>
      <c r="WIT196" s="14"/>
      <c r="WIU196" s="11"/>
      <c r="WIV196" s="18"/>
      <c r="WIW196" s="11"/>
      <c r="WIX196" s="12"/>
      <c r="WIY196" s="9"/>
      <c r="WIZ196" s="29"/>
      <c r="WJA196" s="14"/>
      <c r="WJB196" s="11"/>
      <c r="WJC196" s="18"/>
      <c r="WJD196" s="11"/>
      <c r="WJE196" s="12"/>
      <c r="WJF196" s="9"/>
      <c r="WJG196" s="29"/>
      <c r="WJH196" s="14"/>
      <c r="WJI196" s="11"/>
      <c r="WJJ196" s="18"/>
      <c r="WJK196" s="11"/>
      <c r="WJL196" s="12"/>
      <c r="WJM196" s="9"/>
      <c r="WJN196" s="29"/>
      <c r="WJO196" s="14"/>
      <c r="WJP196" s="11"/>
      <c r="WJQ196" s="18"/>
      <c r="WJR196" s="11"/>
      <c r="WJS196" s="12"/>
      <c r="WJT196" s="9"/>
      <c r="WJU196" s="29"/>
      <c r="WJV196" s="14"/>
      <c r="WJW196" s="11"/>
      <c r="WJX196" s="18"/>
      <c r="WJY196" s="11"/>
      <c r="WJZ196" s="12"/>
      <c r="WKA196" s="9"/>
      <c r="WKB196" s="29"/>
      <c r="WKC196" s="14"/>
      <c r="WKD196" s="11"/>
      <c r="WKE196" s="18"/>
      <c r="WKF196" s="11"/>
      <c r="WKG196" s="12"/>
      <c r="WKH196" s="9"/>
      <c r="WKI196" s="29"/>
      <c r="WKJ196" s="14"/>
      <c r="WKK196" s="11"/>
      <c r="WKL196" s="18"/>
      <c r="WKM196" s="11"/>
      <c r="WKN196" s="12"/>
      <c r="WKO196" s="9"/>
      <c r="WKP196" s="29"/>
      <c r="WKQ196" s="14"/>
      <c r="WKR196" s="11"/>
      <c r="WKS196" s="18"/>
      <c r="WKT196" s="11"/>
      <c r="WKU196" s="12"/>
      <c r="WKV196" s="9"/>
      <c r="WKW196" s="29"/>
      <c r="WKX196" s="14"/>
      <c r="WKY196" s="11"/>
      <c r="WKZ196" s="18"/>
      <c r="WLA196" s="11"/>
      <c r="WLB196" s="12"/>
      <c r="WLC196" s="9"/>
      <c r="WLD196" s="29"/>
      <c r="WLE196" s="14"/>
      <c r="WLF196" s="11"/>
      <c r="WLG196" s="18"/>
      <c r="WLH196" s="11"/>
      <c r="WLI196" s="12"/>
      <c r="WLJ196" s="9"/>
      <c r="WLK196" s="29"/>
      <c r="WLL196" s="14"/>
      <c r="WLM196" s="11"/>
      <c r="WLN196" s="18"/>
      <c r="WLO196" s="11"/>
      <c r="WLP196" s="12"/>
      <c r="WLQ196" s="9"/>
      <c r="WLR196" s="29"/>
      <c r="WLS196" s="14"/>
      <c r="WLT196" s="11"/>
      <c r="WLU196" s="18"/>
      <c r="WLV196" s="11"/>
      <c r="WLW196" s="12"/>
      <c r="WLX196" s="9"/>
      <c r="WLY196" s="29"/>
      <c r="WLZ196" s="14"/>
      <c r="WMA196" s="11"/>
      <c r="WMB196" s="18"/>
      <c r="WMC196" s="11"/>
      <c r="WMD196" s="12"/>
      <c r="WME196" s="9"/>
      <c r="WMF196" s="29"/>
      <c r="WMG196" s="14"/>
      <c r="WMH196" s="11"/>
      <c r="WMI196" s="18"/>
      <c r="WMJ196" s="11"/>
      <c r="WMK196" s="12"/>
      <c r="WML196" s="9"/>
      <c r="WMM196" s="29"/>
      <c r="WMN196" s="14"/>
      <c r="WMO196" s="11"/>
      <c r="WMP196" s="18"/>
      <c r="WMQ196" s="11"/>
      <c r="WMR196" s="12"/>
      <c r="WMS196" s="9"/>
      <c r="WMT196" s="29"/>
      <c r="WMU196" s="14"/>
      <c r="WMV196" s="11"/>
      <c r="WMW196" s="18"/>
      <c r="WMX196" s="11"/>
      <c r="WMY196" s="12"/>
      <c r="WMZ196" s="9"/>
      <c r="WNA196" s="29"/>
      <c r="WNB196" s="14"/>
      <c r="WNC196" s="11"/>
      <c r="WND196" s="18"/>
      <c r="WNE196" s="11"/>
      <c r="WNF196" s="12"/>
      <c r="WNG196" s="9"/>
      <c r="WNH196" s="29"/>
      <c r="WNI196" s="14"/>
      <c r="WNJ196" s="11"/>
      <c r="WNK196" s="18"/>
      <c r="WNL196" s="11"/>
      <c r="WNM196" s="12"/>
      <c r="WNN196" s="9"/>
      <c r="WNO196" s="29"/>
      <c r="WNP196" s="14"/>
      <c r="WNQ196" s="11"/>
      <c r="WNR196" s="18"/>
      <c r="WNS196" s="11"/>
      <c r="WNT196" s="12"/>
      <c r="WNU196" s="9"/>
      <c r="WNV196" s="29"/>
      <c r="WNW196" s="14"/>
      <c r="WNX196" s="11"/>
      <c r="WNY196" s="18"/>
      <c r="WNZ196" s="11"/>
      <c r="WOA196" s="12"/>
      <c r="WOB196" s="9"/>
      <c r="WOC196" s="29"/>
      <c r="WOD196" s="14"/>
      <c r="WOE196" s="11"/>
      <c r="WOF196" s="18"/>
      <c r="WOG196" s="11"/>
      <c r="WOH196" s="12"/>
      <c r="WOI196" s="9"/>
      <c r="WOJ196" s="29"/>
      <c r="WOK196" s="14"/>
      <c r="WOL196" s="11"/>
      <c r="WOM196" s="18"/>
      <c r="WON196" s="11"/>
      <c r="WOO196" s="12"/>
      <c r="WOP196" s="9"/>
      <c r="WOQ196" s="29"/>
      <c r="WOR196" s="14"/>
      <c r="WOS196" s="11"/>
      <c r="WOT196" s="18"/>
      <c r="WOU196" s="11"/>
      <c r="WOV196" s="12"/>
      <c r="WOW196" s="9"/>
      <c r="WOX196" s="29"/>
      <c r="WOY196" s="14"/>
      <c r="WOZ196" s="11"/>
      <c r="WPA196" s="18"/>
      <c r="WPB196" s="11"/>
      <c r="WPC196" s="12"/>
      <c r="WPD196" s="9"/>
      <c r="WPE196" s="29"/>
      <c r="WPF196" s="14"/>
      <c r="WPG196" s="11"/>
      <c r="WPH196" s="18"/>
      <c r="WPI196" s="11"/>
      <c r="WPJ196" s="12"/>
      <c r="WPK196" s="9"/>
      <c r="WPL196" s="29"/>
      <c r="WPM196" s="14"/>
      <c r="WPN196" s="11"/>
      <c r="WPO196" s="18"/>
      <c r="WPP196" s="11"/>
      <c r="WPQ196" s="12"/>
      <c r="WPR196" s="9"/>
      <c r="WPS196" s="29"/>
      <c r="WPT196" s="14"/>
      <c r="WPU196" s="11"/>
      <c r="WPV196" s="18"/>
      <c r="WPW196" s="11"/>
      <c r="WPX196" s="12"/>
      <c r="WPY196" s="9"/>
      <c r="WPZ196" s="29"/>
      <c r="WQA196" s="14"/>
      <c r="WQB196" s="11"/>
      <c r="WQC196" s="18"/>
      <c r="WQD196" s="11"/>
      <c r="WQE196" s="12"/>
      <c r="WQF196" s="9"/>
      <c r="WQG196" s="29"/>
      <c r="WQH196" s="14"/>
      <c r="WQI196" s="11"/>
      <c r="WQJ196" s="18"/>
      <c r="WQK196" s="11"/>
      <c r="WQL196" s="12"/>
      <c r="WQM196" s="9"/>
      <c r="WQN196" s="29"/>
      <c r="WQO196" s="14"/>
      <c r="WQP196" s="11"/>
      <c r="WQQ196" s="18"/>
      <c r="WQR196" s="11"/>
      <c r="WQS196" s="12"/>
      <c r="WQT196" s="9"/>
      <c r="WQU196" s="29"/>
      <c r="WQV196" s="14"/>
      <c r="WQW196" s="11"/>
      <c r="WQX196" s="18"/>
      <c r="WQY196" s="11"/>
      <c r="WQZ196" s="12"/>
      <c r="WRA196" s="9"/>
      <c r="WRB196" s="29"/>
      <c r="WRC196" s="14"/>
      <c r="WRD196" s="11"/>
      <c r="WRE196" s="18"/>
      <c r="WRF196" s="11"/>
      <c r="WRG196" s="12"/>
      <c r="WRH196" s="9"/>
      <c r="WRI196" s="29"/>
      <c r="WRJ196" s="14"/>
      <c r="WRK196" s="11"/>
      <c r="WRL196" s="18"/>
      <c r="WRM196" s="11"/>
      <c r="WRN196" s="12"/>
      <c r="WRO196" s="9"/>
      <c r="WRP196" s="29"/>
      <c r="WRQ196" s="14"/>
      <c r="WRR196" s="11"/>
      <c r="WRS196" s="18"/>
      <c r="WRT196" s="11"/>
      <c r="WRU196" s="12"/>
      <c r="WRV196" s="9"/>
      <c r="WRW196" s="29"/>
      <c r="WRX196" s="14"/>
      <c r="WRY196" s="11"/>
      <c r="WRZ196" s="18"/>
      <c r="WSA196" s="11"/>
      <c r="WSB196" s="12"/>
      <c r="WSC196" s="9"/>
      <c r="WSD196" s="29"/>
      <c r="WSE196" s="14"/>
      <c r="WSF196" s="11"/>
      <c r="WSG196" s="18"/>
      <c r="WSH196" s="11"/>
      <c r="WSI196" s="12"/>
      <c r="WSJ196" s="9"/>
      <c r="WSK196" s="29"/>
      <c r="WSL196" s="14"/>
      <c r="WSM196" s="11"/>
      <c r="WSN196" s="18"/>
      <c r="WSO196" s="11"/>
      <c r="WSP196" s="12"/>
      <c r="WSQ196" s="9"/>
      <c r="WSR196" s="29"/>
      <c r="WSS196" s="14"/>
      <c r="WST196" s="11"/>
      <c r="WSU196" s="18"/>
      <c r="WSV196" s="11"/>
      <c r="WSW196" s="12"/>
      <c r="WSX196" s="9"/>
      <c r="WSY196" s="29"/>
      <c r="WSZ196" s="14"/>
      <c r="WTA196" s="11"/>
      <c r="WTB196" s="18"/>
      <c r="WTC196" s="11"/>
      <c r="WTD196" s="12"/>
      <c r="WTE196" s="9"/>
      <c r="WTF196" s="29"/>
      <c r="WTG196" s="14"/>
      <c r="WTH196" s="11"/>
      <c r="WTI196" s="18"/>
      <c r="WTJ196" s="11"/>
      <c r="WTK196" s="12"/>
      <c r="WTL196" s="9"/>
      <c r="WTM196" s="29"/>
      <c r="WTN196" s="14"/>
      <c r="WTO196" s="11"/>
      <c r="WTP196" s="18"/>
      <c r="WTQ196" s="11"/>
      <c r="WTR196" s="12"/>
      <c r="WTS196" s="9"/>
      <c r="WTT196" s="29"/>
      <c r="WTU196" s="14"/>
      <c r="WTV196" s="11"/>
      <c r="WTW196" s="18"/>
      <c r="WTX196" s="11"/>
      <c r="WTY196" s="12"/>
      <c r="WTZ196" s="9"/>
      <c r="WUA196" s="29"/>
      <c r="WUB196" s="14"/>
      <c r="WUC196" s="11"/>
      <c r="WUD196" s="18"/>
      <c r="WUE196" s="11"/>
      <c r="WUF196" s="12"/>
      <c r="WUG196" s="9"/>
      <c r="WUH196" s="29"/>
      <c r="WUI196" s="14"/>
      <c r="WUJ196" s="11"/>
      <c r="WUK196" s="18"/>
      <c r="WUL196" s="11"/>
      <c r="WUM196" s="12"/>
      <c r="WUN196" s="9"/>
      <c r="WUO196" s="29"/>
      <c r="WUP196" s="14"/>
      <c r="WUQ196" s="11"/>
      <c r="WUR196" s="18"/>
      <c r="WUS196" s="11"/>
      <c r="WUT196" s="12"/>
      <c r="WUU196" s="9"/>
      <c r="WUV196" s="29"/>
      <c r="WUW196" s="14"/>
      <c r="WUX196" s="11"/>
      <c r="WUY196" s="18"/>
      <c r="WUZ196" s="11"/>
      <c r="WVA196" s="12"/>
      <c r="WVB196" s="9"/>
      <c r="WVC196" s="29"/>
      <c r="WVD196" s="14"/>
      <c r="WVE196" s="11"/>
      <c r="WVF196" s="18"/>
      <c r="WVG196" s="11"/>
      <c r="WVH196" s="12"/>
      <c r="WVI196" s="9"/>
      <c r="WVJ196" s="29"/>
      <c r="WVK196" s="14"/>
      <c r="WVL196" s="11"/>
      <c r="WVM196" s="18"/>
      <c r="WVN196" s="11"/>
      <c r="WVO196" s="12"/>
      <c r="WVP196" s="9"/>
      <c r="WVQ196" s="29"/>
      <c r="WVR196" s="14"/>
      <c r="WVS196" s="11"/>
      <c r="WVT196" s="18"/>
      <c r="WVU196" s="11"/>
      <c r="WVV196" s="12"/>
      <c r="WVW196" s="9"/>
      <c r="WVX196" s="29"/>
      <c r="WVY196" s="14"/>
      <c r="WVZ196" s="11"/>
      <c r="WWA196" s="18"/>
      <c r="WWB196" s="11"/>
      <c r="WWC196" s="12"/>
      <c r="WWD196" s="9"/>
      <c r="WWE196" s="29"/>
      <c r="WWF196" s="14"/>
      <c r="WWG196" s="11"/>
      <c r="WWH196" s="18"/>
      <c r="WWI196" s="11"/>
      <c r="WWJ196" s="12"/>
      <c r="WWK196" s="9"/>
      <c r="WWL196" s="29"/>
      <c r="WWM196" s="14"/>
      <c r="WWN196" s="11"/>
      <c r="WWO196" s="18"/>
      <c r="WWP196" s="11"/>
      <c r="WWQ196" s="12"/>
      <c r="WWR196" s="9"/>
      <c r="WWS196" s="29"/>
      <c r="WWT196" s="14"/>
      <c r="WWU196" s="11"/>
      <c r="WWV196" s="18"/>
      <c r="WWW196" s="11"/>
      <c r="WWX196" s="12"/>
      <c r="WWY196" s="9"/>
      <c r="WWZ196" s="29"/>
      <c r="WXA196" s="14"/>
      <c r="WXB196" s="11"/>
      <c r="WXC196" s="18"/>
      <c r="WXD196" s="11"/>
      <c r="WXE196" s="12"/>
      <c r="WXF196" s="9"/>
      <c r="WXG196" s="29"/>
      <c r="WXH196" s="14"/>
      <c r="WXI196" s="11"/>
      <c r="WXJ196" s="18"/>
      <c r="WXK196" s="11"/>
      <c r="WXL196" s="12"/>
      <c r="WXM196" s="9"/>
      <c r="WXN196" s="29"/>
      <c r="WXO196" s="14"/>
      <c r="WXP196" s="11"/>
      <c r="WXQ196" s="18"/>
      <c r="WXR196" s="11"/>
      <c r="WXS196" s="12"/>
      <c r="WXT196" s="9"/>
      <c r="WXU196" s="29"/>
      <c r="WXV196" s="14"/>
      <c r="WXW196" s="11"/>
      <c r="WXX196" s="18"/>
      <c r="WXY196" s="11"/>
      <c r="WXZ196" s="12"/>
      <c r="WYA196" s="9"/>
      <c r="WYB196" s="29"/>
      <c r="WYC196" s="14"/>
      <c r="WYD196" s="11"/>
      <c r="WYE196" s="18"/>
      <c r="WYF196" s="11"/>
      <c r="WYG196" s="12"/>
      <c r="WYH196" s="9"/>
      <c r="WYI196" s="29"/>
      <c r="WYJ196" s="14"/>
      <c r="WYK196" s="11"/>
      <c r="WYL196" s="18"/>
      <c r="WYM196" s="11"/>
      <c r="WYN196" s="12"/>
      <c r="WYO196" s="9"/>
      <c r="WYP196" s="29"/>
      <c r="WYQ196" s="14"/>
      <c r="WYR196" s="11"/>
      <c r="WYS196" s="18"/>
      <c r="WYT196" s="11"/>
      <c r="WYU196" s="12"/>
      <c r="WYV196" s="9"/>
      <c r="WYW196" s="29"/>
      <c r="WYX196" s="14"/>
      <c r="WYY196" s="11"/>
      <c r="WYZ196" s="18"/>
      <c r="WZA196" s="11"/>
      <c r="WZB196" s="12"/>
      <c r="WZC196" s="9"/>
      <c r="WZD196" s="29"/>
      <c r="WZE196" s="14"/>
      <c r="WZF196" s="11"/>
      <c r="WZG196" s="18"/>
      <c r="WZH196" s="11"/>
      <c r="WZI196" s="12"/>
      <c r="WZJ196" s="9"/>
      <c r="WZK196" s="29"/>
      <c r="WZL196" s="14"/>
      <c r="WZM196" s="11"/>
      <c r="WZN196" s="18"/>
      <c r="WZO196" s="11"/>
      <c r="WZP196" s="12"/>
      <c r="WZQ196" s="9"/>
      <c r="WZR196" s="29"/>
      <c r="WZS196" s="14"/>
      <c r="WZT196" s="11"/>
      <c r="WZU196" s="18"/>
      <c r="WZV196" s="11"/>
      <c r="WZW196" s="12"/>
      <c r="WZX196" s="9"/>
      <c r="WZY196" s="29"/>
      <c r="WZZ196" s="14"/>
      <c r="XAA196" s="11"/>
      <c r="XAB196" s="18"/>
      <c r="XAC196" s="11"/>
      <c r="XAD196" s="12"/>
      <c r="XAE196" s="9"/>
      <c r="XAF196" s="29"/>
      <c r="XAG196" s="14"/>
      <c r="XAH196" s="11"/>
      <c r="XAI196" s="18"/>
      <c r="XAJ196" s="11"/>
      <c r="XAK196" s="12"/>
      <c r="XAL196" s="9"/>
      <c r="XAM196" s="29"/>
      <c r="XAN196" s="14"/>
      <c r="XAO196" s="11"/>
      <c r="XAP196" s="18"/>
      <c r="XAQ196" s="11"/>
      <c r="XAR196" s="12"/>
      <c r="XAS196" s="9"/>
      <c r="XAT196" s="29"/>
      <c r="XAU196" s="14"/>
      <c r="XAV196" s="11"/>
      <c r="XAW196" s="18"/>
      <c r="XAX196" s="11"/>
      <c r="XAY196" s="12"/>
      <c r="XAZ196" s="9"/>
      <c r="XBA196" s="29"/>
      <c r="XBB196" s="14"/>
      <c r="XBC196" s="11"/>
      <c r="XBD196" s="18"/>
      <c r="XBE196" s="11"/>
      <c r="XBF196" s="12"/>
      <c r="XBG196" s="9"/>
      <c r="XBH196" s="29"/>
      <c r="XBI196" s="14"/>
      <c r="XBJ196" s="11"/>
      <c r="XBK196" s="18"/>
      <c r="XBL196" s="11"/>
      <c r="XBM196" s="12"/>
      <c r="XBN196" s="9"/>
      <c r="XBO196" s="29"/>
      <c r="XBP196" s="14"/>
      <c r="XBQ196" s="11"/>
      <c r="XBR196" s="18"/>
      <c r="XBS196" s="11"/>
      <c r="XBT196" s="12"/>
      <c r="XBU196" s="9"/>
      <c r="XBV196" s="29"/>
      <c r="XBW196" s="14"/>
      <c r="XBX196" s="11"/>
      <c r="XBY196" s="18"/>
      <c r="XBZ196" s="11"/>
      <c r="XCA196" s="12"/>
      <c r="XCB196" s="9"/>
      <c r="XCC196" s="29"/>
      <c r="XCD196" s="14"/>
      <c r="XCE196" s="11"/>
      <c r="XCF196" s="18"/>
      <c r="XCG196" s="11"/>
      <c r="XCH196" s="12"/>
      <c r="XCI196" s="9"/>
      <c r="XCJ196" s="29"/>
      <c r="XCK196" s="14"/>
      <c r="XCL196" s="11"/>
      <c r="XCM196" s="18"/>
      <c r="XCN196" s="11"/>
      <c r="XCO196" s="12"/>
      <c r="XCP196" s="9"/>
      <c r="XCQ196" s="29"/>
      <c r="XCR196" s="14"/>
      <c r="XCS196" s="11"/>
      <c r="XCT196" s="18"/>
      <c r="XCU196" s="11"/>
      <c r="XCV196" s="12"/>
      <c r="XCW196" s="9"/>
      <c r="XCX196" s="29"/>
      <c r="XCY196" s="14"/>
      <c r="XCZ196" s="11"/>
      <c r="XDA196" s="18"/>
      <c r="XDB196" s="11"/>
      <c r="XDC196" s="12"/>
      <c r="XDD196" s="9"/>
      <c r="XDE196" s="29"/>
      <c r="XDF196" s="14"/>
      <c r="XDG196" s="11"/>
      <c r="XDH196" s="18"/>
      <c r="XDI196" s="11"/>
      <c r="XDJ196" s="12"/>
      <c r="XDK196" s="9"/>
      <c r="XDL196" s="29"/>
      <c r="XDM196" s="14"/>
      <c r="XDN196" s="11"/>
      <c r="XDO196" s="18"/>
      <c r="XDP196" s="11"/>
      <c r="XDQ196" s="12"/>
      <c r="XDR196" s="9"/>
      <c r="XDS196" s="29"/>
      <c r="XDT196" s="14"/>
      <c r="XDU196" s="11"/>
      <c r="XDV196" s="18"/>
      <c r="XDW196" s="11"/>
      <c r="XDX196" s="12"/>
      <c r="XDY196" s="9"/>
      <c r="XDZ196" s="29"/>
      <c r="XEA196" s="14"/>
      <c r="XEB196" s="11"/>
      <c r="XEC196" s="18"/>
      <c r="XED196" s="11"/>
      <c r="XEE196" s="12"/>
      <c r="XEF196" s="9"/>
      <c r="XEG196" s="29"/>
      <c r="XEH196" s="14"/>
      <c r="XEI196" s="11"/>
      <c r="XEJ196" s="18"/>
      <c r="XEK196" s="11"/>
      <c r="XEL196" s="12"/>
      <c r="XEM196" s="9"/>
      <c r="XEN196" s="29"/>
      <c r="XEO196" s="14"/>
      <c r="XEP196" s="11"/>
      <c r="XEQ196" s="18"/>
      <c r="XER196" s="11"/>
      <c r="XES196" s="12"/>
      <c r="XET196" s="9"/>
      <c r="XEU196" s="29"/>
      <c r="XEV196" s="14"/>
      <c r="XEW196" s="11"/>
      <c r="XEX196" s="18"/>
      <c r="XEY196" s="11"/>
      <c r="XEZ196" s="12"/>
      <c r="XFA196" s="9"/>
      <c r="XFB196" s="29"/>
      <c r="XFC196" s="14"/>
      <c r="XFD196" s="11"/>
    </row>
    <row r="197" spans="1:16384" s="13" customFormat="1" ht="28.5" customHeight="1">
      <c r="A197" s="37">
        <v>58</v>
      </c>
      <c r="B197" s="134" t="s">
        <v>377</v>
      </c>
      <c r="C197" s="14" t="s">
        <v>65</v>
      </c>
      <c r="D197" s="11" t="s">
        <v>1</v>
      </c>
      <c r="E197" s="18"/>
      <c r="F197" s="11">
        <v>1678.8</v>
      </c>
      <c r="G197" s="12">
        <f t="shared" si="9"/>
        <v>0</v>
      </c>
      <c r="H197" s="61"/>
      <c r="I197" s="58"/>
      <c r="J197" s="59"/>
      <c r="K197" s="33"/>
      <c r="L197" s="33"/>
      <c r="M197" s="33"/>
      <c r="N197" s="34"/>
      <c r="O197" s="36"/>
      <c r="P197" s="58"/>
      <c r="Q197" s="59"/>
      <c r="R197" s="33"/>
      <c r="S197" s="33"/>
      <c r="T197" s="33"/>
      <c r="U197" s="34"/>
      <c r="V197" s="36"/>
      <c r="W197" s="58"/>
      <c r="X197" s="10"/>
      <c r="Y197" s="11"/>
      <c r="Z197" s="18"/>
      <c r="AA197" s="11"/>
      <c r="AB197" s="12"/>
      <c r="AC197" s="9"/>
      <c r="AD197" s="29"/>
      <c r="AE197" s="14"/>
      <c r="AF197" s="11"/>
      <c r="AG197" s="18"/>
      <c r="AH197" s="11"/>
      <c r="AI197" s="12"/>
      <c r="AJ197" s="9"/>
      <c r="AK197" s="29"/>
      <c r="AL197" s="14"/>
      <c r="AM197" s="11"/>
      <c r="AN197" s="18"/>
      <c r="AO197" s="11"/>
      <c r="AP197" s="12"/>
      <c r="AQ197" s="9"/>
      <c r="AR197" s="29"/>
      <c r="AS197" s="14"/>
      <c r="AT197" s="11"/>
      <c r="AU197" s="18"/>
      <c r="AV197" s="11"/>
      <c r="AW197" s="12"/>
      <c r="AX197" s="9"/>
      <c r="AY197" s="29"/>
      <c r="AZ197" s="14"/>
      <c r="BA197" s="11"/>
      <c r="BB197" s="18"/>
      <c r="BC197" s="11"/>
      <c r="BD197" s="12"/>
      <c r="BE197" s="9"/>
      <c r="BF197" s="29"/>
      <c r="BG197" s="14"/>
      <c r="BH197" s="11"/>
      <c r="BI197" s="18"/>
      <c r="BJ197" s="11"/>
      <c r="BK197" s="12"/>
      <c r="BL197" s="9"/>
      <c r="BM197" s="29"/>
      <c r="BN197" s="14"/>
      <c r="BO197" s="11"/>
      <c r="BP197" s="18"/>
      <c r="BQ197" s="11"/>
      <c r="BR197" s="12"/>
      <c r="BS197" s="9"/>
      <c r="BT197" s="29"/>
      <c r="BU197" s="14"/>
      <c r="BV197" s="11"/>
      <c r="BW197" s="18"/>
      <c r="BX197" s="11"/>
      <c r="BY197" s="12"/>
      <c r="BZ197" s="9"/>
      <c r="CA197" s="29"/>
      <c r="CB197" s="14"/>
      <c r="CC197" s="11"/>
      <c r="CD197" s="18"/>
      <c r="CE197" s="11"/>
      <c r="CF197" s="12"/>
      <c r="CG197" s="9"/>
      <c r="CH197" s="29"/>
      <c r="CI197" s="14"/>
      <c r="CJ197" s="11"/>
      <c r="CK197" s="18"/>
      <c r="CL197" s="11"/>
      <c r="CM197" s="12"/>
      <c r="CN197" s="9"/>
      <c r="CO197" s="29"/>
      <c r="CP197" s="14"/>
      <c r="CQ197" s="11"/>
      <c r="CR197" s="18"/>
      <c r="CS197" s="11"/>
      <c r="CT197" s="12"/>
      <c r="CU197" s="9"/>
      <c r="CV197" s="29"/>
      <c r="CW197" s="14"/>
      <c r="CX197" s="11"/>
      <c r="CY197" s="18"/>
      <c r="CZ197" s="11"/>
      <c r="DA197" s="12"/>
      <c r="DB197" s="9"/>
      <c r="DC197" s="29"/>
      <c r="DD197" s="14"/>
      <c r="DE197" s="11"/>
      <c r="DF197" s="18"/>
      <c r="DG197" s="11"/>
      <c r="DH197" s="12"/>
      <c r="DI197" s="9"/>
      <c r="DJ197" s="29"/>
      <c r="DK197" s="14"/>
      <c r="DL197" s="11"/>
      <c r="DM197" s="18"/>
      <c r="DN197" s="11"/>
      <c r="DO197" s="12"/>
      <c r="DP197" s="9"/>
      <c r="DQ197" s="29"/>
      <c r="DR197" s="14"/>
      <c r="DS197" s="11"/>
      <c r="DT197" s="18"/>
      <c r="DU197" s="11"/>
      <c r="DV197" s="12"/>
      <c r="DW197" s="9"/>
      <c r="DX197" s="29"/>
      <c r="DY197" s="14"/>
      <c r="DZ197" s="11"/>
      <c r="EA197" s="18"/>
      <c r="EB197" s="11"/>
      <c r="EC197" s="12"/>
      <c r="ED197" s="9"/>
      <c r="EE197" s="29"/>
      <c r="EF197" s="14"/>
      <c r="EG197" s="11"/>
      <c r="EH197" s="18"/>
      <c r="EI197" s="11"/>
      <c r="EJ197" s="12"/>
      <c r="EK197" s="9"/>
      <c r="EL197" s="29"/>
      <c r="EM197" s="14"/>
      <c r="EN197" s="11"/>
      <c r="EO197" s="18"/>
      <c r="EP197" s="11"/>
      <c r="EQ197" s="12"/>
      <c r="ER197" s="9"/>
      <c r="ES197" s="29"/>
      <c r="ET197" s="14"/>
      <c r="EU197" s="11"/>
      <c r="EV197" s="18"/>
      <c r="EW197" s="11"/>
      <c r="EX197" s="12"/>
      <c r="EY197" s="9"/>
      <c r="EZ197" s="29"/>
      <c r="FA197" s="14"/>
      <c r="FB197" s="11"/>
      <c r="FC197" s="18"/>
      <c r="FD197" s="11"/>
      <c r="FE197" s="12"/>
      <c r="FF197" s="9"/>
      <c r="FG197" s="29"/>
      <c r="FH197" s="14"/>
      <c r="FI197" s="11"/>
      <c r="FJ197" s="18"/>
      <c r="FK197" s="11"/>
      <c r="FL197" s="12"/>
      <c r="FM197" s="9"/>
      <c r="FN197" s="29"/>
      <c r="FO197" s="14"/>
      <c r="FP197" s="11"/>
      <c r="FQ197" s="18"/>
      <c r="FR197" s="11"/>
      <c r="FS197" s="12"/>
      <c r="FT197" s="9"/>
      <c r="FU197" s="29"/>
      <c r="FV197" s="14"/>
      <c r="FW197" s="11"/>
      <c r="FX197" s="18"/>
      <c r="FY197" s="11"/>
      <c r="FZ197" s="12"/>
      <c r="GA197" s="9"/>
      <c r="GB197" s="29"/>
      <c r="GC197" s="14"/>
      <c r="GD197" s="11"/>
      <c r="GE197" s="18"/>
      <c r="GF197" s="11"/>
      <c r="GG197" s="12"/>
      <c r="GH197" s="9"/>
      <c r="GI197" s="29"/>
      <c r="GJ197" s="14"/>
      <c r="GK197" s="11"/>
      <c r="GL197" s="18"/>
      <c r="GM197" s="11"/>
      <c r="GN197" s="12"/>
      <c r="GO197" s="9"/>
      <c r="GP197" s="29"/>
      <c r="GQ197" s="14"/>
      <c r="GR197" s="11"/>
      <c r="GS197" s="18"/>
      <c r="GT197" s="11"/>
      <c r="GU197" s="12"/>
      <c r="GV197" s="9"/>
      <c r="GW197" s="29"/>
      <c r="GX197" s="14"/>
      <c r="GY197" s="11"/>
      <c r="GZ197" s="18"/>
      <c r="HA197" s="11"/>
      <c r="HB197" s="12"/>
      <c r="HC197" s="9"/>
      <c r="HD197" s="29"/>
      <c r="HE197" s="14"/>
      <c r="HF197" s="11"/>
      <c r="HG197" s="18"/>
      <c r="HH197" s="11"/>
      <c r="HI197" s="12"/>
      <c r="HJ197" s="9"/>
      <c r="HK197" s="29"/>
      <c r="HL197" s="14"/>
      <c r="HM197" s="11"/>
      <c r="HN197" s="18"/>
      <c r="HO197" s="11"/>
      <c r="HP197" s="12"/>
      <c r="HQ197" s="9"/>
      <c r="HR197" s="29"/>
      <c r="HS197" s="14"/>
      <c r="HT197" s="11"/>
      <c r="HU197" s="18"/>
      <c r="HV197" s="11"/>
      <c r="HW197" s="12"/>
      <c r="HX197" s="9"/>
      <c r="HY197" s="29"/>
      <c r="HZ197" s="14"/>
      <c r="IA197" s="11"/>
      <c r="IB197" s="18"/>
      <c r="IC197" s="11"/>
      <c r="ID197" s="12"/>
      <c r="IE197" s="9"/>
      <c r="IF197" s="29"/>
      <c r="IG197" s="14"/>
      <c r="IH197" s="11"/>
      <c r="II197" s="18"/>
      <c r="IJ197" s="11"/>
      <c r="IK197" s="12"/>
      <c r="IL197" s="9"/>
      <c r="IM197" s="29"/>
      <c r="IN197" s="14"/>
      <c r="IO197" s="11"/>
      <c r="IP197" s="18"/>
      <c r="IQ197" s="11"/>
      <c r="IR197" s="12"/>
      <c r="IS197" s="9"/>
      <c r="IT197" s="29"/>
      <c r="IU197" s="14"/>
      <c r="IV197" s="11"/>
      <c r="IW197" s="18"/>
      <c r="IX197" s="11"/>
      <c r="IY197" s="12"/>
      <c r="IZ197" s="9"/>
      <c r="JA197" s="29"/>
      <c r="JB197" s="14"/>
      <c r="JC197" s="11"/>
      <c r="JD197" s="18"/>
      <c r="JE197" s="11"/>
      <c r="JF197" s="12"/>
      <c r="JG197" s="9"/>
      <c r="JH197" s="29"/>
      <c r="JI197" s="14"/>
      <c r="JJ197" s="11"/>
      <c r="JK197" s="18"/>
      <c r="JL197" s="11"/>
      <c r="JM197" s="12"/>
      <c r="JN197" s="9"/>
      <c r="JO197" s="29"/>
      <c r="JP197" s="14"/>
      <c r="JQ197" s="11"/>
      <c r="JR197" s="18"/>
      <c r="JS197" s="11"/>
      <c r="JT197" s="12"/>
      <c r="JU197" s="9"/>
      <c r="JV197" s="29"/>
      <c r="JW197" s="14"/>
      <c r="JX197" s="11"/>
      <c r="JY197" s="18"/>
      <c r="JZ197" s="11"/>
      <c r="KA197" s="12"/>
      <c r="KB197" s="9"/>
      <c r="KC197" s="29"/>
      <c r="KD197" s="14"/>
      <c r="KE197" s="11"/>
      <c r="KF197" s="18"/>
      <c r="KG197" s="11"/>
      <c r="KH197" s="12"/>
      <c r="KI197" s="9"/>
      <c r="KJ197" s="29"/>
      <c r="KK197" s="14"/>
      <c r="KL197" s="11"/>
      <c r="KM197" s="18"/>
      <c r="KN197" s="11"/>
      <c r="KO197" s="12"/>
      <c r="KP197" s="9"/>
      <c r="KQ197" s="29"/>
      <c r="KR197" s="14"/>
      <c r="KS197" s="11"/>
      <c r="KT197" s="18"/>
      <c r="KU197" s="11"/>
      <c r="KV197" s="12"/>
      <c r="KW197" s="9"/>
      <c r="KX197" s="29"/>
      <c r="KY197" s="14"/>
      <c r="KZ197" s="11"/>
      <c r="LA197" s="18"/>
      <c r="LB197" s="11"/>
      <c r="LC197" s="12"/>
      <c r="LD197" s="9"/>
      <c r="LE197" s="29"/>
      <c r="LF197" s="14"/>
      <c r="LG197" s="11"/>
      <c r="LH197" s="18"/>
      <c r="LI197" s="11"/>
      <c r="LJ197" s="12"/>
      <c r="LK197" s="9"/>
      <c r="LL197" s="29"/>
      <c r="LM197" s="14"/>
      <c r="LN197" s="11"/>
      <c r="LO197" s="18"/>
      <c r="LP197" s="11"/>
      <c r="LQ197" s="12"/>
      <c r="LR197" s="9"/>
      <c r="LS197" s="29"/>
      <c r="LT197" s="14"/>
      <c r="LU197" s="11"/>
      <c r="LV197" s="18"/>
      <c r="LW197" s="11"/>
      <c r="LX197" s="12"/>
      <c r="LY197" s="9"/>
      <c r="LZ197" s="29"/>
      <c r="MA197" s="14"/>
      <c r="MB197" s="11"/>
      <c r="MC197" s="18"/>
      <c r="MD197" s="11"/>
      <c r="ME197" s="12"/>
      <c r="MF197" s="9"/>
      <c r="MG197" s="29"/>
      <c r="MH197" s="14"/>
      <c r="MI197" s="11"/>
      <c r="MJ197" s="18"/>
      <c r="MK197" s="11"/>
      <c r="ML197" s="12"/>
      <c r="MM197" s="9"/>
      <c r="MN197" s="29"/>
      <c r="MO197" s="14"/>
      <c r="MP197" s="11"/>
      <c r="MQ197" s="18"/>
      <c r="MR197" s="11"/>
      <c r="MS197" s="12"/>
      <c r="MT197" s="9"/>
      <c r="MU197" s="29"/>
      <c r="MV197" s="14"/>
      <c r="MW197" s="11"/>
      <c r="MX197" s="18"/>
      <c r="MY197" s="11"/>
      <c r="MZ197" s="12"/>
      <c r="NA197" s="9"/>
      <c r="NB197" s="29"/>
      <c r="NC197" s="14"/>
      <c r="ND197" s="11"/>
      <c r="NE197" s="18"/>
      <c r="NF197" s="11"/>
      <c r="NG197" s="12"/>
      <c r="NH197" s="9"/>
      <c r="NI197" s="29"/>
      <c r="NJ197" s="14"/>
      <c r="NK197" s="11"/>
      <c r="NL197" s="18"/>
      <c r="NM197" s="11"/>
      <c r="NN197" s="12"/>
      <c r="NO197" s="9"/>
      <c r="NP197" s="29"/>
      <c r="NQ197" s="14"/>
      <c r="NR197" s="11"/>
      <c r="NS197" s="18"/>
      <c r="NT197" s="11"/>
      <c r="NU197" s="12"/>
      <c r="NV197" s="9"/>
      <c r="NW197" s="29"/>
      <c r="NX197" s="14"/>
      <c r="NY197" s="11"/>
      <c r="NZ197" s="18"/>
      <c r="OA197" s="11"/>
      <c r="OB197" s="12"/>
      <c r="OC197" s="9"/>
      <c r="OD197" s="29"/>
      <c r="OE197" s="14"/>
      <c r="OF197" s="11"/>
      <c r="OG197" s="18"/>
      <c r="OH197" s="11"/>
      <c r="OI197" s="12"/>
      <c r="OJ197" s="9"/>
      <c r="OK197" s="29"/>
      <c r="OL197" s="14"/>
      <c r="OM197" s="11"/>
      <c r="ON197" s="18"/>
      <c r="OO197" s="11"/>
      <c r="OP197" s="12"/>
      <c r="OQ197" s="9"/>
      <c r="OR197" s="29"/>
      <c r="OS197" s="14"/>
      <c r="OT197" s="11"/>
      <c r="OU197" s="18"/>
      <c r="OV197" s="11"/>
      <c r="OW197" s="12"/>
      <c r="OX197" s="9"/>
      <c r="OY197" s="29"/>
      <c r="OZ197" s="14"/>
      <c r="PA197" s="11"/>
      <c r="PB197" s="18"/>
      <c r="PC197" s="11"/>
      <c r="PD197" s="12"/>
      <c r="PE197" s="9"/>
      <c r="PF197" s="29"/>
      <c r="PG197" s="14"/>
      <c r="PH197" s="11"/>
      <c r="PI197" s="18"/>
      <c r="PJ197" s="11"/>
      <c r="PK197" s="12"/>
      <c r="PL197" s="9"/>
      <c r="PM197" s="29"/>
      <c r="PN197" s="14"/>
      <c r="PO197" s="11"/>
      <c r="PP197" s="18"/>
      <c r="PQ197" s="11"/>
      <c r="PR197" s="12"/>
      <c r="PS197" s="9"/>
      <c r="PT197" s="29"/>
      <c r="PU197" s="14"/>
      <c r="PV197" s="11"/>
      <c r="PW197" s="18"/>
      <c r="PX197" s="11"/>
      <c r="PY197" s="12"/>
      <c r="PZ197" s="9"/>
      <c r="QA197" s="29"/>
      <c r="QB197" s="14"/>
      <c r="QC197" s="11"/>
      <c r="QD197" s="18"/>
      <c r="QE197" s="11"/>
      <c r="QF197" s="12"/>
      <c r="QG197" s="9"/>
      <c r="QH197" s="29"/>
      <c r="QI197" s="14"/>
      <c r="QJ197" s="11"/>
      <c r="QK197" s="18"/>
      <c r="QL197" s="11"/>
      <c r="QM197" s="12"/>
      <c r="QN197" s="9"/>
      <c r="QO197" s="29"/>
      <c r="QP197" s="14"/>
      <c r="QQ197" s="11"/>
      <c r="QR197" s="18"/>
      <c r="QS197" s="11"/>
      <c r="QT197" s="12"/>
      <c r="QU197" s="9"/>
      <c r="QV197" s="29"/>
      <c r="QW197" s="14"/>
      <c r="QX197" s="11"/>
      <c r="QY197" s="18"/>
      <c r="QZ197" s="11"/>
      <c r="RA197" s="12"/>
      <c r="RB197" s="9"/>
      <c r="RC197" s="29"/>
      <c r="RD197" s="14"/>
      <c r="RE197" s="11"/>
      <c r="RF197" s="18"/>
      <c r="RG197" s="11"/>
      <c r="RH197" s="12"/>
      <c r="RI197" s="9"/>
      <c r="RJ197" s="29"/>
      <c r="RK197" s="14"/>
      <c r="RL197" s="11"/>
      <c r="RM197" s="18"/>
      <c r="RN197" s="11"/>
      <c r="RO197" s="12"/>
      <c r="RP197" s="9"/>
      <c r="RQ197" s="29"/>
      <c r="RR197" s="14"/>
      <c r="RS197" s="11"/>
      <c r="RT197" s="18"/>
      <c r="RU197" s="11"/>
      <c r="RV197" s="12"/>
      <c r="RW197" s="9"/>
      <c r="RX197" s="29"/>
      <c r="RY197" s="14"/>
      <c r="RZ197" s="11"/>
      <c r="SA197" s="18"/>
      <c r="SB197" s="11"/>
      <c r="SC197" s="12"/>
      <c r="SD197" s="9"/>
      <c r="SE197" s="29"/>
      <c r="SF197" s="14"/>
      <c r="SG197" s="11"/>
      <c r="SH197" s="18"/>
      <c r="SI197" s="11"/>
      <c r="SJ197" s="12"/>
      <c r="SK197" s="9"/>
      <c r="SL197" s="29"/>
      <c r="SM197" s="14"/>
      <c r="SN197" s="11"/>
      <c r="SO197" s="18"/>
      <c r="SP197" s="11"/>
      <c r="SQ197" s="12"/>
      <c r="SR197" s="9"/>
      <c r="SS197" s="29"/>
      <c r="ST197" s="14"/>
      <c r="SU197" s="11"/>
      <c r="SV197" s="18"/>
      <c r="SW197" s="11"/>
      <c r="SX197" s="12"/>
      <c r="SY197" s="9"/>
      <c r="SZ197" s="29"/>
      <c r="TA197" s="14"/>
      <c r="TB197" s="11"/>
      <c r="TC197" s="18"/>
      <c r="TD197" s="11"/>
      <c r="TE197" s="12"/>
      <c r="TF197" s="9"/>
      <c r="TG197" s="29"/>
      <c r="TH197" s="14"/>
      <c r="TI197" s="11"/>
      <c r="TJ197" s="18"/>
      <c r="TK197" s="11"/>
      <c r="TL197" s="12"/>
      <c r="TM197" s="9"/>
      <c r="TN197" s="29"/>
      <c r="TO197" s="14"/>
      <c r="TP197" s="11"/>
      <c r="TQ197" s="18"/>
      <c r="TR197" s="11"/>
      <c r="TS197" s="12"/>
      <c r="TT197" s="9"/>
      <c r="TU197" s="29"/>
      <c r="TV197" s="14"/>
      <c r="TW197" s="11"/>
      <c r="TX197" s="18"/>
      <c r="TY197" s="11"/>
      <c r="TZ197" s="12"/>
      <c r="UA197" s="9"/>
      <c r="UB197" s="29"/>
      <c r="UC197" s="14"/>
      <c r="UD197" s="11"/>
      <c r="UE197" s="18"/>
      <c r="UF197" s="11"/>
      <c r="UG197" s="12"/>
      <c r="UH197" s="9"/>
      <c r="UI197" s="29"/>
      <c r="UJ197" s="14"/>
      <c r="UK197" s="11"/>
      <c r="UL197" s="18"/>
      <c r="UM197" s="11"/>
      <c r="UN197" s="12"/>
      <c r="UO197" s="9"/>
      <c r="UP197" s="29"/>
      <c r="UQ197" s="14"/>
      <c r="UR197" s="11"/>
      <c r="US197" s="18"/>
      <c r="UT197" s="11"/>
      <c r="UU197" s="12"/>
      <c r="UV197" s="9"/>
      <c r="UW197" s="29"/>
      <c r="UX197" s="14"/>
      <c r="UY197" s="11"/>
      <c r="UZ197" s="18"/>
      <c r="VA197" s="11"/>
      <c r="VB197" s="12"/>
      <c r="VC197" s="9"/>
      <c r="VD197" s="29"/>
      <c r="VE197" s="14"/>
      <c r="VF197" s="11"/>
      <c r="VG197" s="18"/>
      <c r="VH197" s="11"/>
      <c r="VI197" s="12"/>
      <c r="VJ197" s="9"/>
      <c r="VK197" s="29"/>
      <c r="VL197" s="14"/>
      <c r="VM197" s="11"/>
      <c r="VN197" s="18"/>
      <c r="VO197" s="11"/>
      <c r="VP197" s="12"/>
      <c r="VQ197" s="9"/>
      <c r="VR197" s="29"/>
      <c r="VS197" s="14"/>
      <c r="VT197" s="11"/>
      <c r="VU197" s="18"/>
      <c r="VV197" s="11"/>
      <c r="VW197" s="12"/>
      <c r="VX197" s="9"/>
      <c r="VY197" s="29"/>
      <c r="VZ197" s="14"/>
      <c r="WA197" s="11"/>
      <c r="WB197" s="18"/>
      <c r="WC197" s="11"/>
      <c r="WD197" s="12"/>
      <c r="WE197" s="9"/>
      <c r="WF197" s="29"/>
      <c r="WG197" s="14"/>
      <c r="WH197" s="11"/>
      <c r="WI197" s="18"/>
      <c r="WJ197" s="11"/>
      <c r="WK197" s="12"/>
      <c r="WL197" s="9"/>
      <c r="WM197" s="29"/>
      <c r="WN197" s="14"/>
      <c r="WO197" s="11"/>
      <c r="WP197" s="18"/>
      <c r="WQ197" s="11"/>
      <c r="WR197" s="12"/>
      <c r="WS197" s="9"/>
      <c r="WT197" s="29"/>
      <c r="WU197" s="14"/>
      <c r="WV197" s="11"/>
      <c r="WW197" s="18"/>
      <c r="WX197" s="11"/>
      <c r="WY197" s="12"/>
      <c r="WZ197" s="9"/>
      <c r="XA197" s="29"/>
      <c r="XB197" s="14"/>
      <c r="XC197" s="11"/>
      <c r="XD197" s="18"/>
      <c r="XE197" s="11"/>
      <c r="XF197" s="12"/>
      <c r="XG197" s="9"/>
      <c r="XH197" s="29"/>
      <c r="XI197" s="14"/>
      <c r="XJ197" s="11"/>
      <c r="XK197" s="18"/>
      <c r="XL197" s="11"/>
      <c r="XM197" s="12"/>
      <c r="XN197" s="9"/>
      <c r="XO197" s="29"/>
      <c r="XP197" s="14"/>
      <c r="XQ197" s="11"/>
      <c r="XR197" s="18"/>
      <c r="XS197" s="11"/>
      <c r="XT197" s="12"/>
      <c r="XU197" s="9"/>
      <c r="XV197" s="29"/>
      <c r="XW197" s="14"/>
      <c r="XX197" s="11"/>
      <c r="XY197" s="18"/>
      <c r="XZ197" s="11"/>
      <c r="YA197" s="12"/>
      <c r="YB197" s="9"/>
      <c r="YC197" s="29"/>
      <c r="YD197" s="14"/>
      <c r="YE197" s="11"/>
      <c r="YF197" s="18"/>
      <c r="YG197" s="11"/>
      <c r="YH197" s="12"/>
      <c r="YI197" s="9"/>
      <c r="YJ197" s="29"/>
      <c r="YK197" s="14"/>
      <c r="YL197" s="11"/>
      <c r="YM197" s="18"/>
      <c r="YN197" s="11"/>
      <c r="YO197" s="12"/>
      <c r="YP197" s="9"/>
      <c r="YQ197" s="29"/>
      <c r="YR197" s="14"/>
      <c r="YS197" s="11"/>
      <c r="YT197" s="18"/>
      <c r="YU197" s="11"/>
      <c r="YV197" s="12"/>
      <c r="YW197" s="9"/>
      <c r="YX197" s="29"/>
      <c r="YY197" s="14"/>
      <c r="YZ197" s="11"/>
      <c r="ZA197" s="18"/>
      <c r="ZB197" s="11"/>
      <c r="ZC197" s="12"/>
      <c r="ZD197" s="9"/>
      <c r="ZE197" s="29"/>
      <c r="ZF197" s="14"/>
      <c r="ZG197" s="11"/>
      <c r="ZH197" s="18"/>
      <c r="ZI197" s="11"/>
      <c r="ZJ197" s="12"/>
      <c r="ZK197" s="9"/>
      <c r="ZL197" s="29"/>
      <c r="ZM197" s="14"/>
      <c r="ZN197" s="11"/>
      <c r="ZO197" s="18"/>
      <c r="ZP197" s="11"/>
      <c r="ZQ197" s="12"/>
      <c r="ZR197" s="9"/>
      <c r="ZS197" s="29"/>
      <c r="ZT197" s="14"/>
      <c r="ZU197" s="11"/>
      <c r="ZV197" s="18"/>
      <c r="ZW197" s="11"/>
      <c r="ZX197" s="12"/>
      <c r="ZY197" s="9"/>
      <c r="ZZ197" s="29"/>
      <c r="AAA197" s="14"/>
      <c r="AAB197" s="11"/>
      <c r="AAC197" s="18"/>
      <c r="AAD197" s="11"/>
      <c r="AAE197" s="12"/>
      <c r="AAF197" s="9"/>
      <c r="AAG197" s="29"/>
      <c r="AAH197" s="14"/>
      <c r="AAI197" s="11"/>
      <c r="AAJ197" s="18"/>
      <c r="AAK197" s="11"/>
      <c r="AAL197" s="12"/>
      <c r="AAM197" s="9"/>
      <c r="AAN197" s="29"/>
      <c r="AAO197" s="14"/>
      <c r="AAP197" s="11"/>
      <c r="AAQ197" s="18"/>
      <c r="AAR197" s="11"/>
      <c r="AAS197" s="12"/>
      <c r="AAT197" s="9"/>
      <c r="AAU197" s="29"/>
      <c r="AAV197" s="14"/>
      <c r="AAW197" s="11"/>
      <c r="AAX197" s="18"/>
      <c r="AAY197" s="11"/>
      <c r="AAZ197" s="12"/>
      <c r="ABA197" s="9"/>
      <c r="ABB197" s="29"/>
      <c r="ABC197" s="14"/>
      <c r="ABD197" s="11"/>
      <c r="ABE197" s="18"/>
      <c r="ABF197" s="11"/>
      <c r="ABG197" s="12"/>
      <c r="ABH197" s="9"/>
      <c r="ABI197" s="29"/>
      <c r="ABJ197" s="14"/>
      <c r="ABK197" s="11"/>
      <c r="ABL197" s="18"/>
      <c r="ABM197" s="11"/>
      <c r="ABN197" s="12"/>
      <c r="ABO197" s="9"/>
      <c r="ABP197" s="29"/>
      <c r="ABQ197" s="14"/>
      <c r="ABR197" s="11"/>
      <c r="ABS197" s="18"/>
      <c r="ABT197" s="11"/>
      <c r="ABU197" s="12"/>
      <c r="ABV197" s="9"/>
      <c r="ABW197" s="29"/>
      <c r="ABX197" s="14"/>
      <c r="ABY197" s="11"/>
      <c r="ABZ197" s="18"/>
      <c r="ACA197" s="11"/>
      <c r="ACB197" s="12"/>
      <c r="ACC197" s="9"/>
      <c r="ACD197" s="29"/>
      <c r="ACE197" s="14"/>
      <c r="ACF197" s="11"/>
      <c r="ACG197" s="18"/>
      <c r="ACH197" s="11"/>
      <c r="ACI197" s="12"/>
      <c r="ACJ197" s="9"/>
      <c r="ACK197" s="29"/>
      <c r="ACL197" s="14"/>
      <c r="ACM197" s="11"/>
      <c r="ACN197" s="18"/>
      <c r="ACO197" s="11"/>
      <c r="ACP197" s="12"/>
      <c r="ACQ197" s="9"/>
      <c r="ACR197" s="29"/>
      <c r="ACS197" s="14"/>
      <c r="ACT197" s="11"/>
      <c r="ACU197" s="18"/>
      <c r="ACV197" s="11"/>
      <c r="ACW197" s="12"/>
      <c r="ACX197" s="9"/>
      <c r="ACY197" s="29"/>
      <c r="ACZ197" s="14"/>
      <c r="ADA197" s="11"/>
      <c r="ADB197" s="18"/>
      <c r="ADC197" s="11"/>
      <c r="ADD197" s="12"/>
      <c r="ADE197" s="9"/>
      <c r="ADF197" s="29"/>
      <c r="ADG197" s="14"/>
      <c r="ADH197" s="11"/>
      <c r="ADI197" s="18"/>
      <c r="ADJ197" s="11"/>
      <c r="ADK197" s="12"/>
      <c r="ADL197" s="9"/>
      <c r="ADM197" s="29"/>
      <c r="ADN197" s="14"/>
      <c r="ADO197" s="11"/>
      <c r="ADP197" s="18"/>
      <c r="ADQ197" s="11"/>
      <c r="ADR197" s="12"/>
      <c r="ADS197" s="9"/>
      <c r="ADT197" s="29"/>
      <c r="ADU197" s="14"/>
      <c r="ADV197" s="11"/>
      <c r="ADW197" s="18"/>
      <c r="ADX197" s="11"/>
      <c r="ADY197" s="12"/>
      <c r="ADZ197" s="9"/>
      <c r="AEA197" s="29"/>
      <c r="AEB197" s="14"/>
      <c r="AEC197" s="11"/>
      <c r="AED197" s="18"/>
      <c r="AEE197" s="11"/>
      <c r="AEF197" s="12"/>
      <c r="AEG197" s="9"/>
      <c r="AEH197" s="29"/>
      <c r="AEI197" s="14"/>
      <c r="AEJ197" s="11"/>
      <c r="AEK197" s="18"/>
      <c r="AEL197" s="11"/>
      <c r="AEM197" s="12"/>
      <c r="AEN197" s="9"/>
      <c r="AEO197" s="29"/>
      <c r="AEP197" s="14"/>
      <c r="AEQ197" s="11"/>
      <c r="AER197" s="18"/>
      <c r="AES197" s="11"/>
      <c r="AET197" s="12"/>
      <c r="AEU197" s="9"/>
      <c r="AEV197" s="29"/>
      <c r="AEW197" s="14"/>
      <c r="AEX197" s="11"/>
      <c r="AEY197" s="18"/>
      <c r="AEZ197" s="11"/>
      <c r="AFA197" s="12"/>
      <c r="AFB197" s="9"/>
      <c r="AFC197" s="29"/>
      <c r="AFD197" s="14"/>
      <c r="AFE197" s="11"/>
      <c r="AFF197" s="18"/>
      <c r="AFG197" s="11"/>
      <c r="AFH197" s="12"/>
      <c r="AFI197" s="9"/>
      <c r="AFJ197" s="29"/>
      <c r="AFK197" s="14"/>
      <c r="AFL197" s="11"/>
      <c r="AFM197" s="18"/>
      <c r="AFN197" s="11"/>
      <c r="AFO197" s="12"/>
      <c r="AFP197" s="9"/>
      <c r="AFQ197" s="29"/>
      <c r="AFR197" s="14"/>
      <c r="AFS197" s="11"/>
      <c r="AFT197" s="18"/>
      <c r="AFU197" s="11"/>
      <c r="AFV197" s="12"/>
      <c r="AFW197" s="9"/>
      <c r="AFX197" s="29"/>
      <c r="AFY197" s="14"/>
      <c r="AFZ197" s="11"/>
      <c r="AGA197" s="18"/>
      <c r="AGB197" s="11"/>
      <c r="AGC197" s="12"/>
      <c r="AGD197" s="9"/>
      <c r="AGE197" s="29"/>
      <c r="AGF197" s="14"/>
      <c r="AGG197" s="11"/>
      <c r="AGH197" s="18"/>
      <c r="AGI197" s="11"/>
      <c r="AGJ197" s="12"/>
      <c r="AGK197" s="9"/>
      <c r="AGL197" s="29"/>
      <c r="AGM197" s="14"/>
      <c r="AGN197" s="11"/>
      <c r="AGO197" s="18"/>
      <c r="AGP197" s="11"/>
      <c r="AGQ197" s="12"/>
      <c r="AGR197" s="9"/>
      <c r="AGS197" s="29"/>
      <c r="AGT197" s="14"/>
      <c r="AGU197" s="11"/>
      <c r="AGV197" s="18"/>
      <c r="AGW197" s="11"/>
      <c r="AGX197" s="12"/>
      <c r="AGY197" s="9"/>
      <c r="AGZ197" s="29"/>
      <c r="AHA197" s="14"/>
      <c r="AHB197" s="11"/>
      <c r="AHC197" s="18"/>
      <c r="AHD197" s="11"/>
      <c r="AHE197" s="12"/>
      <c r="AHF197" s="9"/>
      <c r="AHG197" s="29"/>
      <c r="AHH197" s="14"/>
      <c r="AHI197" s="11"/>
      <c r="AHJ197" s="18"/>
      <c r="AHK197" s="11"/>
      <c r="AHL197" s="12"/>
      <c r="AHM197" s="9"/>
      <c r="AHN197" s="29"/>
      <c r="AHO197" s="14"/>
      <c r="AHP197" s="11"/>
      <c r="AHQ197" s="18"/>
      <c r="AHR197" s="11"/>
      <c r="AHS197" s="12"/>
      <c r="AHT197" s="9"/>
      <c r="AHU197" s="29"/>
      <c r="AHV197" s="14"/>
      <c r="AHW197" s="11"/>
      <c r="AHX197" s="18"/>
      <c r="AHY197" s="11"/>
      <c r="AHZ197" s="12"/>
      <c r="AIA197" s="9"/>
      <c r="AIB197" s="29"/>
      <c r="AIC197" s="14"/>
      <c r="AID197" s="11"/>
      <c r="AIE197" s="18"/>
      <c r="AIF197" s="11"/>
      <c r="AIG197" s="12"/>
      <c r="AIH197" s="9"/>
      <c r="AII197" s="29"/>
      <c r="AIJ197" s="14"/>
      <c r="AIK197" s="11"/>
      <c r="AIL197" s="18"/>
      <c r="AIM197" s="11"/>
      <c r="AIN197" s="12"/>
      <c r="AIO197" s="9"/>
      <c r="AIP197" s="29"/>
      <c r="AIQ197" s="14"/>
      <c r="AIR197" s="11"/>
      <c r="AIS197" s="18"/>
      <c r="AIT197" s="11"/>
      <c r="AIU197" s="12"/>
      <c r="AIV197" s="9"/>
      <c r="AIW197" s="29"/>
      <c r="AIX197" s="14"/>
      <c r="AIY197" s="11"/>
      <c r="AIZ197" s="18"/>
      <c r="AJA197" s="11"/>
      <c r="AJB197" s="12"/>
      <c r="AJC197" s="9"/>
      <c r="AJD197" s="29"/>
      <c r="AJE197" s="14"/>
      <c r="AJF197" s="11"/>
      <c r="AJG197" s="18"/>
      <c r="AJH197" s="11"/>
      <c r="AJI197" s="12"/>
      <c r="AJJ197" s="9"/>
      <c r="AJK197" s="29"/>
      <c r="AJL197" s="14"/>
      <c r="AJM197" s="11"/>
      <c r="AJN197" s="18"/>
      <c r="AJO197" s="11"/>
      <c r="AJP197" s="12"/>
      <c r="AJQ197" s="9"/>
      <c r="AJR197" s="29"/>
      <c r="AJS197" s="14"/>
      <c r="AJT197" s="11"/>
      <c r="AJU197" s="18"/>
      <c r="AJV197" s="11"/>
      <c r="AJW197" s="12"/>
      <c r="AJX197" s="9"/>
      <c r="AJY197" s="29"/>
      <c r="AJZ197" s="14"/>
      <c r="AKA197" s="11"/>
      <c r="AKB197" s="18"/>
      <c r="AKC197" s="11"/>
      <c r="AKD197" s="12"/>
      <c r="AKE197" s="9"/>
      <c r="AKF197" s="29"/>
      <c r="AKG197" s="14"/>
      <c r="AKH197" s="11"/>
      <c r="AKI197" s="18"/>
      <c r="AKJ197" s="11"/>
      <c r="AKK197" s="12"/>
      <c r="AKL197" s="9"/>
      <c r="AKM197" s="29"/>
      <c r="AKN197" s="14"/>
      <c r="AKO197" s="11"/>
      <c r="AKP197" s="18"/>
      <c r="AKQ197" s="11"/>
      <c r="AKR197" s="12"/>
      <c r="AKS197" s="9"/>
      <c r="AKT197" s="29"/>
      <c r="AKU197" s="14"/>
      <c r="AKV197" s="11"/>
      <c r="AKW197" s="18"/>
      <c r="AKX197" s="11"/>
      <c r="AKY197" s="12"/>
      <c r="AKZ197" s="9"/>
      <c r="ALA197" s="29"/>
      <c r="ALB197" s="14"/>
      <c r="ALC197" s="11"/>
      <c r="ALD197" s="18"/>
      <c r="ALE197" s="11"/>
      <c r="ALF197" s="12"/>
      <c r="ALG197" s="9"/>
      <c r="ALH197" s="29"/>
      <c r="ALI197" s="14"/>
      <c r="ALJ197" s="11"/>
      <c r="ALK197" s="18"/>
      <c r="ALL197" s="11"/>
      <c r="ALM197" s="12"/>
      <c r="ALN197" s="9"/>
      <c r="ALO197" s="29"/>
      <c r="ALP197" s="14"/>
      <c r="ALQ197" s="11"/>
      <c r="ALR197" s="18"/>
      <c r="ALS197" s="11"/>
      <c r="ALT197" s="12"/>
      <c r="ALU197" s="9"/>
      <c r="ALV197" s="29"/>
      <c r="ALW197" s="14"/>
      <c r="ALX197" s="11"/>
      <c r="ALY197" s="18"/>
      <c r="ALZ197" s="11"/>
      <c r="AMA197" s="12"/>
      <c r="AMB197" s="9"/>
      <c r="AMC197" s="29"/>
      <c r="AMD197" s="14"/>
      <c r="AME197" s="11"/>
      <c r="AMF197" s="18"/>
      <c r="AMG197" s="11"/>
      <c r="AMH197" s="12"/>
      <c r="AMI197" s="9"/>
      <c r="AMJ197" s="29"/>
      <c r="AMK197" s="14"/>
      <c r="AML197" s="11"/>
      <c r="AMM197" s="18"/>
      <c r="AMN197" s="11"/>
      <c r="AMO197" s="12"/>
      <c r="AMP197" s="9"/>
      <c r="AMQ197" s="29"/>
      <c r="AMR197" s="14"/>
      <c r="AMS197" s="11"/>
      <c r="AMT197" s="18"/>
      <c r="AMU197" s="11"/>
      <c r="AMV197" s="12"/>
      <c r="AMW197" s="9"/>
      <c r="AMX197" s="29"/>
      <c r="AMY197" s="14"/>
      <c r="AMZ197" s="11"/>
      <c r="ANA197" s="18"/>
      <c r="ANB197" s="11"/>
      <c r="ANC197" s="12"/>
      <c r="AND197" s="9"/>
      <c r="ANE197" s="29"/>
      <c r="ANF197" s="14"/>
      <c r="ANG197" s="11"/>
      <c r="ANH197" s="18"/>
      <c r="ANI197" s="11"/>
      <c r="ANJ197" s="12"/>
      <c r="ANK197" s="9"/>
      <c r="ANL197" s="29"/>
      <c r="ANM197" s="14"/>
      <c r="ANN197" s="11"/>
      <c r="ANO197" s="18"/>
      <c r="ANP197" s="11"/>
      <c r="ANQ197" s="12"/>
      <c r="ANR197" s="9"/>
      <c r="ANS197" s="29"/>
      <c r="ANT197" s="14"/>
      <c r="ANU197" s="11"/>
      <c r="ANV197" s="18"/>
      <c r="ANW197" s="11"/>
      <c r="ANX197" s="12"/>
      <c r="ANY197" s="9"/>
      <c r="ANZ197" s="29"/>
      <c r="AOA197" s="14"/>
      <c r="AOB197" s="11"/>
      <c r="AOC197" s="18"/>
      <c r="AOD197" s="11"/>
      <c r="AOE197" s="12"/>
      <c r="AOF197" s="9"/>
      <c r="AOG197" s="29"/>
      <c r="AOH197" s="14"/>
      <c r="AOI197" s="11"/>
      <c r="AOJ197" s="18"/>
      <c r="AOK197" s="11"/>
      <c r="AOL197" s="12"/>
      <c r="AOM197" s="9"/>
      <c r="AON197" s="29"/>
      <c r="AOO197" s="14"/>
      <c r="AOP197" s="11"/>
      <c r="AOQ197" s="18"/>
      <c r="AOR197" s="11"/>
      <c r="AOS197" s="12"/>
      <c r="AOT197" s="9"/>
      <c r="AOU197" s="29"/>
      <c r="AOV197" s="14"/>
      <c r="AOW197" s="11"/>
      <c r="AOX197" s="18"/>
      <c r="AOY197" s="11"/>
      <c r="AOZ197" s="12"/>
      <c r="APA197" s="9"/>
      <c r="APB197" s="29"/>
      <c r="APC197" s="14"/>
      <c r="APD197" s="11"/>
      <c r="APE197" s="18"/>
      <c r="APF197" s="11"/>
      <c r="APG197" s="12"/>
      <c r="APH197" s="9"/>
      <c r="API197" s="29"/>
      <c r="APJ197" s="14"/>
      <c r="APK197" s="11"/>
      <c r="APL197" s="18"/>
      <c r="APM197" s="11"/>
      <c r="APN197" s="12"/>
      <c r="APO197" s="9"/>
      <c r="APP197" s="29"/>
      <c r="APQ197" s="14"/>
      <c r="APR197" s="11"/>
      <c r="APS197" s="18"/>
      <c r="APT197" s="11"/>
      <c r="APU197" s="12"/>
      <c r="APV197" s="9"/>
      <c r="APW197" s="29"/>
      <c r="APX197" s="14"/>
      <c r="APY197" s="11"/>
      <c r="APZ197" s="18"/>
      <c r="AQA197" s="11"/>
      <c r="AQB197" s="12"/>
      <c r="AQC197" s="9"/>
      <c r="AQD197" s="29"/>
      <c r="AQE197" s="14"/>
      <c r="AQF197" s="11"/>
      <c r="AQG197" s="18"/>
      <c r="AQH197" s="11"/>
      <c r="AQI197" s="12"/>
      <c r="AQJ197" s="9"/>
      <c r="AQK197" s="29"/>
      <c r="AQL197" s="14"/>
      <c r="AQM197" s="11"/>
      <c r="AQN197" s="18"/>
      <c r="AQO197" s="11"/>
      <c r="AQP197" s="12"/>
      <c r="AQQ197" s="9"/>
      <c r="AQR197" s="29"/>
      <c r="AQS197" s="14"/>
      <c r="AQT197" s="11"/>
      <c r="AQU197" s="18"/>
      <c r="AQV197" s="11"/>
      <c r="AQW197" s="12"/>
      <c r="AQX197" s="9"/>
      <c r="AQY197" s="29"/>
      <c r="AQZ197" s="14"/>
      <c r="ARA197" s="11"/>
      <c r="ARB197" s="18"/>
      <c r="ARC197" s="11"/>
      <c r="ARD197" s="12"/>
      <c r="ARE197" s="9"/>
      <c r="ARF197" s="29"/>
      <c r="ARG197" s="14"/>
      <c r="ARH197" s="11"/>
      <c r="ARI197" s="18"/>
      <c r="ARJ197" s="11"/>
      <c r="ARK197" s="12"/>
      <c r="ARL197" s="9"/>
      <c r="ARM197" s="29"/>
      <c r="ARN197" s="14"/>
      <c r="ARO197" s="11"/>
      <c r="ARP197" s="18"/>
      <c r="ARQ197" s="11"/>
      <c r="ARR197" s="12"/>
      <c r="ARS197" s="9"/>
      <c r="ART197" s="29"/>
      <c r="ARU197" s="14"/>
      <c r="ARV197" s="11"/>
      <c r="ARW197" s="18"/>
      <c r="ARX197" s="11"/>
      <c r="ARY197" s="12"/>
      <c r="ARZ197" s="9"/>
      <c r="ASA197" s="29"/>
      <c r="ASB197" s="14"/>
      <c r="ASC197" s="11"/>
      <c r="ASD197" s="18"/>
      <c r="ASE197" s="11"/>
      <c r="ASF197" s="12"/>
      <c r="ASG197" s="9"/>
      <c r="ASH197" s="29"/>
      <c r="ASI197" s="14"/>
      <c r="ASJ197" s="11"/>
      <c r="ASK197" s="18"/>
      <c r="ASL197" s="11"/>
      <c r="ASM197" s="12"/>
      <c r="ASN197" s="9"/>
      <c r="ASO197" s="29"/>
      <c r="ASP197" s="14"/>
      <c r="ASQ197" s="11"/>
      <c r="ASR197" s="18"/>
      <c r="ASS197" s="11"/>
      <c r="AST197" s="12"/>
      <c r="ASU197" s="9"/>
      <c r="ASV197" s="29"/>
      <c r="ASW197" s="14"/>
      <c r="ASX197" s="11"/>
      <c r="ASY197" s="18"/>
      <c r="ASZ197" s="11"/>
      <c r="ATA197" s="12"/>
      <c r="ATB197" s="9"/>
      <c r="ATC197" s="29"/>
      <c r="ATD197" s="14"/>
      <c r="ATE197" s="11"/>
      <c r="ATF197" s="18"/>
      <c r="ATG197" s="11"/>
      <c r="ATH197" s="12"/>
      <c r="ATI197" s="9"/>
      <c r="ATJ197" s="29"/>
      <c r="ATK197" s="14"/>
      <c r="ATL197" s="11"/>
      <c r="ATM197" s="18"/>
      <c r="ATN197" s="11"/>
      <c r="ATO197" s="12"/>
      <c r="ATP197" s="9"/>
      <c r="ATQ197" s="29"/>
      <c r="ATR197" s="14"/>
      <c r="ATS197" s="11"/>
      <c r="ATT197" s="18"/>
      <c r="ATU197" s="11"/>
      <c r="ATV197" s="12"/>
      <c r="ATW197" s="9"/>
      <c r="ATX197" s="29"/>
      <c r="ATY197" s="14"/>
      <c r="ATZ197" s="11"/>
      <c r="AUA197" s="18"/>
      <c r="AUB197" s="11"/>
      <c r="AUC197" s="12"/>
      <c r="AUD197" s="9"/>
      <c r="AUE197" s="29"/>
      <c r="AUF197" s="14"/>
      <c r="AUG197" s="11"/>
      <c r="AUH197" s="18"/>
      <c r="AUI197" s="11"/>
      <c r="AUJ197" s="12"/>
      <c r="AUK197" s="9"/>
      <c r="AUL197" s="29"/>
      <c r="AUM197" s="14"/>
      <c r="AUN197" s="11"/>
      <c r="AUO197" s="18"/>
      <c r="AUP197" s="11"/>
      <c r="AUQ197" s="12"/>
      <c r="AUR197" s="9"/>
      <c r="AUS197" s="29"/>
      <c r="AUT197" s="14"/>
      <c r="AUU197" s="11"/>
      <c r="AUV197" s="18"/>
      <c r="AUW197" s="11"/>
      <c r="AUX197" s="12"/>
      <c r="AUY197" s="9"/>
      <c r="AUZ197" s="29"/>
      <c r="AVA197" s="14"/>
      <c r="AVB197" s="11"/>
      <c r="AVC197" s="18"/>
      <c r="AVD197" s="11"/>
      <c r="AVE197" s="12"/>
      <c r="AVF197" s="9"/>
      <c r="AVG197" s="29"/>
      <c r="AVH197" s="14"/>
      <c r="AVI197" s="11"/>
      <c r="AVJ197" s="18"/>
      <c r="AVK197" s="11"/>
      <c r="AVL197" s="12"/>
      <c r="AVM197" s="9"/>
      <c r="AVN197" s="29"/>
      <c r="AVO197" s="14"/>
      <c r="AVP197" s="11"/>
      <c r="AVQ197" s="18"/>
      <c r="AVR197" s="11"/>
      <c r="AVS197" s="12"/>
      <c r="AVT197" s="9"/>
      <c r="AVU197" s="29"/>
      <c r="AVV197" s="14"/>
      <c r="AVW197" s="11"/>
      <c r="AVX197" s="18"/>
      <c r="AVY197" s="11"/>
      <c r="AVZ197" s="12"/>
      <c r="AWA197" s="9"/>
      <c r="AWB197" s="29"/>
      <c r="AWC197" s="14"/>
      <c r="AWD197" s="11"/>
      <c r="AWE197" s="18"/>
      <c r="AWF197" s="11"/>
      <c r="AWG197" s="12"/>
      <c r="AWH197" s="9"/>
      <c r="AWI197" s="29"/>
      <c r="AWJ197" s="14"/>
      <c r="AWK197" s="11"/>
      <c r="AWL197" s="18"/>
      <c r="AWM197" s="11"/>
      <c r="AWN197" s="12"/>
      <c r="AWO197" s="9"/>
      <c r="AWP197" s="29"/>
      <c r="AWQ197" s="14"/>
      <c r="AWR197" s="11"/>
      <c r="AWS197" s="18"/>
      <c r="AWT197" s="11"/>
      <c r="AWU197" s="12"/>
      <c r="AWV197" s="9"/>
      <c r="AWW197" s="29"/>
      <c r="AWX197" s="14"/>
      <c r="AWY197" s="11"/>
      <c r="AWZ197" s="18"/>
      <c r="AXA197" s="11"/>
      <c r="AXB197" s="12"/>
      <c r="AXC197" s="9"/>
      <c r="AXD197" s="29"/>
      <c r="AXE197" s="14"/>
      <c r="AXF197" s="11"/>
      <c r="AXG197" s="18"/>
      <c r="AXH197" s="11"/>
      <c r="AXI197" s="12"/>
      <c r="AXJ197" s="9"/>
      <c r="AXK197" s="29"/>
      <c r="AXL197" s="14"/>
      <c r="AXM197" s="11"/>
      <c r="AXN197" s="18"/>
      <c r="AXO197" s="11"/>
      <c r="AXP197" s="12"/>
      <c r="AXQ197" s="9"/>
      <c r="AXR197" s="29"/>
      <c r="AXS197" s="14"/>
      <c r="AXT197" s="11"/>
      <c r="AXU197" s="18"/>
      <c r="AXV197" s="11"/>
      <c r="AXW197" s="12"/>
      <c r="AXX197" s="9"/>
      <c r="AXY197" s="29"/>
      <c r="AXZ197" s="14"/>
      <c r="AYA197" s="11"/>
      <c r="AYB197" s="18"/>
      <c r="AYC197" s="11"/>
      <c r="AYD197" s="12"/>
      <c r="AYE197" s="9"/>
      <c r="AYF197" s="29"/>
      <c r="AYG197" s="14"/>
      <c r="AYH197" s="11"/>
      <c r="AYI197" s="18"/>
      <c r="AYJ197" s="11"/>
      <c r="AYK197" s="12"/>
      <c r="AYL197" s="9"/>
      <c r="AYM197" s="29"/>
      <c r="AYN197" s="14"/>
      <c r="AYO197" s="11"/>
      <c r="AYP197" s="18"/>
      <c r="AYQ197" s="11"/>
      <c r="AYR197" s="12"/>
      <c r="AYS197" s="9"/>
      <c r="AYT197" s="29"/>
      <c r="AYU197" s="14"/>
      <c r="AYV197" s="11"/>
      <c r="AYW197" s="18"/>
      <c r="AYX197" s="11"/>
      <c r="AYY197" s="12"/>
      <c r="AYZ197" s="9"/>
      <c r="AZA197" s="29"/>
      <c r="AZB197" s="14"/>
      <c r="AZC197" s="11"/>
      <c r="AZD197" s="18"/>
      <c r="AZE197" s="11"/>
      <c r="AZF197" s="12"/>
      <c r="AZG197" s="9"/>
      <c r="AZH197" s="29"/>
      <c r="AZI197" s="14"/>
      <c r="AZJ197" s="11"/>
      <c r="AZK197" s="18"/>
      <c r="AZL197" s="11"/>
      <c r="AZM197" s="12"/>
      <c r="AZN197" s="9"/>
      <c r="AZO197" s="29"/>
      <c r="AZP197" s="14"/>
      <c r="AZQ197" s="11"/>
      <c r="AZR197" s="18"/>
      <c r="AZS197" s="11"/>
      <c r="AZT197" s="12"/>
      <c r="AZU197" s="9"/>
      <c r="AZV197" s="29"/>
      <c r="AZW197" s="14"/>
      <c r="AZX197" s="11"/>
      <c r="AZY197" s="18"/>
      <c r="AZZ197" s="11"/>
      <c r="BAA197" s="12"/>
      <c r="BAB197" s="9"/>
      <c r="BAC197" s="29"/>
      <c r="BAD197" s="14"/>
      <c r="BAE197" s="11"/>
      <c r="BAF197" s="18"/>
      <c r="BAG197" s="11"/>
      <c r="BAH197" s="12"/>
      <c r="BAI197" s="9"/>
      <c r="BAJ197" s="29"/>
      <c r="BAK197" s="14"/>
      <c r="BAL197" s="11"/>
      <c r="BAM197" s="18"/>
      <c r="BAN197" s="11"/>
      <c r="BAO197" s="12"/>
      <c r="BAP197" s="9"/>
      <c r="BAQ197" s="29"/>
      <c r="BAR197" s="14"/>
      <c r="BAS197" s="11"/>
      <c r="BAT197" s="18"/>
      <c r="BAU197" s="11"/>
      <c r="BAV197" s="12"/>
      <c r="BAW197" s="9"/>
      <c r="BAX197" s="29"/>
      <c r="BAY197" s="14"/>
      <c r="BAZ197" s="11"/>
      <c r="BBA197" s="18"/>
      <c r="BBB197" s="11"/>
      <c r="BBC197" s="12"/>
      <c r="BBD197" s="9"/>
      <c r="BBE197" s="29"/>
      <c r="BBF197" s="14"/>
      <c r="BBG197" s="11"/>
      <c r="BBH197" s="18"/>
      <c r="BBI197" s="11"/>
      <c r="BBJ197" s="12"/>
      <c r="BBK197" s="9"/>
      <c r="BBL197" s="29"/>
      <c r="BBM197" s="14"/>
      <c r="BBN197" s="11"/>
      <c r="BBO197" s="18"/>
      <c r="BBP197" s="11"/>
      <c r="BBQ197" s="12"/>
      <c r="BBR197" s="9"/>
      <c r="BBS197" s="29"/>
      <c r="BBT197" s="14"/>
      <c r="BBU197" s="11"/>
      <c r="BBV197" s="18"/>
      <c r="BBW197" s="11"/>
      <c r="BBX197" s="12"/>
      <c r="BBY197" s="9"/>
      <c r="BBZ197" s="29"/>
      <c r="BCA197" s="14"/>
      <c r="BCB197" s="11"/>
      <c r="BCC197" s="18"/>
      <c r="BCD197" s="11"/>
      <c r="BCE197" s="12"/>
      <c r="BCF197" s="9"/>
      <c r="BCG197" s="29"/>
      <c r="BCH197" s="14"/>
      <c r="BCI197" s="11"/>
      <c r="BCJ197" s="18"/>
      <c r="BCK197" s="11"/>
      <c r="BCL197" s="12"/>
      <c r="BCM197" s="9"/>
      <c r="BCN197" s="29"/>
      <c r="BCO197" s="14"/>
      <c r="BCP197" s="11"/>
      <c r="BCQ197" s="18"/>
      <c r="BCR197" s="11"/>
      <c r="BCS197" s="12"/>
      <c r="BCT197" s="9"/>
      <c r="BCU197" s="29"/>
      <c r="BCV197" s="14"/>
      <c r="BCW197" s="11"/>
      <c r="BCX197" s="18"/>
      <c r="BCY197" s="11"/>
      <c r="BCZ197" s="12"/>
      <c r="BDA197" s="9"/>
      <c r="BDB197" s="29"/>
      <c r="BDC197" s="14"/>
      <c r="BDD197" s="11"/>
      <c r="BDE197" s="18"/>
      <c r="BDF197" s="11"/>
      <c r="BDG197" s="12"/>
      <c r="BDH197" s="9"/>
      <c r="BDI197" s="29"/>
      <c r="BDJ197" s="14"/>
      <c r="BDK197" s="11"/>
      <c r="BDL197" s="18"/>
      <c r="BDM197" s="11"/>
      <c r="BDN197" s="12"/>
      <c r="BDO197" s="9"/>
      <c r="BDP197" s="29"/>
      <c r="BDQ197" s="14"/>
      <c r="BDR197" s="11"/>
      <c r="BDS197" s="18"/>
      <c r="BDT197" s="11"/>
      <c r="BDU197" s="12"/>
      <c r="BDV197" s="9"/>
      <c r="BDW197" s="29"/>
      <c r="BDX197" s="14"/>
      <c r="BDY197" s="11"/>
      <c r="BDZ197" s="18"/>
      <c r="BEA197" s="11"/>
      <c r="BEB197" s="12"/>
      <c r="BEC197" s="9"/>
      <c r="BED197" s="29"/>
      <c r="BEE197" s="14"/>
      <c r="BEF197" s="11"/>
      <c r="BEG197" s="18"/>
      <c r="BEH197" s="11"/>
      <c r="BEI197" s="12"/>
      <c r="BEJ197" s="9"/>
      <c r="BEK197" s="29"/>
      <c r="BEL197" s="14"/>
      <c r="BEM197" s="11"/>
      <c r="BEN197" s="18"/>
      <c r="BEO197" s="11"/>
      <c r="BEP197" s="12"/>
      <c r="BEQ197" s="9"/>
      <c r="BER197" s="29"/>
      <c r="BES197" s="14"/>
      <c r="BET197" s="11"/>
      <c r="BEU197" s="18"/>
      <c r="BEV197" s="11"/>
      <c r="BEW197" s="12"/>
      <c r="BEX197" s="9"/>
      <c r="BEY197" s="29"/>
      <c r="BEZ197" s="14"/>
      <c r="BFA197" s="11"/>
      <c r="BFB197" s="18"/>
      <c r="BFC197" s="11"/>
      <c r="BFD197" s="12"/>
      <c r="BFE197" s="9"/>
      <c r="BFF197" s="29"/>
      <c r="BFG197" s="14"/>
      <c r="BFH197" s="11"/>
      <c r="BFI197" s="18"/>
      <c r="BFJ197" s="11"/>
      <c r="BFK197" s="12"/>
      <c r="BFL197" s="9"/>
      <c r="BFM197" s="29"/>
      <c r="BFN197" s="14"/>
      <c r="BFO197" s="11"/>
      <c r="BFP197" s="18"/>
      <c r="BFQ197" s="11"/>
      <c r="BFR197" s="12"/>
      <c r="BFS197" s="9"/>
      <c r="BFT197" s="29"/>
      <c r="BFU197" s="14"/>
      <c r="BFV197" s="11"/>
      <c r="BFW197" s="18"/>
      <c r="BFX197" s="11"/>
      <c r="BFY197" s="12"/>
      <c r="BFZ197" s="9"/>
      <c r="BGA197" s="29"/>
      <c r="BGB197" s="14"/>
      <c r="BGC197" s="11"/>
      <c r="BGD197" s="18"/>
      <c r="BGE197" s="11"/>
      <c r="BGF197" s="12"/>
      <c r="BGG197" s="9"/>
      <c r="BGH197" s="29"/>
      <c r="BGI197" s="14"/>
      <c r="BGJ197" s="11"/>
      <c r="BGK197" s="18"/>
      <c r="BGL197" s="11"/>
      <c r="BGM197" s="12"/>
      <c r="BGN197" s="9"/>
      <c r="BGO197" s="29"/>
      <c r="BGP197" s="14"/>
      <c r="BGQ197" s="11"/>
      <c r="BGR197" s="18"/>
      <c r="BGS197" s="11"/>
      <c r="BGT197" s="12"/>
      <c r="BGU197" s="9"/>
      <c r="BGV197" s="29"/>
      <c r="BGW197" s="14"/>
      <c r="BGX197" s="11"/>
      <c r="BGY197" s="18"/>
      <c r="BGZ197" s="11"/>
      <c r="BHA197" s="12"/>
      <c r="BHB197" s="9"/>
      <c r="BHC197" s="29"/>
      <c r="BHD197" s="14"/>
      <c r="BHE197" s="11"/>
      <c r="BHF197" s="18"/>
      <c r="BHG197" s="11"/>
      <c r="BHH197" s="12"/>
      <c r="BHI197" s="9"/>
      <c r="BHJ197" s="29"/>
      <c r="BHK197" s="14"/>
      <c r="BHL197" s="11"/>
      <c r="BHM197" s="18"/>
      <c r="BHN197" s="11"/>
      <c r="BHO197" s="12"/>
      <c r="BHP197" s="9"/>
      <c r="BHQ197" s="29"/>
      <c r="BHR197" s="14"/>
      <c r="BHS197" s="11"/>
      <c r="BHT197" s="18"/>
      <c r="BHU197" s="11"/>
      <c r="BHV197" s="12"/>
      <c r="BHW197" s="9"/>
      <c r="BHX197" s="29"/>
      <c r="BHY197" s="14"/>
      <c r="BHZ197" s="11"/>
      <c r="BIA197" s="18"/>
      <c r="BIB197" s="11"/>
      <c r="BIC197" s="12"/>
      <c r="BID197" s="9"/>
      <c r="BIE197" s="29"/>
      <c r="BIF197" s="14"/>
      <c r="BIG197" s="11"/>
      <c r="BIH197" s="18"/>
      <c r="BII197" s="11"/>
      <c r="BIJ197" s="12"/>
      <c r="BIK197" s="9"/>
      <c r="BIL197" s="29"/>
      <c r="BIM197" s="14"/>
      <c r="BIN197" s="11"/>
      <c r="BIO197" s="18"/>
      <c r="BIP197" s="11"/>
      <c r="BIQ197" s="12"/>
      <c r="BIR197" s="9"/>
      <c r="BIS197" s="29"/>
      <c r="BIT197" s="14"/>
      <c r="BIU197" s="11"/>
      <c r="BIV197" s="18"/>
      <c r="BIW197" s="11"/>
      <c r="BIX197" s="12"/>
      <c r="BIY197" s="9"/>
      <c r="BIZ197" s="29"/>
      <c r="BJA197" s="14"/>
      <c r="BJB197" s="11"/>
      <c r="BJC197" s="18"/>
      <c r="BJD197" s="11"/>
      <c r="BJE197" s="12"/>
      <c r="BJF197" s="9"/>
      <c r="BJG197" s="29"/>
      <c r="BJH197" s="14"/>
      <c r="BJI197" s="11"/>
      <c r="BJJ197" s="18"/>
      <c r="BJK197" s="11"/>
      <c r="BJL197" s="12"/>
      <c r="BJM197" s="9"/>
      <c r="BJN197" s="29"/>
      <c r="BJO197" s="14"/>
      <c r="BJP197" s="11"/>
      <c r="BJQ197" s="18"/>
      <c r="BJR197" s="11"/>
      <c r="BJS197" s="12"/>
      <c r="BJT197" s="9"/>
      <c r="BJU197" s="29"/>
      <c r="BJV197" s="14"/>
      <c r="BJW197" s="11"/>
      <c r="BJX197" s="18"/>
      <c r="BJY197" s="11"/>
      <c r="BJZ197" s="12"/>
      <c r="BKA197" s="9"/>
      <c r="BKB197" s="29"/>
      <c r="BKC197" s="14"/>
      <c r="BKD197" s="11"/>
      <c r="BKE197" s="18"/>
      <c r="BKF197" s="11"/>
      <c r="BKG197" s="12"/>
      <c r="BKH197" s="9"/>
      <c r="BKI197" s="29"/>
      <c r="BKJ197" s="14"/>
      <c r="BKK197" s="11"/>
      <c r="BKL197" s="18"/>
      <c r="BKM197" s="11"/>
      <c r="BKN197" s="12"/>
      <c r="BKO197" s="9"/>
      <c r="BKP197" s="29"/>
      <c r="BKQ197" s="14"/>
      <c r="BKR197" s="11"/>
      <c r="BKS197" s="18"/>
      <c r="BKT197" s="11"/>
      <c r="BKU197" s="12"/>
      <c r="BKV197" s="9"/>
      <c r="BKW197" s="29"/>
      <c r="BKX197" s="14"/>
      <c r="BKY197" s="11"/>
      <c r="BKZ197" s="18"/>
      <c r="BLA197" s="11"/>
      <c r="BLB197" s="12"/>
      <c r="BLC197" s="9"/>
      <c r="BLD197" s="29"/>
      <c r="BLE197" s="14"/>
      <c r="BLF197" s="11"/>
      <c r="BLG197" s="18"/>
      <c r="BLH197" s="11"/>
      <c r="BLI197" s="12"/>
      <c r="BLJ197" s="9"/>
      <c r="BLK197" s="29"/>
      <c r="BLL197" s="14"/>
      <c r="BLM197" s="11"/>
      <c r="BLN197" s="18"/>
      <c r="BLO197" s="11"/>
      <c r="BLP197" s="12"/>
      <c r="BLQ197" s="9"/>
      <c r="BLR197" s="29"/>
      <c r="BLS197" s="14"/>
      <c r="BLT197" s="11"/>
      <c r="BLU197" s="18"/>
      <c r="BLV197" s="11"/>
      <c r="BLW197" s="12"/>
      <c r="BLX197" s="9"/>
      <c r="BLY197" s="29"/>
      <c r="BLZ197" s="14"/>
      <c r="BMA197" s="11"/>
      <c r="BMB197" s="18"/>
      <c r="BMC197" s="11"/>
      <c r="BMD197" s="12"/>
      <c r="BME197" s="9"/>
      <c r="BMF197" s="29"/>
      <c r="BMG197" s="14"/>
      <c r="BMH197" s="11"/>
      <c r="BMI197" s="18"/>
      <c r="BMJ197" s="11"/>
      <c r="BMK197" s="12"/>
      <c r="BML197" s="9"/>
      <c r="BMM197" s="29"/>
      <c r="BMN197" s="14"/>
      <c r="BMO197" s="11"/>
      <c r="BMP197" s="18"/>
      <c r="BMQ197" s="11"/>
      <c r="BMR197" s="12"/>
      <c r="BMS197" s="9"/>
      <c r="BMT197" s="29"/>
      <c r="BMU197" s="14"/>
      <c r="BMV197" s="11"/>
      <c r="BMW197" s="18"/>
      <c r="BMX197" s="11"/>
      <c r="BMY197" s="12"/>
      <c r="BMZ197" s="9"/>
      <c r="BNA197" s="29"/>
      <c r="BNB197" s="14"/>
      <c r="BNC197" s="11"/>
      <c r="BND197" s="18"/>
      <c r="BNE197" s="11"/>
      <c r="BNF197" s="12"/>
      <c r="BNG197" s="9"/>
      <c r="BNH197" s="29"/>
      <c r="BNI197" s="14"/>
      <c r="BNJ197" s="11"/>
      <c r="BNK197" s="18"/>
      <c r="BNL197" s="11"/>
      <c r="BNM197" s="12"/>
      <c r="BNN197" s="9"/>
      <c r="BNO197" s="29"/>
      <c r="BNP197" s="14"/>
      <c r="BNQ197" s="11"/>
      <c r="BNR197" s="18"/>
      <c r="BNS197" s="11"/>
      <c r="BNT197" s="12"/>
      <c r="BNU197" s="9"/>
      <c r="BNV197" s="29"/>
      <c r="BNW197" s="14"/>
      <c r="BNX197" s="11"/>
      <c r="BNY197" s="18"/>
      <c r="BNZ197" s="11"/>
      <c r="BOA197" s="12"/>
      <c r="BOB197" s="9"/>
      <c r="BOC197" s="29"/>
      <c r="BOD197" s="14"/>
      <c r="BOE197" s="11"/>
      <c r="BOF197" s="18"/>
      <c r="BOG197" s="11"/>
      <c r="BOH197" s="12"/>
      <c r="BOI197" s="9"/>
      <c r="BOJ197" s="29"/>
      <c r="BOK197" s="14"/>
      <c r="BOL197" s="11"/>
      <c r="BOM197" s="18"/>
      <c r="BON197" s="11"/>
      <c r="BOO197" s="12"/>
      <c r="BOP197" s="9"/>
      <c r="BOQ197" s="29"/>
      <c r="BOR197" s="14"/>
      <c r="BOS197" s="11"/>
      <c r="BOT197" s="18"/>
      <c r="BOU197" s="11"/>
      <c r="BOV197" s="12"/>
      <c r="BOW197" s="9"/>
      <c r="BOX197" s="29"/>
      <c r="BOY197" s="14"/>
      <c r="BOZ197" s="11"/>
      <c r="BPA197" s="18"/>
      <c r="BPB197" s="11"/>
      <c r="BPC197" s="12"/>
      <c r="BPD197" s="9"/>
      <c r="BPE197" s="29"/>
      <c r="BPF197" s="14"/>
      <c r="BPG197" s="11"/>
      <c r="BPH197" s="18"/>
      <c r="BPI197" s="11"/>
      <c r="BPJ197" s="12"/>
      <c r="BPK197" s="9"/>
      <c r="BPL197" s="29"/>
      <c r="BPM197" s="14"/>
      <c r="BPN197" s="11"/>
      <c r="BPO197" s="18"/>
      <c r="BPP197" s="11"/>
      <c r="BPQ197" s="12"/>
      <c r="BPR197" s="9"/>
      <c r="BPS197" s="29"/>
      <c r="BPT197" s="14"/>
      <c r="BPU197" s="11"/>
      <c r="BPV197" s="18"/>
      <c r="BPW197" s="11"/>
      <c r="BPX197" s="12"/>
      <c r="BPY197" s="9"/>
      <c r="BPZ197" s="29"/>
      <c r="BQA197" s="14"/>
      <c r="BQB197" s="11"/>
      <c r="BQC197" s="18"/>
      <c r="BQD197" s="11"/>
      <c r="BQE197" s="12"/>
      <c r="BQF197" s="9"/>
      <c r="BQG197" s="29"/>
      <c r="BQH197" s="14"/>
      <c r="BQI197" s="11"/>
      <c r="BQJ197" s="18"/>
      <c r="BQK197" s="11"/>
      <c r="BQL197" s="12"/>
      <c r="BQM197" s="9"/>
      <c r="BQN197" s="29"/>
      <c r="BQO197" s="14"/>
      <c r="BQP197" s="11"/>
      <c r="BQQ197" s="18"/>
      <c r="BQR197" s="11"/>
      <c r="BQS197" s="12"/>
      <c r="BQT197" s="9"/>
      <c r="BQU197" s="29"/>
      <c r="BQV197" s="14"/>
      <c r="BQW197" s="11"/>
      <c r="BQX197" s="18"/>
      <c r="BQY197" s="11"/>
      <c r="BQZ197" s="12"/>
      <c r="BRA197" s="9"/>
      <c r="BRB197" s="29"/>
      <c r="BRC197" s="14"/>
      <c r="BRD197" s="11"/>
      <c r="BRE197" s="18"/>
      <c r="BRF197" s="11"/>
      <c r="BRG197" s="12"/>
      <c r="BRH197" s="9"/>
      <c r="BRI197" s="29"/>
      <c r="BRJ197" s="14"/>
      <c r="BRK197" s="11"/>
      <c r="BRL197" s="18"/>
      <c r="BRM197" s="11"/>
      <c r="BRN197" s="12"/>
      <c r="BRO197" s="9"/>
      <c r="BRP197" s="29"/>
      <c r="BRQ197" s="14"/>
      <c r="BRR197" s="11"/>
      <c r="BRS197" s="18"/>
      <c r="BRT197" s="11"/>
      <c r="BRU197" s="12"/>
      <c r="BRV197" s="9"/>
      <c r="BRW197" s="29"/>
      <c r="BRX197" s="14"/>
      <c r="BRY197" s="11"/>
      <c r="BRZ197" s="18"/>
      <c r="BSA197" s="11"/>
      <c r="BSB197" s="12"/>
      <c r="BSC197" s="9"/>
      <c r="BSD197" s="29"/>
      <c r="BSE197" s="14"/>
      <c r="BSF197" s="11"/>
      <c r="BSG197" s="18"/>
      <c r="BSH197" s="11"/>
      <c r="BSI197" s="12"/>
      <c r="BSJ197" s="9"/>
      <c r="BSK197" s="29"/>
      <c r="BSL197" s="14"/>
      <c r="BSM197" s="11"/>
      <c r="BSN197" s="18"/>
      <c r="BSO197" s="11"/>
      <c r="BSP197" s="12"/>
      <c r="BSQ197" s="9"/>
      <c r="BSR197" s="29"/>
      <c r="BSS197" s="14"/>
      <c r="BST197" s="11"/>
      <c r="BSU197" s="18"/>
      <c r="BSV197" s="11"/>
      <c r="BSW197" s="12"/>
      <c r="BSX197" s="9"/>
      <c r="BSY197" s="29"/>
      <c r="BSZ197" s="14"/>
      <c r="BTA197" s="11"/>
      <c r="BTB197" s="18"/>
      <c r="BTC197" s="11"/>
      <c r="BTD197" s="12"/>
      <c r="BTE197" s="9"/>
      <c r="BTF197" s="29"/>
      <c r="BTG197" s="14"/>
      <c r="BTH197" s="11"/>
      <c r="BTI197" s="18"/>
      <c r="BTJ197" s="11"/>
      <c r="BTK197" s="12"/>
      <c r="BTL197" s="9"/>
      <c r="BTM197" s="29"/>
      <c r="BTN197" s="14"/>
      <c r="BTO197" s="11"/>
      <c r="BTP197" s="18"/>
      <c r="BTQ197" s="11"/>
      <c r="BTR197" s="12"/>
      <c r="BTS197" s="9"/>
      <c r="BTT197" s="29"/>
      <c r="BTU197" s="14"/>
      <c r="BTV197" s="11"/>
      <c r="BTW197" s="18"/>
      <c r="BTX197" s="11"/>
      <c r="BTY197" s="12"/>
      <c r="BTZ197" s="9"/>
      <c r="BUA197" s="29"/>
      <c r="BUB197" s="14"/>
      <c r="BUC197" s="11"/>
      <c r="BUD197" s="18"/>
      <c r="BUE197" s="11"/>
      <c r="BUF197" s="12"/>
      <c r="BUG197" s="9"/>
      <c r="BUH197" s="29"/>
      <c r="BUI197" s="14"/>
      <c r="BUJ197" s="11"/>
      <c r="BUK197" s="18"/>
      <c r="BUL197" s="11"/>
      <c r="BUM197" s="12"/>
      <c r="BUN197" s="9"/>
      <c r="BUO197" s="29"/>
      <c r="BUP197" s="14"/>
      <c r="BUQ197" s="11"/>
      <c r="BUR197" s="18"/>
      <c r="BUS197" s="11"/>
      <c r="BUT197" s="12"/>
      <c r="BUU197" s="9"/>
      <c r="BUV197" s="29"/>
      <c r="BUW197" s="14"/>
      <c r="BUX197" s="11"/>
      <c r="BUY197" s="18"/>
      <c r="BUZ197" s="11"/>
      <c r="BVA197" s="12"/>
      <c r="BVB197" s="9"/>
      <c r="BVC197" s="29"/>
      <c r="BVD197" s="14"/>
      <c r="BVE197" s="11"/>
      <c r="BVF197" s="18"/>
      <c r="BVG197" s="11"/>
      <c r="BVH197" s="12"/>
      <c r="BVI197" s="9"/>
      <c r="BVJ197" s="29"/>
      <c r="BVK197" s="14"/>
      <c r="BVL197" s="11"/>
      <c r="BVM197" s="18"/>
      <c r="BVN197" s="11"/>
      <c r="BVO197" s="12"/>
      <c r="BVP197" s="9"/>
      <c r="BVQ197" s="29"/>
      <c r="BVR197" s="14"/>
      <c r="BVS197" s="11"/>
      <c r="BVT197" s="18"/>
      <c r="BVU197" s="11"/>
      <c r="BVV197" s="12"/>
      <c r="BVW197" s="9"/>
      <c r="BVX197" s="29"/>
      <c r="BVY197" s="14"/>
      <c r="BVZ197" s="11"/>
      <c r="BWA197" s="18"/>
      <c r="BWB197" s="11"/>
      <c r="BWC197" s="12"/>
      <c r="BWD197" s="9"/>
      <c r="BWE197" s="29"/>
      <c r="BWF197" s="14"/>
      <c r="BWG197" s="11"/>
      <c r="BWH197" s="18"/>
      <c r="BWI197" s="11"/>
      <c r="BWJ197" s="12"/>
      <c r="BWK197" s="9"/>
      <c r="BWL197" s="29"/>
      <c r="BWM197" s="14"/>
      <c r="BWN197" s="11"/>
      <c r="BWO197" s="18"/>
      <c r="BWP197" s="11"/>
      <c r="BWQ197" s="12"/>
      <c r="BWR197" s="9"/>
      <c r="BWS197" s="29"/>
      <c r="BWT197" s="14"/>
      <c r="BWU197" s="11"/>
      <c r="BWV197" s="18"/>
      <c r="BWW197" s="11"/>
      <c r="BWX197" s="12"/>
      <c r="BWY197" s="9"/>
      <c r="BWZ197" s="29"/>
      <c r="BXA197" s="14"/>
      <c r="BXB197" s="11"/>
      <c r="BXC197" s="18"/>
      <c r="BXD197" s="11"/>
      <c r="BXE197" s="12"/>
      <c r="BXF197" s="9"/>
      <c r="BXG197" s="29"/>
      <c r="BXH197" s="14"/>
      <c r="BXI197" s="11"/>
      <c r="BXJ197" s="18"/>
      <c r="BXK197" s="11"/>
      <c r="BXL197" s="12"/>
      <c r="BXM197" s="9"/>
      <c r="BXN197" s="29"/>
      <c r="BXO197" s="14"/>
      <c r="BXP197" s="11"/>
      <c r="BXQ197" s="18"/>
      <c r="BXR197" s="11"/>
      <c r="BXS197" s="12"/>
      <c r="BXT197" s="9"/>
      <c r="BXU197" s="29"/>
      <c r="BXV197" s="14"/>
      <c r="BXW197" s="11"/>
      <c r="BXX197" s="18"/>
      <c r="BXY197" s="11"/>
      <c r="BXZ197" s="12"/>
      <c r="BYA197" s="9"/>
      <c r="BYB197" s="29"/>
      <c r="BYC197" s="14"/>
      <c r="BYD197" s="11"/>
      <c r="BYE197" s="18"/>
      <c r="BYF197" s="11"/>
      <c r="BYG197" s="12"/>
      <c r="BYH197" s="9"/>
      <c r="BYI197" s="29"/>
      <c r="BYJ197" s="14"/>
      <c r="BYK197" s="11"/>
      <c r="BYL197" s="18"/>
      <c r="BYM197" s="11"/>
      <c r="BYN197" s="12"/>
      <c r="BYO197" s="9"/>
      <c r="BYP197" s="29"/>
      <c r="BYQ197" s="14"/>
      <c r="BYR197" s="11"/>
      <c r="BYS197" s="18"/>
      <c r="BYT197" s="11"/>
      <c r="BYU197" s="12"/>
      <c r="BYV197" s="9"/>
      <c r="BYW197" s="29"/>
      <c r="BYX197" s="14"/>
      <c r="BYY197" s="11"/>
      <c r="BYZ197" s="18"/>
      <c r="BZA197" s="11"/>
      <c r="BZB197" s="12"/>
      <c r="BZC197" s="9"/>
      <c r="BZD197" s="29"/>
      <c r="BZE197" s="14"/>
      <c r="BZF197" s="11"/>
      <c r="BZG197" s="18"/>
      <c r="BZH197" s="11"/>
      <c r="BZI197" s="12"/>
      <c r="BZJ197" s="9"/>
      <c r="BZK197" s="29"/>
      <c r="BZL197" s="14"/>
      <c r="BZM197" s="11"/>
      <c r="BZN197" s="18"/>
      <c r="BZO197" s="11"/>
      <c r="BZP197" s="12"/>
      <c r="BZQ197" s="9"/>
      <c r="BZR197" s="29"/>
      <c r="BZS197" s="14"/>
      <c r="BZT197" s="11"/>
      <c r="BZU197" s="18"/>
      <c r="BZV197" s="11"/>
      <c r="BZW197" s="12"/>
      <c r="BZX197" s="9"/>
      <c r="BZY197" s="29"/>
      <c r="BZZ197" s="14"/>
      <c r="CAA197" s="11"/>
      <c r="CAB197" s="18"/>
      <c r="CAC197" s="11"/>
      <c r="CAD197" s="12"/>
      <c r="CAE197" s="9"/>
      <c r="CAF197" s="29"/>
      <c r="CAG197" s="14"/>
      <c r="CAH197" s="11"/>
      <c r="CAI197" s="18"/>
      <c r="CAJ197" s="11"/>
      <c r="CAK197" s="12"/>
      <c r="CAL197" s="9"/>
      <c r="CAM197" s="29"/>
      <c r="CAN197" s="14"/>
      <c r="CAO197" s="11"/>
      <c r="CAP197" s="18"/>
      <c r="CAQ197" s="11"/>
      <c r="CAR197" s="12"/>
      <c r="CAS197" s="9"/>
      <c r="CAT197" s="29"/>
      <c r="CAU197" s="14"/>
      <c r="CAV197" s="11"/>
      <c r="CAW197" s="18"/>
      <c r="CAX197" s="11"/>
      <c r="CAY197" s="12"/>
      <c r="CAZ197" s="9"/>
      <c r="CBA197" s="29"/>
      <c r="CBB197" s="14"/>
      <c r="CBC197" s="11"/>
      <c r="CBD197" s="18"/>
      <c r="CBE197" s="11"/>
      <c r="CBF197" s="12"/>
      <c r="CBG197" s="9"/>
      <c r="CBH197" s="29"/>
      <c r="CBI197" s="14"/>
      <c r="CBJ197" s="11"/>
      <c r="CBK197" s="18"/>
      <c r="CBL197" s="11"/>
      <c r="CBM197" s="12"/>
      <c r="CBN197" s="9"/>
      <c r="CBO197" s="29"/>
      <c r="CBP197" s="14"/>
      <c r="CBQ197" s="11"/>
      <c r="CBR197" s="18"/>
      <c r="CBS197" s="11"/>
      <c r="CBT197" s="12"/>
      <c r="CBU197" s="9"/>
      <c r="CBV197" s="29"/>
      <c r="CBW197" s="14"/>
      <c r="CBX197" s="11"/>
      <c r="CBY197" s="18"/>
      <c r="CBZ197" s="11"/>
      <c r="CCA197" s="12"/>
      <c r="CCB197" s="9"/>
      <c r="CCC197" s="29"/>
      <c r="CCD197" s="14"/>
      <c r="CCE197" s="11"/>
      <c r="CCF197" s="18"/>
      <c r="CCG197" s="11"/>
      <c r="CCH197" s="12"/>
      <c r="CCI197" s="9"/>
      <c r="CCJ197" s="29"/>
      <c r="CCK197" s="14"/>
      <c r="CCL197" s="11"/>
      <c r="CCM197" s="18"/>
      <c r="CCN197" s="11"/>
      <c r="CCO197" s="12"/>
      <c r="CCP197" s="9"/>
      <c r="CCQ197" s="29"/>
      <c r="CCR197" s="14"/>
      <c r="CCS197" s="11"/>
      <c r="CCT197" s="18"/>
      <c r="CCU197" s="11"/>
      <c r="CCV197" s="12"/>
      <c r="CCW197" s="9"/>
      <c r="CCX197" s="29"/>
      <c r="CCY197" s="14"/>
      <c r="CCZ197" s="11"/>
      <c r="CDA197" s="18"/>
      <c r="CDB197" s="11"/>
      <c r="CDC197" s="12"/>
      <c r="CDD197" s="9"/>
      <c r="CDE197" s="29"/>
      <c r="CDF197" s="14"/>
      <c r="CDG197" s="11"/>
      <c r="CDH197" s="18"/>
      <c r="CDI197" s="11"/>
      <c r="CDJ197" s="12"/>
      <c r="CDK197" s="9"/>
      <c r="CDL197" s="29"/>
      <c r="CDM197" s="14"/>
      <c r="CDN197" s="11"/>
      <c r="CDO197" s="18"/>
      <c r="CDP197" s="11"/>
      <c r="CDQ197" s="12"/>
      <c r="CDR197" s="9"/>
      <c r="CDS197" s="29"/>
      <c r="CDT197" s="14"/>
      <c r="CDU197" s="11"/>
      <c r="CDV197" s="18"/>
      <c r="CDW197" s="11"/>
      <c r="CDX197" s="12"/>
      <c r="CDY197" s="9"/>
      <c r="CDZ197" s="29"/>
      <c r="CEA197" s="14"/>
      <c r="CEB197" s="11"/>
      <c r="CEC197" s="18"/>
      <c r="CED197" s="11"/>
      <c r="CEE197" s="12"/>
      <c r="CEF197" s="9"/>
      <c r="CEG197" s="29"/>
      <c r="CEH197" s="14"/>
      <c r="CEI197" s="11"/>
      <c r="CEJ197" s="18"/>
      <c r="CEK197" s="11"/>
      <c r="CEL197" s="12"/>
      <c r="CEM197" s="9"/>
      <c r="CEN197" s="29"/>
      <c r="CEO197" s="14"/>
      <c r="CEP197" s="11"/>
      <c r="CEQ197" s="18"/>
      <c r="CER197" s="11"/>
      <c r="CES197" s="12"/>
      <c r="CET197" s="9"/>
      <c r="CEU197" s="29"/>
      <c r="CEV197" s="14"/>
      <c r="CEW197" s="11"/>
      <c r="CEX197" s="18"/>
      <c r="CEY197" s="11"/>
      <c r="CEZ197" s="12"/>
      <c r="CFA197" s="9"/>
      <c r="CFB197" s="29"/>
      <c r="CFC197" s="14"/>
      <c r="CFD197" s="11"/>
      <c r="CFE197" s="18"/>
      <c r="CFF197" s="11"/>
      <c r="CFG197" s="12"/>
      <c r="CFH197" s="9"/>
      <c r="CFI197" s="29"/>
      <c r="CFJ197" s="14"/>
      <c r="CFK197" s="11"/>
      <c r="CFL197" s="18"/>
      <c r="CFM197" s="11"/>
      <c r="CFN197" s="12"/>
      <c r="CFO197" s="9"/>
      <c r="CFP197" s="29"/>
      <c r="CFQ197" s="14"/>
      <c r="CFR197" s="11"/>
      <c r="CFS197" s="18"/>
      <c r="CFT197" s="11"/>
      <c r="CFU197" s="12"/>
      <c r="CFV197" s="9"/>
      <c r="CFW197" s="29"/>
      <c r="CFX197" s="14"/>
      <c r="CFY197" s="11"/>
      <c r="CFZ197" s="18"/>
      <c r="CGA197" s="11"/>
      <c r="CGB197" s="12"/>
      <c r="CGC197" s="9"/>
      <c r="CGD197" s="29"/>
      <c r="CGE197" s="14"/>
      <c r="CGF197" s="11"/>
      <c r="CGG197" s="18"/>
      <c r="CGH197" s="11"/>
      <c r="CGI197" s="12"/>
      <c r="CGJ197" s="9"/>
      <c r="CGK197" s="29"/>
      <c r="CGL197" s="14"/>
      <c r="CGM197" s="11"/>
      <c r="CGN197" s="18"/>
      <c r="CGO197" s="11"/>
      <c r="CGP197" s="12"/>
      <c r="CGQ197" s="9"/>
      <c r="CGR197" s="29"/>
      <c r="CGS197" s="14"/>
      <c r="CGT197" s="11"/>
      <c r="CGU197" s="18"/>
      <c r="CGV197" s="11"/>
      <c r="CGW197" s="12"/>
      <c r="CGX197" s="9"/>
      <c r="CGY197" s="29"/>
      <c r="CGZ197" s="14"/>
      <c r="CHA197" s="11"/>
      <c r="CHB197" s="18"/>
      <c r="CHC197" s="11"/>
      <c r="CHD197" s="12"/>
      <c r="CHE197" s="9"/>
      <c r="CHF197" s="29"/>
      <c r="CHG197" s="14"/>
      <c r="CHH197" s="11"/>
      <c r="CHI197" s="18"/>
      <c r="CHJ197" s="11"/>
      <c r="CHK197" s="12"/>
      <c r="CHL197" s="9"/>
      <c r="CHM197" s="29"/>
      <c r="CHN197" s="14"/>
      <c r="CHO197" s="11"/>
      <c r="CHP197" s="18"/>
      <c r="CHQ197" s="11"/>
      <c r="CHR197" s="12"/>
      <c r="CHS197" s="9"/>
      <c r="CHT197" s="29"/>
      <c r="CHU197" s="14"/>
      <c r="CHV197" s="11"/>
      <c r="CHW197" s="18"/>
      <c r="CHX197" s="11"/>
      <c r="CHY197" s="12"/>
      <c r="CHZ197" s="9"/>
      <c r="CIA197" s="29"/>
      <c r="CIB197" s="14"/>
      <c r="CIC197" s="11"/>
      <c r="CID197" s="18"/>
      <c r="CIE197" s="11"/>
      <c r="CIF197" s="12"/>
      <c r="CIG197" s="9"/>
      <c r="CIH197" s="29"/>
      <c r="CII197" s="14"/>
      <c r="CIJ197" s="11"/>
      <c r="CIK197" s="18"/>
      <c r="CIL197" s="11"/>
      <c r="CIM197" s="12"/>
      <c r="CIN197" s="9"/>
      <c r="CIO197" s="29"/>
      <c r="CIP197" s="14"/>
      <c r="CIQ197" s="11"/>
      <c r="CIR197" s="18"/>
      <c r="CIS197" s="11"/>
      <c r="CIT197" s="12"/>
      <c r="CIU197" s="9"/>
      <c r="CIV197" s="29"/>
      <c r="CIW197" s="14"/>
      <c r="CIX197" s="11"/>
      <c r="CIY197" s="18"/>
      <c r="CIZ197" s="11"/>
      <c r="CJA197" s="12"/>
      <c r="CJB197" s="9"/>
      <c r="CJC197" s="29"/>
      <c r="CJD197" s="14"/>
      <c r="CJE197" s="11"/>
      <c r="CJF197" s="18"/>
      <c r="CJG197" s="11"/>
      <c r="CJH197" s="12"/>
      <c r="CJI197" s="9"/>
      <c r="CJJ197" s="29"/>
      <c r="CJK197" s="14"/>
      <c r="CJL197" s="11"/>
      <c r="CJM197" s="18"/>
      <c r="CJN197" s="11"/>
      <c r="CJO197" s="12"/>
      <c r="CJP197" s="9"/>
      <c r="CJQ197" s="29"/>
      <c r="CJR197" s="14"/>
      <c r="CJS197" s="11"/>
      <c r="CJT197" s="18"/>
      <c r="CJU197" s="11"/>
      <c r="CJV197" s="12"/>
      <c r="CJW197" s="9"/>
      <c r="CJX197" s="29"/>
      <c r="CJY197" s="14"/>
      <c r="CJZ197" s="11"/>
      <c r="CKA197" s="18"/>
      <c r="CKB197" s="11"/>
      <c r="CKC197" s="12"/>
      <c r="CKD197" s="9"/>
      <c r="CKE197" s="29"/>
      <c r="CKF197" s="14"/>
      <c r="CKG197" s="11"/>
      <c r="CKH197" s="18"/>
      <c r="CKI197" s="11"/>
      <c r="CKJ197" s="12"/>
      <c r="CKK197" s="9"/>
      <c r="CKL197" s="29"/>
      <c r="CKM197" s="14"/>
      <c r="CKN197" s="11"/>
      <c r="CKO197" s="18"/>
      <c r="CKP197" s="11"/>
      <c r="CKQ197" s="12"/>
      <c r="CKR197" s="9"/>
      <c r="CKS197" s="29"/>
      <c r="CKT197" s="14"/>
      <c r="CKU197" s="11"/>
      <c r="CKV197" s="18"/>
      <c r="CKW197" s="11"/>
      <c r="CKX197" s="12"/>
      <c r="CKY197" s="9"/>
      <c r="CKZ197" s="29"/>
      <c r="CLA197" s="14"/>
      <c r="CLB197" s="11"/>
      <c r="CLC197" s="18"/>
      <c r="CLD197" s="11"/>
      <c r="CLE197" s="12"/>
      <c r="CLF197" s="9"/>
      <c r="CLG197" s="29"/>
      <c r="CLH197" s="14"/>
      <c r="CLI197" s="11"/>
      <c r="CLJ197" s="18"/>
      <c r="CLK197" s="11"/>
      <c r="CLL197" s="12"/>
      <c r="CLM197" s="9"/>
      <c r="CLN197" s="29"/>
      <c r="CLO197" s="14"/>
      <c r="CLP197" s="11"/>
      <c r="CLQ197" s="18"/>
      <c r="CLR197" s="11"/>
      <c r="CLS197" s="12"/>
      <c r="CLT197" s="9"/>
      <c r="CLU197" s="29"/>
      <c r="CLV197" s="14"/>
      <c r="CLW197" s="11"/>
      <c r="CLX197" s="18"/>
      <c r="CLY197" s="11"/>
      <c r="CLZ197" s="12"/>
      <c r="CMA197" s="9"/>
      <c r="CMB197" s="29"/>
      <c r="CMC197" s="14"/>
      <c r="CMD197" s="11"/>
      <c r="CME197" s="18"/>
      <c r="CMF197" s="11"/>
      <c r="CMG197" s="12"/>
      <c r="CMH197" s="9"/>
      <c r="CMI197" s="29"/>
      <c r="CMJ197" s="14"/>
      <c r="CMK197" s="11"/>
      <c r="CML197" s="18"/>
      <c r="CMM197" s="11"/>
      <c r="CMN197" s="12"/>
      <c r="CMO197" s="9"/>
      <c r="CMP197" s="29"/>
      <c r="CMQ197" s="14"/>
      <c r="CMR197" s="11"/>
      <c r="CMS197" s="18"/>
      <c r="CMT197" s="11"/>
      <c r="CMU197" s="12"/>
      <c r="CMV197" s="9"/>
      <c r="CMW197" s="29"/>
      <c r="CMX197" s="14"/>
      <c r="CMY197" s="11"/>
      <c r="CMZ197" s="18"/>
      <c r="CNA197" s="11"/>
      <c r="CNB197" s="12"/>
      <c r="CNC197" s="9"/>
      <c r="CND197" s="29"/>
      <c r="CNE197" s="14"/>
      <c r="CNF197" s="11"/>
      <c r="CNG197" s="18"/>
      <c r="CNH197" s="11"/>
      <c r="CNI197" s="12"/>
      <c r="CNJ197" s="9"/>
      <c r="CNK197" s="29"/>
      <c r="CNL197" s="14"/>
      <c r="CNM197" s="11"/>
      <c r="CNN197" s="18"/>
      <c r="CNO197" s="11"/>
      <c r="CNP197" s="12"/>
      <c r="CNQ197" s="9"/>
      <c r="CNR197" s="29"/>
      <c r="CNS197" s="14"/>
      <c r="CNT197" s="11"/>
      <c r="CNU197" s="18"/>
      <c r="CNV197" s="11"/>
      <c r="CNW197" s="12"/>
      <c r="CNX197" s="9"/>
      <c r="CNY197" s="29"/>
      <c r="CNZ197" s="14"/>
      <c r="COA197" s="11"/>
      <c r="COB197" s="18"/>
      <c r="COC197" s="11"/>
      <c r="COD197" s="12"/>
      <c r="COE197" s="9"/>
      <c r="COF197" s="29"/>
      <c r="COG197" s="14"/>
      <c r="COH197" s="11"/>
      <c r="COI197" s="18"/>
      <c r="COJ197" s="11"/>
      <c r="COK197" s="12"/>
      <c r="COL197" s="9"/>
      <c r="COM197" s="29"/>
      <c r="CON197" s="14"/>
      <c r="COO197" s="11"/>
      <c r="COP197" s="18"/>
      <c r="COQ197" s="11"/>
      <c r="COR197" s="12"/>
      <c r="COS197" s="9"/>
      <c r="COT197" s="29"/>
      <c r="COU197" s="14"/>
      <c r="COV197" s="11"/>
      <c r="COW197" s="18"/>
      <c r="COX197" s="11"/>
      <c r="COY197" s="12"/>
      <c r="COZ197" s="9"/>
      <c r="CPA197" s="29"/>
      <c r="CPB197" s="14"/>
      <c r="CPC197" s="11"/>
      <c r="CPD197" s="18"/>
      <c r="CPE197" s="11"/>
      <c r="CPF197" s="12"/>
      <c r="CPG197" s="9"/>
      <c r="CPH197" s="29"/>
      <c r="CPI197" s="14"/>
      <c r="CPJ197" s="11"/>
      <c r="CPK197" s="18"/>
      <c r="CPL197" s="11"/>
      <c r="CPM197" s="12"/>
      <c r="CPN197" s="9"/>
      <c r="CPO197" s="29"/>
      <c r="CPP197" s="14"/>
      <c r="CPQ197" s="11"/>
      <c r="CPR197" s="18"/>
      <c r="CPS197" s="11"/>
      <c r="CPT197" s="12"/>
      <c r="CPU197" s="9"/>
      <c r="CPV197" s="29"/>
      <c r="CPW197" s="14"/>
      <c r="CPX197" s="11"/>
      <c r="CPY197" s="18"/>
      <c r="CPZ197" s="11"/>
      <c r="CQA197" s="12"/>
      <c r="CQB197" s="9"/>
      <c r="CQC197" s="29"/>
      <c r="CQD197" s="14"/>
      <c r="CQE197" s="11"/>
      <c r="CQF197" s="18"/>
      <c r="CQG197" s="11"/>
      <c r="CQH197" s="12"/>
      <c r="CQI197" s="9"/>
      <c r="CQJ197" s="29"/>
      <c r="CQK197" s="14"/>
      <c r="CQL197" s="11"/>
      <c r="CQM197" s="18"/>
      <c r="CQN197" s="11"/>
      <c r="CQO197" s="12"/>
      <c r="CQP197" s="9"/>
      <c r="CQQ197" s="29"/>
      <c r="CQR197" s="14"/>
      <c r="CQS197" s="11"/>
      <c r="CQT197" s="18"/>
      <c r="CQU197" s="11"/>
      <c r="CQV197" s="12"/>
      <c r="CQW197" s="9"/>
      <c r="CQX197" s="29"/>
      <c r="CQY197" s="14"/>
      <c r="CQZ197" s="11"/>
      <c r="CRA197" s="18"/>
      <c r="CRB197" s="11"/>
      <c r="CRC197" s="12"/>
      <c r="CRD197" s="9"/>
      <c r="CRE197" s="29"/>
      <c r="CRF197" s="14"/>
      <c r="CRG197" s="11"/>
      <c r="CRH197" s="18"/>
      <c r="CRI197" s="11"/>
      <c r="CRJ197" s="12"/>
      <c r="CRK197" s="9"/>
      <c r="CRL197" s="29"/>
      <c r="CRM197" s="14"/>
      <c r="CRN197" s="11"/>
      <c r="CRO197" s="18"/>
      <c r="CRP197" s="11"/>
      <c r="CRQ197" s="12"/>
      <c r="CRR197" s="9"/>
      <c r="CRS197" s="29"/>
      <c r="CRT197" s="14"/>
      <c r="CRU197" s="11"/>
      <c r="CRV197" s="18"/>
      <c r="CRW197" s="11"/>
      <c r="CRX197" s="12"/>
      <c r="CRY197" s="9"/>
      <c r="CRZ197" s="29"/>
      <c r="CSA197" s="14"/>
      <c r="CSB197" s="11"/>
      <c r="CSC197" s="18"/>
      <c r="CSD197" s="11"/>
      <c r="CSE197" s="12"/>
      <c r="CSF197" s="9"/>
      <c r="CSG197" s="29"/>
      <c r="CSH197" s="14"/>
      <c r="CSI197" s="11"/>
      <c r="CSJ197" s="18"/>
      <c r="CSK197" s="11"/>
      <c r="CSL197" s="12"/>
      <c r="CSM197" s="9"/>
      <c r="CSN197" s="29"/>
      <c r="CSO197" s="14"/>
      <c r="CSP197" s="11"/>
      <c r="CSQ197" s="18"/>
      <c r="CSR197" s="11"/>
      <c r="CSS197" s="12"/>
      <c r="CST197" s="9"/>
      <c r="CSU197" s="29"/>
      <c r="CSV197" s="14"/>
      <c r="CSW197" s="11"/>
      <c r="CSX197" s="18"/>
      <c r="CSY197" s="11"/>
      <c r="CSZ197" s="12"/>
      <c r="CTA197" s="9"/>
      <c r="CTB197" s="29"/>
      <c r="CTC197" s="14"/>
      <c r="CTD197" s="11"/>
      <c r="CTE197" s="18"/>
      <c r="CTF197" s="11"/>
      <c r="CTG197" s="12"/>
      <c r="CTH197" s="9"/>
      <c r="CTI197" s="29"/>
      <c r="CTJ197" s="14"/>
      <c r="CTK197" s="11"/>
      <c r="CTL197" s="18"/>
      <c r="CTM197" s="11"/>
      <c r="CTN197" s="12"/>
      <c r="CTO197" s="9"/>
      <c r="CTP197" s="29"/>
      <c r="CTQ197" s="14"/>
      <c r="CTR197" s="11"/>
      <c r="CTS197" s="18"/>
      <c r="CTT197" s="11"/>
      <c r="CTU197" s="12"/>
      <c r="CTV197" s="9"/>
      <c r="CTW197" s="29"/>
      <c r="CTX197" s="14"/>
      <c r="CTY197" s="11"/>
      <c r="CTZ197" s="18"/>
      <c r="CUA197" s="11"/>
      <c r="CUB197" s="12"/>
      <c r="CUC197" s="9"/>
      <c r="CUD197" s="29"/>
      <c r="CUE197" s="14"/>
      <c r="CUF197" s="11"/>
      <c r="CUG197" s="18"/>
      <c r="CUH197" s="11"/>
      <c r="CUI197" s="12"/>
      <c r="CUJ197" s="9"/>
      <c r="CUK197" s="29"/>
      <c r="CUL197" s="14"/>
      <c r="CUM197" s="11"/>
      <c r="CUN197" s="18"/>
      <c r="CUO197" s="11"/>
      <c r="CUP197" s="12"/>
      <c r="CUQ197" s="9"/>
      <c r="CUR197" s="29"/>
      <c r="CUS197" s="14"/>
      <c r="CUT197" s="11"/>
      <c r="CUU197" s="18"/>
      <c r="CUV197" s="11"/>
      <c r="CUW197" s="12"/>
      <c r="CUX197" s="9"/>
      <c r="CUY197" s="29"/>
      <c r="CUZ197" s="14"/>
      <c r="CVA197" s="11"/>
      <c r="CVB197" s="18"/>
      <c r="CVC197" s="11"/>
      <c r="CVD197" s="12"/>
      <c r="CVE197" s="9"/>
      <c r="CVF197" s="29"/>
      <c r="CVG197" s="14"/>
      <c r="CVH197" s="11"/>
      <c r="CVI197" s="18"/>
      <c r="CVJ197" s="11"/>
      <c r="CVK197" s="12"/>
      <c r="CVL197" s="9"/>
      <c r="CVM197" s="29"/>
      <c r="CVN197" s="14"/>
      <c r="CVO197" s="11"/>
      <c r="CVP197" s="18"/>
      <c r="CVQ197" s="11"/>
      <c r="CVR197" s="12"/>
      <c r="CVS197" s="9"/>
      <c r="CVT197" s="29"/>
      <c r="CVU197" s="14"/>
      <c r="CVV197" s="11"/>
      <c r="CVW197" s="18"/>
      <c r="CVX197" s="11"/>
      <c r="CVY197" s="12"/>
      <c r="CVZ197" s="9"/>
      <c r="CWA197" s="29"/>
      <c r="CWB197" s="14"/>
      <c r="CWC197" s="11"/>
      <c r="CWD197" s="18"/>
      <c r="CWE197" s="11"/>
      <c r="CWF197" s="12"/>
      <c r="CWG197" s="9"/>
      <c r="CWH197" s="29"/>
      <c r="CWI197" s="14"/>
      <c r="CWJ197" s="11"/>
      <c r="CWK197" s="18"/>
      <c r="CWL197" s="11"/>
      <c r="CWM197" s="12"/>
      <c r="CWN197" s="9"/>
      <c r="CWO197" s="29"/>
      <c r="CWP197" s="14"/>
      <c r="CWQ197" s="11"/>
      <c r="CWR197" s="18"/>
      <c r="CWS197" s="11"/>
      <c r="CWT197" s="12"/>
      <c r="CWU197" s="9"/>
      <c r="CWV197" s="29"/>
      <c r="CWW197" s="14"/>
      <c r="CWX197" s="11"/>
      <c r="CWY197" s="18"/>
      <c r="CWZ197" s="11"/>
      <c r="CXA197" s="12"/>
      <c r="CXB197" s="9"/>
      <c r="CXC197" s="29"/>
      <c r="CXD197" s="14"/>
      <c r="CXE197" s="11"/>
      <c r="CXF197" s="18"/>
      <c r="CXG197" s="11"/>
      <c r="CXH197" s="12"/>
      <c r="CXI197" s="9"/>
      <c r="CXJ197" s="29"/>
      <c r="CXK197" s="14"/>
      <c r="CXL197" s="11"/>
      <c r="CXM197" s="18"/>
      <c r="CXN197" s="11"/>
      <c r="CXO197" s="12"/>
      <c r="CXP197" s="9"/>
      <c r="CXQ197" s="29"/>
      <c r="CXR197" s="14"/>
      <c r="CXS197" s="11"/>
      <c r="CXT197" s="18"/>
      <c r="CXU197" s="11"/>
      <c r="CXV197" s="12"/>
      <c r="CXW197" s="9"/>
      <c r="CXX197" s="29"/>
      <c r="CXY197" s="14"/>
      <c r="CXZ197" s="11"/>
      <c r="CYA197" s="18"/>
      <c r="CYB197" s="11"/>
      <c r="CYC197" s="12"/>
      <c r="CYD197" s="9"/>
      <c r="CYE197" s="29"/>
      <c r="CYF197" s="14"/>
      <c r="CYG197" s="11"/>
      <c r="CYH197" s="18"/>
      <c r="CYI197" s="11"/>
      <c r="CYJ197" s="12"/>
      <c r="CYK197" s="9"/>
      <c r="CYL197" s="29"/>
      <c r="CYM197" s="14"/>
      <c r="CYN197" s="11"/>
      <c r="CYO197" s="18"/>
      <c r="CYP197" s="11"/>
      <c r="CYQ197" s="12"/>
      <c r="CYR197" s="9"/>
      <c r="CYS197" s="29"/>
      <c r="CYT197" s="14"/>
      <c r="CYU197" s="11"/>
      <c r="CYV197" s="18"/>
      <c r="CYW197" s="11"/>
      <c r="CYX197" s="12"/>
      <c r="CYY197" s="9"/>
      <c r="CYZ197" s="29"/>
      <c r="CZA197" s="14"/>
      <c r="CZB197" s="11"/>
      <c r="CZC197" s="18"/>
      <c r="CZD197" s="11"/>
      <c r="CZE197" s="12"/>
      <c r="CZF197" s="9"/>
      <c r="CZG197" s="29"/>
      <c r="CZH197" s="14"/>
      <c r="CZI197" s="11"/>
      <c r="CZJ197" s="18"/>
      <c r="CZK197" s="11"/>
      <c r="CZL197" s="12"/>
      <c r="CZM197" s="9"/>
      <c r="CZN197" s="29"/>
      <c r="CZO197" s="14"/>
      <c r="CZP197" s="11"/>
      <c r="CZQ197" s="18"/>
      <c r="CZR197" s="11"/>
      <c r="CZS197" s="12"/>
      <c r="CZT197" s="9"/>
      <c r="CZU197" s="29"/>
      <c r="CZV197" s="14"/>
      <c r="CZW197" s="11"/>
      <c r="CZX197" s="18"/>
      <c r="CZY197" s="11"/>
      <c r="CZZ197" s="12"/>
      <c r="DAA197" s="9"/>
      <c r="DAB197" s="29"/>
      <c r="DAC197" s="14"/>
      <c r="DAD197" s="11"/>
      <c r="DAE197" s="18"/>
      <c r="DAF197" s="11"/>
      <c r="DAG197" s="12"/>
      <c r="DAH197" s="9"/>
      <c r="DAI197" s="29"/>
      <c r="DAJ197" s="14"/>
      <c r="DAK197" s="11"/>
      <c r="DAL197" s="18"/>
      <c r="DAM197" s="11"/>
      <c r="DAN197" s="12"/>
      <c r="DAO197" s="9"/>
      <c r="DAP197" s="29"/>
      <c r="DAQ197" s="14"/>
      <c r="DAR197" s="11"/>
      <c r="DAS197" s="18"/>
      <c r="DAT197" s="11"/>
      <c r="DAU197" s="12"/>
      <c r="DAV197" s="9"/>
      <c r="DAW197" s="29"/>
      <c r="DAX197" s="14"/>
      <c r="DAY197" s="11"/>
      <c r="DAZ197" s="18"/>
      <c r="DBA197" s="11"/>
      <c r="DBB197" s="12"/>
      <c r="DBC197" s="9"/>
      <c r="DBD197" s="29"/>
      <c r="DBE197" s="14"/>
      <c r="DBF197" s="11"/>
      <c r="DBG197" s="18"/>
      <c r="DBH197" s="11"/>
      <c r="DBI197" s="12"/>
      <c r="DBJ197" s="9"/>
      <c r="DBK197" s="29"/>
      <c r="DBL197" s="14"/>
      <c r="DBM197" s="11"/>
      <c r="DBN197" s="18"/>
      <c r="DBO197" s="11"/>
      <c r="DBP197" s="12"/>
      <c r="DBQ197" s="9"/>
      <c r="DBR197" s="29"/>
      <c r="DBS197" s="14"/>
      <c r="DBT197" s="11"/>
      <c r="DBU197" s="18"/>
      <c r="DBV197" s="11"/>
      <c r="DBW197" s="12"/>
      <c r="DBX197" s="9"/>
      <c r="DBY197" s="29"/>
      <c r="DBZ197" s="14"/>
      <c r="DCA197" s="11"/>
      <c r="DCB197" s="18"/>
      <c r="DCC197" s="11"/>
      <c r="DCD197" s="12"/>
      <c r="DCE197" s="9"/>
      <c r="DCF197" s="29"/>
      <c r="DCG197" s="14"/>
      <c r="DCH197" s="11"/>
      <c r="DCI197" s="18"/>
      <c r="DCJ197" s="11"/>
      <c r="DCK197" s="12"/>
      <c r="DCL197" s="9"/>
      <c r="DCM197" s="29"/>
      <c r="DCN197" s="14"/>
      <c r="DCO197" s="11"/>
      <c r="DCP197" s="18"/>
      <c r="DCQ197" s="11"/>
      <c r="DCR197" s="12"/>
      <c r="DCS197" s="9"/>
      <c r="DCT197" s="29"/>
      <c r="DCU197" s="14"/>
      <c r="DCV197" s="11"/>
      <c r="DCW197" s="18"/>
      <c r="DCX197" s="11"/>
      <c r="DCY197" s="12"/>
      <c r="DCZ197" s="9"/>
      <c r="DDA197" s="29"/>
      <c r="DDB197" s="14"/>
      <c r="DDC197" s="11"/>
      <c r="DDD197" s="18"/>
      <c r="DDE197" s="11"/>
      <c r="DDF197" s="12"/>
      <c r="DDG197" s="9"/>
      <c r="DDH197" s="29"/>
      <c r="DDI197" s="14"/>
      <c r="DDJ197" s="11"/>
      <c r="DDK197" s="18"/>
      <c r="DDL197" s="11"/>
      <c r="DDM197" s="12"/>
      <c r="DDN197" s="9"/>
      <c r="DDO197" s="29"/>
      <c r="DDP197" s="14"/>
      <c r="DDQ197" s="11"/>
      <c r="DDR197" s="18"/>
      <c r="DDS197" s="11"/>
      <c r="DDT197" s="12"/>
      <c r="DDU197" s="9"/>
      <c r="DDV197" s="29"/>
      <c r="DDW197" s="14"/>
      <c r="DDX197" s="11"/>
      <c r="DDY197" s="18"/>
      <c r="DDZ197" s="11"/>
      <c r="DEA197" s="12"/>
      <c r="DEB197" s="9"/>
      <c r="DEC197" s="29"/>
      <c r="DED197" s="14"/>
      <c r="DEE197" s="11"/>
      <c r="DEF197" s="18"/>
      <c r="DEG197" s="11"/>
      <c r="DEH197" s="12"/>
      <c r="DEI197" s="9"/>
      <c r="DEJ197" s="29"/>
      <c r="DEK197" s="14"/>
      <c r="DEL197" s="11"/>
      <c r="DEM197" s="18"/>
      <c r="DEN197" s="11"/>
      <c r="DEO197" s="12"/>
      <c r="DEP197" s="9"/>
      <c r="DEQ197" s="29"/>
      <c r="DER197" s="14"/>
      <c r="DES197" s="11"/>
      <c r="DET197" s="18"/>
      <c r="DEU197" s="11"/>
      <c r="DEV197" s="12"/>
      <c r="DEW197" s="9"/>
      <c r="DEX197" s="29"/>
      <c r="DEY197" s="14"/>
      <c r="DEZ197" s="11"/>
      <c r="DFA197" s="18"/>
      <c r="DFB197" s="11"/>
      <c r="DFC197" s="12"/>
      <c r="DFD197" s="9"/>
      <c r="DFE197" s="29"/>
      <c r="DFF197" s="14"/>
      <c r="DFG197" s="11"/>
      <c r="DFH197" s="18"/>
      <c r="DFI197" s="11"/>
      <c r="DFJ197" s="12"/>
      <c r="DFK197" s="9"/>
      <c r="DFL197" s="29"/>
      <c r="DFM197" s="14"/>
      <c r="DFN197" s="11"/>
      <c r="DFO197" s="18"/>
      <c r="DFP197" s="11"/>
      <c r="DFQ197" s="12"/>
      <c r="DFR197" s="9"/>
      <c r="DFS197" s="29"/>
      <c r="DFT197" s="14"/>
      <c r="DFU197" s="11"/>
      <c r="DFV197" s="18"/>
      <c r="DFW197" s="11"/>
      <c r="DFX197" s="12"/>
      <c r="DFY197" s="9"/>
      <c r="DFZ197" s="29"/>
      <c r="DGA197" s="14"/>
      <c r="DGB197" s="11"/>
      <c r="DGC197" s="18"/>
      <c r="DGD197" s="11"/>
      <c r="DGE197" s="12"/>
      <c r="DGF197" s="9"/>
      <c r="DGG197" s="29"/>
      <c r="DGH197" s="14"/>
      <c r="DGI197" s="11"/>
      <c r="DGJ197" s="18"/>
      <c r="DGK197" s="11"/>
      <c r="DGL197" s="12"/>
      <c r="DGM197" s="9"/>
      <c r="DGN197" s="29"/>
      <c r="DGO197" s="14"/>
      <c r="DGP197" s="11"/>
      <c r="DGQ197" s="18"/>
      <c r="DGR197" s="11"/>
      <c r="DGS197" s="12"/>
      <c r="DGT197" s="9"/>
      <c r="DGU197" s="29"/>
      <c r="DGV197" s="14"/>
      <c r="DGW197" s="11"/>
      <c r="DGX197" s="18"/>
      <c r="DGY197" s="11"/>
      <c r="DGZ197" s="12"/>
      <c r="DHA197" s="9"/>
      <c r="DHB197" s="29"/>
      <c r="DHC197" s="14"/>
      <c r="DHD197" s="11"/>
      <c r="DHE197" s="18"/>
      <c r="DHF197" s="11"/>
      <c r="DHG197" s="12"/>
      <c r="DHH197" s="9"/>
      <c r="DHI197" s="29"/>
      <c r="DHJ197" s="14"/>
      <c r="DHK197" s="11"/>
      <c r="DHL197" s="18"/>
      <c r="DHM197" s="11"/>
      <c r="DHN197" s="12"/>
      <c r="DHO197" s="9"/>
      <c r="DHP197" s="29"/>
      <c r="DHQ197" s="14"/>
      <c r="DHR197" s="11"/>
      <c r="DHS197" s="18"/>
      <c r="DHT197" s="11"/>
      <c r="DHU197" s="12"/>
      <c r="DHV197" s="9"/>
      <c r="DHW197" s="29"/>
      <c r="DHX197" s="14"/>
      <c r="DHY197" s="11"/>
      <c r="DHZ197" s="18"/>
      <c r="DIA197" s="11"/>
      <c r="DIB197" s="12"/>
      <c r="DIC197" s="9"/>
      <c r="DID197" s="29"/>
      <c r="DIE197" s="14"/>
      <c r="DIF197" s="11"/>
      <c r="DIG197" s="18"/>
      <c r="DIH197" s="11"/>
      <c r="DII197" s="12"/>
      <c r="DIJ197" s="9"/>
      <c r="DIK197" s="29"/>
      <c r="DIL197" s="14"/>
      <c r="DIM197" s="11"/>
      <c r="DIN197" s="18"/>
      <c r="DIO197" s="11"/>
      <c r="DIP197" s="12"/>
      <c r="DIQ197" s="9"/>
      <c r="DIR197" s="29"/>
      <c r="DIS197" s="14"/>
      <c r="DIT197" s="11"/>
      <c r="DIU197" s="18"/>
      <c r="DIV197" s="11"/>
      <c r="DIW197" s="12"/>
      <c r="DIX197" s="9"/>
      <c r="DIY197" s="29"/>
      <c r="DIZ197" s="14"/>
      <c r="DJA197" s="11"/>
      <c r="DJB197" s="18"/>
      <c r="DJC197" s="11"/>
      <c r="DJD197" s="12"/>
      <c r="DJE197" s="9"/>
      <c r="DJF197" s="29"/>
      <c r="DJG197" s="14"/>
      <c r="DJH197" s="11"/>
      <c r="DJI197" s="18"/>
      <c r="DJJ197" s="11"/>
      <c r="DJK197" s="12"/>
      <c r="DJL197" s="9"/>
      <c r="DJM197" s="29"/>
      <c r="DJN197" s="14"/>
      <c r="DJO197" s="11"/>
      <c r="DJP197" s="18"/>
      <c r="DJQ197" s="11"/>
      <c r="DJR197" s="12"/>
      <c r="DJS197" s="9"/>
      <c r="DJT197" s="29"/>
      <c r="DJU197" s="14"/>
      <c r="DJV197" s="11"/>
      <c r="DJW197" s="18"/>
      <c r="DJX197" s="11"/>
      <c r="DJY197" s="12"/>
      <c r="DJZ197" s="9"/>
      <c r="DKA197" s="29"/>
      <c r="DKB197" s="14"/>
      <c r="DKC197" s="11"/>
      <c r="DKD197" s="18"/>
      <c r="DKE197" s="11"/>
      <c r="DKF197" s="12"/>
      <c r="DKG197" s="9"/>
      <c r="DKH197" s="29"/>
      <c r="DKI197" s="14"/>
      <c r="DKJ197" s="11"/>
      <c r="DKK197" s="18"/>
      <c r="DKL197" s="11"/>
      <c r="DKM197" s="12"/>
      <c r="DKN197" s="9"/>
      <c r="DKO197" s="29"/>
      <c r="DKP197" s="14"/>
      <c r="DKQ197" s="11"/>
      <c r="DKR197" s="18"/>
      <c r="DKS197" s="11"/>
      <c r="DKT197" s="12"/>
      <c r="DKU197" s="9"/>
      <c r="DKV197" s="29"/>
      <c r="DKW197" s="14"/>
      <c r="DKX197" s="11"/>
      <c r="DKY197" s="18"/>
      <c r="DKZ197" s="11"/>
      <c r="DLA197" s="12"/>
      <c r="DLB197" s="9"/>
      <c r="DLC197" s="29"/>
      <c r="DLD197" s="14"/>
      <c r="DLE197" s="11"/>
      <c r="DLF197" s="18"/>
      <c r="DLG197" s="11"/>
      <c r="DLH197" s="12"/>
      <c r="DLI197" s="9"/>
      <c r="DLJ197" s="29"/>
      <c r="DLK197" s="14"/>
      <c r="DLL197" s="11"/>
      <c r="DLM197" s="18"/>
      <c r="DLN197" s="11"/>
      <c r="DLO197" s="12"/>
      <c r="DLP197" s="9"/>
      <c r="DLQ197" s="29"/>
      <c r="DLR197" s="14"/>
      <c r="DLS197" s="11"/>
      <c r="DLT197" s="18"/>
      <c r="DLU197" s="11"/>
      <c r="DLV197" s="12"/>
      <c r="DLW197" s="9"/>
      <c r="DLX197" s="29"/>
      <c r="DLY197" s="14"/>
      <c r="DLZ197" s="11"/>
      <c r="DMA197" s="18"/>
      <c r="DMB197" s="11"/>
      <c r="DMC197" s="12"/>
      <c r="DMD197" s="9"/>
      <c r="DME197" s="29"/>
      <c r="DMF197" s="14"/>
      <c r="DMG197" s="11"/>
      <c r="DMH197" s="18"/>
      <c r="DMI197" s="11"/>
      <c r="DMJ197" s="12"/>
      <c r="DMK197" s="9"/>
      <c r="DML197" s="29"/>
      <c r="DMM197" s="14"/>
      <c r="DMN197" s="11"/>
      <c r="DMO197" s="18"/>
      <c r="DMP197" s="11"/>
      <c r="DMQ197" s="12"/>
      <c r="DMR197" s="9"/>
      <c r="DMS197" s="29"/>
      <c r="DMT197" s="14"/>
      <c r="DMU197" s="11"/>
      <c r="DMV197" s="18"/>
      <c r="DMW197" s="11"/>
      <c r="DMX197" s="12"/>
      <c r="DMY197" s="9"/>
      <c r="DMZ197" s="29"/>
      <c r="DNA197" s="14"/>
      <c r="DNB197" s="11"/>
      <c r="DNC197" s="18"/>
      <c r="DND197" s="11"/>
      <c r="DNE197" s="12"/>
      <c r="DNF197" s="9"/>
      <c r="DNG197" s="29"/>
      <c r="DNH197" s="14"/>
      <c r="DNI197" s="11"/>
      <c r="DNJ197" s="18"/>
      <c r="DNK197" s="11"/>
      <c r="DNL197" s="12"/>
      <c r="DNM197" s="9"/>
      <c r="DNN197" s="29"/>
      <c r="DNO197" s="14"/>
      <c r="DNP197" s="11"/>
      <c r="DNQ197" s="18"/>
      <c r="DNR197" s="11"/>
      <c r="DNS197" s="12"/>
      <c r="DNT197" s="9"/>
      <c r="DNU197" s="29"/>
      <c r="DNV197" s="14"/>
      <c r="DNW197" s="11"/>
      <c r="DNX197" s="18"/>
      <c r="DNY197" s="11"/>
      <c r="DNZ197" s="12"/>
      <c r="DOA197" s="9"/>
      <c r="DOB197" s="29"/>
      <c r="DOC197" s="14"/>
      <c r="DOD197" s="11"/>
      <c r="DOE197" s="18"/>
      <c r="DOF197" s="11"/>
      <c r="DOG197" s="12"/>
      <c r="DOH197" s="9"/>
      <c r="DOI197" s="29"/>
      <c r="DOJ197" s="14"/>
      <c r="DOK197" s="11"/>
      <c r="DOL197" s="18"/>
      <c r="DOM197" s="11"/>
      <c r="DON197" s="12"/>
      <c r="DOO197" s="9"/>
      <c r="DOP197" s="29"/>
      <c r="DOQ197" s="14"/>
      <c r="DOR197" s="11"/>
      <c r="DOS197" s="18"/>
      <c r="DOT197" s="11"/>
      <c r="DOU197" s="12"/>
      <c r="DOV197" s="9"/>
      <c r="DOW197" s="29"/>
      <c r="DOX197" s="14"/>
      <c r="DOY197" s="11"/>
      <c r="DOZ197" s="18"/>
      <c r="DPA197" s="11"/>
      <c r="DPB197" s="12"/>
      <c r="DPC197" s="9"/>
      <c r="DPD197" s="29"/>
      <c r="DPE197" s="14"/>
      <c r="DPF197" s="11"/>
      <c r="DPG197" s="18"/>
      <c r="DPH197" s="11"/>
      <c r="DPI197" s="12"/>
      <c r="DPJ197" s="9"/>
      <c r="DPK197" s="29"/>
      <c r="DPL197" s="14"/>
      <c r="DPM197" s="11"/>
      <c r="DPN197" s="18"/>
      <c r="DPO197" s="11"/>
      <c r="DPP197" s="12"/>
      <c r="DPQ197" s="9"/>
      <c r="DPR197" s="29"/>
      <c r="DPS197" s="14"/>
      <c r="DPT197" s="11"/>
      <c r="DPU197" s="18"/>
      <c r="DPV197" s="11"/>
      <c r="DPW197" s="12"/>
      <c r="DPX197" s="9"/>
      <c r="DPY197" s="29"/>
      <c r="DPZ197" s="14"/>
      <c r="DQA197" s="11"/>
      <c r="DQB197" s="18"/>
      <c r="DQC197" s="11"/>
      <c r="DQD197" s="12"/>
      <c r="DQE197" s="9"/>
      <c r="DQF197" s="29"/>
      <c r="DQG197" s="14"/>
      <c r="DQH197" s="11"/>
      <c r="DQI197" s="18"/>
      <c r="DQJ197" s="11"/>
      <c r="DQK197" s="12"/>
      <c r="DQL197" s="9"/>
      <c r="DQM197" s="29"/>
      <c r="DQN197" s="14"/>
      <c r="DQO197" s="11"/>
      <c r="DQP197" s="18"/>
      <c r="DQQ197" s="11"/>
      <c r="DQR197" s="12"/>
      <c r="DQS197" s="9"/>
      <c r="DQT197" s="29"/>
      <c r="DQU197" s="14"/>
      <c r="DQV197" s="11"/>
      <c r="DQW197" s="18"/>
      <c r="DQX197" s="11"/>
      <c r="DQY197" s="12"/>
      <c r="DQZ197" s="9"/>
      <c r="DRA197" s="29"/>
      <c r="DRB197" s="14"/>
      <c r="DRC197" s="11"/>
      <c r="DRD197" s="18"/>
      <c r="DRE197" s="11"/>
      <c r="DRF197" s="12"/>
      <c r="DRG197" s="9"/>
      <c r="DRH197" s="29"/>
      <c r="DRI197" s="14"/>
      <c r="DRJ197" s="11"/>
      <c r="DRK197" s="18"/>
      <c r="DRL197" s="11"/>
      <c r="DRM197" s="12"/>
      <c r="DRN197" s="9"/>
      <c r="DRO197" s="29"/>
      <c r="DRP197" s="14"/>
      <c r="DRQ197" s="11"/>
      <c r="DRR197" s="18"/>
      <c r="DRS197" s="11"/>
      <c r="DRT197" s="12"/>
      <c r="DRU197" s="9"/>
      <c r="DRV197" s="29"/>
      <c r="DRW197" s="14"/>
      <c r="DRX197" s="11"/>
      <c r="DRY197" s="18"/>
      <c r="DRZ197" s="11"/>
      <c r="DSA197" s="12"/>
      <c r="DSB197" s="9"/>
      <c r="DSC197" s="29"/>
      <c r="DSD197" s="14"/>
      <c r="DSE197" s="11"/>
      <c r="DSF197" s="18"/>
      <c r="DSG197" s="11"/>
      <c r="DSH197" s="12"/>
      <c r="DSI197" s="9"/>
      <c r="DSJ197" s="29"/>
      <c r="DSK197" s="14"/>
      <c r="DSL197" s="11"/>
      <c r="DSM197" s="18"/>
      <c r="DSN197" s="11"/>
      <c r="DSO197" s="12"/>
      <c r="DSP197" s="9"/>
      <c r="DSQ197" s="29"/>
      <c r="DSR197" s="14"/>
      <c r="DSS197" s="11"/>
      <c r="DST197" s="18"/>
      <c r="DSU197" s="11"/>
      <c r="DSV197" s="12"/>
      <c r="DSW197" s="9"/>
      <c r="DSX197" s="29"/>
      <c r="DSY197" s="14"/>
      <c r="DSZ197" s="11"/>
      <c r="DTA197" s="18"/>
      <c r="DTB197" s="11"/>
      <c r="DTC197" s="12"/>
      <c r="DTD197" s="9"/>
      <c r="DTE197" s="29"/>
      <c r="DTF197" s="14"/>
      <c r="DTG197" s="11"/>
      <c r="DTH197" s="18"/>
      <c r="DTI197" s="11"/>
      <c r="DTJ197" s="12"/>
      <c r="DTK197" s="9"/>
      <c r="DTL197" s="29"/>
      <c r="DTM197" s="14"/>
      <c r="DTN197" s="11"/>
      <c r="DTO197" s="18"/>
      <c r="DTP197" s="11"/>
      <c r="DTQ197" s="12"/>
      <c r="DTR197" s="9"/>
      <c r="DTS197" s="29"/>
      <c r="DTT197" s="14"/>
      <c r="DTU197" s="11"/>
      <c r="DTV197" s="18"/>
      <c r="DTW197" s="11"/>
      <c r="DTX197" s="12"/>
      <c r="DTY197" s="9"/>
      <c r="DTZ197" s="29"/>
      <c r="DUA197" s="14"/>
      <c r="DUB197" s="11"/>
      <c r="DUC197" s="18"/>
      <c r="DUD197" s="11"/>
      <c r="DUE197" s="12"/>
      <c r="DUF197" s="9"/>
      <c r="DUG197" s="29"/>
      <c r="DUH197" s="14"/>
      <c r="DUI197" s="11"/>
      <c r="DUJ197" s="18"/>
      <c r="DUK197" s="11"/>
      <c r="DUL197" s="12"/>
      <c r="DUM197" s="9"/>
      <c r="DUN197" s="29"/>
      <c r="DUO197" s="14"/>
      <c r="DUP197" s="11"/>
      <c r="DUQ197" s="18"/>
      <c r="DUR197" s="11"/>
      <c r="DUS197" s="12"/>
      <c r="DUT197" s="9"/>
      <c r="DUU197" s="29"/>
      <c r="DUV197" s="14"/>
      <c r="DUW197" s="11"/>
      <c r="DUX197" s="18"/>
      <c r="DUY197" s="11"/>
      <c r="DUZ197" s="12"/>
      <c r="DVA197" s="9"/>
      <c r="DVB197" s="29"/>
      <c r="DVC197" s="14"/>
      <c r="DVD197" s="11"/>
      <c r="DVE197" s="18"/>
      <c r="DVF197" s="11"/>
      <c r="DVG197" s="12"/>
      <c r="DVH197" s="9"/>
      <c r="DVI197" s="29"/>
      <c r="DVJ197" s="14"/>
      <c r="DVK197" s="11"/>
      <c r="DVL197" s="18"/>
      <c r="DVM197" s="11"/>
      <c r="DVN197" s="12"/>
      <c r="DVO197" s="9"/>
      <c r="DVP197" s="29"/>
      <c r="DVQ197" s="14"/>
      <c r="DVR197" s="11"/>
      <c r="DVS197" s="18"/>
      <c r="DVT197" s="11"/>
      <c r="DVU197" s="12"/>
      <c r="DVV197" s="9"/>
      <c r="DVW197" s="29"/>
      <c r="DVX197" s="14"/>
      <c r="DVY197" s="11"/>
      <c r="DVZ197" s="18"/>
      <c r="DWA197" s="11"/>
      <c r="DWB197" s="12"/>
      <c r="DWC197" s="9"/>
      <c r="DWD197" s="29"/>
      <c r="DWE197" s="14"/>
      <c r="DWF197" s="11"/>
      <c r="DWG197" s="18"/>
      <c r="DWH197" s="11"/>
      <c r="DWI197" s="12"/>
      <c r="DWJ197" s="9"/>
      <c r="DWK197" s="29"/>
      <c r="DWL197" s="14"/>
      <c r="DWM197" s="11"/>
      <c r="DWN197" s="18"/>
      <c r="DWO197" s="11"/>
      <c r="DWP197" s="12"/>
      <c r="DWQ197" s="9"/>
      <c r="DWR197" s="29"/>
      <c r="DWS197" s="14"/>
      <c r="DWT197" s="11"/>
      <c r="DWU197" s="18"/>
      <c r="DWV197" s="11"/>
      <c r="DWW197" s="12"/>
      <c r="DWX197" s="9"/>
      <c r="DWY197" s="29"/>
      <c r="DWZ197" s="14"/>
      <c r="DXA197" s="11"/>
      <c r="DXB197" s="18"/>
      <c r="DXC197" s="11"/>
      <c r="DXD197" s="12"/>
      <c r="DXE197" s="9"/>
      <c r="DXF197" s="29"/>
      <c r="DXG197" s="14"/>
      <c r="DXH197" s="11"/>
      <c r="DXI197" s="18"/>
      <c r="DXJ197" s="11"/>
      <c r="DXK197" s="12"/>
      <c r="DXL197" s="9"/>
      <c r="DXM197" s="29"/>
      <c r="DXN197" s="14"/>
      <c r="DXO197" s="11"/>
      <c r="DXP197" s="18"/>
      <c r="DXQ197" s="11"/>
      <c r="DXR197" s="12"/>
      <c r="DXS197" s="9"/>
      <c r="DXT197" s="29"/>
      <c r="DXU197" s="14"/>
      <c r="DXV197" s="11"/>
      <c r="DXW197" s="18"/>
      <c r="DXX197" s="11"/>
      <c r="DXY197" s="12"/>
      <c r="DXZ197" s="9"/>
      <c r="DYA197" s="29"/>
      <c r="DYB197" s="14"/>
      <c r="DYC197" s="11"/>
      <c r="DYD197" s="18"/>
      <c r="DYE197" s="11"/>
      <c r="DYF197" s="12"/>
      <c r="DYG197" s="9"/>
      <c r="DYH197" s="29"/>
      <c r="DYI197" s="14"/>
      <c r="DYJ197" s="11"/>
      <c r="DYK197" s="18"/>
      <c r="DYL197" s="11"/>
      <c r="DYM197" s="12"/>
      <c r="DYN197" s="9"/>
      <c r="DYO197" s="29"/>
      <c r="DYP197" s="14"/>
      <c r="DYQ197" s="11"/>
      <c r="DYR197" s="18"/>
      <c r="DYS197" s="11"/>
      <c r="DYT197" s="12"/>
      <c r="DYU197" s="9"/>
      <c r="DYV197" s="29"/>
      <c r="DYW197" s="14"/>
      <c r="DYX197" s="11"/>
      <c r="DYY197" s="18"/>
      <c r="DYZ197" s="11"/>
      <c r="DZA197" s="12"/>
      <c r="DZB197" s="9"/>
      <c r="DZC197" s="29"/>
      <c r="DZD197" s="14"/>
      <c r="DZE197" s="11"/>
      <c r="DZF197" s="18"/>
      <c r="DZG197" s="11"/>
      <c r="DZH197" s="12"/>
      <c r="DZI197" s="9"/>
      <c r="DZJ197" s="29"/>
      <c r="DZK197" s="14"/>
      <c r="DZL197" s="11"/>
      <c r="DZM197" s="18"/>
      <c r="DZN197" s="11"/>
      <c r="DZO197" s="12"/>
      <c r="DZP197" s="9"/>
      <c r="DZQ197" s="29"/>
      <c r="DZR197" s="14"/>
      <c r="DZS197" s="11"/>
      <c r="DZT197" s="18"/>
      <c r="DZU197" s="11"/>
      <c r="DZV197" s="12"/>
      <c r="DZW197" s="9"/>
      <c r="DZX197" s="29"/>
      <c r="DZY197" s="14"/>
      <c r="DZZ197" s="11"/>
      <c r="EAA197" s="18"/>
      <c r="EAB197" s="11"/>
      <c r="EAC197" s="12"/>
      <c r="EAD197" s="9"/>
      <c r="EAE197" s="29"/>
      <c r="EAF197" s="14"/>
      <c r="EAG197" s="11"/>
      <c r="EAH197" s="18"/>
      <c r="EAI197" s="11"/>
      <c r="EAJ197" s="12"/>
      <c r="EAK197" s="9"/>
      <c r="EAL197" s="29"/>
      <c r="EAM197" s="14"/>
      <c r="EAN197" s="11"/>
      <c r="EAO197" s="18"/>
      <c r="EAP197" s="11"/>
      <c r="EAQ197" s="12"/>
      <c r="EAR197" s="9"/>
      <c r="EAS197" s="29"/>
      <c r="EAT197" s="14"/>
      <c r="EAU197" s="11"/>
      <c r="EAV197" s="18"/>
      <c r="EAW197" s="11"/>
      <c r="EAX197" s="12"/>
      <c r="EAY197" s="9"/>
      <c r="EAZ197" s="29"/>
      <c r="EBA197" s="14"/>
      <c r="EBB197" s="11"/>
      <c r="EBC197" s="18"/>
      <c r="EBD197" s="11"/>
      <c r="EBE197" s="12"/>
      <c r="EBF197" s="9"/>
      <c r="EBG197" s="29"/>
      <c r="EBH197" s="14"/>
      <c r="EBI197" s="11"/>
      <c r="EBJ197" s="18"/>
      <c r="EBK197" s="11"/>
      <c r="EBL197" s="12"/>
      <c r="EBM197" s="9"/>
      <c r="EBN197" s="29"/>
      <c r="EBO197" s="14"/>
      <c r="EBP197" s="11"/>
      <c r="EBQ197" s="18"/>
      <c r="EBR197" s="11"/>
      <c r="EBS197" s="12"/>
      <c r="EBT197" s="9"/>
      <c r="EBU197" s="29"/>
      <c r="EBV197" s="14"/>
      <c r="EBW197" s="11"/>
      <c r="EBX197" s="18"/>
      <c r="EBY197" s="11"/>
      <c r="EBZ197" s="12"/>
      <c r="ECA197" s="9"/>
      <c r="ECB197" s="29"/>
      <c r="ECC197" s="14"/>
      <c r="ECD197" s="11"/>
      <c r="ECE197" s="18"/>
      <c r="ECF197" s="11"/>
      <c r="ECG197" s="12"/>
      <c r="ECH197" s="9"/>
      <c r="ECI197" s="29"/>
      <c r="ECJ197" s="14"/>
      <c r="ECK197" s="11"/>
      <c r="ECL197" s="18"/>
      <c r="ECM197" s="11"/>
      <c r="ECN197" s="12"/>
      <c r="ECO197" s="9"/>
      <c r="ECP197" s="29"/>
      <c r="ECQ197" s="14"/>
      <c r="ECR197" s="11"/>
      <c r="ECS197" s="18"/>
      <c r="ECT197" s="11"/>
      <c r="ECU197" s="12"/>
      <c r="ECV197" s="9"/>
      <c r="ECW197" s="29"/>
      <c r="ECX197" s="14"/>
      <c r="ECY197" s="11"/>
      <c r="ECZ197" s="18"/>
      <c r="EDA197" s="11"/>
      <c r="EDB197" s="12"/>
      <c r="EDC197" s="9"/>
      <c r="EDD197" s="29"/>
      <c r="EDE197" s="14"/>
      <c r="EDF197" s="11"/>
      <c r="EDG197" s="18"/>
      <c r="EDH197" s="11"/>
      <c r="EDI197" s="12"/>
      <c r="EDJ197" s="9"/>
      <c r="EDK197" s="29"/>
      <c r="EDL197" s="14"/>
      <c r="EDM197" s="11"/>
      <c r="EDN197" s="18"/>
      <c r="EDO197" s="11"/>
      <c r="EDP197" s="12"/>
      <c r="EDQ197" s="9"/>
      <c r="EDR197" s="29"/>
      <c r="EDS197" s="14"/>
      <c r="EDT197" s="11"/>
      <c r="EDU197" s="18"/>
      <c r="EDV197" s="11"/>
      <c r="EDW197" s="12"/>
      <c r="EDX197" s="9"/>
      <c r="EDY197" s="29"/>
      <c r="EDZ197" s="14"/>
      <c r="EEA197" s="11"/>
      <c r="EEB197" s="18"/>
      <c r="EEC197" s="11"/>
      <c r="EED197" s="12"/>
      <c r="EEE197" s="9"/>
      <c r="EEF197" s="29"/>
      <c r="EEG197" s="14"/>
      <c r="EEH197" s="11"/>
      <c r="EEI197" s="18"/>
      <c r="EEJ197" s="11"/>
      <c r="EEK197" s="12"/>
      <c r="EEL197" s="9"/>
      <c r="EEM197" s="29"/>
      <c r="EEN197" s="14"/>
      <c r="EEO197" s="11"/>
      <c r="EEP197" s="18"/>
      <c r="EEQ197" s="11"/>
      <c r="EER197" s="12"/>
      <c r="EES197" s="9"/>
      <c r="EET197" s="29"/>
      <c r="EEU197" s="14"/>
      <c r="EEV197" s="11"/>
      <c r="EEW197" s="18"/>
      <c r="EEX197" s="11"/>
      <c r="EEY197" s="12"/>
      <c r="EEZ197" s="9"/>
      <c r="EFA197" s="29"/>
      <c r="EFB197" s="14"/>
      <c r="EFC197" s="11"/>
      <c r="EFD197" s="18"/>
      <c r="EFE197" s="11"/>
      <c r="EFF197" s="12"/>
      <c r="EFG197" s="9"/>
      <c r="EFH197" s="29"/>
      <c r="EFI197" s="14"/>
      <c r="EFJ197" s="11"/>
      <c r="EFK197" s="18"/>
      <c r="EFL197" s="11"/>
      <c r="EFM197" s="12"/>
      <c r="EFN197" s="9"/>
      <c r="EFO197" s="29"/>
      <c r="EFP197" s="14"/>
      <c r="EFQ197" s="11"/>
      <c r="EFR197" s="18"/>
      <c r="EFS197" s="11"/>
      <c r="EFT197" s="12"/>
      <c r="EFU197" s="9"/>
      <c r="EFV197" s="29"/>
      <c r="EFW197" s="14"/>
      <c r="EFX197" s="11"/>
      <c r="EFY197" s="18"/>
      <c r="EFZ197" s="11"/>
      <c r="EGA197" s="12"/>
      <c r="EGB197" s="9"/>
      <c r="EGC197" s="29"/>
      <c r="EGD197" s="14"/>
      <c r="EGE197" s="11"/>
      <c r="EGF197" s="18"/>
      <c r="EGG197" s="11"/>
      <c r="EGH197" s="12"/>
      <c r="EGI197" s="9"/>
      <c r="EGJ197" s="29"/>
      <c r="EGK197" s="14"/>
      <c r="EGL197" s="11"/>
      <c r="EGM197" s="18"/>
      <c r="EGN197" s="11"/>
      <c r="EGO197" s="12"/>
      <c r="EGP197" s="9"/>
      <c r="EGQ197" s="29"/>
      <c r="EGR197" s="14"/>
      <c r="EGS197" s="11"/>
      <c r="EGT197" s="18"/>
      <c r="EGU197" s="11"/>
      <c r="EGV197" s="12"/>
      <c r="EGW197" s="9"/>
      <c r="EGX197" s="29"/>
      <c r="EGY197" s="14"/>
      <c r="EGZ197" s="11"/>
      <c r="EHA197" s="18"/>
      <c r="EHB197" s="11"/>
      <c r="EHC197" s="12"/>
      <c r="EHD197" s="9"/>
      <c r="EHE197" s="29"/>
      <c r="EHF197" s="14"/>
      <c r="EHG197" s="11"/>
      <c r="EHH197" s="18"/>
      <c r="EHI197" s="11"/>
      <c r="EHJ197" s="12"/>
      <c r="EHK197" s="9"/>
      <c r="EHL197" s="29"/>
      <c r="EHM197" s="14"/>
      <c r="EHN197" s="11"/>
      <c r="EHO197" s="18"/>
      <c r="EHP197" s="11"/>
      <c r="EHQ197" s="12"/>
      <c r="EHR197" s="9"/>
      <c r="EHS197" s="29"/>
      <c r="EHT197" s="14"/>
      <c r="EHU197" s="11"/>
      <c r="EHV197" s="18"/>
      <c r="EHW197" s="11"/>
      <c r="EHX197" s="12"/>
      <c r="EHY197" s="9"/>
      <c r="EHZ197" s="29"/>
      <c r="EIA197" s="14"/>
      <c r="EIB197" s="11"/>
      <c r="EIC197" s="18"/>
      <c r="EID197" s="11"/>
      <c r="EIE197" s="12"/>
      <c r="EIF197" s="9"/>
      <c r="EIG197" s="29"/>
      <c r="EIH197" s="14"/>
      <c r="EII197" s="11"/>
      <c r="EIJ197" s="18"/>
      <c r="EIK197" s="11"/>
      <c r="EIL197" s="12"/>
      <c r="EIM197" s="9"/>
      <c r="EIN197" s="29"/>
      <c r="EIO197" s="14"/>
      <c r="EIP197" s="11"/>
      <c r="EIQ197" s="18"/>
      <c r="EIR197" s="11"/>
      <c r="EIS197" s="12"/>
      <c r="EIT197" s="9"/>
      <c r="EIU197" s="29"/>
      <c r="EIV197" s="14"/>
      <c r="EIW197" s="11"/>
      <c r="EIX197" s="18"/>
      <c r="EIY197" s="11"/>
      <c r="EIZ197" s="12"/>
      <c r="EJA197" s="9"/>
      <c r="EJB197" s="29"/>
      <c r="EJC197" s="14"/>
      <c r="EJD197" s="11"/>
      <c r="EJE197" s="18"/>
      <c r="EJF197" s="11"/>
      <c r="EJG197" s="12"/>
      <c r="EJH197" s="9"/>
      <c r="EJI197" s="29"/>
      <c r="EJJ197" s="14"/>
      <c r="EJK197" s="11"/>
      <c r="EJL197" s="18"/>
      <c r="EJM197" s="11"/>
      <c r="EJN197" s="12"/>
      <c r="EJO197" s="9"/>
      <c r="EJP197" s="29"/>
      <c r="EJQ197" s="14"/>
      <c r="EJR197" s="11"/>
      <c r="EJS197" s="18"/>
      <c r="EJT197" s="11"/>
      <c r="EJU197" s="12"/>
      <c r="EJV197" s="9"/>
      <c r="EJW197" s="29"/>
      <c r="EJX197" s="14"/>
      <c r="EJY197" s="11"/>
      <c r="EJZ197" s="18"/>
      <c r="EKA197" s="11"/>
      <c r="EKB197" s="12"/>
      <c r="EKC197" s="9"/>
      <c r="EKD197" s="29"/>
      <c r="EKE197" s="14"/>
      <c r="EKF197" s="11"/>
      <c r="EKG197" s="18"/>
      <c r="EKH197" s="11"/>
      <c r="EKI197" s="12"/>
      <c r="EKJ197" s="9"/>
      <c r="EKK197" s="29"/>
      <c r="EKL197" s="14"/>
      <c r="EKM197" s="11"/>
      <c r="EKN197" s="18"/>
      <c r="EKO197" s="11"/>
      <c r="EKP197" s="12"/>
      <c r="EKQ197" s="9"/>
      <c r="EKR197" s="29"/>
      <c r="EKS197" s="14"/>
      <c r="EKT197" s="11"/>
      <c r="EKU197" s="18"/>
      <c r="EKV197" s="11"/>
      <c r="EKW197" s="12"/>
      <c r="EKX197" s="9"/>
      <c r="EKY197" s="29"/>
      <c r="EKZ197" s="14"/>
      <c r="ELA197" s="11"/>
      <c r="ELB197" s="18"/>
      <c r="ELC197" s="11"/>
      <c r="ELD197" s="12"/>
      <c r="ELE197" s="9"/>
      <c r="ELF197" s="29"/>
      <c r="ELG197" s="14"/>
      <c r="ELH197" s="11"/>
      <c r="ELI197" s="18"/>
      <c r="ELJ197" s="11"/>
      <c r="ELK197" s="12"/>
      <c r="ELL197" s="9"/>
      <c r="ELM197" s="29"/>
      <c r="ELN197" s="14"/>
      <c r="ELO197" s="11"/>
      <c r="ELP197" s="18"/>
      <c r="ELQ197" s="11"/>
      <c r="ELR197" s="12"/>
      <c r="ELS197" s="9"/>
      <c r="ELT197" s="29"/>
      <c r="ELU197" s="14"/>
      <c r="ELV197" s="11"/>
      <c r="ELW197" s="18"/>
      <c r="ELX197" s="11"/>
      <c r="ELY197" s="12"/>
      <c r="ELZ197" s="9"/>
      <c r="EMA197" s="29"/>
      <c r="EMB197" s="14"/>
      <c r="EMC197" s="11"/>
      <c r="EMD197" s="18"/>
      <c r="EME197" s="11"/>
      <c r="EMF197" s="12"/>
      <c r="EMG197" s="9"/>
      <c r="EMH197" s="29"/>
      <c r="EMI197" s="14"/>
      <c r="EMJ197" s="11"/>
      <c r="EMK197" s="18"/>
      <c r="EML197" s="11"/>
      <c r="EMM197" s="12"/>
      <c r="EMN197" s="9"/>
      <c r="EMO197" s="29"/>
      <c r="EMP197" s="14"/>
      <c r="EMQ197" s="11"/>
      <c r="EMR197" s="18"/>
      <c r="EMS197" s="11"/>
      <c r="EMT197" s="12"/>
      <c r="EMU197" s="9"/>
      <c r="EMV197" s="29"/>
      <c r="EMW197" s="14"/>
      <c r="EMX197" s="11"/>
      <c r="EMY197" s="18"/>
      <c r="EMZ197" s="11"/>
      <c r="ENA197" s="12"/>
      <c r="ENB197" s="9"/>
      <c r="ENC197" s="29"/>
      <c r="END197" s="14"/>
      <c r="ENE197" s="11"/>
      <c r="ENF197" s="18"/>
      <c r="ENG197" s="11"/>
      <c r="ENH197" s="12"/>
      <c r="ENI197" s="9"/>
      <c r="ENJ197" s="29"/>
      <c r="ENK197" s="14"/>
      <c r="ENL197" s="11"/>
      <c r="ENM197" s="18"/>
      <c r="ENN197" s="11"/>
      <c r="ENO197" s="12"/>
      <c r="ENP197" s="9"/>
      <c r="ENQ197" s="29"/>
      <c r="ENR197" s="14"/>
      <c r="ENS197" s="11"/>
      <c r="ENT197" s="18"/>
      <c r="ENU197" s="11"/>
      <c r="ENV197" s="12"/>
      <c r="ENW197" s="9"/>
      <c r="ENX197" s="29"/>
      <c r="ENY197" s="14"/>
      <c r="ENZ197" s="11"/>
      <c r="EOA197" s="18"/>
      <c r="EOB197" s="11"/>
      <c r="EOC197" s="12"/>
      <c r="EOD197" s="9"/>
      <c r="EOE197" s="29"/>
      <c r="EOF197" s="14"/>
      <c r="EOG197" s="11"/>
      <c r="EOH197" s="18"/>
      <c r="EOI197" s="11"/>
      <c r="EOJ197" s="12"/>
      <c r="EOK197" s="9"/>
      <c r="EOL197" s="29"/>
      <c r="EOM197" s="14"/>
      <c r="EON197" s="11"/>
      <c r="EOO197" s="18"/>
      <c r="EOP197" s="11"/>
      <c r="EOQ197" s="12"/>
      <c r="EOR197" s="9"/>
      <c r="EOS197" s="29"/>
      <c r="EOT197" s="14"/>
      <c r="EOU197" s="11"/>
      <c r="EOV197" s="18"/>
      <c r="EOW197" s="11"/>
      <c r="EOX197" s="12"/>
      <c r="EOY197" s="9"/>
      <c r="EOZ197" s="29"/>
      <c r="EPA197" s="14"/>
      <c r="EPB197" s="11"/>
      <c r="EPC197" s="18"/>
      <c r="EPD197" s="11"/>
      <c r="EPE197" s="12"/>
      <c r="EPF197" s="9"/>
      <c r="EPG197" s="29"/>
      <c r="EPH197" s="14"/>
      <c r="EPI197" s="11"/>
      <c r="EPJ197" s="18"/>
      <c r="EPK197" s="11"/>
      <c r="EPL197" s="12"/>
      <c r="EPM197" s="9"/>
      <c r="EPN197" s="29"/>
      <c r="EPO197" s="14"/>
      <c r="EPP197" s="11"/>
      <c r="EPQ197" s="18"/>
      <c r="EPR197" s="11"/>
      <c r="EPS197" s="12"/>
      <c r="EPT197" s="9"/>
      <c r="EPU197" s="29"/>
      <c r="EPV197" s="14"/>
      <c r="EPW197" s="11"/>
      <c r="EPX197" s="18"/>
      <c r="EPY197" s="11"/>
      <c r="EPZ197" s="12"/>
      <c r="EQA197" s="9"/>
      <c r="EQB197" s="29"/>
      <c r="EQC197" s="14"/>
      <c r="EQD197" s="11"/>
      <c r="EQE197" s="18"/>
      <c r="EQF197" s="11"/>
      <c r="EQG197" s="12"/>
      <c r="EQH197" s="9"/>
      <c r="EQI197" s="29"/>
      <c r="EQJ197" s="14"/>
      <c r="EQK197" s="11"/>
      <c r="EQL197" s="18"/>
      <c r="EQM197" s="11"/>
      <c r="EQN197" s="12"/>
      <c r="EQO197" s="9"/>
      <c r="EQP197" s="29"/>
      <c r="EQQ197" s="14"/>
      <c r="EQR197" s="11"/>
      <c r="EQS197" s="18"/>
      <c r="EQT197" s="11"/>
      <c r="EQU197" s="12"/>
      <c r="EQV197" s="9"/>
      <c r="EQW197" s="29"/>
      <c r="EQX197" s="14"/>
      <c r="EQY197" s="11"/>
      <c r="EQZ197" s="18"/>
      <c r="ERA197" s="11"/>
      <c r="ERB197" s="12"/>
      <c r="ERC197" s="9"/>
      <c r="ERD197" s="29"/>
      <c r="ERE197" s="14"/>
      <c r="ERF197" s="11"/>
      <c r="ERG197" s="18"/>
      <c r="ERH197" s="11"/>
      <c r="ERI197" s="12"/>
      <c r="ERJ197" s="9"/>
      <c r="ERK197" s="29"/>
      <c r="ERL197" s="14"/>
      <c r="ERM197" s="11"/>
      <c r="ERN197" s="18"/>
      <c r="ERO197" s="11"/>
      <c r="ERP197" s="12"/>
      <c r="ERQ197" s="9"/>
      <c r="ERR197" s="29"/>
      <c r="ERS197" s="14"/>
      <c r="ERT197" s="11"/>
      <c r="ERU197" s="18"/>
      <c r="ERV197" s="11"/>
      <c r="ERW197" s="12"/>
      <c r="ERX197" s="9"/>
      <c r="ERY197" s="29"/>
      <c r="ERZ197" s="14"/>
      <c r="ESA197" s="11"/>
      <c r="ESB197" s="18"/>
      <c r="ESC197" s="11"/>
      <c r="ESD197" s="12"/>
      <c r="ESE197" s="9"/>
      <c r="ESF197" s="29"/>
      <c r="ESG197" s="14"/>
      <c r="ESH197" s="11"/>
      <c r="ESI197" s="18"/>
      <c r="ESJ197" s="11"/>
      <c r="ESK197" s="12"/>
      <c r="ESL197" s="9"/>
      <c r="ESM197" s="29"/>
      <c r="ESN197" s="14"/>
      <c r="ESO197" s="11"/>
      <c r="ESP197" s="18"/>
      <c r="ESQ197" s="11"/>
      <c r="ESR197" s="12"/>
      <c r="ESS197" s="9"/>
      <c r="EST197" s="29"/>
      <c r="ESU197" s="14"/>
      <c r="ESV197" s="11"/>
      <c r="ESW197" s="18"/>
      <c r="ESX197" s="11"/>
      <c r="ESY197" s="12"/>
      <c r="ESZ197" s="9"/>
      <c r="ETA197" s="29"/>
      <c r="ETB197" s="14"/>
      <c r="ETC197" s="11"/>
      <c r="ETD197" s="18"/>
      <c r="ETE197" s="11"/>
      <c r="ETF197" s="12"/>
      <c r="ETG197" s="9"/>
      <c r="ETH197" s="29"/>
      <c r="ETI197" s="14"/>
      <c r="ETJ197" s="11"/>
      <c r="ETK197" s="18"/>
      <c r="ETL197" s="11"/>
      <c r="ETM197" s="12"/>
      <c r="ETN197" s="9"/>
      <c r="ETO197" s="29"/>
      <c r="ETP197" s="14"/>
      <c r="ETQ197" s="11"/>
      <c r="ETR197" s="18"/>
      <c r="ETS197" s="11"/>
      <c r="ETT197" s="12"/>
      <c r="ETU197" s="9"/>
      <c r="ETV197" s="29"/>
      <c r="ETW197" s="14"/>
      <c r="ETX197" s="11"/>
      <c r="ETY197" s="18"/>
      <c r="ETZ197" s="11"/>
      <c r="EUA197" s="12"/>
      <c r="EUB197" s="9"/>
      <c r="EUC197" s="29"/>
      <c r="EUD197" s="14"/>
      <c r="EUE197" s="11"/>
      <c r="EUF197" s="18"/>
      <c r="EUG197" s="11"/>
      <c r="EUH197" s="12"/>
      <c r="EUI197" s="9"/>
      <c r="EUJ197" s="29"/>
      <c r="EUK197" s="14"/>
      <c r="EUL197" s="11"/>
      <c r="EUM197" s="18"/>
      <c r="EUN197" s="11"/>
      <c r="EUO197" s="12"/>
      <c r="EUP197" s="9"/>
      <c r="EUQ197" s="29"/>
      <c r="EUR197" s="14"/>
      <c r="EUS197" s="11"/>
      <c r="EUT197" s="18"/>
      <c r="EUU197" s="11"/>
      <c r="EUV197" s="12"/>
      <c r="EUW197" s="9"/>
      <c r="EUX197" s="29"/>
      <c r="EUY197" s="14"/>
      <c r="EUZ197" s="11"/>
      <c r="EVA197" s="18"/>
      <c r="EVB197" s="11"/>
      <c r="EVC197" s="12"/>
      <c r="EVD197" s="9"/>
      <c r="EVE197" s="29"/>
      <c r="EVF197" s="14"/>
      <c r="EVG197" s="11"/>
      <c r="EVH197" s="18"/>
      <c r="EVI197" s="11"/>
      <c r="EVJ197" s="12"/>
      <c r="EVK197" s="9"/>
      <c r="EVL197" s="29"/>
      <c r="EVM197" s="14"/>
      <c r="EVN197" s="11"/>
      <c r="EVO197" s="18"/>
      <c r="EVP197" s="11"/>
      <c r="EVQ197" s="12"/>
      <c r="EVR197" s="9"/>
      <c r="EVS197" s="29"/>
      <c r="EVT197" s="14"/>
      <c r="EVU197" s="11"/>
      <c r="EVV197" s="18"/>
      <c r="EVW197" s="11"/>
      <c r="EVX197" s="12"/>
      <c r="EVY197" s="9"/>
      <c r="EVZ197" s="29"/>
      <c r="EWA197" s="14"/>
      <c r="EWB197" s="11"/>
      <c r="EWC197" s="18"/>
      <c r="EWD197" s="11"/>
      <c r="EWE197" s="12"/>
      <c r="EWF197" s="9"/>
      <c r="EWG197" s="29"/>
      <c r="EWH197" s="14"/>
      <c r="EWI197" s="11"/>
      <c r="EWJ197" s="18"/>
      <c r="EWK197" s="11"/>
      <c r="EWL197" s="12"/>
      <c r="EWM197" s="9"/>
      <c r="EWN197" s="29"/>
      <c r="EWO197" s="14"/>
      <c r="EWP197" s="11"/>
      <c r="EWQ197" s="18"/>
      <c r="EWR197" s="11"/>
      <c r="EWS197" s="12"/>
      <c r="EWT197" s="9"/>
      <c r="EWU197" s="29"/>
      <c r="EWV197" s="14"/>
      <c r="EWW197" s="11"/>
      <c r="EWX197" s="18"/>
      <c r="EWY197" s="11"/>
      <c r="EWZ197" s="12"/>
      <c r="EXA197" s="9"/>
      <c r="EXB197" s="29"/>
      <c r="EXC197" s="14"/>
      <c r="EXD197" s="11"/>
      <c r="EXE197" s="18"/>
      <c r="EXF197" s="11"/>
      <c r="EXG197" s="12"/>
      <c r="EXH197" s="9"/>
      <c r="EXI197" s="29"/>
      <c r="EXJ197" s="14"/>
      <c r="EXK197" s="11"/>
      <c r="EXL197" s="18"/>
      <c r="EXM197" s="11"/>
      <c r="EXN197" s="12"/>
      <c r="EXO197" s="9"/>
      <c r="EXP197" s="29"/>
      <c r="EXQ197" s="14"/>
      <c r="EXR197" s="11"/>
      <c r="EXS197" s="18"/>
      <c r="EXT197" s="11"/>
      <c r="EXU197" s="12"/>
      <c r="EXV197" s="9"/>
      <c r="EXW197" s="29"/>
      <c r="EXX197" s="14"/>
      <c r="EXY197" s="11"/>
      <c r="EXZ197" s="18"/>
      <c r="EYA197" s="11"/>
      <c r="EYB197" s="12"/>
      <c r="EYC197" s="9"/>
      <c r="EYD197" s="29"/>
      <c r="EYE197" s="14"/>
      <c r="EYF197" s="11"/>
      <c r="EYG197" s="18"/>
      <c r="EYH197" s="11"/>
      <c r="EYI197" s="12"/>
      <c r="EYJ197" s="9"/>
      <c r="EYK197" s="29"/>
      <c r="EYL197" s="14"/>
      <c r="EYM197" s="11"/>
      <c r="EYN197" s="18"/>
      <c r="EYO197" s="11"/>
      <c r="EYP197" s="12"/>
      <c r="EYQ197" s="9"/>
      <c r="EYR197" s="29"/>
      <c r="EYS197" s="14"/>
      <c r="EYT197" s="11"/>
      <c r="EYU197" s="18"/>
      <c r="EYV197" s="11"/>
      <c r="EYW197" s="12"/>
      <c r="EYX197" s="9"/>
      <c r="EYY197" s="29"/>
      <c r="EYZ197" s="14"/>
      <c r="EZA197" s="11"/>
      <c r="EZB197" s="18"/>
      <c r="EZC197" s="11"/>
      <c r="EZD197" s="12"/>
      <c r="EZE197" s="9"/>
      <c r="EZF197" s="29"/>
      <c r="EZG197" s="14"/>
      <c r="EZH197" s="11"/>
      <c r="EZI197" s="18"/>
      <c r="EZJ197" s="11"/>
      <c r="EZK197" s="12"/>
      <c r="EZL197" s="9"/>
      <c r="EZM197" s="29"/>
      <c r="EZN197" s="14"/>
      <c r="EZO197" s="11"/>
      <c r="EZP197" s="18"/>
      <c r="EZQ197" s="11"/>
      <c r="EZR197" s="12"/>
      <c r="EZS197" s="9"/>
      <c r="EZT197" s="29"/>
      <c r="EZU197" s="14"/>
      <c r="EZV197" s="11"/>
      <c r="EZW197" s="18"/>
      <c r="EZX197" s="11"/>
      <c r="EZY197" s="12"/>
      <c r="EZZ197" s="9"/>
      <c r="FAA197" s="29"/>
      <c r="FAB197" s="14"/>
      <c r="FAC197" s="11"/>
      <c r="FAD197" s="18"/>
      <c r="FAE197" s="11"/>
      <c r="FAF197" s="12"/>
      <c r="FAG197" s="9"/>
      <c r="FAH197" s="29"/>
      <c r="FAI197" s="14"/>
      <c r="FAJ197" s="11"/>
      <c r="FAK197" s="18"/>
      <c r="FAL197" s="11"/>
      <c r="FAM197" s="12"/>
      <c r="FAN197" s="9"/>
      <c r="FAO197" s="29"/>
      <c r="FAP197" s="14"/>
      <c r="FAQ197" s="11"/>
      <c r="FAR197" s="18"/>
      <c r="FAS197" s="11"/>
      <c r="FAT197" s="12"/>
      <c r="FAU197" s="9"/>
      <c r="FAV197" s="29"/>
      <c r="FAW197" s="14"/>
      <c r="FAX197" s="11"/>
      <c r="FAY197" s="18"/>
      <c r="FAZ197" s="11"/>
      <c r="FBA197" s="12"/>
      <c r="FBB197" s="9"/>
      <c r="FBC197" s="29"/>
      <c r="FBD197" s="14"/>
      <c r="FBE197" s="11"/>
      <c r="FBF197" s="18"/>
      <c r="FBG197" s="11"/>
      <c r="FBH197" s="12"/>
      <c r="FBI197" s="9"/>
      <c r="FBJ197" s="29"/>
      <c r="FBK197" s="14"/>
      <c r="FBL197" s="11"/>
      <c r="FBM197" s="18"/>
      <c r="FBN197" s="11"/>
      <c r="FBO197" s="12"/>
      <c r="FBP197" s="9"/>
      <c r="FBQ197" s="29"/>
      <c r="FBR197" s="14"/>
      <c r="FBS197" s="11"/>
      <c r="FBT197" s="18"/>
      <c r="FBU197" s="11"/>
      <c r="FBV197" s="12"/>
      <c r="FBW197" s="9"/>
      <c r="FBX197" s="29"/>
      <c r="FBY197" s="14"/>
      <c r="FBZ197" s="11"/>
      <c r="FCA197" s="18"/>
      <c r="FCB197" s="11"/>
      <c r="FCC197" s="12"/>
      <c r="FCD197" s="9"/>
      <c r="FCE197" s="29"/>
      <c r="FCF197" s="14"/>
      <c r="FCG197" s="11"/>
      <c r="FCH197" s="18"/>
      <c r="FCI197" s="11"/>
      <c r="FCJ197" s="12"/>
      <c r="FCK197" s="9"/>
      <c r="FCL197" s="29"/>
      <c r="FCM197" s="14"/>
      <c r="FCN197" s="11"/>
      <c r="FCO197" s="18"/>
      <c r="FCP197" s="11"/>
      <c r="FCQ197" s="12"/>
      <c r="FCR197" s="9"/>
      <c r="FCS197" s="29"/>
      <c r="FCT197" s="14"/>
      <c r="FCU197" s="11"/>
      <c r="FCV197" s="18"/>
      <c r="FCW197" s="11"/>
      <c r="FCX197" s="12"/>
      <c r="FCY197" s="9"/>
      <c r="FCZ197" s="29"/>
      <c r="FDA197" s="14"/>
      <c r="FDB197" s="11"/>
      <c r="FDC197" s="18"/>
      <c r="FDD197" s="11"/>
      <c r="FDE197" s="12"/>
      <c r="FDF197" s="9"/>
      <c r="FDG197" s="29"/>
      <c r="FDH197" s="14"/>
      <c r="FDI197" s="11"/>
      <c r="FDJ197" s="18"/>
      <c r="FDK197" s="11"/>
      <c r="FDL197" s="12"/>
      <c r="FDM197" s="9"/>
      <c r="FDN197" s="29"/>
      <c r="FDO197" s="14"/>
      <c r="FDP197" s="11"/>
      <c r="FDQ197" s="18"/>
      <c r="FDR197" s="11"/>
      <c r="FDS197" s="12"/>
      <c r="FDT197" s="9"/>
      <c r="FDU197" s="29"/>
      <c r="FDV197" s="14"/>
      <c r="FDW197" s="11"/>
      <c r="FDX197" s="18"/>
      <c r="FDY197" s="11"/>
      <c r="FDZ197" s="12"/>
      <c r="FEA197" s="9"/>
      <c r="FEB197" s="29"/>
      <c r="FEC197" s="14"/>
      <c r="FED197" s="11"/>
      <c r="FEE197" s="18"/>
      <c r="FEF197" s="11"/>
      <c r="FEG197" s="12"/>
      <c r="FEH197" s="9"/>
      <c r="FEI197" s="29"/>
      <c r="FEJ197" s="14"/>
      <c r="FEK197" s="11"/>
      <c r="FEL197" s="18"/>
      <c r="FEM197" s="11"/>
      <c r="FEN197" s="12"/>
      <c r="FEO197" s="9"/>
      <c r="FEP197" s="29"/>
      <c r="FEQ197" s="14"/>
      <c r="FER197" s="11"/>
      <c r="FES197" s="18"/>
      <c r="FET197" s="11"/>
      <c r="FEU197" s="12"/>
      <c r="FEV197" s="9"/>
      <c r="FEW197" s="29"/>
      <c r="FEX197" s="14"/>
      <c r="FEY197" s="11"/>
      <c r="FEZ197" s="18"/>
      <c r="FFA197" s="11"/>
      <c r="FFB197" s="12"/>
      <c r="FFC197" s="9"/>
      <c r="FFD197" s="29"/>
      <c r="FFE197" s="14"/>
      <c r="FFF197" s="11"/>
      <c r="FFG197" s="18"/>
      <c r="FFH197" s="11"/>
      <c r="FFI197" s="12"/>
      <c r="FFJ197" s="9"/>
      <c r="FFK197" s="29"/>
      <c r="FFL197" s="14"/>
      <c r="FFM197" s="11"/>
      <c r="FFN197" s="18"/>
      <c r="FFO197" s="11"/>
      <c r="FFP197" s="12"/>
      <c r="FFQ197" s="9"/>
      <c r="FFR197" s="29"/>
      <c r="FFS197" s="14"/>
      <c r="FFT197" s="11"/>
      <c r="FFU197" s="18"/>
      <c r="FFV197" s="11"/>
      <c r="FFW197" s="12"/>
      <c r="FFX197" s="9"/>
      <c r="FFY197" s="29"/>
      <c r="FFZ197" s="14"/>
      <c r="FGA197" s="11"/>
      <c r="FGB197" s="18"/>
      <c r="FGC197" s="11"/>
      <c r="FGD197" s="12"/>
      <c r="FGE197" s="9"/>
      <c r="FGF197" s="29"/>
      <c r="FGG197" s="14"/>
      <c r="FGH197" s="11"/>
      <c r="FGI197" s="18"/>
      <c r="FGJ197" s="11"/>
      <c r="FGK197" s="12"/>
      <c r="FGL197" s="9"/>
      <c r="FGM197" s="29"/>
      <c r="FGN197" s="14"/>
      <c r="FGO197" s="11"/>
      <c r="FGP197" s="18"/>
      <c r="FGQ197" s="11"/>
      <c r="FGR197" s="12"/>
      <c r="FGS197" s="9"/>
      <c r="FGT197" s="29"/>
      <c r="FGU197" s="14"/>
      <c r="FGV197" s="11"/>
      <c r="FGW197" s="18"/>
      <c r="FGX197" s="11"/>
      <c r="FGY197" s="12"/>
      <c r="FGZ197" s="9"/>
      <c r="FHA197" s="29"/>
      <c r="FHB197" s="14"/>
      <c r="FHC197" s="11"/>
      <c r="FHD197" s="18"/>
      <c r="FHE197" s="11"/>
      <c r="FHF197" s="12"/>
      <c r="FHG197" s="9"/>
      <c r="FHH197" s="29"/>
      <c r="FHI197" s="14"/>
      <c r="FHJ197" s="11"/>
      <c r="FHK197" s="18"/>
      <c r="FHL197" s="11"/>
      <c r="FHM197" s="12"/>
      <c r="FHN197" s="9"/>
      <c r="FHO197" s="29"/>
      <c r="FHP197" s="14"/>
      <c r="FHQ197" s="11"/>
      <c r="FHR197" s="18"/>
      <c r="FHS197" s="11"/>
      <c r="FHT197" s="12"/>
      <c r="FHU197" s="9"/>
      <c r="FHV197" s="29"/>
      <c r="FHW197" s="14"/>
      <c r="FHX197" s="11"/>
      <c r="FHY197" s="18"/>
      <c r="FHZ197" s="11"/>
      <c r="FIA197" s="12"/>
      <c r="FIB197" s="9"/>
      <c r="FIC197" s="29"/>
      <c r="FID197" s="14"/>
      <c r="FIE197" s="11"/>
      <c r="FIF197" s="18"/>
      <c r="FIG197" s="11"/>
      <c r="FIH197" s="12"/>
      <c r="FII197" s="9"/>
      <c r="FIJ197" s="29"/>
      <c r="FIK197" s="14"/>
      <c r="FIL197" s="11"/>
      <c r="FIM197" s="18"/>
      <c r="FIN197" s="11"/>
      <c r="FIO197" s="12"/>
      <c r="FIP197" s="9"/>
      <c r="FIQ197" s="29"/>
      <c r="FIR197" s="14"/>
      <c r="FIS197" s="11"/>
      <c r="FIT197" s="18"/>
      <c r="FIU197" s="11"/>
      <c r="FIV197" s="12"/>
      <c r="FIW197" s="9"/>
      <c r="FIX197" s="29"/>
      <c r="FIY197" s="14"/>
      <c r="FIZ197" s="11"/>
      <c r="FJA197" s="18"/>
      <c r="FJB197" s="11"/>
      <c r="FJC197" s="12"/>
      <c r="FJD197" s="9"/>
      <c r="FJE197" s="29"/>
      <c r="FJF197" s="14"/>
      <c r="FJG197" s="11"/>
      <c r="FJH197" s="18"/>
      <c r="FJI197" s="11"/>
      <c r="FJJ197" s="12"/>
      <c r="FJK197" s="9"/>
      <c r="FJL197" s="29"/>
      <c r="FJM197" s="14"/>
      <c r="FJN197" s="11"/>
      <c r="FJO197" s="18"/>
      <c r="FJP197" s="11"/>
      <c r="FJQ197" s="12"/>
      <c r="FJR197" s="9"/>
      <c r="FJS197" s="29"/>
      <c r="FJT197" s="14"/>
      <c r="FJU197" s="11"/>
      <c r="FJV197" s="18"/>
      <c r="FJW197" s="11"/>
      <c r="FJX197" s="12"/>
      <c r="FJY197" s="9"/>
      <c r="FJZ197" s="29"/>
      <c r="FKA197" s="14"/>
      <c r="FKB197" s="11"/>
      <c r="FKC197" s="18"/>
      <c r="FKD197" s="11"/>
      <c r="FKE197" s="12"/>
      <c r="FKF197" s="9"/>
      <c r="FKG197" s="29"/>
      <c r="FKH197" s="14"/>
      <c r="FKI197" s="11"/>
      <c r="FKJ197" s="18"/>
      <c r="FKK197" s="11"/>
      <c r="FKL197" s="12"/>
      <c r="FKM197" s="9"/>
      <c r="FKN197" s="29"/>
      <c r="FKO197" s="14"/>
      <c r="FKP197" s="11"/>
      <c r="FKQ197" s="18"/>
      <c r="FKR197" s="11"/>
      <c r="FKS197" s="12"/>
      <c r="FKT197" s="9"/>
      <c r="FKU197" s="29"/>
      <c r="FKV197" s="14"/>
      <c r="FKW197" s="11"/>
      <c r="FKX197" s="18"/>
      <c r="FKY197" s="11"/>
      <c r="FKZ197" s="12"/>
      <c r="FLA197" s="9"/>
      <c r="FLB197" s="29"/>
      <c r="FLC197" s="14"/>
      <c r="FLD197" s="11"/>
      <c r="FLE197" s="18"/>
      <c r="FLF197" s="11"/>
      <c r="FLG197" s="12"/>
      <c r="FLH197" s="9"/>
      <c r="FLI197" s="29"/>
      <c r="FLJ197" s="14"/>
      <c r="FLK197" s="11"/>
      <c r="FLL197" s="18"/>
      <c r="FLM197" s="11"/>
      <c r="FLN197" s="12"/>
      <c r="FLO197" s="9"/>
      <c r="FLP197" s="29"/>
      <c r="FLQ197" s="14"/>
      <c r="FLR197" s="11"/>
      <c r="FLS197" s="18"/>
      <c r="FLT197" s="11"/>
      <c r="FLU197" s="12"/>
      <c r="FLV197" s="9"/>
      <c r="FLW197" s="29"/>
      <c r="FLX197" s="14"/>
      <c r="FLY197" s="11"/>
      <c r="FLZ197" s="18"/>
      <c r="FMA197" s="11"/>
      <c r="FMB197" s="12"/>
      <c r="FMC197" s="9"/>
      <c r="FMD197" s="29"/>
      <c r="FME197" s="14"/>
      <c r="FMF197" s="11"/>
      <c r="FMG197" s="18"/>
      <c r="FMH197" s="11"/>
      <c r="FMI197" s="12"/>
      <c r="FMJ197" s="9"/>
      <c r="FMK197" s="29"/>
      <c r="FML197" s="14"/>
      <c r="FMM197" s="11"/>
      <c r="FMN197" s="18"/>
      <c r="FMO197" s="11"/>
      <c r="FMP197" s="12"/>
      <c r="FMQ197" s="9"/>
      <c r="FMR197" s="29"/>
      <c r="FMS197" s="14"/>
      <c r="FMT197" s="11"/>
      <c r="FMU197" s="18"/>
      <c r="FMV197" s="11"/>
      <c r="FMW197" s="12"/>
      <c r="FMX197" s="9"/>
      <c r="FMY197" s="29"/>
      <c r="FMZ197" s="14"/>
      <c r="FNA197" s="11"/>
      <c r="FNB197" s="18"/>
      <c r="FNC197" s="11"/>
      <c r="FND197" s="12"/>
      <c r="FNE197" s="9"/>
      <c r="FNF197" s="29"/>
      <c r="FNG197" s="14"/>
      <c r="FNH197" s="11"/>
      <c r="FNI197" s="18"/>
      <c r="FNJ197" s="11"/>
      <c r="FNK197" s="12"/>
      <c r="FNL197" s="9"/>
      <c r="FNM197" s="29"/>
      <c r="FNN197" s="14"/>
      <c r="FNO197" s="11"/>
      <c r="FNP197" s="18"/>
      <c r="FNQ197" s="11"/>
      <c r="FNR197" s="12"/>
      <c r="FNS197" s="9"/>
      <c r="FNT197" s="29"/>
      <c r="FNU197" s="14"/>
      <c r="FNV197" s="11"/>
      <c r="FNW197" s="18"/>
      <c r="FNX197" s="11"/>
      <c r="FNY197" s="12"/>
      <c r="FNZ197" s="9"/>
      <c r="FOA197" s="29"/>
      <c r="FOB197" s="14"/>
      <c r="FOC197" s="11"/>
      <c r="FOD197" s="18"/>
      <c r="FOE197" s="11"/>
      <c r="FOF197" s="12"/>
      <c r="FOG197" s="9"/>
      <c r="FOH197" s="29"/>
      <c r="FOI197" s="14"/>
      <c r="FOJ197" s="11"/>
      <c r="FOK197" s="18"/>
      <c r="FOL197" s="11"/>
      <c r="FOM197" s="12"/>
      <c r="FON197" s="9"/>
      <c r="FOO197" s="29"/>
      <c r="FOP197" s="14"/>
      <c r="FOQ197" s="11"/>
      <c r="FOR197" s="18"/>
      <c r="FOS197" s="11"/>
      <c r="FOT197" s="12"/>
      <c r="FOU197" s="9"/>
      <c r="FOV197" s="29"/>
      <c r="FOW197" s="14"/>
      <c r="FOX197" s="11"/>
      <c r="FOY197" s="18"/>
      <c r="FOZ197" s="11"/>
      <c r="FPA197" s="12"/>
      <c r="FPB197" s="9"/>
      <c r="FPC197" s="29"/>
      <c r="FPD197" s="14"/>
      <c r="FPE197" s="11"/>
      <c r="FPF197" s="18"/>
      <c r="FPG197" s="11"/>
      <c r="FPH197" s="12"/>
      <c r="FPI197" s="9"/>
      <c r="FPJ197" s="29"/>
      <c r="FPK197" s="14"/>
      <c r="FPL197" s="11"/>
      <c r="FPM197" s="18"/>
      <c r="FPN197" s="11"/>
      <c r="FPO197" s="12"/>
      <c r="FPP197" s="9"/>
      <c r="FPQ197" s="29"/>
      <c r="FPR197" s="14"/>
      <c r="FPS197" s="11"/>
      <c r="FPT197" s="18"/>
      <c r="FPU197" s="11"/>
      <c r="FPV197" s="12"/>
      <c r="FPW197" s="9"/>
      <c r="FPX197" s="29"/>
      <c r="FPY197" s="14"/>
      <c r="FPZ197" s="11"/>
      <c r="FQA197" s="18"/>
      <c r="FQB197" s="11"/>
      <c r="FQC197" s="12"/>
      <c r="FQD197" s="9"/>
      <c r="FQE197" s="29"/>
      <c r="FQF197" s="14"/>
      <c r="FQG197" s="11"/>
      <c r="FQH197" s="18"/>
      <c r="FQI197" s="11"/>
      <c r="FQJ197" s="12"/>
      <c r="FQK197" s="9"/>
      <c r="FQL197" s="29"/>
      <c r="FQM197" s="14"/>
      <c r="FQN197" s="11"/>
      <c r="FQO197" s="18"/>
      <c r="FQP197" s="11"/>
      <c r="FQQ197" s="12"/>
      <c r="FQR197" s="9"/>
      <c r="FQS197" s="29"/>
      <c r="FQT197" s="14"/>
      <c r="FQU197" s="11"/>
      <c r="FQV197" s="18"/>
      <c r="FQW197" s="11"/>
      <c r="FQX197" s="12"/>
      <c r="FQY197" s="9"/>
      <c r="FQZ197" s="29"/>
      <c r="FRA197" s="14"/>
      <c r="FRB197" s="11"/>
      <c r="FRC197" s="18"/>
      <c r="FRD197" s="11"/>
      <c r="FRE197" s="12"/>
      <c r="FRF197" s="9"/>
      <c r="FRG197" s="29"/>
      <c r="FRH197" s="14"/>
      <c r="FRI197" s="11"/>
      <c r="FRJ197" s="18"/>
      <c r="FRK197" s="11"/>
      <c r="FRL197" s="12"/>
      <c r="FRM197" s="9"/>
      <c r="FRN197" s="29"/>
      <c r="FRO197" s="14"/>
      <c r="FRP197" s="11"/>
      <c r="FRQ197" s="18"/>
      <c r="FRR197" s="11"/>
      <c r="FRS197" s="12"/>
      <c r="FRT197" s="9"/>
      <c r="FRU197" s="29"/>
      <c r="FRV197" s="14"/>
      <c r="FRW197" s="11"/>
      <c r="FRX197" s="18"/>
      <c r="FRY197" s="11"/>
      <c r="FRZ197" s="12"/>
      <c r="FSA197" s="9"/>
      <c r="FSB197" s="29"/>
      <c r="FSC197" s="14"/>
      <c r="FSD197" s="11"/>
      <c r="FSE197" s="18"/>
      <c r="FSF197" s="11"/>
      <c r="FSG197" s="12"/>
      <c r="FSH197" s="9"/>
      <c r="FSI197" s="29"/>
      <c r="FSJ197" s="14"/>
      <c r="FSK197" s="11"/>
      <c r="FSL197" s="18"/>
      <c r="FSM197" s="11"/>
      <c r="FSN197" s="12"/>
      <c r="FSO197" s="9"/>
      <c r="FSP197" s="29"/>
      <c r="FSQ197" s="14"/>
      <c r="FSR197" s="11"/>
      <c r="FSS197" s="18"/>
      <c r="FST197" s="11"/>
      <c r="FSU197" s="12"/>
      <c r="FSV197" s="9"/>
      <c r="FSW197" s="29"/>
      <c r="FSX197" s="14"/>
      <c r="FSY197" s="11"/>
      <c r="FSZ197" s="18"/>
      <c r="FTA197" s="11"/>
      <c r="FTB197" s="12"/>
      <c r="FTC197" s="9"/>
      <c r="FTD197" s="29"/>
      <c r="FTE197" s="14"/>
      <c r="FTF197" s="11"/>
      <c r="FTG197" s="18"/>
      <c r="FTH197" s="11"/>
      <c r="FTI197" s="12"/>
      <c r="FTJ197" s="9"/>
      <c r="FTK197" s="29"/>
      <c r="FTL197" s="14"/>
      <c r="FTM197" s="11"/>
      <c r="FTN197" s="18"/>
      <c r="FTO197" s="11"/>
      <c r="FTP197" s="12"/>
      <c r="FTQ197" s="9"/>
      <c r="FTR197" s="29"/>
      <c r="FTS197" s="14"/>
      <c r="FTT197" s="11"/>
      <c r="FTU197" s="18"/>
      <c r="FTV197" s="11"/>
      <c r="FTW197" s="12"/>
      <c r="FTX197" s="9"/>
      <c r="FTY197" s="29"/>
      <c r="FTZ197" s="14"/>
      <c r="FUA197" s="11"/>
      <c r="FUB197" s="18"/>
      <c r="FUC197" s="11"/>
      <c r="FUD197" s="12"/>
      <c r="FUE197" s="9"/>
      <c r="FUF197" s="29"/>
      <c r="FUG197" s="14"/>
      <c r="FUH197" s="11"/>
      <c r="FUI197" s="18"/>
      <c r="FUJ197" s="11"/>
      <c r="FUK197" s="12"/>
      <c r="FUL197" s="9"/>
      <c r="FUM197" s="29"/>
      <c r="FUN197" s="14"/>
      <c r="FUO197" s="11"/>
      <c r="FUP197" s="18"/>
      <c r="FUQ197" s="11"/>
      <c r="FUR197" s="12"/>
      <c r="FUS197" s="9"/>
      <c r="FUT197" s="29"/>
      <c r="FUU197" s="14"/>
      <c r="FUV197" s="11"/>
      <c r="FUW197" s="18"/>
      <c r="FUX197" s="11"/>
      <c r="FUY197" s="12"/>
      <c r="FUZ197" s="9"/>
      <c r="FVA197" s="29"/>
      <c r="FVB197" s="14"/>
      <c r="FVC197" s="11"/>
      <c r="FVD197" s="18"/>
      <c r="FVE197" s="11"/>
      <c r="FVF197" s="12"/>
      <c r="FVG197" s="9"/>
      <c r="FVH197" s="29"/>
      <c r="FVI197" s="14"/>
      <c r="FVJ197" s="11"/>
      <c r="FVK197" s="18"/>
      <c r="FVL197" s="11"/>
      <c r="FVM197" s="12"/>
      <c r="FVN197" s="9"/>
      <c r="FVO197" s="29"/>
      <c r="FVP197" s="14"/>
      <c r="FVQ197" s="11"/>
      <c r="FVR197" s="18"/>
      <c r="FVS197" s="11"/>
      <c r="FVT197" s="12"/>
      <c r="FVU197" s="9"/>
      <c r="FVV197" s="29"/>
      <c r="FVW197" s="14"/>
      <c r="FVX197" s="11"/>
      <c r="FVY197" s="18"/>
      <c r="FVZ197" s="11"/>
      <c r="FWA197" s="12"/>
      <c r="FWB197" s="9"/>
      <c r="FWC197" s="29"/>
      <c r="FWD197" s="14"/>
      <c r="FWE197" s="11"/>
      <c r="FWF197" s="18"/>
      <c r="FWG197" s="11"/>
      <c r="FWH197" s="12"/>
      <c r="FWI197" s="9"/>
      <c r="FWJ197" s="29"/>
      <c r="FWK197" s="14"/>
      <c r="FWL197" s="11"/>
      <c r="FWM197" s="18"/>
      <c r="FWN197" s="11"/>
      <c r="FWO197" s="12"/>
      <c r="FWP197" s="9"/>
      <c r="FWQ197" s="29"/>
      <c r="FWR197" s="14"/>
      <c r="FWS197" s="11"/>
      <c r="FWT197" s="18"/>
      <c r="FWU197" s="11"/>
      <c r="FWV197" s="12"/>
      <c r="FWW197" s="9"/>
      <c r="FWX197" s="29"/>
      <c r="FWY197" s="14"/>
      <c r="FWZ197" s="11"/>
      <c r="FXA197" s="18"/>
      <c r="FXB197" s="11"/>
      <c r="FXC197" s="12"/>
      <c r="FXD197" s="9"/>
      <c r="FXE197" s="29"/>
      <c r="FXF197" s="14"/>
      <c r="FXG197" s="11"/>
      <c r="FXH197" s="18"/>
      <c r="FXI197" s="11"/>
      <c r="FXJ197" s="12"/>
      <c r="FXK197" s="9"/>
      <c r="FXL197" s="29"/>
      <c r="FXM197" s="14"/>
      <c r="FXN197" s="11"/>
      <c r="FXO197" s="18"/>
      <c r="FXP197" s="11"/>
      <c r="FXQ197" s="12"/>
      <c r="FXR197" s="9"/>
      <c r="FXS197" s="29"/>
      <c r="FXT197" s="14"/>
      <c r="FXU197" s="11"/>
      <c r="FXV197" s="18"/>
      <c r="FXW197" s="11"/>
      <c r="FXX197" s="12"/>
      <c r="FXY197" s="9"/>
      <c r="FXZ197" s="29"/>
      <c r="FYA197" s="14"/>
      <c r="FYB197" s="11"/>
      <c r="FYC197" s="18"/>
      <c r="FYD197" s="11"/>
      <c r="FYE197" s="12"/>
      <c r="FYF197" s="9"/>
      <c r="FYG197" s="29"/>
      <c r="FYH197" s="14"/>
      <c r="FYI197" s="11"/>
      <c r="FYJ197" s="18"/>
      <c r="FYK197" s="11"/>
      <c r="FYL197" s="12"/>
      <c r="FYM197" s="9"/>
      <c r="FYN197" s="29"/>
      <c r="FYO197" s="14"/>
      <c r="FYP197" s="11"/>
      <c r="FYQ197" s="18"/>
      <c r="FYR197" s="11"/>
      <c r="FYS197" s="12"/>
      <c r="FYT197" s="9"/>
      <c r="FYU197" s="29"/>
      <c r="FYV197" s="14"/>
      <c r="FYW197" s="11"/>
      <c r="FYX197" s="18"/>
      <c r="FYY197" s="11"/>
      <c r="FYZ197" s="12"/>
      <c r="FZA197" s="9"/>
      <c r="FZB197" s="29"/>
      <c r="FZC197" s="14"/>
      <c r="FZD197" s="11"/>
      <c r="FZE197" s="18"/>
      <c r="FZF197" s="11"/>
      <c r="FZG197" s="12"/>
      <c r="FZH197" s="9"/>
      <c r="FZI197" s="29"/>
      <c r="FZJ197" s="14"/>
      <c r="FZK197" s="11"/>
      <c r="FZL197" s="18"/>
      <c r="FZM197" s="11"/>
      <c r="FZN197" s="12"/>
      <c r="FZO197" s="9"/>
      <c r="FZP197" s="29"/>
      <c r="FZQ197" s="14"/>
      <c r="FZR197" s="11"/>
      <c r="FZS197" s="18"/>
      <c r="FZT197" s="11"/>
      <c r="FZU197" s="12"/>
      <c r="FZV197" s="9"/>
      <c r="FZW197" s="29"/>
      <c r="FZX197" s="14"/>
      <c r="FZY197" s="11"/>
      <c r="FZZ197" s="18"/>
      <c r="GAA197" s="11"/>
      <c r="GAB197" s="12"/>
      <c r="GAC197" s="9"/>
      <c r="GAD197" s="29"/>
      <c r="GAE197" s="14"/>
      <c r="GAF197" s="11"/>
      <c r="GAG197" s="18"/>
      <c r="GAH197" s="11"/>
      <c r="GAI197" s="12"/>
      <c r="GAJ197" s="9"/>
      <c r="GAK197" s="29"/>
      <c r="GAL197" s="14"/>
      <c r="GAM197" s="11"/>
      <c r="GAN197" s="18"/>
      <c r="GAO197" s="11"/>
      <c r="GAP197" s="12"/>
      <c r="GAQ197" s="9"/>
      <c r="GAR197" s="29"/>
      <c r="GAS197" s="14"/>
      <c r="GAT197" s="11"/>
      <c r="GAU197" s="18"/>
      <c r="GAV197" s="11"/>
      <c r="GAW197" s="12"/>
      <c r="GAX197" s="9"/>
      <c r="GAY197" s="29"/>
      <c r="GAZ197" s="14"/>
      <c r="GBA197" s="11"/>
      <c r="GBB197" s="18"/>
      <c r="GBC197" s="11"/>
      <c r="GBD197" s="12"/>
      <c r="GBE197" s="9"/>
      <c r="GBF197" s="29"/>
      <c r="GBG197" s="14"/>
      <c r="GBH197" s="11"/>
      <c r="GBI197" s="18"/>
      <c r="GBJ197" s="11"/>
      <c r="GBK197" s="12"/>
      <c r="GBL197" s="9"/>
      <c r="GBM197" s="29"/>
      <c r="GBN197" s="14"/>
      <c r="GBO197" s="11"/>
      <c r="GBP197" s="18"/>
      <c r="GBQ197" s="11"/>
      <c r="GBR197" s="12"/>
      <c r="GBS197" s="9"/>
      <c r="GBT197" s="29"/>
      <c r="GBU197" s="14"/>
      <c r="GBV197" s="11"/>
      <c r="GBW197" s="18"/>
      <c r="GBX197" s="11"/>
      <c r="GBY197" s="12"/>
      <c r="GBZ197" s="9"/>
      <c r="GCA197" s="29"/>
      <c r="GCB197" s="14"/>
      <c r="GCC197" s="11"/>
      <c r="GCD197" s="18"/>
      <c r="GCE197" s="11"/>
      <c r="GCF197" s="12"/>
      <c r="GCG197" s="9"/>
      <c r="GCH197" s="29"/>
      <c r="GCI197" s="14"/>
      <c r="GCJ197" s="11"/>
      <c r="GCK197" s="18"/>
      <c r="GCL197" s="11"/>
      <c r="GCM197" s="12"/>
      <c r="GCN197" s="9"/>
      <c r="GCO197" s="29"/>
      <c r="GCP197" s="14"/>
      <c r="GCQ197" s="11"/>
      <c r="GCR197" s="18"/>
      <c r="GCS197" s="11"/>
      <c r="GCT197" s="12"/>
      <c r="GCU197" s="9"/>
      <c r="GCV197" s="29"/>
      <c r="GCW197" s="14"/>
      <c r="GCX197" s="11"/>
      <c r="GCY197" s="18"/>
      <c r="GCZ197" s="11"/>
      <c r="GDA197" s="12"/>
      <c r="GDB197" s="9"/>
      <c r="GDC197" s="29"/>
      <c r="GDD197" s="14"/>
      <c r="GDE197" s="11"/>
      <c r="GDF197" s="18"/>
      <c r="GDG197" s="11"/>
      <c r="GDH197" s="12"/>
      <c r="GDI197" s="9"/>
      <c r="GDJ197" s="29"/>
      <c r="GDK197" s="14"/>
      <c r="GDL197" s="11"/>
      <c r="GDM197" s="18"/>
      <c r="GDN197" s="11"/>
      <c r="GDO197" s="12"/>
      <c r="GDP197" s="9"/>
      <c r="GDQ197" s="29"/>
      <c r="GDR197" s="14"/>
      <c r="GDS197" s="11"/>
      <c r="GDT197" s="18"/>
      <c r="GDU197" s="11"/>
      <c r="GDV197" s="12"/>
      <c r="GDW197" s="9"/>
      <c r="GDX197" s="29"/>
      <c r="GDY197" s="14"/>
      <c r="GDZ197" s="11"/>
      <c r="GEA197" s="18"/>
      <c r="GEB197" s="11"/>
      <c r="GEC197" s="12"/>
      <c r="GED197" s="9"/>
      <c r="GEE197" s="29"/>
      <c r="GEF197" s="14"/>
      <c r="GEG197" s="11"/>
      <c r="GEH197" s="18"/>
      <c r="GEI197" s="11"/>
      <c r="GEJ197" s="12"/>
      <c r="GEK197" s="9"/>
      <c r="GEL197" s="29"/>
      <c r="GEM197" s="14"/>
      <c r="GEN197" s="11"/>
      <c r="GEO197" s="18"/>
      <c r="GEP197" s="11"/>
      <c r="GEQ197" s="12"/>
      <c r="GER197" s="9"/>
      <c r="GES197" s="29"/>
      <c r="GET197" s="14"/>
      <c r="GEU197" s="11"/>
      <c r="GEV197" s="18"/>
      <c r="GEW197" s="11"/>
      <c r="GEX197" s="12"/>
      <c r="GEY197" s="9"/>
      <c r="GEZ197" s="29"/>
      <c r="GFA197" s="14"/>
      <c r="GFB197" s="11"/>
      <c r="GFC197" s="18"/>
      <c r="GFD197" s="11"/>
      <c r="GFE197" s="12"/>
      <c r="GFF197" s="9"/>
      <c r="GFG197" s="29"/>
      <c r="GFH197" s="14"/>
      <c r="GFI197" s="11"/>
      <c r="GFJ197" s="18"/>
      <c r="GFK197" s="11"/>
      <c r="GFL197" s="12"/>
      <c r="GFM197" s="9"/>
      <c r="GFN197" s="29"/>
      <c r="GFO197" s="14"/>
      <c r="GFP197" s="11"/>
      <c r="GFQ197" s="18"/>
      <c r="GFR197" s="11"/>
      <c r="GFS197" s="12"/>
      <c r="GFT197" s="9"/>
      <c r="GFU197" s="29"/>
      <c r="GFV197" s="14"/>
      <c r="GFW197" s="11"/>
      <c r="GFX197" s="18"/>
      <c r="GFY197" s="11"/>
      <c r="GFZ197" s="12"/>
      <c r="GGA197" s="9"/>
      <c r="GGB197" s="29"/>
      <c r="GGC197" s="14"/>
      <c r="GGD197" s="11"/>
      <c r="GGE197" s="18"/>
      <c r="GGF197" s="11"/>
      <c r="GGG197" s="12"/>
      <c r="GGH197" s="9"/>
      <c r="GGI197" s="29"/>
      <c r="GGJ197" s="14"/>
      <c r="GGK197" s="11"/>
      <c r="GGL197" s="18"/>
      <c r="GGM197" s="11"/>
      <c r="GGN197" s="12"/>
      <c r="GGO197" s="9"/>
      <c r="GGP197" s="29"/>
      <c r="GGQ197" s="14"/>
      <c r="GGR197" s="11"/>
      <c r="GGS197" s="18"/>
      <c r="GGT197" s="11"/>
      <c r="GGU197" s="12"/>
      <c r="GGV197" s="9"/>
      <c r="GGW197" s="29"/>
      <c r="GGX197" s="14"/>
      <c r="GGY197" s="11"/>
      <c r="GGZ197" s="18"/>
      <c r="GHA197" s="11"/>
      <c r="GHB197" s="12"/>
      <c r="GHC197" s="9"/>
      <c r="GHD197" s="29"/>
      <c r="GHE197" s="14"/>
      <c r="GHF197" s="11"/>
      <c r="GHG197" s="18"/>
      <c r="GHH197" s="11"/>
      <c r="GHI197" s="12"/>
      <c r="GHJ197" s="9"/>
      <c r="GHK197" s="29"/>
      <c r="GHL197" s="14"/>
      <c r="GHM197" s="11"/>
      <c r="GHN197" s="18"/>
      <c r="GHO197" s="11"/>
      <c r="GHP197" s="12"/>
      <c r="GHQ197" s="9"/>
      <c r="GHR197" s="29"/>
      <c r="GHS197" s="14"/>
      <c r="GHT197" s="11"/>
      <c r="GHU197" s="18"/>
      <c r="GHV197" s="11"/>
      <c r="GHW197" s="12"/>
      <c r="GHX197" s="9"/>
      <c r="GHY197" s="29"/>
      <c r="GHZ197" s="14"/>
      <c r="GIA197" s="11"/>
      <c r="GIB197" s="18"/>
      <c r="GIC197" s="11"/>
      <c r="GID197" s="12"/>
      <c r="GIE197" s="9"/>
      <c r="GIF197" s="29"/>
      <c r="GIG197" s="14"/>
      <c r="GIH197" s="11"/>
      <c r="GII197" s="18"/>
      <c r="GIJ197" s="11"/>
      <c r="GIK197" s="12"/>
      <c r="GIL197" s="9"/>
      <c r="GIM197" s="29"/>
      <c r="GIN197" s="14"/>
      <c r="GIO197" s="11"/>
      <c r="GIP197" s="18"/>
      <c r="GIQ197" s="11"/>
      <c r="GIR197" s="12"/>
      <c r="GIS197" s="9"/>
      <c r="GIT197" s="29"/>
      <c r="GIU197" s="14"/>
      <c r="GIV197" s="11"/>
      <c r="GIW197" s="18"/>
      <c r="GIX197" s="11"/>
      <c r="GIY197" s="12"/>
      <c r="GIZ197" s="9"/>
      <c r="GJA197" s="29"/>
      <c r="GJB197" s="14"/>
      <c r="GJC197" s="11"/>
      <c r="GJD197" s="18"/>
      <c r="GJE197" s="11"/>
      <c r="GJF197" s="12"/>
      <c r="GJG197" s="9"/>
      <c r="GJH197" s="29"/>
      <c r="GJI197" s="14"/>
      <c r="GJJ197" s="11"/>
      <c r="GJK197" s="18"/>
      <c r="GJL197" s="11"/>
      <c r="GJM197" s="12"/>
      <c r="GJN197" s="9"/>
      <c r="GJO197" s="29"/>
      <c r="GJP197" s="14"/>
      <c r="GJQ197" s="11"/>
      <c r="GJR197" s="18"/>
      <c r="GJS197" s="11"/>
      <c r="GJT197" s="12"/>
      <c r="GJU197" s="9"/>
      <c r="GJV197" s="29"/>
      <c r="GJW197" s="14"/>
      <c r="GJX197" s="11"/>
      <c r="GJY197" s="18"/>
      <c r="GJZ197" s="11"/>
      <c r="GKA197" s="12"/>
      <c r="GKB197" s="9"/>
      <c r="GKC197" s="29"/>
      <c r="GKD197" s="14"/>
      <c r="GKE197" s="11"/>
      <c r="GKF197" s="18"/>
      <c r="GKG197" s="11"/>
      <c r="GKH197" s="12"/>
      <c r="GKI197" s="9"/>
      <c r="GKJ197" s="29"/>
      <c r="GKK197" s="14"/>
      <c r="GKL197" s="11"/>
      <c r="GKM197" s="18"/>
      <c r="GKN197" s="11"/>
      <c r="GKO197" s="12"/>
      <c r="GKP197" s="9"/>
      <c r="GKQ197" s="29"/>
      <c r="GKR197" s="14"/>
      <c r="GKS197" s="11"/>
      <c r="GKT197" s="18"/>
      <c r="GKU197" s="11"/>
      <c r="GKV197" s="12"/>
      <c r="GKW197" s="9"/>
      <c r="GKX197" s="29"/>
      <c r="GKY197" s="14"/>
      <c r="GKZ197" s="11"/>
      <c r="GLA197" s="18"/>
      <c r="GLB197" s="11"/>
      <c r="GLC197" s="12"/>
      <c r="GLD197" s="9"/>
      <c r="GLE197" s="29"/>
      <c r="GLF197" s="14"/>
      <c r="GLG197" s="11"/>
      <c r="GLH197" s="18"/>
      <c r="GLI197" s="11"/>
      <c r="GLJ197" s="12"/>
      <c r="GLK197" s="9"/>
      <c r="GLL197" s="29"/>
      <c r="GLM197" s="14"/>
      <c r="GLN197" s="11"/>
      <c r="GLO197" s="18"/>
      <c r="GLP197" s="11"/>
      <c r="GLQ197" s="12"/>
      <c r="GLR197" s="9"/>
      <c r="GLS197" s="29"/>
      <c r="GLT197" s="14"/>
      <c r="GLU197" s="11"/>
      <c r="GLV197" s="18"/>
      <c r="GLW197" s="11"/>
      <c r="GLX197" s="12"/>
      <c r="GLY197" s="9"/>
      <c r="GLZ197" s="29"/>
      <c r="GMA197" s="14"/>
      <c r="GMB197" s="11"/>
      <c r="GMC197" s="18"/>
      <c r="GMD197" s="11"/>
      <c r="GME197" s="12"/>
      <c r="GMF197" s="9"/>
      <c r="GMG197" s="29"/>
      <c r="GMH197" s="14"/>
      <c r="GMI197" s="11"/>
      <c r="GMJ197" s="18"/>
      <c r="GMK197" s="11"/>
      <c r="GML197" s="12"/>
      <c r="GMM197" s="9"/>
      <c r="GMN197" s="29"/>
      <c r="GMO197" s="14"/>
      <c r="GMP197" s="11"/>
      <c r="GMQ197" s="18"/>
      <c r="GMR197" s="11"/>
      <c r="GMS197" s="12"/>
      <c r="GMT197" s="9"/>
      <c r="GMU197" s="29"/>
      <c r="GMV197" s="14"/>
      <c r="GMW197" s="11"/>
      <c r="GMX197" s="18"/>
      <c r="GMY197" s="11"/>
      <c r="GMZ197" s="12"/>
      <c r="GNA197" s="9"/>
      <c r="GNB197" s="29"/>
      <c r="GNC197" s="14"/>
      <c r="GND197" s="11"/>
      <c r="GNE197" s="18"/>
      <c r="GNF197" s="11"/>
      <c r="GNG197" s="12"/>
      <c r="GNH197" s="9"/>
      <c r="GNI197" s="29"/>
      <c r="GNJ197" s="14"/>
      <c r="GNK197" s="11"/>
      <c r="GNL197" s="18"/>
      <c r="GNM197" s="11"/>
      <c r="GNN197" s="12"/>
      <c r="GNO197" s="9"/>
      <c r="GNP197" s="29"/>
      <c r="GNQ197" s="14"/>
      <c r="GNR197" s="11"/>
      <c r="GNS197" s="18"/>
      <c r="GNT197" s="11"/>
      <c r="GNU197" s="12"/>
      <c r="GNV197" s="9"/>
      <c r="GNW197" s="29"/>
      <c r="GNX197" s="14"/>
      <c r="GNY197" s="11"/>
      <c r="GNZ197" s="18"/>
      <c r="GOA197" s="11"/>
      <c r="GOB197" s="12"/>
      <c r="GOC197" s="9"/>
      <c r="GOD197" s="29"/>
      <c r="GOE197" s="14"/>
      <c r="GOF197" s="11"/>
      <c r="GOG197" s="18"/>
      <c r="GOH197" s="11"/>
      <c r="GOI197" s="12"/>
      <c r="GOJ197" s="9"/>
      <c r="GOK197" s="29"/>
      <c r="GOL197" s="14"/>
      <c r="GOM197" s="11"/>
      <c r="GON197" s="18"/>
      <c r="GOO197" s="11"/>
      <c r="GOP197" s="12"/>
      <c r="GOQ197" s="9"/>
      <c r="GOR197" s="29"/>
      <c r="GOS197" s="14"/>
      <c r="GOT197" s="11"/>
      <c r="GOU197" s="18"/>
      <c r="GOV197" s="11"/>
      <c r="GOW197" s="12"/>
      <c r="GOX197" s="9"/>
      <c r="GOY197" s="29"/>
      <c r="GOZ197" s="14"/>
      <c r="GPA197" s="11"/>
      <c r="GPB197" s="18"/>
      <c r="GPC197" s="11"/>
      <c r="GPD197" s="12"/>
      <c r="GPE197" s="9"/>
      <c r="GPF197" s="29"/>
      <c r="GPG197" s="14"/>
      <c r="GPH197" s="11"/>
      <c r="GPI197" s="18"/>
      <c r="GPJ197" s="11"/>
      <c r="GPK197" s="12"/>
      <c r="GPL197" s="9"/>
      <c r="GPM197" s="29"/>
      <c r="GPN197" s="14"/>
      <c r="GPO197" s="11"/>
      <c r="GPP197" s="18"/>
      <c r="GPQ197" s="11"/>
      <c r="GPR197" s="12"/>
      <c r="GPS197" s="9"/>
      <c r="GPT197" s="29"/>
      <c r="GPU197" s="14"/>
      <c r="GPV197" s="11"/>
      <c r="GPW197" s="18"/>
      <c r="GPX197" s="11"/>
      <c r="GPY197" s="12"/>
      <c r="GPZ197" s="9"/>
      <c r="GQA197" s="29"/>
      <c r="GQB197" s="14"/>
      <c r="GQC197" s="11"/>
      <c r="GQD197" s="18"/>
      <c r="GQE197" s="11"/>
      <c r="GQF197" s="12"/>
      <c r="GQG197" s="9"/>
      <c r="GQH197" s="29"/>
      <c r="GQI197" s="14"/>
      <c r="GQJ197" s="11"/>
      <c r="GQK197" s="18"/>
      <c r="GQL197" s="11"/>
      <c r="GQM197" s="12"/>
      <c r="GQN197" s="9"/>
      <c r="GQO197" s="29"/>
      <c r="GQP197" s="14"/>
      <c r="GQQ197" s="11"/>
      <c r="GQR197" s="18"/>
      <c r="GQS197" s="11"/>
      <c r="GQT197" s="12"/>
      <c r="GQU197" s="9"/>
      <c r="GQV197" s="29"/>
      <c r="GQW197" s="14"/>
      <c r="GQX197" s="11"/>
      <c r="GQY197" s="18"/>
      <c r="GQZ197" s="11"/>
      <c r="GRA197" s="12"/>
      <c r="GRB197" s="9"/>
      <c r="GRC197" s="29"/>
      <c r="GRD197" s="14"/>
      <c r="GRE197" s="11"/>
      <c r="GRF197" s="18"/>
      <c r="GRG197" s="11"/>
      <c r="GRH197" s="12"/>
      <c r="GRI197" s="9"/>
      <c r="GRJ197" s="29"/>
      <c r="GRK197" s="14"/>
      <c r="GRL197" s="11"/>
      <c r="GRM197" s="18"/>
      <c r="GRN197" s="11"/>
      <c r="GRO197" s="12"/>
      <c r="GRP197" s="9"/>
      <c r="GRQ197" s="29"/>
      <c r="GRR197" s="14"/>
      <c r="GRS197" s="11"/>
      <c r="GRT197" s="18"/>
      <c r="GRU197" s="11"/>
      <c r="GRV197" s="12"/>
      <c r="GRW197" s="9"/>
      <c r="GRX197" s="29"/>
      <c r="GRY197" s="14"/>
      <c r="GRZ197" s="11"/>
      <c r="GSA197" s="18"/>
      <c r="GSB197" s="11"/>
      <c r="GSC197" s="12"/>
      <c r="GSD197" s="9"/>
      <c r="GSE197" s="29"/>
      <c r="GSF197" s="14"/>
      <c r="GSG197" s="11"/>
      <c r="GSH197" s="18"/>
      <c r="GSI197" s="11"/>
      <c r="GSJ197" s="12"/>
      <c r="GSK197" s="9"/>
      <c r="GSL197" s="29"/>
      <c r="GSM197" s="14"/>
      <c r="GSN197" s="11"/>
      <c r="GSO197" s="18"/>
      <c r="GSP197" s="11"/>
      <c r="GSQ197" s="12"/>
      <c r="GSR197" s="9"/>
      <c r="GSS197" s="29"/>
      <c r="GST197" s="14"/>
      <c r="GSU197" s="11"/>
      <c r="GSV197" s="18"/>
      <c r="GSW197" s="11"/>
      <c r="GSX197" s="12"/>
      <c r="GSY197" s="9"/>
      <c r="GSZ197" s="29"/>
      <c r="GTA197" s="14"/>
      <c r="GTB197" s="11"/>
      <c r="GTC197" s="18"/>
      <c r="GTD197" s="11"/>
      <c r="GTE197" s="12"/>
      <c r="GTF197" s="9"/>
      <c r="GTG197" s="29"/>
      <c r="GTH197" s="14"/>
      <c r="GTI197" s="11"/>
      <c r="GTJ197" s="18"/>
      <c r="GTK197" s="11"/>
      <c r="GTL197" s="12"/>
      <c r="GTM197" s="9"/>
      <c r="GTN197" s="29"/>
      <c r="GTO197" s="14"/>
      <c r="GTP197" s="11"/>
      <c r="GTQ197" s="18"/>
      <c r="GTR197" s="11"/>
      <c r="GTS197" s="12"/>
      <c r="GTT197" s="9"/>
      <c r="GTU197" s="29"/>
      <c r="GTV197" s="14"/>
      <c r="GTW197" s="11"/>
      <c r="GTX197" s="18"/>
      <c r="GTY197" s="11"/>
      <c r="GTZ197" s="12"/>
      <c r="GUA197" s="9"/>
      <c r="GUB197" s="29"/>
      <c r="GUC197" s="14"/>
      <c r="GUD197" s="11"/>
      <c r="GUE197" s="18"/>
      <c r="GUF197" s="11"/>
      <c r="GUG197" s="12"/>
      <c r="GUH197" s="9"/>
      <c r="GUI197" s="29"/>
      <c r="GUJ197" s="14"/>
      <c r="GUK197" s="11"/>
      <c r="GUL197" s="18"/>
      <c r="GUM197" s="11"/>
      <c r="GUN197" s="12"/>
      <c r="GUO197" s="9"/>
      <c r="GUP197" s="29"/>
      <c r="GUQ197" s="14"/>
      <c r="GUR197" s="11"/>
      <c r="GUS197" s="18"/>
      <c r="GUT197" s="11"/>
      <c r="GUU197" s="12"/>
      <c r="GUV197" s="9"/>
      <c r="GUW197" s="29"/>
      <c r="GUX197" s="14"/>
      <c r="GUY197" s="11"/>
      <c r="GUZ197" s="18"/>
      <c r="GVA197" s="11"/>
      <c r="GVB197" s="12"/>
      <c r="GVC197" s="9"/>
      <c r="GVD197" s="29"/>
      <c r="GVE197" s="14"/>
      <c r="GVF197" s="11"/>
      <c r="GVG197" s="18"/>
      <c r="GVH197" s="11"/>
      <c r="GVI197" s="12"/>
      <c r="GVJ197" s="9"/>
      <c r="GVK197" s="29"/>
      <c r="GVL197" s="14"/>
      <c r="GVM197" s="11"/>
      <c r="GVN197" s="18"/>
      <c r="GVO197" s="11"/>
      <c r="GVP197" s="12"/>
      <c r="GVQ197" s="9"/>
      <c r="GVR197" s="29"/>
      <c r="GVS197" s="14"/>
      <c r="GVT197" s="11"/>
      <c r="GVU197" s="18"/>
      <c r="GVV197" s="11"/>
      <c r="GVW197" s="12"/>
      <c r="GVX197" s="9"/>
      <c r="GVY197" s="29"/>
      <c r="GVZ197" s="14"/>
      <c r="GWA197" s="11"/>
      <c r="GWB197" s="18"/>
      <c r="GWC197" s="11"/>
      <c r="GWD197" s="12"/>
      <c r="GWE197" s="9"/>
      <c r="GWF197" s="29"/>
      <c r="GWG197" s="14"/>
      <c r="GWH197" s="11"/>
      <c r="GWI197" s="18"/>
      <c r="GWJ197" s="11"/>
      <c r="GWK197" s="12"/>
      <c r="GWL197" s="9"/>
      <c r="GWM197" s="29"/>
      <c r="GWN197" s="14"/>
      <c r="GWO197" s="11"/>
      <c r="GWP197" s="18"/>
      <c r="GWQ197" s="11"/>
      <c r="GWR197" s="12"/>
      <c r="GWS197" s="9"/>
      <c r="GWT197" s="29"/>
      <c r="GWU197" s="14"/>
      <c r="GWV197" s="11"/>
      <c r="GWW197" s="18"/>
      <c r="GWX197" s="11"/>
      <c r="GWY197" s="12"/>
      <c r="GWZ197" s="9"/>
      <c r="GXA197" s="29"/>
      <c r="GXB197" s="14"/>
      <c r="GXC197" s="11"/>
      <c r="GXD197" s="18"/>
      <c r="GXE197" s="11"/>
      <c r="GXF197" s="12"/>
      <c r="GXG197" s="9"/>
      <c r="GXH197" s="29"/>
      <c r="GXI197" s="14"/>
      <c r="GXJ197" s="11"/>
      <c r="GXK197" s="18"/>
      <c r="GXL197" s="11"/>
      <c r="GXM197" s="12"/>
      <c r="GXN197" s="9"/>
      <c r="GXO197" s="29"/>
      <c r="GXP197" s="14"/>
      <c r="GXQ197" s="11"/>
      <c r="GXR197" s="18"/>
      <c r="GXS197" s="11"/>
      <c r="GXT197" s="12"/>
      <c r="GXU197" s="9"/>
      <c r="GXV197" s="29"/>
      <c r="GXW197" s="14"/>
      <c r="GXX197" s="11"/>
      <c r="GXY197" s="18"/>
      <c r="GXZ197" s="11"/>
      <c r="GYA197" s="12"/>
      <c r="GYB197" s="9"/>
      <c r="GYC197" s="29"/>
      <c r="GYD197" s="14"/>
      <c r="GYE197" s="11"/>
      <c r="GYF197" s="18"/>
      <c r="GYG197" s="11"/>
      <c r="GYH197" s="12"/>
      <c r="GYI197" s="9"/>
      <c r="GYJ197" s="29"/>
      <c r="GYK197" s="14"/>
      <c r="GYL197" s="11"/>
      <c r="GYM197" s="18"/>
      <c r="GYN197" s="11"/>
      <c r="GYO197" s="12"/>
      <c r="GYP197" s="9"/>
      <c r="GYQ197" s="29"/>
      <c r="GYR197" s="14"/>
      <c r="GYS197" s="11"/>
      <c r="GYT197" s="18"/>
      <c r="GYU197" s="11"/>
      <c r="GYV197" s="12"/>
      <c r="GYW197" s="9"/>
      <c r="GYX197" s="29"/>
      <c r="GYY197" s="14"/>
      <c r="GYZ197" s="11"/>
      <c r="GZA197" s="18"/>
      <c r="GZB197" s="11"/>
      <c r="GZC197" s="12"/>
      <c r="GZD197" s="9"/>
      <c r="GZE197" s="29"/>
      <c r="GZF197" s="14"/>
      <c r="GZG197" s="11"/>
      <c r="GZH197" s="18"/>
      <c r="GZI197" s="11"/>
      <c r="GZJ197" s="12"/>
      <c r="GZK197" s="9"/>
      <c r="GZL197" s="29"/>
      <c r="GZM197" s="14"/>
      <c r="GZN197" s="11"/>
      <c r="GZO197" s="18"/>
      <c r="GZP197" s="11"/>
      <c r="GZQ197" s="12"/>
      <c r="GZR197" s="9"/>
      <c r="GZS197" s="29"/>
      <c r="GZT197" s="14"/>
      <c r="GZU197" s="11"/>
      <c r="GZV197" s="18"/>
      <c r="GZW197" s="11"/>
      <c r="GZX197" s="12"/>
      <c r="GZY197" s="9"/>
      <c r="GZZ197" s="29"/>
      <c r="HAA197" s="14"/>
      <c r="HAB197" s="11"/>
      <c r="HAC197" s="18"/>
      <c r="HAD197" s="11"/>
      <c r="HAE197" s="12"/>
      <c r="HAF197" s="9"/>
      <c r="HAG197" s="29"/>
      <c r="HAH197" s="14"/>
      <c r="HAI197" s="11"/>
      <c r="HAJ197" s="18"/>
      <c r="HAK197" s="11"/>
      <c r="HAL197" s="12"/>
      <c r="HAM197" s="9"/>
      <c r="HAN197" s="29"/>
      <c r="HAO197" s="14"/>
      <c r="HAP197" s="11"/>
      <c r="HAQ197" s="18"/>
      <c r="HAR197" s="11"/>
      <c r="HAS197" s="12"/>
      <c r="HAT197" s="9"/>
      <c r="HAU197" s="29"/>
      <c r="HAV197" s="14"/>
      <c r="HAW197" s="11"/>
      <c r="HAX197" s="18"/>
      <c r="HAY197" s="11"/>
      <c r="HAZ197" s="12"/>
      <c r="HBA197" s="9"/>
      <c r="HBB197" s="29"/>
      <c r="HBC197" s="14"/>
      <c r="HBD197" s="11"/>
      <c r="HBE197" s="18"/>
      <c r="HBF197" s="11"/>
      <c r="HBG197" s="12"/>
      <c r="HBH197" s="9"/>
      <c r="HBI197" s="29"/>
      <c r="HBJ197" s="14"/>
      <c r="HBK197" s="11"/>
      <c r="HBL197" s="18"/>
      <c r="HBM197" s="11"/>
      <c r="HBN197" s="12"/>
      <c r="HBO197" s="9"/>
      <c r="HBP197" s="29"/>
      <c r="HBQ197" s="14"/>
      <c r="HBR197" s="11"/>
      <c r="HBS197" s="18"/>
      <c r="HBT197" s="11"/>
      <c r="HBU197" s="12"/>
      <c r="HBV197" s="9"/>
      <c r="HBW197" s="29"/>
      <c r="HBX197" s="14"/>
      <c r="HBY197" s="11"/>
      <c r="HBZ197" s="18"/>
      <c r="HCA197" s="11"/>
      <c r="HCB197" s="12"/>
      <c r="HCC197" s="9"/>
      <c r="HCD197" s="29"/>
      <c r="HCE197" s="14"/>
      <c r="HCF197" s="11"/>
      <c r="HCG197" s="18"/>
      <c r="HCH197" s="11"/>
      <c r="HCI197" s="12"/>
      <c r="HCJ197" s="9"/>
      <c r="HCK197" s="29"/>
      <c r="HCL197" s="14"/>
      <c r="HCM197" s="11"/>
      <c r="HCN197" s="18"/>
      <c r="HCO197" s="11"/>
      <c r="HCP197" s="12"/>
      <c r="HCQ197" s="9"/>
      <c r="HCR197" s="29"/>
      <c r="HCS197" s="14"/>
      <c r="HCT197" s="11"/>
      <c r="HCU197" s="18"/>
      <c r="HCV197" s="11"/>
      <c r="HCW197" s="12"/>
      <c r="HCX197" s="9"/>
      <c r="HCY197" s="29"/>
      <c r="HCZ197" s="14"/>
      <c r="HDA197" s="11"/>
      <c r="HDB197" s="18"/>
      <c r="HDC197" s="11"/>
      <c r="HDD197" s="12"/>
      <c r="HDE197" s="9"/>
      <c r="HDF197" s="29"/>
      <c r="HDG197" s="14"/>
      <c r="HDH197" s="11"/>
      <c r="HDI197" s="18"/>
      <c r="HDJ197" s="11"/>
      <c r="HDK197" s="12"/>
      <c r="HDL197" s="9"/>
      <c r="HDM197" s="29"/>
      <c r="HDN197" s="14"/>
      <c r="HDO197" s="11"/>
      <c r="HDP197" s="18"/>
      <c r="HDQ197" s="11"/>
      <c r="HDR197" s="12"/>
      <c r="HDS197" s="9"/>
      <c r="HDT197" s="29"/>
      <c r="HDU197" s="14"/>
      <c r="HDV197" s="11"/>
      <c r="HDW197" s="18"/>
      <c r="HDX197" s="11"/>
      <c r="HDY197" s="12"/>
      <c r="HDZ197" s="9"/>
      <c r="HEA197" s="29"/>
      <c r="HEB197" s="14"/>
      <c r="HEC197" s="11"/>
      <c r="HED197" s="18"/>
      <c r="HEE197" s="11"/>
      <c r="HEF197" s="12"/>
      <c r="HEG197" s="9"/>
      <c r="HEH197" s="29"/>
      <c r="HEI197" s="14"/>
      <c r="HEJ197" s="11"/>
      <c r="HEK197" s="18"/>
      <c r="HEL197" s="11"/>
      <c r="HEM197" s="12"/>
      <c r="HEN197" s="9"/>
      <c r="HEO197" s="29"/>
      <c r="HEP197" s="14"/>
      <c r="HEQ197" s="11"/>
      <c r="HER197" s="18"/>
      <c r="HES197" s="11"/>
      <c r="HET197" s="12"/>
      <c r="HEU197" s="9"/>
      <c r="HEV197" s="29"/>
      <c r="HEW197" s="14"/>
      <c r="HEX197" s="11"/>
      <c r="HEY197" s="18"/>
      <c r="HEZ197" s="11"/>
      <c r="HFA197" s="12"/>
      <c r="HFB197" s="9"/>
      <c r="HFC197" s="29"/>
      <c r="HFD197" s="14"/>
      <c r="HFE197" s="11"/>
      <c r="HFF197" s="18"/>
      <c r="HFG197" s="11"/>
      <c r="HFH197" s="12"/>
      <c r="HFI197" s="9"/>
      <c r="HFJ197" s="29"/>
      <c r="HFK197" s="14"/>
      <c r="HFL197" s="11"/>
      <c r="HFM197" s="18"/>
      <c r="HFN197" s="11"/>
      <c r="HFO197" s="12"/>
      <c r="HFP197" s="9"/>
      <c r="HFQ197" s="29"/>
      <c r="HFR197" s="14"/>
      <c r="HFS197" s="11"/>
      <c r="HFT197" s="18"/>
      <c r="HFU197" s="11"/>
      <c r="HFV197" s="12"/>
      <c r="HFW197" s="9"/>
      <c r="HFX197" s="29"/>
      <c r="HFY197" s="14"/>
      <c r="HFZ197" s="11"/>
      <c r="HGA197" s="18"/>
      <c r="HGB197" s="11"/>
      <c r="HGC197" s="12"/>
      <c r="HGD197" s="9"/>
      <c r="HGE197" s="29"/>
      <c r="HGF197" s="14"/>
      <c r="HGG197" s="11"/>
      <c r="HGH197" s="18"/>
      <c r="HGI197" s="11"/>
      <c r="HGJ197" s="12"/>
      <c r="HGK197" s="9"/>
      <c r="HGL197" s="29"/>
      <c r="HGM197" s="14"/>
      <c r="HGN197" s="11"/>
      <c r="HGO197" s="18"/>
      <c r="HGP197" s="11"/>
      <c r="HGQ197" s="12"/>
      <c r="HGR197" s="9"/>
      <c r="HGS197" s="29"/>
      <c r="HGT197" s="14"/>
      <c r="HGU197" s="11"/>
      <c r="HGV197" s="18"/>
      <c r="HGW197" s="11"/>
      <c r="HGX197" s="12"/>
      <c r="HGY197" s="9"/>
      <c r="HGZ197" s="29"/>
      <c r="HHA197" s="14"/>
      <c r="HHB197" s="11"/>
      <c r="HHC197" s="18"/>
      <c r="HHD197" s="11"/>
      <c r="HHE197" s="12"/>
      <c r="HHF197" s="9"/>
      <c r="HHG197" s="29"/>
      <c r="HHH197" s="14"/>
      <c r="HHI197" s="11"/>
      <c r="HHJ197" s="18"/>
      <c r="HHK197" s="11"/>
      <c r="HHL197" s="12"/>
      <c r="HHM197" s="9"/>
      <c r="HHN197" s="29"/>
      <c r="HHO197" s="14"/>
      <c r="HHP197" s="11"/>
      <c r="HHQ197" s="18"/>
      <c r="HHR197" s="11"/>
      <c r="HHS197" s="12"/>
      <c r="HHT197" s="9"/>
      <c r="HHU197" s="29"/>
      <c r="HHV197" s="14"/>
      <c r="HHW197" s="11"/>
      <c r="HHX197" s="18"/>
      <c r="HHY197" s="11"/>
      <c r="HHZ197" s="12"/>
      <c r="HIA197" s="9"/>
      <c r="HIB197" s="29"/>
      <c r="HIC197" s="14"/>
      <c r="HID197" s="11"/>
      <c r="HIE197" s="18"/>
      <c r="HIF197" s="11"/>
      <c r="HIG197" s="12"/>
      <c r="HIH197" s="9"/>
      <c r="HII197" s="29"/>
      <c r="HIJ197" s="14"/>
      <c r="HIK197" s="11"/>
      <c r="HIL197" s="18"/>
      <c r="HIM197" s="11"/>
      <c r="HIN197" s="12"/>
      <c r="HIO197" s="9"/>
      <c r="HIP197" s="29"/>
      <c r="HIQ197" s="14"/>
      <c r="HIR197" s="11"/>
      <c r="HIS197" s="18"/>
      <c r="HIT197" s="11"/>
      <c r="HIU197" s="12"/>
      <c r="HIV197" s="9"/>
      <c r="HIW197" s="29"/>
      <c r="HIX197" s="14"/>
      <c r="HIY197" s="11"/>
      <c r="HIZ197" s="18"/>
      <c r="HJA197" s="11"/>
      <c r="HJB197" s="12"/>
      <c r="HJC197" s="9"/>
      <c r="HJD197" s="29"/>
      <c r="HJE197" s="14"/>
      <c r="HJF197" s="11"/>
      <c r="HJG197" s="18"/>
      <c r="HJH197" s="11"/>
      <c r="HJI197" s="12"/>
      <c r="HJJ197" s="9"/>
      <c r="HJK197" s="29"/>
      <c r="HJL197" s="14"/>
      <c r="HJM197" s="11"/>
      <c r="HJN197" s="18"/>
      <c r="HJO197" s="11"/>
      <c r="HJP197" s="12"/>
      <c r="HJQ197" s="9"/>
      <c r="HJR197" s="29"/>
      <c r="HJS197" s="14"/>
      <c r="HJT197" s="11"/>
      <c r="HJU197" s="18"/>
      <c r="HJV197" s="11"/>
      <c r="HJW197" s="12"/>
      <c r="HJX197" s="9"/>
      <c r="HJY197" s="29"/>
      <c r="HJZ197" s="14"/>
      <c r="HKA197" s="11"/>
      <c r="HKB197" s="18"/>
      <c r="HKC197" s="11"/>
      <c r="HKD197" s="12"/>
      <c r="HKE197" s="9"/>
      <c r="HKF197" s="29"/>
      <c r="HKG197" s="14"/>
      <c r="HKH197" s="11"/>
      <c r="HKI197" s="18"/>
      <c r="HKJ197" s="11"/>
      <c r="HKK197" s="12"/>
      <c r="HKL197" s="9"/>
      <c r="HKM197" s="29"/>
      <c r="HKN197" s="14"/>
      <c r="HKO197" s="11"/>
      <c r="HKP197" s="18"/>
      <c r="HKQ197" s="11"/>
      <c r="HKR197" s="12"/>
      <c r="HKS197" s="9"/>
      <c r="HKT197" s="29"/>
      <c r="HKU197" s="14"/>
      <c r="HKV197" s="11"/>
      <c r="HKW197" s="18"/>
      <c r="HKX197" s="11"/>
      <c r="HKY197" s="12"/>
      <c r="HKZ197" s="9"/>
      <c r="HLA197" s="29"/>
      <c r="HLB197" s="14"/>
      <c r="HLC197" s="11"/>
      <c r="HLD197" s="18"/>
      <c r="HLE197" s="11"/>
      <c r="HLF197" s="12"/>
      <c r="HLG197" s="9"/>
      <c r="HLH197" s="29"/>
      <c r="HLI197" s="14"/>
      <c r="HLJ197" s="11"/>
      <c r="HLK197" s="18"/>
      <c r="HLL197" s="11"/>
      <c r="HLM197" s="12"/>
      <c r="HLN197" s="9"/>
      <c r="HLO197" s="29"/>
      <c r="HLP197" s="14"/>
      <c r="HLQ197" s="11"/>
      <c r="HLR197" s="18"/>
      <c r="HLS197" s="11"/>
      <c r="HLT197" s="12"/>
      <c r="HLU197" s="9"/>
      <c r="HLV197" s="29"/>
      <c r="HLW197" s="14"/>
      <c r="HLX197" s="11"/>
      <c r="HLY197" s="18"/>
      <c r="HLZ197" s="11"/>
      <c r="HMA197" s="12"/>
      <c r="HMB197" s="9"/>
      <c r="HMC197" s="29"/>
      <c r="HMD197" s="14"/>
      <c r="HME197" s="11"/>
      <c r="HMF197" s="18"/>
      <c r="HMG197" s="11"/>
      <c r="HMH197" s="12"/>
      <c r="HMI197" s="9"/>
      <c r="HMJ197" s="29"/>
      <c r="HMK197" s="14"/>
      <c r="HML197" s="11"/>
      <c r="HMM197" s="18"/>
      <c r="HMN197" s="11"/>
      <c r="HMO197" s="12"/>
      <c r="HMP197" s="9"/>
      <c r="HMQ197" s="29"/>
      <c r="HMR197" s="14"/>
      <c r="HMS197" s="11"/>
      <c r="HMT197" s="18"/>
      <c r="HMU197" s="11"/>
      <c r="HMV197" s="12"/>
      <c r="HMW197" s="9"/>
      <c r="HMX197" s="29"/>
      <c r="HMY197" s="14"/>
      <c r="HMZ197" s="11"/>
      <c r="HNA197" s="18"/>
      <c r="HNB197" s="11"/>
      <c r="HNC197" s="12"/>
      <c r="HND197" s="9"/>
      <c r="HNE197" s="29"/>
      <c r="HNF197" s="14"/>
      <c r="HNG197" s="11"/>
      <c r="HNH197" s="18"/>
      <c r="HNI197" s="11"/>
      <c r="HNJ197" s="12"/>
      <c r="HNK197" s="9"/>
      <c r="HNL197" s="29"/>
      <c r="HNM197" s="14"/>
      <c r="HNN197" s="11"/>
      <c r="HNO197" s="18"/>
      <c r="HNP197" s="11"/>
      <c r="HNQ197" s="12"/>
      <c r="HNR197" s="9"/>
      <c r="HNS197" s="29"/>
      <c r="HNT197" s="14"/>
      <c r="HNU197" s="11"/>
      <c r="HNV197" s="18"/>
      <c r="HNW197" s="11"/>
      <c r="HNX197" s="12"/>
      <c r="HNY197" s="9"/>
      <c r="HNZ197" s="29"/>
      <c r="HOA197" s="14"/>
      <c r="HOB197" s="11"/>
      <c r="HOC197" s="18"/>
      <c r="HOD197" s="11"/>
      <c r="HOE197" s="12"/>
      <c r="HOF197" s="9"/>
      <c r="HOG197" s="29"/>
      <c r="HOH197" s="14"/>
      <c r="HOI197" s="11"/>
      <c r="HOJ197" s="18"/>
      <c r="HOK197" s="11"/>
      <c r="HOL197" s="12"/>
      <c r="HOM197" s="9"/>
      <c r="HON197" s="29"/>
      <c r="HOO197" s="14"/>
      <c r="HOP197" s="11"/>
      <c r="HOQ197" s="18"/>
      <c r="HOR197" s="11"/>
      <c r="HOS197" s="12"/>
      <c r="HOT197" s="9"/>
      <c r="HOU197" s="29"/>
      <c r="HOV197" s="14"/>
      <c r="HOW197" s="11"/>
      <c r="HOX197" s="18"/>
      <c r="HOY197" s="11"/>
      <c r="HOZ197" s="12"/>
      <c r="HPA197" s="9"/>
      <c r="HPB197" s="29"/>
      <c r="HPC197" s="14"/>
      <c r="HPD197" s="11"/>
      <c r="HPE197" s="18"/>
      <c r="HPF197" s="11"/>
      <c r="HPG197" s="12"/>
      <c r="HPH197" s="9"/>
      <c r="HPI197" s="29"/>
      <c r="HPJ197" s="14"/>
      <c r="HPK197" s="11"/>
      <c r="HPL197" s="18"/>
      <c r="HPM197" s="11"/>
      <c r="HPN197" s="12"/>
      <c r="HPO197" s="9"/>
      <c r="HPP197" s="29"/>
      <c r="HPQ197" s="14"/>
      <c r="HPR197" s="11"/>
      <c r="HPS197" s="18"/>
      <c r="HPT197" s="11"/>
      <c r="HPU197" s="12"/>
      <c r="HPV197" s="9"/>
      <c r="HPW197" s="29"/>
      <c r="HPX197" s="14"/>
      <c r="HPY197" s="11"/>
      <c r="HPZ197" s="18"/>
      <c r="HQA197" s="11"/>
      <c r="HQB197" s="12"/>
      <c r="HQC197" s="9"/>
      <c r="HQD197" s="29"/>
      <c r="HQE197" s="14"/>
      <c r="HQF197" s="11"/>
      <c r="HQG197" s="18"/>
      <c r="HQH197" s="11"/>
      <c r="HQI197" s="12"/>
      <c r="HQJ197" s="9"/>
      <c r="HQK197" s="29"/>
      <c r="HQL197" s="14"/>
      <c r="HQM197" s="11"/>
      <c r="HQN197" s="18"/>
      <c r="HQO197" s="11"/>
      <c r="HQP197" s="12"/>
      <c r="HQQ197" s="9"/>
      <c r="HQR197" s="29"/>
      <c r="HQS197" s="14"/>
      <c r="HQT197" s="11"/>
      <c r="HQU197" s="18"/>
      <c r="HQV197" s="11"/>
      <c r="HQW197" s="12"/>
      <c r="HQX197" s="9"/>
      <c r="HQY197" s="29"/>
      <c r="HQZ197" s="14"/>
      <c r="HRA197" s="11"/>
      <c r="HRB197" s="18"/>
      <c r="HRC197" s="11"/>
      <c r="HRD197" s="12"/>
      <c r="HRE197" s="9"/>
      <c r="HRF197" s="29"/>
      <c r="HRG197" s="14"/>
      <c r="HRH197" s="11"/>
      <c r="HRI197" s="18"/>
      <c r="HRJ197" s="11"/>
      <c r="HRK197" s="12"/>
      <c r="HRL197" s="9"/>
      <c r="HRM197" s="29"/>
      <c r="HRN197" s="14"/>
      <c r="HRO197" s="11"/>
      <c r="HRP197" s="18"/>
      <c r="HRQ197" s="11"/>
      <c r="HRR197" s="12"/>
      <c r="HRS197" s="9"/>
      <c r="HRT197" s="29"/>
      <c r="HRU197" s="14"/>
      <c r="HRV197" s="11"/>
      <c r="HRW197" s="18"/>
      <c r="HRX197" s="11"/>
      <c r="HRY197" s="12"/>
      <c r="HRZ197" s="9"/>
      <c r="HSA197" s="29"/>
      <c r="HSB197" s="14"/>
      <c r="HSC197" s="11"/>
      <c r="HSD197" s="18"/>
      <c r="HSE197" s="11"/>
      <c r="HSF197" s="12"/>
      <c r="HSG197" s="9"/>
      <c r="HSH197" s="29"/>
      <c r="HSI197" s="14"/>
      <c r="HSJ197" s="11"/>
      <c r="HSK197" s="18"/>
      <c r="HSL197" s="11"/>
      <c r="HSM197" s="12"/>
      <c r="HSN197" s="9"/>
      <c r="HSO197" s="29"/>
      <c r="HSP197" s="14"/>
      <c r="HSQ197" s="11"/>
      <c r="HSR197" s="18"/>
      <c r="HSS197" s="11"/>
      <c r="HST197" s="12"/>
      <c r="HSU197" s="9"/>
      <c r="HSV197" s="29"/>
      <c r="HSW197" s="14"/>
      <c r="HSX197" s="11"/>
      <c r="HSY197" s="18"/>
      <c r="HSZ197" s="11"/>
      <c r="HTA197" s="12"/>
      <c r="HTB197" s="9"/>
      <c r="HTC197" s="29"/>
      <c r="HTD197" s="14"/>
      <c r="HTE197" s="11"/>
      <c r="HTF197" s="18"/>
      <c r="HTG197" s="11"/>
      <c r="HTH197" s="12"/>
      <c r="HTI197" s="9"/>
      <c r="HTJ197" s="29"/>
      <c r="HTK197" s="14"/>
      <c r="HTL197" s="11"/>
      <c r="HTM197" s="18"/>
      <c r="HTN197" s="11"/>
      <c r="HTO197" s="12"/>
      <c r="HTP197" s="9"/>
      <c r="HTQ197" s="29"/>
      <c r="HTR197" s="14"/>
      <c r="HTS197" s="11"/>
      <c r="HTT197" s="18"/>
      <c r="HTU197" s="11"/>
      <c r="HTV197" s="12"/>
      <c r="HTW197" s="9"/>
      <c r="HTX197" s="29"/>
      <c r="HTY197" s="14"/>
      <c r="HTZ197" s="11"/>
      <c r="HUA197" s="18"/>
      <c r="HUB197" s="11"/>
      <c r="HUC197" s="12"/>
      <c r="HUD197" s="9"/>
      <c r="HUE197" s="29"/>
      <c r="HUF197" s="14"/>
      <c r="HUG197" s="11"/>
      <c r="HUH197" s="18"/>
      <c r="HUI197" s="11"/>
      <c r="HUJ197" s="12"/>
      <c r="HUK197" s="9"/>
      <c r="HUL197" s="29"/>
      <c r="HUM197" s="14"/>
      <c r="HUN197" s="11"/>
      <c r="HUO197" s="18"/>
      <c r="HUP197" s="11"/>
      <c r="HUQ197" s="12"/>
      <c r="HUR197" s="9"/>
      <c r="HUS197" s="29"/>
      <c r="HUT197" s="14"/>
      <c r="HUU197" s="11"/>
      <c r="HUV197" s="18"/>
      <c r="HUW197" s="11"/>
      <c r="HUX197" s="12"/>
      <c r="HUY197" s="9"/>
      <c r="HUZ197" s="29"/>
      <c r="HVA197" s="14"/>
      <c r="HVB197" s="11"/>
      <c r="HVC197" s="18"/>
      <c r="HVD197" s="11"/>
      <c r="HVE197" s="12"/>
      <c r="HVF197" s="9"/>
      <c r="HVG197" s="29"/>
      <c r="HVH197" s="14"/>
      <c r="HVI197" s="11"/>
      <c r="HVJ197" s="18"/>
      <c r="HVK197" s="11"/>
      <c r="HVL197" s="12"/>
      <c r="HVM197" s="9"/>
      <c r="HVN197" s="29"/>
      <c r="HVO197" s="14"/>
      <c r="HVP197" s="11"/>
      <c r="HVQ197" s="18"/>
      <c r="HVR197" s="11"/>
      <c r="HVS197" s="12"/>
      <c r="HVT197" s="9"/>
      <c r="HVU197" s="29"/>
      <c r="HVV197" s="14"/>
      <c r="HVW197" s="11"/>
      <c r="HVX197" s="18"/>
      <c r="HVY197" s="11"/>
      <c r="HVZ197" s="12"/>
      <c r="HWA197" s="9"/>
      <c r="HWB197" s="29"/>
      <c r="HWC197" s="14"/>
      <c r="HWD197" s="11"/>
      <c r="HWE197" s="18"/>
      <c r="HWF197" s="11"/>
      <c r="HWG197" s="12"/>
      <c r="HWH197" s="9"/>
      <c r="HWI197" s="29"/>
      <c r="HWJ197" s="14"/>
      <c r="HWK197" s="11"/>
      <c r="HWL197" s="18"/>
      <c r="HWM197" s="11"/>
      <c r="HWN197" s="12"/>
      <c r="HWO197" s="9"/>
      <c r="HWP197" s="29"/>
      <c r="HWQ197" s="14"/>
      <c r="HWR197" s="11"/>
      <c r="HWS197" s="18"/>
      <c r="HWT197" s="11"/>
      <c r="HWU197" s="12"/>
      <c r="HWV197" s="9"/>
      <c r="HWW197" s="29"/>
      <c r="HWX197" s="14"/>
      <c r="HWY197" s="11"/>
      <c r="HWZ197" s="18"/>
      <c r="HXA197" s="11"/>
      <c r="HXB197" s="12"/>
      <c r="HXC197" s="9"/>
      <c r="HXD197" s="29"/>
      <c r="HXE197" s="14"/>
      <c r="HXF197" s="11"/>
      <c r="HXG197" s="18"/>
      <c r="HXH197" s="11"/>
      <c r="HXI197" s="12"/>
      <c r="HXJ197" s="9"/>
      <c r="HXK197" s="29"/>
      <c r="HXL197" s="14"/>
      <c r="HXM197" s="11"/>
      <c r="HXN197" s="18"/>
      <c r="HXO197" s="11"/>
      <c r="HXP197" s="12"/>
      <c r="HXQ197" s="9"/>
      <c r="HXR197" s="29"/>
      <c r="HXS197" s="14"/>
      <c r="HXT197" s="11"/>
      <c r="HXU197" s="18"/>
      <c r="HXV197" s="11"/>
      <c r="HXW197" s="12"/>
      <c r="HXX197" s="9"/>
      <c r="HXY197" s="29"/>
      <c r="HXZ197" s="14"/>
      <c r="HYA197" s="11"/>
      <c r="HYB197" s="18"/>
      <c r="HYC197" s="11"/>
      <c r="HYD197" s="12"/>
      <c r="HYE197" s="9"/>
      <c r="HYF197" s="29"/>
      <c r="HYG197" s="14"/>
      <c r="HYH197" s="11"/>
      <c r="HYI197" s="18"/>
      <c r="HYJ197" s="11"/>
      <c r="HYK197" s="12"/>
      <c r="HYL197" s="9"/>
      <c r="HYM197" s="29"/>
      <c r="HYN197" s="14"/>
      <c r="HYO197" s="11"/>
      <c r="HYP197" s="18"/>
      <c r="HYQ197" s="11"/>
      <c r="HYR197" s="12"/>
      <c r="HYS197" s="9"/>
      <c r="HYT197" s="29"/>
      <c r="HYU197" s="14"/>
      <c r="HYV197" s="11"/>
      <c r="HYW197" s="18"/>
      <c r="HYX197" s="11"/>
      <c r="HYY197" s="12"/>
      <c r="HYZ197" s="9"/>
      <c r="HZA197" s="29"/>
      <c r="HZB197" s="14"/>
      <c r="HZC197" s="11"/>
      <c r="HZD197" s="18"/>
      <c r="HZE197" s="11"/>
      <c r="HZF197" s="12"/>
      <c r="HZG197" s="9"/>
      <c r="HZH197" s="29"/>
      <c r="HZI197" s="14"/>
      <c r="HZJ197" s="11"/>
      <c r="HZK197" s="18"/>
      <c r="HZL197" s="11"/>
      <c r="HZM197" s="12"/>
      <c r="HZN197" s="9"/>
      <c r="HZO197" s="29"/>
      <c r="HZP197" s="14"/>
      <c r="HZQ197" s="11"/>
      <c r="HZR197" s="18"/>
      <c r="HZS197" s="11"/>
      <c r="HZT197" s="12"/>
      <c r="HZU197" s="9"/>
      <c r="HZV197" s="29"/>
      <c r="HZW197" s="14"/>
      <c r="HZX197" s="11"/>
      <c r="HZY197" s="18"/>
      <c r="HZZ197" s="11"/>
      <c r="IAA197" s="12"/>
      <c r="IAB197" s="9"/>
      <c r="IAC197" s="29"/>
      <c r="IAD197" s="14"/>
      <c r="IAE197" s="11"/>
      <c r="IAF197" s="18"/>
      <c r="IAG197" s="11"/>
      <c r="IAH197" s="12"/>
      <c r="IAI197" s="9"/>
      <c r="IAJ197" s="29"/>
      <c r="IAK197" s="14"/>
      <c r="IAL197" s="11"/>
      <c r="IAM197" s="18"/>
      <c r="IAN197" s="11"/>
      <c r="IAO197" s="12"/>
      <c r="IAP197" s="9"/>
      <c r="IAQ197" s="29"/>
      <c r="IAR197" s="14"/>
      <c r="IAS197" s="11"/>
      <c r="IAT197" s="18"/>
      <c r="IAU197" s="11"/>
      <c r="IAV197" s="12"/>
      <c r="IAW197" s="9"/>
      <c r="IAX197" s="29"/>
      <c r="IAY197" s="14"/>
      <c r="IAZ197" s="11"/>
      <c r="IBA197" s="18"/>
      <c r="IBB197" s="11"/>
      <c r="IBC197" s="12"/>
      <c r="IBD197" s="9"/>
      <c r="IBE197" s="29"/>
      <c r="IBF197" s="14"/>
      <c r="IBG197" s="11"/>
      <c r="IBH197" s="18"/>
      <c r="IBI197" s="11"/>
      <c r="IBJ197" s="12"/>
      <c r="IBK197" s="9"/>
      <c r="IBL197" s="29"/>
      <c r="IBM197" s="14"/>
      <c r="IBN197" s="11"/>
      <c r="IBO197" s="18"/>
      <c r="IBP197" s="11"/>
      <c r="IBQ197" s="12"/>
      <c r="IBR197" s="9"/>
      <c r="IBS197" s="29"/>
      <c r="IBT197" s="14"/>
      <c r="IBU197" s="11"/>
      <c r="IBV197" s="18"/>
      <c r="IBW197" s="11"/>
      <c r="IBX197" s="12"/>
      <c r="IBY197" s="9"/>
      <c r="IBZ197" s="29"/>
      <c r="ICA197" s="14"/>
      <c r="ICB197" s="11"/>
      <c r="ICC197" s="18"/>
      <c r="ICD197" s="11"/>
      <c r="ICE197" s="12"/>
      <c r="ICF197" s="9"/>
      <c r="ICG197" s="29"/>
      <c r="ICH197" s="14"/>
      <c r="ICI197" s="11"/>
      <c r="ICJ197" s="18"/>
      <c r="ICK197" s="11"/>
      <c r="ICL197" s="12"/>
      <c r="ICM197" s="9"/>
      <c r="ICN197" s="29"/>
      <c r="ICO197" s="14"/>
      <c r="ICP197" s="11"/>
      <c r="ICQ197" s="18"/>
      <c r="ICR197" s="11"/>
      <c r="ICS197" s="12"/>
      <c r="ICT197" s="9"/>
      <c r="ICU197" s="29"/>
      <c r="ICV197" s="14"/>
      <c r="ICW197" s="11"/>
      <c r="ICX197" s="18"/>
      <c r="ICY197" s="11"/>
      <c r="ICZ197" s="12"/>
      <c r="IDA197" s="9"/>
      <c r="IDB197" s="29"/>
      <c r="IDC197" s="14"/>
      <c r="IDD197" s="11"/>
      <c r="IDE197" s="18"/>
      <c r="IDF197" s="11"/>
      <c r="IDG197" s="12"/>
      <c r="IDH197" s="9"/>
      <c r="IDI197" s="29"/>
      <c r="IDJ197" s="14"/>
      <c r="IDK197" s="11"/>
      <c r="IDL197" s="18"/>
      <c r="IDM197" s="11"/>
      <c r="IDN197" s="12"/>
      <c r="IDO197" s="9"/>
      <c r="IDP197" s="29"/>
      <c r="IDQ197" s="14"/>
      <c r="IDR197" s="11"/>
      <c r="IDS197" s="18"/>
      <c r="IDT197" s="11"/>
      <c r="IDU197" s="12"/>
      <c r="IDV197" s="9"/>
      <c r="IDW197" s="29"/>
      <c r="IDX197" s="14"/>
      <c r="IDY197" s="11"/>
      <c r="IDZ197" s="18"/>
      <c r="IEA197" s="11"/>
      <c r="IEB197" s="12"/>
      <c r="IEC197" s="9"/>
      <c r="IED197" s="29"/>
      <c r="IEE197" s="14"/>
      <c r="IEF197" s="11"/>
      <c r="IEG197" s="18"/>
      <c r="IEH197" s="11"/>
      <c r="IEI197" s="12"/>
      <c r="IEJ197" s="9"/>
      <c r="IEK197" s="29"/>
      <c r="IEL197" s="14"/>
      <c r="IEM197" s="11"/>
      <c r="IEN197" s="18"/>
      <c r="IEO197" s="11"/>
      <c r="IEP197" s="12"/>
      <c r="IEQ197" s="9"/>
      <c r="IER197" s="29"/>
      <c r="IES197" s="14"/>
      <c r="IET197" s="11"/>
      <c r="IEU197" s="18"/>
      <c r="IEV197" s="11"/>
      <c r="IEW197" s="12"/>
      <c r="IEX197" s="9"/>
      <c r="IEY197" s="29"/>
      <c r="IEZ197" s="14"/>
      <c r="IFA197" s="11"/>
      <c r="IFB197" s="18"/>
      <c r="IFC197" s="11"/>
      <c r="IFD197" s="12"/>
      <c r="IFE197" s="9"/>
      <c r="IFF197" s="29"/>
      <c r="IFG197" s="14"/>
      <c r="IFH197" s="11"/>
      <c r="IFI197" s="18"/>
      <c r="IFJ197" s="11"/>
      <c r="IFK197" s="12"/>
      <c r="IFL197" s="9"/>
      <c r="IFM197" s="29"/>
      <c r="IFN197" s="14"/>
      <c r="IFO197" s="11"/>
      <c r="IFP197" s="18"/>
      <c r="IFQ197" s="11"/>
      <c r="IFR197" s="12"/>
      <c r="IFS197" s="9"/>
      <c r="IFT197" s="29"/>
      <c r="IFU197" s="14"/>
      <c r="IFV197" s="11"/>
      <c r="IFW197" s="18"/>
      <c r="IFX197" s="11"/>
      <c r="IFY197" s="12"/>
      <c r="IFZ197" s="9"/>
      <c r="IGA197" s="29"/>
      <c r="IGB197" s="14"/>
      <c r="IGC197" s="11"/>
      <c r="IGD197" s="18"/>
      <c r="IGE197" s="11"/>
      <c r="IGF197" s="12"/>
      <c r="IGG197" s="9"/>
      <c r="IGH197" s="29"/>
      <c r="IGI197" s="14"/>
      <c r="IGJ197" s="11"/>
      <c r="IGK197" s="18"/>
      <c r="IGL197" s="11"/>
      <c r="IGM197" s="12"/>
      <c r="IGN197" s="9"/>
      <c r="IGO197" s="29"/>
      <c r="IGP197" s="14"/>
      <c r="IGQ197" s="11"/>
      <c r="IGR197" s="18"/>
      <c r="IGS197" s="11"/>
      <c r="IGT197" s="12"/>
      <c r="IGU197" s="9"/>
      <c r="IGV197" s="29"/>
      <c r="IGW197" s="14"/>
      <c r="IGX197" s="11"/>
      <c r="IGY197" s="18"/>
      <c r="IGZ197" s="11"/>
      <c r="IHA197" s="12"/>
      <c r="IHB197" s="9"/>
      <c r="IHC197" s="29"/>
      <c r="IHD197" s="14"/>
      <c r="IHE197" s="11"/>
      <c r="IHF197" s="18"/>
      <c r="IHG197" s="11"/>
      <c r="IHH197" s="12"/>
      <c r="IHI197" s="9"/>
      <c r="IHJ197" s="29"/>
      <c r="IHK197" s="14"/>
      <c r="IHL197" s="11"/>
      <c r="IHM197" s="18"/>
      <c r="IHN197" s="11"/>
      <c r="IHO197" s="12"/>
      <c r="IHP197" s="9"/>
      <c r="IHQ197" s="29"/>
      <c r="IHR197" s="14"/>
      <c r="IHS197" s="11"/>
      <c r="IHT197" s="18"/>
      <c r="IHU197" s="11"/>
      <c r="IHV197" s="12"/>
      <c r="IHW197" s="9"/>
      <c r="IHX197" s="29"/>
      <c r="IHY197" s="14"/>
      <c r="IHZ197" s="11"/>
      <c r="IIA197" s="18"/>
      <c r="IIB197" s="11"/>
      <c r="IIC197" s="12"/>
      <c r="IID197" s="9"/>
      <c r="IIE197" s="29"/>
      <c r="IIF197" s="14"/>
      <c r="IIG197" s="11"/>
      <c r="IIH197" s="18"/>
      <c r="III197" s="11"/>
      <c r="IIJ197" s="12"/>
      <c r="IIK197" s="9"/>
      <c r="IIL197" s="29"/>
      <c r="IIM197" s="14"/>
      <c r="IIN197" s="11"/>
      <c r="IIO197" s="18"/>
      <c r="IIP197" s="11"/>
      <c r="IIQ197" s="12"/>
      <c r="IIR197" s="9"/>
      <c r="IIS197" s="29"/>
      <c r="IIT197" s="14"/>
      <c r="IIU197" s="11"/>
      <c r="IIV197" s="18"/>
      <c r="IIW197" s="11"/>
      <c r="IIX197" s="12"/>
      <c r="IIY197" s="9"/>
      <c r="IIZ197" s="29"/>
      <c r="IJA197" s="14"/>
      <c r="IJB197" s="11"/>
      <c r="IJC197" s="18"/>
      <c r="IJD197" s="11"/>
      <c r="IJE197" s="12"/>
      <c r="IJF197" s="9"/>
      <c r="IJG197" s="29"/>
      <c r="IJH197" s="14"/>
      <c r="IJI197" s="11"/>
      <c r="IJJ197" s="18"/>
      <c r="IJK197" s="11"/>
      <c r="IJL197" s="12"/>
      <c r="IJM197" s="9"/>
      <c r="IJN197" s="29"/>
      <c r="IJO197" s="14"/>
      <c r="IJP197" s="11"/>
      <c r="IJQ197" s="18"/>
      <c r="IJR197" s="11"/>
      <c r="IJS197" s="12"/>
      <c r="IJT197" s="9"/>
      <c r="IJU197" s="29"/>
      <c r="IJV197" s="14"/>
      <c r="IJW197" s="11"/>
      <c r="IJX197" s="18"/>
      <c r="IJY197" s="11"/>
      <c r="IJZ197" s="12"/>
      <c r="IKA197" s="9"/>
      <c r="IKB197" s="29"/>
      <c r="IKC197" s="14"/>
      <c r="IKD197" s="11"/>
      <c r="IKE197" s="18"/>
      <c r="IKF197" s="11"/>
      <c r="IKG197" s="12"/>
      <c r="IKH197" s="9"/>
      <c r="IKI197" s="29"/>
      <c r="IKJ197" s="14"/>
      <c r="IKK197" s="11"/>
      <c r="IKL197" s="18"/>
      <c r="IKM197" s="11"/>
      <c r="IKN197" s="12"/>
      <c r="IKO197" s="9"/>
      <c r="IKP197" s="29"/>
      <c r="IKQ197" s="14"/>
      <c r="IKR197" s="11"/>
      <c r="IKS197" s="18"/>
      <c r="IKT197" s="11"/>
      <c r="IKU197" s="12"/>
      <c r="IKV197" s="9"/>
      <c r="IKW197" s="29"/>
      <c r="IKX197" s="14"/>
      <c r="IKY197" s="11"/>
      <c r="IKZ197" s="18"/>
      <c r="ILA197" s="11"/>
      <c r="ILB197" s="12"/>
      <c r="ILC197" s="9"/>
      <c r="ILD197" s="29"/>
      <c r="ILE197" s="14"/>
      <c r="ILF197" s="11"/>
      <c r="ILG197" s="18"/>
      <c r="ILH197" s="11"/>
      <c r="ILI197" s="12"/>
      <c r="ILJ197" s="9"/>
      <c r="ILK197" s="29"/>
      <c r="ILL197" s="14"/>
      <c r="ILM197" s="11"/>
      <c r="ILN197" s="18"/>
      <c r="ILO197" s="11"/>
      <c r="ILP197" s="12"/>
      <c r="ILQ197" s="9"/>
      <c r="ILR197" s="29"/>
      <c r="ILS197" s="14"/>
      <c r="ILT197" s="11"/>
      <c r="ILU197" s="18"/>
      <c r="ILV197" s="11"/>
      <c r="ILW197" s="12"/>
      <c r="ILX197" s="9"/>
      <c r="ILY197" s="29"/>
      <c r="ILZ197" s="14"/>
      <c r="IMA197" s="11"/>
      <c r="IMB197" s="18"/>
      <c r="IMC197" s="11"/>
      <c r="IMD197" s="12"/>
      <c r="IME197" s="9"/>
      <c r="IMF197" s="29"/>
      <c r="IMG197" s="14"/>
      <c r="IMH197" s="11"/>
      <c r="IMI197" s="18"/>
      <c r="IMJ197" s="11"/>
      <c r="IMK197" s="12"/>
      <c r="IML197" s="9"/>
      <c r="IMM197" s="29"/>
      <c r="IMN197" s="14"/>
      <c r="IMO197" s="11"/>
      <c r="IMP197" s="18"/>
      <c r="IMQ197" s="11"/>
      <c r="IMR197" s="12"/>
      <c r="IMS197" s="9"/>
      <c r="IMT197" s="29"/>
      <c r="IMU197" s="14"/>
      <c r="IMV197" s="11"/>
      <c r="IMW197" s="18"/>
      <c r="IMX197" s="11"/>
      <c r="IMY197" s="12"/>
      <c r="IMZ197" s="9"/>
      <c r="INA197" s="29"/>
      <c r="INB197" s="14"/>
      <c r="INC197" s="11"/>
      <c r="IND197" s="18"/>
      <c r="INE197" s="11"/>
      <c r="INF197" s="12"/>
      <c r="ING197" s="9"/>
      <c r="INH197" s="29"/>
      <c r="INI197" s="14"/>
      <c r="INJ197" s="11"/>
      <c r="INK197" s="18"/>
      <c r="INL197" s="11"/>
      <c r="INM197" s="12"/>
      <c r="INN197" s="9"/>
      <c r="INO197" s="29"/>
      <c r="INP197" s="14"/>
      <c r="INQ197" s="11"/>
      <c r="INR197" s="18"/>
      <c r="INS197" s="11"/>
      <c r="INT197" s="12"/>
      <c r="INU197" s="9"/>
      <c r="INV197" s="29"/>
      <c r="INW197" s="14"/>
      <c r="INX197" s="11"/>
      <c r="INY197" s="18"/>
      <c r="INZ197" s="11"/>
      <c r="IOA197" s="12"/>
      <c r="IOB197" s="9"/>
      <c r="IOC197" s="29"/>
      <c r="IOD197" s="14"/>
      <c r="IOE197" s="11"/>
      <c r="IOF197" s="18"/>
      <c r="IOG197" s="11"/>
      <c r="IOH197" s="12"/>
      <c r="IOI197" s="9"/>
      <c r="IOJ197" s="29"/>
      <c r="IOK197" s="14"/>
      <c r="IOL197" s="11"/>
      <c r="IOM197" s="18"/>
      <c r="ION197" s="11"/>
      <c r="IOO197" s="12"/>
      <c r="IOP197" s="9"/>
      <c r="IOQ197" s="29"/>
      <c r="IOR197" s="14"/>
      <c r="IOS197" s="11"/>
      <c r="IOT197" s="18"/>
      <c r="IOU197" s="11"/>
      <c r="IOV197" s="12"/>
      <c r="IOW197" s="9"/>
      <c r="IOX197" s="29"/>
      <c r="IOY197" s="14"/>
      <c r="IOZ197" s="11"/>
      <c r="IPA197" s="18"/>
      <c r="IPB197" s="11"/>
      <c r="IPC197" s="12"/>
      <c r="IPD197" s="9"/>
      <c r="IPE197" s="29"/>
      <c r="IPF197" s="14"/>
      <c r="IPG197" s="11"/>
      <c r="IPH197" s="18"/>
      <c r="IPI197" s="11"/>
      <c r="IPJ197" s="12"/>
      <c r="IPK197" s="9"/>
      <c r="IPL197" s="29"/>
      <c r="IPM197" s="14"/>
      <c r="IPN197" s="11"/>
      <c r="IPO197" s="18"/>
      <c r="IPP197" s="11"/>
      <c r="IPQ197" s="12"/>
      <c r="IPR197" s="9"/>
      <c r="IPS197" s="29"/>
      <c r="IPT197" s="14"/>
      <c r="IPU197" s="11"/>
      <c r="IPV197" s="18"/>
      <c r="IPW197" s="11"/>
      <c r="IPX197" s="12"/>
      <c r="IPY197" s="9"/>
      <c r="IPZ197" s="29"/>
      <c r="IQA197" s="14"/>
      <c r="IQB197" s="11"/>
      <c r="IQC197" s="18"/>
      <c r="IQD197" s="11"/>
      <c r="IQE197" s="12"/>
      <c r="IQF197" s="9"/>
      <c r="IQG197" s="29"/>
      <c r="IQH197" s="14"/>
      <c r="IQI197" s="11"/>
      <c r="IQJ197" s="18"/>
      <c r="IQK197" s="11"/>
      <c r="IQL197" s="12"/>
      <c r="IQM197" s="9"/>
      <c r="IQN197" s="29"/>
      <c r="IQO197" s="14"/>
      <c r="IQP197" s="11"/>
      <c r="IQQ197" s="18"/>
      <c r="IQR197" s="11"/>
      <c r="IQS197" s="12"/>
      <c r="IQT197" s="9"/>
      <c r="IQU197" s="29"/>
      <c r="IQV197" s="14"/>
      <c r="IQW197" s="11"/>
      <c r="IQX197" s="18"/>
      <c r="IQY197" s="11"/>
      <c r="IQZ197" s="12"/>
      <c r="IRA197" s="9"/>
      <c r="IRB197" s="29"/>
      <c r="IRC197" s="14"/>
      <c r="IRD197" s="11"/>
      <c r="IRE197" s="18"/>
      <c r="IRF197" s="11"/>
      <c r="IRG197" s="12"/>
      <c r="IRH197" s="9"/>
      <c r="IRI197" s="29"/>
      <c r="IRJ197" s="14"/>
      <c r="IRK197" s="11"/>
      <c r="IRL197" s="18"/>
      <c r="IRM197" s="11"/>
      <c r="IRN197" s="12"/>
      <c r="IRO197" s="9"/>
      <c r="IRP197" s="29"/>
      <c r="IRQ197" s="14"/>
      <c r="IRR197" s="11"/>
      <c r="IRS197" s="18"/>
      <c r="IRT197" s="11"/>
      <c r="IRU197" s="12"/>
      <c r="IRV197" s="9"/>
      <c r="IRW197" s="29"/>
      <c r="IRX197" s="14"/>
      <c r="IRY197" s="11"/>
      <c r="IRZ197" s="18"/>
      <c r="ISA197" s="11"/>
      <c r="ISB197" s="12"/>
      <c r="ISC197" s="9"/>
      <c r="ISD197" s="29"/>
      <c r="ISE197" s="14"/>
      <c r="ISF197" s="11"/>
      <c r="ISG197" s="18"/>
      <c r="ISH197" s="11"/>
      <c r="ISI197" s="12"/>
      <c r="ISJ197" s="9"/>
      <c r="ISK197" s="29"/>
      <c r="ISL197" s="14"/>
      <c r="ISM197" s="11"/>
      <c r="ISN197" s="18"/>
      <c r="ISO197" s="11"/>
      <c r="ISP197" s="12"/>
      <c r="ISQ197" s="9"/>
      <c r="ISR197" s="29"/>
      <c r="ISS197" s="14"/>
      <c r="IST197" s="11"/>
      <c r="ISU197" s="18"/>
      <c r="ISV197" s="11"/>
      <c r="ISW197" s="12"/>
      <c r="ISX197" s="9"/>
      <c r="ISY197" s="29"/>
      <c r="ISZ197" s="14"/>
      <c r="ITA197" s="11"/>
      <c r="ITB197" s="18"/>
      <c r="ITC197" s="11"/>
      <c r="ITD197" s="12"/>
      <c r="ITE197" s="9"/>
      <c r="ITF197" s="29"/>
      <c r="ITG197" s="14"/>
      <c r="ITH197" s="11"/>
      <c r="ITI197" s="18"/>
      <c r="ITJ197" s="11"/>
      <c r="ITK197" s="12"/>
      <c r="ITL197" s="9"/>
      <c r="ITM197" s="29"/>
      <c r="ITN197" s="14"/>
      <c r="ITO197" s="11"/>
      <c r="ITP197" s="18"/>
      <c r="ITQ197" s="11"/>
      <c r="ITR197" s="12"/>
      <c r="ITS197" s="9"/>
      <c r="ITT197" s="29"/>
      <c r="ITU197" s="14"/>
      <c r="ITV197" s="11"/>
      <c r="ITW197" s="18"/>
      <c r="ITX197" s="11"/>
      <c r="ITY197" s="12"/>
      <c r="ITZ197" s="9"/>
      <c r="IUA197" s="29"/>
      <c r="IUB197" s="14"/>
      <c r="IUC197" s="11"/>
      <c r="IUD197" s="18"/>
      <c r="IUE197" s="11"/>
      <c r="IUF197" s="12"/>
      <c r="IUG197" s="9"/>
      <c r="IUH197" s="29"/>
      <c r="IUI197" s="14"/>
      <c r="IUJ197" s="11"/>
      <c r="IUK197" s="18"/>
      <c r="IUL197" s="11"/>
      <c r="IUM197" s="12"/>
      <c r="IUN197" s="9"/>
      <c r="IUO197" s="29"/>
      <c r="IUP197" s="14"/>
      <c r="IUQ197" s="11"/>
      <c r="IUR197" s="18"/>
      <c r="IUS197" s="11"/>
      <c r="IUT197" s="12"/>
      <c r="IUU197" s="9"/>
      <c r="IUV197" s="29"/>
      <c r="IUW197" s="14"/>
      <c r="IUX197" s="11"/>
      <c r="IUY197" s="18"/>
      <c r="IUZ197" s="11"/>
      <c r="IVA197" s="12"/>
      <c r="IVB197" s="9"/>
      <c r="IVC197" s="29"/>
      <c r="IVD197" s="14"/>
      <c r="IVE197" s="11"/>
      <c r="IVF197" s="18"/>
      <c r="IVG197" s="11"/>
      <c r="IVH197" s="12"/>
      <c r="IVI197" s="9"/>
      <c r="IVJ197" s="29"/>
      <c r="IVK197" s="14"/>
      <c r="IVL197" s="11"/>
      <c r="IVM197" s="18"/>
      <c r="IVN197" s="11"/>
      <c r="IVO197" s="12"/>
      <c r="IVP197" s="9"/>
      <c r="IVQ197" s="29"/>
      <c r="IVR197" s="14"/>
      <c r="IVS197" s="11"/>
      <c r="IVT197" s="18"/>
      <c r="IVU197" s="11"/>
      <c r="IVV197" s="12"/>
      <c r="IVW197" s="9"/>
      <c r="IVX197" s="29"/>
      <c r="IVY197" s="14"/>
      <c r="IVZ197" s="11"/>
      <c r="IWA197" s="18"/>
      <c r="IWB197" s="11"/>
      <c r="IWC197" s="12"/>
      <c r="IWD197" s="9"/>
      <c r="IWE197" s="29"/>
      <c r="IWF197" s="14"/>
      <c r="IWG197" s="11"/>
      <c r="IWH197" s="18"/>
      <c r="IWI197" s="11"/>
      <c r="IWJ197" s="12"/>
      <c r="IWK197" s="9"/>
      <c r="IWL197" s="29"/>
      <c r="IWM197" s="14"/>
      <c r="IWN197" s="11"/>
      <c r="IWO197" s="18"/>
      <c r="IWP197" s="11"/>
      <c r="IWQ197" s="12"/>
      <c r="IWR197" s="9"/>
      <c r="IWS197" s="29"/>
      <c r="IWT197" s="14"/>
      <c r="IWU197" s="11"/>
      <c r="IWV197" s="18"/>
      <c r="IWW197" s="11"/>
      <c r="IWX197" s="12"/>
      <c r="IWY197" s="9"/>
      <c r="IWZ197" s="29"/>
      <c r="IXA197" s="14"/>
      <c r="IXB197" s="11"/>
      <c r="IXC197" s="18"/>
      <c r="IXD197" s="11"/>
      <c r="IXE197" s="12"/>
      <c r="IXF197" s="9"/>
      <c r="IXG197" s="29"/>
      <c r="IXH197" s="14"/>
      <c r="IXI197" s="11"/>
      <c r="IXJ197" s="18"/>
      <c r="IXK197" s="11"/>
      <c r="IXL197" s="12"/>
      <c r="IXM197" s="9"/>
      <c r="IXN197" s="29"/>
      <c r="IXO197" s="14"/>
      <c r="IXP197" s="11"/>
      <c r="IXQ197" s="18"/>
      <c r="IXR197" s="11"/>
      <c r="IXS197" s="12"/>
      <c r="IXT197" s="9"/>
      <c r="IXU197" s="29"/>
      <c r="IXV197" s="14"/>
      <c r="IXW197" s="11"/>
      <c r="IXX197" s="18"/>
      <c r="IXY197" s="11"/>
      <c r="IXZ197" s="12"/>
      <c r="IYA197" s="9"/>
      <c r="IYB197" s="29"/>
      <c r="IYC197" s="14"/>
      <c r="IYD197" s="11"/>
      <c r="IYE197" s="18"/>
      <c r="IYF197" s="11"/>
      <c r="IYG197" s="12"/>
      <c r="IYH197" s="9"/>
      <c r="IYI197" s="29"/>
      <c r="IYJ197" s="14"/>
      <c r="IYK197" s="11"/>
      <c r="IYL197" s="18"/>
      <c r="IYM197" s="11"/>
      <c r="IYN197" s="12"/>
      <c r="IYO197" s="9"/>
      <c r="IYP197" s="29"/>
      <c r="IYQ197" s="14"/>
      <c r="IYR197" s="11"/>
      <c r="IYS197" s="18"/>
      <c r="IYT197" s="11"/>
      <c r="IYU197" s="12"/>
      <c r="IYV197" s="9"/>
      <c r="IYW197" s="29"/>
      <c r="IYX197" s="14"/>
      <c r="IYY197" s="11"/>
      <c r="IYZ197" s="18"/>
      <c r="IZA197" s="11"/>
      <c r="IZB197" s="12"/>
      <c r="IZC197" s="9"/>
      <c r="IZD197" s="29"/>
      <c r="IZE197" s="14"/>
      <c r="IZF197" s="11"/>
      <c r="IZG197" s="18"/>
      <c r="IZH197" s="11"/>
      <c r="IZI197" s="12"/>
      <c r="IZJ197" s="9"/>
      <c r="IZK197" s="29"/>
      <c r="IZL197" s="14"/>
      <c r="IZM197" s="11"/>
      <c r="IZN197" s="18"/>
      <c r="IZO197" s="11"/>
      <c r="IZP197" s="12"/>
      <c r="IZQ197" s="9"/>
      <c r="IZR197" s="29"/>
      <c r="IZS197" s="14"/>
      <c r="IZT197" s="11"/>
      <c r="IZU197" s="18"/>
      <c r="IZV197" s="11"/>
      <c r="IZW197" s="12"/>
      <c r="IZX197" s="9"/>
      <c r="IZY197" s="29"/>
      <c r="IZZ197" s="14"/>
      <c r="JAA197" s="11"/>
      <c r="JAB197" s="18"/>
      <c r="JAC197" s="11"/>
      <c r="JAD197" s="12"/>
      <c r="JAE197" s="9"/>
      <c r="JAF197" s="29"/>
      <c r="JAG197" s="14"/>
      <c r="JAH197" s="11"/>
      <c r="JAI197" s="18"/>
      <c r="JAJ197" s="11"/>
      <c r="JAK197" s="12"/>
      <c r="JAL197" s="9"/>
      <c r="JAM197" s="29"/>
      <c r="JAN197" s="14"/>
      <c r="JAO197" s="11"/>
      <c r="JAP197" s="18"/>
      <c r="JAQ197" s="11"/>
      <c r="JAR197" s="12"/>
      <c r="JAS197" s="9"/>
      <c r="JAT197" s="29"/>
      <c r="JAU197" s="14"/>
      <c r="JAV197" s="11"/>
      <c r="JAW197" s="18"/>
      <c r="JAX197" s="11"/>
      <c r="JAY197" s="12"/>
      <c r="JAZ197" s="9"/>
      <c r="JBA197" s="29"/>
      <c r="JBB197" s="14"/>
      <c r="JBC197" s="11"/>
      <c r="JBD197" s="18"/>
      <c r="JBE197" s="11"/>
      <c r="JBF197" s="12"/>
      <c r="JBG197" s="9"/>
      <c r="JBH197" s="29"/>
      <c r="JBI197" s="14"/>
      <c r="JBJ197" s="11"/>
      <c r="JBK197" s="18"/>
      <c r="JBL197" s="11"/>
      <c r="JBM197" s="12"/>
      <c r="JBN197" s="9"/>
      <c r="JBO197" s="29"/>
      <c r="JBP197" s="14"/>
      <c r="JBQ197" s="11"/>
      <c r="JBR197" s="18"/>
      <c r="JBS197" s="11"/>
      <c r="JBT197" s="12"/>
      <c r="JBU197" s="9"/>
      <c r="JBV197" s="29"/>
      <c r="JBW197" s="14"/>
      <c r="JBX197" s="11"/>
      <c r="JBY197" s="18"/>
      <c r="JBZ197" s="11"/>
      <c r="JCA197" s="12"/>
      <c r="JCB197" s="9"/>
      <c r="JCC197" s="29"/>
      <c r="JCD197" s="14"/>
      <c r="JCE197" s="11"/>
      <c r="JCF197" s="18"/>
      <c r="JCG197" s="11"/>
      <c r="JCH197" s="12"/>
      <c r="JCI197" s="9"/>
      <c r="JCJ197" s="29"/>
      <c r="JCK197" s="14"/>
      <c r="JCL197" s="11"/>
      <c r="JCM197" s="18"/>
      <c r="JCN197" s="11"/>
      <c r="JCO197" s="12"/>
      <c r="JCP197" s="9"/>
      <c r="JCQ197" s="29"/>
      <c r="JCR197" s="14"/>
      <c r="JCS197" s="11"/>
      <c r="JCT197" s="18"/>
      <c r="JCU197" s="11"/>
      <c r="JCV197" s="12"/>
      <c r="JCW197" s="9"/>
      <c r="JCX197" s="29"/>
      <c r="JCY197" s="14"/>
      <c r="JCZ197" s="11"/>
      <c r="JDA197" s="18"/>
      <c r="JDB197" s="11"/>
      <c r="JDC197" s="12"/>
      <c r="JDD197" s="9"/>
      <c r="JDE197" s="29"/>
      <c r="JDF197" s="14"/>
      <c r="JDG197" s="11"/>
      <c r="JDH197" s="18"/>
      <c r="JDI197" s="11"/>
      <c r="JDJ197" s="12"/>
      <c r="JDK197" s="9"/>
      <c r="JDL197" s="29"/>
      <c r="JDM197" s="14"/>
      <c r="JDN197" s="11"/>
      <c r="JDO197" s="18"/>
      <c r="JDP197" s="11"/>
      <c r="JDQ197" s="12"/>
      <c r="JDR197" s="9"/>
      <c r="JDS197" s="29"/>
      <c r="JDT197" s="14"/>
      <c r="JDU197" s="11"/>
      <c r="JDV197" s="18"/>
      <c r="JDW197" s="11"/>
      <c r="JDX197" s="12"/>
      <c r="JDY197" s="9"/>
      <c r="JDZ197" s="29"/>
      <c r="JEA197" s="14"/>
      <c r="JEB197" s="11"/>
      <c r="JEC197" s="18"/>
      <c r="JED197" s="11"/>
      <c r="JEE197" s="12"/>
      <c r="JEF197" s="9"/>
      <c r="JEG197" s="29"/>
      <c r="JEH197" s="14"/>
      <c r="JEI197" s="11"/>
      <c r="JEJ197" s="18"/>
      <c r="JEK197" s="11"/>
      <c r="JEL197" s="12"/>
      <c r="JEM197" s="9"/>
      <c r="JEN197" s="29"/>
      <c r="JEO197" s="14"/>
      <c r="JEP197" s="11"/>
      <c r="JEQ197" s="18"/>
      <c r="JER197" s="11"/>
      <c r="JES197" s="12"/>
      <c r="JET197" s="9"/>
      <c r="JEU197" s="29"/>
      <c r="JEV197" s="14"/>
      <c r="JEW197" s="11"/>
      <c r="JEX197" s="18"/>
      <c r="JEY197" s="11"/>
      <c r="JEZ197" s="12"/>
      <c r="JFA197" s="9"/>
      <c r="JFB197" s="29"/>
      <c r="JFC197" s="14"/>
      <c r="JFD197" s="11"/>
      <c r="JFE197" s="18"/>
      <c r="JFF197" s="11"/>
      <c r="JFG197" s="12"/>
      <c r="JFH197" s="9"/>
      <c r="JFI197" s="29"/>
      <c r="JFJ197" s="14"/>
      <c r="JFK197" s="11"/>
      <c r="JFL197" s="18"/>
      <c r="JFM197" s="11"/>
      <c r="JFN197" s="12"/>
      <c r="JFO197" s="9"/>
      <c r="JFP197" s="29"/>
      <c r="JFQ197" s="14"/>
      <c r="JFR197" s="11"/>
      <c r="JFS197" s="18"/>
      <c r="JFT197" s="11"/>
      <c r="JFU197" s="12"/>
      <c r="JFV197" s="9"/>
      <c r="JFW197" s="29"/>
      <c r="JFX197" s="14"/>
      <c r="JFY197" s="11"/>
      <c r="JFZ197" s="18"/>
      <c r="JGA197" s="11"/>
      <c r="JGB197" s="12"/>
      <c r="JGC197" s="9"/>
      <c r="JGD197" s="29"/>
      <c r="JGE197" s="14"/>
      <c r="JGF197" s="11"/>
      <c r="JGG197" s="18"/>
      <c r="JGH197" s="11"/>
      <c r="JGI197" s="12"/>
      <c r="JGJ197" s="9"/>
      <c r="JGK197" s="29"/>
      <c r="JGL197" s="14"/>
      <c r="JGM197" s="11"/>
      <c r="JGN197" s="18"/>
      <c r="JGO197" s="11"/>
      <c r="JGP197" s="12"/>
      <c r="JGQ197" s="9"/>
      <c r="JGR197" s="29"/>
      <c r="JGS197" s="14"/>
      <c r="JGT197" s="11"/>
      <c r="JGU197" s="18"/>
      <c r="JGV197" s="11"/>
      <c r="JGW197" s="12"/>
      <c r="JGX197" s="9"/>
      <c r="JGY197" s="29"/>
      <c r="JGZ197" s="14"/>
      <c r="JHA197" s="11"/>
      <c r="JHB197" s="18"/>
      <c r="JHC197" s="11"/>
      <c r="JHD197" s="12"/>
      <c r="JHE197" s="9"/>
      <c r="JHF197" s="29"/>
      <c r="JHG197" s="14"/>
      <c r="JHH197" s="11"/>
      <c r="JHI197" s="18"/>
      <c r="JHJ197" s="11"/>
      <c r="JHK197" s="12"/>
      <c r="JHL197" s="9"/>
      <c r="JHM197" s="29"/>
      <c r="JHN197" s="14"/>
      <c r="JHO197" s="11"/>
      <c r="JHP197" s="18"/>
      <c r="JHQ197" s="11"/>
      <c r="JHR197" s="12"/>
      <c r="JHS197" s="9"/>
      <c r="JHT197" s="29"/>
      <c r="JHU197" s="14"/>
      <c r="JHV197" s="11"/>
      <c r="JHW197" s="18"/>
      <c r="JHX197" s="11"/>
      <c r="JHY197" s="12"/>
      <c r="JHZ197" s="9"/>
      <c r="JIA197" s="29"/>
      <c r="JIB197" s="14"/>
      <c r="JIC197" s="11"/>
      <c r="JID197" s="18"/>
      <c r="JIE197" s="11"/>
      <c r="JIF197" s="12"/>
      <c r="JIG197" s="9"/>
      <c r="JIH197" s="29"/>
      <c r="JII197" s="14"/>
      <c r="JIJ197" s="11"/>
      <c r="JIK197" s="18"/>
      <c r="JIL197" s="11"/>
      <c r="JIM197" s="12"/>
      <c r="JIN197" s="9"/>
      <c r="JIO197" s="29"/>
      <c r="JIP197" s="14"/>
      <c r="JIQ197" s="11"/>
      <c r="JIR197" s="18"/>
      <c r="JIS197" s="11"/>
      <c r="JIT197" s="12"/>
      <c r="JIU197" s="9"/>
      <c r="JIV197" s="29"/>
      <c r="JIW197" s="14"/>
      <c r="JIX197" s="11"/>
      <c r="JIY197" s="18"/>
      <c r="JIZ197" s="11"/>
      <c r="JJA197" s="12"/>
      <c r="JJB197" s="9"/>
      <c r="JJC197" s="29"/>
      <c r="JJD197" s="14"/>
      <c r="JJE197" s="11"/>
      <c r="JJF197" s="18"/>
      <c r="JJG197" s="11"/>
      <c r="JJH197" s="12"/>
      <c r="JJI197" s="9"/>
      <c r="JJJ197" s="29"/>
      <c r="JJK197" s="14"/>
      <c r="JJL197" s="11"/>
      <c r="JJM197" s="18"/>
      <c r="JJN197" s="11"/>
      <c r="JJO197" s="12"/>
      <c r="JJP197" s="9"/>
      <c r="JJQ197" s="29"/>
      <c r="JJR197" s="14"/>
      <c r="JJS197" s="11"/>
      <c r="JJT197" s="18"/>
      <c r="JJU197" s="11"/>
      <c r="JJV197" s="12"/>
      <c r="JJW197" s="9"/>
      <c r="JJX197" s="29"/>
      <c r="JJY197" s="14"/>
      <c r="JJZ197" s="11"/>
      <c r="JKA197" s="18"/>
      <c r="JKB197" s="11"/>
      <c r="JKC197" s="12"/>
      <c r="JKD197" s="9"/>
      <c r="JKE197" s="29"/>
      <c r="JKF197" s="14"/>
      <c r="JKG197" s="11"/>
      <c r="JKH197" s="18"/>
      <c r="JKI197" s="11"/>
      <c r="JKJ197" s="12"/>
      <c r="JKK197" s="9"/>
      <c r="JKL197" s="29"/>
      <c r="JKM197" s="14"/>
      <c r="JKN197" s="11"/>
      <c r="JKO197" s="18"/>
      <c r="JKP197" s="11"/>
      <c r="JKQ197" s="12"/>
      <c r="JKR197" s="9"/>
      <c r="JKS197" s="29"/>
      <c r="JKT197" s="14"/>
      <c r="JKU197" s="11"/>
      <c r="JKV197" s="18"/>
      <c r="JKW197" s="11"/>
      <c r="JKX197" s="12"/>
      <c r="JKY197" s="9"/>
      <c r="JKZ197" s="29"/>
      <c r="JLA197" s="14"/>
      <c r="JLB197" s="11"/>
      <c r="JLC197" s="18"/>
      <c r="JLD197" s="11"/>
      <c r="JLE197" s="12"/>
      <c r="JLF197" s="9"/>
      <c r="JLG197" s="29"/>
      <c r="JLH197" s="14"/>
      <c r="JLI197" s="11"/>
      <c r="JLJ197" s="18"/>
      <c r="JLK197" s="11"/>
      <c r="JLL197" s="12"/>
      <c r="JLM197" s="9"/>
      <c r="JLN197" s="29"/>
      <c r="JLO197" s="14"/>
      <c r="JLP197" s="11"/>
      <c r="JLQ197" s="18"/>
      <c r="JLR197" s="11"/>
      <c r="JLS197" s="12"/>
      <c r="JLT197" s="9"/>
      <c r="JLU197" s="29"/>
      <c r="JLV197" s="14"/>
      <c r="JLW197" s="11"/>
      <c r="JLX197" s="18"/>
      <c r="JLY197" s="11"/>
      <c r="JLZ197" s="12"/>
      <c r="JMA197" s="9"/>
      <c r="JMB197" s="29"/>
      <c r="JMC197" s="14"/>
      <c r="JMD197" s="11"/>
      <c r="JME197" s="18"/>
      <c r="JMF197" s="11"/>
      <c r="JMG197" s="12"/>
      <c r="JMH197" s="9"/>
      <c r="JMI197" s="29"/>
      <c r="JMJ197" s="14"/>
      <c r="JMK197" s="11"/>
      <c r="JML197" s="18"/>
      <c r="JMM197" s="11"/>
      <c r="JMN197" s="12"/>
      <c r="JMO197" s="9"/>
      <c r="JMP197" s="29"/>
      <c r="JMQ197" s="14"/>
      <c r="JMR197" s="11"/>
      <c r="JMS197" s="18"/>
      <c r="JMT197" s="11"/>
      <c r="JMU197" s="12"/>
      <c r="JMV197" s="9"/>
      <c r="JMW197" s="29"/>
      <c r="JMX197" s="14"/>
      <c r="JMY197" s="11"/>
      <c r="JMZ197" s="18"/>
      <c r="JNA197" s="11"/>
      <c r="JNB197" s="12"/>
      <c r="JNC197" s="9"/>
      <c r="JND197" s="29"/>
      <c r="JNE197" s="14"/>
      <c r="JNF197" s="11"/>
      <c r="JNG197" s="18"/>
      <c r="JNH197" s="11"/>
      <c r="JNI197" s="12"/>
      <c r="JNJ197" s="9"/>
      <c r="JNK197" s="29"/>
      <c r="JNL197" s="14"/>
      <c r="JNM197" s="11"/>
      <c r="JNN197" s="18"/>
      <c r="JNO197" s="11"/>
      <c r="JNP197" s="12"/>
      <c r="JNQ197" s="9"/>
      <c r="JNR197" s="29"/>
      <c r="JNS197" s="14"/>
      <c r="JNT197" s="11"/>
      <c r="JNU197" s="18"/>
      <c r="JNV197" s="11"/>
      <c r="JNW197" s="12"/>
      <c r="JNX197" s="9"/>
      <c r="JNY197" s="29"/>
      <c r="JNZ197" s="14"/>
      <c r="JOA197" s="11"/>
      <c r="JOB197" s="18"/>
      <c r="JOC197" s="11"/>
      <c r="JOD197" s="12"/>
      <c r="JOE197" s="9"/>
      <c r="JOF197" s="29"/>
      <c r="JOG197" s="14"/>
      <c r="JOH197" s="11"/>
      <c r="JOI197" s="18"/>
      <c r="JOJ197" s="11"/>
      <c r="JOK197" s="12"/>
      <c r="JOL197" s="9"/>
      <c r="JOM197" s="29"/>
      <c r="JON197" s="14"/>
      <c r="JOO197" s="11"/>
      <c r="JOP197" s="18"/>
      <c r="JOQ197" s="11"/>
      <c r="JOR197" s="12"/>
      <c r="JOS197" s="9"/>
      <c r="JOT197" s="29"/>
      <c r="JOU197" s="14"/>
      <c r="JOV197" s="11"/>
      <c r="JOW197" s="18"/>
      <c r="JOX197" s="11"/>
      <c r="JOY197" s="12"/>
      <c r="JOZ197" s="9"/>
      <c r="JPA197" s="29"/>
      <c r="JPB197" s="14"/>
      <c r="JPC197" s="11"/>
      <c r="JPD197" s="18"/>
      <c r="JPE197" s="11"/>
      <c r="JPF197" s="12"/>
      <c r="JPG197" s="9"/>
      <c r="JPH197" s="29"/>
      <c r="JPI197" s="14"/>
      <c r="JPJ197" s="11"/>
      <c r="JPK197" s="18"/>
      <c r="JPL197" s="11"/>
      <c r="JPM197" s="12"/>
      <c r="JPN197" s="9"/>
      <c r="JPO197" s="29"/>
      <c r="JPP197" s="14"/>
      <c r="JPQ197" s="11"/>
      <c r="JPR197" s="18"/>
      <c r="JPS197" s="11"/>
      <c r="JPT197" s="12"/>
      <c r="JPU197" s="9"/>
      <c r="JPV197" s="29"/>
      <c r="JPW197" s="14"/>
      <c r="JPX197" s="11"/>
      <c r="JPY197" s="18"/>
      <c r="JPZ197" s="11"/>
      <c r="JQA197" s="12"/>
      <c r="JQB197" s="9"/>
      <c r="JQC197" s="29"/>
      <c r="JQD197" s="14"/>
      <c r="JQE197" s="11"/>
      <c r="JQF197" s="18"/>
      <c r="JQG197" s="11"/>
      <c r="JQH197" s="12"/>
      <c r="JQI197" s="9"/>
      <c r="JQJ197" s="29"/>
      <c r="JQK197" s="14"/>
      <c r="JQL197" s="11"/>
      <c r="JQM197" s="18"/>
      <c r="JQN197" s="11"/>
      <c r="JQO197" s="12"/>
      <c r="JQP197" s="9"/>
      <c r="JQQ197" s="29"/>
      <c r="JQR197" s="14"/>
      <c r="JQS197" s="11"/>
      <c r="JQT197" s="18"/>
      <c r="JQU197" s="11"/>
      <c r="JQV197" s="12"/>
      <c r="JQW197" s="9"/>
      <c r="JQX197" s="29"/>
      <c r="JQY197" s="14"/>
      <c r="JQZ197" s="11"/>
      <c r="JRA197" s="18"/>
      <c r="JRB197" s="11"/>
      <c r="JRC197" s="12"/>
      <c r="JRD197" s="9"/>
      <c r="JRE197" s="29"/>
      <c r="JRF197" s="14"/>
      <c r="JRG197" s="11"/>
      <c r="JRH197" s="18"/>
      <c r="JRI197" s="11"/>
      <c r="JRJ197" s="12"/>
      <c r="JRK197" s="9"/>
      <c r="JRL197" s="29"/>
      <c r="JRM197" s="14"/>
      <c r="JRN197" s="11"/>
      <c r="JRO197" s="18"/>
      <c r="JRP197" s="11"/>
      <c r="JRQ197" s="12"/>
      <c r="JRR197" s="9"/>
      <c r="JRS197" s="29"/>
      <c r="JRT197" s="14"/>
      <c r="JRU197" s="11"/>
      <c r="JRV197" s="18"/>
      <c r="JRW197" s="11"/>
      <c r="JRX197" s="12"/>
      <c r="JRY197" s="9"/>
      <c r="JRZ197" s="29"/>
      <c r="JSA197" s="14"/>
      <c r="JSB197" s="11"/>
      <c r="JSC197" s="18"/>
      <c r="JSD197" s="11"/>
      <c r="JSE197" s="12"/>
      <c r="JSF197" s="9"/>
      <c r="JSG197" s="29"/>
      <c r="JSH197" s="14"/>
      <c r="JSI197" s="11"/>
      <c r="JSJ197" s="18"/>
      <c r="JSK197" s="11"/>
      <c r="JSL197" s="12"/>
      <c r="JSM197" s="9"/>
      <c r="JSN197" s="29"/>
      <c r="JSO197" s="14"/>
      <c r="JSP197" s="11"/>
      <c r="JSQ197" s="18"/>
      <c r="JSR197" s="11"/>
      <c r="JSS197" s="12"/>
      <c r="JST197" s="9"/>
      <c r="JSU197" s="29"/>
      <c r="JSV197" s="14"/>
      <c r="JSW197" s="11"/>
      <c r="JSX197" s="18"/>
      <c r="JSY197" s="11"/>
      <c r="JSZ197" s="12"/>
      <c r="JTA197" s="9"/>
      <c r="JTB197" s="29"/>
      <c r="JTC197" s="14"/>
      <c r="JTD197" s="11"/>
      <c r="JTE197" s="18"/>
      <c r="JTF197" s="11"/>
      <c r="JTG197" s="12"/>
      <c r="JTH197" s="9"/>
      <c r="JTI197" s="29"/>
      <c r="JTJ197" s="14"/>
      <c r="JTK197" s="11"/>
      <c r="JTL197" s="18"/>
      <c r="JTM197" s="11"/>
      <c r="JTN197" s="12"/>
      <c r="JTO197" s="9"/>
      <c r="JTP197" s="29"/>
      <c r="JTQ197" s="14"/>
      <c r="JTR197" s="11"/>
      <c r="JTS197" s="18"/>
      <c r="JTT197" s="11"/>
      <c r="JTU197" s="12"/>
      <c r="JTV197" s="9"/>
      <c r="JTW197" s="29"/>
      <c r="JTX197" s="14"/>
      <c r="JTY197" s="11"/>
      <c r="JTZ197" s="18"/>
      <c r="JUA197" s="11"/>
      <c r="JUB197" s="12"/>
      <c r="JUC197" s="9"/>
      <c r="JUD197" s="29"/>
      <c r="JUE197" s="14"/>
      <c r="JUF197" s="11"/>
      <c r="JUG197" s="18"/>
      <c r="JUH197" s="11"/>
      <c r="JUI197" s="12"/>
      <c r="JUJ197" s="9"/>
      <c r="JUK197" s="29"/>
      <c r="JUL197" s="14"/>
      <c r="JUM197" s="11"/>
      <c r="JUN197" s="18"/>
      <c r="JUO197" s="11"/>
      <c r="JUP197" s="12"/>
      <c r="JUQ197" s="9"/>
      <c r="JUR197" s="29"/>
      <c r="JUS197" s="14"/>
      <c r="JUT197" s="11"/>
      <c r="JUU197" s="18"/>
      <c r="JUV197" s="11"/>
      <c r="JUW197" s="12"/>
      <c r="JUX197" s="9"/>
      <c r="JUY197" s="29"/>
      <c r="JUZ197" s="14"/>
      <c r="JVA197" s="11"/>
      <c r="JVB197" s="18"/>
      <c r="JVC197" s="11"/>
      <c r="JVD197" s="12"/>
      <c r="JVE197" s="9"/>
      <c r="JVF197" s="29"/>
      <c r="JVG197" s="14"/>
      <c r="JVH197" s="11"/>
      <c r="JVI197" s="18"/>
      <c r="JVJ197" s="11"/>
      <c r="JVK197" s="12"/>
      <c r="JVL197" s="9"/>
      <c r="JVM197" s="29"/>
      <c r="JVN197" s="14"/>
      <c r="JVO197" s="11"/>
      <c r="JVP197" s="18"/>
      <c r="JVQ197" s="11"/>
      <c r="JVR197" s="12"/>
      <c r="JVS197" s="9"/>
      <c r="JVT197" s="29"/>
      <c r="JVU197" s="14"/>
      <c r="JVV197" s="11"/>
      <c r="JVW197" s="18"/>
      <c r="JVX197" s="11"/>
      <c r="JVY197" s="12"/>
      <c r="JVZ197" s="9"/>
      <c r="JWA197" s="29"/>
      <c r="JWB197" s="14"/>
      <c r="JWC197" s="11"/>
      <c r="JWD197" s="18"/>
      <c r="JWE197" s="11"/>
      <c r="JWF197" s="12"/>
      <c r="JWG197" s="9"/>
      <c r="JWH197" s="29"/>
      <c r="JWI197" s="14"/>
      <c r="JWJ197" s="11"/>
      <c r="JWK197" s="18"/>
      <c r="JWL197" s="11"/>
      <c r="JWM197" s="12"/>
      <c r="JWN197" s="9"/>
      <c r="JWO197" s="29"/>
      <c r="JWP197" s="14"/>
      <c r="JWQ197" s="11"/>
      <c r="JWR197" s="18"/>
      <c r="JWS197" s="11"/>
      <c r="JWT197" s="12"/>
      <c r="JWU197" s="9"/>
      <c r="JWV197" s="29"/>
      <c r="JWW197" s="14"/>
      <c r="JWX197" s="11"/>
      <c r="JWY197" s="18"/>
      <c r="JWZ197" s="11"/>
      <c r="JXA197" s="12"/>
      <c r="JXB197" s="9"/>
      <c r="JXC197" s="29"/>
      <c r="JXD197" s="14"/>
      <c r="JXE197" s="11"/>
      <c r="JXF197" s="18"/>
      <c r="JXG197" s="11"/>
      <c r="JXH197" s="12"/>
      <c r="JXI197" s="9"/>
      <c r="JXJ197" s="29"/>
      <c r="JXK197" s="14"/>
      <c r="JXL197" s="11"/>
      <c r="JXM197" s="18"/>
      <c r="JXN197" s="11"/>
      <c r="JXO197" s="12"/>
      <c r="JXP197" s="9"/>
      <c r="JXQ197" s="29"/>
      <c r="JXR197" s="14"/>
      <c r="JXS197" s="11"/>
      <c r="JXT197" s="18"/>
      <c r="JXU197" s="11"/>
      <c r="JXV197" s="12"/>
      <c r="JXW197" s="9"/>
      <c r="JXX197" s="29"/>
      <c r="JXY197" s="14"/>
      <c r="JXZ197" s="11"/>
      <c r="JYA197" s="18"/>
      <c r="JYB197" s="11"/>
      <c r="JYC197" s="12"/>
      <c r="JYD197" s="9"/>
      <c r="JYE197" s="29"/>
      <c r="JYF197" s="14"/>
      <c r="JYG197" s="11"/>
      <c r="JYH197" s="18"/>
      <c r="JYI197" s="11"/>
      <c r="JYJ197" s="12"/>
      <c r="JYK197" s="9"/>
      <c r="JYL197" s="29"/>
      <c r="JYM197" s="14"/>
      <c r="JYN197" s="11"/>
      <c r="JYO197" s="18"/>
      <c r="JYP197" s="11"/>
      <c r="JYQ197" s="12"/>
      <c r="JYR197" s="9"/>
      <c r="JYS197" s="29"/>
      <c r="JYT197" s="14"/>
      <c r="JYU197" s="11"/>
      <c r="JYV197" s="18"/>
      <c r="JYW197" s="11"/>
      <c r="JYX197" s="12"/>
      <c r="JYY197" s="9"/>
      <c r="JYZ197" s="29"/>
      <c r="JZA197" s="14"/>
      <c r="JZB197" s="11"/>
      <c r="JZC197" s="18"/>
      <c r="JZD197" s="11"/>
      <c r="JZE197" s="12"/>
      <c r="JZF197" s="9"/>
      <c r="JZG197" s="29"/>
      <c r="JZH197" s="14"/>
      <c r="JZI197" s="11"/>
      <c r="JZJ197" s="18"/>
      <c r="JZK197" s="11"/>
      <c r="JZL197" s="12"/>
      <c r="JZM197" s="9"/>
      <c r="JZN197" s="29"/>
      <c r="JZO197" s="14"/>
      <c r="JZP197" s="11"/>
      <c r="JZQ197" s="18"/>
      <c r="JZR197" s="11"/>
      <c r="JZS197" s="12"/>
      <c r="JZT197" s="9"/>
      <c r="JZU197" s="29"/>
      <c r="JZV197" s="14"/>
      <c r="JZW197" s="11"/>
      <c r="JZX197" s="18"/>
      <c r="JZY197" s="11"/>
      <c r="JZZ197" s="12"/>
      <c r="KAA197" s="9"/>
      <c r="KAB197" s="29"/>
      <c r="KAC197" s="14"/>
      <c r="KAD197" s="11"/>
      <c r="KAE197" s="18"/>
      <c r="KAF197" s="11"/>
      <c r="KAG197" s="12"/>
      <c r="KAH197" s="9"/>
      <c r="KAI197" s="29"/>
      <c r="KAJ197" s="14"/>
      <c r="KAK197" s="11"/>
      <c r="KAL197" s="18"/>
      <c r="KAM197" s="11"/>
      <c r="KAN197" s="12"/>
      <c r="KAO197" s="9"/>
      <c r="KAP197" s="29"/>
      <c r="KAQ197" s="14"/>
      <c r="KAR197" s="11"/>
      <c r="KAS197" s="18"/>
      <c r="KAT197" s="11"/>
      <c r="KAU197" s="12"/>
      <c r="KAV197" s="9"/>
      <c r="KAW197" s="29"/>
      <c r="KAX197" s="14"/>
      <c r="KAY197" s="11"/>
      <c r="KAZ197" s="18"/>
      <c r="KBA197" s="11"/>
      <c r="KBB197" s="12"/>
      <c r="KBC197" s="9"/>
      <c r="KBD197" s="29"/>
      <c r="KBE197" s="14"/>
      <c r="KBF197" s="11"/>
      <c r="KBG197" s="18"/>
      <c r="KBH197" s="11"/>
      <c r="KBI197" s="12"/>
      <c r="KBJ197" s="9"/>
      <c r="KBK197" s="29"/>
      <c r="KBL197" s="14"/>
      <c r="KBM197" s="11"/>
      <c r="KBN197" s="18"/>
      <c r="KBO197" s="11"/>
      <c r="KBP197" s="12"/>
      <c r="KBQ197" s="9"/>
      <c r="KBR197" s="29"/>
      <c r="KBS197" s="14"/>
      <c r="KBT197" s="11"/>
      <c r="KBU197" s="18"/>
      <c r="KBV197" s="11"/>
      <c r="KBW197" s="12"/>
      <c r="KBX197" s="9"/>
      <c r="KBY197" s="29"/>
      <c r="KBZ197" s="14"/>
      <c r="KCA197" s="11"/>
      <c r="KCB197" s="18"/>
      <c r="KCC197" s="11"/>
      <c r="KCD197" s="12"/>
      <c r="KCE197" s="9"/>
      <c r="KCF197" s="29"/>
      <c r="KCG197" s="14"/>
      <c r="KCH197" s="11"/>
      <c r="KCI197" s="18"/>
      <c r="KCJ197" s="11"/>
      <c r="KCK197" s="12"/>
      <c r="KCL197" s="9"/>
      <c r="KCM197" s="29"/>
      <c r="KCN197" s="14"/>
      <c r="KCO197" s="11"/>
      <c r="KCP197" s="18"/>
      <c r="KCQ197" s="11"/>
      <c r="KCR197" s="12"/>
      <c r="KCS197" s="9"/>
      <c r="KCT197" s="29"/>
      <c r="KCU197" s="14"/>
      <c r="KCV197" s="11"/>
      <c r="KCW197" s="18"/>
      <c r="KCX197" s="11"/>
      <c r="KCY197" s="12"/>
      <c r="KCZ197" s="9"/>
      <c r="KDA197" s="29"/>
      <c r="KDB197" s="14"/>
      <c r="KDC197" s="11"/>
      <c r="KDD197" s="18"/>
      <c r="KDE197" s="11"/>
      <c r="KDF197" s="12"/>
      <c r="KDG197" s="9"/>
      <c r="KDH197" s="29"/>
      <c r="KDI197" s="14"/>
      <c r="KDJ197" s="11"/>
      <c r="KDK197" s="18"/>
      <c r="KDL197" s="11"/>
      <c r="KDM197" s="12"/>
      <c r="KDN197" s="9"/>
      <c r="KDO197" s="29"/>
      <c r="KDP197" s="14"/>
      <c r="KDQ197" s="11"/>
      <c r="KDR197" s="18"/>
      <c r="KDS197" s="11"/>
      <c r="KDT197" s="12"/>
      <c r="KDU197" s="9"/>
      <c r="KDV197" s="29"/>
      <c r="KDW197" s="14"/>
      <c r="KDX197" s="11"/>
      <c r="KDY197" s="18"/>
      <c r="KDZ197" s="11"/>
      <c r="KEA197" s="12"/>
      <c r="KEB197" s="9"/>
      <c r="KEC197" s="29"/>
      <c r="KED197" s="14"/>
      <c r="KEE197" s="11"/>
      <c r="KEF197" s="18"/>
      <c r="KEG197" s="11"/>
      <c r="KEH197" s="12"/>
      <c r="KEI197" s="9"/>
      <c r="KEJ197" s="29"/>
      <c r="KEK197" s="14"/>
      <c r="KEL197" s="11"/>
      <c r="KEM197" s="18"/>
      <c r="KEN197" s="11"/>
      <c r="KEO197" s="12"/>
      <c r="KEP197" s="9"/>
      <c r="KEQ197" s="29"/>
      <c r="KER197" s="14"/>
      <c r="KES197" s="11"/>
      <c r="KET197" s="18"/>
      <c r="KEU197" s="11"/>
      <c r="KEV197" s="12"/>
      <c r="KEW197" s="9"/>
      <c r="KEX197" s="29"/>
      <c r="KEY197" s="14"/>
      <c r="KEZ197" s="11"/>
      <c r="KFA197" s="18"/>
      <c r="KFB197" s="11"/>
      <c r="KFC197" s="12"/>
      <c r="KFD197" s="9"/>
      <c r="KFE197" s="29"/>
      <c r="KFF197" s="14"/>
      <c r="KFG197" s="11"/>
      <c r="KFH197" s="18"/>
      <c r="KFI197" s="11"/>
      <c r="KFJ197" s="12"/>
      <c r="KFK197" s="9"/>
      <c r="KFL197" s="29"/>
      <c r="KFM197" s="14"/>
      <c r="KFN197" s="11"/>
      <c r="KFO197" s="18"/>
      <c r="KFP197" s="11"/>
      <c r="KFQ197" s="12"/>
      <c r="KFR197" s="9"/>
      <c r="KFS197" s="29"/>
      <c r="KFT197" s="14"/>
      <c r="KFU197" s="11"/>
      <c r="KFV197" s="18"/>
      <c r="KFW197" s="11"/>
      <c r="KFX197" s="12"/>
      <c r="KFY197" s="9"/>
      <c r="KFZ197" s="29"/>
      <c r="KGA197" s="14"/>
      <c r="KGB197" s="11"/>
      <c r="KGC197" s="18"/>
      <c r="KGD197" s="11"/>
      <c r="KGE197" s="12"/>
      <c r="KGF197" s="9"/>
      <c r="KGG197" s="29"/>
      <c r="KGH197" s="14"/>
      <c r="KGI197" s="11"/>
      <c r="KGJ197" s="18"/>
      <c r="KGK197" s="11"/>
      <c r="KGL197" s="12"/>
      <c r="KGM197" s="9"/>
      <c r="KGN197" s="29"/>
      <c r="KGO197" s="14"/>
      <c r="KGP197" s="11"/>
      <c r="KGQ197" s="18"/>
      <c r="KGR197" s="11"/>
      <c r="KGS197" s="12"/>
      <c r="KGT197" s="9"/>
      <c r="KGU197" s="29"/>
      <c r="KGV197" s="14"/>
      <c r="KGW197" s="11"/>
      <c r="KGX197" s="18"/>
      <c r="KGY197" s="11"/>
      <c r="KGZ197" s="12"/>
      <c r="KHA197" s="9"/>
      <c r="KHB197" s="29"/>
      <c r="KHC197" s="14"/>
      <c r="KHD197" s="11"/>
      <c r="KHE197" s="18"/>
      <c r="KHF197" s="11"/>
      <c r="KHG197" s="12"/>
      <c r="KHH197" s="9"/>
      <c r="KHI197" s="29"/>
      <c r="KHJ197" s="14"/>
      <c r="KHK197" s="11"/>
      <c r="KHL197" s="18"/>
      <c r="KHM197" s="11"/>
      <c r="KHN197" s="12"/>
      <c r="KHO197" s="9"/>
      <c r="KHP197" s="29"/>
      <c r="KHQ197" s="14"/>
      <c r="KHR197" s="11"/>
      <c r="KHS197" s="18"/>
      <c r="KHT197" s="11"/>
      <c r="KHU197" s="12"/>
      <c r="KHV197" s="9"/>
      <c r="KHW197" s="29"/>
      <c r="KHX197" s="14"/>
      <c r="KHY197" s="11"/>
      <c r="KHZ197" s="18"/>
      <c r="KIA197" s="11"/>
      <c r="KIB197" s="12"/>
      <c r="KIC197" s="9"/>
      <c r="KID197" s="29"/>
      <c r="KIE197" s="14"/>
      <c r="KIF197" s="11"/>
      <c r="KIG197" s="18"/>
      <c r="KIH197" s="11"/>
      <c r="KII197" s="12"/>
      <c r="KIJ197" s="9"/>
      <c r="KIK197" s="29"/>
      <c r="KIL197" s="14"/>
      <c r="KIM197" s="11"/>
      <c r="KIN197" s="18"/>
      <c r="KIO197" s="11"/>
      <c r="KIP197" s="12"/>
      <c r="KIQ197" s="9"/>
      <c r="KIR197" s="29"/>
      <c r="KIS197" s="14"/>
      <c r="KIT197" s="11"/>
      <c r="KIU197" s="18"/>
      <c r="KIV197" s="11"/>
      <c r="KIW197" s="12"/>
      <c r="KIX197" s="9"/>
      <c r="KIY197" s="29"/>
      <c r="KIZ197" s="14"/>
      <c r="KJA197" s="11"/>
      <c r="KJB197" s="18"/>
      <c r="KJC197" s="11"/>
      <c r="KJD197" s="12"/>
      <c r="KJE197" s="9"/>
      <c r="KJF197" s="29"/>
      <c r="KJG197" s="14"/>
      <c r="KJH197" s="11"/>
      <c r="KJI197" s="18"/>
      <c r="KJJ197" s="11"/>
      <c r="KJK197" s="12"/>
      <c r="KJL197" s="9"/>
      <c r="KJM197" s="29"/>
      <c r="KJN197" s="14"/>
      <c r="KJO197" s="11"/>
      <c r="KJP197" s="18"/>
      <c r="KJQ197" s="11"/>
      <c r="KJR197" s="12"/>
      <c r="KJS197" s="9"/>
      <c r="KJT197" s="29"/>
      <c r="KJU197" s="14"/>
      <c r="KJV197" s="11"/>
      <c r="KJW197" s="18"/>
      <c r="KJX197" s="11"/>
      <c r="KJY197" s="12"/>
      <c r="KJZ197" s="9"/>
      <c r="KKA197" s="29"/>
      <c r="KKB197" s="14"/>
      <c r="KKC197" s="11"/>
      <c r="KKD197" s="18"/>
      <c r="KKE197" s="11"/>
      <c r="KKF197" s="12"/>
      <c r="KKG197" s="9"/>
      <c r="KKH197" s="29"/>
      <c r="KKI197" s="14"/>
      <c r="KKJ197" s="11"/>
      <c r="KKK197" s="18"/>
      <c r="KKL197" s="11"/>
      <c r="KKM197" s="12"/>
      <c r="KKN197" s="9"/>
      <c r="KKO197" s="29"/>
      <c r="KKP197" s="14"/>
      <c r="KKQ197" s="11"/>
      <c r="KKR197" s="18"/>
      <c r="KKS197" s="11"/>
      <c r="KKT197" s="12"/>
      <c r="KKU197" s="9"/>
      <c r="KKV197" s="29"/>
      <c r="KKW197" s="14"/>
      <c r="KKX197" s="11"/>
      <c r="KKY197" s="18"/>
      <c r="KKZ197" s="11"/>
      <c r="KLA197" s="12"/>
      <c r="KLB197" s="9"/>
      <c r="KLC197" s="29"/>
      <c r="KLD197" s="14"/>
      <c r="KLE197" s="11"/>
      <c r="KLF197" s="18"/>
      <c r="KLG197" s="11"/>
      <c r="KLH197" s="12"/>
      <c r="KLI197" s="9"/>
      <c r="KLJ197" s="29"/>
      <c r="KLK197" s="14"/>
      <c r="KLL197" s="11"/>
      <c r="KLM197" s="18"/>
      <c r="KLN197" s="11"/>
      <c r="KLO197" s="12"/>
      <c r="KLP197" s="9"/>
      <c r="KLQ197" s="29"/>
      <c r="KLR197" s="14"/>
      <c r="KLS197" s="11"/>
      <c r="KLT197" s="18"/>
      <c r="KLU197" s="11"/>
      <c r="KLV197" s="12"/>
      <c r="KLW197" s="9"/>
      <c r="KLX197" s="29"/>
      <c r="KLY197" s="14"/>
      <c r="KLZ197" s="11"/>
      <c r="KMA197" s="18"/>
      <c r="KMB197" s="11"/>
      <c r="KMC197" s="12"/>
      <c r="KMD197" s="9"/>
      <c r="KME197" s="29"/>
      <c r="KMF197" s="14"/>
      <c r="KMG197" s="11"/>
      <c r="KMH197" s="18"/>
      <c r="KMI197" s="11"/>
      <c r="KMJ197" s="12"/>
      <c r="KMK197" s="9"/>
      <c r="KML197" s="29"/>
      <c r="KMM197" s="14"/>
      <c r="KMN197" s="11"/>
      <c r="KMO197" s="18"/>
      <c r="KMP197" s="11"/>
      <c r="KMQ197" s="12"/>
      <c r="KMR197" s="9"/>
      <c r="KMS197" s="29"/>
      <c r="KMT197" s="14"/>
      <c r="KMU197" s="11"/>
      <c r="KMV197" s="18"/>
      <c r="KMW197" s="11"/>
      <c r="KMX197" s="12"/>
      <c r="KMY197" s="9"/>
      <c r="KMZ197" s="29"/>
      <c r="KNA197" s="14"/>
      <c r="KNB197" s="11"/>
      <c r="KNC197" s="18"/>
      <c r="KND197" s="11"/>
      <c r="KNE197" s="12"/>
      <c r="KNF197" s="9"/>
      <c r="KNG197" s="29"/>
      <c r="KNH197" s="14"/>
      <c r="KNI197" s="11"/>
      <c r="KNJ197" s="18"/>
      <c r="KNK197" s="11"/>
      <c r="KNL197" s="12"/>
      <c r="KNM197" s="9"/>
      <c r="KNN197" s="29"/>
      <c r="KNO197" s="14"/>
      <c r="KNP197" s="11"/>
      <c r="KNQ197" s="18"/>
      <c r="KNR197" s="11"/>
      <c r="KNS197" s="12"/>
      <c r="KNT197" s="9"/>
      <c r="KNU197" s="29"/>
      <c r="KNV197" s="14"/>
      <c r="KNW197" s="11"/>
      <c r="KNX197" s="18"/>
      <c r="KNY197" s="11"/>
      <c r="KNZ197" s="12"/>
      <c r="KOA197" s="9"/>
      <c r="KOB197" s="29"/>
      <c r="KOC197" s="14"/>
      <c r="KOD197" s="11"/>
      <c r="KOE197" s="18"/>
      <c r="KOF197" s="11"/>
      <c r="KOG197" s="12"/>
      <c r="KOH197" s="9"/>
      <c r="KOI197" s="29"/>
      <c r="KOJ197" s="14"/>
      <c r="KOK197" s="11"/>
      <c r="KOL197" s="18"/>
      <c r="KOM197" s="11"/>
      <c r="KON197" s="12"/>
      <c r="KOO197" s="9"/>
      <c r="KOP197" s="29"/>
      <c r="KOQ197" s="14"/>
      <c r="KOR197" s="11"/>
      <c r="KOS197" s="18"/>
      <c r="KOT197" s="11"/>
      <c r="KOU197" s="12"/>
      <c r="KOV197" s="9"/>
      <c r="KOW197" s="29"/>
      <c r="KOX197" s="14"/>
      <c r="KOY197" s="11"/>
      <c r="KOZ197" s="18"/>
      <c r="KPA197" s="11"/>
      <c r="KPB197" s="12"/>
      <c r="KPC197" s="9"/>
      <c r="KPD197" s="29"/>
      <c r="KPE197" s="14"/>
      <c r="KPF197" s="11"/>
      <c r="KPG197" s="18"/>
      <c r="KPH197" s="11"/>
      <c r="KPI197" s="12"/>
      <c r="KPJ197" s="9"/>
      <c r="KPK197" s="29"/>
      <c r="KPL197" s="14"/>
      <c r="KPM197" s="11"/>
      <c r="KPN197" s="18"/>
      <c r="KPO197" s="11"/>
      <c r="KPP197" s="12"/>
      <c r="KPQ197" s="9"/>
      <c r="KPR197" s="29"/>
      <c r="KPS197" s="14"/>
      <c r="KPT197" s="11"/>
      <c r="KPU197" s="18"/>
      <c r="KPV197" s="11"/>
      <c r="KPW197" s="12"/>
      <c r="KPX197" s="9"/>
      <c r="KPY197" s="29"/>
      <c r="KPZ197" s="14"/>
      <c r="KQA197" s="11"/>
      <c r="KQB197" s="18"/>
      <c r="KQC197" s="11"/>
      <c r="KQD197" s="12"/>
      <c r="KQE197" s="9"/>
      <c r="KQF197" s="29"/>
      <c r="KQG197" s="14"/>
      <c r="KQH197" s="11"/>
      <c r="KQI197" s="18"/>
      <c r="KQJ197" s="11"/>
      <c r="KQK197" s="12"/>
      <c r="KQL197" s="9"/>
      <c r="KQM197" s="29"/>
      <c r="KQN197" s="14"/>
      <c r="KQO197" s="11"/>
      <c r="KQP197" s="18"/>
      <c r="KQQ197" s="11"/>
      <c r="KQR197" s="12"/>
      <c r="KQS197" s="9"/>
      <c r="KQT197" s="29"/>
      <c r="KQU197" s="14"/>
      <c r="KQV197" s="11"/>
      <c r="KQW197" s="18"/>
      <c r="KQX197" s="11"/>
      <c r="KQY197" s="12"/>
      <c r="KQZ197" s="9"/>
      <c r="KRA197" s="29"/>
      <c r="KRB197" s="14"/>
      <c r="KRC197" s="11"/>
      <c r="KRD197" s="18"/>
      <c r="KRE197" s="11"/>
      <c r="KRF197" s="12"/>
      <c r="KRG197" s="9"/>
      <c r="KRH197" s="29"/>
      <c r="KRI197" s="14"/>
      <c r="KRJ197" s="11"/>
      <c r="KRK197" s="18"/>
      <c r="KRL197" s="11"/>
      <c r="KRM197" s="12"/>
      <c r="KRN197" s="9"/>
      <c r="KRO197" s="29"/>
      <c r="KRP197" s="14"/>
      <c r="KRQ197" s="11"/>
      <c r="KRR197" s="18"/>
      <c r="KRS197" s="11"/>
      <c r="KRT197" s="12"/>
      <c r="KRU197" s="9"/>
      <c r="KRV197" s="29"/>
      <c r="KRW197" s="14"/>
      <c r="KRX197" s="11"/>
      <c r="KRY197" s="18"/>
      <c r="KRZ197" s="11"/>
      <c r="KSA197" s="12"/>
      <c r="KSB197" s="9"/>
      <c r="KSC197" s="29"/>
      <c r="KSD197" s="14"/>
      <c r="KSE197" s="11"/>
      <c r="KSF197" s="18"/>
      <c r="KSG197" s="11"/>
      <c r="KSH197" s="12"/>
      <c r="KSI197" s="9"/>
      <c r="KSJ197" s="29"/>
      <c r="KSK197" s="14"/>
      <c r="KSL197" s="11"/>
      <c r="KSM197" s="18"/>
      <c r="KSN197" s="11"/>
      <c r="KSO197" s="12"/>
      <c r="KSP197" s="9"/>
      <c r="KSQ197" s="29"/>
      <c r="KSR197" s="14"/>
      <c r="KSS197" s="11"/>
      <c r="KST197" s="18"/>
      <c r="KSU197" s="11"/>
      <c r="KSV197" s="12"/>
      <c r="KSW197" s="9"/>
      <c r="KSX197" s="29"/>
      <c r="KSY197" s="14"/>
      <c r="KSZ197" s="11"/>
      <c r="KTA197" s="18"/>
      <c r="KTB197" s="11"/>
      <c r="KTC197" s="12"/>
      <c r="KTD197" s="9"/>
      <c r="KTE197" s="29"/>
      <c r="KTF197" s="14"/>
      <c r="KTG197" s="11"/>
      <c r="KTH197" s="18"/>
      <c r="KTI197" s="11"/>
      <c r="KTJ197" s="12"/>
      <c r="KTK197" s="9"/>
      <c r="KTL197" s="29"/>
      <c r="KTM197" s="14"/>
      <c r="KTN197" s="11"/>
      <c r="KTO197" s="18"/>
      <c r="KTP197" s="11"/>
      <c r="KTQ197" s="12"/>
      <c r="KTR197" s="9"/>
      <c r="KTS197" s="29"/>
      <c r="KTT197" s="14"/>
      <c r="KTU197" s="11"/>
      <c r="KTV197" s="18"/>
      <c r="KTW197" s="11"/>
      <c r="KTX197" s="12"/>
      <c r="KTY197" s="9"/>
      <c r="KTZ197" s="29"/>
      <c r="KUA197" s="14"/>
      <c r="KUB197" s="11"/>
      <c r="KUC197" s="18"/>
      <c r="KUD197" s="11"/>
      <c r="KUE197" s="12"/>
      <c r="KUF197" s="9"/>
      <c r="KUG197" s="29"/>
      <c r="KUH197" s="14"/>
      <c r="KUI197" s="11"/>
      <c r="KUJ197" s="18"/>
      <c r="KUK197" s="11"/>
      <c r="KUL197" s="12"/>
      <c r="KUM197" s="9"/>
      <c r="KUN197" s="29"/>
      <c r="KUO197" s="14"/>
      <c r="KUP197" s="11"/>
      <c r="KUQ197" s="18"/>
      <c r="KUR197" s="11"/>
      <c r="KUS197" s="12"/>
      <c r="KUT197" s="9"/>
      <c r="KUU197" s="29"/>
      <c r="KUV197" s="14"/>
      <c r="KUW197" s="11"/>
      <c r="KUX197" s="18"/>
      <c r="KUY197" s="11"/>
      <c r="KUZ197" s="12"/>
      <c r="KVA197" s="9"/>
      <c r="KVB197" s="29"/>
      <c r="KVC197" s="14"/>
      <c r="KVD197" s="11"/>
      <c r="KVE197" s="18"/>
      <c r="KVF197" s="11"/>
      <c r="KVG197" s="12"/>
      <c r="KVH197" s="9"/>
      <c r="KVI197" s="29"/>
      <c r="KVJ197" s="14"/>
      <c r="KVK197" s="11"/>
      <c r="KVL197" s="18"/>
      <c r="KVM197" s="11"/>
      <c r="KVN197" s="12"/>
      <c r="KVO197" s="9"/>
      <c r="KVP197" s="29"/>
      <c r="KVQ197" s="14"/>
      <c r="KVR197" s="11"/>
      <c r="KVS197" s="18"/>
      <c r="KVT197" s="11"/>
      <c r="KVU197" s="12"/>
      <c r="KVV197" s="9"/>
      <c r="KVW197" s="29"/>
      <c r="KVX197" s="14"/>
      <c r="KVY197" s="11"/>
      <c r="KVZ197" s="18"/>
      <c r="KWA197" s="11"/>
      <c r="KWB197" s="12"/>
      <c r="KWC197" s="9"/>
      <c r="KWD197" s="29"/>
      <c r="KWE197" s="14"/>
      <c r="KWF197" s="11"/>
      <c r="KWG197" s="18"/>
      <c r="KWH197" s="11"/>
      <c r="KWI197" s="12"/>
      <c r="KWJ197" s="9"/>
      <c r="KWK197" s="29"/>
      <c r="KWL197" s="14"/>
      <c r="KWM197" s="11"/>
      <c r="KWN197" s="18"/>
      <c r="KWO197" s="11"/>
      <c r="KWP197" s="12"/>
      <c r="KWQ197" s="9"/>
      <c r="KWR197" s="29"/>
      <c r="KWS197" s="14"/>
      <c r="KWT197" s="11"/>
      <c r="KWU197" s="18"/>
      <c r="KWV197" s="11"/>
      <c r="KWW197" s="12"/>
      <c r="KWX197" s="9"/>
      <c r="KWY197" s="29"/>
      <c r="KWZ197" s="14"/>
      <c r="KXA197" s="11"/>
      <c r="KXB197" s="18"/>
      <c r="KXC197" s="11"/>
      <c r="KXD197" s="12"/>
      <c r="KXE197" s="9"/>
      <c r="KXF197" s="29"/>
      <c r="KXG197" s="14"/>
      <c r="KXH197" s="11"/>
      <c r="KXI197" s="18"/>
      <c r="KXJ197" s="11"/>
      <c r="KXK197" s="12"/>
      <c r="KXL197" s="9"/>
      <c r="KXM197" s="29"/>
      <c r="KXN197" s="14"/>
      <c r="KXO197" s="11"/>
      <c r="KXP197" s="18"/>
      <c r="KXQ197" s="11"/>
      <c r="KXR197" s="12"/>
      <c r="KXS197" s="9"/>
      <c r="KXT197" s="29"/>
      <c r="KXU197" s="14"/>
      <c r="KXV197" s="11"/>
      <c r="KXW197" s="18"/>
      <c r="KXX197" s="11"/>
      <c r="KXY197" s="12"/>
      <c r="KXZ197" s="9"/>
      <c r="KYA197" s="29"/>
      <c r="KYB197" s="14"/>
      <c r="KYC197" s="11"/>
      <c r="KYD197" s="18"/>
      <c r="KYE197" s="11"/>
      <c r="KYF197" s="12"/>
      <c r="KYG197" s="9"/>
      <c r="KYH197" s="29"/>
      <c r="KYI197" s="14"/>
      <c r="KYJ197" s="11"/>
      <c r="KYK197" s="18"/>
      <c r="KYL197" s="11"/>
      <c r="KYM197" s="12"/>
      <c r="KYN197" s="9"/>
      <c r="KYO197" s="29"/>
      <c r="KYP197" s="14"/>
      <c r="KYQ197" s="11"/>
      <c r="KYR197" s="18"/>
      <c r="KYS197" s="11"/>
      <c r="KYT197" s="12"/>
      <c r="KYU197" s="9"/>
      <c r="KYV197" s="29"/>
      <c r="KYW197" s="14"/>
      <c r="KYX197" s="11"/>
      <c r="KYY197" s="18"/>
      <c r="KYZ197" s="11"/>
      <c r="KZA197" s="12"/>
      <c r="KZB197" s="9"/>
      <c r="KZC197" s="29"/>
      <c r="KZD197" s="14"/>
      <c r="KZE197" s="11"/>
      <c r="KZF197" s="18"/>
      <c r="KZG197" s="11"/>
      <c r="KZH197" s="12"/>
      <c r="KZI197" s="9"/>
      <c r="KZJ197" s="29"/>
      <c r="KZK197" s="14"/>
      <c r="KZL197" s="11"/>
      <c r="KZM197" s="18"/>
      <c r="KZN197" s="11"/>
      <c r="KZO197" s="12"/>
      <c r="KZP197" s="9"/>
      <c r="KZQ197" s="29"/>
      <c r="KZR197" s="14"/>
      <c r="KZS197" s="11"/>
      <c r="KZT197" s="18"/>
      <c r="KZU197" s="11"/>
      <c r="KZV197" s="12"/>
      <c r="KZW197" s="9"/>
      <c r="KZX197" s="29"/>
      <c r="KZY197" s="14"/>
      <c r="KZZ197" s="11"/>
      <c r="LAA197" s="18"/>
      <c r="LAB197" s="11"/>
      <c r="LAC197" s="12"/>
      <c r="LAD197" s="9"/>
      <c r="LAE197" s="29"/>
      <c r="LAF197" s="14"/>
      <c r="LAG197" s="11"/>
      <c r="LAH197" s="18"/>
      <c r="LAI197" s="11"/>
      <c r="LAJ197" s="12"/>
      <c r="LAK197" s="9"/>
      <c r="LAL197" s="29"/>
      <c r="LAM197" s="14"/>
      <c r="LAN197" s="11"/>
      <c r="LAO197" s="18"/>
      <c r="LAP197" s="11"/>
      <c r="LAQ197" s="12"/>
      <c r="LAR197" s="9"/>
      <c r="LAS197" s="29"/>
      <c r="LAT197" s="14"/>
      <c r="LAU197" s="11"/>
      <c r="LAV197" s="18"/>
      <c r="LAW197" s="11"/>
      <c r="LAX197" s="12"/>
      <c r="LAY197" s="9"/>
      <c r="LAZ197" s="29"/>
      <c r="LBA197" s="14"/>
      <c r="LBB197" s="11"/>
      <c r="LBC197" s="18"/>
      <c r="LBD197" s="11"/>
      <c r="LBE197" s="12"/>
      <c r="LBF197" s="9"/>
      <c r="LBG197" s="29"/>
      <c r="LBH197" s="14"/>
      <c r="LBI197" s="11"/>
      <c r="LBJ197" s="18"/>
      <c r="LBK197" s="11"/>
      <c r="LBL197" s="12"/>
      <c r="LBM197" s="9"/>
      <c r="LBN197" s="29"/>
      <c r="LBO197" s="14"/>
      <c r="LBP197" s="11"/>
      <c r="LBQ197" s="18"/>
      <c r="LBR197" s="11"/>
      <c r="LBS197" s="12"/>
      <c r="LBT197" s="9"/>
      <c r="LBU197" s="29"/>
      <c r="LBV197" s="14"/>
      <c r="LBW197" s="11"/>
      <c r="LBX197" s="18"/>
      <c r="LBY197" s="11"/>
      <c r="LBZ197" s="12"/>
      <c r="LCA197" s="9"/>
      <c r="LCB197" s="29"/>
      <c r="LCC197" s="14"/>
      <c r="LCD197" s="11"/>
      <c r="LCE197" s="18"/>
      <c r="LCF197" s="11"/>
      <c r="LCG197" s="12"/>
      <c r="LCH197" s="9"/>
      <c r="LCI197" s="29"/>
      <c r="LCJ197" s="14"/>
      <c r="LCK197" s="11"/>
      <c r="LCL197" s="18"/>
      <c r="LCM197" s="11"/>
      <c r="LCN197" s="12"/>
      <c r="LCO197" s="9"/>
      <c r="LCP197" s="29"/>
      <c r="LCQ197" s="14"/>
      <c r="LCR197" s="11"/>
      <c r="LCS197" s="18"/>
      <c r="LCT197" s="11"/>
      <c r="LCU197" s="12"/>
      <c r="LCV197" s="9"/>
      <c r="LCW197" s="29"/>
      <c r="LCX197" s="14"/>
      <c r="LCY197" s="11"/>
      <c r="LCZ197" s="18"/>
      <c r="LDA197" s="11"/>
      <c r="LDB197" s="12"/>
      <c r="LDC197" s="9"/>
      <c r="LDD197" s="29"/>
      <c r="LDE197" s="14"/>
      <c r="LDF197" s="11"/>
      <c r="LDG197" s="18"/>
      <c r="LDH197" s="11"/>
      <c r="LDI197" s="12"/>
      <c r="LDJ197" s="9"/>
      <c r="LDK197" s="29"/>
      <c r="LDL197" s="14"/>
      <c r="LDM197" s="11"/>
      <c r="LDN197" s="18"/>
      <c r="LDO197" s="11"/>
      <c r="LDP197" s="12"/>
      <c r="LDQ197" s="9"/>
      <c r="LDR197" s="29"/>
      <c r="LDS197" s="14"/>
      <c r="LDT197" s="11"/>
      <c r="LDU197" s="18"/>
      <c r="LDV197" s="11"/>
      <c r="LDW197" s="12"/>
      <c r="LDX197" s="9"/>
      <c r="LDY197" s="29"/>
      <c r="LDZ197" s="14"/>
      <c r="LEA197" s="11"/>
      <c r="LEB197" s="18"/>
      <c r="LEC197" s="11"/>
      <c r="LED197" s="12"/>
      <c r="LEE197" s="9"/>
      <c r="LEF197" s="29"/>
      <c r="LEG197" s="14"/>
      <c r="LEH197" s="11"/>
      <c r="LEI197" s="18"/>
      <c r="LEJ197" s="11"/>
      <c r="LEK197" s="12"/>
      <c r="LEL197" s="9"/>
      <c r="LEM197" s="29"/>
      <c r="LEN197" s="14"/>
      <c r="LEO197" s="11"/>
      <c r="LEP197" s="18"/>
      <c r="LEQ197" s="11"/>
      <c r="LER197" s="12"/>
      <c r="LES197" s="9"/>
      <c r="LET197" s="29"/>
      <c r="LEU197" s="14"/>
      <c r="LEV197" s="11"/>
      <c r="LEW197" s="18"/>
      <c r="LEX197" s="11"/>
      <c r="LEY197" s="12"/>
      <c r="LEZ197" s="9"/>
      <c r="LFA197" s="29"/>
      <c r="LFB197" s="14"/>
      <c r="LFC197" s="11"/>
      <c r="LFD197" s="18"/>
      <c r="LFE197" s="11"/>
      <c r="LFF197" s="12"/>
      <c r="LFG197" s="9"/>
      <c r="LFH197" s="29"/>
      <c r="LFI197" s="14"/>
      <c r="LFJ197" s="11"/>
      <c r="LFK197" s="18"/>
      <c r="LFL197" s="11"/>
      <c r="LFM197" s="12"/>
      <c r="LFN197" s="9"/>
      <c r="LFO197" s="29"/>
      <c r="LFP197" s="14"/>
      <c r="LFQ197" s="11"/>
      <c r="LFR197" s="18"/>
      <c r="LFS197" s="11"/>
      <c r="LFT197" s="12"/>
      <c r="LFU197" s="9"/>
      <c r="LFV197" s="29"/>
      <c r="LFW197" s="14"/>
      <c r="LFX197" s="11"/>
      <c r="LFY197" s="18"/>
      <c r="LFZ197" s="11"/>
      <c r="LGA197" s="12"/>
      <c r="LGB197" s="9"/>
      <c r="LGC197" s="29"/>
      <c r="LGD197" s="14"/>
      <c r="LGE197" s="11"/>
      <c r="LGF197" s="18"/>
      <c r="LGG197" s="11"/>
      <c r="LGH197" s="12"/>
      <c r="LGI197" s="9"/>
      <c r="LGJ197" s="29"/>
      <c r="LGK197" s="14"/>
      <c r="LGL197" s="11"/>
      <c r="LGM197" s="18"/>
      <c r="LGN197" s="11"/>
      <c r="LGO197" s="12"/>
      <c r="LGP197" s="9"/>
      <c r="LGQ197" s="29"/>
      <c r="LGR197" s="14"/>
      <c r="LGS197" s="11"/>
      <c r="LGT197" s="18"/>
      <c r="LGU197" s="11"/>
      <c r="LGV197" s="12"/>
      <c r="LGW197" s="9"/>
      <c r="LGX197" s="29"/>
      <c r="LGY197" s="14"/>
      <c r="LGZ197" s="11"/>
      <c r="LHA197" s="18"/>
      <c r="LHB197" s="11"/>
      <c r="LHC197" s="12"/>
      <c r="LHD197" s="9"/>
      <c r="LHE197" s="29"/>
      <c r="LHF197" s="14"/>
      <c r="LHG197" s="11"/>
      <c r="LHH197" s="18"/>
      <c r="LHI197" s="11"/>
      <c r="LHJ197" s="12"/>
      <c r="LHK197" s="9"/>
      <c r="LHL197" s="29"/>
      <c r="LHM197" s="14"/>
      <c r="LHN197" s="11"/>
      <c r="LHO197" s="18"/>
      <c r="LHP197" s="11"/>
      <c r="LHQ197" s="12"/>
      <c r="LHR197" s="9"/>
      <c r="LHS197" s="29"/>
      <c r="LHT197" s="14"/>
      <c r="LHU197" s="11"/>
      <c r="LHV197" s="18"/>
      <c r="LHW197" s="11"/>
      <c r="LHX197" s="12"/>
      <c r="LHY197" s="9"/>
      <c r="LHZ197" s="29"/>
      <c r="LIA197" s="14"/>
      <c r="LIB197" s="11"/>
      <c r="LIC197" s="18"/>
      <c r="LID197" s="11"/>
      <c r="LIE197" s="12"/>
      <c r="LIF197" s="9"/>
      <c r="LIG197" s="29"/>
      <c r="LIH197" s="14"/>
      <c r="LII197" s="11"/>
      <c r="LIJ197" s="18"/>
      <c r="LIK197" s="11"/>
      <c r="LIL197" s="12"/>
      <c r="LIM197" s="9"/>
      <c r="LIN197" s="29"/>
      <c r="LIO197" s="14"/>
      <c r="LIP197" s="11"/>
      <c r="LIQ197" s="18"/>
      <c r="LIR197" s="11"/>
      <c r="LIS197" s="12"/>
      <c r="LIT197" s="9"/>
      <c r="LIU197" s="29"/>
      <c r="LIV197" s="14"/>
      <c r="LIW197" s="11"/>
      <c r="LIX197" s="18"/>
      <c r="LIY197" s="11"/>
      <c r="LIZ197" s="12"/>
      <c r="LJA197" s="9"/>
      <c r="LJB197" s="29"/>
      <c r="LJC197" s="14"/>
      <c r="LJD197" s="11"/>
      <c r="LJE197" s="18"/>
      <c r="LJF197" s="11"/>
      <c r="LJG197" s="12"/>
      <c r="LJH197" s="9"/>
      <c r="LJI197" s="29"/>
      <c r="LJJ197" s="14"/>
      <c r="LJK197" s="11"/>
      <c r="LJL197" s="18"/>
      <c r="LJM197" s="11"/>
      <c r="LJN197" s="12"/>
      <c r="LJO197" s="9"/>
      <c r="LJP197" s="29"/>
      <c r="LJQ197" s="14"/>
      <c r="LJR197" s="11"/>
      <c r="LJS197" s="18"/>
      <c r="LJT197" s="11"/>
      <c r="LJU197" s="12"/>
      <c r="LJV197" s="9"/>
      <c r="LJW197" s="29"/>
      <c r="LJX197" s="14"/>
      <c r="LJY197" s="11"/>
      <c r="LJZ197" s="18"/>
      <c r="LKA197" s="11"/>
      <c r="LKB197" s="12"/>
      <c r="LKC197" s="9"/>
      <c r="LKD197" s="29"/>
      <c r="LKE197" s="14"/>
      <c r="LKF197" s="11"/>
      <c r="LKG197" s="18"/>
      <c r="LKH197" s="11"/>
      <c r="LKI197" s="12"/>
      <c r="LKJ197" s="9"/>
      <c r="LKK197" s="29"/>
      <c r="LKL197" s="14"/>
      <c r="LKM197" s="11"/>
      <c r="LKN197" s="18"/>
      <c r="LKO197" s="11"/>
      <c r="LKP197" s="12"/>
      <c r="LKQ197" s="9"/>
      <c r="LKR197" s="29"/>
      <c r="LKS197" s="14"/>
      <c r="LKT197" s="11"/>
      <c r="LKU197" s="18"/>
      <c r="LKV197" s="11"/>
      <c r="LKW197" s="12"/>
      <c r="LKX197" s="9"/>
      <c r="LKY197" s="29"/>
      <c r="LKZ197" s="14"/>
      <c r="LLA197" s="11"/>
      <c r="LLB197" s="18"/>
      <c r="LLC197" s="11"/>
      <c r="LLD197" s="12"/>
      <c r="LLE197" s="9"/>
      <c r="LLF197" s="29"/>
      <c r="LLG197" s="14"/>
      <c r="LLH197" s="11"/>
      <c r="LLI197" s="18"/>
      <c r="LLJ197" s="11"/>
      <c r="LLK197" s="12"/>
      <c r="LLL197" s="9"/>
      <c r="LLM197" s="29"/>
      <c r="LLN197" s="14"/>
      <c r="LLO197" s="11"/>
      <c r="LLP197" s="18"/>
      <c r="LLQ197" s="11"/>
      <c r="LLR197" s="12"/>
      <c r="LLS197" s="9"/>
      <c r="LLT197" s="29"/>
      <c r="LLU197" s="14"/>
      <c r="LLV197" s="11"/>
      <c r="LLW197" s="18"/>
      <c r="LLX197" s="11"/>
      <c r="LLY197" s="12"/>
      <c r="LLZ197" s="9"/>
      <c r="LMA197" s="29"/>
      <c r="LMB197" s="14"/>
      <c r="LMC197" s="11"/>
      <c r="LMD197" s="18"/>
      <c r="LME197" s="11"/>
      <c r="LMF197" s="12"/>
      <c r="LMG197" s="9"/>
      <c r="LMH197" s="29"/>
      <c r="LMI197" s="14"/>
      <c r="LMJ197" s="11"/>
      <c r="LMK197" s="18"/>
      <c r="LML197" s="11"/>
      <c r="LMM197" s="12"/>
      <c r="LMN197" s="9"/>
      <c r="LMO197" s="29"/>
      <c r="LMP197" s="14"/>
      <c r="LMQ197" s="11"/>
      <c r="LMR197" s="18"/>
      <c r="LMS197" s="11"/>
      <c r="LMT197" s="12"/>
      <c r="LMU197" s="9"/>
      <c r="LMV197" s="29"/>
      <c r="LMW197" s="14"/>
      <c r="LMX197" s="11"/>
      <c r="LMY197" s="18"/>
      <c r="LMZ197" s="11"/>
      <c r="LNA197" s="12"/>
      <c r="LNB197" s="9"/>
      <c r="LNC197" s="29"/>
      <c r="LND197" s="14"/>
      <c r="LNE197" s="11"/>
      <c r="LNF197" s="18"/>
      <c r="LNG197" s="11"/>
      <c r="LNH197" s="12"/>
      <c r="LNI197" s="9"/>
      <c r="LNJ197" s="29"/>
      <c r="LNK197" s="14"/>
      <c r="LNL197" s="11"/>
      <c r="LNM197" s="18"/>
      <c r="LNN197" s="11"/>
      <c r="LNO197" s="12"/>
      <c r="LNP197" s="9"/>
      <c r="LNQ197" s="29"/>
      <c r="LNR197" s="14"/>
      <c r="LNS197" s="11"/>
      <c r="LNT197" s="18"/>
      <c r="LNU197" s="11"/>
      <c r="LNV197" s="12"/>
      <c r="LNW197" s="9"/>
      <c r="LNX197" s="29"/>
      <c r="LNY197" s="14"/>
      <c r="LNZ197" s="11"/>
      <c r="LOA197" s="18"/>
      <c r="LOB197" s="11"/>
      <c r="LOC197" s="12"/>
      <c r="LOD197" s="9"/>
      <c r="LOE197" s="29"/>
      <c r="LOF197" s="14"/>
      <c r="LOG197" s="11"/>
      <c r="LOH197" s="18"/>
      <c r="LOI197" s="11"/>
      <c r="LOJ197" s="12"/>
      <c r="LOK197" s="9"/>
      <c r="LOL197" s="29"/>
      <c r="LOM197" s="14"/>
      <c r="LON197" s="11"/>
      <c r="LOO197" s="18"/>
      <c r="LOP197" s="11"/>
      <c r="LOQ197" s="12"/>
      <c r="LOR197" s="9"/>
      <c r="LOS197" s="29"/>
      <c r="LOT197" s="14"/>
      <c r="LOU197" s="11"/>
      <c r="LOV197" s="18"/>
      <c r="LOW197" s="11"/>
      <c r="LOX197" s="12"/>
      <c r="LOY197" s="9"/>
      <c r="LOZ197" s="29"/>
      <c r="LPA197" s="14"/>
      <c r="LPB197" s="11"/>
      <c r="LPC197" s="18"/>
      <c r="LPD197" s="11"/>
      <c r="LPE197" s="12"/>
      <c r="LPF197" s="9"/>
      <c r="LPG197" s="29"/>
      <c r="LPH197" s="14"/>
      <c r="LPI197" s="11"/>
      <c r="LPJ197" s="18"/>
      <c r="LPK197" s="11"/>
      <c r="LPL197" s="12"/>
      <c r="LPM197" s="9"/>
      <c r="LPN197" s="29"/>
      <c r="LPO197" s="14"/>
      <c r="LPP197" s="11"/>
      <c r="LPQ197" s="18"/>
      <c r="LPR197" s="11"/>
      <c r="LPS197" s="12"/>
      <c r="LPT197" s="9"/>
      <c r="LPU197" s="29"/>
      <c r="LPV197" s="14"/>
      <c r="LPW197" s="11"/>
      <c r="LPX197" s="18"/>
      <c r="LPY197" s="11"/>
      <c r="LPZ197" s="12"/>
      <c r="LQA197" s="9"/>
      <c r="LQB197" s="29"/>
      <c r="LQC197" s="14"/>
      <c r="LQD197" s="11"/>
      <c r="LQE197" s="18"/>
      <c r="LQF197" s="11"/>
      <c r="LQG197" s="12"/>
      <c r="LQH197" s="9"/>
      <c r="LQI197" s="29"/>
      <c r="LQJ197" s="14"/>
      <c r="LQK197" s="11"/>
      <c r="LQL197" s="18"/>
      <c r="LQM197" s="11"/>
      <c r="LQN197" s="12"/>
      <c r="LQO197" s="9"/>
      <c r="LQP197" s="29"/>
      <c r="LQQ197" s="14"/>
      <c r="LQR197" s="11"/>
      <c r="LQS197" s="18"/>
      <c r="LQT197" s="11"/>
      <c r="LQU197" s="12"/>
      <c r="LQV197" s="9"/>
      <c r="LQW197" s="29"/>
      <c r="LQX197" s="14"/>
      <c r="LQY197" s="11"/>
      <c r="LQZ197" s="18"/>
      <c r="LRA197" s="11"/>
      <c r="LRB197" s="12"/>
      <c r="LRC197" s="9"/>
      <c r="LRD197" s="29"/>
      <c r="LRE197" s="14"/>
      <c r="LRF197" s="11"/>
      <c r="LRG197" s="18"/>
      <c r="LRH197" s="11"/>
      <c r="LRI197" s="12"/>
      <c r="LRJ197" s="9"/>
      <c r="LRK197" s="29"/>
      <c r="LRL197" s="14"/>
      <c r="LRM197" s="11"/>
      <c r="LRN197" s="18"/>
      <c r="LRO197" s="11"/>
      <c r="LRP197" s="12"/>
      <c r="LRQ197" s="9"/>
      <c r="LRR197" s="29"/>
      <c r="LRS197" s="14"/>
      <c r="LRT197" s="11"/>
      <c r="LRU197" s="18"/>
      <c r="LRV197" s="11"/>
      <c r="LRW197" s="12"/>
      <c r="LRX197" s="9"/>
      <c r="LRY197" s="29"/>
      <c r="LRZ197" s="14"/>
      <c r="LSA197" s="11"/>
      <c r="LSB197" s="18"/>
      <c r="LSC197" s="11"/>
      <c r="LSD197" s="12"/>
      <c r="LSE197" s="9"/>
      <c r="LSF197" s="29"/>
      <c r="LSG197" s="14"/>
      <c r="LSH197" s="11"/>
      <c r="LSI197" s="18"/>
      <c r="LSJ197" s="11"/>
      <c r="LSK197" s="12"/>
      <c r="LSL197" s="9"/>
      <c r="LSM197" s="29"/>
      <c r="LSN197" s="14"/>
      <c r="LSO197" s="11"/>
      <c r="LSP197" s="18"/>
      <c r="LSQ197" s="11"/>
      <c r="LSR197" s="12"/>
      <c r="LSS197" s="9"/>
      <c r="LST197" s="29"/>
      <c r="LSU197" s="14"/>
      <c r="LSV197" s="11"/>
      <c r="LSW197" s="18"/>
      <c r="LSX197" s="11"/>
      <c r="LSY197" s="12"/>
      <c r="LSZ197" s="9"/>
      <c r="LTA197" s="29"/>
      <c r="LTB197" s="14"/>
      <c r="LTC197" s="11"/>
      <c r="LTD197" s="18"/>
      <c r="LTE197" s="11"/>
      <c r="LTF197" s="12"/>
      <c r="LTG197" s="9"/>
      <c r="LTH197" s="29"/>
      <c r="LTI197" s="14"/>
      <c r="LTJ197" s="11"/>
      <c r="LTK197" s="18"/>
      <c r="LTL197" s="11"/>
      <c r="LTM197" s="12"/>
      <c r="LTN197" s="9"/>
      <c r="LTO197" s="29"/>
      <c r="LTP197" s="14"/>
      <c r="LTQ197" s="11"/>
      <c r="LTR197" s="18"/>
      <c r="LTS197" s="11"/>
      <c r="LTT197" s="12"/>
      <c r="LTU197" s="9"/>
      <c r="LTV197" s="29"/>
      <c r="LTW197" s="14"/>
      <c r="LTX197" s="11"/>
      <c r="LTY197" s="18"/>
      <c r="LTZ197" s="11"/>
      <c r="LUA197" s="12"/>
      <c r="LUB197" s="9"/>
      <c r="LUC197" s="29"/>
      <c r="LUD197" s="14"/>
      <c r="LUE197" s="11"/>
      <c r="LUF197" s="18"/>
      <c r="LUG197" s="11"/>
      <c r="LUH197" s="12"/>
      <c r="LUI197" s="9"/>
      <c r="LUJ197" s="29"/>
      <c r="LUK197" s="14"/>
      <c r="LUL197" s="11"/>
      <c r="LUM197" s="18"/>
      <c r="LUN197" s="11"/>
      <c r="LUO197" s="12"/>
      <c r="LUP197" s="9"/>
      <c r="LUQ197" s="29"/>
      <c r="LUR197" s="14"/>
      <c r="LUS197" s="11"/>
      <c r="LUT197" s="18"/>
      <c r="LUU197" s="11"/>
      <c r="LUV197" s="12"/>
      <c r="LUW197" s="9"/>
      <c r="LUX197" s="29"/>
      <c r="LUY197" s="14"/>
      <c r="LUZ197" s="11"/>
      <c r="LVA197" s="18"/>
      <c r="LVB197" s="11"/>
      <c r="LVC197" s="12"/>
      <c r="LVD197" s="9"/>
      <c r="LVE197" s="29"/>
      <c r="LVF197" s="14"/>
      <c r="LVG197" s="11"/>
      <c r="LVH197" s="18"/>
      <c r="LVI197" s="11"/>
      <c r="LVJ197" s="12"/>
      <c r="LVK197" s="9"/>
      <c r="LVL197" s="29"/>
      <c r="LVM197" s="14"/>
      <c r="LVN197" s="11"/>
      <c r="LVO197" s="18"/>
      <c r="LVP197" s="11"/>
      <c r="LVQ197" s="12"/>
      <c r="LVR197" s="9"/>
      <c r="LVS197" s="29"/>
      <c r="LVT197" s="14"/>
      <c r="LVU197" s="11"/>
      <c r="LVV197" s="18"/>
      <c r="LVW197" s="11"/>
      <c r="LVX197" s="12"/>
      <c r="LVY197" s="9"/>
      <c r="LVZ197" s="29"/>
      <c r="LWA197" s="14"/>
      <c r="LWB197" s="11"/>
      <c r="LWC197" s="18"/>
      <c r="LWD197" s="11"/>
      <c r="LWE197" s="12"/>
      <c r="LWF197" s="9"/>
      <c r="LWG197" s="29"/>
      <c r="LWH197" s="14"/>
      <c r="LWI197" s="11"/>
      <c r="LWJ197" s="18"/>
      <c r="LWK197" s="11"/>
      <c r="LWL197" s="12"/>
      <c r="LWM197" s="9"/>
      <c r="LWN197" s="29"/>
      <c r="LWO197" s="14"/>
      <c r="LWP197" s="11"/>
      <c r="LWQ197" s="18"/>
      <c r="LWR197" s="11"/>
      <c r="LWS197" s="12"/>
      <c r="LWT197" s="9"/>
      <c r="LWU197" s="29"/>
      <c r="LWV197" s="14"/>
      <c r="LWW197" s="11"/>
      <c r="LWX197" s="18"/>
      <c r="LWY197" s="11"/>
      <c r="LWZ197" s="12"/>
      <c r="LXA197" s="9"/>
      <c r="LXB197" s="29"/>
      <c r="LXC197" s="14"/>
      <c r="LXD197" s="11"/>
      <c r="LXE197" s="18"/>
      <c r="LXF197" s="11"/>
      <c r="LXG197" s="12"/>
      <c r="LXH197" s="9"/>
      <c r="LXI197" s="29"/>
      <c r="LXJ197" s="14"/>
      <c r="LXK197" s="11"/>
      <c r="LXL197" s="18"/>
      <c r="LXM197" s="11"/>
      <c r="LXN197" s="12"/>
      <c r="LXO197" s="9"/>
      <c r="LXP197" s="29"/>
      <c r="LXQ197" s="14"/>
      <c r="LXR197" s="11"/>
      <c r="LXS197" s="18"/>
      <c r="LXT197" s="11"/>
      <c r="LXU197" s="12"/>
      <c r="LXV197" s="9"/>
      <c r="LXW197" s="29"/>
      <c r="LXX197" s="14"/>
      <c r="LXY197" s="11"/>
      <c r="LXZ197" s="18"/>
      <c r="LYA197" s="11"/>
      <c r="LYB197" s="12"/>
      <c r="LYC197" s="9"/>
      <c r="LYD197" s="29"/>
      <c r="LYE197" s="14"/>
      <c r="LYF197" s="11"/>
      <c r="LYG197" s="18"/>
      <c r="LYH197" s="11"/>
      <c r="LYI197" s="12"/>
      <c r="LYJ197" s="9"/>
      <c r="LYK197" s="29"/>
      <c r="LYL197" s="14"/>
      <c r="LYM197" s="11"/>
      <c r="LYN197" s="18"/>
      <c r="LYO197" s="11"/>
      <c r="LYP197" s="12"/>
      <c r="LYQ197" s="9"/>
      <c r="LYR197" s="29"/>
      <c r="LYS197" s="14"/>
      <c r="LYT197" s="11"/>
      <c r="LYU197" s="18"/>
      <c r="LYV197" s="11"/>
      <c r="LYW197" s="12"/>
      <c r="LYX197" s="9"/>
      <c r="LYY197" s="29"/>
      <c r="LYZ197" s="14"/>
      <c r="LZA197" s="11"/>
      <c r="LZB197" s="18"/>
      <c r="LZC197" s="11"/>
      <c r="LZD197" s="12"/>
      <c r="LZE197" s="9"/>
      <c r="LZF197" s="29"/>
      <c r="LZG197" s="14"/>
      <c r="LZH197" s="11"/>
      <c r="LZI197" s="18"/>
      <c r="LZJ197" s="11"/>
      <c r="LZK197" s="12"/>
      <c r="LZL197" s="9"/>
      <c r="LZM197" s="29"/>
      <c r="LZN197" s="14"/>
      <c r="LZO197" s="11"/>
      <c r="LZP197" s="18"/>
      <c r="LZQ197" s="11"/>
      <c r="LZR197" s="12"/>
      <c r="LZS197" s="9"/>
      <c r="LZT197" s="29"/>
      <c r="LZU197" s="14"/>
      <c r="LZV197" s="11"/>
      <c r="LZW197" s="18"/>
      <c r="LZX197" s="11"/>
      <c r="LZY197" s="12"/>
      <c r="LZZ197" s="9"/>
      <c r="MAA197" s="29"/>
      <c r="MAB197" s="14"/>
      <c r="MAC197" s="11"/>
      <c r="MAD197" s="18"/>
      <c r="MAE197" s="11"/>
      <c r="MAF197" s="12"/>
      <c r="MAG197" s="9"/>
      <c r="MAH197" s="29"/>
      <c r="MAI197" s="14"/>
      <c r="MAJ197" s="11"/>
      <c r="MAK197" s="18"/>
      <c r="MAL197" s="11"/>
      <c r="MAM197" s="12"/>
      <c r="MAN197" s="9"/>
      <c r="MAO197" s="29"/>
      <c r="MAP197" s="14"/>
      <c r="MAQ197" s="11"/>
      <c r="MAR197" s="18"/>
      <c r="MAS197" s="11"/>
      <c r="MAT197" s="12"/>
      <c r="MAU197" s="9"/>
      <c r="MAV197" s="29"/>
      <c r="MAW197" s="14"/>
      <c r="MAX197" s="11"/>
      <c r="MAY197" s="18"/>
      <c r="MAZ197" s="11"/>
      <c r="MBA197" s="12"/>
      <c r="MBB197" s="9"/>
      <c r="MBC197" s="29"/>
      <c r="MBD197" s="14"/>
      <c r="MBE197" s="11"/>
      <c r="MBF197" s="18"/>
      <c r="MBG197" s="11"/>
      <c r="MBH197" s="12"/>
      <c r="MBI197" s="9"/>
      <c r="MBJ197" s="29"/>
      <c r="MBK197" s="14"/>
      <c r="MBL197" s="11"/>
      <c r="MBM197" s="18"/>
      <c r="MBN197" s="11"/>
      <c r="MBO197" s="12"/>
      <c r="MBP197" s="9"/>
      <c r="MBQ197" s="29"/>
      <c r="MBR197" s="14"/>
      <c r="MBS197" s="11"/>
      <c r="MBT197" s="18"/>
      <c r="MBU197" s="11"/>
      <c r="MBV197" s="12"/>
      <c r="MBW197" s="9"/>
      <c r="MBX197" s="29"/>
      <c r="MBY197" s="14"/>
      <c r="MBZ197" s="11"/>
      <c r="MCA197" s="18"/>
      <c r="MCB197" s="11"/>
      <c r="MCC197" s="12"/>
      <c r="MCD197" s="9"/>
      <c r="MCE197" s="29"/>
      <c r="MCF197" s="14"/>
      <c r="MCG197" s="11"/>
      <c r="MCH197" s="18"/>
      <c r="MCI197" s="11"/>
      <c r="MCJ197" s="12"/>
      <c r="MCK197" s="9"/>
      <c r="MCL197" s="29"/>
      <c r="MCM197" s="14"/>
      <c r="MCN197" s="11"/>
      <c r="MCO197" s="18"/>
      <c r="MCP197" s="11"/>
      <c r="MCQ197" s="12"/>
      <c r="MCR197" s="9"/>
      <c r="MCS197" s="29"/>
      <c r="MCT197" s="14"/>
      <c r="MCU197" s="11"/>
      <c r="MCV197" s="18"/>
      <c r="MCW197" s="11"/>
      <c r="MCX197" s="12"/>
      <c r="MCY197" s="9"/>
      <c r="MCZ197" s="29"/>
      <c r="MDA197" s="14"/>
      <c r="MDB197" s="11"/>
      <c r="MDC197" s="18"/>
      <c r="MDD197" s="11"/>
      <c r="MDE197" s="12"/>
      <c r="MDF197" s="9"/>
      <c r="MDG197" s="29"/>
      <c r="MDH197" s="14"/>
      <c r="MDI197" s="11"/>
      <c r="MDJ197" s="18"/>
      <c r="MDK197" s="11"/>
      <c r="MDL197" s="12"/>
      <c r="MDM197" s="9"/>
      <c r="MDN197" s="29"/>
      <c r="MDO197" s="14"/>
      <c r="MDP197" s="11"/>
      <c r="MDQ197" s="18"/>
      <c r="MDR197" s="11"/>
      <c r="MDS197" s="12"/>
      <c r="MDT197" s="9"/>
      <c r="MDU197" s="29"/>
      <c r="MDV197" s="14"/>
      <c r="MDW197" s="11"/>
      <c r="MDX197" s="18"/>
      <c r="MDY197" s="11"/>
      <c r="MDZ197" s="12"/>
      <c r="MEA197" s="9"/>
      <c r="MEB197" s="29"/>
      <c r="MEC197" s="14"/>
      <c r="MED197" s="11"/>
      <c r="MEE197" s="18"/>
      <c r="MEF197" s="11"/>
      <c r="MEG197" s="12"/>
      <c r="MEH197" s="9"/>
      <c r="MEI197" s="29"/>
      <c r="MEJ197" s="14"/>
      <c r="MEK197" s="11"/>
      <c r="MEL197" s="18"/>
      <c r="MEM197" s="11"/>
      <c r="MEN197" s="12"/>
      <c r="MEO197" s="9"/>
      <c r="MEP197" s="29"/>
      <c r="MEQ197" s="14"/>
      <c r="MER197" s="11"/>
      <c r="MES197" s="18"/>
      <c r="MET197" s="11"/>
      <c r="MEU197" s="12"/>
      <c r="MEV197" s="9"/>
      <c r="MEW197" s="29"/>
      <c r="MEX197" s="14"/>
      <c r="MEY197" s="11"/>
      <c r="MEZ197" s="18"/>
      <c r="MFA197" s="11"/>
      <c r="MFB197" s="12"/>
      <c r="MFC197" s="9"/>
      <c r="MFD197" s="29"/>
      <c r="MFE197" s="14"/>
      <c r="MFF197" s="11"/>
      <c r="MFG197" s="18"/>
      <c r="MFH197" s="11"/>
      <c r="MFI197" s="12"/>
      <c r="MFJ197" s="9"/>
      <c r="MFK197" s="29"/>
      <c r="MFL197" s="14"/>
      <c r="MFM197" s="11"/>
      <c r="MFN197" s="18"/>
      <c r="MFO197" s="11"/>
      <c r="MFP197" s="12"/>
      <c r="MFQ197" s="9"/>
      <c r="MFR197" s="29"/>
      <c r="MFS197" s="14"/>
      <c r="MFT197" s="11"/>
      <c r="MFU197" s="18"/>
      <c r="MFV197" s="11"/>
      <c r="MFW197" s="12"/>
      <c r="MFX197" s="9"/>
      <c r="MFY197" s="29"/>
      <c r="MFZ197" s="14"/>
      <c r="MGA197" s="11"/>
      <c r="MGB197" s="18"/>
      <c r="MGC197" s="11"/>
      <c r="MGD197" s="12"/>
      <c r="MGE197" s="9"/>
      <c r="MGF197" s="29"/>
      <c r="MGG197" s="14"/>
      <c r="MGH197" s="11"/>
      <c r="MGI197" s="18"/>
      <c r="MGJ197" s="11"/>
      <c r="MGK197" s="12"/>
      <c r="MGL197" s="9"/>
      <c r="MGM197" s="29"/>
      <c r="MGN197" s="14"/>
      <c r="MGO197" s="11"/>
      <c r="MGP197" s="18"/>
      <c r="MGQ197" s="11"/>
      <c r="MGR197" s="12"/>
      <c r="MGS197" s="9"/>
      <c r="MGT197" s="29"/>
      <c r="MGU197" s="14"/>
      <c r="MGV197" s="11"/>
      <c r="MGW197" s="18"/>
      <c r="MGX197" s="11"/>
      <c r="MGY197" s="12"/>
      <c r="MGZ197" s="9"/>
      <c r="MHA197" s="29"/>
      <c r="MHB197" s="14"/>
      <c r="MHC197" s="11"/>
      <c r="MHD197" s="18"/>
      <c r="MHE197" s="11"/>
      <c r="MHF197" s="12"/>
      <c r="MHG197" s="9"/>
      <c r="MHH197" s="29"/>
      <c r="MHI197" s="14"/>
      <c r="MHJ197" s="11"/>
      <c r="MHK197" s="18"/>
      <c r="MHL197" s="11"/>
      <c r="MHM197" s="12"/>
      <c r="MHN197" s="9"/>
      <c r="MHO197" s="29"/>
      <c r="MHP197" s="14"/>
      <c r="MHQ197" s="11"/>
      <c r="MHR197" s="18"/>
      <c r="MHS197" s="11"/>
      <c r="MHT197" s="12"/>
      <c r="MHU197" s="9"/>
      <c r="MHV197" s="29"/>
      <c r="MHW197" s="14"/>
      <c r="MHX197" s="11"/>
      <c r="MHY197" s="18"/>
      <c r="MHZ197" s="11"/>
      <c r="MIA197" s="12"/>
      <c r="MIB197" s="9"/>
      <c r="MIC197" s="29"/>
      <c r="MID197" s="14"/>
      <c r="MIE197" s="11"/>
      <c r="MIF197" s="18"/>
      <c r="MIG197" s="11"/>
      <c r="MIH197" s="12"/>
      <c r="MII197" s="9"/>
      <c r="MIJ197" s="29"/>
      <c r="MIK197" s="14"/>
      <c r="MIL197" s="11"/>
      <c r="MIM197" s="18"/>
      <c r="MIN197" s="11"/>
      <c r="MIO197" s="12"/>
      <c r="MIP197" s="9"/>
      <c r="MIQ197" s="29"/>
      <c r="MIR197" s="14"/>
      <c r="MIS197" s="11"/>
      <c r="MIT197" s="18"/>
      <c r="MIU197" s="11"/>
      <c r="MIV197" s="12"/>
      <c r="MIW197" s="9"/>
      <c r="MIX197" s="29"/>
      <c r="MIY197" s="14"/>
      <c r="MIZ197" s="11"/>
      <c r="MJA197" s="18"/>
      <c r="MJB197" s="11"/>
      <c r="MJC197" s="12"/>
      <c r="MJD197" s="9"/>
      <c r="MJE197" s="29"/>
      <c r="MJF197" s="14"/>
      <c r="MJG197" s="11"/>
      <c r="MJH197" s="18"/>
      <c r="MJI197" s="11"/>
      <c r="MJJ197" s="12"/>
      <c r="MJK197" s="9"/>
      <c r="MJL197" s="29"/>
      <c r="MJM197" s="14"/>
      <c r="MJN197" s="11"/>
      <c r="MJO197" s="18"/>
      <c r="MJP197" s="11"/>
      <c r="MJQ197" s="12"/>
      <c r="MJR197" s="9"/>
      <c r="MJS197" s="29"/>
      <c r="MJT197" s="14"/>
      <c r="MJU197" s="11"/>
      <c r="MJV197" s="18"/>
      <c r="MJW197" s="11"/>
      <c r="MJX197" s="12"/>
      <c r="MJY197" s="9"/>
      <c r="MJZ197" s="29"/>
      <c r="MKA197" s="14"/>
      <c r="MKB197" s="11"/>
      <c r="MKC197" s="18"/>
      <c r="MKD197" s="11"/>
      <c r="MKE197" s="12"/>
      <c r="MKF197" s="9"/>
      <c r="MKG197" s="29"/>
      <c r="MKH197" s="14"/>
      <c r="MKI197" s="11"/>
      <c r="MKJ197" s="18"/>
      <c r="MKK197" s="11"/>
      <c r="MKL197" s="12"/>
      <c r="MKM197" s="9"/>
      <c r="MKN197" s="29"/>
      <c r="MKO197" s="14"/>
      <c r="MKP197" s="11"/>
      <c r="MKQ197" s="18"/>
      <c r="MKR197" s="11"/>
      <c r="MKS197" s="12"/>
      <c r="MKT197" s="9"/>
      <c r="MKU197" s="29"/>
      <c r="MKV197" s="14"/>
      <c r="MKW197" s="11"/>
      <c r="MKX197" s="18"/>
      <c r="MKY197" s="11"/>
      <c r="MKZ197" s="12"/>
      <c r="MLA197" s="9"/>
      <c r="MLB197" s="29"/>
      <c r="MLC197" s="14"/>
      <c r="MLD197" s="11"/>
      <c r="MLE197" s="18"/>
      <c r="MLF197" s="11"/>
      <c r="MLG197" s="12"/>
      <c r="MLH197" s="9"/>
      <c r="MLI197" s="29"/>
      <c r="MLJ197" s="14"/>
      <c r="MLK197" s="11"/>
      <c r="MLL197" s="18"/>
      <c r="MLM197" s="11"/>
      <c r="MLN197" s="12"/>
      <c r="MLO197" s="9"/>
      <c r="MLP197" s="29"/>
      <c r="MLQ197" s="14"/>
      <c r="MLR197" s="11"/>
      <c r="MLS197" s="18"/>
      <c r="MLT197" s="11"/>
      <c r="MLU197" s="12"/>
      <c r="MLV197" s="9"/>
      <c r="MLW197" s="29"/>
      <c r="MLX197" s="14"/>
      <c r="MLY197" s="11"/>
      <c r="MLZ197" s="18"/>
      <c r="MMA197" s="11"/>
      <c r="MMB197" s="12"/>
      <c r="MMC197" s="9"/>
      <c r="MMD197" s="29"/>
      <c r="MME197" s="14"/>
      <c r="MMF197" s="11"/>
      <c r="MMG197" s="18"/>
      <c r="MMH197" s="11"/>
      <c r="MMI197" s="12"/>
      <c r="MMJ197" s="9"/>
      <c r="MMK197" s="29"/>
      <c r="MML197" s="14"/>
      <c r="MMM197" s="11"/>
      <c r="MMN197" s="18"/>
      <c r="MMO197" s="11"/>
      <c r="MMP197" s="12"/>
      <c r="MMQ197" s="9"/>
      <c r="MMR197" s="29"/>
      <c r="MMS197" s="14"/>
      <c r="MMT197" s="11"/>
      <c r="MMU197" s="18"/>
      <c r="MMV197" s="11"/>
      <c r="MMW197" s="12"/>
      <c r="MMX197" s="9"/>
      <c r="MMY197" s="29"/>
      <c r="MMZ197" s="14"/>
      <c r="MNA197" s="11"/>
      <c r="MNB197" s="18"/>
      <c r="MNC197" s="11"/>
      <c r="MND197" s="12"/>
      <c r="MNE197" s="9"/>
      <c r="MNF197" s="29"/>
      <c r="MNG197" s="14"/>
      <c r="MNH197" s="11"/>
      <c r="MNI197" s="18"/>
      <c r="MNJ197" s="11"/>
      <c r="MNK197" s="12"/>
      <c r="MNL197" s="9"/>
      <c r="MNM197" s="29"/>
      <c r="MNN197" s="14"/>
      <c r="MNO197" s="11"/>
      <c r="MNP197" s="18"/>
      <c r="MNQ197" s="11"/>
      <c r="MNR197" s="12"/>
      <c r="MNS197" s="9"/>
      <c r="MNT197" s="29"/>
      <c r="MNU197" s="14"/>
      <c r="MNV197" s="11"/>
      <c r="MNW197" s="18"/>
      <c r="MNX197" s="11"/>
      <c r="MNY197" s="12"/>
      <c r="MNZ197" s="9"/>
      <c r="MOA197" s="29"/>
      <c r="MOB197" s="14"/>
      <c r="MOC197" s="11"/>
      <c r="MOD197" s="18"/>
      <c r="MOE197" s="11"/>
      <c r="MOF197" s="12"/>
      <c r="MOG197" s="9"/>
      <c r="MOH197" s="29"/>
      <c r="MOI197" s="14"/>
      <c r="MOJ197" s="11"/>
      <c r="MOK197" s="18"/>
      <c r="MOL197" s="11"/>
      <c r="MOM197" s="12"/>
      <c r="MON197" s="9"/>
      <c r="MOO197" s="29"/>
      <c r="MOP197" s="14"/>
      <c r="MOQ197" s="11"/>
      <c r="MOR197" s="18"/>
      <c r="MOS197" s="11"/>
      <c r="MOT197" s="12"/>
      <c r="MOU197" s="9"/>
      <c r="MOV197" s="29"/>
      <c r="MOW197" s="14"/>
      <c r="MOX197" s="11"/>
      <c r="MOY197" s="18"/>
      <c r="MOZ197" s="11"/>
      <c r="MPA197" s="12"/>
      <c r="MPB197" s="9"/>
      <c r="MPC197" s="29"/>
      <c r="MPD197" s="14"/>
      <c r="MPE197" s="11"/>
      <c r="MPF197" s="18"/>
      <c r="MPG197" s="11"/>
      <c r="MPH197" s="12"/>
      <c r="MPI197" s="9"/>
      <c r="MPJ197" s="29"/>
      <c r="MPK197" s="14"/>
      <c r="MPL197" s="11"/>
      <c r="MPM197" s="18"/>
      <c r="MPN197" s="11"/>
      <c r="MPO197" s="12"/>
      <c r="MPP197" s="9"/>
      <c r="MPQ197" s="29"/>
      <c r="MPR197" s="14"/>
      <c r="MPS197" s="11"/>
      <c r="MPT197" s="18"/>
      <c r="MPU197" s="11"/>
      <c r="MPV197" s="12"/>
      <c r="MPW197" s="9"/>
      <c r="MPX197" s="29"/>
      <c r="MPY197" s="14"/>
      <c r="MPZ197" s="11"/>
      <c r="MQA197" s="18"/>
      <c r="MQB197" s="11"/>
      <c r="MQC197" s="12"/>
      <c r="MQD197" s="9"/>
      <c r="MQE197" s="29"/>
      <c r="MQF197" s="14"/>
      <c r="MQG197" s="11"/>
      <c r="MQH197" s="18"/>
      <c r="MQI197" s="11"/>
      <c r="MQJ197" s="12"/>
      <c r="MQK197" s="9"/>
      <c r="MQL197" s="29"/>
      <c r="MQM197" s="14"/>
      <c r="MQN197" s="11"/>
      <c r="MQO197" s="18"/>
      <c r="MQP197" s="11"/>
      <c r="MQQ197" s="12"/>
      <c r="MQR197" s="9"/>
      <c r="MQS197" s="29"/>
      <c r="MQT197" s="14"/>
      <c r="MQU197" s="11"/>
      <c r="MQV197" s="18"/>
      <c r="MQW197" s="11"/>
      <c r="MQX197" s="12"/>
      <c r="MQY197" s="9"/>
      <c r="MQZ197" s="29"/>
      <c r="MRA197" s="14"/>
      <c r="MRB197" s="11"/>
      <c r="MRC197" s="18"/>
      <c r="MRD197" s="11"/>
      <c r="MRE197" s="12"/>
      <c r="MRF197" s="9"/>
      <c r="MRG197" s="29"/>
      <c r="MRH197" s="14"/>
      <c r="MRI197" s="11"/>
      <c r="MRJ197" s="18"/>
      <c r="MRK197" s="11"/>
      <c r="MRL197" s="12"/>
      <c r="MRM197" s="9"/>
      <c r="MRN197" s="29"/>
      <c r="MRO197" s="14"/>
      <c r="MRP197" s="11"/>
      <c r="MRQ197" s="18"/>
      <c r="MRR197" s="11"/>
      <c r="MRS197" s="12"/>
      <c r="MRT197" s="9"/>
      <c r="MRU197" s="29"/>
      <c r="MRV197" s="14"/>
      <c r="MRW197" s="11"/>
      <c r="MRX197" s="18"/>
      <c r="MRY197" s="11"/>
      <c r="MRZ197" s="12"/>
      <c r="MSA197" s="9"/>
      <c r="MSB197" s="29"/>
      <c r="MSC197" s="14"/>
      <c r="MSD197" s="11"/>
      <c r="MSE197" s="18"/>
      <c r="MSF197" s="11"/>
      <c r="MSG197" s="12"/>
      <c r="MSH197" s="9"/>
      <c r="MSI197" s="29"/>
      <c r="MSJ197" s="14"/>
      <c r="MSK197" s="11"/>
      <c r="MSL197" s="18"/>
      <c r="MSM197" s="11"/>
      <c r="MSN197" s="12"/>
      <c r="MSO197" s="9"/>
      <c r="MSP197" s="29"/>
      <c r="MSQ197" s="14"/>
      <c r="MSR197" s="11"/>
      <c r="MSS197" s="18"/>
      <c r="MST197" s="11"/>
      <c r="MSU197" s="12"/>
      <c r="MSV197" s="9"/>
      <c r="MSW197" s="29"/>
      <c r="MSX197" s="14"/>
      <c r="MSY197" s="11"/>
      <c r="MSZ197" s="18"/>
      <c r="MTA197" s="11"/>
      <c r="MTB197" s="12"/>
      <c r="MTC197" s="9"/>
      <c r="MTD197" s="29"/>
      <c r="MTE197" s="14"/>
      <c r="MTF197" s="11"/>
      <c r="MTG197" s="18"/>
      <c r="MTH197" s="11"/>
      <c r="MTI197" s="12"/>
      <c r="MTJ197" s="9"/>
      <c r="MTK197" s="29"/>
      <c r="MTL197" s="14"/>
      <c r="MTM197" s="11"/>
      <c r="MTN197" s="18"/>
      <c r="MTO197" s="11"/>
      <c r="MTP197" s="12"/>
      <c r="MTQ197" s="9"/>
      <c r="MTR197" s="29"/>
      <c r="MTS197" s="14"/>
      <c r="MTT197" s="11"/>
      <c r="MTU197" s="18"/>
      <c r="MTV197" s="11"/>
      <c r="MTW197" s="12"/>
      <c r="MTX197" s="9"/>
      <c r="MTY197" s="29"/>
      <c r="MTZ197" s="14"/>
      <c r="MUA197" s="11"/>
      <c r="MUB197" s="18"/>
      <c r="MUC197" s="11"/>
      <c r="MUD197" s="12"/>
      <c r="MUE197" s="9"/>
      <c r="MUF197" s="29"/>
      <c r="MUG197" s="14"/>
      <c r="MUH197" s="11"/>
      <c r="MUI197" s="18"/>
      <c r="MUJ197" s="11"/>
      <c r="MUK197" s="12"/>
      <c r="MUL197" s="9"/>
      <c r="MUM197" s="29"/>
      <c r="MUN197" s="14"/>
      <c r="MUO197" s="11"/>
      <c r="MUP197" s="18"/>
      <c r="MUQ197" s="11"/>
      <c r="MUR197" s="12"/>
      <c r="MUS197" s="9"/>
      <c r="MUT197" s="29"/>
      <c r="MUU197" s="14"/>
      <c r="MUV197" s="11"/>
      <c r="MUW197" s="18"/>
      <c r="MUX197" s="11"/>
      <c r="MUY197" s="12"/>
      <c r="MUZ197" s="9"/>
      <c r="MVA197" s="29"/>
      <c r="MVB197" s="14"/>
      <c r="MVC197" s="11"/>
      <c r="MVD197" s="18"/>
      <c r="MVE197" s="11"/>
      <c r="MVF197" s="12"/>
      <c r="MVG197" s="9"/>
      <c r="MVH197" s="29"/>
      <c r="MVI197" s="14"/>
      <c r="MVJ197" s="11"/>
      <c r="MVK197" s="18"/>
      <c r="MVL197" s="11"/>
      <c r="MVM197" s="12"/>
      <c r="MVN197" s="9"/>
      <c r="MVO197" s="29"/>
      <c r="MVP197" s="14"/>
      <c r="MVQ197" s="11"/>
      <c r="MVR197" s="18"/>
      <c r="MVS197" s="11"/>
      <c r="MVT197" s="12"/>
      <c r="MVU197" s="9"/>
      <c r="MVV197" s="29"/>
      <c r="MVW197" s="14"/>
      <c r="MVX197" s="11"/>
      <c r="MVY197" s="18"/>
      <c r="MVZ197" s="11"/>
      <c r="MWA197" s="12"/>
      <c r="MWB197" s="9"/>
      <c r="MWC197" s="29"/>
      <c r="MWD197" s="14"/>
      <c r="MWE197" s="11"/>
      <c r="MWF197" s="18"/>
      <c r="MWG197" s="11"/>
      <c r="MWH197" s="12"/>
      <c r="MWI197" s="9"/>
      <c r="MWJ197" s="29"/>
      <c r="MWK197" s="14"/>
      <c r="MWL197" s="11"/>
      <c r="MWM197" s="18"/>
      <c r="MWN197" s="11"/>
      <c r="MWO197" s="12"/>
      <c r="MWP197" s="9"/>
      <c r="MWQ197" s="29"/>
      <c r="MWR197" s="14"/>
      <c r="MWS197" s="11"/>
      <c r="MWT197" s="18"/>
      <c r="MWU197" s="11"/>
      <c r="MWV197" s="12"/>
      <c r="MWW197" s="9"/>
      <c r="MWX197" s="29"/>
      <c r="MWY197" s="14"/>
      <c r="MWZ197" s="11"/>
      <c r="MXA197" s="18"/>
      <c r="MXB197" s="11"/>
      <c r="MXC197" s="12"/>
      <c r="MXD197" s="9"/>
      <c r="MXE197" s="29"/>
      <c r="MXF197" s="14"/>
      <c r="MXG197" s="11"/>
      <c r="MXH197" s="18"/>
      <c r="MXI197" s="11"/>
      <c r="MXJ197" s="12"/>
      <c r="MXK197" s="9"/>
      <c r="MXL197" s="29"/>
      <c r="MXM197" s="14"/>
      <c r="MXN197" s="11"/>
      <c r="MXO197" s="18"/>
      <c r="MXP197" s="11"/>
      <c r="MXQ197" s="12"/>
      <c r="MXR197" s="9"/>
      <c r="MXS197" s="29"/>
      <c r="MXT197" s="14"/>
      <c r="MXU197" s="11"/>
      <c r="MXV197" s="18"/>
      <c r="MXW197" s="11"/>
      <c r="MXX197" s="12"/>
      <c r="MXY197" s="9"/>
      <c r="MXZ197" s="29"/>
      <c r="MYA197" s="14"/>
      <c r="MYB197" s="11"/>
      <c r="MYC197" s="18"/>
      <c r="MYD197" s="11"/>
      <c r="MYE197" s="12"/>
      <c r="MYF197" s="9"/>
      <c r="MYG197" s="29"/>
      <c r="MYH197" s="14"/>
      <c r="MYI197" s="11"/>
      <c r="MYJ197" s="18"/>
      <c r="MYK197" s="11"/>
      <c r="MYL197" s="12"/>
      <c r="MYM197" s="9"/>
      <c r="MYN197" s="29"/>
      <c r="MYO197" s="14"/>
      <c r="MYP197" s="11"/>
      <c r="MYQ197" s="18"/>
      <c r="MYR197" s="11"/>
      <c r="MYS197" s="12"/>
      <c r="MYT197" s="9"/>
      <c r="MYU197" s="29"/>
      <c r="MYV197" s="14"/>
      <c r="MYW197" s="11"/>
      <c r="MYX197" s="18"/>
      <c r="MYY197" s="11"/>
      <c r="MYZ197" s="12"/>
      <c r="MZA197" s="9"/>
      <c r="MZB197" s="29"/>
      <c r="MZC197" s="14"/>
      <c r="MZD197" s="11"/>
      <c r="MZE197" s="18"/>
      <c r="MZF197" s="11"/>
      <c r="MZG197" s="12"/>
      <c r="MZH197" s="9"/>
      <c r="MZI197" s="29"/>
      <c r="MZJ197" s="14"/>
      <c r="MZK197" s="11"/>
      <c r="MZL197" s="18"/>
      <c r="MZM197" s="11"/>
      <c r="MZN197" s="12"/>
      <c r="MZO197" s="9"/>
      <c r="MZP197" s="29"/>
      <c r="MZQ197" s="14"/>
      <c r="MZR197" s="11"/>
      <c r="MZS197" s="18"/>
      <c r="MZT197" s="11"/>
      <c r="MZU197" s="12"/>
      <c r="MZV197" s="9"/>
      <c r="MZW197" s="29"/>
      <c r="MZX197" s="14"/>
      <c r="MZY197" s="11"/>
      <c r="MZZ197" s="18"/>
      <c r="NAA197" s="11"/>
      <c r="NAB197" s="12"/>
      <c r="NAC197" s="9"/>
      <c r="NAD197" s="29"/>
      <c r="NAE197" s="14"/>
      <c r="NAF197" s="11"/>
      <c r="NAG197" s="18"/>
      <c r="NAH197" s="11"/>
      <c r="NAI197" s="12"/>
      <c r="NAJ197" s="9"/>
      <c r="NAK197" s="29"/>
      <c r="NAL197" s="14"/>
      <c r="NAM197" s="11"/>
      <c r="NAN197" s="18"/>
      <c r="NAO197" s="11"/>
      <c r="NAP197" s="12"/>
      <c r="NAQ197" s="9"/>
      <c r="NAR197" s="29"/>
      <c r="NAS197" s="14"/>
      <c r="NAT197" s="11"/>
      <c r="NAU197" s="18"/>
      <c r="NAV197" s="11"/>
      <c r="NAW197" s="12"/>
      <c r="NAX197" s="9"/>
      <c r="NAY197" s="29"/>
      <c r="NAZ197" s="14"/>
      <c r="NBA197" s="11"/>
      <c r="NBB197" s="18"/>
      <c r="NBC197" s="11"/>
      <c r="NBD197" s="12"/>
      <c r="NBE197" s="9"/>
      <c r="NBF197" s="29"/>
      <c r="NBG197" s="14"/>
      <c r="NBH197" s="11"/>
      <c r="NBI197" s="18"/>
      <c r="NBJ197" s="11"/>
      <c r="NBK197" s="12"/>
      <c r="NBL197" s="9"/>
      <c r="NBM197" s="29"/>
      <c r="NBN197" s="14"/>
      <c r="NBO197" s="11"/>
      <c r="NBP197" s="18"/>
      <c r="NBQ197" s="11"/>
      <c r="NBR197" s="12"/>
      <c r="NBS197" s="9"/>
      <c r="NBT197" s="29"/>
      <c r="NBU197" s="14"/>
      <c r="NBV197" s="11"/>
      <c r="NBW197" s="18"/>
      <c r="NBX197" s="11"/>
      <c r="NBY197" s="12"/>
      <c r="NBZ197" s="9"/>
      <c r="NCA197" s="29"/>
      <c r="NCB197" s="14"/>
      <c r="NCC197" s="11"/>
      <c r="NCD197" s="18"/>
      <c r="NCE197" s="11"/>
      <c r="NCF197" s="12"/>
      <c r="NCG197" s="9"/>
      <c r="NCH197" s="29"/>
      <c r="NCI197" s="14"/>
      <c r="NCJ197" s="11"/>
      <c r="NCK197" s="18"/>
      <c r="NCL197" s="11"/>
      <c r="NCM197" s="12"/>
      <c r="NCN197" s="9"/>
      <c r="NCO197" s="29"/>
      <c r="NCP197" s="14"/>
      <c r="NCQ197" s="11"/>
      <c r="NCR197" s="18"/>
      <c r="NCS197" s="11"/>
      <c r="NCT197" s="12"/>
      <c r="NCU197" s="9"/>
      <c r="NCV197" s="29"/>
      <c r="NCW197" s="14"/>
      <c r="NCX197" s="11"/>
      <c r="NCY197" s="18"/>
      <c r="NCZ197" s="11"/>
      <c r="NDA197" s="12"/>
      <c r="NDB197" s="9"/>
      <c r="NDC197" s="29"/>
      <c r="NDD197" s="14"/>
      <c r="NDE197" s="11"/>
      <c r="NDF197" s="18"/>
      <c r="NDG197" s="11"/>
      <c r="NDH197" s="12"/>
      <c r="NDI197" s="9"/>
      <c r="NDJ197" s="29"/>
      <c r="NDK197" s="14"/>
      <c r="NDL197" s="11"/>
      <c r="NDM197" s="18"/>
      <c r="NDN197" s="11"/>
      <c r="NDO197" s="12"/>
      <c r="NDP197" s="9"/>
      <c r="NDQ197" s="29"/>
      <c r="NDR197" s="14"/>
      <c r="NDS197" s="11"/>
      <c r="NDT197" s="18"/>
      <c r="NDU197" s="11"/>
      <c r="NDV197" s="12"/>
      <c r="NDW197" s="9"/>
      <c r="NDX197" s="29"/>
      <c r="NDY197" s="14"/>
      <c r="NDZ197" s="11"/>
      <c r="NEA197" s="18"/>
      <c r="NEB197" s="11"/>
      <c r="NEC197" s="12"/>
      <c r="NED197" s="9"/>
      <c r="NEE197" s="29"/>
      <c r="NEF197" s="14"/>
      <c r="NEG197" s="11"/>
      <c r="NEH197" s="18"/>
      <c r="NEI197" s="11"/>
      <c r="NEJ197" s="12"/>
      <c r="NEK197" s="9"/>
      <c r="NEL197" s="29"/>
      <c r="NEM197" s="14"/>
      <c r="NEN197" s="11"/>
      <c r="NEO197" s="18"/>
      <c r="NEP197" s="11"/>
      <c r="NEQ197" s="12"/>
      <c r="NER197" s="9"/>
      <c r="NES197" s="29"/>
      <c r="NET197" s="14"/>
      <c r="NEU197" s="11"/>
      <c r="NEV197" s="18"/>
      <c r="NEW197" s="11"/>
      <c r="NEX197" s="12"/>
      <c r="NEY197" s="9"/>
      <c r="NEZ197" s="29"/>
      <c r="NFA197" s="14"/>
      <c r="NFB197" s="11"/>
      <c r="NFC197" s="18"/>
      <c r="NFD197" s="11"/>
      <c r="NFE197" s="12"/>
      <c r="NFF197" s="9"/>
      <c r="NFG197" s="29"/>
      <c r="NFH197" s="14"/>
      <c r="NFI197" s="11"/>
      <c r="NFJ197" s="18"/>
      <c r="NFK197" s="11"/>
      <c r="NFL197" s="12"/>
      <c r="NFM197" s="9"/>
      <c r="NFN197" s="29"/>
      <c r="NFO197" s="14"/>
      <c r="NFP197" s="11"/>
      <c r="NFQ197" s="18"/>
      <c r="NFR197" s="11"/>
      <c r="NFS197" s="12"/>
      <c r="NFT197" s="9"/>
      <c r="NFU197" s="29"/>
      <c r="NFV197" s="14"/>
      <c r="NFW197" s="11"/>
      <c r="NFX197" s="18"/>
      <c r="NFY197" s="11"/>
      <c r="NFZ197" s="12"/>
      <c r="NGA197" s="9"/>
      <c r="NGB197" s="29"/>
      <c r="NGC197" s="14"/>
      <c r="NGD197" s="11"/>
      <c r="NGE197" s="18"/>
      <c r="NGF197" s="11"/>
      <c r="NGG197" s="12"/>
      <c r="NGH197" s="9"/>
      <c r="NGI197" s="29"/>
      <c r="NGJ197" s="14"/>
      <c r="NGK197" s="11"/>
      <c r="NGL197" s="18"/>
      <c r="NGM197" s="11"/>
      <c r="NGN197" s="12"/>
      <c r="NGO197" s="9"/>
      <c r="NGP197" s="29"/>
      <c r="NGQ197" s="14"/>
      <c r="NGR197" s="11"/>
      <c r="NGS197" s="18"/>
      <c r="NGT197" s="11"/>
      <c r="NGU197" s="12"/>
      <c r="NGV197" s="9"/>
      <c r="NGW197" s="29"/>
      <c r="NGX197" s="14"/>
      <c r="NGY197" s="11"/>
      <c r="NGZ197" s="18"/>
      <c r="NHA197" s="11"/>
      <c r="NHB197" s="12"/>
      <c r="NHC197" s="9"/>
      <c r="NHD197" s="29"/>
      <c r="NHE197" s="14"/>
      <c r="NHF197" s="11"/>
      <c r="NHG197" s="18"/>
      <c r="NHH197" s="11"/>
      <c r="NHI197" s="12"/>
      <c r="NHJ197" s="9"/>
      <c r="NHK197" s="29"/>
      <c r="NHL197" s="14"/>
      <c r="NHM197" s="11"/>
      <c r="NHN197" s="18"/>
      <c r="NHO197" s="11"/>
      <c r="NHP197" s="12"/>
      <c r="NHQ197" s="9"/>
      <c r="NHR197" s="29"/>
      <c r="NHS197" s="14"/>
      <c r="NHT197" s="11"/>
      <c r="NHU197" s="18"/>
      <c r="NHV197" s="11"/>
      <c r="NHW197" s="12"/>
      <c r="NHX197" s="9"/>
      <c r="NHY197" s="29"/>
      <c r="NHZ197" s="14"/>
      <c r="NIA197" s="11"/>
      <c r="NIB197" s="18"/>
      <c r="NIC197" s="11"/>
      <c r="NID197" s="12"/>
      <c r="NIE197" s="9"/>
      <c r="NIF197" s="29"/>
      <c r="NIG197" s="14"/>
      <c r="NIH197" s="11"/>
      <c r="NII197" s="18"/>
      <c r="NIJ197" s="11"/>
      <c r="NIK197" s="12"/>
      <c r="NIL197" s="9"/>
      <c r="NIM197" s="29"/>
      <c r="NIN197" s="14"/>
      <c r="NIO197" s="11"/>
      <c r="NIP197" s="18"/>
      <c r="NIQ197" s="11"/>
      <c r="NIR197" s="12"/>
      <c r="NIS197" s="9"/>
      <c r="NIT197" s="29"/>
      <c r="NIU197" s="14"/>
      <c r="NIV197" s="11"/>
      <c r="NIW197" s="18"/>
      <c r="NIX197" s="11"/>
      <c r="NIY197" s="12"/>
      <c r="NIZ197" s="9"/>
      <c r="NJA197" s="29"/>
      <c r="NJB197" s="14"/>
      <c r="NJC197" s="11"/>
      <c r="NJD197" s="18"/>
      <c r="NJE197" s="11"/>
      <c r="NJF197" s="12"/>
      <c r="NJG197" s="9"/>
      <c r="NJH197" s="29"/>
      <c r="NJI197" s="14"/>
      <c r="NJJ197" s="11"/>
      <c r="NJK197" s="18"/>
      <c r="NJL197" s="11"/>
      <c r="NJM197" s="12"/>
      <c r="NJN197" s="9"/>
      <c r="NJO197" s="29"/>
      <c r="NJP197" s="14"/>
      <c r="NJQ197" s="11"/>
      <c r="NJR197" s="18"/>
      <c r="NJS197" s="11"/>
      <c r="NJT197" s="12"/>
      <c r="NJU197" s="9"/>
      <c r="NJV197" s="29"/>
      <c r="NJW197" s="14"/>
      <c r="NJX197" s="11"/>
      <c r="NJY197" s="18"/>
      <c r="NJZ197" s="11"/>
      <c r="NKA197" s="12"/>
      <c r="NKB197" s="9"/>
      <c r="NKC197" s="29"/>
      <c r="NKD197" s="14"/>
      <c r="NKE197" s="11"/>
      <c r="NKF197" s="18"/>
      <c r="NKG197" s="11"/>
      <c r="NKH197" s="12"/>
      <c r="NKI197" s="9"/>
      <c r="NKJ197" s="29"/>
      <c r="NKK197" s="14"/>
      <c r="NKL197" s="11"/>
      <c r="NKM197" s="18"/>
      <c r="NKN197" s="11"/>
      <c r="NKO197" s="12"/>
      <c r="NKP197" s="9"/>
      <c r="NKQ197" s="29"/>
      <c r="NKR197" s="14"/>
      <c r="NKS197" s="11"/>
      <c r="NKT197" s="18"/>
      <c r="NKU197" s="11"/>
      <c r="NKV197" s="12"/>
      <c r="NKW197" s="9"/>
      <c r="NKX197" s="29"/>
      <c r="NKY197" s="14"/>
      <c r="NKZ197" s="11"/>
      <c r="NLA197" s="18"/>
      <c r="NLB197" s="11"/>
      <c r="NLC197" s="12"/>
      <c r="NLD197" s="9"/>
      <c r="NLE197" s="29"/>
      <c r="NLF197" s="14"/>
      <c r="NLG197" s="11"/>
      <c r="NLH197" s="18"/>
      <c r="NLI197" s="11"/>
      <c r="NLJ197" s="12"/>
      <c r="NLK197" s="9"/>
      <c r="NLL197" s="29"/>
      <c r="NLM197" s="14"/>
      <c r="NLN197" s="11"/>
      <c r="NLO197" s="18"/>
      <c r="NLP197" s="11"/>
      <c r="NLQ197" s="12"/>
      <c r="NLR197" s="9"/>
      <c r="NLS197" s="29"/>
      <c r="NLT197" s="14"/>
      <c r="NLU197" s="11"/>
      <c r="NLV197" s="18"/>
      <c r="NLW197" s="11"/>
      <c r="NLX197" s="12"/>
      <c r="NLY197" s="9"/>
      <c r="NLZ197" s="29"/>
      <c r="NMA197" s="14"/>
      <c r="NMB197" s="11"/>
      <c r="NMC197" s="18"/>
      <c r="NMD197" s="11"/>
      <c r="NME197" s="12"/>
      <c r="NMF197" s="9"/>
      <c r="NMG197" s="29"/>
      <c r="NMH197" s="14"/>
      <c r="NMI197" s="11"/>
      <c r="NMJ197" s="18"/>
      <c r="NMK197" s="11"/>
      <c r="NML197" s="12"/>
      <c r="NMM197" s="9"/>
      <c r="NMN197" s="29"/>
      <c r="NMO197" s="14"/>
      <c r="NMP197" s="11"/>
      <c r="NMQ197" s="18"/>
      <c r="NMR197" s="11"/>
      <c r="NMS197" s="12"/>
      <c r="NMT197" s="9"/>
      <c r="NMU197" s="29"/>
      <c r="NMV197" s="14"/>
      <c r="NMW197" s="11"/>
      <c r="NMX197" s="18"/>
      <c r="NMY197" s="11"/>
      <c r="NMZ197" s="12"/>
      <c r="NNA197" s="9"/>
      <c r="NNB197" s="29"/>
      <c r="NNC197" s="14"/>
      <c r="NND197" s="11"/>
      <c r="NNE197" s="18"/>
      <c r="NNF197" s="11"/>
      <c r="NNG197" s="12"/>
      <c r="NNH197" s="9"/>
      <c r="NNI197" s="29"/>
      <c r="NNJ197" s="14"/>
      <c r="NNK197" s="11"/>
      <c r="NNL197" s="18"/>
      <c r="NNM197" s="11"/>
      <c r="NNN197" s="12"/>
      <c r="NNO197" s="9"/>
      <c r="NNP197" s="29"/>
      <c r="NNQ197" s="14"/>
      <c r="NNR197" s="11"/>
      <c r="NNS197" s="18"/>
      <c r="NNT197" s="11"/>
      <c r="NNU197" s="12"/>
      <c r="NNV197" s="9"/>
      <c r="NNW197" s="29"/>
      <c r="NNX197" s="14"/>
      <c r="NNY197" s="11"/>
      <c r="NNZ197" s="18"/>
      <c r="NOA197" s="11"/>
      <c r="NOB197" s="12"/>
      <c r="NOC197" s="9"/>
      <c r="NOD197" s="29"/>
      <c r="NOE197" s="14"/>
      <c r="NOF197" s="11"/>
      <c r="NOG197" s="18"/>
      <c r="NOH197" s="11"/>
      <c r="NOI197" s="12"/>
      <c r="NOJ197" s="9"/>
      <c r="NOK197" s="29"/>
      <c r="NOL197" s="14"/>
      <c r="NOM197" s="11"/>
      <c r="NON197" s="18"/>
      <c r="NOO197" s="11"/>
      <c r="NOP197" s="12"/>
      <c r="NOQ197" s="9"/>
      <c r="NOR197" s="29"/>
      <c r="NOS197" s="14"/>
      <c r="NOT197" s="11"/>
      <c r="NOU197" s="18"/>
      <c r="NOV197" s="11"/>
      <c r="NOW197" s="12"/>
      <c r="NOX197" s="9"/>
      <c r="NOY197" s="29"/>
      <c r="NOZ197" s="14"/>
      <c r="NPA197" s="11"/>
      <c r="NPB197" s="18"/>
      <c r="NPC197" s="11"/>
      <c r="NPD197" s="12"/>
      <c r="NPE197" s="9"/>
      <c r="NPF197" s="29"/>
      <c r="NPG197" s="14"/>
      <c r="NPH197" s="11"/>
      <c r="NPI197" s="18"/>
      <c r="NPJ197" s="11"/>
      <c r="NPK197" s="12"/>
      <c r="NPL197" s="9"/>
      <c r="NPM197" s="29"/>
      <c r="NPN197" s="14"/>
      <c r="NPO197" s="11"/>
      <c r="NPP197" s="18"/>
      <c r="NPQ197" s="11"/>
      <c r="NPR197" s="12"/>
      <c r="NPS197" s="9"/>
      <c r="NPT197" s="29"/>
      <c r="NPU197" s="14"/>
      <c r="NPV197" s="11"/>
      <c r="NPW197" s="18"/>
      <c r="NPX197" s="11"/>
      <c r="NPY197" s="12"/>
      <c r="NPZ197" s="9"/>
      <c r="NQA197" s="29"/>
      <c r="NQB197" s="14"/>
      <c r="NQC197" s="11"/>
      <c r="NQD197" s="18"/>
      <c r="NQE197" s="11"/>
      <c r="NQF197" s="12"/>
      <c r="NQG197" s="9"/>
      <c r="NQH197" s="29"/>
      <c r="NQI197" s="14"/>
      <c r="NQJ197" s="11"/>
      <c r="NQK197" s="18"/>
      <c r="NQL197" s="11"/>
      <c r="NQM197" s="12"/>
      <c r="NQN197" s="9"/>
      <c r="NQO197" s="29"/>
      <c r="NQP197" s="14"/>
      <c r="NQQ197" s="11"/>
      <c r="NQR197" s="18"/>
      <c r="NQS197" s="11"/>
      <c r="NQT197" s="12"/>
      <c r="NQU197" s="9"/>
      <c r="NQV197" s="29"/>
      <c r="NQW197" s="14"/>
      <c r="NQX197" s="11"/>
      <c r="NQY197" s="18"/>
      <c r="NQZ197" s="11"/>
      <c r="NRA197" s="12"/>
      <c r="NRB197" s="9"/>
      <c r="NRC197" s="29"/>
      <c r="NRD197" s="14"/>
      <c r="NRE197" s="11"/>
      <c r="NRF197" s="18"/>
      <c r="NRG197" s="11"/>
      <c r="NRH197" s="12"/>
      <c r="NRI197" s="9"/>
      <c r="NRJ197" s="29"/>
      <c r="NRK197" s="14"/>
      <c r="NRL197" s="11"/>
      <c r="NRM197" s="18"/>
      <c r="NRN197" s="11"/>
      <c r="NRO197" s="12"/>
      <c r="NRP197" s="9"/>
      <c r="NRQ197" s="29"/>
      <c r="NRR197" s="14"/>
      <c r="NRS197" s="11"/>
      <c r="NRT197" s="18"/>
      <c r="NRU197" s="11"/>
      <c r="NRV197" s="12"/>
      <c r="NRW197" s="9"/>
      <c r="NRX197" s="29"/>
      <c r="NRY197" s="14"/>
      <c r="NRZ197" s="11"/>
      <c r="NSA197" s="18"/>
      <c r="NSB197" s="11"/>
      <c r="NSC197" s="12"/>
      <c r="NSD197" s="9"/>
      <c r="NSE197" s="29"/>
      <c r="NSF197" s="14"/>
      <c r="NSG197" s="11"/>
      <c r="NSH197" s="18"/>
      <c r="NSI197" s="11"/>
      <c r="NSJ197" s="12"/>
      <c r="NSK197" s="9"/>
      <c r="NSL197" s="29"/>
      <c r="NSM197" s="14"/>
      <c r="NSN197" s="11"/>
      <c r="NSO197" s="18"/>
      <c r="NSP197" s="11"/>
      <c r="NSQ197" s="12"/>
      <c r="NSR197" s="9"/>
      <c r="NSS197" s="29"/>
      <c r="NST197" s="14"/>
      <c r="NSU197" s="11"/>
      <c r="NSV197" s="18"/>
      <c r="NSW197" s="11"/>
      <c r="NSX197" s="12"/>
      <c r="NSY197" s="9"/>
      <c r="NSZ197" s="29"/>
      <c r="NTA197" s="14"/>
      <c r="NTB197" s="11"/>
      <c r="NTC197" s="18"/>
      <c r="NTD197" s="11"/>
      <c r="NTE197" s="12"/>
      <c r="NTF197" s="9"/>
      <c r="NTG197" s="29"/>
      <c r="NTH197" s="14"/>
      <c r="NTI197" s="11"/>
      <c r="NTJ197" s="18"/>
      <c r="NTK197" s="11"/>
      <c r="NTL197" s="12"/>
      <c r="NTM197" s="9"/>
      <c r="NTN197" s="29"/>
      <c r="NTO197" s="14"/>
      <c r="NTP197" s="11"/>
      <c r="NTQ197" s="18"/>
      <c r="NTR197" s="11"/>
      <c r="NTS197" s="12"/>
      <c r="NTT197" s="9"/>
      <c r="NTU197" s="29"/>
      <c r="NTV197" s="14"/>
      <c r="NTW197" s="11"/>
      <c r="NTX197" s="18"/>
      <c r="NTY197" s="11"/>
      <c r="NTZ197" s="12"/>
      <c r="NUA197" s="9"/>
      <c r="NUB197" s="29"/>
      <c r="NUC197" s="14"/>
      <c r="NUD197" s="11"/>
      <c r="NUE197" s="18"/>
      <c r="NUF197" s="11"/>
      <c r="NUG197" s="12"/>
      <c r="NUH197" s="9"/>
      <c r="NUI197" s="29"/>
      <c r="NUJ197" s="14"/>
      <c r="NUK197" s="11"/>
      <c r="NUL197" s="18"/>
      <c r="NUM197" s="11"/>
      <c r="NUN197" s="12"/>
      <c r="NUO197" s="9"/>
      <c r="NUP197" s="29"/>
      <c r="NUQ197" s="14"/>
      <c r="NUR197" s="11"/>
      <c r="NUS197" s="18"/>
      <c r="NUT197" s="11"/>
      <c r="NUU197" s="12"/>
      <c r="NUV197" s="9"/>
      <c r="NUW197" s="29"/>
      <c r="NUX197" s="14"/>
      <c r="NUY197" s="11"/>
      <c r="NUZ197" s="18"/>
      <c r="NVA197" s="11"/>
      <c r="NVB197" s="12"/>
      <c r="NVC197" s="9"/>
      <c r="NVD197" s="29"/>
      <c r="NVE197" s="14"/>
      <c r="NVF197" s="11"/>
      <c r="NVG197" s="18"/>
      <c r="NVH197" s="11"/>
      <c r="NVI197" s="12"/>
      <c r="NVJ197" s="9"/>
      <c r="NVK197" s="29"/>
      <c r="NVL197" s="14"/>
      <c r="NVM197" s="11"/>
      <c r="NVN197" s="18"/>
      <c r="NVO197" s="11"/>
      <c r="NVP197" s="12"/>
      <c r="NVQ197" s="9"/>
      <c r="NVR197" s="29"/>
      <c r="NVS197" s="14"/>
      <c r="NVT197" s="11"/>
      <c r="NVU197" s="18"/>
      <c r="NVV197" s="11"/>
      <c r="NVW197" s="12"/>
      <c r="NVX197" s="9"/>
      <c r="NVY197" s="29"/>
      <c r="NVZ197" s="14"/>
      <c r="NWA197" s="11"/>
      <c r="NWB197" s="18"/>
      <c r="NWC197" s="11"/>
      <c r="NWD197" s="12"/>
      <c r="NWE197" s="9"/>
      <c r="NWF197" s="29"/>
      <c r="NWG197" s="14"/>
      <c r="NWH197" s="11"/>
      <c r="NWI197" s="18"/>
      <c r="NWJ197" s="11"/>
      <c r="NWK197" s="12"/>
      <c r="NWL197" s="9"/>
      <c r="NWM197" s="29"/>
      <c r="NWN197" s="14"/>
      <c r="NWO197" s="11"/>
      <c r="NWP197" s="18"/>
      <c r="NWQ197" s="11"/>
      <c r="NWR197" s="12"/>
      <c r="NWS197" s="9"/>
      <c r="NWT197" s="29"/>
      <c r="NWU197" s="14"/>
      <c r="NWV197" s="11"/>
      <c r="NWW197" s="18"/>
      <c r="NWX197" s="11"/>
      <c r="NWY197" s="12"/>
      <c r="NWZ197" s="9"/>
      <c r="NXA197" s="29"/>
      <c r="NXB197" s="14"/>
      <c r="NXC197" s="11"/>
      <c r="NXD197" s="18"/>
      <c r="NXE197" s="11"/>
      <c r="NXF197" s="12"/>
      <c r="NXG197" s="9"/>
      <c r="NXH197" s="29"/>
      <c r="NXI197" s="14"/>
      <c r="NXJ197" s="11"/>
      <c r="NXK197" s="18"/>
      <c r="NXL197" s="11"/>
      <c r="NXM197" s="12"/>
      <c r="NXN197" s="9"/>
      <c r="NXO197" s="29"/>
      <c r="NXP197" s="14"/>
      <c r="NXQ197" s="11"/>
      <c r="NXR197" s="18"/>
      <c r="NXS197" s="11"/>
      <c r="NXT197" s="12"/>
      <c r="NXU197" s="9"/>
      <c r="NXV197" s="29"/>
      <c r="NXW197" s="14"/>
      <c r="NXX197" s="11"/>
      <c r="NXY197" s="18"/>
      <c r="NXZ197" s="11"/>
      <c r="NYA197" s="12"/>
      <c r="NYB197" s="9"/>
      <c r="NYC197" s="29"/>
      <c r="NYD197" s="14"/>
      <c r="NYE197" s="11"/>
      <c r="NYF197" s="18"/>
      <c r="NYG197" s="11"/>
      <c r="NYH197" s="12"/>
      <c r="NYI197" s="9"/>
      <c r="NYJ197" s="29"/>
      <c r="NYK197" s="14"/>
      <c r="NYL197" s="11"/>
      <c r="NYM197" s="18"/>
      <c r="NYN197" s="11"/>
      <c r="NYO197" s="12"/>
      <c r="NYP197" s="9"/>
      <c r="NYQ197" s="29"/>
      <c r="NYR197" s="14"/>
      <c r="NYS197" s="11"/>
      <c r="NYT197" s="18"/>
      <c r="NYU197" s="11"/>
      <c r="NYV197" s="12"/>
      <c r="NYW197" s="9"/>
      <c r="NYX197" s="29"/>
      <c r="NYY197" s="14"/>
      <c r="NYZ197" s="11"/>
      <c r="NZA197" s="18"/>
      <c r="NZB197" s="11"/>
      <c r="NZC197" s="12"/>
      <c r="NZD197" s="9"/>
      <c r="NZE197" s="29"/>
      <c r="NZF197" s="14"/>
      <c r="NZG197" s="11"/>
      <c r="NZH197" s="18"/>
      <c r="NZI197" s="11"/>
      <c r="NZJ197" s="12"/>
      <c r="NZK197" s="9"/>
      <c r="NZL197" s="29"/>
      <c r="NZM197" s="14"/>
      <c r="NZN197" s="11"/>
      <c r="NZO197" s="18"/>
      <c r="NZP197" s="11"/>
      <c r="NZQ197" s="12"/>
      <c r="NZR197" s="9"/>
      <c r="NZS197" s="29"/>
      <c r="NZT197" s="14"/>
      <c r="NZU197" s="11"/>
      <c r="NZV197" s="18"/>
      <c r="NZW197" s="11"/>
      <c r="NZX197" s="12"/>
      <c r="NZY197" s="9"/>
      <c r="NZZ197" s="29"/>
      <c r="OAA197" s="14"/>
      <c r="OAB197" s="11"/>
      <c r="OAC197" s="18"/>
      <c r="OAD197" s="11"/>
      <c r="OAE197" s="12"/>
      <c r="OAF197" s="9"/>
      <c r="OAG197" s="29"/>
      <c r="OAH197" s="14"/>
      <c r="OAI197" s="11"/>
      <c r="OAJ197" s="18"/>
      <c r="OAK197" s="11"/>
      <c r="OAL197" s="12"/>
      <c r="OAM197" s="9"/>
      <c r="OAN197" s="29"/>
      <c r="OAO197" s="14"/>
      <c r="OAP197" s="11"/>
      <c r="OAQ197" s="18"/>
      <c r="OAR197" s="11"/>
      <c r="OAS197" s="12"/>
      <c r="OAT197" s="9"/>
      <c r="OAU197" s="29"/>
      <c r="OAV197" s="14"/>
      <c r="OAW197" s="11"/>
      <c r="OAX197" s="18"/>
      <c r="OAY197" s="11"/>
      <c r="OAZ197" s="12"/>
      <c r="OBA197" s="9"/>
      <c r="OBB197" s="29"/>
      <c r="OBC197" s="14"/>
      <c r="OBD197" s="11"/>
      <c r="OBE197" s="18"/>
      <c r="OBF197" s="11"/>
      <c r="OBG197" s="12"/>
      <c r="OBH197" s="9"/>
      <c r="OBI197" s="29"/>
      <c r="OBJ197" s="14"/>
      <c r="OBK197" s="11"/>
      <c r="OBL197" s="18"/>
      <c r="OBM197" s="11"/>
      <c r="OBN197" s="12"/>
      <c r="OBO197" s="9"/>
      <c r="OBP197" s="29"/>
      <c r="OBQ197" s="14"/>
      <c r="OBR197" s="11"/>
      <c r="OBS197" s="18"/>
      <c r="OBT197" s="11"/>
      <c r="OBU197" s="12"/>
      <c r="OBV197" s="9"/>
      <c r="OBW197" s="29"/>
      <c r="OBX197" s="14"/>
      <c r="OBY197" s="11"/>
      <c r="OBZ197" s="18"/>
      <c r="OCA197" s="11"/>
      <c r="OCB197" s="12"/>
      <c r="OCC197" s="9"/>
      <c r="OCD197" s="29"/>
      <c r="OCE197" s="14"/>
      <c r="OCF197" s="11"/>
      <c r="OCG197" s="18"/>
      <c r="OCH197" s="11"/>
      <c r="OCI197" s="12"/>
      <c r="OCJ197" s="9"/>
      <c r="OCK197" s="29"/>
      <c r="OCL197" s="14"/>
      <c r="OCM197" s="11"/>
      <c r="OCN197" s="18"/>
      <c r="OCO197" s="11"/>
      <c r="OCP197" s="12"/>
      <c r="OCQ197" s="9"/>
      <c r="OCR197" s="29"/>
      <c r="OCS197" s="14"/>
      <c r="OCT197" s="11"/>
      <c r="OCU197" s="18"/>
      <c r="OCV197" s="11"/>
      <c r="OCW197" s="12"/>
      <c r="OCX197" s="9"/>
      <c r="OCY197" s="29"/>
      <c r="OCZ197" s="14"/>
      <c r="ODA197" s="11"/>
      <c r="ODB197" s="18"/>
      <c r="ODC197" s="11"/>
      <c r="ODD197" s="12"/>
      <c r="ODE197" s="9"/>
      <c r="ODF197" s="29"/>
      <c r="ODG197" s="14"/>
      <c r="ODH197" s="11"/>
      <c r="ODI197" s="18"/>
      <c r="ODJ197" s="11"/>
      <c r="ODK197" s="12"/>
      <c r="ODL197" s="9"/>
      <c r="ODM197" s="29"/>
      <c r="ODN197" s="14"/>
      <c r="ODO197" s="11"/>
      <c r="ODP197" s="18"/>
      <c r="ODQ197" s="11"/>
      <c r="ODR197" s="12"/>
      <c r="ODS197" s="9"/>
      <c r="ODT197" s="29"/>
      <c r="ODU197" s="14"/>
      <c r="ODV197" s="11"/>
      <c r="ODW197" s="18"/>
      <c r="ODX197" s="11"/>
      <c r="ODY197" s="12"/>
      <c r="ODZ197" s="9"/>
      <c r="OEA197" s="29"/>
      <c r="OEB197" s="14"/>
      <c r="OEC197" s="11"/>
      <c r="OED197" s="18"/>
      <c r="OEE197" s="11"/>
      <c r="OEF197" s="12"/>
      <c r="OEG197" s="9"/>
      <c r="OEH197" s="29"/>
      <c r="OEI197" s="14"/>
      <c r="OEJ197" s="11"/>
      <c r="OEK197" s="18"/>
      <c r="OEL197" s="11"/>
      <c r="OEM197" s="12"/>
      <c r="OEN197" s="9"/>
      <c r="OEO197" s="29"/>
      <c r="OEP197" s="14"/>
      <c r="OEQ197" s="11"/>
      <c r="OER197" s="18"/>
      <c r="OES197" s="11"/>
      <c r="OET197" s="12"/>
      <c r="OEU197" s="9"/>
      <c r="OEV197" s="29"/>
      <c r="OEW197" s="14"/>
      <c r="OEX197" s="11"/>
      <c r="OEY197" s="18"/>
      <c r="OEZ197" s="11"/>
      <c r="OFA197" s="12"/>
      <c r="OFB197" s="9"/>
      <c r="OFC197" s="29"/>
      <c r="OFD197" s="14"/>
      <c r="OFE197" s="11"/>
      <c r="OFF197" s="18"/>
      <c r="OFG197" s="11"/>
      <c r="OFH197" s="12"/>
      <c r="OFI197" s="9"/>
      <c r="OFJ197" s="29"/>
      <c r="OFK197" s="14"/>
      <c r="OFL197" s="11"/>
      <c r="OFM197" s="18"/>
      <c r="OFN197" s="11"/>
      <c r="OFO197" s="12"/>
      <c r="OFP197" s="9"/>
      <c r="OFQ197" s="29"/>
      <c r="OFR197" s="14"/>
      <c r="OFS197" s="11"/>
      <c r="OFT197" s="18"/>
      <c r="OFU197" s="11"/>
      <c r="OFV197" s="12"/>
      <c r="OFW197" s="9"/>
      <c r="OFX197" s="29"/>
      <c r="OFY197" s="14"/>
      <c r="OFZ197" s="11"/>
      <c r="OGA197" s="18"/>
      <c r="OGB197" s="11"/>
      <c r="OGC197" s="12"/>
      <c r="OGD197" s="9"/>
      <c r="OGE197" s="29"/>
      <c r="OGF197" s="14"/>
      <c r="OGG197" s="11"/>
      <c r="OGH197" s="18"/>
      <c r="OGI197" s="11"/>
      <c r="OGJ197" s="12"/>
      <c r="OGK197" s="9"/>
      <c r="OGL197" s="29"/>
      <c r="OGM197" s="14"/>
      <c r="OGN197" s="11"/>
      <c r="OGO197" s="18"/>
      <c r="OGP197" s="11"/>
      <c r="OGQ197" s="12"/>
      <c r="OGR197" s="9"/>
      <c r="OGS197" s="29"/>
      <c r="OGT197" s="14"/>
      <c r="OGU197" s="11"/>
      <c r="OGV197" s="18"/>
      <c r="OGW197" s="11"/>
      <c r="OGX197" s="12"/>
      <c r="OGY197" s="9"/>
      <c r="OGZ197" s="29"/>
      <c r="OHA197" s="14"/>
      <c r="OHB197" s="11"/>
      <c r="OHC197" s="18"/>
      <c r="OHD197" s="11"/>
      <c r="OHE197" s="12"/>
      <c r="OHF197" s="9"/>
      <c r="OHG197" s="29"/>
      <c r="OHH197" s="14"/>
      <c r="OHI197" s="11"/>
      <c r="OHJ197" s="18"/>
      <c r="OHK197" s="11"/>
      <c r="OHL197" s="12"/>
      <c r="OHM197" s="9"/>
      <c r="OHN197" s="29"/>
      <c r="OHO197" s="14"/>
      <c r="OHP197" s="11"/>
      <c r="OHQ197" s="18"/>
      <c r="OHR197" s="11"/>
      <c r="OHS197" s="12"/>
      <c r="OHT197" s="9"/>
      <c r="OHU197" s="29"/>
      <c r="OHV197" s="14"/>
      <c r="OHW197" s="11"/>
      <c r="OHX197" s="18"/>
      <c r="OHY197" s="11"/>
      <c r="OHZ197" s="12"/>
      <c r="OIA197" s="9"/>
      <c r="OIB197" s="29"/>
      <c r="OIC197" s="14"/>
      <c r="OID197" s="11"/>
      <c r="OIE197" s="18"/>
      <c r="OIF197" s="11"/>
      <c r="OIG197" s="12"/>
      <c r="OIH197" s="9"/>
      <c r="OII197" s="29"/>
      <c r="OIJ197" s="14"/>
      <c r="OIK197" s="11"/>
      <c r="OIL197" s="18"/>
      <c r="OIM197" s="11"/>
      <c r="OIN197" s="12"/>
      <c r="OIO197" s="9"/>
      <c r="OIP197" s="29"/>
      <c r="OIQ197" s="14"/>
      <c r="OIR197" s="11"/>
      <c r="OIS197" s="18"/>
      <c r="OIT197" s="11"/>
      <c r="OIU197" s="12"/>
      <c r="OIV197" s="9"/>
      <c r="OIW197" s="29"/>
      <c r="OIX197" s="14"/>
      <c r="OIY197" s="11"/>
      <c r="OIZ197" s="18"/>
      <c r="OJA197" s="11"/>
      <c r="OJB197" s="12"/>
      <c r="OJC197" s="9"/>
      <c r="OJD197" s="29"/>
      <c r="OJE197" s="14"/>
      <c r="OJF197" s="11"/>
      <c r="OJG197" s="18"/>
      <c r="OJH197" s="11"/>
      <c r="OJI197" s="12"/>
      <c r="OJJ197" s="9"/>
      <c r="OJK197" s="29"/>
      <c r="OJL197" s="14"/>
      <c r="OJM197" s="11"/>
      <c r="OJN197" s="18"/>
      <c r="OJO197" s="11"/>
      <c r="OJP197" s="12"/>
      <c r="OJQ197" s="9"/>
      <c r="OJR197" s="29"/>
      <c r="OJS197" s="14"/>
      <c r="OJT197" s="11"/>
      <c r="OJU197" s="18"/>
      <c r="OJV197" s="11"/>
      <c r="OJW197" s="12"/>
      <c r="OJX197" s="9"/>
      <c r="OJY197" s="29"/>
      <c r="OJZ197" s="14"/>
      <c r="OKA197" s="11"/>
      <c r="OKB197" s="18"/>
      <c r="OKC197" s="11"/>
      <c r="OKD197" s="12"/>
      <c r="OKE197" s="9"/>
      <c r="OKF197" s="29"/>
      <c r="OKG197" s="14"/>
      <c r="OKH197" s="11"/>
      <c r="OKI197" s="18"/>
      <c r="OKJ197" s="11"/>
      <c r="OKK197" s="12"/>
      <c r="OKL197" s="9"/>
      <c r="OKM197" s="29"/>
      <c r="OKN197" s="14"/>
      <c r="OKO197" s="11"/>
      <c r="OKP197" s="18"/>
      <c r="OKQ197" s="11"/>
      <c r="OKR197" s="12"/>
      <c r="OKS197" s="9"/>
      <c r="OKT197" s="29"/>
      <c r="OKU197" s="14"/>
      <c r="OKV197" s="11"/>
      <c r="OKW197" s="18"/>
      <c r="OKX197" s="11"/>
      <c r="OKY197" s="12"/>
      <c r="OKZ197" s="9"/>
      <c r="OLA197" s="29"/>
      <c r="OLB197" s="14"/>
      <c r="OLC197" s="11"/>
      <c r="OLD197" s="18"/>
      <c r="OLE197" s="11"/>
      <c r="OLF197" s="12"/>
      <c r="OLG197" s="9"/>
      <c r="OLH197" s="29"/>
      <c r="OLI197" s="14"/>
      <c r="OLJ197" s="11"/>
      <c r="OLK197" s="18"/>
      <c r="OLL197" s="11"/>
      <c r="OLM197" s="12"/>
      <c r="OLN197" s="9"/>
      <c r="OLO197" s="29"/>
      <c r="OLP197" s="14"/>
      <c r="OLQ197" s="11"/>
      <c r="OLR197" s="18"/>
      <c r="OLS197" s="11"/>
      <c r="OLT197" s="12"/>
      <c r="OLU197" s="9"/>
      <c r="OLV197" s="29"/>
      <c r="OLW197" s="14"/>
      <c r="OLX197" s="11"/>
      <c r="OLY197" s="18"/>
      <c r="OLZ197" s="11"/>
      <c r="OMA197" s="12"/>
      <c r="OMB197" s="9"/>
      <c r="OMC197" s="29"/>
      <c r="OMD197" s="14"/>
      <c r="OME197" s="11"/>
      <c r="OMF197" s="18"/>
      <c r="OMG197" s="11"/>
      <c r="OMH197" s="12"/>
      <c r="OMI197" s="9"/>
      <c r="OMJ197" s="29"/>
      <c r="OMK197" s="14"/>
      <c r="OML197" s="11"/>
      <c r="OMM197" s="18"/>
      <c r="OMN197" s="11"/>
      <c r="OMO197" s="12"/>
      <c r="OMP197" s="9"/>
      <c r="OMQ197" s="29"/>
      <c r="OMR197" s="14"/>
      <c r="OMS197" s="11"/>
      <c r="OMT197" s="18"/>
      <c r="OMU197" s="11"/>
      <c r="OMV197" s="12"/>
      <c r="OMW197" s="9"/>
      <c r="OMX197" s="29"/>
      <c r="OMY197" s="14"/>
      <c r="OMZ197" s="11"/>
      <c r="ONA197" s="18"/>
      <c r="ONB197" s="11"/>
      <c r="ONC197" s="12"/>
      <c r="OND197" s="9"/>
      <c r="ONE197" s="29"/>
      <c r="ONF197" s="14"/>
      <c r="ONG197" s="11"/>
      <c r="ONH197" s="18"/>
      <c r="ONI197" s="11"/>
      <c r="ONJ197" s="12"/>
      <c r="ONK197" s="9"/>
      <c r="ONL197" s="29"/>
      <c r="ONM197" s="14"/>
      <c r="ONN197" s="11"/>
      <c r="ONO197" s="18"/>
      <c r="ONP197" s="11"/>
      <c r="ONQ197" s="12"/>
      <c r="ONR197" s="9"/>
      <c r="ONS197" s="29"/>
      <c r="ONT197" s="14"/>
      <c r="ONU197" s="11"/>
      <c r="ONV197" s="18"/>
      <c r="ONW197" s="11"/>
      <c r="ONX197" s="12"/>
      <c r="ONY197" s="9"/>
      <c r="ONZ197" s="29"/>
      <c r="OOA197" s="14"/>
      <c r="OOB197" s="11"/>
      <c r="OOC197" s="18"/>
      <c r="OOD197" s="11"/>
      <c r="OOE197" s="12"/>
      <c r="OOF197" s="9"/>
      <c r="OOG197" s="29"/>
      <c r="OOH197" s="14"/>
      <c r="OOI197" s="11"/>
      <c r="OOJ197" s="18"/>
      <c r="OOK197" s="11"/>
      <c r="OOL197" s="12"/>
      <c r="OOM197" s="9"/>
      <c r="OON197" s="29"/>
      <c r="OOO197" s="14"/>
      <c r="OOP197" s="11"/>
      <c r="OOQ197" s="18"/>
      <c r="OOR197" s="11"/>
      <c r="OOS197" s="12"/>
      <c r="OOT197" s="9"/>
      <c r="OOU197" s="29"/>
      <c r="OOV197" s="14"/>
      <c r="OOW197" s="11"/>
      <c r="OOX197" s="18"/>
      <c r="OOY197" s="11"/>
      <c r="OOZ197" s="12"/>
      <c r="OPA197" s="9"/>
      <c r="OPB197" s="29"/>
      <c r="OPC197" s="14"/>
      <c r="OPD197" s="11"/>
      <c r="OPE197" s="18"/>
      <c r="OPF197" s="11"/>
      <c r="OPG197" s="12"/>
      <c r="OPH197" s="9"/>
      <c r="OPI197" s="29"/>
      <c r="OPJ197" s="14"/>
      <c r="OPK197" s="11"/>
      <c r="OPL197" s="18"/>
      <c r="OPM197" s="11"/>
      <c r="OPN197" s="12"/>
      <c r="OPO197" s="9"/>
      <c r="OPP197" s="29"/>
      <c r="OPQ197" s="14"/>
      <c r="OPR197" s="11"/>
      <c r="OPS197" s="18"/>
      <c r="OPT197" s="11"/>
      <c r="OPU197" s="12"/>
      <c r="OPV197" s="9"/>
      <c r="OPW197" s="29"/>
      <c r="OPX197" s="14"/>
      <c r="OPY197" s="11"/>
      <c r="OPZ197" s="18"/>
      <c r="OQA197" s="11"/>
      <c r="OQB197" s="12"/>
      <c r="OQC197" s="9"/>
      <c r="OQD197" s="29"/>
      <c r="OQE197" s="14"/>
      <c r="OQF197" s="11"/>
      <c r="OQG197" s="18"/>
      <c r="OQH197" s="11"/>
      <c r="OQI197" s="12"/>
      <c r="OQJ197" s="9"/>
      <c r="OQK197" s="29"/>
      <c r="OQL197" s="14"/>
      <c r="OQM197" s="11"/>
      <c r="OQN197" s="18"/>
      <c r="OQO197" s="11"/>
      <c r="OQP197" s="12"/>
      <c r="OQQ197" s="9"/>
      <c r="OQR197" s="29"/>
      <c r="OQS197" s="14"/>
      <c r="OQT197" s="11"/>
      <c r="OQU197" s="18"/>
      <c r="OQV197" s="11"/>
      <c r="OQW197" s="12"/>
      <c r="OQX197" s="9"/>
      <c r="OQY197" s="29"/>
      <c r="OQZ197" s="14"/>
      <c r="ORA197" s="11"/>
      <c r="ORB197" s="18"/>
      <c r="ORC197" s="11"/>
      <c r="ORD197" s="12"/>
      <c r="ORE197" s="9"/>
      <c r="ORF197" s="29"/>
      <c r="ORG197" s="14"/>
      <c r="ORH197" s="11"/>
      <c r="ORI197" s="18"/>
      <c r="ORJ197" s="11"/>
      <c r="ORK197" s="12"/>
      <c r="ORL197" s="9"/>
      <c r="ORM197" s="29"/>
      <c r="ORN197" s="14"/>
      <c r="ORO197" s="11"/>
      <c r="ORP197" s="18"/>
      <c r="ORQ197" s="11"/>
      <c r="ORR197" s="12"/>
      <c r="ORS197" s="9"/>
      <c r="ORT197" s="29"/>
      <c r="ORU197" s="14"/>
      <c r="ORV197" s="11"/>
      <c r="ORW197" s="18"/>
      <c r="ORX197" s="11"/>
      <c r="ORY197" s="12"/>
      <c r="ORZ197" s="9"/>
      <c r="OSA197" s="29"/>
      <c r="OSB197" s="14"/>
      <c r="OSC197" s="11"/>
      <c r="OSD197" s="18"/>
      <c r="OSE197" s="11"/>
      <c r="OSF197" s="12"/>
      <c r="OSG197" s="9"/>
      <c r="OSH197" s="29"/>
      <c r="OSI197" s="14"/>
      <c r="OSJ197" s="11"/>
      <c r="OSK197" s="18"/>
      <c r="OSL197" s="11"/>
      <c r="OSM197" s="12"/>
      <c r="OSN197" s="9"/>
      <c r="OSO197" s="29"/>
      <c r="OSP197" s="14"/>
      <c r="OSQ197" s="11"/>
      <c r="OSR197" s="18"/>
      <c r="OSS197" s="11"/>
      <c r="OST197" s="12"/>
      <c r="OSU197" s="9"/>
      <c r="OSV197" s="29"/>
      <c r="OSW197" s="14"/>
      <c r="OSX197" s="11"/>
      <c r="OSY197" s="18"/>
      <c r="OSZ197" s="11"/>
      <c r="OTA197" s="12"/>
      <c r="OTB197" s="9"/>
      <c r="OTC197" s="29"/>
      <c r="OTD197" s="14"/>
      <c r="OTE197" s="11"/>
      <c r="OTF197" s="18"/>
      <c r="OTG197" s="11"/>
      <c r="OTH197" s="12"/>
      <c r="OTI197" s="9"/>
      <c r="OTJ197" s="29"/>
      <c r="OTK197" s="14"/>
      <c r="OTL197" s="11"/>
      <c r="OTM197" s="18"/>
      <c r="OTN197" s="11"/>
      <c r="OTO197" s="12"/>
      <c r="OTP197" s="9"/>
      <c r="OTQ197" s="29"/>
      <c r="OTR197" s="14"/>
      <c r="OTS197" s="11"/>
      <c r="OTT197" s="18"/>
      <c r="OTU197" s="11"/>
      <c r="OTV197" s="12"/>
      <c r="OTW197" s="9"/>
      <c r="OTX197" s="29"/>
      <c r="OTY197" s="14"/>
      <c r="OTZ197" s="11"/>
      <c r="OUA197" s="18"/>
      <c r="OUB197" s="11"/>
      <c r="OUC197" s="12"/>
      <c r="OUD197" s="9"/>
      <c r="OUE197" s="29"/>
      <c r="OUF197" s="14"/>
      <c r="OUG197" s="11"/>
      <c r="OUH197" s="18"/>
      <c r="OUI197" s="11"/>
      <c r="OUJ197" s="12"/>
      <c r="OUK197" s="9"/>
      <c r="OUL197" s="29"/>
      <c r="OUM197" s="14"/>
      <c r="OUN197" s="11"/>
      <c r="OUO197" s="18"/>
      <c r="OUP197" s="11"/>
      <c r="OUQ197" s="12"/>
      <c r="OUR197" s="9"/>
      <c r="OUS197" s="29"/>
      <c r="OUT197" s="14"/>
      <c r="OUU197" s="11"/>
      <c r="OUV197" s="18"/>
      <c r="OUW197" s="11"/>
      <c r="OUX197" s="12"/>
      <c r="OUY197" s="9"/>
      <c r="OUZ197" s="29"/>
      <c r="OVA197" s="14"/>
      <c r="OVB197" s="11"/>
      <c r="OVC197" s="18"/>
      <c r="OVD197" s="11"/>
      <c r="OVE197" s="12"/>
      <c r="OVF197" s="9"/>
      <c r="OVG197" s="29"/>
      <c r="OVH197" s="14"/>
      <c r="OVI197" s="11"/>
      <c r="OVJ197" s="18"/>
      <c r="OVK197" s="11"/>
      <c r="OVL197" s="12"/>
      <c r="OVM197" s="9"/>
      <c r="OVN197" s="29"/>
      <c r="OVO197" s="14"/>
      <c r="OVP197" s="11"/>
      <c r="OVQ197" s="18"/>
      <c r="OVR197" s="11"/>
      <c r="OVS197" s="12"/>
      <c r="OVT197" s="9"/>
      <c r="OVU197" s="29"/>
      <c r="OVV197" s="14"/>
      <c r="OVW197" s="11"/>
      <c r="OVX197" s="18"/>
      <c r="OVY197" s="11"/>
      <c r="OVZ197" s="12"/>
      <c r="OWA197" s="9"/>
      <c r="OWB197" s="29"/>
      <c r="OWC197" s="14"/>
      <c r="OWD197" s="11"/>
      <c r="OWE197" s="18"/>
      <c r="OWF197" s="11"/>
      <c r="OWG197" s="12"/>
      <c r="OWH197" s="9"/>
      <c r="OWI197" s="29"/>
      <c r="OWJ197" s="14"/>
      <c r="OWK197" s="11"/>
      <c r="OWL197" s="18"/>
      <c r="OWM197" s="11"/>
      <c r="OWN197" s="12"/>
      <c r="OWO197" s="9"/>
      <c r="OWP197" s="29"/>
      <c r="OWQ197" s="14"/>
      <c r="OWR197" s="11"/>
      <c r="OWS197" s="18"/>
      <c r="OWT197" s="11"/>
      <c r="OWU197" s="12"/>
      <c r="OWV197" s="9"/>
      <c r="OWW197" s="29"/>
      <c r="OWX197" s="14"/>
      <c r="OWY197" s="11"/>
      <c r="OWZ197" s="18"/>
      <c r="OXA197" s="11"/>
      <c r="OXB197" s="12"/>
      <c r="OXC197" s="9"/>
      <c r="OXD197" s="29"/>
      <c r="OXE197" s="14"/>
      <c r="OXF197" s="11"/>
      <c r="OXG197" s="18"/>
      <c r="OXH197" s="11"/>
      <c r="OXI197" s="12"/>
      <c r="OXJ197" s="9"/>
      <c r="OXK197" s="29"/>
      <c r="OXL197" s="14"/>
      <c r="OXM197" s="11"/>
      <c r="OXN197" s="18"/>
      <c r="OXO197" s="11"/>
      <c r="OXP197" s="12"/>
      <c r="OXQ197" s="9"/>
      <c r="OXR197" s="29"/>
      <c r="OXS197" s="14"/>
      <c r="OXT197" s="11"/>
      <c r="OXU197" s="18"/>
      <c r="OXV197" s="11"/>
      <c r="OXW197" s="12"/>
      <c r="OXX197" s="9"/>
      <c r="OXY197" s="29"/>
      <c r="OXZ197" s="14"/>
      <c r="OYA197" s="11"/>
      <c r="OYB197" s="18"/>
      <c r="OYC197" s="11"/>
      <c r="OYD197" s="12"/>
      <c r="OYE197" s="9"/>
      <c r="OYF197" s="29"/>
      <c r="OYG197" s="14"/>
      <c r="OYH197" s="11"/>
      <c r="OYI197" s="18"/>
      <c r="OYJ197" s="11"/>
      <c r="OYK197" s="12"/>
      <c r="OYL197" s="9"/>
      <c r="OYM197" s="29"/>
      <c r="OYN197" s="14"/>
      <c r="OYO197" s="11"/>
      <c r="OYP197" s="18"/>
      <c r="OYQ197" s="11"/>
      <c r="OYR197" s="12"/>
      <c r="OYS197" s="9"/>
      <c r="OYT197" s="29"/>
      <c r="OYU197" s="14"/>
      <c r="OYV197" s="11"/>
      <c r="OYW197" s="18"/>
      <c r="OYX197" s="11"/>
      <c r="OYY197" s="12"/>
      <c r="OYZ197" s="9"/>
      <c r="OZA197" s="29"/>
      <c r="OZB197" s="14"/>
      <c r="OZC197" s="11"/>
      <c r="OZD197" s="18"/>
      <c r="OZE197" s="11"/>
      <c r="OZF197" s="12"/>
      <c r="OZG197" s="9"/>
      <c r="OZH197" s="29"/>
      <c r="OZI197" s="14"/>
      <c r="OZJ197" s="11"/>
      <c r="OZK197" s="18"/>
      <c r="OZL197" s="11"/>
      <c r="OZM197" s="12"/>
      <c r="OZN197" s="9"/>
      <c r="OZO197" s="29"/>
      <c r="OZP197" s="14"/>
      <c r="OZQ197" s="11"/>
      <c r="OZR197" s="18"/>
      <c r="OZS197" s="11"/>
      <c r="OZT197" s="12"/>
      <c r="OZU197" s="9"/>
      <c r="OZV197" s="29"/>
      <c r="OZW197" s="14"/>
      <c r="OZX197" s="11"/>
      <c r="OZY197" s="18"/>
      <c r="OZZ197" s="11"/>
      <c r="PAA197" s="12"/>
      <c r="PAB197" s="9"/>
      <c r="PAC197" s="29"/>
      <c r="PAD197" s="14"/>
      <c r="PAE197" s="11"/>
      <c r="PAF197" s="18"/>
      <c r="PAG197" s="11"/>
      <c r="PAH197" s="12"/>
      <c r="PAI197" s="9"/>
      <c r="PAJ197" s="29"/>
      <c r="PAK197" s="14"/>
      <c r="PAL197" s="11"/>
      <c r="PAM197" s="18"/>
      <c r="PAN197" s="11"/>
      <c r="PAO197" s="12"/>
      <c r="PAP197" s="9"/>
      <c r="PAQ197" s="29"/>
      <c r="PAR197" s="14"/>
      <c r="PAS197" s="11"/>
      <c r="PAT197" s="18"/>
      <c r="PAU197" s="11"/>
      <c r="PAV197" s="12"/>
      <c r="PAW197" s="9"/>
      <c r="PAX197" s="29"/>
      <c r="PAY197" s="14"/>
      <c r="PAZ197" s="11"/>
      <c r="PBA197" s="18"/>
      <c r="PBB197" s="11"/>
      <c r="PBC197" s="12"/>
      <c r="PBD197" s="9"/>
      <c r="PBE197" s="29"/>
      <c r="PBF197" s="14"/>
      <c r="PBG197" s="11"/>
      <c r="PBH197" s="18"/>
      <c r="PBI197" s="11"/>
      <c r="PBJ197" s="12"/>
      <c r="PBK197" s="9"/>
      <c r="PBL197" s="29"/>
      <c r="PBM197" s="14"/>
      <c r="PBN197" s="11"/>
      <c r="PBO197" s="18"/>
      <c r="PBP197" s="11"/>
      <c r="PBQ197" s="12"/>
      <c r="PBR197" s="9"/>
      <c r="PBS197" s="29"/>
      <c r="PBT197" s="14"/>
      <c r="PBU197" s="11"/>
      <c r="PBV197" s="18"/>
      <c r="PBW197" s="11"/>
      <c r="PBX197" s="12"/>
      <c r="PBY197" s="9"/>
      <c r="PBZ197" s="29"/>
      <c r="PCA197" s="14"/>
      <c r="PCB197" s="11"/>
      <c r="PCC197" s="18"/>
      <c r="PCD197" s="11"/>
      <c r="PCE197" s="12"/>
      <c r="PCF197" s="9"/>
      <c r="PCG197" s="29"/>
      <c r="PCH197" s="14"/>
      <c r="PCI197" s="11"/>
      <c r="PCJ197" s="18"/>
      <c r="PCK197" s="11"/>
      <c r="PCL197" s="12"/>
      <c r="PCM197" s="9"/>
      <c r="PCN197" s="29"/>
      <c r="PCO197" s="14"/>
      <c r="PCP197" s="11"/>
      <c r="PCQ197" s="18"/>
      <c r="PCR197" s="11"/>
      <c r="PCS197" s="12"/>
      <c r="PCT197" s="9"/>
      <c r="PCU197" s="29"/>
      <c r="PCV197" s="14"/>
      <c r="PCW197" s="11"/>
      <c r="PCX197" s="18"/>
      <c r="PCY197" s="11"/>
      <c r="PCZ197" s="12"/>
      <c r="PDA197" s="9"/>
      <c r="PDB197" s="29"/>
      <c r="PDC197" s="14"/>
      <c r="PDD197" s="11"/>
      <c r="PDE197" s="18"/>
      <c r="PDF197" s="11"/>
      <c r="PDG197" s="12"/>
      <c r="PDH197" s="9"/>
      <c r="PDI197" s="29"/>
      <c r="PDJ197" s="14"/>
      <c r="PDK197" s="11"/>
      <c r="PDL197" s="18"/>
      <c r="PDM197" s="11"/>
      <c r="PDN197" s="12"/>
      <c r="PDO197" s="9"/>
      <c r="PDP197" s="29"/>
      <c r="PDQ197" s="14"/>
      <c r="PDR197" s="11"/>
      <c r="PDS197" s="18"/>
      <c r="PDT197" s="11"/>
      <c r="PDU197" s="12"/>
      <c r="PDV197" s="9"/>
      <c r="PDW197" s="29"/>
      <c r="PDX197" s="14"/>
      <c r="PDY197" s="11"/>
      <c r="PDZ197" s="18"/>
      <c r="PEA197" s="11"/>
      <c r="PEB197" s="12"/>
      <c r="PEC197" s="9"/>
      <c r="PED197" s="29"/>
      <c r="PEE197" s="14"/>
      <c r="PEF197" s="11"/>
      <c r="PEG197" s="18"/>
      <c r="PEH197" s="11"/>
      <c r="PEI197" s="12"/>
      <c r="PEJ197" s="9"/>
      <c r="PEK197" s="29"/>
      <c r="PEL197" s="14"/>
      <c r="PEM197" s="11"/>
      <c r="PEN197" s="18"/>
      <c r="PEO197" s="11"/>
      <c r="PEP197" s="12"/>
      <c r="PEQ197" s="9"/>
      <c r="PER197" s="29"/>
      <c r="PES197" s="14"/>
      <c r="PET197" s="11"/>
      <c r="PEU197" s="18"/>
      <c r="PEV197" s="11"/>
      <c r="PEW197" s="12"/>
      <c r="PEX197" s="9"/>
      <c r="PEY197" s="29"/>
      <c r="PEZ197" s="14"/>
      <c r="PFA197" s="11"/>
      <c r="PFB197" s="18"/>
      <c r="PFC197" s="11"/>
      <c r="PFD197" s="12"/>
      <c r="PFE197" s="9"/>
      <c r="PFF197" s="29"/>
      <c r="PFG197" s="14"/>
      <c r="PFH197" s="11"/>
      <c r="PFI197" s="18"/>
      <c r="PFJ197" s="11"/>
      <c r="PFK197" s="12"/>
      <c r="PFL197" s="9"/>
      <c r="PFM197" s="29"/>
      <c r="PFN197" s="14"/>
      <c r="PFO197" s="11"/>
      <c r="PFP197" s="18"/>
      <c r="PFQ197" s="11"/>
      <c r="PFR197" s="12"/>
      <c r="PFS197" s="9"/>
      <c r="PFT197" s="29"/>
      <c r="PFU197" s="14"/>
      <c r="PFV197" s="11"/>
      <c r="PFW197" s="18"/>
      <c r="PFX197" s="11"/>
      <c r="PFY197" s="12"/>
      <c r="PFZ197" s="9"/>
      <c r="PGA197" s="29"/>
      <c r="PGB197" s="14"/>
      <c r="PGC197" s="11"/>
      <c r="PGD197" s="18"/>
      <c r="PGE197" s="11"/>
      <c r="PGF197" s="12"/>
      <c r="PGG197" s="9"/>
      <c r="PGH197" s="29"/>
      <c r="PGI197" s="14"/>
      <c r="PGJ197" s="11"/>
      <c r="PGK197" s="18"/>
      <c r="PGL197" s="11"/>
      <c r="PGM197" s="12"/>
      <c r="PGN197" s="9"/>
      <c r="PGO197" s="29"/>
      <c r="PGP197" s="14"/>
      <c r="PGQ197" s="11"/>
      <c r="PGR197" s="18"/>
      <c r="PGS197" s="11"/>
      <c r="PGT197" s="12"/>
      <c r="PGU197" s="9"/>
      <c r="PGV197" s="29"/>
      <c r="PGW197" s="14"/>
      <c r="PGX197" s="11"/>
      <c r="PGY197" s="18"/>
      <c r="PGZ197" s="11"/>
      <c r="PHA197" s="12"/>
      <c r="PHB197" s="9"/>
      <c r="PHC197" s="29"/>
      <c r="PHD197" s="14"/>
      <c r="PHE197" s="11"/>
      <c r="PHF197" s="18"/>
      <c r="PHG197" s="11"/>
      <c r="PHH197" s="12"/>
      <c r="PHI197" s="9"/>
      <c r="PHJ197" s="29"/>
      <c r="PHK197" s="14"/>
      <c r="PHL197" s="11"/>
      <c r="PHM197" s="18"/>
      <c r="PHN197" s="11"/>
      <c r="PHO197" s="12"/>
      <c r="PHP197" s="9"/>
      <c r="PHQ197" s="29"/>
      <c r="PHR197" s="14"/>
      <c r="PHS197" s="11"/>
      <c r="PHT197" s="18"/>
      <c r="PHU197" s="11"/>
      <c r="PHV197" s="12"/>
      <c r="PHW197" s="9"/>
      <c r="PHX197" s="29"/>
      <c r="PHY197" s="14"/>
      <c r="PHZ197" s="11"/>
      <c r="PIA197" s="18"/>
      <c r="PIB197" s="11"/>
      <c r="PIC197" s="12"/>
      <c r="PID197" s="9"/>
      <c r="PIE197" s="29"/>
      <c r="PIF197" s="14"/>
      <c r="PIG197" s="11"/>
      <c r="PIH197" s="18"/>
      <c r="PII197" s="11"/>
      <c r="PIJ197" s="12"/>
      <c r="PIK197" s="9"/>
      <c r="PIL197" s="29"/>
      <c r="PIM197" s="14"/>
      <c r="PIN197" s="11"/>
      <c r="PIO197" s="18"/>
      <c r="PIP197" s="11"/>
      <c r="PIQ197" s="12"/>
      <c r="PIR197" s="9"/>
      <c r="PIS197" s="29"/>
      <c r="PIT197" s="14"/>
      <c r="PIU197" s="11"/>
      <c r="PIV197" s="18"/>
      <c r="PIW197" s="11"/>
      <c r="PIX197" s="12"/>
      <c r="PIY197" s="9"/>
      <c r="PIZ197" s="29"/>
      <c r="PJA197" s="14"/>
      <c r="PJB197" s="11"/>
      <c r="PJC197" s="18"/>
      <c r="PJD197" s="11"/>
      <c r="PJE197" s="12"/>
      <c r="PJF197" s="9"/>
      <c r="PJG197" s="29"/>
      <c r="PJH197" s="14"/>
      <c r="PJI197" s="11"/>
      <c r="PJJ197" s="18"/>
      <c r="PJK197" s="11"/>
      <c r="PJL197" s="12"/>
      <c r="PJM197" s="9"/>
      <c r="PJN197" s="29"/>
      <c r="PJO197" s="14"/>
      <c r="PJP197" s="11"/>
      <c r="PJQ197" s="18"/>
      <c r="PJR197" s="11"/>
      <c r="PJS197" s="12"/>
      <c r="PJT197" s="9"/>
      <c r="PJU197" s="29"/>
      <c r="PJV197" s="14"/>
      <c r="PJW197" s="11"/>
      <c r="PJX197" s="18"/>
      <c r="PJY197" s="11"/>
      <c r="PJZ197" s="12"/>
      <c r="PKA197" s="9"/>
      <c r="PKB197" s="29"/>
      <c r="PKC197" s="14"/>
      <c r="PKD197" s="11"/>
      <c r="PKE197" s="18"/>
      <c r="PKF197" s="11"/>
      <c r="PKG197" s="12"/>
      <c r="PKH197" s="9"/>
      <c r="PKI197" s="29"/>
      <c r="PKJ197" s="14"/>
      <c r="PKK197" s="11"/>
      <c r="PKL197" s="18"/>
      <c r="PKM197" s="11"/>
      <c r="PKN197" s="12"/>
      <c r="PKO197" s="9"/>
      <c r="PKP197" s="29"/>
      <c r="PKQ197" s="14"/>
      <c r="PKR197" s="11"/>
      <c r="PKS197" s="18"/>
      <c r="PKT197" s="11"/>
      <c r="PKU197" s="12"/>
      <c r="PKV197" s="9"/>
      <c r="PKW197" s="29"/>
      <c r="PKX197" s="14"/>
      <c r="PKY197" s="11"/>
      <c r="PKZ197" s="18"/>
      <c r="PLA197" s="11"/>
      <c r="PLB197" s="12"/>
      <c r="PLC197" s="9"/>
      <c r="PLD197" s="29"/>
      <c r="PLE197" s="14"/>
      <c r="PLF197" s="11"/>
      <c r="PLG197" s="18"/>
      <c r="PLH197" s="11"/>
      <c r="PLI197" s="12"/>
      <c r="PLJ197" s="9"/>
      <c r="PLK197" s="29"/>
      <c r="PLL197" s="14"/>
      <c r="PLM197" s="11"/>
      <c r="PLN197" s="18"/>
      <c r="PLO197" s="11"/>
      <c r="PLP197" s="12"/>
      <c r="PLQ197" s="9"/>
      <c r="PLR197" s="29"/>
      <c r="PLS197" s="14"/>
      <c r="PLT197" s="11"/>
      <c r="PLU197" s="18"/>
      <c r="PLV197" s="11"/>
      <c r="PLW197" s="12"/>
      <c r="PLX197" s="9"/>
      <c r="PLY197" s="29"/>
      <c r="PLZ197" s="14"/>
      <c r="PMA197" s="11"/>
      <c r="PMB197" s="18"/>
      <c r="PMC197" s="11"/>
      <c r="PMD197" s="12"/>
      <c r="PME197" s="9"/>
      <c r="PMF197" s="29"/>
      <c r="PMG197" s="14"/>
      <c r="PMH197" s="11"/>
      <c r="PMI197" s="18"/>
      <c r="PMJ197" s="11"/>
      <c r="PMK197" s="12"/>
      <c r="PML197" s="9"/>
      <c r="PMM197" s="29"/>
      <c r="PMN197" s="14"/>
      <c r="PMO197" s="11"/>
      <c r="PMP197" s="18"/>
      <c r="PMQ197" s="11"/>
      <c r="PMR197" s="12"/>
      <c r="PMS197" s="9"/>
      <c r="PMT197" s="29"/>
      <c r="PMU197" s="14"/>
      <c r="PMV197" s="11"/>
      <c r="PMW197" s="18"/>
      <c r="PMX197" s="11"/>
      <c r="PMY197" s="12"/>
      <c r="PMZ197" s="9"/>
      <c r="PNA197" s="29"/>
      <c r="PNB197" s="14"/>
      <c r="PNC197" s="11"/>
      <c r="PND197" s="18"/>
      <c r="PNE197" s="11"/>
      <c r="PNF197" s="12"/>
      <c r="PNG197" s="9"/>
      <c r="PNH197" s="29"/>
      <c r="PNI197" s="14"/>
      <c r="PNJ197" s="11"/>
      <c r="PNK197" s="18"/>
      <c r="PNL197" s="11"/>
      <c r="PNM197" s="12"/>
      <c r="PNN197" s="9"/>
      <c r="PNO197" s="29"/>
      <c r="PNP197" s="14"/>
      <c r="PNQ197" s="11"/>
      <c r="PNR197" s="18"/>
      <c r="PNS197" s="11"/>
      <c r="PNT197" s="12"/>
      <c r="PNU197" s="9"/>
      <c r="PNV197" s="29"/>
      <c r="PNW197" s="14"/>
      <c r="PNX197" s="11"/>
      <c r="PNY197" s="18"/>
      <c r="PNZ197" s="11"/>
      <c r="POA197" s="12"/>
      <c r="POB197" s="9"/>
      <c r="POC197" s="29"/>
      <c r="POD197" s="14"/>
      <c r="POE197" s="11"/>
      <c r="POF197" s="18"/>
      <c r="POG197" s="11"/>
      <c r="POH197" s="12"/>
      <c r="POI197" s="9"/>
      <c r="POJ197" s="29"/>
      <c r="POK197" s="14"/>
      <c r="POL197" s="11"/>
      <c r="POM197" s="18"/>
      <c r="PON197" s="11"/>
      <c r="POO197" s="12"/>
      <c r="POP197" s="9"/>
      <c r="POQ197" s="29"/>
      <c r="POR197" s="14"/>
      <c r="POS197" s="11"/>
      <c r="POT197" s="18"/>
      <c r="POU197" s="11"/>
      <c r="POV197" s="12"/>
      <c r="POW197" s="9"/>
      <c r="POX197" s="29"/>
      <c r="POY197" s="14"/>
      <c r="POZ197" s="11"/>
      <c r="PPA197" s="18"/>
      <c r="PPB197" s="11"/>
      <c r="PPC197" s="12"/>
      <c r="PPD197" s="9"/>
      <c r="PPE197" s="29"/>
      <c r="PPF197" s="14"/>
      <c r="PPG197" s="11"/>
      <c r="PPH197" s="18"/>
      <c r="PPI197" s="11"/>
      <c r="PPJ197" s="12"/>
      <c r="PPK197" s="9"/>
      <c r="PPL197" s="29"/>
      <c r="PPM197" s="14"/>
      <c r="PPN197" s="11"/>
      <c r="PPO197" s="18"/>
      <c r="PPP197" s="11"/>
      <c r="PPQ197" s="12"/>
      <c r="PPR197" s="9"/>
      <c r="PPS197" s="29"/>
      <c r="PPT197" s="14"/>
      <c r="PPU197" s="11"/>
      <c r="PPV197" s="18"/>
      <c r="PPW197" s="11"/>
      <c r="PPX197" s="12"/>
      <c r="PPY197" s="9"/>
      <c r="PPZ197" s="29"/>
      <c r="PQA197" s="14"/>
      <c r="PQB197" s="11"/>
      <c r="PQC197" s="18"/>
      <c r="PQD197" s="11"/>
      <c r="PQE197" s="12"/>
      <c r="PQF197" s="9"/>
      <c r="PQG197" s="29"/>
      <c r="PQH197" s="14"/>
      <c r="PQI197" s="11"/>
      <c r="PQJ197" s="18"/>
      <c r="PQK197" s="11"/>
      <c r="PQL197" s="12"/>
      <c r="PQM197" s="9"/>
      <c r="PQN197" s="29"/>
      <c r="PQO197" s="14"/>
      <c r="PQP197" s="11"/>
      <c r="PQQ197" s="18"/>
      <c r="PQR197" s="11"/>
      <c r="PQS197" s="12"/>
      <c r="PQT197" s="9"/>
      <c r="PQU197" s="29"/>
      <c r="PQV197" s="14"/>
      <c r="PQW197" s="11"/>
      <c r="PQX197" s="18"/>
      <c r="PQY197" s="11"/>
      <c r="PQZ197" s="12"/>
      <c r="PRA197" s="9"/>
      <c r="PRB197" s="29"/>
      <c r="PRC197" s="14"/>
      <c r="PRD197" s="11"/>
      <c r="PRE197" s="18"/>
      <c r="PRF197" s="11"/>
      <c r="PRG197" s="12"/>
      <c r="PRH197" s="9"/>
      <c r="PRI197" s="29"/>
      <c r="PRJ197" s="14"/>
      <c r="PRK197" s="11"/>
      <c r="PRL197" s="18"/>
      <c r="PRM197" s="11"/>
      <c r="PRN197" s="12"/>
      <c r="PRO197" s="9"/>
      <c r="PRP197" s="29"/>
      <c r="PRQ197" s="14"/>
      <c r="PRR197" s="11"/>
      <c r="PRS197" s="18"/>
      <c r="PRT197" s="11"/>
      <c r="PRU197" s="12"/>
      <c r="PRV197" s="9"/>
      <c r="PRW197" s="29"/>
      <c r="PRX197" s="14"/>
      <c r="PRY197" s="11"/>
      <c r="PRZ197" s="18"/>
      <c r="PSA197" s="11"/>
      <c r="PSB197" s="12"/>
      <c r="PSC197" s="9"/>
      <c r="PSD197" s="29"/>
      <c r="PSE197" s="14"/>
      <c r="PSF197" s="11"/>
      <c r="PSG197" s="18"/>
      <c r="PSH197" s="11"/>
      <c r="PSI197" s="12"/>
      <c r="PSJ197" s="9"/>
      <c r="PSK197" s="29"/>
      <c r="PSL197" s="14"/>
      <c r="PSM197" s="11"/>
      <c r="PSN197" s="18"/>
      <c r="PSO197" s="11"/>
      <c r="PSP197" s="12"/>
      <c r="PSQ197" s="9"/>
      <c r="PSR197" s="29"/>
      <c r="PSS197" s="14"/>
      <c r="PST197" s="11"/>
      <c r="PSU197" s="18"/>
      <c r="PSV197" s="11"/>
      <c r="PSW197" s="12"/>
      <c r="PSX197" s="9"/>
      <c r="PSY197" s="29"/>
      <c r="PSZ197" s="14"/>
      <c r="PTA197" s="11"/>
      <c r="PTB197" s="18"/>
      <c r="PTC197" s="11"/>
      <c r="PTD197" s="12"/>
      <c r="PTE197" s="9"/>
      <c r="PTF197" s="29"/>
      <c r="PTG197" s="14"/>
      <c r="PTH197" s="11"/>
      <c r="PTI197" s="18"/>
      <c r="PTJ197" s="11"/>
      <c r="PTK197" s="12"/>
      <c r="PTL197" s="9"/>
      <c r="PTM197" s="29"/>
      <c r="PTN197" s="14"/>
      <c r="PTO197" s="11"/>
      <c r="PTP197" s="18"/>
      <c r="PTQ197" s="11"/>
      <c r="PTR197" s="12"/>
      <c r="PTS197" s="9"/>
      <c r="PTT197" s="29"/>
      <c r="PTU197" s="14"/>
      <c r="PTV197" s="11"/>
      <c r="PTW197" s="18"/>
      <c r="PTX197" s="11"/>
      <c r="PTY197" s="12"/>
      <c r="PTZ197" s="9"/>
      <c r="PUA197" s="29"/>
      <c r="PUB197" s="14"/>
      <c r="PUC197" s="11"/>
      <c r="PUD197" s="18"/>
      <c r="PUE197" s="11"/>
      <c r="PUF197" s="12"/>
      <c r="PUG197" s="9"/>
      <c r="PUH197" s="29"/>
      <c r="PUI197" s="14"/>
      <c r="PUJ197" s="11"/>
      <c r="PUK197" s="18"/>
      <c r="PUL197" s="11"/>
      <c r="PUM197" s="12"/>
      <c r="PUN197" s="9"/>
      <c r="PUO197" s="29"/>
      <c r="PUP197" s="14"/>
      <c r="PUQ197" s="11"/>
      <c r="PUR197" s="18"/>
      <c r="PUS197" s="11"/>
      <c r="PUT197" s="12"/>
      <c r="PUU197" s="9"/>
      <c r="PUV197" s="29"/>
      <c r="PUW197" s="14"/>
      <c r="PUX197" s="11"/>
      <c r="PUY197" s="18"/>
      <c r="PUZ197" s="11"/>
      <c r="PVA197" s="12"/>
      <c r="PVB197" s="9"/>
      <c r="PVC197" s="29"/>
      <c r="PVD197" s="14"/>
      <c r="PVE197" s="11"/>
      <c r="PVF197" s="18"/>
      <c r="PVG197" s="11"/>
      <c r="PVH197" s="12"/>
      <c r="PVI197" s="9"/>
      <c r="PVJ197" s="29"/>
      <c r="PVK197" s="14"/>
      <c r="PVL197" s="11"/>
      <c r="PVM197" s="18"/>
      <c r="PVN197" s="11"/>
      <c r="PVO197" s="12"/>
      <c r="PVP197" s="9"/>
      <c r="PVQ197" s="29"/>
      <c r="PVR197" s="14"/>
      <c r="PVS197" s="11"/>
      <c r="PVT197" s="18"/>
      <c r="PVU197" s="11"/>
      <c r="PVV197" s="12"/>
      <c r="PVW197" s="9"/>
      <c r="PVX197" s="29"/>
      <c r="PVY197" s="14"/>
      <c r="PVZ197" s="11"/>
      <c r="PWA197" s="18"/>
      <c r="PWB197" s="11"/>
      <c r="PWC197" s="12"/>
      <c r="PWD197" s="9"/>
      <c r="PWE197" s="29"/>
      <c r="PWF197" s="14"/>
      <c r="PWG197" s="11"/>
      <c r="PWH197" s="18"/>
      <c r="PWI197" s="11"/>
      <c r="PWJ197" s="12"/>
      <c r="PWK197" s="9"/>
      <c r="PWL197" s="29"/>
      <c r="PWM197" s="14"/>
      <c r="PWN197" s="11"/>
      <c r="PWO197" s="18"/>
      <c r="PWP197" s="11"/>
      <c r="PWQ197" s="12"/>
      <c r="PWR197" s="9"/>
      <c r="PWS197" s="29"/>
      <c r="PWT197" s="14"/>
      <c r="PWU197" s="11"/>
      <c r="PWV197" s="18"/>
      <c r="PWW197" s="11"/>
      <c r="PWX197" s="12"/>
      <c r="PWY197" s="9"/>
      <c r="PWZ197" s="29"/>
      <c r="PXA197" s="14"/>
      <c r="PXB197" s="11"/>
      <c r="PXC197" s="18"/>
      <c r="PXD197" s="11"/>
      <c r="PXE197" s="12"/>
      <c r="PXF197" s="9"/>
      <c r="PXG197" s="29"/>
      <c r="PXH197" s="14"/>
      <c r="PXI197" s="11"/>
      <c r="PXJ197" s="18"/>
      <c r="PXK197" s="11"/>
      <c r="PXL197" s="12"/>
      <c r="PXM197" s="9"/>
      <c r="PXN197" s="29"/>
      <c r="PXO197" s="14"/>
      <c r="PXP197" s="11"/>
      <c r="PXQ197" s="18"/>
      <c r="PXR197" s="11"/>
      <c r="PXS197" s="12"/>
      <c r="PXT197" s="9"/>
      <c r="PXU197" s="29"/>
      <c r="PXV197" s="14"/>
      <c r="PXW197" s="11"/>
      <c r="PXX197" s="18"/>
      <c r="PXY197" s="11"/>
      <c r="PXZ197" s="12"/>
      <c r="PYA197" s="9"/>
      <c r="PYB197" s="29"/>
      <c r="PYC197" s="14"/>
      <c r="PYD197" s="11"/>
      <c r="PYE197" s="18"/>
      <c r="PYF197" s="11"/>
      <c r="PYG197" s="12"/>
      <c r="PYH197" s="9"/>
      <c r="PYI197" s="29"/>
      <c r="PYJ197" s="14"/>
      <c r="PYK197" s="11"/>
      <c r="PYL197" s="18"/>
      <c r="PYM197" s="11"/>
      <c r="PYN197" s="12"/>
      <c r="PYO197" s="9"/>
      <c r="PYP197" s="29"/>
      <c r="PYQ197" s="14"/>
      <c r="PYR197" s="11"/>
      <c r="PYS197" s="18"/>
      <c r="PYT197" s="11"/>
      <c r="PYU197" s="12"/>
      <c r="PYV197" s="9"/>
      <c r="PYW197" s="29"/>
      <c r="PYX197" s="14"/>
      <c r="PYY197" s="11"/>
      <c r="PYZ197" s="18"/>
      <c r="PZA197" s="11"/>
      <c r="PZB197" s="12"/>
      <c r="PZC197" s="9"/>
      <c r="PZD197" s="29"/>
      <c r="PZE197" s="14"/>
      <c r="PZF197" s="11"/>
      <c r="PZG197" s="18"/>
      <c r="PZH197" s="11"/>
      <c r="PZI197" s="12"/>
      <c r="PZJ197" s="9"/>
      <c r="PZK197" s="29"/>
      <c r="PZL197" s="14"/>
      <c r="PZM197" s="11"/>
      <c r="PZN197" s="18"/>
      <c r="PZO197" s="11"/>
      <c r="PZP197" s="12"/>
      <c r="PZQ197" s="9"/>
      <c r="PZR197" s="29"/>
      <c r="PZS197" s="14"/>
      <c r="PZT197" s="11"/>
      <c r="PZU197" s="18"/>
      <c r="PZV197" s="11"/>
      <c r="PZW197" s="12"/>
      <c r="PZX197" s="9"/>
      <c r="PZY197" s="29"/>
      <c r="PZZ197" s="14"/>
      <c r="QAA197" s="11"/>
      <c r="QAB197" s="18"/>
      <c r="QAC197" s="11"/>
      <c r="QAD197" s="12"/>
      <c r="QAE197" s="9"/>
      <c r="QAF197" s="29"/>
      <c r="QAG197" s="14"/>
      <c r="QAH197" s="11"/>
      <c r="QAI197" s="18"/>
      <c r="QAJ197" s="11"/>
      <c r="QAK197" s="12"/>
      <c r="QAL197" s="9"/>
      <c r="QAM197" s="29"/>
      <c r="QAN197" s="14"/>
      <c r="QAO197" s="11"/>
      <c r="QAP197" s="18"/>
      <c r="QAQ197" s="11"/>
      <c r="QAR197" s="12"/>
      <c r="QAS197" s="9"/>
      <c r="QAT197" s="29"/>
      <c r="QAU197" s="14"/>
      <c r="QAV197" s="11"/>
      <c r="QAW197" s="18"/>
      <c r="QAX197" s="11"/>
      <c r="QAY197" s="12"/>
      <c r="QAZ197" s="9"/>
      <c r="QBA197" s="29"/>
      <c r="QBB197" s="14"/>
      <c r="QBC197" s="11"/>
      <c r="QBD197" s="18"/>
      <c r="QBE197" s="11"/>
      <c r="QBF197" s="12"/>
      <c r="QBG197" s="9"/>
      <c r="QBH197" s="29"/>
      <c r="QBI197" s="14"/>
      <c r="QBJ197" s="11"/>
      <c r="QBK197" s="18"/>
      <c r="QBL197" s="11"/>
      <c r="QBM197" s="12"/>
      <c r="QBN197" s="9"/>
      <c r="QBO197" s="29"/>
      <c r="QBP197" s="14"/>
      <c r="QBQ197" s="11"/>
      <c r="QBR197" s="18"/>
      <c r="QBS197" s="11"/>
      <c r="QBT197" s="12"/>
      <c r="QBU197" s="9"/>
      <c r="QBV197" s="29"/>
      <c r="QBW197" s="14"/>
      <c r="QBX197" s="11"/>
      <c r="QBY197" s="18"/>
      <c r="QBZ197" s="11"/>
      <c r="QCA197" s="12"/>
      <c r="QCB197" s="9"/>
      <c r="QCC197" s="29"/>
      <c r="QCD197" s="14"/>
      <c r="QCE197" s="11"/>
      <c r="QCF197" s="18"/>
      <c r="QCG197" s="11"/>
      <c r="QCH197" s="12"/>
      <c r="QCI197" s="9"/>
      <c r="QCJ197" s="29"/>
      <c r="QCK197" s="14"/>
      <c r="QCL197" s="11"/>
      <c r="QCM197" s="18"/>
      <c r="QCN197" s="11"/>
      <c r="QCO197" s="12"/>
      <c r="QCP197" s="9"/>
      <c r="QCQ197" s="29"/>
      <c r="QCR197" s="14"/>
      <c r="QCS197" s="11"/>
      <c r="QCT197" s="18"/>
      <c r="QCU197" s="11"/>
      <c r="QCV197" s="12"/>
      <c r="QCW197" s="9"/>
      <c r="QCX197" s="29"/>
      <c r="QCY197" s="14"/>
      <c r="QCZ197" s="11"/>
      <c r="QDA197" s="18"/>
      <c r="QDB197" s="11"/>
      <c r="QDC197" s="12"/>
      <c r="QDD197" s="9"/>
      <c r="QDE197" s="29"/>
      <c r="QDF197" s="14"/>
      <c r="QDG197" s="11"/>
      <c r="QDH197" s="18"/>
      <c r="QDI197" s="11"/>
      <c r="QDJ197" s="12"/>
      <c r="QDK197" s="9"/>
      <c r="QDL197" s="29"/>
      <c r="QDM197" s="14"/>
      <c r="QDN197" s="11"/>
      <c r="QDO197" s="18"/>
      <c r="QDP197" s="11"/>
      <c r="QDQ197" s="12"/>
      <c r="QDR197" s="9"/>
      <c r="QDS197" s="29"/>
      <c r="QDT197" s="14"/>
      <c r="QDU197" s="11"/>
      <c r="QDV197" s="18"/>
      <c r="QDW197" s="11"/>
      <c r="QDX197" s="12"/>
      <c r="QDY197" s="9"/>
      <c r="QDZ197" s="29"/>
      <c r="QEA197" s="14"/>
      <c r="QEB197" s="11"/>
      <c r="QEC197" s="18"/>
      <c r="QED197" s="11"/>
      <c r="QEE197" s="12"/>
      <c r="QEF197" s="9"/>
      <c r="QEG197" s="29"/>
      <c r="QEH197" s="14"/>
      <c r="QEI197" s="11"/>
      <c r="QEJ197" s="18"/>
      <c r="QEK197" s="11"/>
      <c r="QEL197" s="12"/>
      <c r="QEM197" s="9"/>
      <c r="QEN197" s="29"/>
      <c r="QEO197" s="14"/>
      <c r="QEP197" s="11"/>
      <c r="QEQ197" s="18"/>
      <c r="QER197" s="11"/>
      <c r="QES197" s="12"/>
      <c r="QET197" s="9"/>
      <c r="QEU197" s="29"/>
      <c r="QEV197" s="14"/>
      <c r="QEW197" s="11"/>
      <c r="QEX197" s="18"/>
      <c r="QEY197" s="11"/>
      <c r="QEZ197" s="12"/>
      <c r="QFA197" s="9"/>
      <c r="QFB197" s="29"/>
      <c r="QFC197" s="14"/>
      <c r="QFD197" s="11"/>
      <c r="QFE197" s="18"/>
      <c r="QFF197" s="11"/>
      <c r="QFG197" s="12"/>
      <c r="QFH197" s="9"/>
      <c r="QFI197" s="29"/>
      <c r="QFJ197" s="14"/>
      <c r="QFK197" s="11"/>
      <c r="QFL197" s="18"/>
      <c r="QFM197" s="11"/>
      <c r="QFN197" s="12"/>
      <c r="QFO197" s="9"/>
      <c r="QFP197" s="29"/>
      <c r="QFQ197" s="14"/>
      <c r="QFR197" s="11"/>
      <c r="QFS197" s="18"/>
      <c r="QFT197" s="11"/>
      <c r="QFU197" s="12"/>
      <c r="QFV197" s="9"/>
      <c r="QFW197" s="29"/>
      <c r="QFX197" s="14"/>
      <c r="QFY197" s="11"/>
      <c r="QFZ197" s="18"/>
      <c r="QGA197" s="11"/>
      <c r="QGB197" s="12"/>
      <c r="QGC197" s="9"/>
      <c r="QGD197" s="29"/>
      <c r="QGE197" s="14"/>
      <c r="QGF197" s="11"/>
      <c r="QGG197" s="18"/>
      <c r="QGH197" s="11"/>
      <c r="QGI197" s="12"/>
      <c r="QGJ197" s="9"/>
      <c r="QGK197" s="29"/>
      <c r="QGL197" s="14"/>
      <c r="QGM197" s="11"/>
      <c r="QGN197" s="18"/>
      <c r="QGO197" s="11"/>
      <c r="QGP197" s="12"/>
      <c r="QGQ197" s="9"/>
      <c r="QGR197" s="29"/>
      <c r="QGS197" s="14"/>
      <c r="QGT197" s="11"/>
      <c r="QGU197" s="18"/>
      <c r="QGV197" s="11"/>
      <c r="QGW197" s="12"/>
      <c r="QGX197" s="9"/>
      <c r="QGY197" s="29"/>
      <c r="QGZ197" s="14"/>
      <c r="QHA197" s="11"/>
      <c r="QHB197" s="18"/>
      <c r="QHC197" s="11"/>
      <c r="QHD197" s="12"/>
      <c r="QHE197" s="9"/>
      <c r="QHF197" s="29"/>
      <c r="QHG197" s="14"/>
      <c r="QHH197" s="11"/>
      <c r="QHI197" s="18"/>
      <c r="QHJ197" s="11"/>
      <c r="QHK197" s="12"/>
      <c r="QHL197" s="9"/>
      <c r="QHM197" s="29"/>
      <c r="QHN197" s="14"/>
      <c r="QHO197" s="11"/>
      <c r="QHP197" s="18"/>
      <c r="QHQ197" s="11"/>
      <c r="QHR197" s="12"/>
      <c r="QHS197" s="9"/>
      <c r="QHT197" s="29"/>
      <c r="QHU197" s="14"/>
      <c r="QHV197" s="11"/>
      <c r="QHW197" s="18"/>
      <c r="QHX197" s="11"/>
      <c r="QHY197" s="12"/>
      <c r="QHZ197" s="9"/>
      <c r="QIA197" s="29"/>
      <c r="QIB197" s="14"/>
      <c r="QIC197" s="11"/>
      <c r="QID197" s="18"/>
      <c r="QIE197" s="11"/>
      <c r="QIF197" s="12"/>
      <c r="QIG197" s="9"/>
      <c r="QIH197" s="29"/>
      <c r="QII197" s="14"/>
      <c r="QIJ197" s="11"/>
      <c r="QIK197" s="18"/>
      <c r="QIL197" s="11"/>
      <c r="QIM197" s="12"/>
      <c r="QIN197" s="9"/>
      <c r="QIO197" s="29"/>
      <c r="QIP197" s="14"/>
      <c r="QIQ197" s="11"/>
      <c r="QIR197" s="18"/>
      <c r="QIS197" s="11"/>
      <c r="QIT197" s="12"/>
      <c r="QIU197" s="9"/>
      <c r="QIV197" s="29"/>
      <c r="QIW197" s="14"/>
      <c r="QIX197" s="11"/>
      <c r="QIY197" s="18"/>
      <c r="QIZ197" s="11"/>
      <c r="QJA197" s="12"/>
      <c r="QJB197" s="9"/>
      <c r="QJC197" s="29"/>
      <c r="QJD197" s="14"/>
      <c r="QJE197" s="11"/>
      <c r="QJF197" s="18"/>
      <c r="QJG197" s="11"/>
      <c r="QJH197" s="12"/>
      <c r="QJI197" s="9"/>
      <c r="QJJ197" s="29"/>
      <c r="QJK197" s="14"/>
      <c r="QJL197" s="11"/>
      <c r="QJM197" s="18"/>
      <c r="QJN197" s="11"/>
      <c r="QJO197" s="12"/>
      <c r="QJP197" s="9"/>
      <c r="QJQ197" s="29"/>
      <c r="QJR197" s="14"/>
      <c r="QJS197" s="11"/>
      <c r="QJT197" s="18"/>
      <c r="QJU197" s="11"/>
      <c r="QJV197" s="12"/>
      <c r="QJW197" s="9"/>
      <c r="QJX197" s="29"/>
      <c r="QJY197" s="14"/>
      <c r="QJZ197" s="11"/>
      <c r="QKA197" s="18"/>
      <c r="QKB197" s="11"/>
      <c r="QKC197" s="12"/>
      <c r="QKD197" s="9"/>
      <c r="QKE197" s="29"/>
      <c r="QKF197" s="14"/>
      <c r="QKG197" s="11"/>
      <c r="QKH197" s="18"/>
      <c r="QKI197" s="11"/>
      <c r="QKJ197" s="12"/>
      <c r="QKK197" s="9"/>
      <c r="QKL197" s="29"/>
      <c r="QKM197" s="14"/>
      <c r="QKN197" s="11"/>
      <c r="QKO197" s="18"/>
      <c r="QKP197" s="11"/>
      <c r="QKQ197" s="12"/>
      <c r="QKR197" s="9"/>
      <c r="QKS197" s="29"/>
      <c r="QKT197" s="14"/>
      <c r="QKU197" s="11"/>
      <c r="QKV197" s="18"/>
      <c r="QKW197" s="11"/>
      <c r="QKX197" s="12"/>
      <c r="QKY197" s="9"/>
      <c r="QKZ197" s="29"/>
      <c r="QLA197" s="14"/>
      <c r="QLB197" s="11"/>
      <c r="QLC197" s="18"/>
      <c r="QLD197" s="11"/>
      <c r="QLE197" s="12"/>
      <c r="QLF197" s="9"/>
      <c r="QLG197" s="29"/>
      <c r="QLH197" s="14"/>
      <c r="QLI197" s="11"/>
      <c r="QLJ197" s="18"/>
      <c r="QLK197" s="11"/>
      <c r="QLL197" s="12"/>
      <c r="QLM197" s="9"/>
      <c r="QLN197" s="29"/>
      <c r="QLO197" s="14"/>
      <c r="QLP197" s="11"/>
      <c r="QLQ197" s="18"/>
      <c r="QLR197" s="11"/>
      <c r="QLS197" s="12"/>
      <c r="QLT197" s="9"/>
      <c r="QLU197" s="29"/>
      <c r="QLV197" s="14"/>
      <c r="QLW197" s="11"/>
      <c r="QLX197" s="18"/>
      <c r="QLY197" s="11"/>
      <c r="QLZ197" s="12"/>
      <c r="QMA197" s="9"/>
      <c r="QMB197" s="29"/>
      <c r="QMC197" s="14"/>
      <c r="QMD197" s="11"/>
      <c r="QME197" s="18"/>
      <c r="QMF197" s="11"/>
      <c r="QMG197" s="12"/>
      <c r="QMH197" s="9"/>
      <c r="QMI197" s="29"/>
      <c r="QMJ197" s="14"/>
      <c r="QMK197" s="11"/>
      <c r="QML197" s="18"/>
      <c r="QMM197" s="11"/>
      <c r="QMN197" s="12"/>
      <c r="QMO197" s="9"/>
      <c r="QMP197" s="29"/>
      <c r="QMQ197" s="14"/>
      <c r="QMR197" s="11"/>
      <c r="QMS197" s="18"/>
      <c r="QMT197" s="11"/>
      <c r="QMU197" s="12"/>
      <c r="QMV197" s="9"/>
      <c r="QMW197" s="29"/>
      <c r="QMX197" s="14"/>
      <c r="QMY197" s="11"/>
      <c r="QMZ197" s="18"/>
      <c r="QNA197" s="11"/>
      <c r="QNB197" s="12"/>
      <c r="QNC197" s="9"/>
      <c r="QND197" s="29"/>
      <c r="QNE197" s="14"/>
      <c r="QNF197" s="11"/>
      <c r="QNG197" s="18"/>
      <c r="QNH197" s="11"/>
      <c r="QNI197" s="12"/>
      <c r="QNJ197" s="9"/>
      <c r="QNK197" s="29"/>
      <c r="QNL197" s="14"/>
      <c r="QNM197" s="11"/>
      <c r="QNN197" s="18"/>
      <c r="QNO197" s="11"/>
      <c r="QNP197" s="12"/>
      <c r="QNQ197" s="9"/>
      <c r="QNR197" s="29"/>
      <c r="QNS197" s="14"/>
      <c r="QNT197" s="11"/>
      <c r="QNU197" s="18"/>
      <c r="QNV197" s="11"/>
      <c r="QNW197" s="12"/>
      <c r="QNX197" s="9"/>
      <c r="QNY197" s="29"/>
      <c r="QNZ197" s="14"/>
      <c r="QOA197" s="11"/>
      <c r="QOB197" s="18"/>
      <c r="QOC197" s="11"/>
      <c r="QOD197" s="12"/>
      <c r="QOE197" s="9"/>
      <c r="QOF197" s="29"/>
      <c r="QOG197" s="14"/>
      <c r="QOH197" s="11"/>
      <c r="QOI197" s="18"/>
      <c r="QOJ197" s="11"/>
      <c r="QOK197" s="12"/>
      <c r="QOL197" s="9"/>
      <c r="QOM197" s="29"/>
      <c r="QON197" s="14"/>
      <c r="QOO197" s="11"/>
      <c r="QOP197" s="18"/>
      <c r="QOQ197" s="11"/>
      <c r="QOR197" s="12"/>
      <c r="QOS197" s="9"/>
      <c r="QOT197" s="29"/>
      <c r="QOU197" s="14"/>
      <c r="QOV197" s="11"/>
      <c r="QOW197" s="18"/>
      <c r="QOX197" s="11"/>
      <c r="QOY197" s="12"/>
      <c r="QOZ197" s="9"/>
      <c r="QPA197" s="29"/>
      <c r="QPB197" s="14"/>
      <c r="QPC197" s="11"/>
      <c r="QPD197" s="18"/>
      <c r="QPE197" s="11"/>
      <c r="QPF197" s="12"/>
      <c r="QPG197" s="9"/>
      <c r="QPH197" s="29"/>
      <c r="QPI197" s="14"/>
      <c r="QPJ197" s="11"/>
      <c r="QPK197" s="18"/>
      <c r="QPL197" s="11"/>
      <c r="QPM197" s="12"/>
      <c r="QPN197" s="9"/>
      <c r="QPO197" s="29"/>
      <c r="QPP197" s="14"/>
      <c r="QPQ197" s="11"/>
      <c r="QPR197" s="18"/>
      <c r="QPS197" s="11"/>
      <c r="QPT197" s="12"/>
      <c r="QPU197" s="9"/>
      <c r="QPV197" s="29"/>
      <c r="QPW197" s="14"/>
      <c r="QPX197" s="11"/>
      <c r="QPY197" s="18"/>
      <c r="QPZ197" s="11"/>
      <c r="QQA197" s="12"/>
      <c r="QQB197" s="9"/>
      <c r="QQC197" s="29"/>
      <c r="QQD197" s="14"/>
      <c r="QQE197" s="11"/>
      <c r="QQF197" s="18"/>
      <c r="QQG197" s="11"/>
      <c r="QQH197" s="12"/>
      <c r="QQI197" s="9"/>
      <c r="QQJ197" s="29"/>
      <c r="QQK197" s="14"/>
      <c r="QQL197" s="11"/>
      <c r="QQM197" s="18"/>
      <c r="QQN197" s="11"/>
      <c r="QQO197" s="12"/>
      <c r="QQP197" s="9"/>
      <c r="QQQ197" s="29"/>
      <c r="QQR197" s="14"/>
      <c r="QQS197" s="11"/>
      <c r="QQT197" s="18"/>
      <c r="QQU197" s="11"/>
      <c r="QQV197" s="12"/>
      <c r="QQW197" s="9"/>
      <c r="QQX197" s="29"/>
      <c r="QQY197" s="14"/>
      <c r="QQZ197" s="11"/>
      <c r="QRA197" s="18"/>
      <c r="QRB197" s="11"/>
      <c r="QRC197" s="12"/>
      <c r="QRD197" s="9"/>
      <c r="QRE197" s="29"/>
      <c r="QRF197" s="14"/>
      <c r="QRG197" s="11"/>
      <c r="QRH197" s="18"/>
      <c r="QRI197" s="11"/>
      <c r="QRJ197" s="12"/>
      <c r="QRK197" s="9"/>
      <c r="QRL197" s="29"/>
      <c r="QRM197" s="14"/>
      <c r="QRN197" s="11"/>
      <c r="QRO197" s="18"/>
      <c r="QRP197" s="11"/>
      <c r="QRQ197" s="12"/>
      <c r="QRR197" s="9"/>
      <c r="QRS197" s="29"/>
      <c r="QRT197" s="14"/>
      <c r="QRU197" s="11"/>
      <c r="QRV197" s="18"/>
      <c r="QRW197" s="11"/>
      <c r="QRX197" s="12"/>
      <c r="QRY197" s="9"/>
      <c r="QRZ197" s="29"/>
      <c r="QSA197" s="14"/>
      <c r="QSB197" s="11"/>
      <c r="QSC197" s="18"/>
      <c r="QSD197" s="11"/>
      <c r="QSE197" s="12"/>
      <c r="QSF197" s="9"/>
      <c r="QSG197" s="29"/>
      <c r="QSH197" s="14"/>
      <c r="QSI197" s="11"/>
      <c r="QSJ197" s="18"/>
      <c r="QSK197" s="11"/>
      <c r="QSL197" s="12"/>
      <c r="QSM197" s="9"/>
      <c r="QSN197" s="29"/>
      <c r="QSO197" s="14"/>
      <c r="QSP197" s="11"/>
      <c r="QSQ197" s="18"/>
      <c r="QSR197" s="11"/>
      <c r="QSS197" s="12"/>
      <c r="QST197" s="9"/>
      <c r="QSU197" s="29"/>
      <c r="QSV197" s="14"/>
      <c r="QSW197" s="11"/>
      <c r="QSX197" s="18"/>
      <c r="QSY197" s="11"/>
      <c r="QSZ197" s="12"/>
      <c r="QTA197" s="9"/>
      <c r="QTB197" s="29"/>
      <c r="QTC197" s="14"/>
      <c r="QTD197" s="11"/>
      <c r="QTE197" s="18"/>
      <c r="QTF197" s="11"/>
      <c r="QTG197" s="12"/>
      <c r="QTH197" s="9"/>
      <c r="QTI197" s="29"/>
      <c r="QTJ197" s="14"/>
      <c r="QTK197" s="11"/>
      <c r="QTL197" s="18"/>
      <c r="QTM197" s="11"/>
      <c r="QTN197" s="12"/>
      <c r="QTO197" s="9"/>
      <c r="QTP197" s="29"/>
      <c r="QTQ197" s="14"/>
      <c r="QTR197" s="11"/>
      <c r="QTS197" s="18"/>
      <c r="QTT197" s="11"/>
      <c r="QTU197" s="12"/>
      <c r="QTV197" s="9"/>
      <c r="QTW197" s="29"/>
      <c r="QTX197" s="14"/>
      <c r="QTY197" s="11"/>
      <c r="QTZ197" s="18"/>
      <c r="QUA197" s="11"/>
      <c r="QUB197" s="12"/>
      <c r="QUC197" s="9"/>
      <c r="QUD197" s="29"/>
      <c r="QUE197" s="14"/>
      <c r="QUF197" s="11"/>
      <c r="QUG197" s="18"/>
      <c r="QUH197" s="11"/>
      <c r="QUI197" s="12"/>
      <c r="QUJ197" s="9"/>
      <c r="QUK197" s="29"/>
      <c r="QUL197" s="14"/>
      <c r="QUM197" s="11"/>
      <c r="QUN197" s="18"/>
      <c r="QUO197" s="11"/>
      <c r="QUP197" s="12"/>
      <c r="QUQ197" s="9"/>
      <c r="QUR197" s="29"/>
      <c r="QUS197" s="14"/>
      <c r="QUT197" s="11"/>
      <c r="QUU197" s="18"/>
      <c r="QUV197" s="11"/>
      <c r="QUW197" s="12"/>
      <c r="QUX197" s="9"/>
      <c r="QUY197" s="29"/>
      <c r="QUZ197" s="14"/>
      <c r="QVA197" s="11"/>
      <c r="QVB197" s="18"/>
      <c r="QVC197" s="11"/>
      <c r="QVD197" s="12"/>
      <c r="QVE197" s="9"/>
      <c r="QVF197" s="29"/>
      <c r="QVG197" s="14"/>
      <c r="QVH197" s="11"/>
      <c r="QVI197" s="18"/>
      <c r="QVJ197" s="11"/>
      <c r="QVK197" s="12"/>
      <c r="QVL197" s="9"/>
      <c r="QVM197" s="29"/>
      <c r="QVN197" s="14"/>
      <c r="QVO197" s="11"/>
      <c r="QVP197" s="18"/>
      <c r="QVQ197" s="11"/>
      <c r="QVR197" s="12"/>
      <c r="QVS197" s="9"/>
      <c r="QVT197" s="29"/>
      <c r="QVU197" s="14"/>
      <c r="QVV197" s="11"/>
      <c r="QVW197" s="18"/>
      <c r="QVX197" s="11"/>
      <c r="QVY197" s="12"/>
      <c r="QVZ197" s="9"/>
      <c r="QWA197" s="29"/>
      <c r="QWB197" s="14"/>
      <c r="QWC197" s="11"/>
      <c r="QWD197" s="18"/>
      <c r="QWE197" s="11"/>
      <c r="QWF197" s="12"/>
      <c r="QWG197" s="9"/>
      <c r="QWH197" s="29"/>
      <c r="QWI197" s="14"/>
      <c r="QWJ197" s="11"/>
      <c r="QWK197" s="18"/>
      <c r="QWL197" s="11"/>
      <c r="QWM197" s="12"/>
      <c r="QWN197" s="9"/>
      <c r="QWO197" s="29"/>
      <c r="QWP197" s="14"/>
      <c r="QWQ197" s="11"/>
      <c r="QWR197" s="18"/>
      <c r="QWS197" s="11"/>
      <c r="QWT197" s="12"/>
      <c r="QWU197" s="9"/>
      <c r="QWV197" s="29"/>
      <c r="QWW197" s="14"/>
      <c r="QWX197" s="11"/>
      <c r="QWY197" s="18"/>
      <c r="QWZ197" s="11"/>
      <c r="QXA197" s="12"/>
      <c r="QXB197" s="9"/>
      <c r="QXC197" s="29"/>
      <c r="QXD197" s="14"/>
      <c r="QXE197" s="11"/>
      <c r="QXF197" s="18"/>
      <c r="QXG197" s="11"/>
      <c r="QXH197" s="12"/>
      <c r="QXI197" s="9"/>
      <c r="QXJ197" s="29"/>
      <c r="QXK197" s="14"/>
      <c r="QXL197" s="11"/>
      <c r="QXM197" s="18"/>
      <c r="QXN197" s="11"/>
      <c r="QXO197" s="12"/>
      <c r="QXP197" s="9"/>
      <c r="QXQ197" s="29"/>
      <c r="QXR197" s="14"/>
      <c r="QXS197" s="11"/>
      <c r="QXT197" s="18"/>
      <c r="QXU197" s="11"/>
      <c r="QXV197" s="12"/>
      <c r="QXW197" s="9"/>
      <c r="QXX197" s="29"/>
      <c r="QXY197" s="14"/>
      <c r="QXZ197" s="11"/>
      <c r="QYA197" s="18"/>
      <c r="QYB197" s="11"/>
      <c r="QYC197" s="12"/>
      <c r="QYD197" s="9"/>
      <c r="QYE197" s="29"/>
      <c r="QYF197" s="14"/>
      <c r="QYG197" s="11"/>
      <c r="QYH197" s="18"/>
      <c r="QYI197" s="11"/>
      <c r="QYJ197" s="12"/>
      <c r="QYK197" s="9"/>
      <c r="QYL197" s="29"/>
      <c r="QYM197" s="14"/>
      <c r="QYN197" s="11"/>
      <c r="QYO197" s="18"/>
      <c r="QYP197" s="11"/>
      <c r="QYQ197" s="12"/>
      <c r="QYR197" s="9"/>
      <c r="QYS197" s="29"/>
      <c r="QYT197" s="14"/>
      <c r="QYU197" s="11"/>
      <c r="QYV197" s="18"/>
      <c r="QYW197" s="11"/>
      <c r="QYX197" s="12"/>
      <c r="QYY197" s="9"/>
      <c r="QYZ197" s="29"/>
      <c r="QZA197" s="14"/>
      <c r="QZB197" s="11"/>
      <c r="QZC197" s="18"/>
      <c r="QZD197" s="11"/>
      <c r="QZE197" s="12"/>
      <c r="QZF197" s="9"/>
      <c r="QZG197" s="29"/>
      <c r="QZH197" s="14"/>
      <c r="QZI197" s="11"/>
      <c r="QZJ197" s="18"/>
      <c r="QZK197" s="11"/>
      <c r="QZL197" s="12"/>
      <c r="QZM197" s="9"/>
      <c r="QZN197" s="29"/>
      <c r="QZO197" s="14"/>
      <c r="QZP197" s="11"/>
      <c r="QZQ197" s="18"/>
      <c r="QZR197" s="11"/>
      <c r="QZS197" s="12"/>
      <c r="QZT197" s="9"/>
      <c r="QZU197" s="29"/>
      <c r="QZV197" s="14"/>
      <c r="QZW197" s="11"/>
      <c r="QZX197" s="18"/>
      <c r="QZY197" s="11"/>
      <c r="QZZ197" s="12"/>
      <c r="RAA197" s="9"/>
      <c r="RAB197" s="29"/>
      <c r="RAC197" s="14"/>
      <c r="RAD197" s="11"/>
      <c r="RAE197" s="18"/>
      <c r="RAF197" s="11"/>
      <c r="RAG197" s="12"/>
      <c r="RAH197" s="9"/>
      <c r="RAI197" s="29"/>
      <c r="RAJ197" s="14"/>
      <c r="RAK197" s="11"/>
      <c r="RAL197" s="18"/>
      <c r="RAM197" s="11"/>
      <c r="RAN197" s="12"/>
      <c r="RAO197" s="9"/>
      <c r="RAP197" s="29"/>
      <c r="RAQ197" s="14"/>
      <c r="RAR197" s="11"/>
      <c r="RAS197" s="18"/>
      <c r="RAT197" s="11"/>
      <c r="RAU197" s="12"/>
      <c r="RAV197" s="9"/>
      <c r="RAW197" s="29"/>
      <c r="RAX197" s="14"/>
      <c r="RAY197" s="11"/>
      <c r="RAZ197" s="18"/>
      <c r="RBA197" s="11"/>
      <c r="RBB197" s="12"/>
      <c r="RBC197" s="9"/>
      <c r="RBD197" s="29"/>
      <c r="RBE197" s="14"/>
      <c r="RBF197" s="11"/>
      <c r="RBG197" s="18"/>
      <c r="RBH197" s="11"/>
      <c r="RBI197" s="12"/>
      <c r="RBJ197" s="9"/>
      <c r="RBK197" s="29"/>
      <c r="RBL197" s="14"/>
      <c r="RBM197" s="11"/>
      <c r="RBN197" s="18"/>
      <c r="RBO197" s="11"/>
      <c r="RBP197" s="12"/>
      <c r="RBQ197" s="9"/>
      <c r="RBR197" s="29"/>
      <c r="RBS197" s="14"/>
      <c r="RBT197" s="11"/>
      <c r="RBU197" s="18"/>
      <c r="RBV197" s="11"/>
      <c r="RBW197" s="12"/>
      <c r="RBX197" s="9"/>
      <c r="RBY197" s="29"/>
      <c r="RBZ197" s="14"/>
      <c r="RCA197" s="11"/>
      <c r="RCB197" s="18"/>
      <c r="RCC197" s="11"/>
      <c r="RCD197" s="12"/>
      <c r="RCE197" s="9"/>
      <c r="RCF197" s="29"/>
      <c r="RCG197" s="14"/>
      <c r="RCH197" s="11"/>
      <c r="RCI197" s="18"/>
      <c r="RCJ197" s="11"/>
      <c r="RCK197" s="12"/>
      <c r="RCL197" s="9"/>
      <c r="RCM197" s="29"/>
      <c r="RCN197" s="14"/>
      <c r="RCO197" s="11"/>
      <c r="RCP197" s="18"/>
      <c r="RCQ197" s="11"/>
      <c r="RCR197" s="12"/>
      <c r="RCS197" s="9"/>
      <c r="RCT197" s="29"/>
      <c r="RCU197" s="14"/>
      <c r="RCV197" s="11"/>
      <c r="RCW197" s="18"/>
      <c r="RCX197" s="11"/>
      <c r="RCY197" s="12"/>
      <c r="RCZ197" s="9"/>
      <c r="RDA197" s="29"/>
      <c r="RDB197" s="14"/>
      <c r="RDC197" s="11"/>
      <c r="RDD197" s="18"/>
      <c r="RDE197" s="11"/>
      <c r="RDF197" s="12"/>
      <c r="RDG197" s="9"/>
      <c r="RDH197" s="29"/>
      <c r="RDI197" s="14"/>
      <c r="RDJ197" s="11"/>
      <c r="RDK197" s="18"/>
      <c r="RDL197" s="11"/>
      <c r="RDM197" s="12"/>
      <c r="RDN197" s="9"/>
      <c r="RDO197" s="29"/>
      <c r="RDP197" s="14"/>
      <c r="RDQ197" s="11"/>
      <c r="RDR197" s="18"/>
      <c r="RDS197" s="11"/>
      <c r="RDT197" s="12"/>
      <c r="RDU197" s="9"/>
      <c r="RDV197" s="29"/>
      <c r="RDW197" s="14"/>
      <c r="RDX197" s="11"/>
      <c r="RDY197" s="18"/>
      <c r="RDZ197" s="11"/>
      <c r="REA197" s="12"/>
      <c r="REB197" s="9"/>
      <c r="REC197" s="29"/>
      <c r="RED197" s="14"/>
      <c r="REE197" s="11"/>
      <c r="REF197" s="18"/>
      <c r="REG197" s="11"/>
      <c r="REH197" s="12"/>
      <c r="REI197" s="9"/>
      <c r="REJ197" s="29"/>
      <c r="REK197" s="14"/>
      <c r="REL197" s="11"/>
      <c r="REM197" s="18"/>
      <c r="REN197" s="11"/>
      <c r="REO197" s="12"/>
      <c r="REP197" s="9"/>
      <c r="REQ197" s="29"/>
      <c r="RER197" s="14"/>
      <c r="RES197" s="11"/>
      <c r="RET197" s="18"/>
      <c r="REU197" s="11"/>
      <c r="REV197" s="12"/>
      <c r="REW197" s="9"/>
      <c r="REX197" s="29"/>
      <c r="REY197" s="14"/>
      <c r="REZ197" s="11"/>
      <c r="RFA197" s="18"/>
      <c r="RFB197" s="11"/>
      <c r="RFC197" s="12"/>
      <c r="RFD197" s="9"/>
      <c r="RFE197" s="29"/>
      <c r="RFF197" s="14"/>
      <c r="RFG197" s="11"/>
      <c r="RFH197" s="18"/>
      <c r="RFI197" s="11"/>
      <c r="RFJ197" s="12"/>
      <c r="RFK197" s="9"/>
      <c r="RFL197" s="29"/>
      <c r="RFM197" s="14"/>
      <c r="RFN197" s="11"/>
      <c r="RFO197" s="18"/>
      <c r="RFP197" s="11"/>
      <c r="RFQ197" s="12"/>
      <c r="RFR197" s="9"/>
      <c r="RFS197" s="29"/>
      <c r="RFT197" s="14"/>
      <c r="RFU197" s="11"/>
      <c r="RFV197" s="18"/>
      <c r="RFW197" s="11"/>
      <c r="RFX197" s="12"/>
      <c r="RFY197" s="9"/>
      <c r="RFZ197" s="29"/>
      <c r="RGA197" s="14"/>
      <c r="RGB197" s="11"/>
      <c r="RGC197" s="18"/>
      <c r="RGD197" s="11"/>
      <c r="RGE197" s="12"/>
      <c r="RGF197" s="9"/>
      <c r="RGG197" s="29"/>
      <c r="RGH197" s="14"/>
      <c r="RGI197" s="11"/>
      <c r="RGJ197" s="18"/>
      <c r="RGK197" s="11"/>
      <c r="RGL197" s="12"/>
      <c r="RGM197" s="9"/>
      <c r="RGN197" s="29"/>
      <c r="RGO197" s="14"/>
      <c r="RGP197" s="11"/>
      <c r="RGQ197" s="18"/>
      <c r="RGR197" s="11"/>
      <c r="RGS197" s="12"/>
      <c r="RGT197" s="9"/>
      <c r="RGU197" s="29"/>
      <c r="RGV197" s="14"/>
      <c r="RGW197" s="11"/>
      <c r="RGX197" s="18"/>
      <c r="RGY197" s="11"/>
      <c r="RGZ197" s="12"/>
      <c r="RHA197" s="9"/>
      <c r="RHB197" s="29"/>
      <c r="RHC197" s="14"/>
      <c r="RHD197" s="11"/>
      <c r="RHE197" s="18"/>
      <c r="RHF197" s="11"/>
      <c r="RHG197" s="12"/>
      <c r="RHH197" s="9"/>
      <c r="RHI197" s="29"/>
      <c r="RHJ197" s="14"/>
      <c r="RHK197" s="11"/>
      <c r="RHL197" s="18"/>
      <c r="RHM197" s="11"/>
      <c r="RHN197" s="12"/>
      <c r="RHO197" s="9"/>
      <c r="RHP197" s="29"/>
      <c r="RHQ197" s="14"/>
      <c r="RHR197" s="11"/>
      <c r="RHS197" s="18"/>
      <c r="RHT197" s="11"/>
      <c r="RHU197" s="12"/>
      <c r="RHV197" s="9"/>
      <c r="RHW197" s="29"/>
      <c r="RHX197" s="14"/>
      <c r="RHY197" s="11"/>
      <c r="RHZ197" s="18"/>
      <c r="RIA197" s="11"/>
      <c r="RIB197" s="12"/>
      <c r="RIC197" s="9"/>
      <c r="RID197" s="29"/>
      <c r="RIE197" s="14"/>
      <c r="RIF197" s="11"/>
      <c r="RIG197" s="18"/>
      <c r="RIH197" s="11"/>
      <c r="RII197" s="12"/>
      <c r="RIJ197" s="9"/>
      <c r="RIK197" s="29"/>
      <c r="RIL197" s="14"/>
      <c r="RIM197" s="11"/>
      <c r="RIN197" s="18"/>
      <c r="RIO197" s="11"/>
      <c r="RIP197" s="12"/>
      <c r="RIQ197" s="9"/>
      <c r="RIR197" s="29"/>
      <c r="RIS197" s="14"/>
      <c r="RIT197" s="11"/>
      <c r="RIU197" s="18"/>
      <c r="RIV197" s="11"/>
      <c r="RIW197" s="12"/>
      <c r="RIX197" s="9"/>
      <c r="RIY197" s="29"/>
      <c r="RIZ197" s="14"/>
      <c r="RJA197" s="11"/>
      <c r="RJB197" s="18"/>
      <c r="RJC197" s="11"/>
      <c r="RJD197" s="12"/>
      <c r="RJE197" s="9"/>
      <c r="RJF197" s="29"/>
      <c r="RJG197" s="14"/>
      <c r="RJH197" s="11"/>
      <c r="RJI197" s="18"/>
      <c r="RJJ197" s="11"/>
      <c r="RJK197" s="12"/>
      <c r="RJL197" s="9"/>
      <c r="RJM197" s="29"/>
      <c r="RJN197" s="14"/>
      <c r="RJO197" s="11"/>
      <c r="RJP197" s="18"/>
      <c r="RJQ197" s="11"/>
      <c r="RJR197" s="12"/>
      <c r="RJS197" s="9"/>
      <c r="RJT197" s="29"/>
      <c r="RJU197" s="14"/>
      <c r="RJV197" s="11"/>
      <c r="RJW197" s="18"/>
      <c r="RJX197" s="11"/>
      <c r="RJY197" s="12"/>
      <c r="RJZ197" s="9"/>
      <c r="RKA197" s="29"/>
      <c r="RKB197" s="14"/>
      <c r="RKC197" s="11"/>
      <c r="RKD197" s="18"/>
      <c r="RKE197" s="11"/>
      <c r="RKF197" s="12"/>
      <c r="RKG197" s="9"/>
      <c r="RKH197" s="29"/>
      <c r="RKI197" s="14"/>
      <c r="RKJ197" s="11"/>
      <c r="RKK197" s="18"/>
      <c r="RKL197" s="11"/>
      <c r="RKM197" s="12"/>
      <c r="RKN197" s="9"/>
      <c r="RKO197" s="29"/>
      <c r="RKP197" s="14"/>
      <c r="RKQ197" s="11"/>
      <c r="RKR197" s="18"/>
      <c r="RKS197" s="11"/>
      <c r="RKT197" s="12"/>
      <c r="RKU197" s="9"/>
      <c r="RKV197" s="29"/>
      <c r="RKW197" s="14"/>
      <c r="RKX197" s="11"/>
      <c r="RKY197" s="18"/>
      <c r="RKZ197" s="11"/>
      <c r="RLA197" s="12"/>
      <c r="RLB197" s="9"/>
      <c r="RLC197" s="29"/>
      <c r="RLD197" s="14"/>
      <c r="RLE197" s="11"/>
      <c r="RLF197" s="18"/>
      <c r="RLG197" s="11"/>
      <c r="RLH197" s="12"/>
      <c r="RLI197" s="9"/>
      <c r="RLJ197" s="29"/>
      <c r="RLK197" s="14"/>
      <c r="RLL197" s="11"/>
      <c r="RLM197" s="18"/>
      <c r="RLN197" s="11"/>
      <c r="RLO197" s="12"/>
      <c r="RLP197" s="9"/>
      <c r="RLQ197" s="29"/>
      <c r="RLR197" s="14"/>
      <c r="RLS197" s="11"/>
      <c r="RLT197" s="18"/>
      <c r="RLU197" s="11"/>
      <c r="RLV197" s="12"/>
      <c r="RLW197" s="9"/>
      <c r="RLX197" s="29"/>
      <c r="RLY197" s="14"/>
      <c r="RLZ197" s="11"/>
      <c r="RMA197" s="18"/>
      <c r="RMB197" s="11"/>
      <c r="RMC197" s="12"/>
      <c r="RMD197" s="9"/>
      <c r="RME197" s="29"/>
      <c r="RMF197" s="14"/>
      <c r="RMG197" s="11"/>
      <c r="RMH197" s="18"/>
      <c r="RMI197" s="11"/>
      <c r="RMJ197" s="12"/>
      <c r="RMK197" s="9"/>
      <c r="RML197" s="29"/>
      <c r="RMM197" s="14"/>
      <c r="RMN197" s="11"/>
      <c r="RMO197" s="18"/>
      <c r="RMP197" s="11"/>
      <c r="RMQ197" s="12"/>
      <c r="RMR197" s="9"/>
      <c r="RMS197" s="29"/>
      <c r="RMT197" s="14"/>
      <c r="RMU197" s="11"/>
      <c r="RMV197" s="18"/>
      <c r="RMW197" s="11"/>
      <c r="RMX197" s="12"/>
      <c r="RMY197" s="9"/>
      <c r="RMZ197" s="29"/>
      <c r="RNA197" s="14"/>
      <c r="RNB197" s="11"/>
      <c r="RNC197" s="18"/>
      <c r="RND197" s="11"/>
      <c r="RNE197" s="12"/>
      <c r="RNF197" s="9"/>
      <c r="RNG197" s="29"/>
      <c r="RNH197" s="14"/>
      <c r="RNI197" s="11"/>
      <c r="RNJ197" s="18"/>
      <c r="RNK197" s="11"/>
      <c r="RNL197" s="12"/>
      <c r="RNM197" s="9"/>
      <c r="RNN197" s="29"/>
      <c r="RNO197" s="14"/>
      <c r="RNP197" s="11"/>
      <c r="RNQ197" s="18"/>
      <c r="RNR197" s="11"/>
      <c r="RNS197" s="12"/>
      <c r="RNT197" s="9"/>
      <c r="RNU197" s="29"/>
      <c r="RNV197" s="14"/>
      <c r="RNW197" s="11"/>
      <c r="RNX197" s="18"/>
      <c r="RNY197" s="11"/>
      <c r="RNZ197" s="12"/>
      <c r="ROA197" s="9"/>
      <c r="ROB197" s="29"/>
      <c r="ROC197" s="14"/>
      <c r="ROD197" s="11"/>
      <c r="ROE197" s="18"/>
      <c r="ROF197" s="11"/>
      <c r="ROG197" s="12"/>
      <c r="ROH197" s="9"/>
      <c r="ROI197" s="29"/>
      <c r="ROJ197" s="14"/>
      <c r="ROK197" s="11"/>
      <c r="ROL197" s="18"/>
      <c r="ROM197" s="11"/>
      <c r="RON197" s="12"/>
      <c r="ROO197" s="9"/>
      <c r="ROP197" s="29"/>
      <c r="ROQ197" s="14"/>
      <c r="ROR197" s="11"/>
      <c r="ROS197" s="18"/>
      <c r="ROT197" s="11"/>
      <c r="ROU197" s="12"/>
      <c r="ROV197" s="9"/>
      <c r="ROW197" s="29"/>
      <c r="ROX197" s="14"/>
      <c r="ROY197" s="11"/>
      <c r="ROZ197" s="18"/>
      <c r="RPA197" s="11"/>
      <c r="RPB197" s="12"/>
      <c r="RPC197" s="9"/>
      <c r="RPD197" s="29"/>
      <c r="RPE197" s="14"/>
      <c r="RPF197" s="11"/>
      <c r="RPG197" s="18"/>
      <c r="RPH197" s="11"/>
      <c r="RPI197" s="12"/>
      <c r="RPJ197" s="9"/>
      <c r="RPK197" s="29"/>
      <c r="RPL197" s="14"/>
      <c r="RPM197" s="11"/>
      <c r="RPN197" s="18"/>
      <c r="RPO197" s="11"/>
      <c r="RPP197" s="12"/>
      <c r="RPQ197" s="9"/>
      <c r="RPR197" s="29"/>
      <c r="RPS197" s="14"/>
      <c r="RPT197" s="11"/>
      <c r="RPU197" s="18"/>
      <c r="RPV197" s="11"/>
      <c r="RPW197" s="12"/>
      <c r="RPX197" s="9"/>
      <c r="RPY197" s="29"/>
      <c r="RPZ197" s="14"/>
      <c r="RQA197" s="11"/>
      <c r="RQB197" s="18"/>
      <c r="RQC197" s="11"/>
      <c r="RQD197" s="12"/>
      <c r="RQE197" s="9"/>
      <c r="RQF197" s="29"/>
      <c r="RQG197" s="14"/>
      <c r="RQH197" s="11"/>
      <c r="RQI197" s="18"/>
      <c r="RQJ197" s="11"/>
      <c r="RQK197" s="12"/>
      <c r="RQL197" s="9"/>
      <c r="RQM197" s="29"/>
      <c r="RQN197" s="14"/>
      <c r="RQO197" s="11"/>
      <c r="RQP197" s="18"/>
      <c r="RQQ197" s="11"/>
      <c r="RQR197" s="12"/>
      <c r="RQS197" s="9"/>
      <c r="RQT197" s="29"/>
      <c r="RQU197" s="14"/>
      <c r="RQV197" s="11"/>
      <c r="RQW197" s="18"/>
      <c r="RQX197" s="11"/>
      <c r="RQY197" s="12"/>
      <c r="RQZ197" s="9"/>
      <c r="RRA197" s="29"/>
      <c r="RRB197" s="14"/>
      <c r="RRC197" s="11"/>
      <c r="RRD197" s="18"/>
      <c r="RRE197" s="11"/>
      <c r="RRF197" s="12"/>
      <c r="RRG197" s="9"/>
      <c r="RRH197" s="29"/>
      <c r="RRI197" s="14"/>
      <c r="RRJ197" s="11"/>
      <c r="RRK197" s="18"/>
      <c r="RRL197" s="11"/>
      <c r="RRM197" s="12"/>
      <c r="RRN197" s="9"/>
      <c r="RRO197" s="29"/>
      <c r="RRP197" s="14"/>
      <c r="RRQ197" s="11"/>
      <c r="RRR197" s="18"/>
      <c r="RRS197" s="11"/>
      <c r="RRT197" s="12"/>
      <c r="RRU197" s="9"/>
      <c r="RRV197" s="29"/>
      <c r="RRW197" s="14"/>
      <c r="RRX197" s="11"/>
      <c r="RRY197" s="18"/>
      <c r="RRZ197" s="11"/>
      <c r="RSA197" s="12"/>
      <c r="RSB197" s="9"/>
      <c r="RSC197" s="29"/>
      <c r="RSD197" s="14"/>
      <c r="RSE197" s="11"/>
      <c r="RSF197" s="18"/>
      <c r="RSG197" s="11"/>
      <c r="RSH197" s="12"/>
      <c r="RSI197" s="9"/>
      <c r="RSJ197" s="29"/>
      <c r="RSK197" s="14"/>
      <c r="RSL197" s="11"/>
      <c r="RSM197" s="18"/>
      <c r="RSN197" s="11"/>
      <c r="RSO197" s="12"/>
      <c r="RSP197" s="9"/>
      <c r="RSQ197" s="29"/>
      <c r="RSR197" s="14"/>
      <c r="RSS197" s="11"/>
      <c r="RST197" s="18"/>
      <c r="RSU197" s="11"/>
      <c r="RSV197" s="12"/>
      <c r="RSW197" s="9"/>
      <c r="RSX197" s="29"/>
      <c r="RSY197" s="14"/>
      <c r="RSZ197" s="11"/>
      <c r="RTA197" s="18"/>
      <c r="RTB197" s="11"/>
      <c r="RTC197" s="12"/>
      <c r="RTD197" s="9"/>
      <c r="RTE197" s="29"/>
      <c r="RTF197" s="14"/>
      <c r="RTG197" s="11"/>
      <c r="RTH197" s="18"/>
      <c r="RTI197" s="11"/>
      <c r="RTJ197" s="12"/>
      <c r="RTK197" s="9"/>
      <c r="RTL197" s="29"/>
      <c r="RTM197" s="14"/>
      <c r="RTN197" s="11"/>
      <c r="RTO197" s="18"/>
      <c r="RTP197" s="11"/>
      <c r="RTQ197" s="12"/>
      <c r="RTR197" s="9"/>
      <c r="RTS197" s="29"/>
      <c r="RTT197" s="14"/>
      <c r="RTU197" s="11"/>
      <c r="RTV197" s="18"/>
      <c r="RTW197" s="11"/>
      <c r="RTX197" s="12"/>
      <c r="RTY197" s="9"/>
      <c r="RTZ197" s="29"/>
      <c r="RUA197" s="14"/>
      <c r="RUB197" s="11"/>
      <c r="RUC197" s="18"/>
      <c r="RUD197" s="11"/>
      <c r="RUE197" s="12"/>
      <c r="RUF197" s="9"/>
      <c r="RUG197" s="29"/>
      <c r="RUH197" s="14"/>
      <c r="RUI197" s="11"/>
      <c r="RUJ197" s="18"/>
      <c r="RUK197" s="11"/>
      <c r="RUL197" s="12"/>
      <c r="RUM197" s="9"/>
      <c r="RUN197" s="29"/>
      <c r="RUO197" s="14"/>
      <c r="RUP197" s="11"/>
      <c r="RUQ197" s="18"/>
      <c r="RUR197" s="11"/>
      <c r="RUS197" s="12"/>
      <c r="RUT197" s="9"/>
      <c r="RUU197" s="29"/>
      <c r="RUV197" s="14"/>
      <c r="RUW197" s="11"/>
      <c r="RUX197" s="18"/>
      <c r="RUY197" s="11"/>
      <c r="RUZ197" s="12"/>
      <c r="RVA197" s="9"/>
      <c r="RVB197" s="29"/>
      <c r="RVC197" s="14"/>
      <c r="RVD197" s="11"/>
      <c r="RVE197" s="18"/>
      <c r="RVF197" s="11"/>
      <c r="RVG197" s="12"/>
      <c r="RVH197" s="9"/>
      <c r="RVI197" s="29"/>
      <c r="RVJ197" s="14"/>
      <c r="RVK197" s="11"/>
      <c r="RVL197" s="18"/>
      <c r="RVM197" s="11"/>
      <c r="RVN197" s="12"/>
      <c r="RVO197" s="9"/>
      <c r="RVP197" s="29"/>
      <c r="RVQ197" s="14"/>
      <c r="RVR197" s="11"/>
      <c r="RVS197" s="18"/>
      <c r="RVT197" s="11"/>
      <c r="RVU197" s="12"/>
      <c r="RVV197" s="9"/>
      <c r="RVW197" s="29"/>
      <c r="RVX197" s="14"/>
      <c r="RVY197" s="11"/>
      <c r="RVZ197" s="18"/>
      <c r="RWA197" s="11"/>
      <c r="RWB197" s="12"/>
      <c r="RWC197" s="9"/>
      <c r="RWD197" s="29"/>
      <c r="RWE197" s="14"/>
      <c r="RWF197" s="11"/>
      <c r="RWG197" s="18"/>
      <c r="RWH197" s="11"/>
      <c r="RWI197" s="12"/>
      <c r="RWJ197" s="9"/>
      <c r="RWK197" s="29"/>
      <c r="RWL197" s="14"/>
      <c r="RWM197" s="11"/>
      <c r="RWN197" s="18"/>
      <c r="RWO197" s="11"/>
      <c r="RWP197" s="12"/>
      <c r="RWQ197" s="9"/>
      <c r="RWR197" s="29"/>
      <c r="RWS197" s="14"/>
      <c r="RWT197" s="11"/>
      <c r="RWU197" s="18"/>
      <c r="RWV197" s="11"/>
      <c r="RWW197" s="12"/>
      <c r="RWX197" s="9"/>
      <c r="RWY197" s="29"/>
      <c r="RWZ197" s="14"/>
      <c r="RXA197" s="11"/>
      <c r="RXB197" s="18"/>
      <c r="RXC197" s="11"/>
      <c r="RXD197" s="12"/>
      <c r="RXE197" s="9"/>
      <c r="RXF197" s="29"/>
      <c r="RXG197" s="14"/>
      <c r="RXH197" s="11"/>
      <c r="RXI197" s="18"/>
      <c r="RXJ197" s="11"/>
      <c r="RXK197" s="12"/>
      <c r="RXL197" s="9"/>
      <c r="RXM197" s="29"/>
      <c r="RXN197" s="14"/>
      <c r="RXO197" s="11"/>
      <c r="RXP197" s="18"/>
      <c r="RXQ197" s="11"/>
      <c r="RXR197" s="12"/>
      <c r="RXS197" s="9"/>
      <c r="RXT197" s="29"/>
      <c r="RXU197" s="14"/>
      <c r="RXV197" s="11"/>
      <c r="RXW197" s="18"/>
      <c r="RXX197" s="11"/>
      <c r="RXY197" s="12"/>
      <c r="RXZ197" s="9"/>
      <c r="RYA197" s="29"/>
      <c r="RYB197" s="14"/>
      <c r="RYC197" s="11"/>
      <c r="RYD197" s="18"/>
      <c r="RYE197" s="11"/>
      <c r="RYF197" s="12"/>
      <c r="RYG197" s="9"/>
      <c r="RYH197" s="29"/>
      <c r="RYI197" s="14"/>
      <c r="RYJ197" s="11"/>
      <c r="RYK197" s="18"/>
      <c r="RYL197" s="11"/>
      <c r="RYM197" s="12"/>
      <c r="RYN197" s="9"/>
      <c r="RYO197" s="29"/>
      <c r="RYP197" s="14"/>
      <c r="RYQ197" s="11"/>
      <c r="RYR197" s="18"/>
      <c r="RYS197" s="11"/>
      <c r="RYT197" s="12"/>
      <c r="RYU197" s="9"/>
      <c r="RYV197" s="29"/>
      <c r="RYW197" s="14"/>
      <c r="RYX197" s="11"/>
      <c r="RYY197" s="18"/>
      <c r="RYZ197" s="11"/>
      <c r="RZA197" s="12"/>
      <c r="RZB197" s="9"/>
      <c r="RZC197" s="29"/>
      <c r="RZD197" s="14"/>
      <c r="RZE197" s="11"/>
      <c r="RZF197" s="18"/>
      <c r="RZG197" s="11"/>
      <c r="RZH197" s="12"/>
      <c r="RZI197" s="9"/>
      <c r="RZJ197" s="29"/>
      <c r="RZK197" s="14"/>
      <c r="RZL197" s="11"/>
      <c r="RZM197" s="18"/>
      <c r="RZN197" s="11"/>
      <c r="RZO197" s="12"/>
      <c r="RZP197" s="9"/>
      <c r="RZQ197" s="29"/>
      <c r="RZR197" s="14"/>
      <c r="RZS197" s="11"/>
      <c r="RZT197" s="18"/>
      <c r="RZU197" s="11"/>
      <c r="RZV197" s="12"/>
      <c r="RZW197" s="9"/>
      <c r="RZX197" s="29"/>
      <c r="RZY197" s="14"/>
      <c r="RZZ197" s="11"/>
      <c r="SAA197" s="18"/>
      <c r="SAB197" s="11"/>
      <c r="SAC197" s="12"/>
      <c r="SAD197" s="9"/>
      <c r="SAE197" s="29"/>
      <c r="SAF197" s="14"/>
      <c r="SAG197" s="11"/>
      <c r="SAH197" s="18"/>
      <c r="SAI197" s="11"/>
      <c r="SAJ197" s="12"/>
      <c r="SAK197" s="9"/>
      <c r="SAL197" s="29"/>
      <c r="SAM197" s="14"/>
      <c r="SAN197" s="11"/>
      <c r="SAO197" s="18"/>
      <c r="SAP197" s="11"/>
      <c r="SAQ197" s="12"/>
      <c r="SAR197" s="9"/>
      <c r="SAS197" s="29"/>
      <c r="SAT197" s="14"/>
      <c r="SAU197" s="11"/>
      <c r="SAV197" s="18"/>
      <c r="SAW197" s="11"/>
      <c r="SAX197" s="12"/>
      <c r="SAY197" s="9"/>
      <c r="SAZ197" s="29"/>
      <c r="SBA197" s="14"/>
      <c r="SBB197" s="11"/>
      <c r="SBC197" s="18"/>
      <c r="SBD197" s="11"/>
      <c r="SBE197" s="12"/>
      <c r="SBF197" s="9"/>
      <c r="SBG197" s="29"/>
      <c r="SBH197" s="14"/>
      <c r="SBI197" s="11"/>
      <c r="SBJ197" s="18"/>
      <c r="SBK197" s="11"/>
      <c r="SBL197" s="12"/>
      <c r="SBM197" s="9"/>
      <c r="SBN197" s="29"/>
      <c r="SBO197" s="14"/>
      <c r="SBP197" s="11"/>
      <c r="SBQ197" s="18"/>
      <c r="SBR197" s="11"/>
      <c r="SBS197" s="12"/>
      <c r="SBT197" s="9"/>
      <c r="SBU197" s="29"/>
      <c r="SBV197" s="14"/>
      <c r="SBW197" s="11"/>
      <c r="SBX197" s="18"/>
      <c r="SBY197" s="11"/>
      <c r="SBZ197" s="12"/>
      <c r="SCA197" s="9"/>
      <c r="SCB197" s="29"/>
      <c r="SCC197" s="14"/>
      <c r="SCD197" s="11"/>
      <c r="SCE197" s="18"/>
      <c r="SCF197" s="11"/>
      <c r="SCG197" s="12"/>
      <c r="SCH197" s="9"/>
      <c r="SCI197" s="29"/>
      <c r="SCJ197" s="14"/>
      <c r="SCK197" s="11"/>
      <c r="SCL197" s="18"/>
      <c r="SCM197" s="11"/>
      <c r="SCN197" s="12"/>
      <c r="SCO197" s="9"/>
      <c r="SCP197" s="29"/>
      <c r="SCQ197" s="14"/>
      <c r="SCR197" s="11"/>
      <c r="SCS197" s="18"/>
      <c r="SCT197" s="11"/>
      <c r="SCU197" s="12"/>
      <c r="SCV197" s="9"/>
      <c r="SCW197" s="29"/>
      <c r="SCX197" s="14"/>
      <c r="SCY197" s="11"/>
      <c r="SCZ197" s="18"/>
      <c r="SDA197" s="11"/>
      <c r="SDB197" s="12"/>
      <c r="SDC197" s="9"/>
      <c r="SDD197" s="29"/>
      <c r="SDE197" s="14"/>
      <c r="SDF197" s="11"/>
      <c r="SDG197" s="18"/>
      <c r="SDH197" s="11"/>
      <c r="SDI197" s="12"/>
      <c r="SDJ197" s="9"/>
      <c r="SDK197" s="29"/>
      <c r="SDL197" s="14"/>
      <c r="SDM197" s="11"/>
      <c r="SDN197" s="18"/>
      <c r="SDO197" s="11"/>
      <c r="SDP197" s="12"/>
      <c r="SDQ197" s="9"/>
      <c r="SDR197" s="29"/>
      <c r="SDS197" s="14"/>
      <c r="SDT197" s="11"/>
      <c r="SDU197" s="18"/>
      <c r="SDV197" s="11"/>
      <c r="SDW197" s="12"/>
      <c r="SDX197" s="9"/>
      <c r="SDY197" s="29"/>
      <c r="SDZ197" s="14"/>
      <c r="SEA197" s="11"/>
      <c r="SEB197" s="18"/>
      <c r="SEC197" s="11"/>
      <c r="SED197" s="12"/>
      <c r="SEE197" s="9"/>
      <c r="SEF197" s="29"/>
      <c r="SEG197" s="14"/>
      <c r="SEH197" s="11"/>
      <c r="SEI197" s="18"/>
      <c r="SEJ197" s="11"/>
      <c r="SEK197" s="12"/>
      <c r="SEL197" s="9"/>
      <c r="SEM197" s="29"/>
      <c r="SEN197" s="14"/>
      <c r="SEO197" s="11"/>
      <c r="SEP197" s="18"/>
      <c r="SEQ197" s="11"/>
      <c r="SER197" s="12"/>
      <c r="SES197" s="9"/>
      <c r="SET197" s="29"/>
      <c r="SEU197" s="14"/>
      <c r="SEV197" s="11"/>
      <c r="SEW197" s="18"/>
      <c r="SEX197" s="11"/>
      <c r="SEY197" s="12"/>
      <c r="SEZ197" s="9"/>
      <c r="SFA197" s="29"/>
      <c r="SFB197" s="14"/>
      <c r="SFC197" s="11"/>
      <c r="SFD197" s="18"/>
      <c r="SFE197" s="11"/>
      <c r="SFF197" s="12"/>
      <c r="SFG197" s="9"/>
      <c r="SFH197" s="29"/>
      <c r="SFI197" s="14"/>
      <c r="SFJ197" s="11"/>
      <c r="SFK197" s="18"/>
      <c r="SFL197" s="11"/>
      <c r="SFM197" s="12"/>
      <c r="SFN197" s="9"/>
      <c r="SFO197" s="29"/>
      <c r="SFP197" s="14"/>
      <c r="SFQ197" s="11"/>
      <c r="SFR197" s="18"/>
      <c r="SFS197" s="11"/>
      <c r="SFT197" s="12"/>
      <c r="SFU197" s="9"/>
      <c r="SFV197" s="29"/>
      <c r="SFW197" s="14"/>
      <c r="SFX197" s="11"/>
      <c r="SFY197" s="18"/>
      <c r="SFZ197" s="11"/>
      <c r="SGA197" s="12"/>
      <c r="SGB197" s="9"/>
      <c r="SGC197" s="29"/>
      <c r="SGD197" s="14"/>
      <c r="SGE197" s="11"/>
      <c r="SGF197" s="18"/>
      <c r="SGG197" s="11"/>
      <c r="SGH197" s="12"/>
      <c r="SGI197" s="9"/>
      <c r="SGJ197" s="29"/>
      <c r="SGK197" s="14"/>
      <c r="SGL197" s="11"/>
      <c r="SGM197" s="18"/>
      <c r="SGN197" s="11"/>
      <c r="SGO197" s="12"/>
      <c r="SGP197" s="9"/>
      <c r="SGQ197" s="29"/>
      <c r="SGR197" s="14"/>
      <c r="SGS197" s="11"/>
      <c r="SGT197" s="18"/>
      <c r="SGU197" s="11"/>
      <c r="SGV197" s="12"/>
      <c r="SGW197" s="9"/>
      <c r="SGX197" s="29"/>
      <c r="SGY197" s="14"/>
      <c r="SGZ197" s="11"/>
      <c r="SHA197" s="18"/>
      <c r="SHB197" s="11"/>
      <c r="SHC197" s="12"/>
      <c r="SHD197" s="9"/>
      <c r="SHE197" s="29"/>
      <c r="SHF197" s="14"/>
      <c r="SHG197" s="11"/>
      <c r="SHH197" s="18"/>
      <c r="SHI197" s="11"/>
      <c r="SHJ197" s="12"/>
      <c r="SHK197" s="9"/>
      <c r="SHL197" s="29"/>
      <c r="SHM197" s="14"/>
      <c r="SHN197" s="11"/>
      <c r="SHO197" s="18"/>
      <c r="SHP197" s="11"/>
      <c r="SHQ197" s="12"/>
      <c r="SHR197" s="9"/>
      <c r="SHS197" s="29"/>
      <c r="SHT197" s="14"/>
      <c r="SHU197" s="11"/>
      <c r="SHV197" s="18"/>
      <c r="SHW197" s="11"/>
      <c r="SHX197" s="12"/>
      <c r="SHY197" s="9"/>
      <c r="SHZ197" s="29"/>
      <c r="SIA197" s="14"/>
      <c r="SIB197" s="11"/>
      <c r="SIC197" s="18"/>
      <c r="SID197" s="11"/>
      <c r="SIE197" s="12"/>
      <c r="SIF197" s="9"/>
      <c r="SIG197" s="29"/>
      <c r="SIH197" s="14"/>
      <c r="SII197" s="11"/>
      <c r="SIJ197" s="18"/>
      <c r="SIK197" s="11"/>
      <c r="SIL197" s="12"/>
      <c r="SIM197" s="9"/>
      <c r="SIN197" s="29"/>
      <c r="SIO197" s="14"/>
      <c r="SIP197" s="11"/>
      <c r="SIQ197" s="18"/>
      <c r="SIR197" s="11"/>
      <c r="SIS197" s="12"/>
      <c r="SIT197" s="9"/>
      <c r="SIU197" s="29"/>
      <c r="SIV197" s="14"/>
      <c r="SIW197" s="11"/>
      <c r="SIX197" s="18"/>
      <c r="SIY197" s="11"/>
      <c r="SIZ197" s="12"/>
      <c r="SJA197" s="9"/>
      <c r="SJB197" s="29"/>
      <c r="SJC197" s="14"/>
      <c r="SJD197" s="11"/>
      <c r="SJE197" s="18"/>
      <c r="SJF197" s="11"/>
      <c r="SJG197" s="12"/>
      <c r="SJH197" s="9"/>
      <c r="SJI197" s="29"/>
      <c r="SJJ197" s="14"/>
      <c r="SJK197" s="11"/>
      <c r="SJL197" s="18"/>
      <c r="SJM197" s="11"/>
      <c r="SJN197" s="12"/>
      <c r="SJO197" s="9"/>
      <c r="SJP197" s="29"/>
      <c r="SJQ197" s="14"/>
      <c r="SJR197" s="11"/>
      <c r="SJS197" s="18"/>
      <c r="SJT197" s="11"/>
      <c r="SJU197" s="12"/>
      <c r="SJV197" s="9"/>
      <c r="SJW197" s="29"/>
      <c r="SJX197" s="14"/>
      <c r="SJY197" s="11"/>
      <c r="SJZ197" s="18"/>
      <c r="SKA197" s="11"/>
      <c r="SKB197" s="12"/>
      <c r="SKC197" s="9"/>
      <c r="SKD197" s="29"/>
      <c r="SKE197" s="14"/>
      <c r="SKF197" s="11"/>
      <c r="SKG197" s="18"/>
      <c r="SKH197" s="11"/>
      <c r="SKI197" s="12"/>
      <c r="SKJ197" s="9"/>
      <c r="SKK197" s="29"/>
      <c r="SKL197" s="14"/>
      <c r="SKM197" s="11"/>
      <c r="SKN197" s="18"/>
      <c r="SKO197" s="11"/>
      <c r="SKP197" s="12"/>
      <c r="SKQ197" s="9"/>
      <c r="SKR197" s="29"/>
      <c r="SKS197" s="14"/>
      <c r="SKT197" s="11"/>
      <c r="SKU197" s="18"/>
      <c r="SKV197" s="11"/>
      <c r="SKW197" s="12"/>
      <c r="SKX197" s="9"/>
      <c r="SKY197" s="29"/>
      <c r="SKZ197" s="14"/>
      <c r="SLA197" s="11"/>
      <c r="SLB197" s="18"/>
      <c r="SLC197" s="11"/>
      <c r="SLD197" s="12"/>
      <c r="SLE197" s="9"/>
      <c r="SLF197" s="29"/>
      <c r="SLG197" s="14"/>
      <c r="SLH197" s="11"/>
      <c r="SLI197" s="18"/>
      <c r="SLJ197" s="11"/>
      <c r="SLK197" s="12"/>
      <c r="SLL197" s="9"/>
      <c r="SLM197" s="29"/>
      <c r="SLN197" s="14"/>
      <c r="SLO197" s="11"/>
      <c r="SLP197" s="18"/>
      <c r="SLQ197" s="11"/>
      <c r="SLR197" s="12"/>
      <c r="SLS197" s="9"/>
      <c r="SLT197" s="29"/>
      <c r="SLU197" s="14"/>
      <c r="SLV197" s="11"/>
      <c r="SLW197" s="18"/>
      <c r="SLX197" s="11"/>
      <c r="SLY197" s="12"/>
      <c r="SLZ197" s="9"/>
      <c r="SMA197" s="29"/>
      <c r="SMB197" s="14"/>
      <c r="SMC197" s="11"/>
      <c r="SMD197" s="18"/>
      <c r="SME197" s="11"/>
      <c r="SMF197" s="12"/>
      <c r="SMG197" s="9"/>
      <c r="SMH197" s="29"/>
      <c r="SMI197" s="14"/>
      <c r="SMJ197" s="11"/>
      <c r="SMK197" s="18"/>
      <c r="SML197" s="11"/>
      <c r="SMM197" s="12"/>
      <c r="SMN197" s="9"/>
      <c r="SMO197" s="29"/>
      <c r="SMP197" s="14"/>
      <c r="SMQ197" s="11"/>
      <c r="SMR197" s="18"/>
      <c r="SMS197" s="11"/>
      <c r="SMT197" s="12"/>
      <c r="SMU197" s="9"/>
      <c r="SMV197" s="29"/>
      <c r="SMW197" s="14"/>
      <c r="SMX197" s="11"/>
      <c r="SMY197" s="18"/>
      <c r="SMZ197" s="11"/>
      <c r="SNA197" s="12"/>
      <c r="SNB197" s="9"/>
      <c r="SNC197" s="29"/>
      <c r="SND197" s="14"/>
      <c r="SNE197" s="11"/>
      <c r="SNF197" s="18"/>
      <c r="SNG197" s="11"/>
      <c r="SNH197" s="12"/>
      <c r="SNI197" s="9"/>
      <c r="SNJ197" s="29"/>
      <c r="SNK197" s="14"/>
      <c r="SNL197" s="11"/>
      <c r="SNM197" s="18"/>
      <c r="SNN197" s="11"/>
      <c r="SNO197" s="12"/>
      <c r="SNP197" s="9"/>
      <c r="SNQ197" s="29"/>
      <c r="SNR197" s="14"/>
      <c r="SNS197" s="11"/>
      <c r="SNT197" s="18"/>
      <c r="SNU197" s="11"/>
      <c r="SNV197" s="12"/>
      <c r="SNW197" s="9"/>
      <c r="SNX197" s="29"/>
      <c r="SNY197" s="14"/>
      <c r="SNZ197" s="11"/>
      <c r="SOA197" s="18"/>
      <c r="SOB197" s="11"/>
      <c r="SOC197" s="12"/>
      <c r="SOD197" s="9"/>
      <c r="SOE197" s="29"/>
      <c r="SOF197" s="14"/>
      <c r="SOG197" s="11"/>
      <c r="SOH197" s="18"/>
      <c r="SOI197" s="11"/>
      <c r="SOJ197" s="12"/>
      <c r="SOK197" s="9"/>
      <c r="SOL197" s="29"/>
      <c r="SOM197" s="14"/>
      <c r="SON197" s="11"/>
      <c r="SOO197" s="18"/>
      <c r="SOP197" s="11"/>
      <c r="SOQ197" s="12"/>
      <c r="SOR197" s="9"/>
      <c r="SOS197" s="29"/>
      <c r="SOT197" s="14"/>
      <c r="SOU197" s="11"/>
      <c r="SOV197" s="18"/>
      <c r="SOW197" s="11"/>
      <c r="SOX197" s="12"/>
      <c r="SOY197" s="9"/>
      <c r="SOZ197" s="29"/>
      <c r="SPA197" s="14"/>
      <c r="SPB197" s="11"/>
      <c r="SPC197" s="18"/>
      <c r="SPD197" s="11"/>
      <c r="SPE197" s="12"/>
      <c r="SPF197" s="9"/>
      <c r="SPG197" s="29"/>
      <c r="SPH197" s="14"/>
      <c r="SPI197" s="11"/>
      <c r="SPJ197" s="18"/>
      <c r="SPK197" s="11"/>
      <c r="SPL197" s="12"/>
      <c r="SPM197" s="9"/>
      <c r="SPN197" s="29"/>
      <c r="SPO197" s="14"/>
      <c r="SPP197" s="11"/>
      <c r="SPQ197" s="18"/>
      <c r="SPR197" s="11"/>
      <c r="SPS197" s="12"/>
      <c r="SPT197" s="9"/>
      <c r="SPU197" s="29"/>
      <c r="SPV197" s="14"/>
      <c r="SPW197" s="11"/>
      <c r="SPX197" s="18"/>
      <c r="SPY197" s="11"/>
      <c r="SPZ197" s="12"/>
      <c r="SQA197" s="9"/>
      <c r="SQB197" s="29"/>
      <c r="SQC197" s="14"/>
      <c r="SQD197" s="11"/>
      <c r="SQE197" s="18"/>
      <c r="SQF197" s="11"/>
      <c r="SQG197" s="12"/>
      <c r="SQH197" s="9"/>
      <c r="SQI197" s="29"/>
      <c r="SQJ197" s="14"/>
      <c r="SQK197" s="11"/>
      <c r="SQL197" s="18"/>
      <c r="SQM197" s="11"/>
      <c r="SQN197" s="12"/>
      <c r="SQO197" s="9"/>
      <c r="SQP197" s="29"/>
      <c r="SQQ197" s="14"/>
      <c r="SQR197" s="11"/>
      <c r="SQS197" s="18"/>
      <c r="SQT197" s="11"/>
      <c r="SQU197" s="12"/>
      <c r="SQV197" s="9"/>
      <c r="SQW197" s="29"/>
      <c r="SQX197" s="14"/>
      <c r="SQY197" s="11"/>
      <c r="SQZ197" s="18"/>
      <c r="SRA197" s="11"/>
      <c r="SRB197" s="12"/>
      <c r="SRC197" s="9"/>
      <c r="SRD197" s="29"/>
      <c r="SRE197" s="14"/>
      <c r="SRF197" s="11"/>
      <c r="SRG197" s="18"/>
      <c r="SRH197" s="11"/>
      <c r="SRI197" s="12"/>
      <c r="SRJ197" s="9"/>
      <c r="SRK197" s="29"/>
      <c r="SRL197" s="14"/>
      <c r="SRM197" s="11"/>
      <c r="SRN197" s="18"/>
      <c r="SRO197" s="11"/>
      <c r="SRP197" s="12"/>
      <c r="SRQ197" s="9"/>
      <c r="SRR197" s="29"/>
      <c r="SRS197" s="14"/>
      <c r="SRT197" s="11"/>
      <c r="SRU197" s="18"/>
      <c r="SRV197" s="11"/>
      <c r="SRW197" s="12"/>
      <c r="SRX197" s="9"/>
      <c r="SRY197" s="29"/>
      <c r="SRZ197" s="14"/>
      <c r="SSA197" s="11"/>
      <c r="SSB197" s="18"/>
      <c r="SSC197" s="11"/>
      <c r="SSD197" s="12"/>
      <c r="SSE197" s="9"/>
      <c r="SSF197" s="29"/>
      <c r="SSG197" s="14"/>
      <c r="SSH197" s="11"/>
      <c r="SSI197" s="18"/>
      <c r="SSJ197" s="11"/>
      <c r="SSK197" s="12"/>
      <c r="SSL197" s="9"/>
      <c r="SSM197" s="29"/>
      <c r="SSN197" s="14"/>
      <c r="SSO197" s="11"/>
      <c r="SSP197" s="18"/>
      <c r="SSQ197" s="11"/>
      <c r="SSR197" s="12"/>
      <c r="SSS197" s="9"/>
      <c r="SST197" s="29"/>
      <c r="SSU197" s="14"/>
      <c r="SSV197" s="11"/>
      <c r="SSW197" s="18"/>
      <c r="SSX197" s="11"/>
      <c r="SSY197" s="12"/>
      <c r="SSZ197" s="9"/>
      <c r="STA197" s="29"/>
      <c r="STB197" s="14"/>
      <c r="STC197" s="11"/>
      <c r="STD197" s="18"/>
      <c r="STE197" s="11"/>
      <c r="STF197" s="12"/>
      <c r="STG197" s="9"/>
      <c r="STH197" s="29"/>
      <c r="STI197" s="14"/>
      <c r="STJ197" s="11"/>
      <c r="STK197" s="18"/>
      <c r="STL197" s="11"/>
      <c r="STM197" s="12"/>
      <c r="STN197" s="9"/>
      <c r="STO197" s="29"/>
      <c r="STP197" s="14"/>
      <c r="STQ197" s="11"/>
      <c r="STR197" s="18"/>
      <c r="STS197" s="11"/>
      <c r="STT197" s="12"/>
      <c r="STU197" s="9"/>
      <c r="STV197" s="29"/>
      <c r="STW197" s="14"/>
      <c r="STX197" s="11"/>
      <c r="STY197" s="18"/>
      <c r="STZ197" s="11"/>
      <c r="SUA197" s="12"/>
      <c r="SUB197" s="9"/>
      <c r="SUC197" s="29"/>
      <c r="SUD197" s="14"/>
      <c r="SUE197" s="11"/>
      <c r="SUF197" s="18"/>
      <c r="SUG197" s="11"/>
      <c r="SUH197" s="12"/>
      <c r="SUI197" s="9"/>
      <c r="SUJ197" s="29"/>
      <c r="SUK197" s="14"/>
      <c r="SUL197" s="11"/>
      <c r="SUM197" s="18"/>
      <c r="SUN197" s="11"/>
      <c r="SUO197" s="12"/>
      <c r="SUP197" s="9"/>
      <c r="SUQ197" s="29"/>
      <c r="SUR197" s="14"/>
      <c r="SUS197" s="11"/>
      <c r="SUT197" s="18"/>
      <c r="SUU197" s="11"/>
      <c r="SUV197" s="12"/>
      <c r="SUW197" s="9"/>
      <c r="SUX197" s="29"/>
      <c r="SUY197" s="14"/>
      <c r="SUZ197" s="11"/>
      <c r="SVA197" s="18"/>
      <c r="SVB197" s="11"/>
      <c r="SVC197" s="12"/>
      <c r="SVD197" s="9"/>
      <c r="SVE197" s="29"/>
      <c r="SVF197" s="14"/>
      <c r="SVG197" s="11"/>
      <c r="SVH197" s="18"/>
      <c r="SVI197" s="11"/>
      <c r="SVJ197" s="12"/>
      <c r="SVK197" s="9"/>
      <c r="SVL197" s="29"/>
      <c r="SVM197" s="14"/>
      <c r="SVN197" s="11"/>
      <c r="SVO197" s="18"/>
      <c r="SVP197" s="11"/>
      <c r="SVQ197" s="12"/>
      <c r="SVR197" s="9"/>
      <c r="SVS197" s="29"/>
      <c r="SVT197" s="14"/>
      <c r="SVU197" s="11"/>
      <c r="SVV197" s="18"/>
      <c r="SVW197" s="11"/>
      <c r="SVX197" s="12"/>
      <c r="SVY197" s="9"/>
      <c r="SVZ197" s="29"/>
      <c r="SWA197" s="14"/>
      <c r="SWB197" s="11"/>
      <c r="SWC197" s="18"/>
      <c r="SWD197" s="11"/>
      <c r="SWE197" s="12"/>
      <c r="SWF197" s="9"/>
      <c r="SWG197" s="29"/>
      <c r="SWH197" s="14"/>
      <c r="SWI197" s="11"/>
      <c r="SWJ197" s="18"/>
      <c r="SWK197" s="11"/>
      <c r="SWL197" s="12"/>
      <c r="SWM197" s="9"/>
      <c r="SWN197" s="29"/>
      <c r="SWO197" s="14"/>
      <c r="SWP197" s="11"/>
      <c r="SWQ197" s="18"/>
      <c r="SWR197" s="11"/>
      <c r="SWS197" s="12"/>
      <c r="SWT197" s="9"/>
      <c r="SWU197" s="29"/>
      <c r="SWV197" s="14"/>
      <c r="SWW197" s="11"/>
      <c r="SWX197" s="18"/>
      <c r="SWY197" s="11"/>
      <c r="SWZ197" s="12"/>
      <c r="SXA197" s="9"/>
      <c r="SXB197" s="29"/>
      <c r="SXC197" s="14"/>
      <c r="SXD197" s="11"/>
      <c r="SXE197" s="18"/>
      <c r="SXF197" s="11"/>
      <c r="SXG197" s="12"/>
      <c r="SXH197" s="9"/>
      <c r="SXI197" s="29"/>
      <c r="SXJ197" s="14"/>
      <c r="SXK197" s="11"/>
      <c r="SXL197" s="18"/>
      <c r="SXM197" s="11"/>
      <c r="SXN197" s="12"/>
      <c r="SXO197" s="9"/>
      <c r="SXP197" s="29"/>
      <c r="SXQ197" s="14"/>
      <c r="SXR197" s="11"/>
      <c r="SXS197" s="18"/>
      <c r="SXT197" s="11"/>
      <c r="SXU197" s="12"/>
      <c r="SXV197" s="9"/>
      <c r="SXW197" s="29"/>
      <c r="SXX197" s="14"/>
      <c r="SXY197" s="11"/>
      <c r="SXZ197" s="18"/>
      <c r="SYA197" s="11"/>
      <c r="SYB197" s="12"/>
      <c r="SYC197" s="9"/>
      <c r="SYD197" s="29"/>
      <c r="SYE197" s="14"/>
      <c r="SYF197" s="11"/>
      <c r="SYG197" s="18"/>
      <c r="SYH197" s="11"/>
      <c r="SYI197" s="12"/>
      <c r="SYJ197" s="9"/>
      <c r="SYK197" s="29"/>
      <c r="SYL197" s="14"/>
      <c r="SYM197" s="11"/>
      <c r="SYN197" s="18"/>
      <c r="SYO197" s="11"/>
      <c r="SYP197" s="12"/>
      <c r="SYQ197" s="9"/>
      <c r="SYR197" s="29"/>
      <c r="SYS197" s="14"/>
      <c r="SYT197" s="11"/>
      <c r="SYU197" s="18"/>
      <c r="SYV197" s="11"/>
      <c r="SYW197" s="12"/>
      <c r="SYX197" s="9"/>
      <c r="SYY197" s="29"/>
      <c r="SYZ197" s="14"/>
      <c r="SZA197" s="11"/>
      <c r="SZB197" s="18"/>
      <c r="SZC197" s="11"/>
      <c r="SZD197" s="12"/>
      <c r="SZE197" s="9"/>
      <c r="SZF197" s="29"/>
      <c r="SZG197" s="14"/>
      <c r="SZH197" s="11"/>
      <c r="SZI197" s="18"/>
      <c r="SZJ197" s="11"/>
      <c r="SZK197" s="12"/>
      <c r="SZL197" s="9"/>
      <c r="SZM197" s="29"/>
      <c r="SZN197" s="14"/>
      <c r="SZO197" s="11"/>
      <c r="SZP197" s="18"/>
      <c r="SZQ197" s="11"/>
      <c r="SZR197" s="12"/>
      <c r="SZS197" s="9"/>
      <c r="SZT197" s="29"/>
      <c r="SZU197" s="14"/>
      <c r="SZV197" s="11"/>
      <c r="SZW197" s="18"/>
      <c r="SZX197" s="11"/>
      <c r="SZY197" s="12"/>
      <c r="SZZ197" s="9"/>
      <c r="TAA197" s="29"/>
      <c r="TAB197" s="14"/>
      <c r="TAC197" s="11"/>
      <c r="TAD197" s="18"/>
      <c r="TAE197" s="11"/>
      <c r="TAF197" s="12"/>
      <c r="TAG197" s="9"/>
      <c r="TAH197" s="29"/>
      <c r="TAI197" s="14"/>
      <c r="TAJ197" s="11"/>
      <c r="TAK197" s="18"/>
      <c r="TAL197" s="11"/>
      <c r="TAM197" s="12"/>
      <c r="TAN197" s="9"/>
      <c r="TAO197" s="29"/>
      <c r="TAP197" s="14"/>
      <c r="TAQ197" s="11"/>
      <c r="TAR197" s="18"/>
      <c r="TAS197" s="11"/>
      <c r="TAT197" s="12"/>
      <c r="TAU197" s="9"/>
      <c r="TAV197" s="29"/>
      <c r="TAW197" s="14"/>
      <c r="TAX197" s="11"/>
      <c r="TAY197" s="18"/>
      <c r="TAZ197" s="11"/>
      <c r="TBA197" s="12"/>
      <c r="TBB197" s="9"/>
      <c r="TBC197" s="29"/>
      <c r="TBD197" s="14"/>
      <c r="TBE197" s="11"/>
      <c r="TBF197" s="18"/>
      <c r="TBG197" s="11"/>
      <c r="TBH197" s="12"/>
      <c r="TBI197" s="9"/>
      <c r="TBJ197" s="29"/>
      <c r="TBK197" s="14"/>
      <c r="TBL197" s="11"/>
      <c r="TBM197" s="18"/>
      <c r="TBN197" s="11"/>
      <c r="TBO197" s="12"/>
      <c r="TBP197" s="9"/>
      <c r="TBQ197" s="29"/>
      <c r="TBR197" s="14"/>
      <c r="TBS197" s="11"/>
      <c r="TBT197" s="18"/>
      <c r="TBU197" s="11"/>
      <c r="TBV197" s="12"/>
      <c r="TBW197" s="9"/>
      <c r="TBX197" s="29"/>
      <c r="TBY197" s="14"/>
      <c r="TBZ197" s="11"/>
      <c r="TCA197" s="18"/>
      <c r="TCB197" s="11"/>
      <c r="TCC197" s="12"/>
      <c r="TCD197" s="9"/>
      <c r="TCE197" s="29"/>
      <c r="TCF197" s="14"/>
      <c r="TCG197" s="11"/>
      <c r="TCH197" s="18"/>
      <c r="TCI197" s="11"/>
      <c r="TCJ197" s="12"/>
      <c r="TCK197" s="9"/>
      <c r="TCL197" s="29"/>
      <c r="TCM197" s="14"/>
      <c r="TCN197" s="11"/>
      <c r="TCO197" s="18"/>
      <c r="TCP197" s="11"/>
      <c r="TCQ197" s="12"/>
      <c r="TCR197" s="9"/>
      <c r="TCS197" s="29"/>
      <c r="TCT197" s="14"/>
      <c r="TCU197" s="11"/>
      <c r="TCV197" s="18"/>
      <c r="TCW197" s="11"/>
      <c r="TCX197" s="12"/>
      <c r="TCY197" s="9"/>
      <c r="TCZ197" s="29"/>
      <c r="TDA197" s="14"/>
      <c r="TDB197" s="11"/>
      <c r="TDC197" s="18"/>
      <c r="TDD197" s="11"/>
      <c r="TDE197" s="12"/>
      <c r="TDF197" s="9"/>
      <c r="TDG197" s="29"/>
      <c r="TDH197" s="14"/>
      <c r="TDI197" s="11"/>
      <c r="TDJ197" s="18"/>
      <c r="TDK197" s="11"/>
      <c r="TDL197" s="12"/>
      <c r="TDM197" s="9"/>
      <c r="TDN197" s="29"/>
      <c r="TDO197" s="14"/>
      <c r="TDP197" s="11"/>
      <c r="TDQ197" s="18"/>
      <c r="TDR197" s="11"/>
      <c r="TDS197" s="12"/>
      <c r="TDT197" s="9"/>
      <c r="TDU197" s="29"/>
      <c r="TDV197" s="14"/>
      <c r="TDW197" s="11"/>
      <c r="TDX197" s="18"/>
      <c r="TDY197" s="11"/>
      <c r="TDZ197" s="12"/>
      <c r="TEA197" s="9"/>
      <c r="TEB197" s="29"/>
      <c r="TEC197" s="14"/>
      <c r="TED197" s="11"/>
      <c r="TEE197" s="18"/>
      <c r="TEF197" s="11"/>
      <c r="TEG197" s="12"/>
      <c r="TEH197" s="9"/>
      <c r="TEI197" s="29"/>
      <c r="TEJ197" s="14"/>
      <c r="TEK197" s="11"/>
      <c r="TEL197" s="18"/>
      <c r="TEM197" s="11"/>
      <c r="TEN197" s="12"/>
      <c r="TEO197" s="9"/>
      <c r="TEP197" s="29"/>
      <c r="TEQ197" s="14"/>
      <c r="TER197" s="11"/>
      <c r="TES197" s="18"/>
      <c r="TET197" s="11"/>
      <c r="TEU197" s="12"/>
      <c r="TEV197" s="9"/>
      <c r="TEW197" s="29"/>
      <c r="TEX197" s="14"/>
      <c r="TEY197" s="11"/>
      <c r="TEZ197" s="18"/>
      <c r="TFA197" s="11"/>
      <c r="TFB197" s="12"/>
      <c r="TFC197" s="9"/>
      <c r="TFD197" s="29"/>
      <c r="TFE197" s="14"/>
      <c r="TFF197" s="11"/>
      <c r="TFG197" s="18"/>
      <c r="TFH197" s="11"/>
      <c r="TFI197" s="12"/>
      <c r="TFJ197" s="9"/>
      <c r="TFK197" s="29"/>
      <c r="TFL197" s="14"/>
      <c r="TFM197" s="11"/>
      <c r="TFN197" s="18"/>
      <c r="TFO197" s="11"/>
      <c r="TFP197" s="12"/>
      <c r="TFQ197" s="9"/>
      <c r="TFR197" s="29"/>
      <c r="TFS197" s="14"/>
      <c r="TFT197" s="11"/>
      <c r="TFU197" s="18"/>
      <c r="TFV197" s="11"/>
      <c r="TFW197" s="12"/>
      <c r="TFX197" s="9"/>
      <c r="TFY197" s="29"/>
      <c r="TFZ197" s="14"/>
      <c r="TGA197" s="11"/>
      <c r="TGB197" s="18"/>
      <c r="TGC197" s="11"/>
      <c r="TGD197" s="12"/>
      <c r="TGE197" s="9"/>
      <c r="TGF197" s="29"/>
      <c r="TGG197" s="14"/>
      <c r="TGH197" s="11"/>
      <c r="TGI197" s="18"/>
      <c r="TGJ197" s="11"/>
      <c r="TGK197" s="12"/>
      <c r="TGL197" s="9"/>
      <c r="TGM197" s="29"/>
      <c r="TGN197" s="14"/>
      <c r="TGO197" s="11"/>
      <c r="TGP197" s="18"/>
      <c r="TGQ197" s="11"/>
      <c r="TGR197" s="12"/>
      <c r="TGS197" s="9"/>
      <c r="TGT197" s="29"/>
      <c r="TGU197" s="14"/>
      <c r="TGV197" s="11"/>
      <c r="TGW197" s="18"/>
      <c r="TGX197" s="11"/>
      <c r="TGY197" s="12"/>
      <c r="TGZ197" s="9"/>
      <c r="THA197" s="29"/>
      <c r="THB197" s="14"/>
      <c r="THC197" s="11"/>
      <c r="THD197" s="18"/>
      <c r="THE197" s="11"/>
      <c r="THF197" s="12"/>
      <c r="THG197" s="9"/>
      <c r="THH197" s="29"/>
      <c r="THI197" s="14"/>
      <c r="THJ197" s="11"/>
      <c r="THK197" s="18"/>
      <c r="THL197" s="11"/>
      <c r="THM197" s="12"/>
      <c r="THN197" s="9"/>
      <c r="THO197" s="29"/>
      <c r="THP197" s="14"/>
      <c r="THQ197" s="11"/>
      <c r="THR197" s="18"/>
      <c r="THS197" s="11"/>
      <c r="THT197" s="12"/>
      <c r="THU197" s="9"/>
      <c r="THV197" s="29"/>
      <c r="THW197" s="14"/>
      <c r="THX197" s="11"/>
      <c r="THY197" s="18"/>
      <c r="THZ197" s="11"/>
      <c r="TIA197" s="12"/>
      <c r="TIB197" s="9"/>
      <c r="TIC197" s="29"/>
      <c r="TID197" s="14"/>
      <c r="TIE197" s="11"/>
      <c r="TIF197" s="18"/>
      <c r="TIG197" s="11"/>
      <c r="TIH197" s="12"/>
      <c r="TII197" s="9"/>
      <c r="TIJ197" s="29"/>
      <c r="TIK197" s="14"/>
      <c r="TIL197" s="11"/>
      <c r="TIM197" s="18"/>
      <c r="TIN197" s="11"/>
      <c r="TIO197" s="12"/>
      <c r="TIP197" s="9"/>
      <c r="TIQ197" s="29"/>
      <c r="TIR197" s="14"/>
      <c r="TIS197" s="11"/>
      <c r="TIT197" s="18"/>
      <c r="TIU197" s="11"/>
      <c r="TIV197" s="12"/>
      <c r="TIW197" s="9"/>
      <c r="TIX197" s="29"/>
      <c r="TIY197" s="14"/>
      <c r="TIZ197" s="11"/>
      <c r="TJA197" s="18"/>
      <c r="TJB197" s="11"/>
      <c r="TJC197" s="12"/>
      <c r="TJD197" s="9"/>
      <c r="TJE197" s="29"/>
      <c r="TJF197" s="14"/>
      <c r="TJG197" s="11"/>
      <c r="TJH197" s="18"/>
      <c r="TJI197" s="11"/>
      <c r="TJJ197" s="12"/>
      <c r="TJK197" s="9"/>
      <c r="TJL197" s="29"/>
      <c r="TJM197" s="14"/>
      <c r="TJN197" s="11"/>
      <c r="TJO197" s="18"/>
      <c r="TJP197" s="11"/>
      <c r="TJQ197" s="12"/>
      <c r="TJR197" s="9"/>
      <c r="TJS197" s="29"/>
      <c r="TJT197" s="14"/>
      <c r="TJU197" s="11"/>
      <c r="TJV197" s="18"/>
      <c r="TJW197" s="11"/>
      <c r="TJX197" s="12"/>
      <c r="TJY197" s="9"/>
      <c r="TJZ197" s="29"/>
      <c r="TKA197" s="14"/>
      <c r="TKB197" s="11"/>
      <c r="TKC197" s="18"/>
      <c r="TKD197" s="11"/>
      <c r="TKE197" s="12"/>
      <c r="TKF197" s="9"/>
      <c r="TKG197" s="29"/>
      <c r="TKH197" s="14"/>
      <c r="TKI197" s="11"/>
      <c r="TKJ197" s="18"/>
      <c r="TKK197" s="11"/>
      <c r="TKL197" s="12"/>
      <c r="TKM197" s="9"/>
      <c r="TKN197" s="29"/>
      <c r="TKO197" s="14"/>
      <c r="TKP197" s="11"/>
      <c r="TKQ197" s="18"/>
      <c r="TKR197" s="11"/>
      <c r="TKS197" s="12"/>
      <c r="TKT197" s="9"/>
      <c r="TKU197" s="29"/>
      <c r="TKV197" s="14"/>
      <c r="TKW197" s="11"/>
      <c r="TKX197" s="18"/>
      <c r="TKY197" s="11"/>
      <c r="TKZ197" s="12"/>
      <c r="TLA197" s="9"/>
      <c r="TLB197" s="29"/>
      <c r="TLC197" s="14"/>
      <c r="TLD197" s="11"/>
      <c r="TLE197" s="18"/>
      <c r="TLF197" s="11"/>
      <c r="TLG197" s="12"/>
      <c r="TLH197" s="9"/>
      <c r="TLI197" s="29"/>
      <c r="TLJ197" s="14"/>
      <c r="TLK197" s="11"/>
      <c r="TLL197" s="18"/>
      <c r="TLM197" s="11"/>
      <c r="TLN197" s="12"/>
      <c r="TLO197" s="9"/>
      <c r="TLP197" s="29"/>
      <c r="TLQ197" s="14"/>
      <c r="TLR197" s="11"/>
      <c r="TLS197" s="18"/>
      <c r="TLT197" s="11"/>
      <c r="TLU197" s="12"/>
      <c r="TLV197" s="9"/>
      <c r="TLW197" s="29"/>
      <c r="TLX197" s="14"/>
      <c r="TLY197" s="11"/>
      <c r="TLZ197" s="18"/>
      <c r="TMA197" s="11"/>
      <c r="TMB197" s="12"/>
      <c r="TMC197" s="9"/>
      <c r="TMD197" s="29"/>
      <c r="TME197" s="14"/>
      <c r="TMF197" s="11"/>
      <c r="TMG197" s="18"/>
      <c r="TMH197" s="11"/>
      <c r="TMI197" s="12"/>
      <c r="TMJ197" s="9"/>
      <c r="TMK197" s="29"/>
      <c r="TML197" s="14"/>
      <c r="TMM197" s="11"/>
      <c r="TMN197" s="18"/>
      <c r="TMO197" s="11"/>
      <c r="TMP197" s="12"/>
      <c r="TMQ197" s="9"/>
      <c r="TMR197" s="29"/>
      <c r="TMS197" s="14"/>
      <c r="TMT197" s="11"/>
      <c r="TMU197" s="18"/>
      <c r="TMV197" s="11"/>
      <c r="TMW197" s="12"/>
      <c r="TMX197" s="9"/>
      <c r="TMY197" s="29"/>
      <c r="TMZ197" s="14"/>
      <c r="TNA197" s="11"/>
      <c r="TNB197" s="18"/>
      <c r="TNC197" s="11"/>
      <c r="TND197" s="12"/>
      <c r="TNE197" s="9"/>
      <c r="TNF197" s="29"/>
      <c r="TNG197" s="14"/>
      <c r="TNH197" s="11"/>
      <c r="TNI197" s="18"/>
      <c r="TNJ197" s="11"/>
      <c r="TNK197" s="12"/>
      <c r="TNL197" s="9"/>
      <c r="TNM197" s="29"/>
      <c r="TNN197" s="14"/>
      <c r="TNO197" s="11"/>
      <c r="TNP197" s="18"/>
      <c r="TNQ197" s="11"/>
      <c r="TNR197" s="12"/>
      <c r="TNS197" s="9"/>
      <c r="TNT197" s="29"/>
      <c r="TNU197" s="14"/>
      <c r="TNV197" s="11"/>
      <c r="TNW197" s="18"/>
      <c r="TNX197" s="11"/>
      <c r="TNY197" s="12"/>
      <c r="TNZ197" s="9"/>
      <c r="TOA197" s="29"/>
      <c r="TOB197" s="14"/>
      <c r="TOC197" s="11"/>
      <c r="TOD197" s="18"/>
      <c r="TOE197" s="11"/>
      <c r="TOF197" s="12"/>
      <c r="TOG197" s="9"/>
      <c r="TOH197" s="29"/>
      <c r="TOI197" s="14"/>
      <c r="TOJ197" s="11"/>
      <c r="TOK197" s="18"/>
      <c r="TOL197" s="11"/>
      <c r="TOM197" s="12"/>
      <c r="TON197" s="9"/>
      <c r="TOO197" s="29"/>
      <c r="TOP197" s="14"/>
      <c r="TOQ197" s="11"/>
      <c r="TOR197" s="18"/>
      <c r="TOS197" s="11"/>
      <c r="TOT197" s="12"/>
      <c r="TOU197" s="9"/>
      <c r="TOV197" s="29"/>
      <c r="TOW197" s="14"/>
      <c r="TOX197" s="11"/>
      <c r="TOY197" s="18"/>
      <c r="TOZ197" s="11"/>
      <c r="TPA197" s="12"/>
      <c r="TPB197" s="9"/>
      <c r="TPC197" s="29"/>
      <c r="TPD197" s="14"/>
      <c r="TPE197" s="11"/>
      <c r="TPF197" s="18"/>
      <c r="TPG197" s="11"/>
      <c r="TPH197" s="12"/>
      <c r="TPI197" s="9"/>
      <c r="TPJ197" s="29"/>
      <c r="TPK197" s="14"/>
      <c r="TPL197" s="11"/>
      <c r="TPM197" s="18"/>
      <c r="TPN197" s="11"/>
      <c r="TPO197" s="12"/>
      <c r="TPP197" s="9"/>
      <c r="TPQ197" s="29"/>
      <c r="TPR197" s="14"/>
      <c r="TPS197" s="11"/>
      <c r="TPT197" s="18"/>
      <c r="TPU197" s="11"/>
      <c r="TPV197" s="12"/>
      <c r="TPW197" s="9"/>
      <c r="TPX197" s="29"/>
      <c r="TPY197" s="14"/>
      <c r="TPZ197" s="11"/>
      <c r="TQA197" s="18"/>
      <c r="TQB197" s="11"/>
      <c r="TQC197" s="12"/>
      <c r="TQD197" s="9"/>
      <c r="TQE197" s="29"/>
      <c r="TQF197" s="14"/>
      <c r="TQG197" s="11"/>
      <c r="TQH197" s="18"/>
      <c r="TQI197" s="11"/>
      <c r="TQJ197" s="12"/>
      <c r="TQK197" s="9"/>
      <c r="TQL197" s="29"/>
      <c r="TQM197" s="14"/>
      <c r="TQN197" s="11"/>
      <c r="TQO197" s="18"/>
      <c r="TQP197" s="11"/>
      <c r="TQQ197" s="12"/>
      <c r="TQR197" s="9"/>
      <c r="TQS197" s="29"/>
      <c r="TQT197" s="14"/>
      <c r="TQU197" s="11"/>
      <c r="TQV197" s="18"/>
      <c r="TQW197" s="11"/>
      <c r="TQX197" s="12"/>
      <c r="TQY197" s="9"/>
      <c r="TQZ197" s="29"/>
      <c r="TRA197" s="14"/>
      <c r="TRB197" s="11"/>
      <c r="TRC197" s="18"/>
      <c r="TRD197" s="11"/>
      <c r="TRE197" s="12"/>
      <c r="TRF197" s="9"/>
      <c r="TRG197" s="29"/>
      <c r="TRH197" s="14"/>
      <c r="TRI197" s="11"/>
      <c r="TRJ197" s="18"/>
      <c r="TRK197" s="11"/>
      <c r="TRL197" s="12"/>
      <c r="TRM197" s="9"/>
      <c r="TRN197" s="29"/>
      <c r="TRO197" s="14"/>
      <c r="TRP197" s="11"/>
      <c r="TRQ197" s="18"/>
      <c r="TRR197" s="11"/>
      <c r="TRS197" s="12"/>
      <c r="TRT197" s="9"/>
      <c r="TRU197" s="29"/>
      <c r="TRV197" s="14"/>
      <c r="TRW197" s="11"/>
      <c r="TRX197" s="18"/>
      <c r="TRY197" s="11"/>
      <c r="TRZ197" s="12"/>
      <c r="TSA197" s="9"/>
      <c r="TSB197" s="29"/>
      <c r="TSC197" s="14"/>
      <c r="TSD197" s="11"/>
      <c r="TSE197" s="18"/>
      <c r="TSF197" s="11"/>
      <c r="TSG197" s="12"/>
      <c r="TSH197" s="9"/>
      <c r="TSI197" s="29"/>
      <c r="TSJ197" s="14"/>
      <c r="TSK197" s="11"/>
      <c r="TSL197" s="18"/>
      <c r="TSM197" s="11"/>
      <c r="TSN197" s="12"/>
      <c r="TSO197" s="9"/>
      <c r="TSP197" s="29"/>
      <c r="TSQ197" s="14"/>
      <c r="TSR197" s="11"/>
      <c r="TSS197" s="18"/>
      <c r="TST197" s="11"/>
      <c r="TSU197" s="12"/>
      <c r="TSV197" s="9"/>
      <c r="TSW197" s="29"/>
      <c r="TSX197" s="14"/>
      <c r="TSY197" s="11"/>
      <c r="TSZ197" s="18"/>
      <c r="TTA197" s="11"/>
      <c r="TTB197" s="12"/>
      <c r="TTC197" s="9"/>
      <c r="TTD197" s="29"/>
      <c r="TTE197" s="14"/>
      <c r="TTF197" s="11"/>
      <c r="TTG197" s="18"/>
      <c r="TTH197" s="11"/>
      <c r="TTI197" s="12"/>
      <c r="TTJ197" s="9"/>
      <c r="TTK197" s="29"/>
      <c r="TTL197" s="14"/>
      <c r="TTM197" s="11"/>
      <c r="TTN197" s="18"/>
      <c r="TTO197" s="11"/>
      <c r="TTP197" s="12"/>
      <c r="TTQ197" s="9"/>
      <c r="TTR197" s="29"/>
      <c r="TTS197" s="14"/>
      <c r="TTT197" s="11"/>
      <c r="TTU197" s="18"/>
      <c r="TTV197" s="11"/>
      <c r="TTW197" s="12"/>
      <c r="TTX197" s="9"/>
      <c r="TTY197" s="29"/>
      <c r="TTZ197" s="14"/>
      <c r="TUA197" s="11"/>
      <c r="TUB197" s="18"/>
      <c r="TUC197" s="11"/>
      <c r="TUD197" s="12"/>
      <c r="TUE197" s="9"/>
      <c r="TUF197" s="29"/>
      <c r="TUG197" s="14"/>
      <c r="TUH197" s="11"/>
      <c r="TUI197" s="18"/>
      <c r="TUJ197" s="11"/>
      <c r="TUK197" s="12"/>
      <c r="TUL197" s="9"/>
      <c r="TUM197" s="29"/>
      <c r="TUN197" s="14"/>
      <c r="TUO197" s="11"/>
      <c r="TUP197" s="18"/>
      <c r="TUQ197" s="11"/>
      <c r="TUR197" s="12"/>
      <c r="TUS197" s="9"/>
      <c r="TUT197" s="29"/>
      <c r="TUU197" s="14"/>
      <c r="TUV197" s="11"/>
      <c r="TUW197" s="18"/>
      <c r="TUX197" s="11"/>
      <c r="TUY197" s="12"/>
      <c r="TUZ197" s="9"/>
      <c r="TVA197" s="29"/>
      <c r="TVB197" s="14"/>
      <c r="TVC197" s="11"/>
      <c r="TVD197" s="18"/>
      <c r="TVE197" s="11"/>
      <c r="TVF197" s="12"/>
      <c r="TVG197" s="9"/>
      <c r="TVH197" s="29"/>
      <c r="TVI197" s="14"/>
      <c r="TVJ197" s="11"/>
      <c r="TVK197" s="18"/>
      <c r="TVL197" s="11"/>
      <c r="TVM197" s="12"/>
      <c r="TVN197" s="9"/>
      <c r="TVO197" s="29"/>
      <c r="TVP197" s="14"/>
      <c r="TVQ197" s="11"/>
      <c r="TVR197" s="18"/>
      <c r="TVS197" s="11"/>
      <c r="TVT197" s="12"/>
      <c r="TVU197" s="9"/>
      <c r="TVV197" s="29"/>
      <c r="TVW197" s="14"/>
      <c r="TVX197" s="11"/>
      <c r="TVY197" s="18"/>
      <c r="TVZ197" s="11"/>
      <c r="TWA197" s="12"/>
      <c r="TWB197" s="9"/>
      <c r="TWC197" s="29"/>
      <c r="TWD197" s="14"/>
      <c r="TWE197" s="11"/>
      <c r="TWF197" s="18"/>
      <c r="TWG197" s="11"/>
      <c r="TWH197" s="12"/>
      <c r="TWI197" s="9"/>
      <c r="TWJ197" s="29"/>
      <c r="TWK197" s="14"/>
      <c r="TWL197" s="11"/>
      <c r="TWM197" s="18"/>
      <c r="TWN197" s="11"/>
      <c r="TWO197" s="12"/>
      <c r="TWP197" s="9"/>
      <c r="TWQ197" s="29"/>
      <c r="TWR197" s="14"/>
      <c r="TWS197" s="11"/>
      <c r="TWT197" s="18"/>
      <c r="TWU197" s="11"/>
      <c r="TWV197" s="12"/>
      <c r="TWW197" s="9"/>
      <c r="TWX197" s="29"/>
      <c r="TWY197" s="14"/>
      <c r="TWZ197" s="11"/>
      <c r="TXA197" s="18"/>
      <c r="TXB197" s="11"/>
      <c r="TXC197" s="12"/>
      <c r="TXD197" s="9"/>
      <c r="TXE197" s="29"/>
      <c r="TXF197" s="14"/>
      <c r="TXG197" s="11"/>
      <c r="TXH197" s="18"/>
      <c r="TXI197" s="11"/>
      <c r="TXJ197" s="12"/>
      <c r="TXK197" s="9"/>
      <c r="TXL197" s="29"/>
      <c r="TXM197" s="14"/>
      <c r="TXN197" s="11"/>
      <c r="TXO197" s="18"/>
      <c r="TXP197" s="11"/>
      <c r="TXQ197" s="12"/>
      <c r="TXR197" s="9"/>
      <c r="TXS197" s="29"/>
      <c r="TXT197" s="14"/>
      <c r="TXU197" s="11"/>
      <c r="TXV197" s="18"/>
      <c r="TXW197" s="11"/>
      <c r="TXX197" s="12"/>
      <c r="TXY197" s="9"/>
      <c r="TXZ197" s="29"/>
      <c r="TYA197" s="14"/>
      <c r="TYB197" s="11"/>
      <c r="TYC197" s="18"/>
      <c r="TYD197" s="11"/>
      <c r="TYE197" s="12"/>
      <c r="TYF197" s="9"/>
      <c r="TYG197" s="29"/>
      <c r="TYH197" s="14"/>
      <c r="TYI197" s="11"/>
      <c r="TYJ197" s="18"/>
      <c r="TYK197" s="11"/>
      <c r="TYL197" s="12"/>
      <c r="TYM197" s="9"/>
      <c r="TYN197" s="29"/>
      <c r="TYO197" s="14"/>
      <c r="TYP197" s="11"/>
      <c r="TYQ197" s="18"/>
      <c r="TYR197" s="11"/>
      <c r="TYS197" s="12"/>
      <c r="TYT197" s="9"/>
      <c r="TYU197" s="29"/>
      <c r="TYV197" s="14"/>
      <c r="TYW197" s="11"/>
      <c r="TYX197" s="18"/>
      <c r="TYY197" s="11"/>
      <c r="TYZ197" s="12"/>
      <c r="TZA197" s="9"/>
      <c r="TZB197" s="29"/>
      <c r="TZC197" s="14"/>
      <c r="TZD197" s="11"/>
      <c r="TZE197" s="18"/>
      <c r="TZF197" s="11"/>
      <c r="TZG197" s="12"/>
      <c r="TZH197" s="9"/>
      <c r="TZI197" s="29"/>
      <c r="TZJ197" s="14"/>
      <c r="TZK197" s="11"/>
      <c r="TZL197" s="18"/>
      <c r="TZM197" s="11"/>
      <c r="TZN197" s="12"/>
      <c r="TZO197" s="9"/>
      <c r="TZP197" s="29"/>
      <c r="TZQ197" s="14"/>
      <c r="TZR197" s="11"/>
      <c r="TZS197" s="18"/>
      <c r="TZT197" s="11"/>
      <c r="TZU197" s="12"/>
      <c r="TZV197" s="9"/>
      <c r="TZW197" s="29"/>
      <c r="TZX197" s="14"/>
      <c r="TZY197" s="11"/>
      <c r="TZZ197" s="18"/>
      <c r="UAA197" s="11"/>
      <c r="UAB197" s="12"/>
      <c r="UAC197" s="9"/>
      <c r="UAD197" s="29"/>
      <c r="UAE197" s="14"/>
      <c r="UAF197" s="11"/>
      <c r="UAG197" s="18"/>
      <c r="UAH197" s="11"/>
      <c r="UAI197" s="12"/>
      <c r="UAJ197" s="9"/>
      <c r="UAK197" s="29"/>
      <c r="UAL197" s="14"/>
      <c r="UAM197" s="11"/>
      <c r="UAN197" s="18"/>
      <c r="UAO197" s="11"/>
      <c r="UAP197" s="12"/>
      <c r="UAQ197" s="9"/>
      <c r="UAR197" s="29"/>
      <c r="UAS197" s="14"/>
      <c r="UAT197" s="11"/>
      <c r="UAU197" s="18"/>
      <c r="UAV197" s="11"/>
      <c r="UAW197" s="12"/>
      <c r="UAX197" s="9"/>
      <c r="UAY197" s="29"/>
      <c r="UAZ197" s="14"/>
      <c r="UBA197" s="11"/>
      <c r="UBB197" s="18"/>
      <c r="UBC197" s="11"/>
      <c r="UBD197" s="12"/>
      <c r="UBE197" s="9"/>
      <c r="UBF197" s="29"/>
      <c r="UBG197" s="14"/>
      <c r="UBH197" s="11"/>
      <c r="UBI197" s="18"/>
      <c r="UBJ197" s="11"/>
      <c r="UBK197" s="12"/>
      <c r="UBL197" s="9"/>
      <c r="UBM197" s="29"/>
      <c r="UBN197" s="14"/>
      <c r="UBO197" s="11"/>
      <c r="UBP197" s="18"/>
      <c r="UBQ197" s="11"/>
      <c r="UBR197" s="12"/>
      <c r="UBS197" s="9"/>
      <c r="UBT197" s="29"/>
      <c r="UBU197" s="14"/>
      <c r="UBV197" s="11"/>
      <c r="UBW197" s="18"/>
      <c r="UBX197" s="11"/>
      <c r="UBY197" s="12"/>
      <c r="UBZ197" s="9"/>
      <c r="UCA197" s="29"/>
      <c r="UCB197" s="14"/>
      <c r="UCC197" s="11"/>
      <c r="UCD197" s="18"/>
      <c r="UCE197" s="11"/>
      <c r="UCF197" s="12"/>
      <c r="UCG197" s="9"/>
      <c r="UCH197" s="29"/>
      <c r="UCI197" s="14"/>
      <c r="UCJ197" s="11"/>
      <c r="UCK197" s="18"/>
      <c r="UCL197" s="11"/>
      <c r="UCM197" s="12"/>
      <c r="UCN197" s="9"/>
      <c r="UCO197" s="29"/>
      <c r="UCP197" s="14"/>
      <c r="UCQ197" s="11"/>
      <c r="UCR197" s="18"/>
      <c r="UCS197" s="11"/>
      <c r="UCT197" s="12"/>
      <c r="UCU197" s="9"/>
      <c r="UCV197" s="29"/>
      <c r="UCW197" s="14"/>
      <c r="UCX197" s="11"/>
      <c r="UCY197" s="18"/>
      <c r="UCZ197" s="11"/>
      <c r="UDA197" s="12"/>
      <c r="UDB197" s="9"/>
      <c r="UDC197" s="29"/>
      <c r="UDD197" s="14"/>
      <c r="UDE197" s="11"/>
      <c r="UDF197" s="18"/>
      <c r="UDG197" s="11"/>
      <c r="UDH197" s="12"/>
      <c r="UDI197" s="9"/>
      <c r="UDJ197" s="29"/>
      <c r="UDK197" s="14"/>
      <c r="UDL197" s="11"/>
      <c r="UDM197" s="18"/>
      <c r="UDN197" s="11"/>
      <c r="UDO197" s="12"/>
      <c r="UDP197" s="9"/>
      <c r="UDQ197" s="29"/>
      <c r="UDR197" s="14"/>
      <c r="UDS197" s="11"/>
      <c r="UDT197" s="18"/>
      <c r="UDU197" s="11"/>
      <c r="UDV197" s="12"/>
      <c r="UDW197" s="9"/>
      <c r="UDX197" s="29"/>
      <c r="UDY197" s="14"/>
      <c r="UDZ197" s="11"/>
      <c r="UEA197" s="18"/>
      <c r="UEB197" s="11"/>
      <c r="UEC197" s="12"/>
      <c r="UED197" s="9"/>
      <c r="UEE197" s="29"/>
      <c r="UEF197" s="14"/>
      <c r="UEG197" s="11"/>
      <c r="UEH197" s="18"/>
      <c r="UEI197" s="11"/>
      <c r="UEJ197" s="12"/>
      <c r="UEK197" s="9"/>
      <c r="UEL197" s="29"/>
      <c r="UEM197" s="14"/>
      <c r="UEN197" s="11"/>
      <c r="UEO197" s="18"/>
      <c r="UEP197" s="11"/>
      <c r="UEQ197" s="12"/>
      <c r="UER197" s="9"/>
      <c r="UES197" s="29"/>
      <c r="UET197" s="14"/>
      <c r="UEU197" s="11"/>
      <c r="UEV197" s="18"/>
      <c r="UEW197" s="11"/>
      <c r="UEX197" s="12"/>
      <c r="UEY197" s="9"/>
      <c r="UEZ197" s="29"/>
      <c r="UFA197" s="14"/>
      <c r="UFB197" s="11"/>
      <c r="UFC197" s="18"/>
      <c r="UFD197" s="11"/>
      <c r="UFE197" s="12"/>
      <c r="UFF197" s="9"/>
      <c r="UFG197" s="29"/>
      <c r="UFH197" s="14"/>
      <c r="UFI197" s="11"/>
      <c r="UFJ197" s="18"/>
      <c r="UFK197" s="11"/>
      <c r="UFL197" s="12"/>
      <c r="UFM197" s="9"/>
      <c r="UFN197" s="29"/>
      <c r="UFO197" s="14"/>
      <c r="UFP197" s="11"/>
      <c r="UFQ197" s="18"/>
      <c r="UFR197" s="11"/>
      <c r="UFS197" s="12"/>
      <c r="UFT197" s="9"/>
      <c r="UFU197" s="29"/>
      <c r="UFV197" s="14"/>
      <c r="UFW197" s="11"/>
      <c r="UFX197" s="18"/>
      <c r="UFY197" s="11"/>
      <c r="UFZ197" s="12"/>
      <c r="UGA197" s="9"/>
      <c r="UGB197" s="29"/>
      <c r="UGC197" s="14"/>
      <c r="UGD197" s="11"/>
      <c r="UGE197" s="18"/>
      <c r="UGF197" s="11"/>
      <c r="UGG197" s="12"/>
      <c r="UGH197" s="9"/>
      <c r="UGI197" s="29"/>
      <c r="UGJ197" s="14"/>
      <c r="UGK197" s="11"/>
      <c r="UGL197" s="18"/>
      <c r="UGM197" s="11"/>
      <c r="UGN197" s="12"/>
      <c r="UGO197" s="9"/>
      <c r="UGP197" s="29"/>
      <c r="UGQ197" s="14"/>
      <c r="UGR197" s="11"/>
      <c r="UGS197" s="18"/>
      <c r="UGT197" s="11"/>
      <c r="UGU197" s="12"/>
      <c r="UGV197" s="9"/>
      <c r="UGW197" s="29"/>
      <c r="UGX197" s="14"/>
      <c r="UGY197" s="11"/>
      <c r="UGZ197" s="18"/>
      <c r="UHA197" s="11"/>
      <c r="UHB197" s="12"/>
      <c r="UHC197" s="9"/>
      <c r="UHD197" s="29"/>
      <c r="UHE197" s="14"/>
      <c r="UHF197" s="11"/>
      <c r="UHG197" s="18"/>
      <c r="UHH197" s="11"/>
      <c r="UHI197" s="12"/>
      <c r="UHJ197" s="9"/>
      <c r="UHK197" s="29"/>
      <c r="UHL197" s="14"/>
      <c r="UHM197" s="11"/>
      <c r="UHN197" s="18"/>
      <c r="UHO197" s="11"/>
      <c r="UHP197" s="12"/>
      <c r="UHQ197" s="9"/>
      <c r="UHR197" s="29"/>
      <c r="UHS197" s="14"/>
      <c r="UHT197" s="11"/>
      <c r="UHU197" s="18"/>
      <c r="UHV197" s="11"/>
      <c r="UHW197" s="12"/>
      <c r="UHX197" s="9"/>
      <c r="UHY197" s="29"/>
      <c r="UHZ197" s="14"/>
      <c r="UIA197" s="11"/>
      <c r="UIB197" s="18"/>
      <c r="UIC197" s="11"/>
      <c r="UID197" s="12"/>
      <c r="UIE197" s="9"/>
      <c r="UIF197" s="29"/>
      <c r="UIG197" s="14"/>
      <c r="UIH197" s="11"/>
      <c r="UII197" s="18"/>
      <c r="UIJ197" s="11"/>
      <c r="UIK197" s="12"/>
      <c r="UIL197" s="9"/>
      <c r="UIM197" s="29"/>
      <c r="UIN197" s="14"/>
      <c r="UIO197" s="11"/>
      <c r="UIP197" s="18"/>
      <c r="UIQ197" s="11"/>
      <c r="UIR197" s="12"/>
      <c r="UIS197" s="9"/>
      <c r="UIT197" s="29"/>
      <c r="UIU197" s="14"/>
      <c r="UIV197" s="11"/>
      <c r="UIW197" s="18"/>
      <c r="UIX197" s="11"/>
      <c r="UIY197" s="12"/>
      <c r="UIZ197" s="9"/>
      <c r="UJA197" s="29"/>
      <c r="UJB197" s="14"/>
      <c r="UJC197" s="11"/>
      <c r="UJD197" s="18"/>
      <c r="UJE197" s="11"/>
      <c r="UJF197" s="12"/>
      <c r="UJG197" s="9"/>
      <c r="UJH197" s="29"/>
      <c r="UJI197" s="14"/>
      <c r="UJJ197" s="11"/>
      <c r="UJK197" s="18"/>
      <c r="UJL197" s="11"/>
      <c r="UJM197" s="12"/>
      <c r="UJN197" s="9"/>
      <c r="UJO197" s="29"/>
      <c r="UJP197" s="14"/>
      <c r="UJQ197" s="11"/>
      <c r="UJR197" s="18"/>
      <c r="UJS197" s="11"/>
      <c r="UJT197" s="12"/>
      <c r="UJU197" s="9"/>
      <c r="UJV197" s="29"/>
      <c r="UJW197" s="14"/>
      <c r="UJX197" s="11"/>
      <c r="UJY197" s="18"/>
      <c r="UJZ197" s="11"/>
      <c r="UKA197" s="12"/>
      <c r="UKB197" s="9"/>
      <c r="UKC197" s="29"/>
      <c r="UKD197" s="14"/>
      <c r="UKE197" s="11"/>
      <c r="UKF197" s="18"/>
      <c r="UKG197" s="11"/>
      <c r="UKH197" s="12"/>
      <c r="UKI197" s="9"/>
      <c r="UKJ197" s="29"/>
      <c r="UKK197" s="14"/>
      <c r="UKL197" s="11"/>
      <c r="UKM197" s="18"/>
      <c r="UKN197" s="11"/>
      <c r="UKO197" s="12"/>
      <c r="UKP197" s="9"/>
      <c r="UKQ197" s="29"/>
      <c r="UKR197" s="14"/>
      <c r="UKS197" s="11"/>
      <c r="UKT197" s="18"/>
      <c r="UKU197" s="11"/>
      <c r="UKV197" s="12"/>
      <c r="UKW197" s="9"/>
      <c r="UKX197" s="29"/>
      <c r="UKY197" s="14"/>
      <c r="UKZ197" s="11"/>
      <c r="ULA197" s="18"/>
      <c r="ULB197" s="11"/>
      <c r="ULC197" s="12"/>
      <c r="ULD197" s="9"/>
      <c r="ULE197" s="29"/>
      <c r="ULF197" s="14"/>
      <c r="ULG197" s="11"/>
      <c r="ULH197" s="18"/>
      <c r="ULI197" s="11"/>
      <c r="ULJ197" s="12"/>
      <c r="ULK197" s="9"/>
      <c r="ULL197" s="29"/>
      <c r="ULM197" s="14"/>
      <c r="ULN197" s="11"/>
      <c r="ULO197" s="18"/>
      <c r="ULP197" s="11"/>
      <c r="ULQ197" s="12"/>
      <c r="ULR197" s="9"/>
      <c r="ULS197" s="29"/>
      <c r="ULT197" s="14"/>
      <c r="ULU197" s="11"/>
      <c r="ULV197" s="18"/>
      <c r="ULW197" s="11"/>
      <c r="ULX197" s="12"/>
      <c r="ULY197" s="9"/>
      <c r="ULZ197" s="29"/>
      <c r="UMA197" s="14"/>
      <c r="UMB197" s="11"/>
      <c r="UMC197" s="18"/>
      <c r="UMD197" s="11"/>
      <c r="UME197" s="12"/>
      <c r="UMF197" s="9"/>
      <c r="UMG197" s="29"/>
      <c r="UMH197" s="14"/>
      <c r="UMI197" s="11"/>
      <c r="UMJ197" s="18"/>
      <c r="UMK197" s="11"/>
      <c r="UML197" s="12"/>
      <c r="UMM197" s="9"/>
      <c r="UMN197" s="29"/>
      <c r="UMO197" s="14"/>
      <c r="UMP197" s="11"/>
      <c r="UMQ197" s="18"/>
      <c r="UMR197" s="11"/>
      <c r="UMS197" s="12"/>
      <c r="UMT197" s="9"/>
      <c r="UMU197" s="29"/>
      <c r="UMV197" s="14"/>
      <c r="UMW197" s="11"/>
      <c r="UMX197" s="18"/>
      <c r="UMY197" s="11"/>
      <c r="UMZ197" s="12"/>
      <c r="UNA197" s="9"/>
      <c r="UNB197" s="29"/>
      <c r="UNC197" s="14"/>
      <c r="UND197" s="11"/>
      <c r="UNE197" s="18"/>
      <c r="UNF197" s="11"/>
      <c r="UNG197" s="12"/>
      <c r="UNH197" s="9"/>
      <c r="UNI197" s="29"/>
      <c r="UNJ197" s="14"/>
      <c r="UNK197" s="11"/>
      <c r="UNL197" s="18"/>
      <c r="UNM197" s="11"/>
      <c r="UNN197" s="12"/>
      <c r="UNO197" s="9"/>
      <c r="UNP197" s="29"/>
      <c r="UNQ197" s="14"/>
      <c r="UNR197" s="11"/>
      <c r="UNS197" s="18"/>
      <c r="UNT197" s="11"/>
      <c r="UNU197" s="12"/>
      <c r="UNV197" s="9"/>
      <c r="UNW197" s="29"/>
      <c r="UNX197" s="14"/>
      <c r="UNY197" s="11"/>
      <c r="UNZ197" s="18"/>
      <c r="UOA197" s="11"/>
      <c r="UOB197" s="12"/>
      <c r="UOC197" s="9"/>
      <c r="UOD197" s="29"/>
      <c r="UOE197" s="14"/>
      <c r="UOF197" s="11"/>
      <c r="UOG197" s="18"/>
      <c r="UOH197" s="11"/>
      <c r="UOI197" s="12"/>
      <c r="UOJ197" s="9"/>
      <c r="UOK197" s="29"/>
      <c r="UOL197" s="14"/>
      <c r="UOM197" s="11"/>
      <c r="UON197" s="18"/>
      <c r="UOO197" s="11"/>
      <c r="UOP197" s="12"/>
      <c r="UOQ197" s="9"/>
      <c r="UOR197" s="29"/>
      <c r="UOS197" s="14"/>
      <c r="UOT197" s="11"/>
      <c r="UOU197" s="18"/>
      <c r="UOV197" s="11"/>
      <c r="UOW197" s="12"/>
      <c r="UOX197" s="9"/>
      <c r="UOY197" s="29"/>
      <c r="UOZ197" s="14"/>
      <c r="UPA197" s="11"/>
      <c r="UPB197" s="18"/>
      <c r="UPC197" s="11"/>
      <c r="UPD197" s="12"/>
      <c r="UPE197" s="9"/>
      <c r="UPF197" s="29"/>
      <c r="UPG197" s="14"/>
      <c r="UPH197" s="11"/>
      <c r="UPI197" s="18"/>
      <c r="UPJ197" s="11"/>
      <c r="UPK197" s="12"/>
      <c r="UPL197" s="9"/>
      <c r="UPM197" s="29"/>
      <c r="UPN197" s="14"/>
      <c r="UPO197" s="11"/>
      <c r="UPP197" s="18"/>
      <c r="UPQ197" s="11"/>
      <c r="UPR197" s="12"/>
      <c r="UPS197" s="9"/>
      <c r="UPT197" s="29"/>
      <c r="UPU197" s="14"/>
      <c r="UPV197" s="11"/>
      <c r="UPW197" s="18"/>
      <c r="UPX197" s="11"/>
      <c r="UPY197" s="12"/>
      <c r="UPZ197" s="9"/>
      <c r="UQA197" s="29"/>
      <c r="UQB197" s="14"/>
      <c r="UQC197" s="11"/>
      <c r="UQD197" s="18"/>
      <c r="UQE197" s="11"/>
      <c r="UQF197" s="12"/>
      <c r="UQG197" s="9"/>
      <c r="UQH197" s="29"/>
      <c r="UQI197" s="14"/>
      <c r="UQJ197" s="11"/>
      <c r="UQK197" s="18"/>
      <c r="UQL197" s="11"/>
      <c r="UQM197" s="12"/>
      <c r="UQN197" s="9"/>
      <c r="UQO197" s="29"/>
      <c r="UQP197" s="14"/>
      <c r="UQQ197" s="11"/>
      <c r="UQR197" s="18"/>
      <c r="UQS197" s="11"/>
      <c r="UQT197" s="12"/>
      <c r="UQU197" s="9"/>
      <c r="UQV197" s="29"/>
      <c r="UQW197" s="14"/>
      <c r="UQX197" s="11"/>
      <c r="UQY197" s="18"/>
      <c r="UQZ197" s="11"/>
      <c r="URA197" s="12"/>
      <c r="URB197" s="9"/>
      <c r="URC197" s="29"/>
      <c r="URD197" s="14"/>
      <c r="URE197" s="11"/>
      <c r="URF197" s="18"/>
      <c r="URG197" s="11"/>
      <c r="URH197" s="12"/>
      <c r="URI197" s="9"/>
      <c r="URJ197" s="29"/>
      <c r="URK197" s="14"/>
      <c r="URL197" s="11"/>
      <c r="URM197" s="18"/>
      <c r="URN197" s="11"/>
      <c r="URO197" s="12"/>
      <c r="URP197" s="9"/>
      <c r="URQ197" s="29"/>
      <c r="URR197" s="14"/>
      <c r="URS197" s="11"/>
      <c r="URT197" s="18"/>
      <c r="URU197" s="11"/>
      <c r="URV197" s="12"/>
      <c r="URW197" s="9"/>
      <c r="URX197" s="29"/>
      <c r="URY197" s="14"/>
      <c r="URZ197" s="11"/>
      <c r="USA197" s="18"/>
      <c r="USB197" s="11"/>
      <c r="USC197" s="12"/>
      <c r="USD197" s="9"/>
      <c r="USE197" s="29"/>
      <c r="USF197" s="14"/>
      <c r="USG197" s="11"/>
      <c r="USH197" s="18"/>
      <c r="USI197" s="11"/>
      <c r="USJ197" s="12"/>
      <c r="USK197" s="9"/>
      <c r="USL197" s="29"/>
      <c r="USM197" s="14"/>
      <c r="USN197" s="11"/>
      <c r="USO197" s="18"/>
      <c r="USP197" s="11"/>
      <c r="USQ197" s="12"/>
      <c r="USR197" s="9"/>
      <c r="USS197" s="29"/>
      <c r="UST197" s="14"/>
      <c r="USU197" s="11"/>
      <c r="USV197" s="18"/>
      <c r="USW197" s="11"/>
      <c r="USX197" s="12"/>
      <c r="USY197" s="9"/>
      <c r="USZ197" s="29"/>
      <c r="UTA197" s="14"/>
      <c r="UTB197" s="11"/>
      <c r="UTC197" s="18"/>
      <c r="UTD197" s="11"/>
      <c r="UTE197" s="12"/>
      <c r="UTF197" s="9"/>
      <c r="UTG197" s="29"/>
      <c r="UTH197" s="14"/>
      <c r="UTI197" s="11"/>
      <c r="UTJ197" s="18"/>
      <c r="UTK197" s="11"/>
      <c r="UTL197" s="12"/>
      <c r="UTM197" s="9"/>
      <c r="UTN197" s="29"/>
      <c r="UTO197" s="14"/>
      <c r="UTP197" s="11"/>
      <c r="UTQ197" s="18"/>
      <c r="UTR197" s="11"/>
      <c r="UTS197" s="12"/>
      <c r="UTT197" s="9"/>
      <c r="UTU197" s="29"/>
      <c r="UTV197" s="14"/>
      <c r="UTW197" s="11"/>
      <c r="UTX197" s="18"/>
      <c r="UTY197" s="11"/>
      <c r="UTZ197" s="12"/>
      <c r="UUA197" s="9"/>
      <c r="UUB197" s="29"/>
      <c r="UUC197" s="14"/>
      <c r="UUD197" s="11"/>
      <c r="UUE197" s="18"/>
      <c r="UUF197" s="11"/>
      <c r="UUG197" s="12"/>
      <c r="UUH197" s="9"/>
      <c r="UUI197" s="29"/>
      <c r="UUJ197" s="14"/>
      <c r="UUK197" s="11"/>
      <c r="UUL197" s="18"/>
      <c r="UUM197" s="11"/>
      <c r="UUN197" s="12"/>
      <c r="UUO197" s="9"/>
      <c r="UUP197" s="29"/>
      <c r="UUQ197" s="14"/>
      <c r="UUR197" s="11"/>
      <c r="UUS197" s="18"/>
      <c r="UUT197" s="11"/>
      <c r="UUU197" s="12"/>
      <c r="UUV197" s="9"/>
      <c r="UUW197" s="29"/>
      <c r="UUX197" s="14"/>
      <c r="UUY197" s="11"/>
      <c r="UUZ197" s="18"/>
      <c r="UVA197" s="11"/>
      <c r="UVB197" s="12"/>
      <c r="UVC197" s="9"/>
      <c r="UVD197" s="29"/>
      <c r="UVE197" s="14"/>
      <c r="UVF197" s="11"/>
      <c r="UVG197" s="18"/>
      <c r="UVH197" s="11"/>
      <c r="UVI197" s="12"/>
      <c r="UVJ197" s="9"/>
      <c r="UVK197" s="29"/>
      <c r="UVL197" s="14"/>
      <c r="UVM197" s="11"/>
      <c r="UVN197" s="18"/>
      <c r="UVO197" s="11"/>
      <c r="UVP197" s="12"/>
      <c r="UVQ197" s="9"/>
      <c r="UVR197" s="29"/>
      <c r="UVS197" s="14"/>
      <c r="UVT197" s="11"/>
      <c r="UVU197" s="18"/>
      <c r="UVV197" s="11"/>
      <c r="UVW197" s="12"/>
      <c r="UVX197" s="9"/>
      <c r="UVY197" s="29"/>
      <c r="UVZ197" s="14"/>
      <c r="UWA197" s="11"/>
      <c r="UWB197" s="18"/>
      <c r="UWC197" s="11"/>
      <c r="UWD197" s="12"/>
      <c r="UWE197" s="9"/>
      <c r="UWF197" s="29"/>
      <c r="UWG197" s="14"/>
      <c r="UWH197" s="11"/>
      <c r="UWI197" s="18"/>
      <c r="UWJ197" s="11"/>
      <c r="UWK197" s="12"/>
      <c r="UWL197" s="9"/>
      <c r="UWM197" s="29"/>
      <c r="UWN197" s="14"/>
      <c r="UWO197" s="11"/>
      <c r="UWP197" s="18"/>
      <c r="UWQ197" s="11"/>
      <c r="UWR197" s="12"/>
      <c r="UWS197" s="9"/>
      <c r="UWT197" s="29"/>
      <c r="UWU197" s="14"/>
      <c r="UWV197" s="11"/>
      <c r="UWW197" s="18"/>
      <c r="UWX197" s="11"/>
      <c r="UWY197" s="12"/>
      <c r="UWZ197" s="9"/>
      <c r="UXA197" s="29"/>
      <c r="UXB197" s="14"/>
      <c r="UXC197" s="11"/>
      <c r="UXD197" s="18"/>
      <c r="UXE197" s="11"/>
      <c r="UXF197" s="12"/>
      <c r="UXG197" s="9"/>
      <c r="UXH197" s="29"/>
      <c r="UXI197" s="14"/>
      <c r="UXJ197" s="11"/>
      <c r="UXK197" s="18"/>
      <c r="UXL197" s="11"/>
      <c r="UXM197" s="12"/>
      <c r="UXN197" s="9"/>
      <c r="UXO197" s="29"/>
      <c r="UXP197" s="14"/>
      <c r="UXQ197" s="11"/>
      <c r="UXR197" s="18"/>
      <c r="UXS197" s="11"/>
      <c r="UXT197" s="12"/>
      <c r="UXU197" s="9"/>
      <c r="UXV197" s="29"/>
      <c r="UXW197" s="14"/>
      <c r="UXX197" s="11"/>
      <c r="UXY197" s="18"/>
      <c r="UXZ197" s="11"/>
      <c r="UYA197" s="12"/>
      <c r="UYB197" s="9"/>
      <c r="UYC197" s="29"/>
      <c r="UYD197" s="14"/>
      <c r="UYE197" s="11"/>
      <c r="UYF197" s="18"/>
      <c r="UYG197" s="11"/>
      <c r="UYH197" s="12"/>
      <c r="UYI197" s="9"/>
      <c r="UYJ197" s="29"/>
      <c r="UYK197" s="14"/>
      <c r="UYL197" s="11"/>
      <c r="UYM197" s="18"/>
      <c r="UYN197" s="11"/>
      <c r="UYO197" s="12"/>
      <c r="UYP197" s="9"/>
      <c r="UYQ197" s="29"/>
      <c r="UYR197" s="14"/>
      <c r="UYS197" s="11"/>
      <c r="UYT197" s="18"/>
      <c r="UYU197" s="11"/>
      <c r="UYV197" s="12"/>
      <c r="UYW197" s="9"/>
      <c r="UYX197" s="29"/>
      <c r="UYY197" s="14"/>
      <c r="UYZ197" s="11"/>
      <c r="UZA197" s="18"/>
      <c r="UZB197" s="11"/>
      <c r="UZC197" s="12"/>
      <c r="UZD197" s="9"/>
      <c r="UZE197" s="29"/>
      <c r="UZF197" s="14"/>
      <c r="UZG197" s="11"/>
      <c r="UZH197" s="18"/>
      <c r="UZI197" s="11"/>
      <c r="UZJ197" s="12"/>
      <c r="UZK197" s="9"/>
      <c r="UZL197" s="29"/>
      <c r="UZM197" s="14"/>
      <c r="UZN197" s="11"/>
      <c r="UZO197" s="18"/>
      <c r="UZP197" s="11"/>
      <c r="UZQ197" s="12"/>
      <c r="UZR197" s="9"/>
      <c r="UZS197" s="29"/>
      <c r="UZT197" s="14"/>
      <c r="UZU197" s="11"/>
      <c r="UZV197" s="18"/>
      <c r="UZW197" s="11"/>
      <c r="UZX197" s="12"/>
      <c r="UZY197" s="9"/>
      <c r="UZZ197" s="29"/>
      <c r="VAA197" s="14"/>
      <c r="VAB197" s="11"/>
      <c r="VAC197" s="18"/>
      <c r="VAD197" s="11"/>
      <c r="VAE197" s="12"/>
      <c r="VAF197" s="9"/>
      <c r="VAG197" s="29"/>
      <c r="VAH197" s="14"/>
      <c r="VAI197" s="11"/>
      <c r="VAJ197" s="18"/>
      <c r="VAK197" s="11"/>
      <c r="VAL197" s="12"/>
      <c r="VAM197" s="9"/>
      <c r="VAN197" s="29"/>
      <c r="VAO197" s="14"/>
      <c r="VAP197" s="11"/>
      <c r="VAQ197" s="18"/>
      <c r="VAR197" s="11"/>
      <c r="VAS197" s="12"/>
      <c r="VAT197" s="9"/>
      <c r="VAU197" s="29"/>
      <c r="VAV197" s="14"/>
      <c r="VAW197" s="11"/>
      <c r="VAX197" s="18"/>
      <c r="VAY197" s="11"/>
      <c r="VAZ197" s="12"/>
      <c r="VBA197" s="9"/>
      <c r="VBB197" s="29"/>
      <c r="VBC197" s="14"/>
      <c r="VBD197" s="11"/>
      <c r="VBE197" s="18"/>
      <c r="VBF197" s="11"/>
      <c r="VBG197" s="12"/>
      <c r="VBH197" s="9"/>
      <c r="VBI197" s="29"/>
      <c r="VBJ197" s="14"/>
      <c r="VBK197" s="11"/>
      <c r="VBL197" s="18"/>
      <c r="VBM197" s="11"/>
      <c r="VBN197" s="12"/>
      <c r="VBO197" s="9"/>
      <c r="VBP197" s="29"/>
      <c r="VBQ197" s="14"/>
      <c r="VBR197" s="11"/>
      <c r="VBS197" s="18"/>
      <c r="VBT197" s="11"/>
      <c r="VBU197" s="12"/>
      <c r="VBV197" s="9"/>
      <c r="VBW197" s="29"/>
      <c r="VBX197" s="14"/>
      <c r="VBY197" s="11"/>
      <c r="VBZ197" s="18"/>
      <c r="VCA197" s="11"/>
      <c r="VCB197" s="12"/>
      <c r="VCC197" s="9"/>
      <c r="VCD197" s="29"/>
      <c r="VCE197" s="14"/>
      <c r="VCF197" s="11"/>
      <c r="VCG197" s="18"/>
      <c r="VCH197" s="11"/>
      <c r="VCI197" s="12"/>
      <c r="VCJ197" s="9"/>
      <c r="VCK197" s="29"/>
      <c r="VCL197" s="14"/>
      <c r="VCM197" s="11"/>
      <c r="VCN197" s="18"/>
      <c r="VCO197" s="11"/>
      <c r="VCP197" s="12"/>
      <c r="VCQ197" s="9"/>
      <c r="VCR197" s="29"/>
      <c r="VCS197" s="14"/>
      <c r="VCT197" s="11"/>
      <c r="VCU197" s="18"/>
      <c r="VCV197" s="11"/>
      <c r="VCW197" s="12"/>
      <c r="VCX197" s="9"/>
      <c r="VCY197" s="29"/>
      <c r="VCZ197" s="14"/>
      <c r="VDA197" s="11"/>
      <c r="VDB197" s="18"/>
      <c r="VDC197" s="11"/>
      <c r="VDD197" s="12"/>
      <c r="VDE197" s="9"/>
      <c r="VDF197" s="29"/>
      <c r="VDG197" s="14"/>
      <c r="VDH197" s="11"/>
      <c r="VDI197" s="18"/>
      <c r="VDJ197" s="11"/>
      <c r="VDK197" s="12"/>
      <c r="VDL197" s="9"/>
      <c r="VDM197" s="29"/>
      <c r="VDN197" s="14"/>
      <c r="VDO197" s="11"/>
      <c r="VDP197" s="18"/>
      <c r="VDQ197" s="11"/>
      <c r="VDR197" s="12"/>
      <c r="VDS197" s="9"/>
      <c r="VDT197" s="29"/>
      <c r="VDU197" s="14"/>
      <c r="VDV197" s="11"/>
      <c r="VDW197" s="18"/>
      <c r="VDX197" s="11"/>
      <c r="VDY197" s="12"/>
      <c r="VDZ197" s="9"/>
      <c r="VEA197" s="29"/>
      <c r="VEB197" s="14"/>
      <c r="VEC197" s="11"/>
      <c r="VED197" s="18"/>
      <c r="VEE197" s="11"/>
      <c r="VEF197" s="12"/>
      <c r="VEG197" s="9"/>
      <c r="VEH197" s="29"/>
      <c r="VEI197" s="14"/>
      <c r="VEJ197" s="11"/>
      <c r="VEK197" s="18"/>
      <c r="VEL197" s="11"/>
      <c r="VEM197" s="12"/>
      <c r="VEN197" s="9"/>
      <c r="VEO197" s="29"/>
      <c r="VEP197" s="14"/>
      <c r="VEQ197" s="11"/>
      <c r="VER197" s="18"/>
      <c r="VES197" s="11"/>
      <c r="VET197" s="12"/>
      <c r="VEU197" s="9"/>
      <c r="VEV197" s="29"/>
      <c r="VEW197" s="14"/>
      <c r="VEX197" s="11"/>
      <c r="VEY197" s="18"/>
      <c r="VEZ197" s="11"/>
      <c r="VFA197" s="12"/>
      <c r="VFB197" s="9"/>
      <c r="VFC197" s="29"/>
      <c r="VFD197" s="14"/>
      <c r="VFE197" s="11"/>
      <c r="VFF197" s="18"/>
      <c r="VFG197" s="11"/>
      <c r="VFH197" s="12"/>
      <c r="VFI197" s="9"/>
      <c r="VFJ197" s="29"/>
      <c r="VFK197" s="14"/>
      <c r="VFL197" s="11"/>
      <c r="VFM197" s="18"/>
      <c r="VFN197" s="11"/>
      <c r="VFO197" s="12"/>
      <c r="VFP197" s="9"/>
      <c r="VFQ197" s="29"/>
      <c r="VFR197" s="14"/>
      <c r="VFS197" s="11"/>
      <c r="VFT197" s="18"/>
      <c r="VFU197" s="11"/>
      <c r="VFV197" s="12"/>
      <c r="VFW197" s="9"/>
      <c r="VFX197" s="29"/>
      <c r="VFY197" s="14"/>
      <c r="VFZ197" s="11"/>
      <c r="VGA197" s="18"/>
      <c r="VGB197" s="11"/>
      <c r="VGC197" s="12"/>
      <c r="VGD197" s="9"/>
      <c r="VGE197" s="29"/>
      <c r="VGF197" s="14"/>
      <c r="VGG197" s="11"/>
      <c r="VGH197" s="18"/>
      <c r="VGI197" s="11"/>
      <c r="VGJ197" s="12"/>
      <c r="VGK197" s="9"/>
      <c r="VGL197" s="29"/>
      <c r="VGM197" s="14"/>
      <c r="VGN197" s="11"/>
      <c r="VGO197" s="18"/>
      <c r="VGP197" s="11"/>
      <c r="VGQ197" s="12"/>
      <c r="VGR197" s="9"/>
      <c r="VGS197" s="29"/>
      <c r="VGT197" s="14"/>
      <c r="VGU197" s="11"/>
      <c r="VGV197" s="18"/>
      <c r="VGW197" s="11"/>
      <c r="VGX197" s="12"/>
      <c r="VGY197" s="9"/>
      <c r="VGZ197" s="29"/>
      <c r="VHA197" s="14"/>
      <c r="VHB197" s="11"/>
      <c r="VHC197" s="18"/>
      <c r="VHD197" s="11"/>
      <c r="VHE197" s="12"/>
      <c r="VHF197" s="9"/>
      <c r="VHG197" s="29"/>
      <c r="VHH197" s="14"/>
      <c r="VHI197" s="11"/>
      <c r="VHJ197" s="18"/>
      <c r="VHK197" s="11"/>
      <c r="VHL197" s="12"/>
      <c r="VHM197" s="9"/>
      <c r="VHN197" s="29"/>
      <c r="VHO197" s="14"/>
      <c r="VHP197" s="11"/>
      <c r="VHQ197" s="18"/>
      <c r="VHR197" s="11"/>
      <c r="VHS197" s="12"/>
      <c r="VHT197" s="9"/>
      <c r="VHU197" s="29"/>
      <c r="VHV197" s="14"/>
      <c r="VHW197" s="11"/>
      <c r="VHX197" s="18"/>
      <c r="VHY197" s="11"/>
      <c r="VHZ197" s="12"/>
      <c r="VIA197" s="9"/>
      <c r="VIB197" s="29"/>
      <c r="VIC197" s="14"/>
      <c r="VID197" s="11"/>
      <c r="VIE197" s="18"/>
      <c r="VIF197" s="11"/>
      <c r="VIG197" s="12"/>
      <c r="VIH197" s="9"/>
      <c r="VII197" s="29"/>
      <c r="VIJ197" s="14"/>
      <c r="VIK197" s="11"/>
      <c r="VIL197" s="18"/>
      <c r="VIM197" s="11"/>
      <c r="VIN197" s="12"/>
      <c r="VIO197" s="9"/>
      <c r="VIP197" s="29"/>
      <c r="VIQ197" s="14"/>
      <c r="VIR197" s="11"/>
      <c r="VIS197" s="18"/>
      <c r="VIT197" s="11"/>
      <c r="VIU197" s="12"/>
      <c r="VIV197" s="9"/>
      <c r="VIW197" s="29"/>
      <c r="VIX197" s="14"/>
      <c r="VIY197" s="11"/>
      <c r="VIZ197" s="18"/>
      <c r="VJA197" s="11"/>
      <c r="VJB197" s="12"/>
      <c r="VJC197" s="9"/>
      <c r="VJD197" s="29"/>
      <c r="VJE197" s="14"/>
      <c r="VJF197" s="11"/>
      <c r="VJG197" s="18"/>
      <c r="VJH197" s="11"/>
      <c r="VJI197" s="12"/>
      <c r="VJJ197" s="9"/>
      <c r="VJK197" s="29"/>
      <c r="VJL197" s="14"/>
      <c r="VJM197" s="11"/>
      <c r="VJN197" s="18"/>
      <c r="VJO197" s="11"/>
      <c r="VJP197" s="12"/>
      <c r="VJQ197" s="9"/>
      <c r="VJR197" s="29"/>
      <c r="VJS197" s="14"/>
      <c r="VJT197" s="11"/>
      <c r="VJU197" s="18"/>
      <c r="VJV197" s="11"/>
      <c r="VJW197" s="12"/>
      <c r="VJX197" s="9"/>
      <c r="VJY197" s="29"/>
      <c r="VJZ197" s="14"/>
      <c r="VKA197" s="11"/>
      <c r="VKB197" s="18"/>
      <c r="VKC197" s="11"/>
      <c r="VKD197" s="12"/>
      <c r="VKE197" s="9"/>
      <c r="VKF197" s="29"/>
      <c r="VKG197" s="14"/>
      <c r="VKH197" s="11"/>
      <c r="VKI197" s="18"/>
      <c r="VKJ197" s="11"/>
      <c r="VKK197" s="12"/>
      <c r="VKL197" s="9"/>
      <c r="VKM197" s="29"/>
      <c r="VKN197" s="14"/>
      <c r="VKO197" s="11"/>
      <c r="VKP197" s="18"/>
      <c r="VKQ197" s="11"/>
      <c r="VKR197" s="12"/>
      <c r="VKS197" s="9"/>
      <c r="VKT197" s="29"/>
      <c r="VKU197" s="14"/>
      <c r="VKV197" s="11"/>
      <c r="VKW197" s="18"/>
      <c r="VKX197" s="11"/>
      <c r="VKY197" s="12"/>
      <c r="VKZ197" s="9"/>
      <c r="VLA197" s="29"/>
      <c r="VLB197" s="14"/>
      <c r="VLC197" s="11"/>
      <c r="VLD197" s="18"/>
      <c r="VLE197" s="11"/>
      <c r="VLF197" s="12"/>
      <c r="VLG197" s="9"/>
      <c r="VLH197" s="29"/>
      <c r="VLI197" s="14"/>
      <c r="VLJ197" s="11"/>
      <c r="VLK197" s="18"/>
      <c r="VLL197" s="11"/>
      <c r="VLM197" s="12"/>
      <c r="VLN197" s="9"/>
      <c r="VLO197" s="29"/>
      <c r="VLP197" s="14"/>
      <c r="VLQ197" s="11"/>
      <c r="VLR197" s="18"/>
      <c r="VLS197" s="11"/>
      <c r="VLT197" s="12"/>
      <c r="VLU197" s="9"/>
      <c r="VLV197" s="29"/>
      <c r="VLW197" s="14"/>
      <c r="VLX197" s="11"/>
      <c r="VLY197" s="18"/>
      <c r="VLZ197" s="11"/>
      <c r="VMA197" s="12"/>
      <c r="VMB197" s="9"/>
      <c r="VMC197" s="29"/>
      <c r="VMD197" s="14"/>
      <c r="VME197" s="11"/>
      <c r="VMF197" s="18"/>
      <c r="VMG197" s="11"/>
      <c r="VMH197" s="12"/>
      <c r="VMI197" s="9"/>
      <c r="VMJ197" s="29"/>
      <c r="VMK197" s="14"/>
      <c r="VML197" s="11"/>
      <c r="VMM197" s="18"/>
      <c r="VMN197" s="11"/>
      <c r="VMO197" s="12"/>
      <c r="VMP197" s="9"/>
      <c r="VMQ197" s="29"/>
      <c r="VMR197" s="14"/>
      <c r="VMS197" s="11"/>
      <c r="VMT197" s="18"/>
      <c r="VMU197" s="11"/>
      <c r="VMV197" s="12"/>
      <c r="VMW197" s="9"/>
      <c r="VMX197" s="29"/>
      <c r="VMY197" s="14"/>
      <c r="VMZ197" s="11"/>
      <c r="VNA197" s="18"/>
      <c r="VNB197" s="11"/>
      <c r="VNC197" s="12"/>
      <c r="VND197" s="9"/>
      <c r="VNE197" s="29"/>
      <c r="VNF197" s="14"/>
      <c r="VNG197" s="11"/>
      <c r="VNH197" s="18"/>
      <c r="VNI197" s="11"/>
      <c r="VNJ197" s="12"/>
      <c r="VNK197" s="9"/>
      <c r="VNL197" s="29"/>
      <c r="VNM197" s="14"/>
      <c r="VNN197" s="11"/>
      <c r="VNO197" s="18"/>
      <c r="VNP197" s="11"/>
      <c r="VNQ197" s="12"/>
      <c r="VNR197" s="9"/>
      <c r="VNS197" s="29"/>
      <c r="VNT197" s="14"/>
      <c r="VNU197" s="11"/>
      <c r="VNV197" s="18"/>
      <c r="VNW197" s="11"/>
      <c r="VNX197" s="12"/>
      <c r="VNY197" s="9"/>
      <c r="VNZ197" s="29"/>
      <c r="VOA197" s="14"/>
      <c r="VOB197" s="11"/>
      <c r="VOC197" s="18"/>
      <c r="VOD197" s="11"/>
      <c r="VOE197" s="12"/>
      <c r="VOF197" s="9"/>
      <c r="VOG197" s="29"/>
      <c r="VOH197" s="14"/>
      <c r="VOI197" s="11"/>
      <c r="VOJ197" s="18"/>
      <c r="VOK197" s="11"/>
      <c r="VOL197" s="12"/>
      <c r="VOM197" s="9"/>
      <c r="VON197" s="29"/>
      <c r="VOO197" s="14"/>
      <c r="VOP197" s="11"/>
      <c r="VOQ197" s="18"/>
      <c r="VOR197" s="11"/>
      <c r="VOS197" s="12"/>
      <c r="VOT197" s="9"/>
      <c r="VOU197" s="29"/>
      <c r="VOV197" s="14"/>
      <c r="VOW197" s="11"/>
      <c r="VOX197" s="18"/>
      <c r="VOY197" s="11"/>
      <c r="VOZ197" s="12"/>
      <c r="VPA197" s="9"/>
      <c r="VPB197" s="29"/>
      <c r="VPC197" s="14"/>
      <c r="VPD197" s="11"/>
      <c r="VPE197" s="18"/>
      <c r="VPF197" s="11"/>
      <c r="VPG197" s="12"/>
      <c r="VPH197" s="9"/>
      <c r="VPI197" s="29"/>
      <c r="VPJ197" s="14"/>
      <c r="VPK197" s="11"/>
      <c r="VPL197" s="18"/>
      <c r="VPM197" s="11"/>
      <c r="VPN197" s="12"/>
      <c r="VPO197" s="9"/>
      <c r="VPP197" s="29"/>
      <c r="VPQ197" s="14"/>
      <c r="VPR197" s="11"/>
      <c r="VPS197" s="18"/>
      <c r="VPT197" s="11"/>
      <c r="VPU197" s="12"/>
      <c r="VPV197" s="9"/>
      <c r="VPW197" s="29"/>
      <c r="VPX197" s="14"/>
      <c r="VPY197" s="11"/>
      <c r="VPZ197" s="18"/>
      <c r="VQA197" s="11"/>
      <c r="VQB197" s="12"/>
      <c r="VQC197" s="9"/>
      <c r="VQD197" s="29"/>
      <c r="VQE197" s="14"/>
      <c r="VQF197" s="11"/>
      <c r="VQG197" s="18"/>
      <c r="VQH197" s="11"/>
      <c r="VQI197" s="12"/>
      <c r="VQJ197" s="9"/>
      <c r="VQK197" s="29"/>
      <c r="VQL197" s="14"/>
      <c r="VQM197" s="11"/>
      <c r="VQN197" s="18"/>
      <c r="VQO197" s="11"/>
      <c r="VQP197" s="12"/>
      <c r="VQQ197" s="9"/>
      <c r="VQR197" s="29"/>
      <c r="VQS197" s="14"/>
      <c r="VQT197" s="11"/>
      <c r="VQU197" s="18"/>
      <c r="VQV197" s="11"/>
      <c r="VQW197" s="12"/>
      <c r="VQX197" s="9"/>
      <c r="VQY197" s="29"/>
      <c r="VQZ197" s="14"/>
      <c r="VRA197" s="11"/>
      <c r="VRB197" s="18"/>
      <c r="VRC197" s="11"/>
      <c r="VRD197" s="12"/>
      <c r="VRE197" s="9"/>
      <c r="VRF197" s="29"/>
      <c r="VRG197" s="14"/>
      <c r="VRH197" s="11"/>
      <c r="VRI197" s="18"/>
      <c r="VRJ197" s="11"/>
      <c r="VRK197" s="12"/>
      <c r="VRL197" s="9"/>
      <c r="VRM197" s="29"/>
      <c r="VRN197" s="14"/>
      <c r="VRO197" s="11"/>
      <c r="VRP197" s="18"/>
      <c r="VRQ197" s="11"/>
      <c r="VRR197" s="12"/>
      <c r="VRS197" s="9"/>
      <c r="VRT197" s="29"/>
      <c r="VRU197" s="14"/>
      <c r="VRV197" s="11"/>
      <c r="VRW197" s="18"/>
      <c r="VRX197" s="11"/>
      <c r="VRY197" s="12"/>
      <c r="VRZ197" s="9"/>
      <c r="VSA197" s="29"/>
      <c r="VSB197" s="14"/>
      <c r="VSC197" s="11"/>
      <c r="VSD197" s="18"/>
      <c r="VSE197" s="11"/>
      <c r="VSF197" s="12"/>
      <c r="VSG197" s="9"/>
      <c r="VSH197" s="29"/>
      <c r="VSI197" s="14"/>
      <c r="VSJ197" s="11"/>
      <c r="VSK197" s="18"/>
      <c r="VSL197" s="11"/>
      <c r="VSM197" s="12"/>
      <c r="VSN197" s="9"/>
      <c r="VSO197" s="29"/>
      <c r="VSP197" s="14"/>
      <c r="VSQ197" s="11"/>
      <c r="VSR197" s="18"/>
      <c r="VSS197" s="11"/>
      <c r="VST197" s="12"/>
      <c r="VSU197" s="9"/>
      <c r="VSV197" s="29"/>
      <c r="VSW197" s="14"/>
      <c r="VSX197" s="11"/>
      <c r="VSY197" s="18"/>
      <c r="VSZ197" s="11"/>
      <c r="VTA197" s="12"/>
      <c r="VTB197" s="9"/>
      <c r="VTC197" s="29"/>
      <c r="VTD197" s="14"/>
      <c r="VTE197" s="11"/>
      <c r="VTF197" s="18"/>
      <c r="VTG197" s="11"/>
      <c r="VTH197" s="12"/>
      <c r="VTI197" s="9"/>
      <c r="VTJ197" s="29"/>
      <c r="VTK197" s="14"/>
      <c r="VTL197" s="11"/>
      <c r="VTM197" s="18"/>
      <c r="VTN197" s="11"/>
      <c r="VTO197" s="12"/>
      <c r="VTP197" s="9"/>
      <c r="VTQ197" s="29"/>
      <c r="VTR197" s="14"/>
      <c r="VTS197" s="11"/>
      <c r="VTT197" s="18"/>
      <c r="VTU197" s="11"/>
      <c r="VTV197" s="12"/>
      <c r="VTW197" s="9"/>
      <c r="VTX197" s="29"/>
      <c r="VTY197" s="14"/>
      <c r="VTZ197" s="11"/>
      <c r="VUA197" s="18"/>
      <c r="VUB197" s="11"/>
      <c r="VUC197" s="12"/>
      <c r="VUD197" s="9"/>
      <c r="VUE197" s="29"/>
      <c r="VUF197" s="14"/>
      <c r="VUG197" s="11"/>
      <c r="VUH197" s="18"/>
      <c r="VUI197" s="11"/>
      <c r="VUJ197" s="12"/>
      <c r="VUK197" s="9"/>
      <c r="VUL197" s="29"/>
      <c r="VUM197" s="14"/>
      <c r="VUN197" s="11"/>
      <c r="VUO197" s="18"/>
      <c r="VUP197" s="11"/>
      <c r="VUQ197" s="12"/>
      <c r="VUR197" s="9"/>
      <c r="VUS197" s="29"/>
      <c r="VUT197" s="14"/>
      <c r="VUU197" s="11"/>
      <c r="VUV197" s="18"/>
      <c r="VUW197" s="11"/>
      <c r="VUX197" s="12"/>
      <c r="VUY197" s="9"/>
      <c r="VUZ197" s="29"/>
      <c r="VVA197" s="14"/>
      <c r="VVB197" s="11"/>
      <c r="VVC197" s="18"/>
      <c r="VVD197" s="11"/>
      <c r="VVE197" s="12"/>
      <c r="VVF197" s="9"/>
      <c r="VVG197" s="29"/>
      <c r="VVH197" s="14"/>
      <c r="VVI197" s="11"/>
      <c r="VVJ197" s="18"/>
      <c r="VVK197" s="11"/>
      <c r="VVL197" s="12"/>
      <c r="VVM197" s="9"/>
      <c r="VVN197" s="29"/>
      <c r="VVO197" s="14"/>
      <c r="VVP197" s="11"/>
      <c r="VVQ197" s="18"/>
      <c r="VVR197" s="11"/>
      <c r="VVS197" s="12"/>
      <c r="VVT197" s="9"/>
      <c r="VVU197" s="29"/>
      <c r="VVV197" s="14"/>
      <c r="VVW197" s="11"/>
      <c r="VVX197" s="18"/>
      <c r="VVY197" s="11"/>
      <c r="VVZ197" s="12"/>
      <c r="VWA197" s="9"/>
      <c r="VWB197" s="29"/>
      <c r="VWC197" s="14"/>
      <c r="VWD197" s="11"/>
      <c r="VWE197" s="18"/>
      <c r="VWF197" s="11"/>
      <c r="VWG197" s="12"/>
      <c r="VWH197" s="9"/>
      <c r="VWI197" s="29"/>
      <c r="VWJ197" s="14"/>
      <c r="VWK197" s="11"/>
      <c r="VWL197" s="18"/>
      <c r="VWM197" s="11"/>
      <c r="VWN197" s="12"/>
      <c r="VWO197" s="9"/>
      <c r="VWP197" s="29"/>
      <c r="VWQ197" s="14"/>
      <c r="VWR197" s="11"/>
      <c r="VWS197" s="18"/>
      <c r="VWT197" s="11"/>
      <c r="VWU197" s="12"/>
      <c r="VWV197" s="9"/>
      <c r="VWW197" s="29"/>
      <c r="VWX197" s="14"/>
      <c r="VWY197" s="11"/>
      <c r="VWZ197" s="18"/>
      <c r="VXA197" s="11"/>
      <c r="VXB197" s="12"/>
      <c r="VXC197" s="9"/>
      <c r="VXD197" s="29"/>
      <c r="VXE197" s="14"/>
      <c r="VXF197" s="11"/>
      <c r="VXG197" s="18"/>
      <c r="VXH197" s="11"/>
      <c r="VXI197" s="12"/>
      <c r="VXJ197" s="9"/>
      <c r="VXK197" s="29"/>
      <c r="VXL197" s="14"/>
      <c r="VXM197" s="11"/>
      <c r="VXN197" s="18"/>
      <c r="VXO197" s="11"/>
      <c r="VXP197" s="12"/>
      <c r="VXQ197" s="9"/>
      <c r="VXR197" s="29"/>
      <c r="VXS197" s="14"/>
      <c r="VXT197" s="11"/>
      <c r="VXU197" s="18"/>
      <c r="VXV197" s="11"/>
      <c r="VXW197" s="12"/>
      <c r="VXX197" s="9"/>
      <c r="VXY197" s="29"/>
      <c r="VXZ197" s="14"/>
      <c r="VYA197" s="11"/>
      <c r="VYB197" s="18"/>
      <c r="VYC197" s="11"/>
      <c r="VYD197" s="12"/>
      <c r="VYE197" s="9"/>
      <c r="VYF197" s="29"/>
      <c r="VYG197" s="14"/>
      <c r="VYH197" s="11"/>
      <c r="VYI197" s="18"/>
      <c r="VYJ197" s="11"/>
      <c r="VYK197" s="12"/>
      <c r="VYL197" s="9"/>
      <c r="VYM197" s="29"/>
      <c r="VYN197" s="14"/>
      <c r="VYO197" s="11"/>
      <c r="VYP197" s="18"/>
      <c r="VYQ197" s="11"/>
      <c r="VYR197" s="12"/>
      <c r="VYS197" s="9"/>
      <c r="VYT197" s="29"/>
      <c r="VYU197" s="14"/>
      <c r="VYV197" s="11"/>
      <c r="VYW197" s="18"/>
      <c r="VYX197" s="11"/>
      <c r="VYY197" s="12"/>
      <c r="VYZ197" s="9"/>
      <c r="VZA197" s="29"/>
      <c r="VZB197" s="14"/>
      <c r="VZC197" s="11"/>
      <c r="VZD197" s="18"/>
      <c r="VZE197" s="11"/>
      <c r="VZF197" s="12"/>
      <c r="VZG197" s="9"/>
      <c r="VZH197" s="29"/>
      <c r="VZI197" s="14"/>
      <c r="VZJ197" s="11"/>
      <c r="VZK197" s="18"/>
      <c r="VZL197" s="11"/>
      <c r="VZM197" s="12"/>
      <c r="VZN197" s="9"/>
      <c r="VZO197" s="29"/>
      <c r="VZP197" s="14"/>
      <c r="VZQ197" s="11"/>
      <c r="VZR197" s="18"/>
      <c r="VZS197" s="11"/>
      <c r="VZT197" s="12"/>
      <c r="VZU197" s="9"/>
      <c r="VZV197" s="29"/>
      <c r="VZW197" s="14"/>
      <c r="VZX197" s="11"/>
      <c r="VZY197" s="18"/>
      <c r="VZZ197" s="11"/>
      <c r="WAA197" s="12"/>
      <c r="WAB197" s="9"/>
      <c r="WAC197" s="29"/>
      <c r="WAD197" s="14"/>
      <c r="WAE197" s="11"/>
      <c r="WAF197" s="18"/>
      <c r="WAG197" s="11"/>
      <c r="WAH197" s="12"/>
      <c r="WAI197" s="9"/>
      <c r="WAJ197" s="29"/>
      <c r="WAK197" s="14"/>
      <c r="WAL197" s="11"/>
      <c r="WAM197" s="18"/>
      <c r="WAN197" s="11"/>
      <c r="WAO197" s="12"/>
      <c r="WAP197" s="9"/>
      <c r="WAQ197" s="29"/>
      <c r="WAR197" s="14"/>
      <c r="WAS197" s="11"/>
      <c r="WAT197" s="18"/>
      <c r="WAU197" s="11"/>
      <c r="WAV197" s="12"/>
      <c r="WAW197" s="9"/>
      <c r="WAX197" s="29"/>
      <c r="WAY197" s="14"/>
      <c r="WAZ197" s="11"/>
      <c r="WBA197" s="18"/>
      <c r="WBB197" s="11"/>
      <c r="WBC197" s="12"/>
      <c r="WBD197" s="9"/>
      <c r="WBE197" s="29"/>
      <c r="WBF197" s="14"/>
      <c r="WBG197" s="11"/>
      <c r="WBH197" s="18"/>
      <c r="WBI197" s="11"/>
      <c r="WBJ197" s="12"/>
      <c r="WBK197" s="9"/>
      <c r="WBL197" s="29"/>
      <c r="WBM197" s="14"/>
      <c r="WBN197" s="11"/>
      <c r="WBO197" s="18"/>
      <c r="WBP197" s="11"/>
      <c r="WBQ197" s="12"/>
      <c r="WBR197" s="9"/>
      <c r="WBS197" s="29"/>
      <c r="WBT197" s="14"/>
      <c r="WBU197" s="11"/>
      <c r="WBV197" s="18"/>
      <c r="WBW197" s="11"/>
      <c r="WBX197" s="12"/>
      <c r="WBY197" s="9"/>
      <c r="WBZ197" s="29"/>
      <c r="WCA197" s="14"/>
      <c r="WCB197" s="11"/>
      <c r="WCC197" s="18"/>
      <c r="WCD197" s="11"/>
      <c r="WCE197" s="12"/>
      <c r="WCF197" s="9"/>
      <c r="WCG197" s="29"/>
      <c r="WCH197" s="14"/>
      <c r="WCI197" s="11"/>
      <c r="WCJ197" s="18"/>
      <c r="WCK197" s="11"/>
      <c r="WCL197" s="12"/>
      <c r="WCM197" s="9"/>
      <c r="WCN197" s="29"/>
      <c r="WCO197" s="14"/>
      <c r="WCP197" s="11"/>
      <c r="WCQ197" s="18"/>
      <c r="WCR197" s="11"/>
      <c r="WCS197" s="12"/>
      <c r="WCT197" s="9"/>
      <c r="WCU197" s="29"/>
      <c r="WCV197" s="14"/>
      <c r="WCW197" s="11"/>
      <c r="WCX197" s="18"/>
      <c r="WCY197" s="11"/>
      <c r="WCZ197" s="12"/>
      <c r="WDA197" s="9"/>
      <c r="WDB197" s="29"/>
      <c r="WDC197" s="14"/>
      <c r="WDD197" s="11"/>
      <c r="WDE197" s="18"/>
      <c r="WDF197" s="11"/>
      <c r="WDG197" s="12"/>
      <c r="WDH197" s="9"/>
      <c r="WDI197" s="29"/>
      <c r="WDJ197" s="14"/>
      <c r="WDK197" s="11"/>
      <c r="WDL197" s="18"/>
      <c r="WDM197" s="11"/>
      <c r="WDN197" s="12"/>
      <c r="WDO197" s="9"/>
      <c r="WDP197" s="29"/>
      <c r="WDQ197" s="14"/>
      <c r="WDR197" s="11"/>
      <c r="WDS197" s="18"/>
      <c r="WDT197" s="11"/>
      <c r="WDU197" s="12"/>
      <c r="WDV197" s="9"/>
      <c r="WDW197" s="29"/>
      <c r="WDX197" s="14"/>
      <c r="WDY197" s="11"/>
      <c r="WDZ197" s="18"/>
      <c r="WEA197" s="11"/>
      <c r="WEB197" s="12"/>
      <c r="WEC197" s="9"/>
      <c r="WED197" s="29"/>
      <c r="WEE197" s="14"/>
      <c r="WEF197" s="11"/>
      <c r="WEG197" s="18"/>
      <c r="WEH197" s="11"/>
      <c r="WEI197" s="12"/>
      <c r="WEJ197" s="9"/>
      <c r="WEK197" s="29"/>
      <c r="WEL197" s="14"/>
      <c r="WEM197" s="11"/>
      <c r="WEN197" s="18"/>
      <c r="WEO197" s="11"/>
      <c r="WEP197" s="12"/>
      <c r="WEQ197" s="9"/>
      <c r="WER197" s="29"/>
      <c r="WES197" s="14"/>
      <c r="WET197" s="11"/>
      <c r="WEU197" s="18"/>
      <c r="WEV197" s="11"/>
      <c r="WEW197" s="12"/>
      <c r="WEX197" s="9"/>
      <c r="WEY197" s="29"/>
      <c r="WEZ197" s="14"/>
      <c r="WFA197" s="11"/>
      <c r="WFB197" s="18"/>
      <c r="WFC197" s="11"/>
      <c r="WFD197" s="12"/>
      <c r="WFE197" s="9"/>
      <c r="WFF197" s="29"/>
      <c r="WFG197" s="14"/>
      <c r="WFH197" s="11"/>
      <c r="WFI197" s="18"/>
      <c r="WFJ197" s="11"/>
      <c r="WFK197" s="12"/>
      <c r="WFL197" s="9"/>
      <c r="WFM197" s="29"/>
      <c r="WFN197" s="14"/>
      <c r="WFO197" s="11"/>
      <c r="WFP197" s="18"/>
      <c r="WFQ197" s="11"/>
      <c r="WFR197" s="12"/>
      <c r="WFS197" s="9"/>
      <c r="WFT197" s="29"/>
      <c r="WFU197" s="14"/>
      <c r="WFV197" s="11"/>
      <c r="WFW197" s="18"/>
      <c r="WFX197" s="11"/>
      <c r="WFY197" s="12"/>
      <c r="WFZ197" s="9"/>
      <c r="WGA197" s="29"/>
      <c r="WGB197" s="14"/>
      <c r="WGC197" s="11"/>
      <c r="WGD197" s="18"/>
      <c r="WGE197" s="11"/>
      <c r="WGF197" s="12"/>
      <c r="WGG197" s="9"/>
      <c r="WGH197" s="29"/>
      <c r="WGI197" s="14"/>
      <c r="WGJ197" s="11"/>
      <c r="WGK197" s="18"/>
      <c r="WGL197" s="11"/>
      <c r="WGM197" s="12"/>
      <c r="WGN197" s="9"/>
      <c r="WGO197" s="29"/>
      <c r="WGP197" s="14"/>
      <c r="WGQ197" s="11"/>
      <c r="WGR197" s="18"/>
      <c r="WGS197" s="11"/>
      <c r="WGT197" s="12"/>
      <c r="WGU197" s="9"/>
      <c r="WGV197" s="29"/>
      <c r="WGW197" s="14"/>
      <c r="WGX197" s="11"/>
      <c r="WGY197" s="18"/>
      <c r="WGZ197" s="11"/>
      <c r="WHA197" s="12"/>
      <c r="WHB197" s="9"/>
      <c r="WHC197" s="29"/>
      <c r="WHD197" s="14"/>
      <c r="WHE197" s="11"/>
      <c r="WHF197" s="18"/>
      <c r="WHG197" s="11"/>
      <c r="WHH197" s="12"/>
      <c r="WHI197" s="9"/>
      <c r="WHJ197" s="29"/>
      <c r="WHK197" s="14"/>
      <c r="WHL197" s="11"/>
      <c r="WHM197" s="18"/>
      <c r="WHN197" s="11"/>
      <c r="WHO197" s="12"/>
      <c r="WHP197" s="9"/>
      <c r="WHQ197" s="29"/>
      <c r="WHR197" s="14"/>
      <c r="WHS197" s="11"/>
      <c r="WHT197" s="18"/>
      <c r="WHU197" s="11"/>
      <c r="WHV197" s="12"/>
      <c r="WHW197" s="9"/>
      <c r="WHX197" s="29"/>
      <c r="WHY197" s="14"/>
      <c r="WHZ197" s="11"/>
      <c r="WIA197" s="18"/>
      <c r="WIB197" s="11"/>
      <c r="WIC197" s="12"/>
      <c r="WID197" s="9"/>
      <c r="WIE197" s="29"/>
      <c r="WIF197" s="14"/>
      <c r="WIG197" s="11"/>
      <c r="WIH197" s="18"/>
      <c r="WII197" s="11"/>
      <c r="WIJ197" s="12"/>
      <c r="WIK197" s="9"/>
      <c r="WIL197" s="29"/>
      <c r="WIM197" s="14"/>
      <c r="WIN197" s="11"/>
      <c r="WIO197" s="18"/>
      <c r="WIP197" s="11"/>
      <c r="WIQ197" s="12"/>
      <c r="WIR197" s="9"/>
      <c r="WIS197" s="29"/>
      <c r="WIT197" s="14"/>
      <c r="WIU197" s="11"/>
      <c r="WIV197" s="18"/>
      <c r="WIW197" s="11"/>
      <c r="WIX197" s="12"/>
      <c r="WIY197" s="9"/>
      <c r="WIZ197" s="29"/>
      <c r="WJA197" s="14"/>
      <c r="WJB197" s="11"/>
      <c r="WJC197" s="18"/>
      <c r="WJD197" s="11"/>
      <c r="WJE197" s="12"/>
      <c r="WJF197" s="9"/>
      <c r="WJG197" s="29"/>
      <c r="WJH197" s="14"/>
      <c r="WJI197" s="11"/>
      <c r="WJJ197" s="18"/>
      <c r="WJK197" s="11"/>
      <c r="WJL197" s="12"/>
      <c r="WJM197" s="9"/>
      <c r="WJN197" s="29"/>
      <c r="WJO197" s="14"/>
      <c r="WJP197" s="11"/>
      <c r="WJQ197" s="18"/>
      <c r="WJR197" s="11"/>
      <c r="WJS197" s="12"/>
      <c r="WJT197" s="9"/>
      <c r="WJU197" s="29"/>
      <c r="WJV197" s="14"/>
      <c r="WJW197" s="11"/>
      <c r="WJX197" s="18"/>
      <c r="WJY197" s="11"/>
      <c r="WJZ197" s="12"/>
      <c r="WKA197" s="9"/>
      <c r="WKB197" s="29"/>
      <c r="WKC197" s="14"/>
      <c r="WKD197" s="11"/>
      <c r="WKE197" s="18"/>
      <c r="WKF197" s="11"/>
      <c r="WKG197" s="12"/>
      <c r="WKH197" s="9"/>
      <c r="WKI197" s="29"/>
      <c r="WKJ197" s="14"/>
      <c r="WKK197" s="11"/>
      <c r="WKL197" s="18"/>
      <c r="WKM197" s="11"/>
      <c r="WKN197" s="12"/>
      <c r="WKO197" s="9"/>
      <c r="WKP197" s="29"/>
      <c r="WKQ197" s="14"/>
      <c r="WKR197" s="11"/>
      <c r="WKS197" s="18"/>
      <c r="WKT197" s="11"/>
      <c r="WKU197" s="12"/>
      <c r="WKV197" s="9"/>
      <c r="WKW197" s="29"/>
      <c r="WKX197" s="14"/>
      <c r="WKY197" s="11"/>
      <c r="WKZ197" s="18"/>
      <c r="WLA197" s="11"/>
      <c r="WLB197" s="12"/>
      <c r="WLC197" s="9"/>
      <c r="WLD197" s="29"/>
      <c r="WLE197" s="14"/>
      <c r="WLF197" s="11"/>
      <c r="WLG197" s="18"/>
      <c r="WLH197" s="11"/>
      <c r="WLI197" s="12"/>
      <c r="WLJ197" s="9"/>
      <c r="WLK197" s="29"/>
      <c r="WLL197" s="14"/>
      <c r="WLM197" s="11"/>
      <c r="WLN197" s="18"/>
      <c r="WLO197" s="11"/>
      <c r="WLP197" s="12"/>
      <c r="WLQ197" s="9"/>
      <c r="WLR197" s="29"/>
      <c r="WLS197" s="14"/>
      <c r="WLT197" s="11"/>
      <c r="WLU197" s="18"/>
      <c r="WLV197" s="11"/>
      <c r="WLW197" s="12"/>
      <c r="WLX197" s="9"/>
      <c r="WLY197" s="29"/>
      <c r="WLZ197" s="14"/>
      <c r="WMA197" s="11"/>
      <c r="WMB197" s="18"/>
      <c r="WMC197" s="11"/>
      <c r="WMD197" s="12"/>
      <c r="WME197" s="9"/>
      <c r="WMF197" s="29"/>
      <c r="WMG197" s="14"/>
      <c r="WMH197" s="11"/>
      <c r="WMI197" s="18"/>
      <c r="WMJ197" s="11"/>
      <c r="WMK197" s="12"/>
      <c r="WML197" s="9"/>
      <c r="WMM197" s="29"/>
      <c r="WMN197" s="14"/>
      <c r="WMO197" s="11"/>
      <c r="WMP197" s="18"/>
      <c r="WMQ197" s="11"/>
      <c r="WMR197" s="12"/>
      <c r="WMS197" s="9"/>
      <c r="WMT197" s="29"/>
      <c r="WMU197" s="14"/>
      <c r="WMV197" s="11"/>
      <c r="WMW197" s="18"/>
      <c r="WMX197" s="11"/>
      <c r="WMY197" s="12"/>
      <c r="WMZ197" s="9"/>
      <c r="WNA197" s="29"/>
      <c r="WNB197" s="14"/>
      <c r="WNC197" s="11"/>
      <c r="WND197" s="18"/>
      <c r="WNE197" s="11"/>
      <c r="WNF197" s="12"/>
      <c r="WNG197" s="9"/>
      <c r="WNH197" s="29"/>
      <c r="WNI197" s="14"/>
      <c r="WNJ197" s="11"/>
      <c r="WNK197" s="18"/>
      <c r="WNL197" s="11"/>
      <c r="WNM197" s="12"/>
      <c r="WNN197" s="9"/>
      <c r="WNO197" s="29"/>
      <c r="WNP197" s="14"/>
      <c r="WNQ197" s="11"/>
      <c r="WNR197" s="18"/>
      <c r="WNS197" s="11"/>
      <c r="WNT197" s="12"/>
      <c r="WNU197" s="9"/>
      <c r="WNV197" s="29"/>
      <c r="WNW197" s="14"/>
      <c r="WNX197" s="11"/>
      <c r="WNY197" s="18"/>
      <c r="WNZ197" s="11"/>
      <c r="WOA197" s="12"/>
      <c r="WOB197" s="9"/>
      <c r="WOC197" s="29"/>
      <c r="WOD197" s="14"/>
      <c r="WOE197" s="11"/>
      <c r="WOF197" s="18"/>
      <c r="WOG197" s="11"/>
      <c r="WOH197" s="12"/>
      <c r="WOI197" s="9"/>
      <c r="WOJ197" s="29"/>
      <c r="WOK197" s="14"/>
      <c r="WOL197" s="11"/>
      <c r="WOM197" s="18"/>
      <c r="WON197" s="11"/>
      <c r="WOO197" s="12"/>
      <c r="WOP197" s="9"/>
      <c r="WOQ197" s="29"/>
      <c r="WOR197" s="14"/>
      <c r="WOS197" s="11"/>
      <c r="WOT197" s="18"/>
      <c r="WOU197" s="11"/>
      <c r="WOV197" s="12"/>
      <c r="WOW197" s="9"/>
      <c r="WOX197" s="29"/>
      <c r="WOY197" s="14"/>
      <c r="WOZ197" s="11"/>
      <c r="WPA197" s="18"/>
      <c r="WPB197" s="11"/>
      <c r="WPC197" s="12"/>
      <c r="WPD197" s="9"/>
      <c r="WPE197" s="29"/>
      <c r="WPF197" s="14"/>
      <c r="WPG197" s="11"/>
      <c r="WPH197" s="18"/>
      <c r="WPI197" s="11"/>
      <c r="WPJ197" s="12"/>
      <c r="WPK197" s="9"/>
      <c r="WPL197" s="29"/>
      <c r="WPM197" s="14"/>
      <c r="WPN197" s="11"/>
      <c r="WPO197" s="18"/>
      <c r="WPP197" s="11"/>
      <c r="WPQ197" s="12"/>
      <c r="WPR197" s="9"/>
      <c r="WPS197" s="29"/>
      <c r="WPT197" s="14"/>
      <c r="WPU197" s="11"/>
      <c r="WPV197" s="18"/>
      <c r="WPW197" s="11"/>
      <c r="WPX197" s="12"/>
      <c r="WPY197" s="9"/>
      <c r="WPZ197" s="29"/>
      <c r="WQA197" s="14"/>
      <c r="WQB197" s="11"/>
      <c r="WQC197" s="18"/>
      <c r="WQD197" s="11"/>
      <c r="WQE197" s="12"/>
      <c r="WQF197" s="9"/>
      <c r="WQG197" s="29"/>
      <c r="WQH197" s="14"/>
      <c r="WQI197" s="11"/>
      <c r="WQJ197" s="18"/>
      <c r="WQK197" s="11"/>
      <c r="WQL197" s="12"/>
      <c r="WQM197" s="9"/>
      <c r="WQN197" s="29"/>
      <c r="WQO197" s="14"/>
      <c r="WQP197" s="11"/>
      <c r="WQQ197" s="18"/>
      <c r="WQR197" s="11"/>
      <c r="WQS197" s="12"/>
      <c r="WQT197" s="9"/>
      <c r="WQU197" s="29"/>
      <c r="WQV197" s="14"/>
      <c r="WQW197" s="11"/>
      <c r="WQX197" s="18"/>
      <c r="WQY197" s="11"/>
      <c r="WQZ197" s="12"/>
      <c r="WRA197" s="9"/>
      <c r="WRB197" s="29"/>
      <c r="WRC197" s="14"/>
      <c r="WRD197" s="11"/>
      <c r="WRE197" s="18"/>
      <c r="WRF197" s="11"/>
      <c r="WRG197" s="12"/>
      <c r="WRH197" s="9"/>
      <c r="WRI197" s="29"/>
      <c r="WRJ197" s="14"/>
      <c r="WRK197" s="11"/>
      <c r="WRL197" s="18"/>
      <c r="WRM197" s="11"/>
      <c r="WRN197" s="12"/>
      <c r="WRO197" s="9"/>
      <c r="WRP197" s="29"/>
      <c r="WRQ197" s="14"/>
      <c r="WRR197" s="11"/>
      <c r="WRS197" s="18"/>
      <c r="WRT197" s="11"/>
      <c r="WRU197" s="12"/>
      <c r="WRV197" s="9"/>
      <c r="WRW197" s="29"/>
      <c r="WRX197" s="14"/>
      <c r="WRY197" s="11"/>
      <c r="WRZ197" s="18"/>
      <c r="WSA197" s="11"/>
      <c r="WSB197" s="12"/>
      <c r="WSC197" s="9"/>
      <c r="WSD197" s="29"/>
      <c r="WSE197" s="14"/>
      <c r="WSF197" s="11"/>
      <c r="WSG197" s="18"/>
      <c r="WSH197" s="11"/>
      <c r="WSI197" s="12"/>
      <c r="WSJ197" s="9"/>
      <c r="WSK197" s="29"/>
      <c r="WSL197" s="14"/>
      <c r="WSM197" s="11"/>
      <c r="WSN197" s="18"/>
      <c r="WSO197" s="11"/>
      <c r="WSP197" s="12"/>
      <c r="WSQ197" s="9"/>
      <c r="WSR197" s="29"/>
      <c r="WSS197" s="14"/>
      <c r="WST197" s="11"/>
      <c r="WSU197" s="18"/>
      <c r="WSV197" s="11"/>
      <c r="WSW197" s="12"/>
      <c r="WSX197" s="9"/>
      <c r="WSY197" s="29"/>
      <c r="WSZ197" s="14"/>
      <c r="WTA197" s="11"/>
      <c r="WTB197" s="18"/>
      <c r="WTC197" s="11"/>
      <c r="WTD197" s="12"/>
      <c r="WTE197" s="9"/>
      <c r="WTF197" s="29"/>
      <c r="WTG197" s="14"/>
      <c r="WTH197" s="11"/>
      <c r="WTI197" s="18"/>
      <c r="WTJ197" s="11"/>
      <c r="WTK197" s="12"/>
      <c r="WTL197" s="9"/>
      <c r="WTM197" s="29"/>
      <c r="WTN197" s="14"/>
      <c r="WTO197" s="11"/>
      <c r="WTP197" s="18"/>
      <c r="WTQ197" s="11"/>
      <c r="WTR197" s="12"/>
      <c r="WTS197" s="9"/>
      <c r="WTT197" s="29"/>
      <c r="WTU197" s="14"/>
      <c r="WTV197" s="11"/>
      <c r="WTW197" s="18"/>
      <c r="WTX197" s="11"/>
      <c r="WTY197" s="12"/>
      <c r="WTZ197" s="9"/>
      <c r="WUA197" s="29"/>
      <c r="WUB197" s="14"/>
      <c r="WUC197" s="11"/>
      <c r="WUD197" s="18"/>
      <c r="WUE197" s="11"/>
      <c r="WUF197" s="12"/>
      <c r="WUG197" s="9"/>
      <c r="WUH197" s="29"/>
      <c r="WUI197" s="14"/>
      <c r="WUJ197" s="11"/>
      <c r="WUK197" s="18"/>
      <c r="WUL197" s="11"/>
      <c r="WUM197" s="12"/>
      <c r="WUN197" s="9"/>
      <c r="WUO197" s="29"/>
      <c r="WUP197" s="14"/>
      <c r="WUQ197" s="11"/>
      <c r="WUR197" s="18"/>
      <c r="WUS197" s="11"/>
      <c r="WUT197" s="12"/>
      <c r="WUU197" s="9"/>
      <c r="WUV197" s="29"/>
      <c r="WUW197" s="14"/>
      <c r="WUX197" s="11"/>
      <c r="WUY197" s="18"/>
      <c r="WUZ197" s="11"/>
      <c r="WVA197" s="12"/>
      <c r="WVB197" s="9"/>
      <c r="WVC197" s="29"/>
      <c r="WVD197" s="14"/>
      <c r="WVE197" s="11"/>
      <c r="WVF197" s="18"/>
      <c r="WVG197" s="11"/>
      <c r="WVH197" s="12"/>
      <c r="WVI197" s="9"/>
      <c r="WVJ197" s="29"/>
      <c r="WVK197" s="14"/>
      <c r="WVL197" s="11"/>
      <c r="WVM197" s="18"/>
      <c r="WVN197" s="11"/>
      <c r="WVO197" s="12"/>
      <c r="WVP197" s="9"/>
      <c r="WVQ197" s="29"/>
      <c r="WVR197" s="14"/>
      <c r="WVS197" s="11"/>
      <c r="WVT197" s="18"/>
      <c r="WVU197" s="11"/>
      <c r="WVV197" s="12"/>
      <c r="WVW197" s="9"/>
      <c r="WVX197" s="29"/>
      <c r="WVY197" s="14"/>
      <c r="WVZ197" s="11"/>
      <c r="WWA197" s="18"/>
      <c r="WWB197" s="11"/>
      <c r="WWC197" s="12"/>
      <c r="WWD197" s="9"/>
      <c r="WWE197" s="29"/>
      <c r="WWF197" s="14"/>
      <c r="WWG197" s="11"/>
      <c r="WWH197" s="18"/>
      <c r="WWI197" s="11"/>
      <c r="WWJ197" s="12"/>
      <c r="WWK197" s="9"/>
      <c r="WWL197" s="29"/>
      <c r="WWM197" s="14"/>
      <c r="WWN197" s="11"/>
      <c r="WWO197" s="18"/>
      <c r="WWP197" s="11"/>
      <c r="WWQ197" s="12"/>
      <c r="WWR197" s="9"/>
      <c r="WWS197" s="29"/>
      <c r="WWT197" s="14"/>
      <c r="WWU197" s="11"/>
      <c r="WWV197" s="18"/>
      <c r="WWW197" s="11"/>
      <c r="WWX197" s="12"/>
      <c r="WWY197" s="9"/>
      <c r="WWZ197" s="29"/>
      <c r="WXA197" s="14"/>
      <c r="WXB197" s="11"/>
      <c r="WXC197" s="18"/>
      <c r="WXD197" s="11"/>
      <c r="WXE197" s="12"/>
      <c r="WXF197" s="9"/>
      <c r="WXG197" s="29"/>
      <c r="WXH197" s="14"/>
      <c r="WXI197" s="11"/>
      <c r="WXJ197" s="18"/>
      <c r="WXK197" s="11"/>
      <c r="WXL197" s="12"/>
      <c r="WXM197" s="9"/>
      <c r="WXN197" s="29"/>
      <c r="WXO197" s="14"/>
      <c r="WXP197" s="11"/>
      <c r="WXQ197" s="18"/>
      <c r="WXR197" s="11"/>
      <c r="WXS197" s="12"/>
      <c r="WXT197" s="9"/>
      <c r="WXU197" s="29"/>
      <c r="WXV197" s="14"/>
      <c r="WXW197" s="11"/>
      <c r="WXX197" s="18"/>
      <c r="WXY197" s="11"/>
      <c r="WXZ197" s="12"/>
      <c r="WYA197" s="9"/>
      <c r="WYB197" s="29"/>
      <c r="WYC197" s="14"/>
      <c r="WYD197" s="11"/>
      <c r="WYE197" s="18"/>
      <c r="WYF197" s="11"/>
      <c r="WYG197" s="12"/>
      <c r="WYH197" s="9"/>
      <c r="WYI197" s="29"/>
      <c r="WYJ197" s="14"/>
      <c r="WYK197" s="11"/>
      <c r="WYL197" s="18"/>
      <c r="WYM197" s="11"/>
      <c r="WYN197" s="12"/>
      <c r="WYO197" s="9"/>
      <c r="WYP197" s="29"/>
      <c r="WYQ197" s="14"/>
      <c r="WYR197" s="11"/>
      <c r="WYS197" s="18"/>
      <c r="WYT197" s="11"/>
      <c r="WYU197" s="12"/>
      <c r="WYV197" s="9"/>
      <c r="WYW197" s="29"/>
      <c r="WYX197" s="14"/>
      <c r="WYY197" s="11"/>
      <c r="WYZ197" s="18"/>
      <c r="WZA197" s="11"/>
      <c r="WZB197" s="12"/>
      <c r="WZC197" s="9"/>
      <c r="WZD197" s="29"/>
      <c r="WZE197" s="14"/>
      <c r="WZF197" s="11"/>
      <c r="WZG197" s="18"/>
      <c r="WZH197" s="11"/>
      <c r="WZI197" s="12"/>
      <c r="WZJ197" s="9"/>
      <c r="WZK197" s="29"/>
      <c r="WZL197" s="14"/>
      <c r="WZM197" s="11"/>
      <c r="WZN197" s="18"/>
      <c r="WZO197" s="11"/>
      <c r="WZP197" s="12"/>
      <c r="WZQ197" s="9"/>
      <c r="WZR197" s="29"/>
      <c r="WZS197" s="14"/>
      <c r="WZT197" s="11"/>
      <c r="WZU197" s="18"/>
      <c r="WZV197" s="11"/>
      <c r="WZW197" s="12"/>
      <c r="WZX197" s="9"/>
      <c r="WZY197" s="29"/>
      <c r="WZZ197" s="14"/>
      <c r="XAA197" s="11"/>
      <c r="XAB197" s="18"/>
      <c r="XAC197" s="11"/>
      <c r="XAD197" s="12"/>
      <c r="XAE197" s="9"/>
      <c r="XAF197" s="29"/>
      <c r="XAG197" s="14"/>
      <c r="XAH197" s="11"/>
      <c r="XAI197" s="18"/>
      <c r="XAJ197" s="11"/>
      <c r="XAK197" s="12"/>
      <c r="XAL197" s="9"/>
      <c r="XAM197" s="29"/>
      <c r="XAN197" s="14"/>
      <c r="XAO197" s="11"/>
      <c r="XAP197" s="18"/>
      <c r="XAQ197" s="11"/>
      <c r="XAR197" s="12"/>
      <c r="XAS197" s="9"/>
      <c r="XAT197" s="29"/>
      <c r="XAU197" s="14"/>
      <c r="XAV197" s="11"/>
      <c r="XAW197" s="18"/>
      <c r="XAX197" s="11"/>
      <c r="XAY197" s="12"/>
      <c r="XAZ197" s="9"/>
      <c r="XBA197" s="29"/>
      <c r="XBB197" s="14"/>
      <c r="XBC197" s="11"/>
      <c r="XBD197" s="18"/>
      <c r="XBE197" s="11"/>
      <c r="XBF197" s="12"/>
      <c r="XBG197" s="9"/>
      <c r="XBH197" s="29"/>
      <c r="XBI197" s="14"/>
      <c r="XBJ197" s="11"/>
      <c r="XBK197" s="18"/>
      <c r="XBL197" s="11"/>
      <c r="XBM197" s="12"/>
      <c r="XBN197" s="9"/>
      <c r="XBO197" s="29"/>
      <c r="XBP197" s="14"/>
      <c r="XBQ197" s="11"/>
      <c r="XBR197" s="18"/>
      <c r="XBS197" s="11"/>
      <c r="XBT197" s="12"/>
      <c r="XBU197" s="9"/>
      <c r="XBV197" s="29"/>
      <c r="XBW197" s="14"/>
      <c r="XBX197" s="11"/>
      <c r="XBY197" s="18"/>
      <c r="XBZ197" s="11"/>
      <c r="XCA197" s="12"/>
      <c r="XCB197" s="9"/>
      <c r="XCC197" s="29"/>
      <c r="XCD197" s="14"/>
      <c r="XCE197" s="11"/>
      <c r="XCF197" s="18"/>
      <c r="XCG197" s="11"/>
      <c r="XCH197" s="12"/>
      <c r="XCI197" s="9"/>
      <c r="XCJ197" s="29"/>
      <c r="XCK197" s="14"/>
      <c r="XCL197" s="11"/>
      <c r="XCM197" s="18"/>
      <c r="XCN197" s="11"/>
      <c r="XCO197" s="12"/>
      <c r="XCP197" s="9"/>
      <c r="XCQ197" s="29"/>
      <c r="XCR197" s="14"/>
      <c r="XCS197" s="11"/>
      <c r="XCT197" s="18"/>
      <c r="XCU197" s="11"/>
      <c r="XCV197" s="12"/>
      <c r="XCW197" s="9"/>
      <c r="XCX197" s="29"/>
      <c r="XCY197" s="14"/>
      <c r="XCZ197" s="11"/>
      <c r="XDA197" s="18"/>
      <c r="XDB197" s="11"/>
      <c r="XDC197" s="12"/>
      <c r="XDD197" s="9"/>
      <c r="XDE197" s="29"/>
      <c r="XDF197" s="14"/>
      <c r="XDG197" s="11"/>
      <c r="XDH197" s="18"/>
      <c r="XDI197" s="11"/>
      <c r="XDJ197" s="12"/>
      <c r="XDK197" s="9"/>
      <c r="XDL197" s="29"/>
      <c r="XDM197" s="14"/>
      <c r="XDN197" s="11"/>
      <c r="XDO197" s="18"/>
      <c r="XDP197" s="11"/>
      <c r="XDQ197" s="12"/>
      <c r="XDR197" s="9"/>
      <c r="XDS197" s="29"/>
      <c r="XDT197" s="14"/>
      <c r="XDU197" s="11"/>
      <c r="XDV197" s="18"/>
      <c r="XDW197" s="11"/>
      <c r="XDX197" s="12"/>
      <c r="XDY197" s="9"/>
      <c r="XDZ197" s="29"/>
      <c r="XEA197" s="14"/>
      <c r="XEB197" s="11"/>
      <c r="XEC197" s="18"/>
      <c r="XED197" s="11"/>
      <c r="XEE197" s="12"/>
      <c r="XEF197" s="9"/>
      <c r="XEG197" s="29"/>
      <c r="XEH197" s="14"/>
      <c r="XEI197" s="11"/>
      <c r="XEJ197" s="18"/>
      <c r="XEK197" s="11"/>
      <c r="XEL197" s="12"/>
      <c r="XEM197" s="9"/>
      <c r="XEN197" s="29"/>
      <c r="XEO197" s="14"/>
      <c r="XEP197" s="11"/>
      <c r="XEQ197" s="18"/>
      <c r="XER197" s="11"/>
      <c r="XES197" s="12"/>
      <c r="XET197" s="9"/>
      <c r="XEU197" s="29"/>
      <c r="XEV197" s="14"/>
      <c r="XEW197" s="11"/>
      <c r="XEX197" s="18"/>
      <c r="XEY197" s="11"/>
      <c r="XEZ197" s="12"/>
      <c r="XFA197" s="9"/>
      <c r="XFB197" s="29"/>
      <c r="XFC197" s="14"/>
      <c r="XFD197" s="11"/>
    </row>
    <row r="198" spans="1:16384" s="13" customFormat="1" ht="25.5" customHeight="1">
      <c r="A198" s="37">
        <v>59</v>
      </c>
      <c r="B198" s="134" t="s">
        <v>379</v>
      </c>
      <c r="C198" s="14" t="s">
        <v>380</v>
      </c>
      <c r="D198" s="11"/>
      <c r="E198" s="18"/>
      <c r="F198" s="11"/>
      <c r="G198" s="12"/>
      <c r="H198" s="61"/>
      <c r="I198" s="58"/>
      <c r="J198" s="59"/>
      <c r="K198" s="33"/>
      <c r="L198" s="33"/>
      <c r="M198" s="33"/>
      <c r="N198" s="34"/>
      <c r="O198" s="36"/>
      <c r="P198" s="58"/>
      <c r="Q198" s="59"/>
      <c r="R198" s="33"/>
      <c r="S198" s="33"/>
      <c r="T198" s="33"/>
      <c r="U198" s="34"/>
      <c r="V198" s="36"/>
      <c r="W198" s="58"/>
      <c r="X198" s="10"/>
      <c r="Y198" s="11"/>
      <c r="Z198" s="18"/>
      <c r="AA198" s="11"/>
      <c r="AB198" s="12"/>
      <c r="AC198" s="9"/>
      <c r="AD198" s="29"/>
      <c r="AE198" s="14"/>
      <c r="AF198" s="11"/>
      <c r="AG198" s="18"/>
      <c r="AH198" s="11"/>
      <c r="AI198" s="12"/>
      <c r="AJ198" s="9"/>
      <c r="AK198" s="29"/>
      <c r="AL198" s="14"/>
      <c r="AM198" s="11"/>
      <c r="AN198" s="18"/>
      <c r="AO198" s="11"/>
      <c r="AP198" s="12"/>
      <c r="AQ198" s="9"/>
      <c r="AR198" s="29"/>
      <c r="AS198" s="14"/>
      <c r="AT198" s="11"/>
      <c r="AU198" s="18"/>
      <c r="AV198" s="11"/>
      <c r="AW198" s="12"/>
      <c r="AX198" s="9"/>
      <c r="AY198" s="29"/>
      <c r="AZ198" s="14"/>
      <c r="BA198" s="11"/>
      <c r="BB198" s="18"/>
      <c r="BC198" s="11"/>
      <c r="BD198" s="12"/>
      <c r="BE198" s="9"/>
      <c r="BF198" s="29"/>
      <c r="BG198" s="14"/>
      <c r="BH198" s="11"/>
      <c r="BI198" s="18"/>
      <c r="BJ198" s="11"/>
      <c r="BK198" s="12"/>
      <c r="BL198" s="9"/>
      <c r="BM198" s="29"/>
      <c r="BN198" s="14"/>
      <c r="BO198" s="11"/>
      <c r="BP198" s="18"/>
      <c r="BQ198" s="11"/>
      <c r="BR198" s="12"/>
      <c r="BS198" s="9"/>
      <c r="BT198" s="29"/>
      <c r="BU198" s="14"/>
      <c r="BV198" s="11"/>
      <c r="BW198" s="18"/>
      <c r="BX198" s="11"/>
      <c r="BY198" s="12"/>
      <c r="BZ198" s="9"/>
      <c r="CA198" s="29"/>
      <c r="CB198" s="14"/>
      <c r="CC198" s="11"/>
      <c r="CD198" s="18"/>
      <c r="CE198" s="11"/>
      <c r="CF198" s="12"/>
      <c r="CG198" s="9"/>
      <c r="CH198" s="29"/>
      <c r="CI198" s="14"/>
      <c r="CJ198" s="11"/>
      <c r="CK198" s="18"/>
      <c r="CL198" s="11"/>
      <c r="CM198" s="12"/>
      <c r="CN198" s="9"/>
      <c r="CO198" s="29"/>
      <c r="CP198" s="14"/>
      <c r="CQ198" s="11"/>
      <c r="CR198" s="18"/>
      <c r="CS198" s="11"/>
      <c r="CT198" s="12"/>
      <c r="CU198" s="9"/>
      <c r="CV198" s="29"/>
      <c r="CW198" s="14"/>
      <c r="CX198" s="11"/>
      <c r="CY198" s="18"/>
      <c r="CZ198" s="11"/>
      <c r="DA198" s="12"/>
      <c r="DB198" s="9"/>
      <c r="DC198" s="29"/>
      <c r="DD198" s="14"/>
      <c r="DE198" s="11"/>
      <c r="DF198" s="18"/>
      <c r="DG198" s="11"/>
      <c r="DH198" s="12"/>
      <c r="DI198" s="9"/>
      <c r="DJ198" s="29"/>
      <c r="DK198" s="14"/>
      <c r="DL198" s="11"/>
      <c r="DM198" s="18"/>
      <c r="DN198" s="11"/>
      <c r="DO198" s="12"/>
      <c r="DP198" s="9"/>
      <c r="DQ198" s="29"/>
      <c r="DR198" s="14"/>
      <c r="DS198" s="11"/>
      <c r="DT198" s="18"/>
      <c r="DU198" s="11"/>
      <c r="DV198" s="12"/>
      <c r="DW198" s="9"/>
      <c r="DX198" s="29"/>
      <c r="DY198" s="14"/>
      <c r="DZ198" s="11"/>
      <c r="EA198" s="18"/>
      <c r="EB198" s="11"/>
      <c r="EC198" s="12"/>
      <c r="ED198" s="9"/>
      <c r="EE198" s="29"/>
      <c r="EF198" s="14"/>
      <c r="EG198" s="11"/>
      <c r="EH198" s="18"/>
      <c r="EI198" s="11"/>
      <c r="EJ198" s="12"/>
      <c r="EK198" s="9"/>
      <c r="EL198" s="29"/>
      <c r="EM198" s="14"/>
      <c r="EN198" s="11"/>
      <c r="EO198" s="18"/>
      <c r="EP198" s="11"/>
      <c r="EQ198" s="12"/>
      <c r="ER198" s="9"/>
      <c r="ES198" s="29"/>
      <c r="ET198" s="14"/>
      <c r="EU198" s="11"/>
      <c r="EV198" s="18"/>
      <c r="EW198" s="11"/>
      <c r="EX198" s="12"/>
      <c r="EY198" s="9"/>
      <c r="EZ198" s="29"/>
      <c r="FA198" s="14"/>
      <c r="FB198" s="11"/>
      <c r="FC198" s="18"/>
      <c r="FD198" s="11"/>
      <c r="FE198" s="12"/>
      <c r="FF198" s="9"/>
      <c r="FG198" s="29"/>
      <c r="FH198" s="14"/>
      <c r="FI198" s="11"/>
      <c r="FJ198" s="18"/>
      <c r="FK198" s="11"/>
      <c r="FL198" s="12"/>
      <c r="FM198" s="9"/>
      <c r="FN198" s="29"/>
      <c r="FO198" s="14"/>
      <c r="FP198" s="11"/>
      <c r="FQ198" s="18"/>
      <c r="FR198" s="11"/>
      <c r="FS198" s="12"/>
      <c r="FT198" s="9"/>
      <c r="FU198" s="29"/>
      <c r="FV198" s="14"/>
      <c r="FW198" s="11"/>
      <c r="FX198" s="18"/>
      <c r="FY198" s="11"/>
      <c r="FZ198" s="12"/>
      <c r="GA198" s="9"/>
      <c r="GB198" s="29"/>
      <c r="GC198" s="14"/>
      <c r="GD198" s="11"/>
      <c r="GE198" s="18"/>
      <c r="GF198" s="11"/>
      <c r="GG198" s="12"/>
      <c r="GH198" s="9"/>
      <c r="GI198" s="29"/>
      <c r="GJ198" s="14"/>
      <c r="GK198" s="11"/>
      <c r="GL198" s="18"/>
      <c r="GM198" s="11"/>
      <c r="GN198" s="12"/>
      <c r="GO198" s="9"/>
      <c r="GP198" s="29"/>
      <c r="GQ198" s="14"/>
      <c r="GR198" s="11"/>
      <c r="GS198" s="18"/>
      <c r="GT198" s="11"/>
      <c r="GU198" s="12"/>
      <c r="GV198" s="9"/>
      <c r="GW198" s="29"/>
      <c r="GX198" s="14"/>
      <c r="GY198" s="11"/>
      <c r="GZ198" s="18"/>
      <c r="HA198" s="11"/>
      <c r="HB198" s="12"/>
      <c r="HC198" s="9"/>
      <c r="HD198" s="29"/>
      <c r="HE198" s="14"/>
      <c r="HF198" s="11"/>
      <c r="HG198" s="18"/>
      <c r="HH198" s="11"/>
      <c r="HI198" s="12"/>
      <c r="HJ198" s="9"/>
      <c r="HK198" s="29"/>
      <c r="HL198" s="14"/>
      <c r="HM198" s="11"/>
      <c r="HN198" s="18"/>
      <c r="HO198" s="11"/>
      <c r="HP198" s="12"/>
      <c r="HQ198" s="9"/>
      <c r="HR198" s="29"/>
      <c r="HS198" s="14"/>
      <c r="HT198" s="11"/>
      <c r="HU198" s="18"/>
      <c r="HV198" s="11"/>
      <c r="HW198" s="12"/>
      <c r="HX198" s="9"/>
      <c r="HY198" s="29"/>
      <c r="HZ198" s="14"/>
      <c r="IA198" s="11"/>
      <c r="IB198" s="18"/>
      <c r="IC198" s="11"/>
      <c r="ID198" s="12"/>
      <c r="IE198" s="9"/>
      <c r="IF198" s="29"/>
      <c r="IG198" s="14"/>
      <c r="IH198" s="11"/>
      <c r="II198" s="18"/>
      <c r="IJ198" s="11"/>
      <c r="IK198" s="12"/>
      <c r="IL198" s="9"/>
      <c r="IM198" s="29"/>
      <c r="IN198" s="14"/>
      <c r="IO198" s="11"/>
      <c r="IP198" s="18"/>
      <c r="IQ198" s="11"/>
      <c r="IR198" s="12"/>
      <c r="IS198" s="9"/>
      <c r="IT198" s="29"/>
      <c r="IU198" s="14"/>
      <c r="IV198" s="11"/>
      <c r="IW198" s="18"/>
      <c r="IX198" s="11"/>
      <c r="IY198" s="12"/>
      <c r="IZ198" s="9"/>
      <c r="JA198" s="29"/>
      <c r="JB198" s="14"/>
      <c r="JC198" s="11"/>
      <c r="JD198" s="18"/>
      <c r="JE198" s="11"/>
      <c r="JF198" s="12"/>
      <c r="JG198" s="9"/>
      <c r="JH198" s="29"/>
      <c r="JI198" s="14"/>
      <c r="JJ198" s="11"/>
      <c r="JK198" s="18"/>
      <c r="JL198" s="11"/>
      <c r="JM198" s="12"/>
      <c r="JN198" s="9"/>
      <c r="JO198" s="29"/>
      <c r="JP198" s="14"/>
      <c r="JQ198" s="11"/>
      <c r="JR198" s="18"/>
      <c r="JS198" s="11"/>
      <c r="JT198" s="12"/>
      <c r="JU198" s="9"/>
      <c r="JV198" s="29"/>
      <c r="JW198" s="14"/>
      <c r="JX198" s="11"/>
      <c r="JY198" s="18"/>
      <c r="JZ198" s="11"/>
      <c r="KA198" s="12"/>
      <c r="KB198" s="9"/>
      <c r="KC198" s="29"/>
      <c r="KD198" s="14"/>
      <c r="KE198" s="11"/>
      <c r="KF198" s="18"/>
      <c r="KG198" s="11"/>
      <c r="KH198" s="12"/>
      <c r="KI198" s="9"/>
      <c r="KJ198" s="29"/>
      <c r="KK198" s="14"/>
      <c r="KL198" s="11"/>
      <c r="KM198" s="18"/>
      <c r="KN198" s="11"/>
      <c r="KO198" s="12"/>
      <c r="KP198" s="9"/>
      <c r="KQ198" s="29"/>
      <c r="KR198" s="14"/>
      <c r="KS198" s="11"/>
      <c r="KT198" s="18"/>
      <c r="KU198" s="11"/>
      <c r="KV198" s="12"/>
      <c r="KW198" s="9"/>
      <c r="KX198" s="29"/>
      <c r="KY198" s="14"/>
      <c r="KZ198" s="11"/>
      <c r="LA198" s="18"/>
      <c r="LB198" s="11"/>
      <c r="LC198" s="12"/>
      <c r="LD198" s="9"/>
      <c r="LE198" s="29"/>
      <c r="LF198" s="14"/>
      <c r="LG198" s="11"/>
      <c r="LH198" s="18"/>
      <c r="LI198" s="11"/>
      <c r="LJ198" s="12"/>
      <c r="LK198" s="9"/>
      <c r="LL198" s="29"/>
      <c r="LM198" s="14"/>
      <c r="LN198" s="11"/>
      <c r="LO198" s="18"/>
      <c r="LP198" s="11"/>
      <c r="LQ198" s="12"/>
      <c r="LR198" s="9"/>
      <c r="LS198" s="29"/>
      <c r="LT198" s="14"/>
      <c r="LU198" s="11"/>
      <c r="LV198" s="18"/>
      <c r="LW198" s="11"/>
      <c r="LX198" s="12"/>
      <c r="LY198" s="9"/>
      <c r="LZ198" s="29"/>
      <c r="MA198" s="14"/>
      <c r="MB198" s="11"/>
      <c r="MC198" s="18"/>
      <c r="MD198" s="11"/>
      <c r="ME198" s="12"/>
      <c r="MF198" s="9"/>
      <c r="MG198" s="29"/>
      <c r="MH198" s="14"/>
      <c r="MI198" s="11"/>
      <c r="MJ198" s="18"/>
      <c r="MK198" s="11"/>
      <c r="ML198" s="12"/>
      <c r="MM198" s="9"/>
      <c r="MN198" s="29"/>
      <c r="MO198" s="14"/>
      <c r="MP198" s="11"/>
      <c r="MQ198" s="18"/>
      <c r="MR198" s="11"/>
      <c r="MS198" s="12"/>
      <c r="MT198" s="9"/>
      <c r="MU198" s="29"/>
      <c r="MV198" s="14"/>
      <c r="MW198" s="11"/>
      <c r="MX198" s="18"/>
      <c r="MY198" s="11"/>
      <c r="MZ198" s="12"/>
      <c r="NA198" s="9"/>
      <c r="NB198" s="29"/>
      <c r="NC198" s="14"/>
      <c r="ND198" s="11"/>
      <c r="NE198" s="18"/>
      <c r="NF198" s="11"/>
      <c r="NG198" s="12"/>
      <c r="NH198" s="9"/>
      <c r="NI198" s="29"/>
      <c r="NJ198" s="14"/>
      <c r="NK198" s="11"/>
      <c r="NL198" s="18"/>
      <c r="NM198" s="11"/>
      <c r="NN198" s="12"/>
      <c r="NO198" s="9"/>
      <c r="NP198" s="29"/>
      <c r="NQ198" s="14"/>
      <c r="NR198" s="11"/>
      <c r="NS198" s="18"/>
      <c r="NT198" s="11"/>
      <c r="NU198" s="12"/>
      <c r="NV198" s="9"/>
      <c r="NW198" s="29"/>
      <c r="NX198" s="14"/>
      <c r="NY198" s="11"/>
      <c r="NZ198" s="18"/>
      <c r="OA198" s="11"/>
      <c r="OB198" s="12"/>
      <c r="OC198" s="9"/>
      <c r="OD198" s="29"/>
      <c r="OE198" s="14"/>
      <c r="OF198" s="11"/>
      <c r="OG198" s="18"/>
      <c r="OH198" s="11"/>
      <c r="OI198" s="12"/>
      <c r="OJ198" s="9"/>
      <c r="OK198" s="29"/>
      <c r="OL198" s="14"/>
      <c r="OM198" s="11"/>
      <c r="ON198" s="18"/>
      <c r="OO198" s="11"/>
      <c r="OP198" s="12"/>
      <c r="OQ198" s="9"/>
      <c r="OR198" s="29"/>
      <c r="OS198" s="14"/>
      <c r="OT198" s="11"/>
      <c r="OU198" s="18"/>
      <c r="OV198" s="11"/>
      <c r="OW198" s="12"/>
      <c r="OX198" s="9"/>
      <c r="OY198" s="29"/>
      <c r="OZ198" s="14"/>
      <c r="PA198" s="11"/>
      <c r="PB198" s="18"/>
      <c r="PC198" s="11"/>
      <c r="PD198" s="12"/>
      <c r="PE198" s="9"/>
      <c r="PF198" s="29"/>
      <c r="PG198" s="14"/>
      <c r="PH198" s="11"/>
      <c r="PI198" s="18"/>
      <c r="PJ198" s="11"/>
      <c r="PK198" s="12"/>
      <c r="PL198" s="9"/>
      <c r="PM198" s="29"/>
      <c r="PN198" s="14"/>
      <c r="PO198" s="11"/>
      <c r="PP198" s="18"/>
      <c r="PQ198" s="11"/>
      <c r="PR198" s="12"/>
      <c r="PS198" s="9"/>
      <c r="PT198" s="29"/>
      <c r="PU198" s="14"/>
      <c r="PV198" s="11"/>
      <c r="PW198" s="18"/>
      <c r="PX198" s="11"/>
      <c r="PY198" s="12"/>
      <c r="PZ198" s="9"/>
      <c r="QA198" s="29"/>
      <c r="QB198" s="14"/>
      <c r="QC198" s="11"/>
      <c r="QD198" s="18"/>
      <c r="QE198" s="11"/>
      <c r="QF198" s="12"/>
      <c r="QG198" s="9"/>
      <c r="QH198" s="29"/>
      <c r="QI198" s="14"/>
      <c r="QJ198" s="11"/>
      <c r="QK198" s="18"/>
      <c r="QL198" s="11"/>
      <c r="QM198" s="12"/>
      <c r="QN198" s="9"/>
      <c r="QO198" s="29"/>
      <c r="QP198" s="14"/>
      <c r="QQ198" s="11"/>
      <c r="QR198" s="18"/>
      <c r="QS198" s="11"/>
      <c r="QT198" s="12"/>
      <c r="QU198" s="9"/>
      <c r="QV198" s="29"/>
      <c r="QW198" s="14"/>
      <c r="QX198" s="11"/>
      <c r="QY198" s="18"/>
      <c r="QZ198" s="11"/>
      <c r="RA198" s="12"/>
      <c r="RB198" s="9"/>
      <c r="RC198" s="29"/>
      <c r="RD198" s="14"/>
      <c r="RE198" s="11"/>
      <c r="RF198" s="18"/>
      <c r="RG198" s="11"/>
      <c r="RH198" s="12"/>
      <c r="RI198" s="9"/>
      <c r="RJ198" s="29"/>
      <c r="RK198" s="14"/>
      <c r="RL198" s="11"/>
      <c r="RM198" s="18"/>
      <c r="RN198" s="11"/>
      <c r="RO198" s="12"/>
      <c r="RP198" s="9"/>
      <c r="RQ198" s="29"/>
      <c r="RR198" s="14"/>
      <c r="RS198" s="11"/>
      <c r="RT198" s="18"/>
      <c r="RU198" s="11"/>
      <c r="RV198" s="12"/>
      <c r="RW198" s="9"/>
      <c r="RX198" s="29"/>
      <c r="RY198" s="14"/>
      <c r="RZ198" s="11"/>
      <c r="SA198" s="18"/>
      <c r="SB198" s="11"/>
      <c r="SC198" s="12"/>
      <c r="SD198" s="9"/>
      <c r="SE198" s="29"/>
      <c r="SF198" s="14"/>
      <c r="SG198" s="11"/>
      <c r="SH198" s="18"/>
      <c r="SI198" s="11"/>
      <c r="SJ198" s="12"/>
      <c r="SK198" s="9"/>
      <c r="SL198" s="29"/>
      <c r="SM198" s="14"/>
      <c r="SN198" s="11"/>
      <c r="SO198" s="18"/>
      <c r="SP198" s="11"/>
      <c r="SQ198" s="12"/>
      <c r="SR198" s="9"/>
      <c r="SS198" s="29"/>
      <c r="ST198" s="14"/>
      <c r="SU198" s="11"/>
      <c r="SV198" s="18"/>
      <c r="SW198" s="11"/>
      <c r="SX198" s="12"/>
      <c r="SY198" s="9"/>
      <c r="SZ198" s="29"/>
      <c r="TA198" s="14"/>
      <c r="TB198" s="11"/>
      <c r="TC198" s="18"/>
      <c r="TD198" s="11"/>
      <c r="TE198" s="12"/>
      <c r="TF198" s="9"/>
      <c r="TG198" s="29"/>
      <c r="TH198" s="14"/>
      <c r="TI198" s="11"/>
      <c r="TJ198" s="18"/>
      <c r="TK198" s="11"/>
      <c r="TL198" s="12"/>
      <c r="TM198" s="9"/>
      <c r="TN198" s="29"/>
      <c r="TO198" s="14"/>
      <c r="TP198" s="11"/>
      <c r="TQ198" s="18"/>
      <c r="TR198" s="11"/>
      <c r="TS198" s="12"/>
      <c r="TT198" s="9"/>
      <c r="TU198" s="29"/>
      <c r="TV198" s="14"/>
      <c r="TW198" s="11"/>
      <c r="TX198" s="18"/>
      <c r="TY198" s="11"/>
      <c r="TZ198" s="12"/>
      <c r="UA198" s="9"/>
      <c r="UB198" s="29"/>
      <c r="UC198" s="14"/>
      <c r="UD198" s="11"/>
      <c r="UE198" s="18"/>
      <c r="UF198" s="11"/>
      <c r="UG198" s="12"/>
      <c r="UH198" s="9"/>
      <c r="UI198" s="29"/>
      <c r="UJ198" s="14"/>
      <c r="UK198" s="11"/>
      <c r="UL198" s="18"/>
      <c r="UM198" s="11"/>
      <c r="UN198" s="12"/>
      <c r="UO198" s="9"/>
      <c r="UP198" s="29"/>
      <c r="UQ198" s="14"/>
      <c r="UR198" s="11"/>
      <c r="US198" s="18"/>
      <c r="UT198" s="11"/>
      <c r="UU198" s="12"/>
      <c r="UV198" s="9"/>
      <c r="UW198" s="29"/>
      <c r="UX198" s="14"/>
      <c r="UY198" s="11"/>
      <c r="UZ198" s="18"/>
      <c r="VA198" s="11"/>
      <c r="VB198" s="12"/>
      <c r="VC198" s="9"/>
      <c r="VD198" s="29"/>
      <c r="VE198" s="14"/>
      <c r="VF198" s="11"/>
      <c r="VG198" s="18"/>
      <c r="VH198" s="11"/>
      <c r="VI198" s="12"/>
      <c r="VJ198" s="9"/>
      <c r="VK198" s="29"/>
      <c r="VL198" s="14"/>
      <c r="VM198" s="11"/>
      <c r="VN198" s="18"/>
      <c r="VO198" s="11"/>
      <c r="VP198" s="12"/>
      <c r="VQ198" s="9"/>
      <c r="VR198" s="29"/>
      <c r="VS198" s="14"/>
      <c r="VT198" s="11"/>
      <c r="VU198" s="18"/>
      <c r="VV198" s="11"/>
      <c r="VW198" s="12"/>
      <c r="VX198" s="9"/>
      <c r="VY198" s="29"/>
      <c r="VZ198" s="14"/>
      <c r="WA198" s="11"/>
      <c r="WB198" s="18"/>
      <c r="WC198" s="11"/>
      <c r="WD198" s="12"/>
      <c r="WE198" s="9"/>
      <c r="WF198" s="29"/>
      <c r="WG198" s="14"/>
      <c r="WH198" s="11"/>
      <c r="WI198" s="18"/>
      <c r="WJ198" s="11"/>
      <c r="WK198" s="12"/>
      <c r="WL198" s="9"/>
      <c r="WM198" s="29"/>
      <c r="WN198" s="14"/>
      <c r="WO198" s="11"/>
      <c r="WP198" s="18"/>
      <c r="WQ198" s="11"/>
      <c r="WR198" s="12"/>
      <c r="WS198" s="9"/>
      <c r="WT198" s="29"/>
      <c r="WU198" s="14"/>
      <c r="WV198" s="11"/>
      <c r="WW198" s="18"/>
      <c r="WX198" s="11"/>
      <c r="WY198" s="12"/>
      <c r="WZ198" s="9"/>
      <c r="XA198" s="29"/>
      <c r="XB198" s="14"/>
      <c r="XC198" s="11"/>
      <c r="XD198" s="18"/>
      <c r="XE198" s="11"/>
      <c r="XF198" s="12"/>
      <c r="XG198" s="9"/>
      <c r="XH198" s="29"/>
      <c r="XI198" s="14"/>
      <c r="XJ198" s="11"/>
      <c r="XK198" s="18"/>
      <c r="XL198" s="11"/>
      <c r="XM198" s="12"/>
      <c r="XN198" s="9"/>
      <c r="XO198" s="29"/>
      <c r="XP198" s="14"/>
      <c r="XQ198" s="11"/>
      <c r="XR198" s="18"/>
      <c r="XS198" s="11"/>
      <c r="XT198" s="12"/>
      <c r="XU198" s="9"/>
      <c r="XV198" s="29"/>
      <c r="XW198" s="14"/>
      <c r="XX198" s="11"/>
      <c r="XY198" s="18"/>
      <c r="XZ198" s="11"/>
      <c r="YA198" s="12"/>
      <c r="YB198" s="9"/>
      <c r="YC198" s="29"/>
      <c r="YD198" s="14"/>
      <c r="YE198" s="11"/>
      <c r="YF198" s="18"/>
      <c r="YG198" s="11"/>
      <c r="YH198" s="12"/>
      <c r="YI198" s="9"/>
      <c r="YJ198" s="29"/>
      <c r="YK198" s="14"/>
      <c r="YL198" s="11"/>
      <c r="YM198" s="18"/>
      <c r="YN198" s="11"/>
      <c r="YO198" s="12"/>
      <c r="YP198" s="9"/>
      <c r="YQ198" s="29"/>
      <c r="YR198" s="14"/>
      <c r="YS198" s="11"/>
      <c r="YT198" s="18"/>
      <c r="YU198" s="11"/>
      <c r="YV198" s="12"/>
      <c r="YW198" s="9"/>
      <c r="YX198" s="29"/>
      <c r="YY198" s="14"/>
      <c r="YZ198" s="11"/>
      <c r="ZA198" s="18"/>
      <c r="ZB198" s="11"/>
      <c r="ZC198" s="12"/>
      <c r="ZD198" s="9"/>
      <c r="ZE198" s="29"/>
      <c r="ZF198" s="14"/>
      <c r="ZG198" s="11"/>
      <c r="ZH198" s="18"/>
      <c r="ZI198" s="11"/>
      <c r="ZJ198" s="12"/>
      <c r="ZK198" s="9"/>
      <c r="ZL198" s="29"/>
      <c r="ZM198" s="14"/>
      <c r="ZN198" s="11"/>
      <c r="ZO198" s="18"/>
      <c r="ZP198" s="11"/>
      <c r="ZQ198" s="12"/>
      <c r="ZR198" s="9"/>
      <c r="ZS198" s="29"/>
      <c r="ZT198" s="14"/>
      <c r="ZU198" s="11"/>
      <c r="ZV198" s="18"/>
      <c r="ZW198" s="11"/>
      <c r="ZX198" s="12"/>
      <c r="ZY198" s="9"/>
      <c r="ZZ198" s="29"/>
      <c r="AAA198" s="14"/>
      <c r="AAB198" s="11"/>
      <c r="AAC198" s="18"/>
      <c r="AAD198" s="11"/>
      <c r="AAE198" s="12"/>
      <c r="AAF198" s="9"/>
      <c r="AAG198" s="29"/>
      <c r="AAH198" s="14"/>
      <c r="AAI198" s="11"/>
      <c r="AAJ198" s="18"/>
      <c r="AAK198" s="11"/>
      <c r="AAL198" s="12"/>
      <c r="AAM198" s="9"/>
      <c r="AAN198" s="29"/>
      <c r="AAO198" s="14"/>
      <c r="AAP198" s="11"/>
      <c r="AAQ198" s="18"/>
      <c r="AAR198" s="11"/>
      <c r="AAS198" s="12"/>
      <c r="AAT198" s="9"/>
      <c r="AAU198" s="29"/>
      <c r="AAV198" s="14"/>
      <c r="AAW198" s="11"/>
      <c r="AAX198" s="18"/>
      <c r="AAY198" s="11"/>
      <c r="AAZ198" s="12"/>
      <c r="ABA198" s="9"/>
      <c r="ABB198" s="29"/>
      <c r="ABC198" s="14"/>
      <c r="ABD198" s="11"/>
      <c r="ABE198" s="18"/>
      <c r="ABF198" s="11"/>
      <c r="ABG198" s="12"/>
      <c r="ABH198" s="9"/>
      <c r="ABI198" s="29"/>
      <c r="ABJ198" s="14"/>
      <c r="ABK198" s="11"/>
      <c r="ABL198" s="18"/>
      <c r="ABM198" s="11"/>
      <c r="ABN198" s="12"/>
      <c r="ABO198" s="9"/>
      <c r="ABP198" s="29"/>
      <c r="ABQ198" s="14"/>
      <c r="ABR198" s="11"/>
      <c r="ABS198" s="18"/>
      <c r="ABT198" s="11"/>
      <c r="ABU198" s="12"/>
      <c r="ABV198" s="9"/>
      <c r="ABW198" s="29"/>
      <c r="ABX198" s="14"/>
      <c r="ABY198" s="11"/>
      <c r="ABZ198" s="18"/>
      <c r="ACA198" s="11"/>
      <c r="ACB198" s="12"/>
      <c r="ACC198" s="9"/>
      <c r="ACD198" s="29"/>
      <c r="ACE198" s="14"/>
      <c r="ACF198" s="11"/>
      <c r="ACG198" s="18"/>
      <c r="ACH198" s="11"/>
      <c r="ACI198" s="12"/>
      <c r="ACJ198" s="9"/>
      <c r="ACK198" s="29"/>
      <c r="ACL198" s="14"/>
      <c r="ACM198" s="11"/>
      <c r="ACN198" s="18"/>
      <c r="ACO198" s="11"/>
      <c r="ACP198" s="12"/>
      <c r="ACQ198" s="9"/>
      <c r="ACR198" s="29"/>
      <c r="ACS198" s="14"/>
      <c r="ACT198" s="11"/>
      <c r="ACU198" s="18"/>
      <c r="ACV198" s="11"/>
      <c r="ACW198" s="12"/>
      <c r="ACX198" s="9"/>
      <c r="ACY198" s="29"/>
      <c r="ACZ198" s="14"/>
      <c r="ADA198" s="11"/>
      <c r="ADB198" s="18"/>
      <c r="ADC198" s="11"/>
      <c r="ADD198" s="12"/>
      <c r="ADE198" s="9"/>
      <c r="ADF198" s="29"/>
      <c r="ADG198" s="14"/>
      <c r="ADH198" s="11"/>
      <c r="ADI198" s="18"/>
      <c r="ADJ198" s="11"/>
      <c r="ADK198" s="12"/>
      <c r="ADL198" s="9"/>
      <c r="ADM198" s="29"/>
      <c r="ADN198" s="14"/>
      <c r="ADO198" s="11"/>
      <c r="ADP198" s="18"/>
      <c r="ADQ198" s="11"/>
      <c r="ADR198" s="12"/>
      <c r="ADS198" s="9"/>
      <c r="ADT198" s="29"/>
      <c r="ADU198" s="14"/>
      <c r="ADV198" s="11"/>
      <c r="ADW198" s="18"/>
      <c r="ADX198" s="11"/>
      <c r="ADY198" s="12"/>
      <c r="ADZ198" s="9"/>
      <c r="AEA198" s="29"/>
      <c r="AEB198" s="14"/>
      <c r="AEC198" s="11"/>
      <c r="AED198" s="18"/>
      <c r="AEE198" s="11"/>
      <c r="AEF198" s="12"/>
      <c r="AEG198" s="9"/>
      <c r="AEH198" s="29"/>
      <c r="AEI198" s="14"/>
      <c r="AEJ198" s="11"/>
      <c r="AEK198" s="18"/>
      <c r="AEL198" s="11"/>
      <c r="AEM198" s="12"/>
      <c r="AEN198" s="9"/>
      <c r="AEO198" s="29"/>
      <c r="AEP198" s="14"/>
      <c r="AEQ198" s="11"/>
      <c r="AER198" s="18"/>
      <c r="AES198" s="11"/>
      <c r="AET198" s="12"/>
      <c r="AEU198" s="9"/>
      <c r="AEV198" s="29"/>
      <c r="AEW198" s="14"/>
      <c r="AEX198" s="11"/>
      <c r="AEY198" s="18"/>
      <c r="AEZ198" s="11"/>
      <c r="AFA198" s="12"/>
      <c r="AFB198" s="9"/>
      <c r="AFC198" s="29"/>
      <c r="AFD198" s="14"/>
      <c r="AFE198" s="11"/>
      <c r="AFF198" s="18"/>
      <c r="AFG198" s="11"/>
      <c r="AFH198" s="12"/>
      <c r="AFI198" s="9"/>
      <c r="AFJ198" s="29"/>
      <c r="AFK198" s="14"/>
      <c r="AFL198" s="11"/>
      <c r="AFM198" s="18"/>
      <c r="AFN198" s="11"/>
      <c r="AFO198" s="12"/>
      <c r="AFP198" s="9"/>
      <c r="AFQ198" s="29"/>
      <c r="AFR198" s="14"/>
      <c r="AFS198" s="11"/>
      <c r="AFT198" s="18"/>
      <c r="AFU198" s="11"/>
      <c r="AFV198" s="12"/>
      <c r="AFW198" s="9"/>
      <c r="AFX198" s="29"/>
      <c r="AFY198" s="14"/>
      <c r="AFZ198" s="11"/>
      <c r="AGA198" s="18"/>
      <c r="AGB198" s="11"/>
      <c r="AGC198" s="12"/>
      <c r="AGD198" s="9"/>
      <c r="AGE198" s="29"/>
      <c r="AGF198" s="14"/>
      <c r="AGG198" s="11"/>
      <c r="AGH198" s="18"/>
      <c r="AGI198" s="11"/>
      <c r="AGJ198" s="12"/>
      <c r="AGK198" s="9"/>
      <c r="AGL198" s="29"/>
      <c r="AGM198" s="14"/>
      <c r="AGN198" s="11"/>
      <c r="AGO198" s="18"/>
      <c r="AGP198" s="11"/>
      <c r="AGQ198" s="12"/>
      <c r="AGR198" s="9"/>
      <c r="AGS198" s="29"/>
      <c r="AGT198" s="14"/>
      <c r="AGU198" s="11"/>
      <c r="AGV198" s="18"/>
      <c r="AGW198" s="11"/>
      <c r="AGX198" s="12"/>
      <c r="AGY198" s="9"/>
      <c r="AGZ198" s="29"/>
      <c r="AHA198" s="14"/>
      <c r="AHB198" s="11"/>
      <c r="AHC198" s="18"/>
      <c r="AHD198" s="11"/>
      <c r="AHE198" s="12"/>
      <c r="AHF198" s="9"/>
      <c r="AHG198" s="29"/>
      <c r="AHH198" s="14"/>
      <c r="AHI198" s="11"/>
      <c r="AHJ198" s="18"/>
      <c r="AHK198" s="11"/>
      <c r="AHL198" s="12"/>
      <c r="AHM198" s="9"/>
      <c r="AHN198" s="29"/>
      <c r="AHO198" s="14"/>
      <c r="AHP198" s="11"/>
      <c r="AHQ198" s="18"/>
      <c r="AHR198" s="11"/>
      <c r="AHS198" s="12"/>
      <c r="AHT198" s="9"/>
      <c r="AHU198" s="29"/>
      <c r="AHV198" s="14"/>
      <c r="AHW198" s="11"/>
      <c r="AHX198" s="18"/>
      <c r="AHY198" s="11"/>
      <c r="AHZ198" s="12"/>
      <c r="AIA198" s="9"/>
      <c r="AIB198" s="29"/>
      <c r="AIC198" s="14"/>
      <c r="AID198" s="11"/>
      <c r="AIE198" s="18"/>
      <c r="AIF198" s="11"/>
      <c r="AIG198" s="12"/>
      <c r="AIH198" s="9"/>
      <c r="AII198" s="29"/>
      <c r="AIJ198" s="14"/>
      <c r="AIK198" s="11"/>
      <c r="AIL198" s="18"/>
      <c r="AIM198" s="11"/>
      <c r="AIN198" s="12"/>
      <c r="AIO198" s="9"/>
      <c r="AIP198" s="29"/>
      <c r="AIQ198" s="14"/>
      <c r="AIR198" s="11"/>
      <c r="AIS198" s="18"/>
      <c r="AIT198" s="11"/>
      <c r="AIU198" s="12"/>
      <c r="AIV198" s="9"/>
      <c r="AIW198" s="29"/>
      <c r="AIX198" s="14"/>
      <c r="AIY198" s="11"/>
      <c r="AIZ198" s="18"/>
      <c r="AJA198" s="11"/>
      <c r="AJB198" s="12"/>
      <c r="AJC198" s="9"/>
      <c r="AJD198" s="29"/>
      <c r="AJE198" s="14"/>
      <c r="AJF198" s="11"/>
      <c r="AJG198" s="18"/>
      <c r="AJH198" s="11"/>
      <c r="AJI198" s="12"/>
      <c r="AJJ198" s="9"/>
      <c r="AJK198" s="29"/>
      <c r="AJL198" s="14"/>
      <c r="AJM198" s="11"/>
      <c r="AJN198" s="18"/>
      <c r="AJO198" s="11"/>
      <c r="AJP198" s="12"/>
      <c r="AJQ198" s="9"/>
      <c r="AJR198" s="29"/>
      <c r="AJS198" s="14"/>
      <c r="AJT198" s="11"/>
      <c r="AJU198" s="18"/>
      <c r="AJV198" s="11"/>
      <c r="AJW198" s="12"/>
      <c r="AJX198" s="9"/>
      <c r="AJY198" s="29"/>
      <c r="AJZ198" s="14"/>
      <c r="AKA198" s="11"/>
      <c r="AKB198" s="18"/>
      <c r="AKC198" s="11"/>
      <c r="AKD198" s="12"/>
      <c r="AKE198" s="9"/>
      <c r="AKF198" s="29"/>
      <c r="AKG198" s="14"/>
      <c r="AKH198" s="11"/>
      <c r="AKI198" s="18"/>
      <c r="AKJ198" s="11"/>
      <c r="AKK198" s="12"/>
      <c r="AKL198" s="9"/>
      <c r="AKM198" s="29"/>
      <c r="AKN198" s="14"/>
      <c r="AKO198" s="11"/>
      <c r="AKP198" s="18"/>
      <c r="AKQ198" s="11"/>
      <c r="AKR198" s="12"/>
      <c r="AKS198" s="9"/>
      <c r="AKT198" s="29"/>
      <c r="AKU198" s="14"/>
      <c r="AKV198" s="11"/>
      <c r="AKW198" s="18"/>
      <c r="AKX198" s="11"/>
      <c r="AKY198" s="12"/>
      <c r="AKZ198" s="9"/>
      <c r="ALA198" s="29"/>
      <c r="ALB198" s="14"/>
      <c r="ALC198" s="11"/>
      <c r="ALD198" s="18"/>
      <c r="ALE198" s="11"/>
      <c r="ALF198" s="12"/>
      <c r="ALG198" s="9"/>
      <c r="ALH198" s="29"/>
      <c r="ALI198" s="14"/>
      <c r="ALJ198" s="11"/>
      <c r="ALK198" s="18"/>
      <c r="ALL198" s="11"/>
      <c r="ALM198" s="12"/>
      <c r="ALN198" s="9"/>
      <c r="ALO198" s="29"/>
      <c r="ALP198" s="14"/>
      <c r="ALQ198" s="11"/>
      <c r="ALR198" s="18"/>
      <c r="ALS198" s="11"/>
      <c r="ALT198" s="12"/>
      <c r="ALU198" s="9"/>
      <c r="ALV198" s="29"/>
      <c r="ALW198" s="14"/>
      <c r="ALX198" s="11"/>
      <c r="ALY198" s="18"/>
      <c r="ALZ198" s="11"/>
      <c r="AMA198" s="12"/>
      <c r="AMB198" s="9"/>
      <c r="AMC198" s="29"/>
      <c r="AMD198" s="14"/>
      <c r="AME198" s="11"/>
      <c r="AMF198" s="18"/>
      <c r="AMG198" s="11"/>
      <c r="AMH198" s="12"/>
      <c r="AMI198" s="9"/>
      <c r="AMJ198" s="29"/>
      <c r="AMK198" s="14"/>
      <c r="AML198" s="11"/>
      <c r="AMM198" s="18"/>
      <c r="AMN198" s="11"/>
      <c r="AMO198" s="12"/>
      <c r="AMP198" s="9"/>
      <c r="AMQ198" s="29"/>
      <c r="AMR198" s="14"/>
      <c r="AMS198" s="11"/>
      <c r="AMT198" s="18"/>
      <c r="AMU198" s="11"/>
      <c r="AMV198" s="12"/>
      <c r="AMW198" s="9"/>
      <c r="AMX198" s="29"/>
      <c r="AMY198" s="14"/>
      <c r="AMZ198" s="11"/>
      <c r="ANA198" s="18"/>
      <c r="ANB198" s="11"/>
      <c r="ANC198" s="12"/>
      <c r="AND198" s="9"/>
      <c r="ANE198" s="29"/>
      <c r="ANF198" s="14"/>
      <c r="ANG198" s="11"/>
      <c r="ANH198" s="18"/>
      <c r="ANI198" s="11"/>
      <c r="ANJ198" s="12"/>
      <c r="ANK198" s="9"/>
      <c r="ANL198" s="29"/>
      <c r="ANM198" s="14"/>
      <c r="ANN198" s="11"/>
      <c r="ANO198" s="18"/>
      <c r="ANP198" s="11"/>
      <c r="ANQ198" s="12"/>
      <c r="ANR198" s="9"/>
      <c r="ANS198" s="29"/>
      <c r="ANT198" s="14"/>
      <c r="ANU198" s="11"/>
      <c r="ANV198" s="18"/>
      <c r="ANW198" s="11"/>
      <c r="ANX198" s="12"/>
      <c r="ANY198" s="9"/>
      <c r="ANZ198" s="29"/>
      <c r="AOA198" s="14"/>
      <c r="AOB198" s="11"/>
      <c r="AOC198" s="18"/>
      <c r="AOD198" s="11"/>
      <c r="AOE198" s="12"/>
      <c r="AOF198" s="9"/>
      <c r="AOG198" s="29"/>
      <c r="AOH198" s="14"/>
      <c r="AOI198" s="11"/>
      <c r="AOJ198" s="18"/>
      <c r="AOK198" s="11"/>
      <c r="AOL198" s="12"/>
      <c r="AOM198" s="9"/>
      <c r="AON198" s="29"/>
      <c r="AOO198" s="14"/>
      <c r="AOP198" s="11"/>
      <c r="AOQ198" s="18"/>
      <c r="AOR198" s="11"/>
      <c r="AOS198" s="12"/>
      <c r="AOT198" s="9"/>
      <c r="AOU198" s="29"/>
      <c r="AOV198" s="14"/>
      <c r="AOW198" s="11"/>
      <c r="AOX198" s="18"/>
      <c r="AOY198" s="11"/>
      <c r="AOZ198" s="12"/>
      <c r="APA198" s="9"/>
      <c r="APB198" s="29"/>
      <c r="APC198" s="14"/>
      <c r="APD198" s="11"/>
      <c r="APE198" s="18"/>
      <c r="APF198" s="11"/>
      <c r="APG198" s="12"/>
      <c r="APH198" s="9"/>
      <c r="API198" s="29"/>
      <c r="APJ198" s="14"/>
      <c r="APK198" s="11"/>
      <c r="APL198" s="18"/>
      <c r="APM198" s="11"/>
      <c r="APN198" s="12"/>
      <c r="APO198" s="9"/>
      <c r="APP198" s="29"/>
      <c r="APQ198" s="14"/>
      <c r="APR198" s="11"/>
      <c r="APS198" s="18"/>
      <c r="APT198" s="11"/>
      <c r="APU198" s="12"/>
      <c r="APV198" s="9"/>
      <c r="APW198" s="29"/>
      <c r="APX198" s="14"/>
      <c r="APY198" s="11"/>
      <c r="APZ198" s="18"/>
      <c r="AQA198" s="11"/>
      <c r="AQB198" s="12"/>
      <c r="AQC198" s="9"/>
      <c r="AQD198" s="29"/>
      <c r="AQE198" s="14"/>
      <c r="AQF198" s="11"/>
      <c r="AQG198" s="18"/>
      <c r="AQH198" s="11"/>
      <c r="AQI198" s="12"/>
      <c r="AQJ198" s="9"/>
      <c r="AQK198" s="29"/>
      <c r="AQL198" s="14"/>
      <c r="AQM198" s="11"/>
      <c r="AQN198" s="18"/>
      <c r="AQO198" s="11"/>
      <c r="AQP198" s="12"/>
      <c r="AQQ198" s="9"/>
      <c r="AQR198" s="29"/>
      <c r="AQS198" s="14"/>
      <c r="AQT198" s="11"/>
      <c r="AQU198" s="18"/>
      <c r="AQV198" s="11"/>
      <c r="AQW198" s="12"/>
      <c r="AQX198" s="9"/>
      <c r="AQY198" s="29"/>
      <c r="AQZ198" s="14"/>
      <c r="ARA198" s="11"/>
      <c r="ARB198" s="18"/>
      <c r="ARC198" s="11"/>
      <c r="ARD198" s="12"/>
      <c r="ARE198" s="9"/>
      <c r="ARF198" s="29"/>
      <c r="ARG198" s="14"/>
      <c r="ARH198" s="11"/>
      <c r="ARI198" s="18"/>
      <c r="ARJ198" s="11"/>
      <c r="ARK198" s="12"/>
      <c r="ARL198" s="9"/>
      <c r="ARM198" s="29"/>
      <c r="ARN198" s="14"/>
      <c r="ARO198" s="11"/>
      <c r="ARP198" s="18"/>
      <c r="ARQ198" s="11"/>
      <c r="ARR198" s="12"/>
      <c r="ARS198" s="9"/>
      <c r="ART198" s="29"/>
      <c r="ARU198" s="14"/>
      <c r="ARV198" s="11"/>
      <c r="ARW198" s="18"/>
      <c r="ARX198" s="11"/>
      <c r="ARY198" s="12"/>
      <c r="ARZ198" s="9"/>
      <c r="ASA198" s="29"/>
      <c r="ASB198" s="14"/>
      <c r="ASC198" s="11"/>
      <c r="ASD198" s="18"/>
      <c r="ASE198" s="11"/>
      <c r="ASF198" s="12"/>
      <c r="ASG198" s="9"/>
      <c r="ASH198" s="29"/>
      <c r="ASI198" s="14"/>
      <c r="ASJ198" s="11"/>
      <c r="ASK198" s="18"/>
      <c r="ASL198" s="11"/>
      <c r="ASM198" s="12"/>
      <c r="ASN198" s="9"/>
      <c r="ASO198" s="29"/>
      <c r="ASP198" s="14"/>
      <c r="ASQ198" s="11"/>
      <c r="ASR198" s="18"/>
      <c r="ASS198" s="11"/>
      <c r="AST198" s="12"/>
      <c r="ASU198" s="9"/>
      <c r="ASV198" s="29"/>
      <c r="ASW198" s="14"/>
      <c r="ASX198" s="11"/>
      <c r="ASY198" s="18"/>
      <c r="ASZ198" s="11"/>
      <c r="ATA198" s="12"/>
      <c r="ATB198" s="9"/>
      <c r="ATC198" s="29"/>
      <c r="ATD198" s="14"/>
      <c r="ATE198" s="11"/>
      <c r="ATF198" s="18"/>
      <c r="ATG198" s="11"/>
      <c r="ATH198" s="12"/>
      <c r="ATI198" s="9"/>
      <c r="ATJ198" s="29"/>
      <c r="ATK198" s="14"/>
      <c r="ATL198" s="11"/>
      <c r="ATM198" s="18"/>
      <c r="ATN198" s="11"/>
      <c r="ATO198" s="12"/>
      <c r="ATP198" s="9"/>
      <c r="ATQ198" s="29"/>
      <c r="ATR198" s="14"/>
      <c r="ATS198" s="11"/>
      <c r="ATT198" s="18"/>
      <c r="ATU198" s="11"/>
      <c r="ATV198" s="12"/>
      <c r="ATW198" s="9"/>
      <c r="ATX198" s="29"/>
      <c r="ATY198" s="14"/>
      <c r="ATZ198" s="11"/>
      <c r="AUA198" s="18"/>
      <c r="AUB198" s="11"/>
      <c r="AUC198" s="12"/>
      <c r="AUD198" s="9"/>
      <c r="AUE198" s="29"/>
      <c r="AUF198" s="14"/>
      <c r="AUG198" s="11"/>
      <c r="AUH198" s="18"/>
      <c r="AUI198" s="11"/>
      <c r="AUJ198" s="12"/>
      <c r="AUK198" s="9"/>
      <c r="AUL198" s="29"/>
      <c r="AUM198" s="14"/>
      <c r="AUN198" s="11"/>
      <c r="AUO198" s="18"/>
      <c r="AUP198" s="11"/>
      <c r="AUQ198" s="12"/>
      <c r="AUR198" s="9"/>
      <c r="AUS198" s="29"/>
      <c r="AUT198" s="14"/>
      <c r="AUU198" s="11"/>
      <c r="AUV198" s="18"/>
      <c r="AUW198" s="11"/>
      <c r="AUX198" s="12"/>
      <c r="AUY198" s="9"/>
      <c r="AUZ198" s="29"/>
      <c r="AVA198" s="14"/>
      <c r="AVB198" s="11"/>
      <c r="AVC198" s="18"/>
      <c r="AVD198" s="11"/>
      <c r="AVE198" s="12"/>
      <c r="AVF198" s="9"/>
      <c r="AVG198" s="29"/>
      <c r="AVH198" s="14"/>
      <c r="AVI198" s="11"/>
      <c r="AVJ198" s="18"/>
      <c r="AVK198" s="11"/>
      <c r="AVL198" s="12"/>
      <c r="AVM198" s="9"/>
      <c r="AVN198" s="29"/>
      <c r="AVO198" s="14"/>
      <c r="AVP198" s="11"/>
      <c r="AVQ198" s="18"/>
      <c r="AVR198" s="11"/>
      <c r="AVS198" s="12"/>
      <c r="AVT198" s="9"/>
      <c r="AVU198" s="29"/>
      <c r="AVV198" s="14"/>
      <c r="AVW198" s="11"/>
      <c r="AVX198" s="18"/>
      <c r="AVY198" s="11"/>
      <c r="AVZ198" s="12"/>
      <c r="AWA198" s="9"/>
      <c r="AWB198" s="29"/>
      <c r="AWC198" s="14"/>
      <c r="AWD198" s="11"/>
      <c r="AWE198" s="18"/>
      <c r="AWF198" s="11"/>
      <c r="AWG198" s="12"/>
      <c r="AWH198" s="9"/>
      <c r="AWI198" s="29"/>
      <c r="AWJ198" s="14"/>
      <c r="AWK198" s="11"/>
      <c r="AWL198" s="18"/>
      <c r="AWM198" s="11"/>
      <c r="AWN198" s="12"/>
      <c r="AWO198" s="9"/>
      <c r="AWP198" s="29"/>
      <c r="AWQ198" s="14"/>
      <c r="AWR198" s="11"/>
      <c r="AWS198" s="18"/>
      <c r="AWT198" s="11"/>
      <c r="AWU198" s="12"/>
      <c r="AWV198" s="9"/>
      <c r="AWW198" s="29"/>
      <c r="AWX198" s="14"/>
      <c r="AWY198" s="11"/>
      <c r="AWZ198" s="18"/>
      <c r="AXA198" s="11"/>
      <c r="AXB198" s="12"/>
      <c r="AXC198" s="9"/>
      <c r="AXD198" s="29"/>
      <c r="AXE198" s="14"/>
      <c r="AXF198" s="11"/>
      <c r="AXG198" s="18"/>
      <c r="AXH198" s="11"/>
      <c r="AXI198" s="12"/>
      <c r="AXJ198" s="9"/>
      <c r="AXK198" s="29"/>
      <c r="AXL198" s="14"/>
      <c r="AXM198" s="11"/>
      <c r="AXN198" s="18"/>
      <c r="AXO198" s="11"/>
      <c r="AXP198" s="12"/>
      <c r="AXQ198" s="9"/>
      <c r="AXR198" s="29"/>
      <c r="AXS198" s="14"/>
      <c r="AXT198" s="11"/>
      <c r="AXU198" s="18"/>
      <c r="AXV198" s="11"/>
      <c r="AXW198" s="12"/>
      <c r="AXX198" s="9"/>
      <c r="AXY198" s="29"/>
      <c r="AXZ198" s="14"/>
      <c r="AYA198" s="11"/>
      <c r="AYB198" s="18"/>
      <c r="AYC198" s="11"/>
      <c r="AYD198" s="12"/>
      <c r="AYE198" s="9"/>
      <c r="AYF198" s="29"/>
      <c r="AYG198" s="14"/>
      <c r="AYH198" s="11"/>
      <c r="AYI198" s="18"/>
      <c r="AYJ198" s="11"/>
      <c r="AYK198" s="12"/>
      <c r="AYL198" s="9"/>
      <c r="AYM198" s="29"/>
      <c r="AYN198" s="14"/>
      <c r="AYO198" s="11"/>
      <c r="AYP198" s="18"/>
      <c r="AYQ198" s="11"/>
      <c r="AYR198" s="12"/>
      <c r="AYS198" s="9"/>
      <c r="AYT198" s="29"/>
      <c r="AYU198" s="14"/>
      <c r="AYV198" s="11"/>
      <c r="AYW198" s="18"/>
      <c r="AYX198" s="11"/>
      <c r="AYY198" s="12"/>
      <c r="AYZ198" s="9"/>
      <c r="AZA198" s="29"/>
      <c r="AZB198" s="14"/>
      <c r="AZC198" s="11"/>
      <c r="AZD198" s="18"/>
      <c r="AZE198" s="11"/>
      <c r="AZF198" s="12"/>
      <c r="AZG198" s="9"/>
      <c r="AZH198" s="29"/>
      <c r="AZI198" s="14"/>
      <c r="AZJ198" s="11"/>
      <c r="AZK198" s="18"/>
      <c r="AZL198" s="11"/>
      <c r="AZM198" s="12"/>
      <c r="AZN198" s="9"/>
      <c r="AZO198" s="29"/>
      <c r="AZP198" s="14"/>
      <c r="AZQ198" s="11"/>
      <c r="AZR198" s="18"/>
      <c r="AZS198" s="11"/>
      <c r="AZT198" s="12"/>
      <c r="AZU198" s="9"/>
      <c r="AZV198" s="29"/>
      <c r="AZW198" s="14"/>
      <c r="AZX198" s="11"/>
      <c r="AZY198" s="18"/>
      <c r="AZZ198" s="11"/>
      <c r="BAA198" s="12"/>
      <c r="BAB198" s="9"/>
      <c r="BAC198" s="29"/>
      <c r="BAD198" s="14"/>
      <c r="BAE198" s="11"/>
      <c r="BAF198" s="18"/>
      <c r="BAG198" s="11"/>
      <c r="BAH198" s="12"/>
      <c r="BAI198" s="9"/>
      <c r="BAJ198" s="29"/>
      <c r="BAK198" s="14"/>
      <c r="BAL198" s="11"/>
      <c r="BAM198" s="18"/>
      <c r="BAN198" s="11"/>
      <c r="BAO198" s="12"/>
      <c r="BAP198" s="9"/>
      <c r="BAQ198" s="29"/>
      <c r="BAR198" s="14"/>
      <c r="BAS198" s="11"/>
      <c r="BAT198" s="18"/>
      <c r="BAU198" s="11"/>
      <c r="BAV198" s="12"/>
      <c r="BAW198" s="9"/>
      <c r="BAX198" s="29"/>
      <c r="BAY198" s="14"/>
      <c r="BAZ198" s="11"/>
      <c r="BBA198" s="18"/>
      <c r="BBB198" s="11"/>
      <c r="BBC198" s="12"/>
      <c r="BBD198" s="9"/>
      <c r="BBE198" s="29"/>
      <c r="BBF198" s="14"/>
      <c r="BBG198" s="11"/>
      <c r="BBH198" s="18"/>
      <c r="BBI198" s="11"/>
      <c r="BBJ198" s="12"/>
      <c r="BBK198" s="9"/>
      <c r="BBL198" s="29"/>
      <c r="BBM198" s="14"/>
      <c r="BBN198" s="11"/>
      <c r="BBO198" s="18"/>
      <c r="BBP198" s="11"/>
      <c r="BBQ198" s="12"/>
      <c r="BBR198" s="9"/>
      <c r="BBS198" s="29"/>
      <c r="BBT198" s="14"/>
      <c r="BBU198" s="11"/>
      <c r="BBV198" s="18"/>
      <c r="BBW198" s="11"/>
      <c r="BBX198" s="12"/>
      <c r="BBY198" s="9"/>
      <c r="BBZ198" s="29"/>
      <c r="BCA198" s="14"/>
      <c r="BCB198" s="11"/>
      <c r="BCC198" s="18"/>
      <c r="BCD198" s="11"/>
      <c r="BCE198" s="12"/>
      <c r="BCF198" s="9"/>
      <c r="BCG198" s="29"/>
      <c r="BCH198" s="14"/>
      <c r="BCI198" s="11"/>
      <c r="BCJ198" s="18"/>
      <c r="BCK198" s="11"/>
      <c r="BCL198" s="12"/>
      <c r="BCM198" s="9"/>
      <c r="BCN198" s="29"/>
      <c r="BCO198" s="14"/>
      <c r="BCP198" s="11"/>
      <c r="BCQ198" s="18"/>
      <c r="BCR198" s="11"/>
      <c r="BCS198" s="12"/>
      <c r="BCT198" s="9"/>
      <c r="BCU198" s="29"/>
      <c r="BCV198" s="14"/>
      <c r="BCW198" s="11"/>
      <c r="BCX198" s="18"/>
      <c r="BCY198" s="11"/>
      <c r="BCZ198" s="12"/>
      <c r="BDA198" s="9"/>
      <c r="BDB198" s="29"/>
      <c r="BDC198" s="14"/>
      <c r="BDD198" s="11"/>
      <c r="BDE198" s="18"/>
      <c r="BDF198" s="11"/>
      <c r="BDG198" s="12"/>
      <c r="BDH198" s="9"/>
      <c r="BDI198" s="29"/>
      <c r="BDJ198" s="14"/>
      <c r="BDK198" s="11"/>
      <c r="BDL198" s="18"/>
      <c r="BDM198" s="11"/>
      <c r="BDN198" s="12"/>
      <c r="BDO198" s="9"/>
      <c r="BDP198" s="29"/>
      <c r="BDQ198" s="14"/>
      <c r="BDR198" s="11"/>
      <c r="BDS198" s="18"/>
      <c r="BDT198" s="11"/>
      <c r="BDU198" s="12"/>
      <c r="BDV198" s="9"/>
      <c r="BDW198" s="29"/>
      <c r="BDX198" s="14"/>
      <c r="BDY198" s="11"/>
      <c r="BDZ198" s="18"/>
      <c r="BEA198" s="11"/>
      <c r="BEB198" s="12"/>
      <c r="BEC198" s="9"/>
      <c r="BED198" s="29"/>
      <c r="BEE198" s="14"/>
      <c r="BEF198" s="11"/>
      <c r="BEG198" s="18"/>
      <c r="BEH198" s="11"/>
      <c r="BEI198" s="12"/>
      <c r="BEJ198" s="9"/>
      <c r="BEK198" s="29"/>
      <c r="BEL198" s="14"/>
      <c r="BEM198" s="11"/>
      <c r="BEN198" s="18"/>
      <c r="BEO198" s="11"/>
      <c r="BEP198" s="12"/>
      <c r="BEQ198" s="9"/>
      <c r="BER198" s="29"/>
      <c r="BES198" s="14"/>
      <c r="BET198" s="11"/>
      <c r="BEU198" s="18"/>
      <c r="BEV198" s="11"/>
      <c r="BEW198" s="12"/>
      <c r="BEX198" s="9"/>
      <c r="BEY198" s="29"/>
      <c r="BEZ198" s="14"/>
      <c r="BFA198" s="11"/>
      <c r="BFB198" s="18"/>
      <c r="BFC198" s="11"/>
      <c r="BFD198" s="12"/>
      <c r="BFE198" s="9"/>
      <c r="BFF198" s="29"/>
      <c r="BFG198" s="14"/>
      <c r="BFH198" s="11"/>
      <c r="BFI198" s="18"/>
      <c r="BFJ198" s="11"/>
      <c r="BFK198" s="12"/>
      <c r="BFL198" s="9"/>
      <c r="BFM198" s="29"/>
      <c r="BFN198" s="14"/>
      <c r="BFO198" s="11"/>
      <c r="BFP198" s="18"/>
      <c r="BFQ198" s="11"/>
      <c r="BFR198" s="12"/>
      <c r="BFS198" s="9"/>
      <c r="BFT198" s="29"/>
      <c r="BFU198" s="14"/>
      <c r="BFV198" s="11"/>
      <c r="BFW198" s="18"/>
      <c r="BFX198" s="11"/>
      <c r="BFY198" s="12"/>
      <c r="BFZ198" s="9"/>
      <c r="BGA198" s="29"/>
      <c r="BGB198" s="14"/>
      <c r="BGC198" s="11"/>
      <c r="BGD198" s="18"/>
      <c r="BGE198" s="11"/>
      <c r="BGF198" s="12"/>
      <c r="BGG198" s="9"/>
      <c r="BGH198" s="29"/>
      <c r="BGI198" s="14"/>
      <c r="BGJ198" s="11"/>
      <c r="BGK198" s="18"/>
      <c r="BGL198" s="11"/>
      <c r="BGM198" s="12"/>
      <c r="BGN198" s="9"/>
      <c r="BGO198" s="29"/>
      <c r="BGP198" s="14"/>
      <c r="BGQ198" s="11"/>
      <c r="BGR198" s="18"/>
      <c r="BGS198" s="11"/>
      <c r="BGT198" s="12"/>
      <c r="BGU198" s="9"/>
      <c r="BGV198" s="29"/>
      <c r="BGW198" s="14"/>
      <c r="BGX198" s="11"/>
      <c r="BGY198" s="18"/>
      <c r="BGZ198" s="11"/>
      <c r="BHA198" s="12"/>
      <c r="BHB198" s="9"/>
      <c r="BHC198" s="29"/>
      <c r="BHD198" s="14"/>
      <c r="BHE198" s="11"/>
      <c r="BHF198" s="18"/>
      <c r="BHG198" s="11"/>
      <c r="BHH198" s="12"/>
      <c r="BHI198" s="9"/>
      <c r="BHJ198" s="29"/>
      <c r="BHK198" s="14"/>
      <c r="BHL198" s="11"/>
      <c r="BHM198" s="18"/>
      <c r="BHN198" s="11"/>
      <c r="BHO198" s="12"/>
      <c r="BHP198" s="9"/>
      <c r="BHQ198" s="29"/>
      <c r="BHR198" s="14"/>
      <c r="BHS198" s="11"/>
      <c r="BHT198" s="18"/>
      <c r="BHU198" s="11"/>
      <c r="BHV198" s="12"/>
      <c r="BHW198" s="9"/>
      <c r="BHX198" s="29"/>
      <c r="BHY198" s="14"/>
      <c r="BHZ198" s="11"/>
      <c r="BIA198" s="18"/>
      <c r="BIB198" s="11"/>
      <c r="BIC198" s="12"/>
      <c r="BID198" s="9"/>
      <c r="BIE198" s="29"/>
      <c r="BIF198" s="14"/>
      <c r="BIG198" s="11"/>
      <c r="BIH198" s="18"/>
      <c r="BII198" s="11"/>
      <c r="BIJ198" s="12"/>
      <c r="BIK198" s="9"/>
      <c r="BIL198" s="29"/>
      <c r="BIM198" s="14"/>
      <c r="BIN198" s="11"/>
      <c r="BIO198" s="18"/>
      <c r="BIP198" s="11"/>
      <c r="BIQ198" s="12"/>
      <c r="BIR198" s="9"/>
      <c r="BIS198" s="29"/>
      <c r="BIT198" s="14"/>
      <c r="BIU198" s="11"/>
      <c r="BIV198" s="18"/>
      <c r="BIW198" s="11"/>
      <c r="BIX198" s="12"/>
      <c r="BIY198" s="9"/>
      <c r="BIZ198" s="29"/>
      <c r="BJA198" s="14"/>
      <c r="BJB198" s="11"/>
      <c r="BJC198" s="18"/>
      <c r="BJD198" s="11"/>
      <c r="BJE198" s="12"/>
      <c r="BJF198" s="9"/>
      <c r="BJG198" s="29"/>
      <c r="BJH198" s="14"/>
      <c r="BJI198" s="11"/>
      <c r="BJJ198" s="18"/>
      <c r="BJK198" s="11"/>
      <c r="BJL198" s="12"/>
      <c r="BJM198" s="9"/>
      <c r="BJN198" s="29"/>
      <c r="BJO198" s="14"/>
      <c r="BJP198" s="11"/>
      <c r="BJQ198" s="18"/>
      <c r="BJR198" s="11"/>
      <c r="BJS198" s="12"/>
      <c r="BJT198" s="9"/>
      <c r="BJU198" s="29"/>
      <c r="BJV198" s="14"/>
      <c r="BJW198" s="11"/>
      <c r="BJX198" s="18"/>
      <c r="BJY198" s="11"/>
      <c r="BJZ198" s="12"/>
      <c r="BKA198" s="9"/>
      <c r="BKB198" s="29"/>
      <c r="BKC198" s="14"/>
      <c r="BKD198" s="11"/>
      <c r="BKE198" s="18"/>
      <c r="BKF198" s="11"/>
      <c r="BKG198" s="12"/>
      <c r="BKH198" s="9"/>
      <c r="BKI198" s="29"/>
      <c r="BKJ198" s="14"/>
      <c r="BKK198" s="11"/>
      <c r="BKL198" s="18"/>
      <c r="BKM198" s="11"/>
      <c r="BKN198" s="12"/>
      <c r="BKO198" s="9"/>
      <c r="BKP198" s="29"/>
      <c r="BKQ198" s="14"/>
      <c r="BKR198" s="11"/>
      <c r="BKS198" s="18"/>
      <c r="BKT198" s="11"/>
      <c r="BKU198" s="12"/>
      <c r="BKV198" s="9"/>
      <c r="BKW198" s="29"/>
      <c r="BKX198" s="14"/>
      <c r="BKY198" s="11"/>
      <c r="BKZ198" s="18"/>
      <c r="BLA198" s="11"/>
      <c r="BLB198" s="12"/>
      <c r="BLC198" s="9"/>
      <c r="BLD198" s="29"/>
      <c r="BLE198" s="14"/>
      <c r="BLF198" s="11"/>
      <c r="BLG198" s="18"/>
      <c r="BLH198" s="11"/>
      <c r="BLI198" s="12"/>
      <c r="BLJ198" s="9"/>
      <c r="BLK198" s="29"/>
      <c r="BLL198" s="14"/>
      <c r="BLM198" s="11"/>
      <c r="BLN198" s="18"/>
      <c r="BLO198" s="11"/>
      <c r="BLP198" s="12"/>
      <c r="BLQ198" s="9"/>
      <c r="BLR198" s="29"/>
      <c r="BLS198" s="14"/>
      <c r="BLT198" s="11"/>
      <c r="BLU198" s="18"/>
      <c r="BLV198" s="11"/>
      <c r="BLW198" s="12"/>
      <c r="BLX198" s="9"/>
      <c r="BLY198" s="29"/>
      <c r="BLZ198" s="14"/>
      <c r="BMA198" s="11"/>
      <c r="BMB198" s="18"/>
      <c r="BMC198" s="11"/>
      <c r="BMD198" s="12"/>
      <c r="BME198" s="9"/>
      <c r="BMF198" s="29"/>
      <c r="BMG198" s="14"/>
      <c r="BMH198" s="11"/>
      <c r="BMI198" s="18"/>
      <c r="BMJ198" s="11"/>
      <c r="BMK198" s="12"/>
      <c r="BML198" s="9"/>
      <c r="BMM198" s="29"/>
      <c r="BMN198" s="14"/>
      <c r="BMO198" s="11"/>
      <c r="BMP198" s="18"/>
      <c r="BMQ198" s="11"/>
      <c r="BMR198" s="12"/>
      <c r="BMS198" s="9"/>
      <c r="BMT198" s="29"/>
      <c r="BMU198" s="14"/>
      <c r="BMV198" s="11"/>
      <c r="BMW198" s="18"/>
      <c r="BMX198" s="11"/>
      <c r="BMY198" s="12"/>
      <c r="BMZ198" s="9"/>
      <c r="BNA198" s="29"/>
      <c r="BNB198" s="14"/>
      <c r="BNC198" s="11"/>
      <c r="BND198" s="18"/>
      <c r="BNE198" s="11"/>
      <c r="BNF198" s="12"/>
      <c r="BNG198" s="9"/>
      <c r="BNH198" s="29"/>
      <c r="BNI198" s="14"/>
      <c r="BNJ198" s="11"/>
      <c r="BNK198" s="18"/>
      <c r="BNL198" s="11"/>
      <c r="BNM198" s="12"/>
      <c r="BNN198" s="9"/>
      <c r="BNO198" s="29"/>
      <c r="BNP198" s="14"/>
      <c r="BNQ198" s="11"/>
      <c r="BNR198" s="18"/>
      <c r="BNS198" s="11"/>
      <c r="BNT198" s="12"/>
      <c r="BNU198" s="9"/>
      <c r="BNV198" s="29"/>
      <c r="BNW198" s="14"/>
      <c r="BNX198" s="11"/>
      <c r="BNY198" s="18"/>
      <c r="BNZ198" s="11"/>
      <c r="BOA198" s="12"/>
      <c r="BOB198" s="9"/>
      <c r="BOC198" s="29"/>
      <c r="BOD198" s="14"/>
      <c r="BOE198" s="11"/>
      <c r="BOF198" s="18"/>
      <c r="BOG198" s="11"/>
      <c r="BOH198" s="12"/>
      <c r="BOI198" s="9"/>
      <c r="BOJ198" s="29"/>
      <c r="BOK198" s="14"/>
      <c r="BOL198" s="11"/>
      <c r="BOM198" s="18"/>
      <c r="BON198" s="11"/>
      <c r="BOO198" s="12"/>
      <c r="BOP198" s="9"/>
      <c r="BOQ198" s="29"/>
      <c r="BOR198" s="14"/>
      <c r="BOS198" s="11"/>
      <c r="BOT198" s="18"/>
      <c r="BOU198" s="11"/>
      <c r="BOV198" s="12"/>
      <c r="BOW198" s="9"/>
      <c r="BOX198" s="29"/>
      <c r="BOY198" s="14"/>
      <c r="BOZ198" s="11"/>
      <c r="BPA198" s="18"/>
      <c r="BPB198" s="11"/>
      <c r="BPC198" s="12"/>
      <c r="BPD198" s="9"/>
      <c r="BPE198" s="29"/>
      <c r="BPF198" s="14"/>
      <c r="BPG198" s="11"/>
      <c r="BPH198" s="18"/>
      <c r="BPI198" s="11"/>
      <c r="BPJ198" s="12"/>
      <c r="BPK198" s="9"/>
      <c r="BPL198" s="29"/>
      <c r="BPM198" s="14"/>
      <c r="BPN198" s="11"/>
      <c r="BPO198" s="18"/>
      <c r="BPP198" s="11"/>
      <c r="BPQ198" s="12"/>
      <c r="BPR198" s="9"/>
      <c r="BPS198" s="29"/>
      <c r="BPT198" s="14"/>
      <c r="BPU198" s="11"/>
      <c r="BPV198" s="18"/>
      <c r="BPW198" s="11"/>
      <c r="BPX198" s="12"/>
      <c r="BPY198" s="9"/>
      <c r="BPZ198" s="29"/>
      <c r="BQA198" s="14"/>
      <c r="BQB198" s="11"/>
      <c r="BQC198" s="18"/>
      <c r="BQD198" s="11"/>
      <c r="BQE198" s="12"/>
      <c r="BQF198" s="9"/>
      <c r="BQG198" s="29"/>
      <c r="BQH198" s="14"/>
      <c r="BQI198" s="11"/>
      <c r="BQJ198" s="18"/>
      <c r="BQK198" s="11"/>
      <c r="BQL198" s="12"/>
      <c r="BQM198" s="9"/>
      <c r="BQN198" s="29"/>
      <c r="BQO198" s="14"/>
      <c r="BQP198" s="11"/>
      <c r="BQQ198" s="18"/>
      <c r="BQR198" s="11"/>
      <c r="BQS198" s="12"/>
      <c r="BQT198" s="9"/>
      <c r="BQU198" s="29"/>
      <c r="BQV198" s="14"/>
      <c r="BQW198" s="11"/>
      <c r="BQX198" s="18"/>
      <c r="BQY198" s="11"/>
      <c r="BQZ198" s="12"/>
      <c r="BRA198" s="9"/>
      <c r="BRB198" s="29"/>
      <c r="BRC198" s="14"/>
      <c r="BRD198" s="11"/>
      <c r="BRE198" s="18"/>
      <c r="BRF198" s="11"/>
      <c r="BRG198" s="12"/>
      <c r="BRH198" s="9"/>
      <c r="BRI198" s="29"/>
      <c r="BRJ198" s="14"/>
      <c r="BRK198" s="11"/>
      <c r="BRL198" s="18"/>
      <c r="BRM198" s="11"/>
      <c r="BRN198" s="12"/>
      <c r="BRO198" s="9"/>
      <c r="BRP198" s="29"/>
      <c r="BRQ198" s="14"/>
      <c r="BRR198" s="11"/>
      <c r="BRS198" s="18"/>
      <c r="BRT198" s="11"/>
      <c r="BRU198" s="12"/>
      <c r="BRV198" s="9"/>
      <c r="BRW198" s="29"/>
      <c r="BRX198" s="14"/>
      <c r="BRY198" s="11"/>
      <c r="BRZ198" s="18"/>
      <c r="BSA198" s="11"/>
      <c r="BSB198" s="12"/>
      <c r="BSC198" s="9"/>
      <c r="BSD198" s="29"/>
      <c r="BSE198" s="14"/>
      <c r="BSF198" s="11"/>
      <c r="BSG198" s="18"/>
      <c r="BSH198" s="11"/>
      <c r="BSI198" s="12"/>
      <c r="BSJ198" s="9"/>
      <c r="BSK198" s="29"/>
      <c r="BSL198" s="14"/>
      <c r="BSM198" s="11"/>
      <c r="BSN198" s="18"/>
      <c r="BSO198" s="11"/>
      <c r="BSP198" s="12"/>
      <c r="BSQ198" s="9"/>
      <c r="BSR198" s="29"/>
      <c r="BSS198" s="14"/>
      <c r="BST198" s="11"/>
      <c r="BSU198" s="18"/>
      <c r="BSV198" s="11"/>
      <c r="BSW198" s="12"/>
      <c r="BSX198" s="9"/>
      <c r="BSY198" s="29"/>
      <c r="BSZ198" s="14"/>
      <c r="BTA198" s="11"/>
      <c r="BTB198" s="18"/>
      <c r="BTC198" s="11"/>
      <c r="BTD198" s="12"/>
      <c r="BTE198" s="9"/>
      <c r="BTF198" s="29"/>
      <c r="BTG198" s="14"/>
      <c r="BTH198" s="11"/>
      <c r="BTI198" s="18"/>
      <c r="BTJ198" s="11"/>
      <c r="BTK198" s="12"/>
      <c r="BTL198" s="9"/>
      <c r="BTM198" s="29"/>
      <c r="BTN198" s="14"/>
      <c r="BTO198" s="11"/>
      <c r="BTP198" s="18"/>
      <c r="BTQ198" s="11"/>
      <c r="BTR198" s="12"/>
      <c r="BTS198" s="9"/>
      <c r="BTT198" s="29"/>
      <c r="BTU198" s="14"/>
      <c r="BTV198" s="11"/>
      <c r="BTW198" s="18"/>
      <c r="BTX198" s="11"/>
      <c r="BTY198" s="12"/>
      <c r="BTZ198" s="9"/>
      <c r="BUA198" s="29"/>
      <c r="BUB198" s="14"/>
      <c r="BUC198" s="11"/>
      <c r="BUD198" s="18"/>
      <c r="BUE198" s="11"/>
      <c r="BUF198" s="12"/>
      <c r="BUG198" s="9"/>
      <c r="BUH198" s="29"/>
      <c r="BUI198" s="14"/>
      <c r="BUJ198" s="11"/>
      <c r="BUK198" s="18"/>
      <c r="BUL198" s="11"/>
      <c r="BUM198" s="12"/>
      <c r="BUN198" s="9"/>
      <c r="BUO198" s="29"/>
      <c r="BUP198" s="14"/>
      <c r="BUQ198" s="11"/>
      <c r="BUR198" s="18"/>
      <c r="BUS198" s="11"/>
      <c r="BUT198" s="12"/>
      <c r="BUU198" s="9"/>
      <c r="BUV198" s="29"/>
      <c r="BUW198" s="14"/>
      <c r="BUX198" s="11"/>
      <c r="BUY198" s="18"/>
      <c r="BUZ198" s="11"/>
      <c r="BVA198" s="12"/>
      <c r="BVB198" s="9"/>
      <c r="BVC198" s="29"/>
      <c r="BVD198" s="14"/>
      <c r="BVE198" s="11"/>
      <c r="BVF198" s="18"/>
      <c r="BVG198" s="11"/>
      <c r="BVH198" s="12"/>
      <c r="BVI198" s="9"/>
      <c r="BVJ198" s="29"/>
      <c r="BVK198" s="14"/>
      <c r="BVL198" s="11"/>
      <c r="BVM198" s="18"/>
      <c r="BVN198" s="11"/>
      <c r="BVO198" s="12"/>
      <c r="BVP198" s="9"/>
      <c r="BVQ198" s="29"/>
      <c r="BVR198" s="14"/>
      <c r="BVS198" s="11"/>
      <c r="BVT198" s="18"/>
      <c r="BVU198" s="11"/>
      <c r="BVV198" s="12"/>
      <c r="BVW198" s="9"/>
      <c r="BVX198" s="29"/>
      <c r="BVY198" s="14"/>
      <c r="BVZ198" s="11"/>
      <c r="BWA198" s="18"/>
      <c r="BWB198" s="11"/>
      <c r="BWC198" s="12"/>
      <c r="BWD198" s="9"/>
      <c r="BWE198" s="29"/>
      <c r="BWF198" s="14"/>
      <c r="BWG198" s="11"/>
      <c r="BWH198" s="18"/>
      <c r="BWI198" s="11"/>
      <c r="BWJ198" s="12"/>
      <c r="BWK198" s="9"/>
      <c r="BWL198" s="29"/>
      <c r="BWM198" s="14"/>
      <c r="BWN198" s="11"/>
      <c r="BWO198" s="18"/>
      <c r="BWP198" s="11"/>
      <c r="BWQ198" s="12"/>
      <c r="BWR198" s="9"/>
      <c r="BWS198" s="29"/>
      <c r="BWT198" s="14"/>
      <c r="BWU198" s="11"/>
      <c r="BWV198" s="18"/>
      <c r="BWW198" s="11"/>
      <c r="BWX198" s="12"/>
      <c r="BWY198" s="9"/>
      <c r="BWZ198" s="29"/>
      <c r="BXA198" s="14"/>
      <c r="BXB198" s="11"/>
      <c r="BXC198" s="18"/>
      <c r="BXD198" s="11"/>
      <c r="BXE198" s="12"/>
      <c r="BXF198" s="9"/>
      <c r="BXG198" s="29"/>
      <c r="BXH198" s="14"/>
      <c r="BXI198" s="11"/>
      <c r="BXJ198" s="18"/>
      <c r="BXK198" s="11"/>
      <c r="BXL198" s="12"/>
      <c r="BXM198" s="9"/>
      <c r="BXN198" s="29"/>
      <c r="BXO198" s="14"/>
      <c r="BXP198" s="11"/>
      <c r="BXQ198" s="18"/>
      <c r="BXR198" s="11"/>
      <c r="BXS198" s="12"/>
      <c r="BXT198" s="9"/>
      <c r="BXU198" s="29"/>
      <c r="BXV198" s="14"/>
      <c r="BXW198" s="11"/>
      <c r="BXX198" s="18"/>
      <c r="BXY198" s="11"/>
      <c r="BXZ198" s="12"/>
      <c r="BYA198" s="9"/>
      <c r="BYB198" s="29"/>
      <c r="BYC198" s="14"/>
      <c r="BYD198" s="11"/>
      <c r="BYE198" s="18"/>
      <c r="BYF198" s="11"/>
      <c r="BYG198" s="12"/>
      <c r="BYH198" s="9"/>
      <c r="BYI198" s="29"/>
      <c r="BYJ198" s="14"/>
      <c r="BYK198" s="11"/>
      <c r="BYL198" s="18"/>
      <c r="BYM198" s="11"/>
      <c r="BYN198" s="12"/>
      <c r="BYO198" s="9"/>
      <c r="BYP198" s="29"/>
      <c r="BYQ198" s="14"/>
      <c r="BYR198" s="11"/>
      <c r="BYS198" s="18"/>
      <c r="BYT198" s="11"/>
      <c r="BYU198" s="12"/>
      <c r="BYV198" s="9"/>
      <c r="BYW198" s="29"/>
      <c r="BYX198" s="14"/>
      <c r="BYY198" s="11"/>
      <c r="BYZ198" s="18"/>
      <c r="BZA198" s="11"/>
      <c r="BZB198" s="12"/>
      <c r="BZC198" s="9"/>
      <c r="BZD198" s="29"/>
      <c r="BZE198" s="14"/>
      <c r="BZF198" s="11"/>
      <c r="BZG198" s="18"/>
      <c r="BZH198" s="11"/>
      <c r="BZI198" s="12"/>
      <c r="BZJ198" s="9"/>
      <c r="BZK198" s="29"/>
      <c r="BZL198" s="14"/>
      <c r="BZM198" s="11"/>
      <c r="BZN198" s="18"/>
      <c r="BZO198" s="11"/>
      <c r="BZP198" s="12"/>
      <c r="BZQ198" s="9"/>
      <c r="BZR198" s="29"/>
      <c r="BZS198" s="14"/>
      <c r="BZT198" s="11"/>
      <c r="BZU198" s="18"/>
      <c r="BZV198" s="11"/>
      <c r="BZW198" s="12"/>
      <c r="BZX198" s="9"/>
      <c r="BZY198" s="29"/>
      <c r="BZZ198" s="14"/>
      <c r="CAA198" s="11"/>
      <c r="CAB198" s="18"/>
      <c r="CAC198" s="11"/>
      <c r="CAD198" s="12"/>
      <c r="CAE198" s="9"/>
      <c r="CAF198" s="29"/>
      <c r="CAG198" s="14"/>
      <c r="CAH198" s="11"/>
      <c r="CAI198" s="18"/>
      <c r="CAJ198" s="11"/>
      <c r="CAK198" s="12"/>
      <c r="CAL198" s="9"/>
      <c r="CAM198" s="29"/>
      <c r="CAN198" s="14"/>
      <c r="CAO198" s="11"/>
      <c r="CAP198" s="18"/>
      <c r="CAQ198" s="11"/>
      <c r="CAR198" s="12"/>
      <c r="CAS198" s="9"/>
      <c r="CAT198" s="29"/>
      <c r="CAU198" s="14"/>
      <c r="CAV198" s="11"/>
      <c r="CAW198" s="18"/>
      <c r="CAX198" s="11"/>
      <c r="CAY198" s="12"/>
      <c r="CAZ198" s="9"/>
      <c r="CBA198" s="29"/>
      <c r="CBB198" s="14"/>
      <c r="CBC198" s="11"/>
      <c r="CBD198" s="18"/>
      <c r="CBE198" s="11"/>
      <c r="CBF198" s="12"/>
      <c r="CBG198" s="9"/>
      <c r="CBH198" s="29"/>
      <c r="CBI198" s="14"/>
      <c r="CBJ198" s="11"/>
      <c r="CBK198" s="18"/>
      <c r="CBL198" s="11"/>
      <c r="CBM198" s="12"/>
      <c r="CBN198" s="9"/>
      <c r="CBO198" s="29"/>
      <c r="CBP198" s="14"/>
      <c r="CBQ198" s="11"/>
      <c r="CBR198" s="18"/>
      <c r="CBS198" s="11"/>
      <c r="CBT198" s="12"/>
      <c r="CBU198" s="9"/>
      <c r="CBV198" s="29"/>
      <c r="CBW198" s="14"/>
      <c r="CBX198" s="11"/>
      <c r="CBY198" s="18"/>
      <c r="CBZ198" s="11"/>
      <c r="CCA198" s="12"/>
      <c r="CCB198" s="9"/>
      <c r="CCC198" s="29"/>
      <c r="CCD198" s="14"/>
      <c r="CCE198" s="11"/>
      <c r="CCF198" s="18"/>
      <c r="CCG198" s="11"/>
      <c r="CCH198" s="12"/>
      <c r="CCI198" s="9"/>
      <c r="CCJ198" s="29"/>
      <c r="CCK198" s="14"/>
      <c r="CCL198" s="11"/>
      <c r="CCM198" s="18"/>
      <c r="CCN198" s="11"/>
      <c r="CCO198" s="12"/>
      <c r="CCP198" s="9"/>
      <c r="CCQ198" s="29"/>
      <c r="CCR198" s="14"/>
      <c r="CCS198" s="11"/>
      <c r="CCT198" s="18"/>
      <c r="CCU198" s="11"/>
      <c r="CCV198" s="12"/>
      <c r="CCW198" s="9"/>
      <c r="CCX198" s="29"/>
      <c r="CCY198" s="14"/>
      <c r="CCZ198" s="11"/>
      <c r="CDA198" s="18"/>
      <c r="CDB198" s="11"/>
      <c r="CDC198" s="12"/>
      <c r="CDD198" s="9"/>
      <c r="CDE198" s="29"/>
      <c r="CDF198" s="14"/>
      <c r="CDG198" s="11"/>
      <c r="CDH198" s="18"/>
      <c r="CDI198" s="11"/>
      <c r="CDJ198" s="12"/>
      <c r="CDK198" s="9"/>
      <c r="CDL198" s="29"/>
      <c r="CDM198" s="14"/>
      <c r="CDN198" s="11"/>
      <c r="CDO198" s="18"/>
      <c r="CDP198" s="11"/>
      <c r="CDQ198" s="12"/>
      <c r="CDR198" s="9"/>
      <c r="CDS198" s="29"/>
      <c r="CDT198" s="14"/>
      <c r="CDU198" s="11"/>
      <c r="CDV198" s="18"/>
      <c r="CDW198" s="11"/>
      <c r="CDX198" s="12"/>
      <c r="CDY198" s="9"/>
      <c r="CDZ198" s="29"/>
      <c r="CEA198" s="14"/>
      <c r="CEB198" s="11"/>
      <c r="CEC198" s="18"/>
      <c r="CED198" s="11"/>
      <c r="CEE198" s="12"/>
      <c r="CEF198" s="9"/>
      <c r="CEG198" s="29"/>
      <c r="CEH198" s="14"/>
      <c r="CEI198" s="11"/>
      <c r="CEJ198" s="18"/>
      <c r="CEK198" s="11"/>
      <c r="CEL198" s="12"/>
      <c r="CEM198" s="9"/>
      <c r="CEN198" s="29"/>
      <c r="CEO198" s="14"/>
      <c r="CEP198" s="11"/>
      <c r="CEQ198" s="18"/>
      <c r="CER198" s="11"/>
      <c r="CES198" s="12"/>
      <c r="CET198" s="9"/>
      <c r="CEU198" s="29"/>
      <c r="CEV198" s="14"/>
      <c r="CEW198" s="11"/>
      <c r="CEX198" s="18"/>
      <c r="CEY198" s="11"/>
      <c r="CEZ198" s="12"/>
      <c r="CFA198" s="9"/>
      <c r="CFB198" s="29"/>
      <c r="CFC198" s="14"/>
      <c r="CFD198" s="11"/>
      <c r="CFE198" s="18"/>
      <c r="CFF198" s="11"/>
      <c r="CFG198" s="12"/>
      <c r="CFH198" s="9"/>
      <c r="CFI198" s="29"/>
      <c r="CFJ198" s="14"/>
      <c r="CFK198" s="11"/>
      <c r="CFL198" s="18"/>
      <c r="CFM198" s="11"/>
      <c r="CFN198" s="12"/>
      <c r="CFO198" s="9"/>
      <c r="CFP198" s="29"/>
      <c r="CFQ198" s="14"/>
      <c r="CFR198" s="11"/>
      <c r="CFS198" s="18"/>
      <c r="CFT198" s="11"/>
      <c r="CFU198" s="12"/>
      <c r="CFV198" s="9"/>
      <c r="CFW198" s="29"/>
      <c r="CFX198" s="14"/>
      <c r="CFY198" s="11"/>
      <c r="CFZ198" s="18"/>
      <c r="CGA198" s="11"/>
      <c r="CGB198" s="12"/>
      <c r="CGC198" s="9"/>
      <c r="CGD198" s="29"/>
      <c r="CGE198" s="14"/>
      <c r="CGF198" s="11"/>
      <c r="CGG198" s="18"/>
      <c r="CGH198" s="11"/>
      <c r="CGI198" s="12"/>
      <c r="CGJ198" s="9"/>
      <c r="CGK198" s="29"/>
      <c r="CGL198" s="14"/>
      <c r="CGM198" s="11"/>
      <c r="CGN198" s="18"/>
      <c r="CGO198" s="11"/>
      <c r="CGP198" s="12"/>
      <c r="CGQ198" s="9"/>
      <c r="CGR198" s="29"/>
      <c r="CGS198" s="14"/>
      <c r="CGT198" s="11"/>
      <c r="CGU198" s="18"/>
      <c r="CGV198" s="11"/>
      <c r="CGW198" s="12"/>
      <c r="CGX198" s="9"/>
      <c r="CGY198" s="29"/>
      <c r="CGZ198" s="14"/>
      <c r="CHA198" s="11"/>
      <c r="CHB198" s="18"/>
      <c r="CHC198" s="11"/>
      <c r="CHD198" s="12"/>
      <c r="CHE198" s="9"/>
      <c r="CHF198" s="29"/>
      <c r="CHG198" s="14"/>
      <c r="CHH198" s="11"/>
      <c r="CHI198" s="18"/>
      <c r="CHJ198" s="11"/>
      <c r="CHK198" s="12"/>
      <c r="CHL198" s="9"/>
      <c r="CHM198" s="29"/>
      <c r="CHN198" s="14"/>
      <c r="CHO198" s="11"/>
      <c r="CHP198" s="18"/>
      <c r="CHQ198" s="11"/>
      <c r="CHR198" s="12"/>
      <c r="CHS198" s="9"/>
      <c r="CHT198" s="29"/>
      <c r="CHU198" s="14"/>
      <c r="CHV198" s="11"/>
      <c r="CHW198" s="18"/>
      <c r="CHX198" s="11"/>
      <c r="CHY198" s="12"/>
      <c r="CHZ198" s="9"/>
      <c r="CIA198" s="29"/>
      <c r="CIB198" s="14"/>
      <c r="CIC198" s="11"/>
      <c r="CID198" s="18"/>
      <c r="CIE198" s="11"/>
      <c r="CIF198" s="12"/>
      <c r="CIG198" s="9"/>
      <c r="CIH198" s="29"/>
      <c r="CII198" s="14"/>
      <c r="CIJ198" s="11"/>
      <c r="CIK198" s="18"/>
      <c r="CIL198" s="11"/>
      <c r="CIM198" s="12"/>
      <c r="CIN198" s="9"/>
      <c r="CIO198" s="29"/>
      <c r="CIP198" s="14"/>
      <c r="CIQ198" s="11"/>
      <c r="CIR198" s="18"/>
      <c r="CIS198" s="11"/>
      <c r="CIT198" s="12"/>
      <c r="CIU198" s="9"/>
      <c r="CIV198" s="29"/>
      <c r="CIW198" s="14"/>
      <c r="CIX198" s="11"/>
      <c r="CIY198" s="18"/>
      <c r="CIZ198" s="11"/>
      <c r="CJA198" s="12"/>
      <c r="CJB198" s="9"/>
      <c r="CJC198" s="29"/>
      <c r="CJD198" s="14"/>
      <c r="CJE198" s="11"/>
      <c r="CJF198" s="18"/>
      <c r="CJG198" s="11"/>
      <c r="CJH198" s="12"/>
      <c r="CJI198" s="9"/>
      <c r="CJJ198" s="29"/>
      <c r="CJK198" s="14"/>
      <c r="CJL198" s="11"/>
      <c r="CJM198" s="18"/>
      <c r="CJN198" s="11"/>
      <c r="CJO198" s="12"/>
      <c r="CJP198" s="9"/>
      <c r="CJQ198" s="29"/>
      <c r="CJR198" s="14"/>
      <c r="CJS198" s="11"/>
      <c r="CJT198" s="18"/>
      <c r="CJU198" s="11"/>
      <c r="CJV198" s="12"/>
      <c r="CJW198" s="9"/>
      <c r="CJX198" s="29"/>
      <c r="CJY198" s="14"/>
      <c r="CJZ198" s="11"/>
      <c r="CKA198" s="18"/>
      <c r="CKB198" s="11"/>
      <c r="CKC198" s="12"/>
      <c r="CKD198" s="9"/>
      <c r="CKE198" s="29"/>
      <c r="CKF198" s="14"/>
      <c r="CKG198" s="11"/>
      <c r="CKH198" s="18"/>
      <c r="CKI198" s="11"/>
      <c r="CKJ198" s="12"/>
      <c r="CKK198" s="9"/>
      <c r="CKL198" s="29"/>
      <c r="CKM198" s="14"/>
      <c r="CKN198" s="11"/>
      <c r="CKO198" s="18"/>
      <c r="CKP198" s="11"/>
      <c r="CKQ198" s="12"/>
      <c r="CKR198" s="9"/>
      <c r="CKS198" s="29"/>
      <c r="CKT198" s="14"/>
      <c r="CKU198" s="11"/>
      <c r="CKV198" s="18"/>
      <c r="CKW198" s="11"/>
      <c r="CKX198" s="12"/>
      <c r="CKY198" s="9"/>
      <c r="CKZ198" s="29"/>
      <c r="CLA198" s="14"/>
      <c r="CLB198" s="11"/>
      <c r="CLC198" s="18"/>
      <c r="CLD198" s="11"/>
      <c r="CLE198" s="12"/>
      <c r="CLF198" s="9"/>
      <c r="CLG198" s="29"/>
      <c r="CLH198" s="14"/>
      <c r="CLI198" s="11"/>
      <c r="CLJ198" s="18"/>
      <c r="CLK198" s="11"/>
      <c r="CLL198" s="12"/>
      <c r="CLM198" s="9"/>
      <c r="CLN198" s="29"/>
      <c r="CLO198" s="14"/>
      <c r="CLP198" s="11"/>
      <c r="CLQ198" s="18"/>
      <c r="CLR198" s="11"/>
      <c r="CLS198" s="12"/>
      <c r="CLT198" s="9"/>
      <c r="CLU198" s="29"/>
      <c r="CLV198" s="14"/>
      <c r="CLW198" s="11"/>
      <c r="CLX198" s="18"/>
      <c r="CLY198" s="11"/>
      <c r="CLZ198" s="12"/>
      <c r="CMA198" s="9"/>
      <c r="CMB198" s="29"/>
      <c r="CMC198" s="14"/>
      <c r="CMD198" s="11"/>
      <c r="CME198" s="18"/>
      <c r="CMF198" s="11"/>
      <c r="CMG198" s="12"/>
      <c r="CMH198" s="9"/>
      <c r="CMI198" s="29"/>
      <c r="CMJ198" s="14"/>
      <c r="CMK198" s="11"/>
      <c r="CML198" s="18"/>
      <c r="CMM198" s="11"/>
      <c r="CMN198" s="12"/>
      <c r="CMO198" s="9"/>
      <c r="CMP198" s="29"/>
      <c r="CMQ198" s="14"/>
      <c r="CMR198" s="11"/>
      <c r="CMS198" s="18"/>
      <c r="CMT198" s="11"/>
      <c r="CMU198" s="12"/>
      <c r="CMV198" s="9"/>
      <c r="CMW198" s="29"/>
      <c r="CMX198" s="14"/>
      <c r="CMY198" s="11"/>
      <c r="CMZ198" s="18"/>
      <c r="CNA198" s="11"/>
      <c r="CNB198" s="12"/>
      <c r="CNC198" s="9"/>
      <c r="CND198" s="29"/>
      <c r="CNE198" s="14"/>
      <c r="CNF198" s="11"/>
      <c r="CNG198" s="18"/>
      <c r="CNH198" s="11"/>
      <c r="CNI198" s="12"/>
      <c r="CNJ198" s="9"/>
      <c r="CNK198" s="29"/>
      <c r="CNL198" s="14"/>
      <c r="CNM198" s="11"/>
      <c r="CNN198" s="18"/>
      <c r="CNO198" s="11"/>
      <c r="CNP198" s="12"/>
      <c r="CNQ198" s="9"/>
      <c r="CNR198" s="29"/>
      <c r="CNS198" s="14"/>
      <c r="CNT198" s="11"/>
      <c r="CNU198" s="18"/>
      <c r="CNV198" s="11"/>
      <c r="CNW198" s="12"/>
      <c r="CNX198" s="9"/>
      <c r="CNY198" s="29"/>
      <c r="CNZ198" s="14"/>
      <c r="COA198" s="11"/>
      <c r="COB198" s="18"/>
      <c r="COC198" s="11"/>
      <c r="COD198" s="12"/>
      <c r="COE198" s="9"/>
      <c r="COF198" s="29"/>
      <c r="COG198" s="14"/>
      <c r="COH198" s="11"/>
      <c r="COI198" s="18"/>
      <c r="COJ198" s="11"/>
      <c r="COK198" s="12"/>
      <c r="COL198" s="9"/>
      <c r="COM198" s="29"/>
      <c r="CON198" s="14"/>
      <c r="COO198" s="11"/>
      <c r="COP198" s="18"/>
      <c r="COQ198" s="11"/>
      <c r="COR198" s="12"/>
      <c r="COS198" s="9"/>
      <c r="COT198" s="29"/>
      <c r="COU198" s="14"/>
      <c r="COV198" s="11"/>
      <c r="COW198" s="18"/>
      <c r="COX198" s="11"/>
      <c r="COY198" s="12"/>
      <c r="COZ198" s="9"/>
      <c r="CPA198" s="29"/>
      <c r="CPB198" s="14"/>
      <c r="CPC198" s="11"/>
      <c r="CPD198" s="18"/>
      <c r="CPE198" s="11"/>
      <c r="CPF198" s="12"/>
      <c r="CPG198" s="9"/>
      <c r="CPH198" s="29"/>
      <c r="CPI198" s="14"/>
      <c r="CPJ198" s="11"/>
      <c r="CPK198" s="18"/>
      <c r="CPL198" s="11"/>
      <c r="CPM198" s="12"/>
      <c r="CPN198" s="9"/>
      <c r="CPO198" s="29"/>
      <c r="CPP198" s="14"/>
      <c r="CPQ198" s="11"/>
      <c r="CPR198" s="18"/>
      <c r="CPS198" s="11"/>
      <c r="CPT198" s="12"/>
      <c r="CPU198" s="9"/>
      <c r="CPV198" s="29"/>
      <c r="CPW198" s="14"/>
      <c r="CPX198" s="11"/>
      <c r="CPY198" s="18"/>
      <c r="CPZ198" s="11"/>
      <c r="CQA198" s="12"/>
      <c r="CQB198" s="9"/>
      <c r="CQC198" s="29"/>
      <c r="CQD198" s="14"/>
      <c r="CQE198" s="11"/>
      <c r="CQF198" s="18"/>
      <c r="CQG198" s="11"/>
      <c r="CQH198" s="12"/>
      <c r="CQI198" s="9"/>
      <c r="CQJ198" s="29"/>
      <c r="CQK198" s="14"/>
      <c r="CQL198" s="11"/>
      <c r="CQM198" s="18"/>
      <c r="CQN198" s="11"/>
      <c r="CQO198" s="12"/>
      <c r="CQP198" s="9"/>
      <c r="CQQ198" s="29"/>
      <c r="CQR198" s="14"/>
      <c r="CQS198" s="11"/>
      <c r="CQT198" s="18"/>
      <c r="CQU198" s="11"/>
      <c r="CQV198" s="12"/>
      <c r="CQW198" s="9"/>
      <c r="CQX198" s="29"/>
      <c r="CQY198" s="14"/>
      <c r="CQZ198" s="11"/>
      <c r="CRA198" s="18"/>
      <c r="CRB198" s="11"/>
      <c r="CRC198" s="12"/>
      <c r="CRD198" s="9"/>
      <c r="CRE198" s="29"/>
      <c r="CRF198" s="14"/>
      <c r="CRG198" s="11"/>
      <c r="CRH198" s="18"/>
      <c r="CRI198" s="11"/>
      <c r="CRJ198" s="12"/>
      <c r="CRK198" s="9"/>
      <c r="CRL198" s="29"/>
      <c r="CRM198" s="14"/>
      <c r="CRN198" s="11"/>
      <c r="CRO198" s="18"/>
      <c r="CRP198" s="11"/>
      <c r="CRQ198" s="12"/>
      <c r="CRR198" s="9"/>
      <c r="CRS198" s="29"/>
      <c r="CRT198" s="14"/>
      <c r="CRU198" s="11"/>
      <c r="CRV198" s="18"/>
      <c r="CRW198" s="11"/>
      <c r="CRX198" s="12"/>
      <c r="CRY198" s="9"/>
      <c r="CRZ198" s="29"/>
      <c r="CSA198" s="14"/>
      <c r="CSB198" s="11"/>
      <c r="CSC198" s="18"/>
      <c r="CSD198" s="11"/>
      <c r="CSE198" s="12"/>
      <c r="CSF198" s="9"/>
      <c r="CSG198" s="29"/>
      <c r="CSH198" s="14"/>
      <c r="CSI198" s="11"/>
      <c r="CSJ198" s="18"/>
      <c r="CSK198" s="11"/>
      <c r="CSL198" s="12"/>
      <c r="CSM198" s="9"/>
      <c r="CSN198" s="29"/>
      <c r="CSO198" s="14"/>
      <c r="CSP198" s="11"/>
      <c r="CSQ198" s="18"/>
      <c r="CSR198" s="11"/>
      <c r="CSS198" s="12"/>
      <c r="CST198" s="9"/>
      <c r="CSU198" s="29"/>
      <c r="CSV198" s="14"/>
      <c r="CSW198" s="11"/>
      <c r="CSX198" s="18"/>
      <c r="CSY198" s="11"/>
      <c r="CSZ198" s="12"/>
      <c r="CTA198" s="9"/>
      <c r="CTB198" s="29"/>
      <c r="CTC198" s="14"/>
      <c r="CTD198" s="11"/>
      <c r="CTE198" s="18"/>
      <c r="CTF198" s="11"/>
      <c r="CTG198" s="12"/>
      <c r="CTH198" s="9"/>
      <c r="CTI198" s="29"/>
      <c r="CTJ198" s="14"/>
      <c r="CTK198" s="11"/>
      <c r="CTL198" s="18"/>
      <c r="CTM198" s="11"/>
      <c r="CTN198" s="12"/>
      <c r="CTO198" s="9"/>
      <c r="CTP198" s="29"/>
      <c r="CTQ198" s="14"/>
      <c r="CTR198" s="11"/>
      <c r="CTS198" s="18"/>
      <c r="CTT198" s="11"/>
      <c r="CTU198" s="12"/>
      <c r="CTV198" s="9"/>
      <c r="CTW198" s="29"/>
      <c r="CTX198" s="14"/>
      <c r="CTY198" s="11"/>
      <c r="CTZ198" s="18"/>
      <c r="CUA198" s="11"/>
      <c r="CUB198" s="12"/>
      <c r="CUC198" s="9"/>
      <c r="CUD198" s="29"/>
      <c r="CUE198" s="14"/>
      <c r="CUF198" s="11"/>
      <c r="CUG198" s="18"/>
      <c r="CUH198" s="11"/>
      <c r="CUI198" s="12"/>
      <c r="CUJ198" s="9"/>
      <c r="CUK198" s="29"/>
      <c r="CUL198" s="14"/>
      <c r="CUM198" s="11"/>
      <c r="CUN198" s="18"/>
      <c r="CUO198" s="11"/>
      <c r="CUP198" s="12"/>
      <c r="CUQ198" s="9"/>
      <c r="CUR198" s="29"/>
      <c r="CUS198" s="14"/>
      <c r="CUT198" s="11"/>
      <c r="CUU198" s="18"/>
      <c r="CUV198" s="11"/>
      <c r="CUW198" s="12"/>
      <c r="CUX198" s="9"/>
      <c r="CUY198" s="29"/>
      <c r="CUZ198" s="14"/>
      <c r="CVA198" s="11"/>
      <c r="CVB198" s="18"/>
      <c r="CVC198" s="11"/>
      <c r="CVD198" s="12"/>
      <c r="CVE198" s="9"/>
      <c r="CVF198" s="29"/>
      <c r="CVG198" s="14"/>
      <c r="CVH198" s="11"/>
      <c r="CVI198" s="18"/>
      <c r="CVJ198" s="11"/>
      <c r="CVK198" s="12"/>
      <c r="CVL198" s="9"/>
      <c r="CVM198" s="29"/>
      <c r="CVN198" s="14"/>
      <c r="CVO198" s="11"/>
      <c r="CVP198" s="18"/>
      <c r="CVQ198" s="11"/>
      <c r="CVR198" s="12"/>
      <c r="CVS198" s="9"/>
      <c r="CVT198" s="29"/>
      <c r="CVU198" s="14"/>
      <c r="CVV198" s="11"/>
      <c r="CVW198" s="18"/>
      <c r="CVX198" s="11"/>
      <c r="CVY198" s="12"/>
      <c r="CVZ198" s="9"/>
      <c r="CWA198" s="29"/>
      <c r="CWB198" s="14"/>
      <c r="CWC198" s="11"/>
      <c r="CWD198" s="18"/>
      <c r="CWE198" s="11"/>
      <c r="CWF198" s="12"/>
      <c r="CWG198" s="9"/>
      <c r="CWH198" s="29"/>
      <c r="CWI198" s="14"/>
      <c r="CWJ198" s="11"/>
      <c r="CWK198" s="18"/>
      <c r="CWL198" s="11"/>
      <c r="CWM198" s="12"/>
      <c r="CWN198" s="9"/>
      <c r="CWO198" s="29"/>
      <c r="CWP198" s="14"/>
      <c r="CWQ198" s="11"/>
      <c r="CWR198" s="18"/>
      <c r="CWS198" s="11"/>
      <c r="CWT198" s="12"/>
      <c r="CWU198" s="9"/>
      <c r="CWV198" s="29"/>
      <c r="CWW198" s="14"/>
      <c r="CWX198" s="11"/>
      <c r="CWY198" s="18"/>
      <c r="CWZ198" s="11"/>
      <c r="CXA198" s="12"/>
      <c r="CXB198" s="9"/>
      <c r="CXC198" s="29"/>
      <c r="CXD198" s="14"/>
      <c r="CXE198" s="11"/>
      <c r="CXF198" s="18"/>
      <c r="CXG198" s="11"/>
      <c r="CXH198" s="12"/>
      <c r="CXI198" s="9"/>
      <c r="CXJ198" s="29"/>
      <c r="CXK198" s="14"/>
      <c r="CXL198" s="11"/>
      <c r="CXM198" s="18"/>
      <c r="CXN198" s="11"/>
      <c r="CXO198" s="12"/>
      <c r="CXP198" s="9"/>
      <c r="CXQ198" s="29"/>
      <c r="CXR198" s="14"/>
      <c r="CXS198" s="11"/>
      <c r="CXT198" s="18"/>
      <c r="CXU198" s="11"/>
      <c r="CXV198" s="12"/>
      <c r="CXW198" s="9"/>
      <c r="CXX198" s="29"/>
      <c r="CXY198" s="14"/>
      <c r="CXZ198" s="11"/>
      <c r="CYA198" s="18"/>
      <c r="CYB198" s="11"/>
      <c r="CYC198" s="12"/>
      <c r="CYD198" s="9"/>
      <c r="CYE198" s="29"/>
      <c r="CYF198" s="14"/>
      <c r="CYG198" s="11"/>
      <c r="CYH198" s="18"/>
      <c r="CYI198" s="11"/>
      <c r="CYJ198" s="12"/>
      <c r="CYK198" s="9"/>
      <c r="CYL198" s="29"/>
      <c r="CYM198" s="14"/>
      <c r="CYN198" s="11"/>
      <c r="CYO198" s="18"/>
      <c r="CYP198" s="11"/>
      <c r="CYQ198" s="12"/>
      <c r="CYR198" s="9"/>
      <c r="CYS198" s="29"/>
      <c r="CYT198" s="14"/>
      <c r="CYU198" s="11"/>
      <c r="CYV198" s="18"/>
      <c r="CYW198" s="11"/>
      <c r="CYX198" s="12"/>
      <c r="CYY198" s="9"/>
      <c r="CYZ198" s="29"/>
      <c r="CZA198" s="14"/>
      <c r="CZB198" s="11"/>
      <c r="CZC198" s="18"/>
      <c r="CZD198" s="11"/>
      <c r="CZE198" s="12"/>
      <c r="CZF198" s="9"/>
      <c r="CZG198" s="29"/>
      <c r="CZH198" s="14"/>
      <c r="CZI198" s="11"/>
      <c r="CZJ198" s="18"/>
      <c r="CZK198" s="11"/>
      <c r="CZL198" s="12"/>
      <c r="CZM198" s="9"/>
      <c r="CZN198" s="29"/>
      <c r="CZO198" s="14"/>
      <c r="CZP198" s="11"/>
      <c r="CZQ198" s="18"/>
      <c r="CZR198" s="11"/>
      <c r="CZS198" s="12"/>
      <c r="CZT198" s="9"/>
      <c r="CZU198" s="29"/>
      <c r="CZV198" s="14"/>
      <c r="CZW198" s="11"/>
      <c r="CZX198" s="18"/>
      <c r="CZY198" s="11"/>
      <c r="CZZ198" s="12"/>
      <c r="DAA198" s="9"/>
      <c r="DAB198" s="29"/>
      <c r="DAC198" s="14"/>
      <c r="DAD198" s="11"/>
      <c r="DAE198" s="18"/>
      <c r="DAF198" s="11"/>
      <c r="DAG198" s="12"/>
      <c r="DAH198" s="9"/>
      <c r="DAI198" s="29"/>
      <c r="DAJ198" s="14"/>
      <c r="DAK198" s="11"/>
      <c r="DAL198" s="18"/>
      <c r="DAM198" s="11"/>
      <c r="DAN198" s="12"/>
      <c r="DAO198" s="9"/>
      <c r="DAP198" s="29"/>
      <c r="DAQ198" s="14"/>
      <c r="DAR198" s="11"/>
      <c r="DAS198" s="18"/>
      <c r="DAT198" s="11"/>
      <c r="DAU198" s="12"/>
      <c r="DAV198" s="9"/>
      <c r="DAW198" s="29"/>
      <c r="DAX198" s="14"/>
      <c r="DAY198" s="11"/>
      <c r="DAZ198" s="18"/>
      <c r="DBA198" s="11"/>
      <c r="DBB198" s="12"/>
      <c r="DBC198" s="9"/>
      <c r="DBD198" s="29"/>
      <c r="DBE198" s="14"/>
      <c r="DBF198" s="11"/>
      <c r="DBG198" s="18"/>
      <c r="DBH198" s="11"/>
      <c r="DBI198" s="12"/>
      <c r="DBJ198" s="9"/>
      <c r="DBK198" s="29"/>
      <c r="DBL198" s="14"/>
      <c r="DBM198" s="11"/>
      <c r="DBN198" s="18"/>
      <c r="DBO198" s="11"/>
      <c r="DBP198" s="12"/>
      <c r="DBQ198" s="9"/>
      <c r="DBR198" s="29"/>
      <c r="DBS198" s="14"/>
      <c r="DBT198" s="11"/>
      <c r="DBU198" s="18"/>
      <c r="DBV198" s="11"/>
      <c r="DBW198" s="12"/>
      <c r="DBX198" s="9"/>
      <c r="DBY198" s="29"/>
      <c r="DBZ198" s="14"/>
      <c r="DCA198" s="11"/>
      <c r="DCB198" s="18"/>
      <c r="DCC198" s="11"/>
      <c r="DCD198" s="12"/>
      <c r="DCE198" s="9"/>
      <c r="DCF198" s="29"/>
      <c r="DCG198" s="14"/>
      <c r="DCH198" s="11"/>
      <c r="DCI198" s="18"/>
      <c r="DCJ198" s="11"/>
      <c r="DCK198" s="12"/>
      <c r="DCL198" s="9"/>
      <c r="DCM198" s="29"/>
      <c r="DCN198" s="14"/>
      <c r="DCO198" s="11"/>
      <c r="DCP198" s="18"/>
      <c r="DCQ198" s="11"/>
      <c r="DCR198" s="12"/>
      <c r="DCS198" s="9"/>
      <c r="DCT198" s="29"/>
      <c r="DCU198" s="14"/>
      <c r="DCV198" s="11"/>
      <c r="DCW198" s="18"/>
      <c r="DCX198" s="11"/>
      <c r="DCY198" s="12"/>
      <c r="DCZ198" s="9"/>
      <c r="DDA198" s="29"/>
      <c r="DDB198" s="14"/>
      <c r="DDC198" s="11"/>
      <c r="DDD198" s="18"/>
      <c r="DDE198" s="11"/>
      <c r="DDF198" s="12"/>
      <c r="DDG198" s="9"/>
      <c r="DDH198" s="29"/>
      <c r="DDI198" s="14"/>
      <c r="DDJ198" s="11"/>
      <c r="DDK198" s="18"/>
      <c r="DDL198" s="11"/>
      <c r="DDM198" s="12"/>
      <c r="DDN198" s="9"/>
      <c r="DDO198" s="29"/>
      <c r="DDP198" s="14"/>
      <c r="DDQ198" s="11"/>
      <c r="DDR198" s="18"/>
      <c r="DDS198" s="11"/>
      <c r="DDT198" s="12"/>
      <c r="DDU198" s="9"/>
      <c r="DDV198" s="29"/>
      <c r="DDW198" s="14"/>
      <c r="DDX198" s="11"/>
      <c r="DDY198" s="18"/>
      <c r="DDZ198" s="11"/>
      <c r="DEA198" s="12"/>
      <c r="DEB198" s="9"/>
      <c r="DEC198" s="29"/>
      <c r="DED198" s="14"/>
      <c r="DEE198" s="11"/>
      <c r="DEF198" s="18"/>
      <c r="DEG198" s="11"/>
      <c r="DEH198" s="12"/>
      <c r="DEI198" s="9"/>
      <c r="DEJ198" s="29"/>
      <c r="DEK198" s="14"/>
      <c r="DEL198" s="11"/>
      <c r="DEM198" s="18"/>
      <c r="DEN198" s="11"/>
      <c r="DEO198" s="12"/>
      <c r="DEP198" s="9"/>
      <c r="DEQ198" s="29"/>
      <c r="DER198" s="14"/>
      <c r="DES198" s="11"/>
      <c r="DET198" s="18"/>
      <c r="DEU198" s="11"/>
      <c r="DEV198" s="12"/>
      <c r="DEW198" s="9"/>
      <c r="DEX198" s="29"/>
      <c r="DEY198" s="14"/>
      <c r="DEZ198" s="11"/>
      <c r="DFA198" s="18"/>
      <c r="DFB198" s="11"/>
      <c r="DFC198" s="12"/>
      <c r="DFD198" s="9"/>
      <c r="DFE198" s="29"/>
      <c r="DFF198" s="14"/>
      <c r="DFG198" s="11"/>
      <c r="DFH198" s="18"/>
      <c r="DFI198" s="11"/>
      <c r="DFJ198" s="12"/>
      <c r="DFK198" s="9"/>
      <c r="DFL198" s="29"/>
      <c r="DFM198" s="14"/>
      <c r="DFN198" s="11"/>
      <c r="DFO198" s="18"/>
      <c r="DFP198" s="11"/>
      <c r="DFQ198" s="12"/>
      <c r="DFR198" s="9"/>
      <c r="DFS198" s="29"/>
      <c r="DFT198" s="14"/>
      <c r="DFU198" s="11"/>
      <c r="DFV198" s="18"/>
      <c r="DFW198" s="11"/>
      <c r="DFX198" s="12"/>
      <c r="DFY198" s="9"/>
      <c r="DFZ198" s="29"/>
      <c r="DGA198" s="14"/>
      <c r="DGB198" s="11"/>
      <c r="DGC198" s="18"/>
      <c r="DGD198" s="11"/>
      <c r="DGE198" s="12"/>
      <c r="DGF198" s="9"/>
      <c r="DGG198" s="29"/>
      <c r="DGH198" s="14"/>
      <c r="DGI198" s="11"/>
      <c r="DGJ198" s="18"/>
      <c r="DGK198" s="11"/>
      <c r="DGL198" s="12"/>
      <c r="DGM198" s="9"/>
      <c r="DGN198" s="29"/>
      <c r="DGO198" s="14"/>
      <c r="DGP198" s="11"/>
      <c r="DGQ198" s="18"/>
      <c r="DGR198" s="11"/>
      <c r="DGS198" s="12"/>
      <c r="DGT198" s="9"/>
      <c r="DGU198" s="29"/>
      <c r="DGV198" s="14"/>
      <c r="DGW198" s="11"/>
      <c r="DGX198" s="18"/>
      <c r="DGY198" s="11"/>
      <c r="DGZ198" s="12"/>
      <c r="DHA198" s="9"/>
      <c r="DHB198" s="29"/>
      <c r="DHC198" s="14"/>
      <c r="DHD198" s="11"/>
      <c r="DHE198" s="18"/>
      <c r="DHF198" s="11"/>
      <c r="DHG198" s="12"/>
      <c r="DHH198" s="9"/>
      <c r="DHI198" s="29"/>
      <c r="DHJ198" s="14"/>
      <c r="DHK198" s="11"/>
      <c r="DHL198" s="18"/>
      <c r="DHM198" s="11"/>
      <c r="DHN198" s="12"/>
      <c r="DHO198" s="9"/>
      <c r="DHP198" s="29"/>
      <c r="DHQ198" s="14"/>
      <c r="DHR198" s="11"/>
      <c r="DHS198" s="18"/>
      <c r="DHT198" s="11"/>
      <c r="DHU198" s="12"/>
      <c r="DHV198" s="9"/>
      <c r="DHW198" s="29"/>
      <c r="DHX198" s="14"/>
      <c r="DHY198" s="11"/>
      <c r="DHZ198" s="18"/>
      <c r="DIA198" s="11"/>
      <c r="DIB198" s="12"/>
      <c r="DIC198" s="9"/>
      <c r="DID198" s="29"/>
      <c r="DIE198" s="14"/>
      <c r="DIF198" s="11"/>
      <c r="DIG198" s="18"/>
      <c r="DIH198" s="11"/>
      <c r="DII198" s="12"/>
      <c r="DIJ198" s="9"/>
      <c r="DIK198" s="29"/>
      <c r="DIL198" s="14"/>
      <c r="DIM198" s="11"/>
      <c r="DIN198" s="18"/>
      <c r="DIO198" s="11"/>
      <c r="DIP198" s="12"/>
      <c r="DIQ198" s="9"/>
      <c r="DIR198" s="29"/>
      <c r="DIS198" s="14"/>
      <c r="DIT198" s="11"/>
      <c r="DIU198" s="18"/>
      <c r="DIV198" s="11"/>
      <c r="DIW198" s="12"/>
      <c r="DIX198" s="9"/>
      <c r="DIY198" s="29"/>
      <c r="DIZ198" s="14"/>
      <c r="DJA198" s="11"/>
      <c r="DJB198" s="18"/>
      <c r="DJC198" s="11"/>
      <c r="DJD198" s="12"/>
      <c r="DJE198" s="9"/>
      <c r="DJF198" s="29"/>
      <c r="DJG198" s="14"/>
      <c r="DJH198" s="11"/>
      <c r="DJI198" s="18"/>
      <c r="DJJ198" s="11"/>
      <c r="DJK198" s="12"/>
      <c r="DJL198" s="9"/>
      <c r="DJM198" s="29"/>
      <c r="DJN198" s="14"/>
      <c r="DJO198" s="11"/>
      <c r="DJP198" s="18"/>
      <c r="DJQ198" s="11"/>
      <c r="DJR198" s="12"/>
      <c r="DJS198" s="9"/>
      <c r="DJT198" s="29"/>
      <c r="DJU198" s="14"/>
      <c r="DJV198" s="11"/>
      <c r="DJW198" s="18"/>
      <c r="DJX198" s="11"/>
      <c r="DJY198" s="12"/>
      <c r="DJZ198" s="9"/>
      <c r="DKA198" s="29"/>
      <c r="DKB198" s="14"/>
      <c r="DKC198" s="11"/>
      <c r="DKD198" s="18"/>
      <c r="DKE198" s="11"/>
      <c r="DKF198" s="12"/>
      <c r="DKG198" s="9"/>
      <c r="DKH198" s="29"/>
      <c r="DKI198" s="14"/>
      <c r="DKJ198" s="11"/>
      <c r="DKK198" s="18"/>
      <c r="DKL198" s="11"/>
      <c r="DKM198" s="12"/>
      <c r="DKN198" s="9"/>
      <c r="DKO198" s="29"/>
      <c r="DKP198" s="14"/>
      <c r="DKQ198" s="11"/>
      <c r="DKR198" s="18"/>
      <c r="DKS198" s="11"/>
      <c r="DKT198" s="12"/>
      <c r="DKU198" s="9"/>
      <c r="DKV198" s="29"/>
      <c r="DKW198" s="14"/>
      <c r="DKX198" s="11"/>
      <c r="DKY198" s="18"/>
      <c r="DKZ198" s="11"/>
      <c r="DLA198" s="12"/>
      <c r="DLB198" s="9"/>
      <c r="DLC198" s="29"/>
      <c r="DLD198" s="14"/>
      <c r="DLE198" s="11"/>
      <c r="DLF198" s="18"/>
      <c r="DLG198" s="11"/>
      <c r="DLH198" s="12"/>
      <c r="DLI198" s="9"/>
      <c r="DLJ198" s="29"/>
      <c r="DLK198" s="14"/>
      <c r="DLL198" s="11"/>
      <c r="DLM198" s="18"/>
      <c r="DLN198" s="11"/>
      <c r="DLO198" s="12"/>
      <c r="DLP198" s="9"/>
      <c r="DLQ198" s="29"/>
      <c r="DLR198" s="14"/>
      <c r="DLS198" s="11"/>
      <c r="DLT198" s="18"/>
      <c r="DLU198" s="11"/>
      <c r="DLV198" s="12"/>
      <c r="DLW198" s="9"/>
      <c r="DLX198" s="29"/>
      <c r="DLY198" s="14"/>
      <c r="DLZ198" s="11"/>
      <c r="DMA198" s="18"/>
      <c r="DMB198" s="11"/>
      <c r="DMC198" s="12"/>
      <c r="DMD198" s="9"/>
      <c r="DME198" s="29"/>
      <c r="DMF198" s="14"/>
      <c r="DMG198" s="11"/>
      <c r="DMH198" s="18"/>
      <c r="DMI198" s="11"/>
      <c r="DMJ198" s="12"/>
      <c r="DMK198" s="9"/>
      <c r="DML198" s="29"/>
      <c r="DMM198" s="14"/>
      <c r="DMN198" s="11"/>
      <c r="DMO198" s="18"/>
      <c r="DMP198" s="11"/>
      <c r="DMQ198" s="12"/>
      <c r="DMR198" s="9"/>
      <c r="DMS198" s="29"/>
      <c r="DMT198" s="14"/>
      <c r="DMU198" s="11"/>
      <c r="DMV198" s="18"/>
      <c r="DMW198" s="11"/>
      <c r="DMX198" s="12"/>
      <c r="DMY198" s="9"/>
      <c r="DMZ198" s="29"/>
      <c r="DNA198" s="14"/>
      <c r="DNB198" s="11"/>
      <c r="DNC198" s="18"/>
      <c r="DND198" s="11"/>
      <c r="DNE198" s="12"/>
      <c r="DNF198" s="9"/>
      <c r="DNG198" s="29"/>
      <c r="DNH198" s="14"/>
      <c r="DNI198" s="11"/>
      <c r="DNJ198" s="18"/>
      <c r="DNK198" s="11"/>
      <c r="DNL198" s="12"/>
      <c r="DNM198" s="9"/>
      <c r="DNN198" s="29"/>
      <c r="DNO198" s="14"/>
      <c r="DNP198" s="11"/>
      <c r="DNQ198" s="18"/>
      <c r="DNR198" s="11"/>
      <c r="DNS198" s="12"/>
      <c r="DNT198" s="9"/>
      <c r="DNU198" s="29"/>
      <c r="DNV198" s="14"/>
      <c r="DNW198" s="11"/>
      <c r="DNX198" s="18"/>
      <c r="DNY198" s="11"/>
      <c r="DNZ198" s="12"/>
      <c r="DOA198" s="9"/>
      <c r="DOB198" s="29"/>
      <c r="DOC198" s="14"/>
      <c r="DOD198" s="11"/>
      <c r="DOE198" s="18"/>
      <c r="DOF198" s="11"/>
      <c r="DOG198" s="12"/>
      <c r="DOH198" s="9"/>
      <c r="DOI198" s="29"/>
      <c r="DOJ198" s="14"/>
      <c r="DOK198" s="11"/>
      <c r="DOL198" s="18"/>
      <c r="DOM198" s="11"/>
      <c r="DON198" s="12"/>
      <c r="DOO198" s="9"/>
      <c r="DOP198" s="29"/>
      <c r="DOQ198" s="14"/>
      <c r="DOR198" s="11"/>
      <c r="DOS198" s="18"/>
      <c r="DOT198" s="11"/>
      <c r="DOU198" s="12"/>
      <c r="DOV198" s="9"/>
      <c r="DOW198" s="29"/>
      <c r="DOX198" s="14"/>
      <c r="DOY198" s="11"/>
      <c r="DOZ198" s="18"/>
      <c r="DPA198" s="11"/>
      <c r="DPB198" s="12"/>
      <c r="DPC198" s="9"/>
      <c r="DPD198" s="29"/>
      <c r="DPE198" s="14"/>
      <c r="DPF198" s="11"/>
      <c r="DPG198" s="18"/>
      <c r="DPH198" s="11"/>
      <c r="DPI198" s="12"/>
      <c r="DPJ198" s="9"/>
      <c r="DPK198" s="29"/>
      <c r="DPL198" s="14"/>
      <c r="DPM198" s="11"/>
      <c r="DPN198" s="18"/>
      <c r="DPO198" s="11"/>
      <c r="DPP198" s="12"/>
      <c r="DPQ198" s="9"/>
      <c r="DPR198" s="29"/>
      <c r="DPS198" s="14"/>
      <c r="DPT198" s="11"/>
      <c r="DPU198" s="18"/>
      <c r="DPV198" s="11"/>
      <c r="DPW198" s="12"/>
      <c r="DPX198" s="9"/>
      <c r="DPY198" s="29"/>
      <c r="DPZ198" s="14"/>
      <c r="DQA198" s="11"/>
      <c r="DQB198" s="18"/>
      <c r="DQC198" s="11"/>
      <c r="DQD198" s="12"/>
      <c r="DQE198" s="9"/>
      <c r="DQF198" s="29"/>
      <c r="DQG198" s="14"/>
      <c r="DQH198" s="11"/>
      <c r="DQI198" s="18"/>
      <c r="DQJ198" s="11"/>
      <c r="DQK198" s="12"/>
      <c r="DQL198" s="9"/>
      <c r="DQM198" s="29"/>
      <c r="DQN198" s="14"/>
      <c r="DQO198" s="11"/>
      <c r="DQP198" s="18"/>
      <c r="DQQ198" s="11"/>
      <c r="DQR198" s="12"/>
      <c r="DQS198" s="9"/>
      <c r="DQT198" s="29"/>
      <c r="DQU198" s="14"/>
      <c r="DQV198" s="11"/>
      <c r="DQW198" s="18"/>
      <c r="DQX198" s="11"/>
      <c r="DQY198" s="12"/>
      <c r="DQZ198" s="9"/>
      <c r="DRA198" s="29"/>
      <c r="DRB198" s="14"/>
      <c r="DRC198" s="11"/>
      <c r="DRD198" s="18"/>
      <c r="DRE198" s="11"/>
      <c r="DRF198" s="12"/>
      <c r="DRG198" s="9"/>
      <c r="DRH198" s="29"/>
      <c r="DRI198" s="14"/>
      <c r="DRJ198" s="11"/>
      <c r="DRK198" s="18"/>
      <c r="DRL198" s="11"/>
      <c r="DRM198" s="12"/>
      <c r="DRN198" s="9"/>
      <c r="DRO198" s="29"/>
      <c r="DRP198" s="14"/>
      <c r="DRQ198" s="11"/>
      <c r="DRR198" s="18"/>
      <c r="DRS198" s="11"/>
      <c r="DRT198" s="12"/>
      <c r="DRU198" s="9"/>
      <c r="DRV198" s="29"/>
      <c r="DRW198" s="14"/>
      <c r="DRX198" s="11"/>
      <c r="DRY198" s="18"/>
      <c r="DRZ198" s="11"/>
      <c r="DSA198" s="12"/>
      <c r="DSB198" s="9"/>
      <c r="DSC198" s="29"/>
      <c r="DSD198" s="14"/>
      <c r="DSE198" s="11"/>
      <c r="DSF198" s="18"/>
      <c r="DSG198" s="11"/>
      <c r="DSH198" s="12"/>
      <c r="DSI198" s="9"/>
      <c r="DSJ198" s="29"/>
      <c r="DSK198" s="14"/>
      <c r="DSL198" s="11"/>
      <c r="DSM198" s="18"/>
      <c r="DSN198" s="11"/>
      <c r="DSO198" s="12"/>
      <c r="DSP198" s="9"/>
      <c r="DSQ198" s="29"/>
      <c r="DSR198" s="14"/>
      <c r="DSS198" s="11"/>
      <c r="DST198" s="18"/>
      <c r="DSU198" s="11"/>
      <c r="DSV198" s="12"/>
      <c r="DSW198" s="9"/>
      <c r="DSX198" s="29"/>
      <c r="DSY198" s="14"/>
      <c r="DSZ198" s="11"/>
      <c r="DTA198" s="18"/>
      <c r="DTB198" s="11"/>
      <c r="DTC198" s="12"/>
      <c r="DTD198" s="9"/>
      <c r="DTE198" s="29"/>
      <c r="DTF198" s="14"/>
      <c r="DTG198" s="11"/>
      <c r="DTH198" s="18"/>
      <c r="DTI198" s="11"/>
      <c r="DTJ198" s="12"/>
      <c r="DTK198" s="9"/>
      <c r="DTL198" s="29"/>
      <c r="DTM198" s="14"/>
      <c r="DTN198" s="11"/>
      <c r="DTO198" s="18"/>
      <c r="DTP198" s="11"/>
      <c r="DTQ198" s="12"/>
      <c r="DTR198" s="9"/>
      <c r="DTS198" s="29"/>
      <c r="DTT198" s="14"/>
      <c r="DTU198" s="11"/>
      <c r="DTV198" s="18"/>
      <c r="DTW198" s="11"/>
      <c r="DTX198" s="12"/>
      <c r="DTY198" s="9"/>
      <c r="DTZ198" s="29"/>
      <c r="DUA198" s="14"/>
      <c r="DUB198" s="11"/>
      <c r="DUC198" s="18"/>
      <c r="DUD198" s="11"/>
      <c r="DUE198" s="12"/>
      <c r="DUF198" s="9"/>
      <c r="DUG198" s="29"/>
      <c r="DUH198" s="14"/>
      <c r="DUI198" s="11"/>
      <c r="DUJ198" s="18"/>
      <c r="DUK198" s="11"/>
      <c r="DUL198" s="12"/>
      <c r="DUM198" s="9"/>
      <c r="DUN198" s="29"/>
      <c r="DUO198" s="14"/>
      <c r="DUP198" s="11"/>
      <c r="DUQ198" s="18"/>
      <c r="DUR198" s="11"/>
      <c r="DUS198" s="12"/>
      <c r="DUT198" s="9"/>
      <c r="DUU198" s="29"/>
      <c r="DUV198" s="14"/>
      <c r="DUW198" s="11"/>
      <c r="DUX198" s="18"/>
      <c r="DUY198" s="11"/>
      <c r="DUZ198" s="12"/>
      <c r="DVA198" s="9"/>
      <c r="DVB198" s="29"/>
      <c r="DVC198" s="14"/>
      <c r="DVD198" s="11"/>
      <c r="DVE198" s="18"/>
      <c r="DVF198" s="11"/>
      <c r="DVG198" s="12"/>
      <c r="DVH198" s="9"/>
      <c r="DVI198" s="29"/>
      <c r="DVJ198" s="14"/>
      <c r="DVK198" s="11"/>
      <c r="DVL198" s="18"/>
      <c r="DVM198" s="11"/>
      <c r="DVN198" s="12"/>
      <c r="DVO198" s="9"/>
      <c r="DVP198" s="29"/>
      <c r="DVQ198" s="14"/>
      <c r="DVR198" s="11"/>
      <c r="DVS198" s="18"/>
      <c r="DVT198" s="11"/>
      <c r="DVU198" s="12"/>
      <c r="DVV198" s="9"/>
      <c r="DVW198" s="29"/>
      <c r="DVX198" s="14"/>
      <c r="DVY198" s="11"/>
      <c r="DVZ198" s="18"/>
      <c r="DWA198" s="11"/>
      <c r="DWB198" s="12"/>
      <c r="DWC198" s="9"/>
      <c r="DWD198" s="29"/>
      <c r="DWE198" s="14"/>
      <c r="DWF198" s="11"/>
      <c r="DWG198" s="18"/>
      <c r="DWH198" s="11"/>
      <c r="DWI198" s="12"/>
      <c r="DWJ198" s="9"/>
      <c r="DWK198" s="29"/>
      <c r="DWL198" s="14"/>
      <c r="DWM198" s="11"/>
      <c r="DWN198" s="18"/>
      <c r="DWO198" s="11"/>
      <c r="DWP198" s="12"/>
      <c r="DWQ198" s="9"/>
      <c r="DWR198" s="29"/>
      <c r="DWS198" s="14"/>
      <c r="DWT198" s="11"/>
      <c r="DWU198" s="18"/>
      <c r="DWV198" s="11"/>
      <c r="DWW198" s="12"/>
      <c r="DWX198" s="9"/>
      <c r="DWY198" s="29"/>
      <c r="DWZ198" s="14"/>
      <c r="DXA198" s="11"/>
      <c r="DXB198" s="18"/>
      <c r="DXC198" s="11"/>
      <c r="DXD198" s="12"/>
      <c r="DXE198" s="9"/>
      <c r="DXF198" s="29"/>
      <c r="DXG198" s="14"/>
      <c r="DXH198" s="11"/>
      <c r="DXI198" s="18"/>
      <c r="DXJ198" s="11"/>
      <c r="DXK198" s="12"/>
      <c r="DXL198" s="9"/>
      <c r="DXM198" s="29"/>
      <c r="DXN198" s="14"/>
      <c r="DXO198" s="11"/>
      <c r="DXP198" s="18"/>
      <c r="DXQ198" s="11"/>
      <c r="DXR198" s="12"/>
      <c r="DXS198" s="9"/>
      <c r="DXT198" s="29"/>
      <c r="DXU198" s="14"/>
      <c r="DXV198" s="11"/>
      <c r="DXW198" s="18"/>
      <c r="DXX198" s="11"/>
      <c r="DXY198" s="12"/>
      <c r="DXZ198" s="9"/>
      <c r="DYA198" s="29"/>
      <c r="DYB198" s="14"/>
      <c r="DYC198" s="11"/>
      <c r="DYD198" s="18"/>
      <c r="DYE198" s="11"/>
      <c r="DYF198" s="12"/>
      <c r="DYG198" s="9"/>
      <c r="DYH198" s="29"/>
      <c r="DYI198" s="14"/>
      <c r="DYJ198" s="11"/>
      <c r="DYK198" s="18"/>
      <c r="DYL198" s="11"/>
      <c r="DYM198" s="12"/>
      <c r="DYN198" s="9"/>
      <c r="DYO198" s="29"/>
      <c r="DYP198" s="14"/>
      <c r="DYQ198" s="11"/>
      <c r="DYR198" s="18"/>
      <c r="DYS198" s="11"/>
      <c r="DYT198" s="12"/>
      <c r="DYU198" s="9"/>
      <c r="DYV198" s="29"/>
      <c r="DYW198" s="14"/>
      <c r="DYX198" s="11"/>
      <c r="DYY198" s="18"/>
      <c r="DYZ198" s="11"/>
      <c r="DZA198" s="12"/>
      <c r="DZB198" s="9"/>
      <c r="DZC198" s="29"/>
      <c r="DZD198" s="14"/>
      <c r="DZE198" s="11"/>
      <c r="DZF198" s="18"/>
      <c r="DZG198" s="11"/>
      <c r="DZH198" s="12"/>
      <c r="DZI198" s="9"/>
      <c r="DZJ198" s="29"/>
      <c r="DZK198" s="14"/>
      <c r="DZL198" s="11"/>
      <c r="DZM198" s="18"/>
      <c r="DZN198" s="11"/>
      <c r="DZO198" s="12"/>
      <c r="DZP198" s="9"/>
      <c r="DZQ198" s="29"/>
      <c r="DZR198" s="14"/>
      <c r="DZS198" s="11"/>
      <c r="DZT198" s="18"/>
      <c r="DZU198" s="11"/>
      <c r="DZV198" s="12"/>
      <c r="DZW198" s="9"/>
      <c r="DZX198" s="29"/>
      <c r="DZY198" s="14"/>
      <c r="DZZ198" s="11"/>
      <c r="EAA198" s="18"/>
      <c r="EAB198" s="11"/>
      <c r="EAC198" s="12"/>
      <c r="EAD198" s="9"/>
      <c r="EAE198" s="29"/>
      <c r="EAF198" s="14"/>
      <c r="EAG198" s="11"/>
      <c r="EAH198" s="18"/>
      <c r="EAI198" s="11"/>
      <c r="EAJ198" s="12"/>
      <c r="EAK198" s="9"/>
      <c r="EAL198" s="29"/>
      <c r="EAM198" s="14"/>
      <c r="EAN198" s="11"/>
      <c r="EAO198" s="18"/>
      <c r="EAP198" s="11"/>
      <c r="EAQ198" s="12"/>
      <c r="EAR198" s="9"/>
      <c r="EAS198" s="29"/>
      <c r="EAT198" s="14"/>
      <c r="EAU198" s="11"/>
      <c r="EAV198" s="18"/>
      <c r="EAW198" s="11"/>
      <c r="EAX198" s="12"/>
      <c r="EAY198" s="9"/>
      <c r="EAZ198" s="29"/>
      <c r="EBA198" s="14"/>
      <c r="EBB198" s="11"/>
      <c r="EBC198" s="18"/>
      <c r="EBD198" s="11"/>
      <c r="EBE198" s="12"/>
      <c r="EBF198" s="9"/>
      <c r="EBG198" s="29"/>
      <c r="EBH198" s="14"/>
      <c r="EBI198" s="11"/>
      <c r="EBJ198" s="18"/>
      <c r="EBK198" s="11"/>
      <c r="EBL198" s="12"/>
      <c r="EBM198" s="9"/>
      <c r="EBN198" s="29"/>
      <c r="EBO198" s="14"/>
      <c r="EBP198" s="11"/>
      <c r="EBQ198" s="18"/>
      <c r="EBR198" s="11"/>
      <c r="EBS198" s="12"/>
      <c r="EBT198" s="9"/>
      <c r="EBU198" s="29"/>
      <c r="EBV198" s="14"/>
      <c r="EBW198" s="11"/>
      <c r="EBX198" s="18"/>
      <c r="EBY198" s="11"/>
      <c r="EBZ198" s="12"/>
      <c r="ECA198" s="9"/>
      <c r="ECB198" s="29"/>
      <c r="ECC198" s="14"/>
      <c r="ECD198" s="11"/>
      <c r="ECE198" s="18"/>
      <c r="ECF198" s="11"/>
      <c r="ECG198" s="12"/>
      <c r="ECH198" s="9"/>
      <c r="ECI198" s="29"/>
      <c r="ECJ198" s="14"/>
      <c r="ECK198" s="11"/>
      <c r="ECL198" s="18"/>
      <c r="ECM198" s="11"/>
      <c r="ECN198" s="12"/>
      <c r="ECO198" s="9"/>
      <c r="ECP198" s="29"/>
      <c r="ECQ198" s="14"/>
      <c r="ECR198" s="11"/>
      <c r="ECS198" s="18"/>
      <c r="ECT198" s="11"/>
      <c r="ECU198" s="12"/>
      <c r="ECV198" s="9"/>
      <c r="ECW198" s="29"/>
      <c r="ECX198" s="14"/>
      <c r="ECY198" s="11"/>
      <c r="ECZ198" s="18"/>
      <c r="EDA198" s="11"/>
      <c r="EDB198" s="12"/>
      <c r="EDC198" s="9"/>
      <c r="EDD198" s="29"/>
      <c r="EDE198" s="14"/>
      <c r="EDF198" s="11"/>
      <c r="EDG198" s="18"/>
      <c r="EDH198" s="11"/>
      <c r="EDI198" s="12"/>
      <c r="EDJ198" s="9"/>
      <c r="EDK198" s="29"/>
      <c r="EDL198" s="14"/>
      <c r="EDM198" s="11"/>
      <c r="EDN198" s="18"/>
      <c r="EDO198" s="11"/>
      <c r="EDP198" s="12"/>
      <c r="EDQ198" s="9"/>
      <c r="EDR198" s="29"/>
      <c r="EDS198" s="14"/>
      <c r="EDT198" s="11"/>
      <c r="EDU198" s="18"/>
      <c r="EDV198" s="11"/>
      <c r="EDW198" s="12"/>
      <c r="EDX198" s="9"/>
      <c r="EDY198" s="29"/>
      <c r="EDZ198" s="14"/>
      <c r="EEA198" s="11"/>
      <c r="EEB198" s="18"/>
      <c r="EEC198" s="11"/>
      <c r="EED198" s="12"/>
      <c r="EEE198" s="9"/>
      <c r="EEF198" s="29"/>
      <c r="EEG198" s="14"/>
      <c r="EEH198" s="11"/>
      <c r="EEI198" s="18"/>
      <c r="EEJ198" s="11"/>
      <c r="EEK198" s="12"/>
      <c r="EEL198" s="9"/>
      <c r="EEM198" s="29"/>
      <c r="EEN198" s="14"/>
      <c r="EEO198" s="11"/>
      <c r="EEP198" s="18"/>
      <c r="EEQ198" s="11"/>
      <c r="EER198" s="12"/>
      <c r="EES198" s="9"/>
      <c r="EET198" s="29"/>
      <c r="EEU198" s="14"/>
      <c r="EEV198" s="11"/>
      <c r="EEW198" s="18"/>
      <c r="EEX198" s="11"/>
      <c r="EEY198" s="12"/>
      <c r="EEZ198" s="9"/>
      <c r="EFA198" s="29"/>
      <c r="EFB198" s="14"/>
      <c r="EFC198" s="11"/>
      <c r="EFD198" s="18"/>
      <c r="EFE198" s="11"/>
      <c r="EFF198" s="12"/>
      <c r="EFG198" s="9"/>
      <c r="EFH198" s="29"/>
      <c r="EFI198" s="14"/>
      <c r="EFJ198" s="11"/>
      <c r="EFK198" s="18"/>
      <c r="EFL198" s="11"/>
      <c r="EFM198" s="12"/>
      <c r="EFN198" s="9"/>
      <c r="EFO198" s="29"/>
      <c r="EFP198" s="14"/>
      <c r="EFQ198" s="11"/>
      <c r="EFR198" s="18"/>
      <c r="EFS198" s="11"/>
      <c r="EFT198" s="12"/>
      <c r="EFU198" s="9"/>
      <c r="EFV198" s="29"/>
      <c r="EFW198" s="14"/>
      <c r="EFX198" s="11"/>
      <c r="EFY198" s="18"/>
      <c r="EFZ198" s="11"/>
      <c r="EGA198" s="12"/>
      <c r="EGB198" s="9"/>
      <c r="EGC198" s="29"/>
      <c r="EGD198" s="14"/>
      <c r="EGE198" s="11"/>
      <c r="EGF198" s="18"/>
      <c r="EGG198" s="11"/>
      <c r="EGH198" s="12"/>
      <c r="EGI198" s="9"/>
      <c r="EGJ198" s="29"/>
      <c r="EGK198" s="14"/>
      <c r="EGL198" s="11"/>
      <c r="EGM198" s="18"/>
      <c r="EGN198" s="11"/>
      <c r="EGO198" s="12"/>
      <c r="EGP198" s="9"/>
      <c r="EGQ198" s="29"/>
      <c r="EGR198" s="14"/>
      <c r="EGS198" s="11"/>
      <c r="EGT198" s="18"/>
      <c r="EGU198" s="11"/>
      <c r="EGV198" s="12"/>
      <c r="EGW198" s="9"/>
      <c r="EGX198" s="29"/>
      <c r="EGY198" s="14"/>
      <c r="EGZ198" s="11"/>
      <c r="EHA198" s="18"/>
      <c r="EHB198" s="11"/>
      <c r="EHC198" s="12"/>
      <c r="EHD198" s="9"/>
      <c r="EHE198" s="29"/>
      <c r="EHF198" s="14"/>
      <c r="EHG198" s="11"/>
      <c r="EHH198" s="18"/>
      <c r="EHI198" s="11"/>
      <c r="EHJ198" s="12"/>
      <c r="EHK198" s="9"/>
      <c r="EHL198" s="29"/>
      <c r="EHM198" s="14"/>
      <c r="EHN198" s="11"/>
      <c r="EHO198" s="18"/>
      <c r="EHP198" s="11"/>
      <c r="EHQ198" s="12"/>
      <c r="EHR198" s="9"/>
      <c r="EHS198" s="29"/>
      <c r="EHT198" s="14"/>
      <c r="EHU198" s="11"/>
      <c r="EHV198" s="18"/>
      <c r="EHW198" s="11"/>
      <c r="EHX198" s="12"/>
      <c r="EHY198" s="9"/>
      <c r="EHZ198" s="29"/>
      <c r="EIA198" s="14"/>
      <c r="EIB198" s="11"/>
      <c r="EIC198" s="18"/>
      <c r="EID198" s="11"/>
      <c r="EIE198" s="12"/>
      <c r="EIF198" s="9"/>
      <c r="EIG198" s="29"/>
      <c r="EIH198" s="14"/>
      <c r="EII198" s="11"/>
      <c r="EIJ198" s="18"/>
      <c r="EIK198" s="11"/>
      <c r="EIL198" s="12"/>
      <c r="EIM198" s="9"/>
      <c r="EIN198" s="29"/>
      <c r="EIO198" s="14"/>
      <c r="EIP198" s="11"/>
      <c r="EIQ198" s="18"/>
      <c r="EIR198" s="11"/>
      <c r="EIS198" s="12"/>
      <c r="EIT198" s="9"/>
      <c r="EIU198" s="29"/>
      <c r="EIV198" s="14"/>
      <c r="EIW198" s="11"/>
      <c r="EIX198" s="18"/>
      <c r="EIY198" s="11"/>
      <c r="EIZ198" s="12"/>
      <c r="EJA198" s="9"/>
      <c r="EJB198" s="29"/>
      <c r="EJC198" s="14"/>
      <c r="EJD198" s="11"/>
      <c r="EJE198" s="18"/>
      <c r="EJF198" s="11"/>
      <c r="EJG198" s="12"/>
      <c r="EJH198" s="9"/>
      <c r="EJI198" s="29"/>
      <c r="EJJ198" s="14"/>
      <c r="EJK198" s="11"/>
      <c r="EJL198" s="18"/>
      <c r="EJM198" s="11"/>
      <c r="EJN198" s="12"/>
      <c r="EJO198" s="9"/>
      <c r="EJP198" s="29"/>
      <c r="EJQ198" s="14"/>
      <c r="EJR198" s="11"/>
      <c r="EJS198" s="18"/>
      <c r="EJT198" s="11"/>
      <c r="EJU198" s="12"/>
      <c r="EJV198" s="9"/>
      <c r="EJW198" s="29"/>
      <c r="EJX198" s="14"/>
      <c r="EJY198" s="11"/>
      <c r="EJZ198" s="18"/>
      <c r="EKA198" s="11"/>
      <c r="EKB198" s="12"/>
      <c r="EKC198" s="9"/>
      <c r="EKD198" s="29"/>
      <c r="EKE198" s="14"/>
      <c r="EKF198" s="11"/>
      <c r="EKG198" s="18"/>
      <c r="EKH198" s="11"/>
      <c r="EKI198" s="12"/>
      <c r="EKJ198" s="9"/>
      <c r="EKK198" s="29"/>
      <c r="EKL198" s="14"/>
      <c r="EKM198" s="11"/>
      <c r="EKN198" s="18"/>
      <c r="EKO198" s="11"/>
      <c r="EKP198" s="12"/>
      <c r="EKQ198" s="9"/>
      <c r="EKR198" s="29"/>
      <c r="EKS198" s="14"/>
      <c r="EKT198" s="11"/>
      <c r="EKU198" s="18"/>
      <c r="EKV198" s="11"/>
      <c r="EKW198" s="12"/>
      <c r="EKX198" s="9"/>
      <c r="EKY198" s="29"/>
      <c r="EKZ198" s="14"/>
      <c r="ELA198" s="11"/>
      <c r="ELB198" s="18"/>
      <c r="ELC198" s="11"/>
      <c r="ELD198" s="12"/>
      <c r="ELE198" s="9"/>
      <c r="ELF198" s="29"/>
      <c r="ELG198" s="14"/>
      <c r="ELH198" s="11"/>
      <c r="ELI198" s="18"/>
      <c r="ELJ198" s="11"/>
      <c r="ELK198" s="12"/>
      <c r="ELL198" s="9"/>
      <c r="ELM198" s="29"/>
      <c r="ELN198" s="14"/>
      <c r="ELO198" s="11"/>
      <c r="ELP198" s="18"/>
      <c r="ELQ198" s="11"/>
      <c r="ELR198" s="12"/>
      <c r="ELS198" s="9"/>
      <c r="ELT198" s="29"/>
      <c r="ELU198" s="14"/>
      <c r="ELV198" s="11"/>
      <c r="ELW198" s="18"/>
      <c r="ELX198" s="11"/>
      <c r="ELY198" s="12"/>
      <c r="ELZ198" s="9"/>
      <c r="EMA198" s="29"/>
      <c r="EMB198" s="14"/>
      <c r="EMC198" s="11"/>
      <c r="EMD198" s="18"/>
      <c r="EME198" s="11"/>
      <c r="EMF198" s="12"/>
      <c r="EMG198" s="9"/>
      <c r="EMH198" s="29"/>
      <c r="EMI198" s="14"/>
      <c r="EMJ198" s="11"/>
      <c r="EMK198" s="18"/>
      <c r="EML198" s="11"/>
      <c r="EMM198" s="12"/>
      <c r="EMN198" s="9"/>
      <c r="EMO198" s="29"/>
      <c r="EMP198" s="14"/>
      <c r="EMQ198" s="11"/>
      <c r="EMR198" s="18"/>
      <c r="EMS198" s="11"/>
      <c r="EMT198" s="12"/>
      <c r="EMU198" s="9"/>
      <c r="EMV198" s="29"/>
      <c r="EMW198" s="14"/>
      <c r="EMX198" s="11"/>
      <c r="EMY198" s="18"/>
      <c r="EMZ198" s="11"/>
      <c r="ENA198" s="12"/>
      <c r="ENB198" s="9"/>
      <c r="ENC198" s="29"/>
      <c r="END198" s="14"/>
      <c r="ENE198" s="11"/>
      <c r="ENF198" s="18"/>
      <c r="ENG198" s="11"/>
      <c r="ENH198" s="12"/>
      <c r="ENI198" s="9"/>
      <c r="ENJ198" s="29"/>
      <c r="ENK198" s="14"/>
      <c r="ENL198" s="11"/>
      <c r="ENM198" s="18"/>
      <c r="ENN198" s="11"/>
      <c r="ENO198" s="12"/>
      <c r="ENP198" s="9"/>
      <c r="ENQ198" s="29"/>
      <c r="ENR198" s="14"/>
      <c r="ENS198" s="11"/>
      <c r="ENT198" s="18"/>
      <c r="ENU198" s="11"/>
      <c r="ENV198" s="12"/>
      <c r="ENW198" s="9"/>
      <c r="ENX198" s="29"/>
      <c r="ENY198" s="14"/>
      <c r="ENZ198" s="11"/>
      <c r="EOA198" s="18"/>
      <c r="EOB198" s="11"/>
      <c r="EOC198" s="12"/>
      <c r="EOD198" s="9"/>
      <c r="EOE198" s="29"/>
      <c r="EOF198" s="14"/>
      <c r="EOG198" s="11"/>
      <c r="EOH198" s="18"/>
      <c r="EOI198" s="11"/>
      <c r="EOJ198" s="12"/>
      <c r="EOK198" s="9"/>
      <c r="EOL198" s="29"/>
      <c r="EOM198" s="14"/>
      <c r="EON198" s="11"/>
      <c r="EOO198" s="18"/>
      <c r="EOP198" s="11"/>
      <c r="EOQ198" s="12"/>
      <c r="EOR198" s="9"/>
      <c r="EOS198" s="29"/>
      <c r="EOT198" s="14"/>
      <c r="EOU198" s="11"/>
      <c r="EOV198" s="18"/>
      <c r="EOW198" s="11"/>
      <c r="EOX198" s="12"/>
      <c r="EOY198" s="9"/>
      <c r="EOZ198" s="29"/>
      <c r="EPA198" s="14"/>
      <c r="EPB198" s="11"/>
      <c r="EPC198" s="18"/>
      <c r="EPD198" s="11"/>
      <c r="EPE198" s="12"/>
      <c r="EPF198" s="9"/>
      <c r="EPG198" s="29"/>
      <c r="EPH198" s="14"/>
      <c r="EPI198" s="11"/>
      <c r="EPJ198" s="18"/>
      <c r="EPK198" s="11"/>
      <c r="EPL198" s="12"/>
      <c r="EPM198" s="9"/>
      <c r="EPN198" s="29"/>
      <c r="EPO198" s="14"/>
      <c r="EPP198" s="11"/>
      <c r="EPQ198" s="18"/>
      <c r="EPR198" s="11"/>
      <c r="EPS198" s="12"/>
      <c r="EPT198" s="9"/>
      <c r="EPU198" s="29"/>
      <c r="EPV198" s="14"/>
      <c r="EPW198" s="11"/>
      <c r="EPX198" s="18"/>
      <c r="EPY198" s="11"/>
      <c r="EPZ198" s="12"/>
      <c r="EQA198" s="9"/>
      <c r="EQB198" s="29"/>
      <c r="EQC198" s="14"/>
      <c r="EQD198" s="11"/>
      <c r="EQE198" s="18"/>
      <c r="EQF198" s="11"/>
      <c r="EQG198" s="12"/>
      <c r="EQH198" s="9"/>
      <c r="EQI198" s="29"/>
      <c r="EQJ198" s="14"/>
      <c r="EQK198" s="11"/>
      <c r="EQL198" s="18"/>
      <c r="EQM198" s="11"/>
      <c r="EQN198" s="12"/>
      <c r="EQO198" s="9"/>
      <c r="EQP198" s="29"/>
      <c r="EQQ198" s="14"/>
      <c r="EQR198" s="11"/>
      <c r="EQS198" s="18"/>
      <c r="EQT198" s="11"/>
      <c r="EQU198" s="12"/>
      <c r="EQV198" s="9"/>
      <c r="EQW198" s="29"/>
      <c r="EQX198" s="14"/>
      <c r="EQY198" s="11"/>
      <c r="EQZ198" s="18"/>
      <c r="ERA198" s="11"/>
      <c r="ERB198" s="12"/>
      <c r="ERC198" s="9"/>
      <c r="ERD198" s="29"/>
      <c r="ERE198" s="14"/>
      <c r="ERF198" s="11"/>
      <c r="ERG198" s="18"/>
      <c r="ERH198" s="11"/>
      <c r="ERI198" s="12"/>
      <c r="ERJ198" s="9"/>
      <c r="ERK198" s="29"/>
      <c r="ERL198" s="14"/>
      <c r="ERM198" s="11"/>
      <c r="ERN198" s="18"/>
      <c r="ERO198" s="11"/>
      <c r="ERP198" s="12"/>
      <c r="ERQ198" s="9"/>
      <c r="ERR198" s="29"/>
      <c r="ERS198" s="14"/>
      <c r="ERT198" s="11"/>
      <c r="ERU198" s="18"/>
      <c r="ERV198" s="11"/>
      <c r="ERW198" s="12"/>
      <c r="ERX198" s="9"/>
      <c r="ERY198" s="29"/>
      <c r="ERZ198" s="14"/>
      <c r="ESA198" s="11"/>
      <c r="ESB198" s="18"/>
      <c r="ESC198" s="11"/>
      <c r="ESD198" s="12"/>
      <c r="ESE198" s="9"/>
      <c r="ESF198" s="29"/>
      <c r="ESG198" s="14"/>
      <c r="ESH198" s="11"/>
      <c r="ESI198" s="18"/>
      <c r="ESJ198" s="11"/>
      <c r="ESK198" s="12"/>
      <c r="ESL198" s="9"/>
      <c r="ESM198" s="29"/>
      <c r="ESN198" s="14"/>
      <c r="ESO198" s="11"/>
      <c r="ESP198" s="18"/>
      <c r="ESQ198" s="11"/>
      <c r="ESR198" s="12"/>
      <c r="ESS198" s="9"/>
      <c r="EST198" s="29"/>
      <c r="ESU198" s="14"/>
      <c r="ESV198" s="11"/>
      <c r="ESW198" s="18"/>
      <c r="ESX198" s="11"/>
      <c r="ESY198" s="12"/>
      <c r="ESZ198" s="9"/>
      <c r="ETA198" s="29"/>
      <c r="ETB198" s="14"/>
      <c r="ETC198" s="11"/>
      <c r="ETD198" s="18"/>
      <c r="ETE198" s="11"/>
      <c r="ETF198" s="12"/>
      <c r="ETG198" s="9"/>
      <c r="ETH198" s="29"/>
      <c r="ETI198" s="14"/>
      <c r="ETJ198" s="11"/>
      <c r="ETK198" s="18"/>
      <c r="ETL198" s="11"/>
      <c r="ETM198" s="12"/>
      <c r="ETN198" s="9"/>
      <c r="ETO198" s="29"/>
      <c r="ETP198" s="14"/>
      <c r="ETQ198" s="11"/>
      <c r="ETR198" s="18"/>
      <c r="ETS198" s="11"/>
      <c r="ETT198" s="12"/>
      <c r="ETU198" s="9"/>
      <c r="ETV198" s="29"/>
      <c r="ETW198" s="14"/>
      <c r="ETX198" s="11"/>
      <c r="ETY198" s="18"/>
      <c r="ETZ198" s="11"/>
      <c r="EUA198" s="12"/>
      <c r="EUB198" s="9"/>
      <c r="EUC198" s="29"/>
      <c r="EUD198" s="14"/>
      <c r="EUE198" s="11"/>
      <c r="EUF198" s="18"/>
      <c r="EUG198" s="11"/>
      <c r="EUH198" s="12"/>
      <c r="EUI198" s="9"/>
      <c r="EUJ198" s="29"/>
      <c r="EUK198" s="14"/>
      <c r="EUL198" s="11"/>
      <c r="EUM198" s="18"/>
      <c r="EUN198" s="11"/>
      <c r="EUO198" s="12"/>
      <c r="EUP198" s="9"/>
      <c r="EUQ198" s="29"/>
      <c r="EUR198" s="14"/>
      <c r="EUS198" s="11"/>
      <c r="EUT198" s="18"/>
      <c r="EUU198" s="11"/>
      <c r="EUV198" s="12"/>
      <c r="EUW198" s="9"/>
      <c r="EUX198" s="29"/>
      <c r="EUY198" s="14"/>
      <c r="EUZ198" s="11"/>
      <c r="EVA198" s="18"/>
      <c r="EVB198" s="11"/>
      <c r="EVC198" s="12"/>
      <c r="EVD198" s="9"/>
      <c r="EVE198" s="29"/>
      <c r="EVF198" s="14"/>
      <c r="EVG198" s="11"/>
      <c r="EVH198" s="18"/>
      <c r="EVI198" s="11"/>
      <c r="EVJ198" s="12"/>
      <c r="EVK198" s="9"/>
      <c r="EVL198" s="29"/>
      <c r="EVM198" s="14"/>
      <c r="EVN198" s="11"/>
      <c r="EVO198" s="18"/>
      <c r="EVP198" s="11"/>
      <c r="EVQ198" s="12"/>
      <c r="EVR198" s="9"/>
      <c r="EVS198" s="29"/>
      <c r="EVT198" s="14"/>
      <c r="EVU198" s="11"/>
      <c r="EVV198" s="18"/>
      <c r="EVW198" s="11"/>
      <c r="EVX198" s="12"/>
      <c r="EVY198" s="9"/>
      <c r="EVZ198" s="29"/>
      <c r="EWA198" s="14"/>
      <c r="EWB198" s="11"/>
      <c r="EWC198" s="18"/>
      <c r="EWD198" s="11"/>
      <c r="EWE198" s="12"/>
      <c r="EWF198" s="9"/>
      <c r="EWG198" s="29"/>
      <c r="EWH198" s="14"/>
      <c r="EWI198" s="11"/>
      <c r="EWJ198" s="18"/>
      <c r="EWK198" s="11"/>
      <c r="EWL198" s="12"/>
      <c r="EWM198" s="9"/>
      <c r="EWN198" s="29"/>
      <c r="EWO198" s="14"/>
      <c r="EWP198" s="11"/>
      <c r="EWQ198" s="18"/>
      <c r="EWR198" s="11"/>
      <c r="EWS198" s="12"/>
      <c r="EWT198" s="9"/>
      <c r="EWU198" s="29"/>
      <c r="EWV198" s="14"/>
      <c r="EWW198" s="11"/>
      <c r="EWX198" s="18"/>
      <c r="EWY198" s="11"/>
      <c r="EWZ198" s="12"/>
      <c r="EXA198" s="9"/>
      <c r="EXB198" s="29"/>
      <c r="EXC198" s="14"/>
      <c r="EXD198" s="11"/>
      <c r="EXE198" s="18"/>
      <c r="EXF198" s="11"/>
      <c r="EXG198" s="12"/>
      <c r="EXH198" s="9"/>
      <c r="EXI198" s="29"/>
      <c r="EXJ198" s="14"/>
      <c r="EXK198" s="11"/>
      <c r="EXL198" s="18"/>
      <c r="EXM198" s="11"/>
      <c r="EXN198" s="12"/>
      <c r="EXO198" s="9"/>
      <c r="EXP198" s="29"/>
      <c r="EXQ198" s="14"/>
      <c r="EXR198" s="11"/>
      <c r="EXS198" s="18"/>
      <c r="EXT198" s="11"/>
      <c r="EXU198" s="12"/>
      <c r="EXV198" s="9"/>
      <c r="EXW198" s="29"/>
      <c r="EXX198" s="14"/>
      <c r="EXY198" s="11"/>
      <c r="EXZ198" s="18"/>
      <c r="EYA198" s="11"/>
      <c r="EYB198" s="12"/>
      <c r="EYC198" s="9"/>
      <c r="EYD198" s="29"/>
      <c r="EYE198" s="14"/>
      <c r="EYF198" s="11"/>
      <c r="EYG198" s="18"/>
      <c r="EYH198" s="11"/>
      <c r="EYI198" s="12"/>
      <c r="EYJ198" s="9"/>
      <c r="EYK198" s="29"/>
      <c r="EYL198" s="14"/>
      <c r="EYM198" s="11"/>
      <c r="EYN198" s="18"/>
      <c r="EYO198" s="11"/>
      <c r="EYP198" s="12"/>
      <c r="EYQ198" s="9"/>
      <c r="EYR198" s="29"/>
      <c r="EYS198" s="14"/>
      <c r="EYT198" s="11"/>
      <c r="EYU198" s="18"/>
      <c r="EYV198" s="11"/>
      <c r="EYW198" s="12"/>
      <c r="EYX198" s="9"/>
      <c r="EYY198" s="29"/>
      <c r="EYZ198" s="14"/>
      <c r="EZA198" s="11"/>
      <c r="EZB198" s="18"/>
      <c r="EZC198" s="11"/>
      <c r="EZD198" s="12"/>
      <c r="EZE198" s="9"/>
      <c r="EZF198" s="29"/>
      <c r="EZG198" s="14"/>
      <c r="EZH198" s="11"/>
      <c r="EZI198" s="18"/>
      <c r="EZJ198" s="11"/>
      <c r="EZK198" s="12"/>
      <c r="EZL198" s="9"/>
      <c r="EZM198" s="29"/>
      <c r="EZN198" s="14"/>
      <c r="EZO198" s="11"/>
      <c r="EZP198" s="18"/>
      <c r="EZQ198" s="11"/>
      <c r="EZR198" s="12"/>
      <c r="EZS198" s="9"/>
      <c r="EZT198" s="29"/>
      <c r="EZU198" s="14"/>
      <c r="EZV198" s="11"/>
      <c r="EZW198" s="18"/>
      <c r="EZX198" s="11"/>
      <c r="EZY198" s="12"/>
      <c r="EZZ198" s="9"/>
      <c r="FAA198" s="29"/>
      <c r="FAB198" s="14"/>
      <c r="FAC198" s="11"/>
      <c r="FAD198" s="18"/>
      <c r="FAE198" s="11"/>
      <c r="FAF198" s="12"/>
      <c r="FAG198" s="9"/>
      <c r="FAH198" s="29"/>
      <c r="FAI198" s="14"/>
      <c r="FAJ198" s="11"/>
      <c r="FAK198" s="18"/>
      <c r="FAL198" s="11"/>
      <c r="FAM198" s="12"/>
      <c r="FAN198" s="9"/>
      <c r="FAO198" s="29"/>
      <c r="FAP198" s="14"/>
      <c r="FAQ198" s="11"/>
      <c r="FAR198" s="18"/>
      <c r="FAS198" s="11"/>
      <c r="FAT198" s="12"/>
      <c r="FAU198" s="9"/>
      <c r="FAV198" s="29"/>
      <c r="FAW198" s="14"/>
      <c r="FAX198" s="11"/>
      <c r="FAY198" s="18"/>
      <c r="FAZ198" s="11"/>
      <c r="FBA198" s="12"/>
      <c r="FBB198" s="9"/>
      <c r="FBC198" s="29"/>
      <c r="FBD198" s="14"/>
      <c r="FBE198" s="11"/>
      <c r="FBF198" s="18"/>
      <c r="FBG198" s="11"/>
      <c r="FBH198" s="12"/>
      <c r="FBI198" s="9"/>
      <c r="FBJ198" s="29"/>
      <c r="FBK198" s="14"/>
      <c r="FBL198" s="11"/>
      <c r="FBM198" s="18"/>
      <c r="FBN198" s="11"/>
      <c r="FBO198" s="12"/>
      <c r="FBP198" s="9"/>
      <c r="FBQ198" s="29"/>
      <c r="FBR198" s="14"/>
      <c r="FBS198" s="11"/>
      <c r="FBT198" s="18"/>
      <c r="FBU198" s="11"/>
      <c r="FBV198" s="12"/>
      <c r="FBW198" s="9"/>
      <c r="FBX198" s="29"/>
      <c r="FBY198" s="14"/>
      <c r="FBZ198" s="11"/>
      <c r="FCA198" s="18"/>
      <c r="FCB198" s="11"/>
      <c r="FCC198" s="12"/>
      <c r="FCD198" s="9"/>
      <c r="FCE198" s="29"/>
      <c r="FCF198" s="14"/>
      <c r="FCG198" s="11"/>
      <c r="FCH198" s="18"/>
      <c r="FCI198" s="11"/>
      <c r="FCJ198" s="12"/>
      <c r="FCK198" s="9"/>
      <c r="FCL198" s="29"/>
      <c r="FCM198" s="14"/>
      <c r="FCN198" s="11"/>
      <c r="FCO198" s="18"/>
      <c r="FCP198" s="11"/>
      <c r="FCQ198" s="12"/>
      <c r="FCR198" s="9"/>
      <c r="FCS198" s="29"/>
      <c r="FCT198" s="14"/>
      <c r="FCU198" s="11"/>
      <c r="FCV198" s="18"/>
      <c r="FCW198" s="11"/>
      <c r="FCX198" s="12"/>
      <c r="FCY198" s="9"/>
      <c r="FCZ198" s="29"/>
      <c r="FDA198" s="14"/>
      <c r="FDB198" s="11"/>
      <c r="FDC198" s="18"/>
      <c r="FDD198" s="11"/>
      <c r="FDE198" s="12"/>
      <c r="FDF198" s="9"/>
      <c r="FDG198" s="29"/>
      <c r="FDH198" s="14"/>
      <c r="FDI198" s="11"/>
      <c r="FDJ198" s="18"/>
      <c r="FDK198" s="11"/>
      <c r="FDL198" s="12"/>
      <c r="FDM198" s="9"/>
      <c r="FDN198" s="29"/>
      <c r="FDO198" s="14"/>
      <c r="FDP198" s="11"/>
      <c r="FDQ198" s="18"/>
      <c r="FDR198" s="11"/>
      <c r="FDS198" s="12"/>
      <c r="FDT198" s="9"/>
      <c r="FDU198" s="29"/>
      <c r="FDV198" s="14"/>
      <c r="FDW198" s="11"/>
      <c r="FDX198" s="18"/>
      <c r="FDY198" s="11"/>
      <c r="FDZ198" s="12"/>
      <c r="FEA198" s="9"/>
      <c r="FEB198" s="29"/>
      <c r="FEC198" s="14"/>
      <c r="FED198" s="11"/>
      <c r="FEE198" s="18"/>
      <c r="FEF198" s="11"/>
      <c r="FEG198" s="12"/>
      <c r="FEH198" s="9"/>
      <c r="FEI198" s="29"/>
      <c r="FEJ198" s="14"/>
      <c r="FEK198" s="11"/>
      <c r="FEL198" s="18"/>
      <c r="FEM198" s="11"/>
      <c r="FEN198" s="12"/>
      <c r="FEO198" s="9"/>
      <c r="FEP198" s="29"/>
      <c r="FEQ198" s="14"/>
      <c r="FER198" s="11"/>
      <c r="FES198" s="18"/>
      <c r="FET198" s="11"/>
      <c r="FEU198" s="12"/>
      <c r="FEV198" s="9"/>
      <c r="FEW198" s="29"/>
      <c r="FEX198" s="14"/>
      <c r="FEY198" s="11"/>
      <c r="FEZ198" s="18"/>
      <c r="FFA198" s="11"/>
      <c r="FFB198" s="12"/>
      <c r="FFC198" s="9"/>
      <c r="FFD198" s="29"/>
      <c r="FFE198" s="14"/>
      <c r="FFF198" s="11"/>
      <c r="FFG198" s="18"/>
      <c r="FFH198" s="11"/>
      <c r="FFI198" s="12"/>
      <c r="FFJ198" s="9"/>
      <c r="FFK198" s="29"/>
      <c r="FFL198" s="14"/>
      <c r="FFM198" s="11"/>
      <c r="FFN198" s="18"/>
      <c r="FFO198" s="11"/>
      <c r="FFP198" s="12"/>
      <c r="FFQ198" s="9"/>
      <c r="FFR198" s="29"/>
      <c r="FFS198" s="14"/>
      <c r="FFT198" s="11"/>
      <c r="FFU198" s="18"/>
      <c r="FFV198" s="11"/>
      <c r="FFW198" s="12"/>
      <c r="FFX198" s="9"/>
      <c r="FFY198" s="29"/>
      <c r="FFZ198" s="14"/>
      <c r="FGA198" s="11"/>
      <c r="FGB198" s="18"/>
      <c r="FGC198" s="11"/>
      <c r="FGD198" s="12"/>
      <c r="FGE198" s="9"/>
      <c r="FGF198" s="29"/>
      <c r="FGG198" s="14"/>
      <c r="FGH198" s="11"/>
      <c r="FGI198" s="18"/>
      <c r="FGJ198" s="11"/>
      <c r="FGK198" s="12"/>
      <c r="FGL198" s="9"/>
      <c r="FGM198" s="29"/>
      <c r="FGN198" s="14"/>
      <c r="FGO198" s="11"/>
      <c r="FGP198" s="18"/>
      <c r="FGQ198" s="11"/>
      <c r="FGR198" s="12"/>
      <c r="FGS198" s="9"/>
      <c r="FGT198" s="29"/>
      <c r="FGU198" s="14"/>
      <c r="FGV198" s="11"/>
      <c r="FGW198" s="18"/>
      <c r="FGX198" s="11"/>
      <c r="FGY198" s="12"/>
      <c r="FGZ198" s="9"/>
      <c r="FHA198" s="29"/>
      <c r="FHB198" s="14"/>
      <c r="FHC198" s="11"/>
      <c r="FHD198" s="18"/>
      <c r="FHE198" s="11"/>
      <c r="FHF198" s="12"/>
      <c r="FHG198" s="9"/>
      <c r="FHH198" s="29"/>
      <c r="FHI198" s="14"/>
      <c r="FHJ198" s="11"/>
      <c r="FHK198" s="18"/>
      <c r="FHL198" s="11"/>
      <c r="FHM198" s="12"/>
      <c r="FHN198" s="9"/>
      <c r="FHO198" s="29"/>
      <c r="FHP198" s="14"/>
      <c r="FHQ198" s="11"/>
      <c r="FHR198" s="18"/>
      <c r="FHS198" s="11"/>
      <c r="FHT198" s="12"/>
      <c r="FHU198" s="9"/>
      <c r="FHV198" s="29"/>
      <c r="FHW198" s="14"/>
      <c r="FHX198" s="11"/>
      <c r="FHY198" s="18"/>
      <c r="FHZ198" s="11"/>
      <c r="FIA198" s="12"/>
      <c r="FIB198" s="9"/>
      <c r="FIC198" s="29"/>
      <c r="FID198" s="14"/>
      <c r="FIE198" s="11"/>
      <c r="FIF198" s="18"/>
      <c r="FIG198" s="11"/>
      <c r="FIH198" s="12"/>
      <c r="FII198" s="9"/>
      <c r="FIJ198" s="29"/>
      <c r="FIK198" s="14"/>
      <c r="FIL198" s="11"/>
      <c r="FIM198" s="18"/>
      <c r="FIN198" s="11"/>
      <c r="FIO198" s="12"/>
      <c r="FIP198" s="9"/>
      <c r="FIQ198" s="29"/>
      <c r="FIR198" s="14"/>
      <c r="FIS198" s="11"/>
      <c r="FIT198" s="18"/>
      <c r="FIU198" s="11"/>
      <c r="FIV198" s="12"/>
      <c r="FIW198" s="9"/>
      <c r="FIX198" s="29"/>
      <c r="FIY198" s="14"/>
      <c r="FIZ198" s="11"/>
      <c r="FJA198" s="18"/>
      <c r="FJB198" s="11"/>
      <c r="FJC198" s="12"/>
      <c r="FJD198" s="9"/>
      <c r="FJE198" s="29"/>
      <c r="FJF198" s="14"/>
      <c r="FJG198" s="11"/>
      <c r="FJH198" s="18"/>
      <c r="FJI198" s="11"/>
      <c r="FJJ198" s="12"/>
      <c r="FJK198" s="9"/>
      <c r="FJL198" s="29"/>
      <c r="FJM198" s="14"/>
      <c r="FJN198" s="11"/>
      <c r="FJO198" s="18"/>
      <c r="FJP198" s="11"/>
      <c r="FJQ198" s="12"/>
      <c r="FJR198" s="9"/>
      <c r="FJS198" s="29"/>
      <c r="FJT198" s="14"/>
      <c r="FJU198" s="11"/>
      <c r="FJV198" s="18"/>
      <c r="FJW198" s="11"/>
      <c r="FJX198" s="12"/>
      <c r="FJY198" s="9"/>
      <c r="FJZ198" s="29"/>
      <c r="FKA198" s="14"/>
      <c r="FKB198" s="11"/>
      <c r="FKC198" s="18"/>
      <c r="FKD198" s="11"/>
      <c r="FKE198" s="12"/>
      <c r="FKF198" s="9"/>
      <c r="FKG198" s="29"/>
      <c r="FKH198" s="14"/>
      <c r="FKI198" s="11"/>
      <c r="FKJ198" s="18"/>
      <c r="FKK198" s="11"/>
      <c r="FKL198" s="12"/>
      <c r="FKM198" s="9"/>
      <c r="FKN198" s="29"/>
      <c r="FKO198" s="14"/>
      <c r="FKP198" s="11"/>
      <c r="FKQ198" s="18"/>
      <c r="FKR198" s="11"/>
      <c r="FKS198" s="12"/>
      <c r="FKT198" s="9"/>
      <c r="FKU198" s="29"/>
      <c r="FKV198" s="14"/>
      <c r="FKW198" s="11"/>
      <c r="FKX198" s="18"/>
      <c r="FKY198" s="11"/>
      <c r="FKZ198" s="12"/>
      <c r="FLA198" s="9"/>
      <c r="FLB198" s="29"/>
      <c r="FLC198" s="14"/>
      <c r="FLD198" s="11"/>
      <c r="FLE198" s="18"/>
      <c r="FLF198" s="11"/>
      <c r="FLG198" s="12"/>
      <c r="FLH198" s="9"/>
      <c r="FLI198" s="29"/>
      <c r="FLJ198" s="14"/>
      <c r="FLK198" s="11"/>
      <c r="FLL198" s="18"/>
      <c r="FLM198" s="11"/>
      <c r="FLN198" s="12"/>
      <c r="FLO198" s="9"/>
      <c r="FLP198" s="29"/>
      <c r="FLQ198" s="14"/>
      <c r="FLR198" s="11"/>
      <c r="FLS198" s="18"/>
      <c r="FLT198" s="11"/>
      <c r="FLU198" s="12"/>
      <c r="FLV198" s="9"/>
      <c r="FLW198" s="29"/>
      <c r="FLX198" s="14"/>
      <c r="FLY198" s="11"/>
      <c r="FLZ198" s="18"/>
      <c r="FMA198" s="11"/>
      <c r="FMB198" s="12"/>
      <c r="FMC198" s="9"/>
      <c r="FMD198" s="29"/>
      <c r="FME198" s="14"/>
      <c r="FMF198" s="11"/>
      <c r="FMG198" s="18"/>
      <c r="FMH198" s="11"/>
      <c r="FMI198" s="12"/>
      <c r="FMJ198" s="9"/>
      <c r="FMK198" s="29"/>
      <c r="FML198" s="14"/>
      <c r="FMM198" s="11"/>
      <c r="FMN198" s="18"/>
      <c r="FMO198" s="11"/>
      <c r="FMP198" s="12"/>
      <c r="FMQ198" s="9"/>
      <c r="FMR198" s="29"/>
      <c r="FMS198" s="14"/>
      <c r="FMT198" s="11"/>
      <c r="FMU198" s="18"/>
      <c r="FMV198" s="11"/>
      <c r="FMW198" s="12"/>
      <c r="FMX198" s="9"/>
      <c r="FMY198" s="29"/>
      <c r="FMZ198" s="14"/>
      <c r="FNA198" s="11"/>
      <c r="FNB198" s="18"/>
      <c r="FNC198" s="11"/>
      <c r="FND198" s="12"/>
      <c r="FNE198" s="9"/>
      <c r="FNF198" s="29"/>
      <c r="FNG198" s="14"/>
      <c r="FNH198" s="11"/>
      <c r="FNI198" s="18"/>
      <c r="FNJ198" s="11"/>
      <c r="FNK198" s="12"/>
      <c r="FNL198" s="9"/>
      <c r="FNM198" s="29"/>
      <c r="FNN198" s="14"/>
      <c r="FNO198" s="11"/>
      <c r="FNP198" s="18"/>
      <c r="FNQ198" s="11"/>
      <c r="FNR198" s="12"/>
      <c r="FNS198" s="9"/>
      <c r="FNT198" s="29"/>
      <c r="FNU198" s="14"/>
      <c r="FNV198" s="11"/>
      <c r="FNW198" s="18"/>
      <c r="FNX198" s="11"/>
      <c r="FNY198" s="12"/>
      <c r="FNZ198" s="9"/>
      <c r="FOA198" s="29"/>
      <c r="FOB198" s="14"/>
      <c r="FOC198" s="11"/>
      <c r="FOD198" s="18"/>
      <c r="FOE198" s="11"/>
      <c r="FOF198" s="12"/>
      <c r="FOG198" s="9"/>
      <c r="FOH198" s="29"/>
      <c r="FOI198" s="14"/>
      <c r="FOJ198" s="11"/>
      <c r="FOK198" s="18"/>
      <c r="FOL198" s="11"/>
      <c r="FOM198" s="12"/>
      <c r="FON198" s="9"/>
      <c r="FOO198" s="29"/>
      <c r="FOP198" s="14"/>
      <c r="FOQ198" s="11"/>
      <c r="FOR198" s="18"/>
      <c r="FOS198" s="11"/>
      <c r="FOT198" s="12"/>
      <c r="FOU198" s="9"/>
      <c r="FOV198" s="29"/>
      <c r="FOW198" s="14"/>
      <c r="FOX198" s="11"/>
      <c r="FOY198" s="18"/>
      <c r="FOZ198" s="11"/>
      <c r="FPA198" s="12"/>
      <c r="FPB198" s="9"/>
      <c r="FPC198" s="29"/>
      <c r="FPD198" s="14"/>
      <c r="FPE198" s="11"/>
      <c r="FPF198" s="18"/>
      <c r="FPG198" s="11"/>
      <c r="FPH198" s="12"/>
      <c r="FPI198" s="9"/>
      <c r="FPJ198" s="29"/>
      <c r="FPK198" s="14"/>
      <c r="FPL198" s="11"/>
      <c r="FPM198" s="18"/>
      <c r="FPN198" s="11"/>
      <c r="FPO198" s="12"/>
      <c r="FPP198" s="9"/>
      <c r="FPQ198" s="29"/>
      <c r="FPR198" s="14"/>
      <c r="FPS198" s="11"/>
      <c r="FPT198" s="18"/>
      <c r="FPU198" s="11"/>
      <c r="FPV198" s="12"/>
      <c r="FPW198" s="9"/>
      <c r="FPX198" s="29"/>
      <c r="FPY198" s="14"/>
      <c r="FPZ198" s="11"/>
      <c r="FQA198" s="18"/>
      <c r="FQB198" s="11"/>
      <c r="FQC198" s="12"/>
      <c r="FQD198" s="9"/>
      <c r="FQE198" s="29"/>
      <c r="FQF198" s="14"/>
      <c r="FQG198" s="11"/>
      <c r="FQH198" s="18"/>
      <c r="FQI198" s="11"/>
      <c r="FQJ198" s="12"/>
      <c r="FQK198" s="9"/>
      <c r="FQL198" s="29"/>
      <c r="FQM198" s="14"/>
      <c r="FQN198" s="11"/>
      <c r="FQO198" s="18"/>
      <c r="FQP198" s="11"/>
      <c r="FQQ198" s="12"/>
      <c r="FQR198" s="9"/>
      <c r="FQS198" s="29"/>
      <c r="FQT198" s="14"/>
      <c r="FQU198" s="11"/>
      <c r="FQV198" s="18"/>
      <c r="FQW198" s="11"/>
      <c r="FQX198" s="12"/>
      <c r="FQY198" s="9"/>
      <c r="FQZ198" s="29"/>
      <c r="FRA198" s="14"/>
      <c r="FRB198" s="11"/>
      <c r="FRC198" s="18"/>
      <c r="FRD198" s="11"/>
      <c r="FRE198" s="12"/>
      <c r="FRF198" s="9"/>
      <c r="FRG198" s="29"/>
      <c r="FRH198" s="14"/>
      <c r="FRI198" s="11"/>
      <c r="FRJ198" s="18"/>
      <c r="FRK198" s="11"/>
      <c r="FRL198" s="12"/>
      <c r="FRM198" s="9"/>
      <c r="FRN198" s="29"/>
      <c r="FRO198" s="14"/>
      <c r="FRP198" s="11"/>
      <c r="FRQ198" s="18"/>
      <c r="FRR198" s="11"/>
      <c r="FRS198" s="12"/>
      <c r="FRT198" s="9"/>
      <c r="FRU198" s="29"/>
      <c r="FRV198" s="14"/>
      <c r="FRW198" s="11"/>
      <c r="FRX198" s="18"/>
      <c r="FRY198" s="11"/>
      <c r="FRZ198" s="12"/>
      <c r="FSA198" s="9"/>
      <c r="FSB198" s="29"/>
      <c r="FSC198" s="14"/>
      <c r="FSD198" s="11"/>
      <c r="FSE198" s="18"/>
      <c r="FSF198" s="11"/>
      <c r="FSG198" s="12"/>
      <c r="FSH198" s="9"/>
      <c r="FSI198" s="29"/>
      <c r="FSJ198" s="14"/>
      <c r="FSK198" s="11"/>
      <c r="FSL198" s="18"/>
      <c r="FSM198" s="11"/>
      <c r="FSN198" s="12"/>
      <c r="FSO198" s="9"/>
      <c r="FSP198" s="29"/>
      <c r="FSQ198" s="14"/>
      <c r="FSR198" s="11"/>
      <c r="FSS198" s="18"/>
      <c r="FST198" s="11"/>
      <c r="FSU198" s="12"/>
      <c r="FSV198" s="9"/>
      <c r="FSW198" s="29"/>
      <c r="FSX198" s="14"/>
      <c r="FSY198" s="11"/>
      <c r="FSZ198" s="18"/>
      <c r="FTA198" s="11"/>
      <c r="FTB198" s="12"/>
      <c r="FTC198" s="9"/>
      <c r="FTD198" s="29"/>
      <c r="FTE198" s="14"/>
      <c r="FTF198" s="11"/>
      <c r="FTG198" s="18"/>
      <c r="FTH198" s="11"/>
      <c r="FTI198" s="12"/>
      <c r="FTJ198" s="9"/>
      <c r="FTK198" s="29"/>
      <c r="FTL198" s="14"/>
      <c r="FTM198" s="11"/>
      <c r="FTN198" s="18"/>
      <c r="FTO198" s="11"/>
      <c r="FTP198" s="12"/>
      <c r="FTQ198" s="9"/>
      <c r="FTR198" s="29"/>
      <c r="FTS198" s="14"/>
      <c r="FTT198" s="11"/>
      <c r="FTU198" s="18"/>
      <c r="FTV198" s="11"/>
      <c r="FTW198" s="12"/>
      <c r="FTX198" s="9"/>
      <c r="FTY198" s="29"/>
      <c r="FTZ198" s="14"/>
      <c r="FUA198" s="11"/>
      <c r="FUB198" s="18"/>
      <c r="FUC198" s="11"/>
      <c r="FUD198" s="12"/>
      <c r="FUE198" s="9"/>
      <c r="FUF198" s="29"/>
      <c r="FUG198" s="14"/>
      <c r="FUH198" s="11"/>
      <c r="FUI198" s="18"/>
      <c r="FUJ198" s="11"/>
      <c r="FUK198" s="12"/>
      <c r="FUL198" s="9"/>
      <c r="FUM198" s="29"/>
      <c r="FUN198" s="14"/>
      <c r="FUO198" s="11"/>
      <c r="FUP198" s="18"/>
      <c r="FUQ198" s="11"/>
      <c r="FUR198" s="12"/>
      <c r="FUS198" s="9"/>
      <c r="FUT198" s="29"/>
      <c r="FUU198" s="14"/>
      <c r="FUV198" s="11"/>
      <c r="FUW198" s="18"/>
      <c r="FUX198" s="11"/>
      <c r="FUY198" s="12"/>
      <c r="FUZ198" s="9"/>
      <c r="FVA198" s="29"/>
      <c r="FVB198" s="14"/>
      <c r="FVC198" s="11"/>
      <c r="FVD198" s="18"/>
      <c r="FVE198" s="11"/>
      <c r="FVF198" s="12"/>
      <c r="FVG198" s="9"/>
      <c r="FVH198" s="29"/>
      <c r="FVI198" s="14"/>
      <c r="FVJ198" s="11"/>
      <c r="FVK198" s="18"/>
      <c r="FVL198" s="11"/>
      <c r="FVM198" s="12"/>
      <c r="FVN198" s="9"/>
      <c r="FVO198" s="29"/>
      <c r="FVP198" s="14"/>
      <c r="FVQ198" s="11"/>
      <c r="FVR198" s="18"/>
      <c r="FVS198" s="11"/>
      <c r="FVT198" s="12"/>
      <c r="FVU198" s="9"/>
      <c r="FVV198" s="29"/>
      <c r="FVW198" s="14"/>
      <c r="FVX198" s="11"/>
      <c r="FVY198" s="18"/>
      <c r="FVZ198" s="11"/>
      <c r="FWA198" s="12"/>
      <c r="FWB198" s="9"/>
      <c r="FWC198" s="29"/>
      <c r="FWD198" s="14"/>
      <c r="FWE198" s="11"/>
      <c r="FWF198" s="18"/>
      <c r="FWG198" s="11"/>
      <c r="FWH198" s="12"/>
      <c r="FWI198" s="9"/>
      <c r="FWJ198" s="29"/>
      <c r="FWK198" s="14"/>
      <c r="FWL198" s="11"/>
      <c r="FWM198" s="18"/>
      <c r="FWN198" s="11"/>
      <c r="FWO198" s="12"/>
      <c r="FWP198" s="9"/>
      <c r="FWQ198" s="29"/>
      <c r="FWR198" s="14"/>
      <c r="FWS198" s="11"/>
      <c r="FWT198" s="18"/>
      <c r="FWU198" s="11"/>
      <c r="FWV198" s="12"/>
      <c r="FWW198" s="9"/>
      <c r="FWX198" s="29"/>
      <c r="FWY198" s="14"/>
      <c r="FWZ198" s="11"/>
      <c r="FXA198" s="18"/>
      <c r="FXB198" s="11"/>
      <c r="FXC198" s="12"/>
      <c r="FXD198" s="9"/>
      <c r="FXE198" s="29"/>
      <c r="FXF198" s="14"/>
      <c r="FXG198" s="11"/>
      <c r="FXH198" s="18"/>
      <c r="FXI198" s="11"/>
      <c r="FXJ198" s="12"/>
      <c r="FXK198" s="9"/>
      <c r="FXL198" s="29"/>
      <c r="FXM198" s="14"/>
      <c r="FXN198" s="11"/>
      <c r="FXO198" s="18"/>
      <c r="FXP198" s="11"/>
      <c r="FXQ198" s="12"/>
      <c r="FXR198" s="9"/>
      <c r="FXS198" s="29"/>
      <c r="FXT198" s="14"/>
      <c r="FXU198" s="11"/>
      <c r="FXV198" s="18"/>
      <c r="FXW198" s="11"/>
      <c r="FXX198" s="12"/>
      <c r="FXY198" s="9"/>
      <c r="FXZ198" s="29"/>
      <c r="FYA198" s="14"/>
      <c r="FYB198" s="11"/>
      <c r="FYC198" s="18"/>
      <c r="FYD198" s="11"/>
      <c r="FYE198" s="12"/>
      <c r="FYF198" s="9"/>
      <c r="FYG198" s="29"/>
      <c r="FYH198" s="14"/>
      <c r="FYI198" s="11"/>
      <c r="FYJ198" s="18"/>
      <c r="FYK198" s="11"/>
      <c r="FYL198" s="12"/>
      <c r="FYM198" s="9"/>
      <c r="FYN198" s="29"/>
      <c r="FYO198" s="14"/>
      <c r="FYP198" s="11"/>
      <c r="FYQ198" s="18"/>
      <c r="FYR198" s="11"/>
      <c r="FYS198" s="12"/>
      <c r="FYT198" s="9"/>
      <c r="FYU198" s="29"/>
      <c r="FYV198" s="14"/>
      <c r="FYW198" s="11"/>
      <c r="FYX198" s="18"/>
      <c r="FYY198" s="11"/>
      <c r="FYZ198" s="12"/>
      <c r="FZA198" s="9"/>
      <c r="FZB198" s="29"/>
      <c r="FZC198" s="14"/>
      <c r="FZD198" s="11"/>
      <c r="FZE198" s="18"/>
      <c r="FZF198" s="11"/>
      <c r="FZG198" s="12"/>
      <c r="FZH198" s="9"/>
      <c r="FZI198" s="29"/>
      <c r="FZJ198" s="14"/>
      <c r="FZK198" s="11"/>
      <c r="FZL198" s="18"/>
      <c r="FZM198" s="11"/>
      <c r="FZN198" s="12"/>
      <c r="FZO198" s="9"/>
      <c r="FZP198" s="29"/>
      <c r="FZQ198" s="14"/>
      <c r="FZR198" s="11"/>
      <c r="FZS198" s="18"/>
      <c r="FZT198" s="11"/>
      <c r="FZU198" s="12"/>
      <c r="FZV198" s="9"/>
      <c r="FZW198" s="29"/>
      <c r="FZX198" s="14"/>
      <c r="FZY198" s="11"/>
      <c r="FZZ198" s="18"/>
      <c r="GAA198" s="11"/>
      <c r="GAB198" s="12"/>
      <c r="GAC198" s="9"/>
      <c r="GAD198" s="29"/>
      <c r="GAE198" s="14"/>
      <c r="GAF198" s="11"/>
      <c r="GAG198" s="18"/>
      <c r="GAH198" s="11"/>
      <c r="GAI198" s="12"/>
      <c r="GAJ198" s="9"/>
      <c r="GAK198" s="29"/>
      <c r="GAL198" s="14"/>
      <c r="GAM198" s="11"/>
      <c r="GAN198" s="18"/>
      <c r="GAO198" s="11"/>
      <c r="GAP198" s="12"/>
      <c r="GAQ198" s="9"/>
      <c r="GAR198" s="29"/>
      <c r="GAS198" s="14"/>
      <c r="GAT198" s="11"/>
      <c r="GAU198" s="18"/>
      <c r="GAV198" s="11"/>
      <c r="GAW198" s="12"/>
      <c r="GAX198" s="9"/>
      <c r="GAY198" s="29"/>
      <c r="GAZ198" s="14"/>
      <c r="GBA198" s="11"/>
      <c r="GBB198" s="18"/>
      <c r="GBC198" s="11"/>
      <c r="GBD198" s="12"/>
      <c r="GBE198" s="9"/>
      <c r="GBF198" s="29"/>
      <c r="GBG198" s="14"/>
      <c r="GBH198" s="11"/>
      <c r="GBI198" s="18"/>
      <c r="GBJ198" s="11"/>
      <c r="GBK198" s="12"/>
      <c r="GBL198" s="9"/>
      <c r="GBM198" s="29"/>
      <c r="GBN198" s="14"/>
      <c r="GBO198" s="11"/>
      <c r="GBP198" s="18"/>
      <c r="GBQ198" s="11"/>
      <c r="GBR198" s="12"/>
      <c r="GBS198" s="9"/>
      <c r="GBT198" s="29"/>
      <c r="GBU198" s="14"/>
      <c r="GBV198" s="11"/>
      <c r="GBW198" s="18"/>
      <c r="GBX198" s="11"/>
      <c r="GBY198" s="12"/>
      <c r="GBZ198" s="9"/>
      <c r="GCA198" s="29"/>
      <c r="GCB198" s="14"/>
      <c r="GCC198" s="11"/>
      <c r="GCD198" s="18"/>
      <c r="GCE198" s="11"/>
      <c r="GCF198" s="12"/>
      <c r="GCG198" s="9"/>
      <c r="GCH198" s="29"/>
      <c r="GCI198" s="14"/>
      <c r="GCJ198" s="11"/>
      <c r="GCK198" s="18"/>
      <c r="GCL198" s="11"/>
      <c r="GCM198" s="12"/>
      <c r="GCN198" s="9"/>
      <c r="GCO198" s="29"/>
      <c r="GCP198" s="14"/>
      <c r="GCQ198" s="11"/>
      <c r="GCR198" s="18"/>
      <c r="GCS198" s="11"/>
      <c r="GCT198" s="12"/>
      <c r="GCU198" s="9"/>
      <c r="GCV198" s="29"/>
      <c r="GCW198" s="14"/>
      <c r="GCX198" s="11"/>
      <c r="GCY198" s="18"/>
      <c r="GCZ198" s="11"/>
      <c r="GDA198" s="12"/>
      <c r="GDB198" s="9"/>
      <c r="GDC198" s="29"/>
      <c r="GDD198" s="14"/>
      <c r="GDE198" s="11"/>
      <c r="GDF198" s="18"/>
      <c r="GDG198" s="11"/>
      <c r="GDH198" s="12"/>
      <c r="GDI198" s="9"/>
      <c r="GDJ198" s="29"/>
      <c r="GDK198" s="14"/>
      <c r="GDL198" s="11"/>
      <c r="GDM198" s="18"/>
      <c r="GDN198" s="11"/>
      <c r="GDO198" s="12"/>
      <c r="GDP198" s="9"/>
      <c r="GDQ198" s="29"/>
      <c r="GDR198" s="14"/>
      <c r="GDS198" s="11"/>
      <c r="GDT198" s="18"/>
      <c r="GDU198" s="11"/>
      <c r="GDV198" s="12"/>
      <c r="GDW198" s="9"/>
      <c r="GDX198" s="29"/>
      <c r="GDY198" s="14"/>
      <c r="GDZ198" s="11"/>
      <c r="GEA198" s="18"/>
      <c r="GEB198" s="11"/>
      <c r="GEC198" s="12"/>
      <c r="GED198" s="9"/>
      <c r="GEE198" s="29"/>
      <c r="GEF198" s="14"/>
      <c r="GEG198" s="11"/>
      <c r="GEH198" s="18"/>
      <c r="GEI198" s="11"/>
      <c r="GEJ198" s="12"/>
      <c r="GEK198" s="9"/>
      <c r="GEL198" s="29"/>
      <c r="GEM198" s="14"/>
      <c r="GEN198" s="11"/>
      <c r="GEO198" s="18"/>
      <c r="GEP198" s="11"/>
      <c r="GEQ198" s="12"/>
      <c r="GER198" s="9"/>
      <c r="GES198" s="29"/>
      <c r="GET198" s="14"/>
      <c r="GEU198" s="11"/>
      <c r="GEV198" s="18"/>
      <c r="GEW198" s="11"/>
      <c r="GEX198" s="12"/>
      <c r="GEY198" s="9"/>
      <c r="GEZ198" s="29"/>
      <c r="GFA198" s="14"/>
      <c r="GFB198" s="11"/>
      <c r="GFC198" s="18"/>
      <c r="GFD198" s="11"/>
      <c r="GFE198" s="12"/>
      <c r="GFF198" s="9"/>
      <c r="GFG198" s="29"/>
      <c r="GFH198" s="14"/>
      <c r="GFI198" s="11"/>
      <c r="GFJ198" s="18"/>
      <c r="GFK198" s="11"/>
      <c r="GFL198" s="12"/>
      <c r="GFM198" s="9"/>
      <c r="GFN198" s="29"/>
      <c r="GFO198" s="14"/>
      <c r="GFP198" s="11"/>
      <c r="GFQ198" s="18"/>
      <c r="GFR198" s="11"/>
      <c r="GFS198" s="12"/>
      <c r="GFT198" s="9"/>
      <c r="GFU198" s="29"/>
      <c r="GFV198" s="14"/>
      <c r="GFW198" s="11"/>
      <c r="GFX198" s="18"/>
      <c r="GFY198" s="11"/>
      <c r="GFZ198" s="12"/>
      <c r="GGA198" s="9"/>
      <c r="GGB198" s="29"/>
      <c r="GGC198" s="14"/>
      <c r="GGD198" s="11"/>
      <c r="GGE198" s="18"/>
      <c r="GGF198" s="11"/>
      <c r="GGG198" s="12"/>
      <c r="GGH198" s="9"/>
      <c r="GGI198" s="29"/>
      <c r="GGJ198" s="14"/>
      <c r="GGK198" s="11"/>
      <c r="GGL198" s="18"/>
      <c r="GGM198" s="11"/>
      <c r="GGN198" s="12"/>
      <c r="GGO198" s="9"/>
      <c r="GGP198" s="29"/>
      <c r="GGQ198" s="14"/>
      <c r="GGR198" s="11"/>
      <c r="GGS198" s="18"/>
      <c r="GGT198" s="11"/>
      <c r="GGU198" s="12"/>
      <c r="GGV198" s="9"/>
      <c r="GGW198" s="29"/>
      <c r="GGX198" s="14"/>
      <c r="GGY198" s="11"/>
      <c r="GGZ198" s="18"/>
      <c r="GHA198" s="11"/>
      <c r="GHB198" s="12"/>
      <c r="GHC198" s="9"/>
      <c r="GHD198" s="29"/>
      <c r="GHE198" s="14"/>
      <c r="GHF198" s="11"/>
      <c r="GHG198" s="18"/>
      <c r="GHH198" s="11"/>
      <c r="GHI198" s="12"/>
      <c r="GHJ198" s="9"/>
      <c r="GHK198" s="29"/>
      <c r="GHL198" s="14"/>
      <c r="GHM198" s="11"/>
      <c r="GHN198" s="18"/>
      <c r="GHO198" s="11"/>
      <c r="GHP198" s="12"/>
      <c r="GHQ198" s="9"/>
      <c r="GHR198" s="29"/>
      <c r="GHS198" s="14"/>
      <c r="GHT198" s="11"/>
      <c r="GHU198" s="18"/>
      <c r="GHV198" s="11"/>
      <c r="GHW198" s="12"/>
      <c r="GHX198" s="9"/>
      <c r="GHY198" s="29"/>
      <c r="GHZ198" s="14"/>
      <c r="GIA198" s="11"/>
      <c r="GIB198" s="18"/>
      <c r="GIC198" s="11"/>
      <c r="GID198" s="12"/>
      <c r="GIE198" s="9"/>
      <c r="GIF198" s="29"/>
      <c r="GIG198" s="14"/>
      <c r="GIH198" s="11"/>
      <c r="GII198" s="18"/>
      <c r="GIJ198" s="11"/>
      <c r="GIK198" s="12"/>
      <c r="GIL198" s="9"/>
      <c r="GIM198" s="29"/>
      <c r="GIN198" s="14"/>
      <c r="GIO198" s="11"/>
      <c r="GIP198" s="18"/>
      <c r="GIQ198" s="11"/>
      <c r="GIR198" s="12"/>
      <c r="GIS198" s="9"/>
      <c r="GIT198" s="29"/>
      <c r="GIU198" s="14"/>
      <c r="GIV198" s="11"/>
      <c r="GIW198" s="18"/>
      <c r="GIX198" s="11"/>
      <c r="GIY198" s="12"/>
      <c r="GIZ198" s="9"/>
      <c r="GJA198" s="29"/>
      <c r="GJB198" s="14"/>
      <c r="GJC198" s="11"/>
      <c r="GJD198" s="18"/>
      <c r="GJE198" s="11"/>
      <c r="GJF198" s="12"/>
      <c r="GJG198" s="9"/>
      <c r="GJH198" s="29"/>
      <c r="GJI198" s="14"/>
      <c r="GJJ198" s="11"/>
      <c r="GJK198" s="18"/>
      <c r="GJL198" s="11"/>
      <c r="GJM198" s="12"/>
      <c r="GJN198" s="9"/>
      <c r="GJO198" s="29"/>
      <c r="GJP198" s="14"/>
      <c r="GJQ198" s="11"/>
      <c r="GJR198" s="18"/>
      <c r="GJS198" s="11"/>
      <c r="GJT198" s="12"/>
      <c r="GJU198" s="9"/>
      <c r="GJV198" s="29"/>
      <c r="GJW198" s="14"/>
      <c r="GJX198" s="11"/>
      <c r="GJY198" s="18"/>
      <c r="GJZ198" s="11"/>
      <c r="GKA198" s="12"/>
      <c r="GKB198" s="9"/>
      <c r="GKC198" s="29"/>
      <c r="GKD198" s="14"/>
      <c r="GKE198" s="11"/>
      <c r="GKF198" s="18"/>
      <c r="GKG198" s="11"/>
      <c r="GKH198" s="12"/>
      <c r="GKI198" s="9"/>
      <c r="GKJ198" s="29"/>
      <c r="GKK198" s="14"/>
      <c r="GKL198" s="11"/>
      <c r="GKM198" s="18"/>
      <c r="GKN198" s="11"/>
      <c r="GKO198" s="12"/>
      <c r="GKP198" s="9"/>
      <c r="GKQ198" s="29"/>
      <c r="GKR198" s="14"/>
      <c r="GKS198" s="11"/>
      <c r="GKT198" s="18"/>
      <c r="GKU198" s="11"/>
      <c r="GKV198" s="12"/>
      <c r="GKW198" s="9"/>
      <c r="GKX198" s="29"/>
      <c r="GKY198" s="14"/>
      <c r="GKZ198" s="11"/>
      <c r="GLA198" s="18"/>
      <c r="GLB198" s="11"/>
      <c r="GLC198" s="12"/>
      <c r="GLD198" s="9"/>
      <c r="GLE198" s="29"/>
      <c r="GLF198" s="14"/>
      <c r="GLG198" s="11"/>
      <c r="GLH198" s="18"/>
      <c r="GLI198" s="11"/>
      <c r="GLJ198" s="12"/>
      <c r="GLK198" s="9"/>
      <c r="GLL198" s="29"/>
      <c r="GLM198" s="14"/>
      <c r="GLN198" s="11"/>
      <c r="GLO198" s="18"/>
      <c r="GLP198" s="11"/>
      <c r="GLQ198" s="12"/>
      <c r="GLR198" s="9"/>
      <c r="GLS198" s="29"/>
      <c r="GLT198" s="14"/>
      <c r="GLU198" s="11"/>
      <c r="GLV198" s="18"/>
      <c r="GLW198" s="11"/>
      <c r="GLX198" s="12"/>
      <c r="GLY198" s="9"/>
      <c r="GLZ198" s="29"/>
      <c r="GMA198" s="14"/>
      <c r="GMB198" s="11"/>
      <c r="GMC198" s="18"/>
      <c r="GMD198" s="11"/>
      <c r="GME198" s="12"/>
      <c r="GMF198" s="9"/>
      <c r="GMG198" s="29"/>
      <c r="GMH198" s="14"/>
      <c r="GMI198" s="11"/>
      <c r="GMJ198" s="18"/>
      <c r="GMK198" s="11"/>
      <c r="GML198" s="12"/>
      <c r="GMM198" s="9"/>
      <c r="GMN198" s="29"/>
      <c r="GMO198" s="14"/>
      <c r="GMP198" s="11"/>
      <c r="GMQ198" s="18"/>
      <c r="GMR198" s="11"/>
      <c r="GMS198" s="12"/>
      <c r="GMT198" s="9"/>
      <c r="GMU198" s="29"/>
      <c r="GMV198" s="14"/>
      <c r="GMW198" s="11"/>
      <c r="GMX198" s="18"/>
      <c r="GMY198" s="11"/>
      <c r="GMZ198" s="12"/>
      <c r="GNA198" s="9"/>
      <c r="GNB198" s="29"/>
      <c r="GNC198" s="14"/>
      <c r="GND198" s="11"/>
      <c r="GNE198" s="18"/>
      <c r="GNF198" s="11"/>
      <c r="GNG198" s="12"/>
      <c r="GNH198" s="9"/>
      <c r="GNI198" s="29"/>
      <c r="GNJ198" s="14"/>
      <c r="GNK198" s="11"/>
      <c r="GNL198" s="18"/>
      <c r="GNM198" s="11"/>
      <c r="GNN198" s="12"/>
      <c r="GNO198" s="9"/>
      <c r="GNP198" s="29"/>
      <c r="GNQ198" s="14"/>
      <c r="GNR198" s="11"/>
      <c r="GNS198" s="18"/>
      <c r="GNT198" s="11"/>
      <c r="GNU198" s="12"/>
      <c r="GNV198" s="9"/>
      <c r="GNW198" s="29"/>
      <c r="GNX198" s="14"/>
      <c r="GNY198" s="11"/>
      <c r="GNZ198" s="18"/>
      <c r="GOA198" s="11"/>
      <c r="GOB198" s="12"/>
      <c r="GOC198" s="9"/>
      <c r="GOD198" s="29"/>
      <c r="GOE198" s="14"/>
      <c r="GOF198" s="11"/>
      <c r="GOG198" s="18"/>
      <c r="GOH198" s="11"/>
      <c r="GOI198" s="12"/>
      <c r="GOJ198" s="9"/>
      <c r="GOK198" s="29"/>
      <c r="GOL198" s="14"/>
      <c r="GOM198" s="11"/>
      <c r="GON198" s="18"/>
      <c r="GOO198" s="11"/>
      <c r="GOP198" s="12"/>
      <c r="GOQ198" s="9"/>
      <c r="GOR198" s="29"/>
      <c r="GOS198" s="14"/>
      <c r="GOT198" s="11"/>
      <c r="GOU198" s="18"/>
      <c r="GOV198" s="11"/>
      <c r="GOW198" s="12"/>
      <c r="GOX198" s="9"/>
      <c r="GOY198" s="29"/>
      <c r="GOZ198" s="14"/>
      <c r="GPA198" s="11"/>
      <c r="GPB198" s="18"/>
      <c r="GPC198" s="11"/>
      <c r="GPD198" s="12"/>
      <c r="GPE198" s="9"/>
      <c r="GPF198" s="29"/>
      <c r="GPG198" s="14"/>
      <c r="GPH198" s="11"/>
      <c r="GPI198" s="18"/>
      <c r="GPJ198" s="11"/>
      <c r="GPK198" s="12"/>
      <c r="GPL198" s="9"/>
      <c r="GPM198" s="29"/>
      <c r="GPN198" s="14"/>
      <c r="GPO198" s="11"/>
      <c r="GPP198" s="18"/>
      <c r="GPQ198" s="11"/>
      <c r="GPR198" s="12"/>
      <c r="GPS198" s="9"/>
      <c r="GPT198" s="29"/>
      <c r="GPU198" s="14"/>
      <c r="GPV198" s="11"/>
      <c r="GPW198" s="18"/>
      <c r="GPX198" s="11"/>
      <c r="GPY198" s="12"/>
      <c r="GPZ198" s="9"/>
      <c r="GQA198" s="29"/>
      <c r="GQB198" s="14"/>
      <c r="GQC198" s="11"/>
      <c r="GQD198" s="18"/>
      <c r="GQE198" s="11"/>
      <c r="GQF198" s="12"/>
      <c r="GQG198" s="9"/>
      <c r="GQH198" s="29"/>
      <c r="GQI198" s="14"/>
      <c r="GQJ198" s="11"/>
      <c r="GQK198" s="18"/>
      <c r="GQL198" s="11"/>
      <c r="GQM198" s="12"/>
      <c r="GQN198" s="9"/>
      <c r="GQO198" s="29"/>
      <c r="GQP198" s="14"/>
      <c r="GQQ198" s="11"/>
      <c r="GQR198" s="18"/>
      <c r="GQS198" s="11"/>
      <c r="GQT198" s="12"/>
      <c r="GQU198" s="9"/>
      <c r="GQV198" s="29"/>
      <c r="GQW198" s="14"/>
      <c r="GQX198" s="11"/>
      <c r="GQY198" s="18"/>
      <c r="GQZ198" s="11"/>
      <c r="GRA198" s="12"/>
      <c r="GRB198" s="9"/>
      <c r="GRC198" s="29"/>
      <c r="GRD198" s="14"/>
      <c r="GRE198" s="11"/>
      <c r="GRF198" s="18"/>
      <c r="GRG198" s="11"/>
      <c r="GRH198" s="12"/>
      <c r="GRI198" s="9"/>
      <c r="GRJ198" s="29"/>
      <c r="GRK198" s="14"/>
      <c r="GRL198" s="11"/>
      <c r="GRM198" s="18"/>
      <c r="GRN198" s="11"/>
      <c r="GRO198" s="12"/>
      <c r="GRP198" s="9"/>
      <c r="GRQ198" s="29"/>
      <c r="GRR198" s="14"/>
      <c r="GRS198" s="11"/>
      <c r="GRT198" s="18"/>
      <c r="GRU198" s="11"/>
      <c r="GRV198" s="12"/>
      <c r="GRW198" s="9"/>
      <c r="GRX198" s="29"/>
      <c r="GRY198" s="14"/>
      <c r="GRZ198" s="11"/>
      <c r="GSA198" s="18"/>
      <c r="GSB198" s="11"/>
      <c r="GSC198" s="12"/>
      <c r="GSD198" s="9"/>
      <c r="GSE198" s="29"/>
      <c r="GSF198" s="14"/>
      <c r="GSG198" s="11"/>
      <c r="GSH198" s="18"/>
      <c r="GSI198" s="11"/>
      <c r="GSJ198" s="12"/>
      <c r="GSK198" s="9"/>
      <c r="GSL198" s="29"/>
      <c r="GSM198" s="14"/>
      <c r="GSN198" s="11"/>
      <c r="GSO198" s="18"/>
      <c r="GSP198" s="11"/>
      <c r="GSQ198" s="12"/>
      <c r="GSR198" s="9"/>
      <c r="GSS198" s="29"/>
      <c r="GST198" s="14"/>
      <c r="GSU198" s="11"/>
      <c r="GSV198" s="18"/>
      <c r="GSW198" s="11"/>
      <c r="GSX198" s="12"/>
      <c r="GSY198" s="9"/>
      <c r="GSZ198" s="29"/>
      <c r="GTA198" s="14"/>
      <c r="GTB198" s="11"/>
      <c r="GTC198" s="18"/>
      <c r="GTD198" s="11"/>
      <c r="GTE198" s="12"/>
      <c r="GTF198" s="9"/>
      <c r="GTG198" s="29"/>
      <c r="GTH198" s="14"/>
      <c r="GTI198" s="11"/>
      <c r="GTJ198" s="18"/>
      <c r="GTK198" s="11"/>
      <c r="GTL198" s="12"/>
      <c r="GTM198" s="9"/>
      <c r="GTN198" s="29"/>
      <c r="GTO198" s="14"/>
      <c r="GTP198" s="11"/>
      <c r="GTQ198" s="18"/>
      <c r="GTR198" s="11"/>
      <c r="GTS198" s="12"/>
      <c r="GTT198" s="9"/>
      <c r="GTU198" s="29"/>
      <c r="GTV198" s="14"/>
      <c r="GTW198" s="11"/>
      <c r="GTX198" s="18"/>
      <c r="GTY198" s="11"/>
      <c r="GTZ198" s="12"/>
      <c r="GUA198" s="9"/>
      <c r="GUB198" s="29"/>
      <c r="GUC198" s="14"/>
      <c r="GUD198" s="11"/>
      <c r="GUE198" s="18"/>
      <c r="GUF198" s="11"/>
      <c r="GUG198" s="12"/>
      <c r="GUH198" s="9"/>
      <c r="GUI198" s="29"/>
      <c r="GUJ198" s="14"/>
      <c r="GUK198" s="11"/>
      <c r="GUL198" s="18"/>
      <c r="GUM198" s="11"/>
      <c r="GUN198" s="12"/>
      <c r="GUO198" s="9"/>
      <c r="GUP198" s="29"/>
      <c r="GUQ198" s="14"/>
      <c r="GUR198" s="11"/>
      <c r="GUS198" s="18"/>
      <c r="GUT198" s="11"/>
      <c r="GUU198" s="12"/>
      <c r="GUV198" s="9"/>
      <c r="GUW198" s="29"/>
      <c r="GUX198" s="14"/>
      <c r="GUY198" s="11"/>
      <c r="GUZ198" s="18"/>
      <c r="GVA198" s="11"/>
      <c r="GVB198" s="12"/>
      <c r="GVC198" s="9"/>
      <c r="GVD198" s="29"/>
      <c r="GVE198" s="14"/>
      <c r="GVF198" s="11"/>
      <c r="GVG198" s="18"/>
      <c r="GVH198" s="11"/>
      <c r="GVI198" s="12"/>
      <c r="GVJ198" s="9"/>
      <c r="GVK198" s="29"/>
      <c r="GVL198" s="14"/>
      <c r="GVM198" s="11"/>
      <c r="GVN198" s="18"/>
      <c r="GVO198" s="11"/>
      <c r="GVP198" s="12"/>
      <c r="GVQ198" s="9"/>
      <c r="GVR198" s="29"/>
      <c r="GVS198" s="14"/>
      <c r="GVT198" s="11"/>
      <c r="GVU198" s="18"/>
      <c r="GVV198" s="11"/>
      <c r="GVW198" s="12"/>
      <c r="GVX198" s="9"/>
      <c r="GVY198" s="29"/>
      <c r="GVZ198" s="14"/>
      <c r="GWA198" s="11"/>
      <c r="GWB198" s="18"/>
      <c r="GWC198" s="11"/>
      <c r="GWD198" s="12"/>
      <c r="GWE198" s="9"/>
      <c r="GWF198" s="29"/>
      <c r="GWG198" s="14"/>
      <c r="GWH198" s="11"/>
      <c r="GWI198" s="18"/>
      <c r="GWJ198" s="11"/>
      <c r="GWK198" s="12"/>
      <c r="GWL198" s="9"/>
      <c r="GWM198" s="29"/>
      <c r="GWN198" s="14"/>
      <c r="GWO198" s="11"/>
      <c r="GWP198" s="18"/>
      <c r="GWQ198" s="11"/>
      <c r="GWR198" s="12"/>
      <c r="GWS198" s="9"/>
      <c r="GWT198" s="29"/>
      <c r="GWU198" s="14"/>
      <c r="GWV198" s="11"/>
      <c r="GWW198" s="18"/>
      <c r="GWX198" s="11"/>
      <c r="GWY198" s="12"/>
      <c r="GWZ198" s="9"/>
      <c r="GXA198" s="29"/>
      <c r="GXB198" s="14"/>
      <c r="GXC198" s="11"/>
      <c r="GXD198" s="18"/>
      <c r="GXE198" s="11"/>
      <c r="GXF198" s="12"/>
      <c r="GXG198" s="9"/>
      <c r="GXH198" s="29"/>
      <c r="GXI198" s="14"/>
      <c r="GXJ198" s="11"/>
      <c r="GXK198" s="18"/>
      <c r="GXL198" s="11"/>
      <c r="GXM198" s="12"/>
      <c r="GXN198" s="9"/>
      <c r="GXO198" s="29"/>
      <c r="GXP198" s="14"/>
      <c r="GXQ198" s="11"/>
      <c r="GXR198" s="18"/>
      <c r="GXS198" s="11"/>
      <c r="GXT198" s="12"/>
      <c r="GXU198" s="9"/>
      <c r="GXV198" s="29"/>
      <c r="GXW198" s="14"/>
      <c r="GXX198" s="11"/>
      <c r="GXY198" s="18"/>
      <c r="GXZ198" s="11"/>
      <c r="GYA198" s="12"/>
      <c r="GYB198" s="9"/>
      <c r="GYC198" s="29"/>
      <c r="GYD198" s="14"/>
      <c r="GYE198" s="11"/>
      <c r="GYF198" s="18"/>
      <c r="GYG198" s="11"/>
      <c r="GYH198" s="12"/>
      <c r="GYI198" s="9"/>
      <c r="GYJ198" s="29"/>
      <c r="GYK198" s="14"/>
      <c r="GYL198" s="11"/>
      <c r="GYM198" s="18"/>
      <c r="GYN198" s="11"/>
      <c r="GYO198" s="12"/>
      <c r="GYP198" s="9"/>
      <c r="GYQ198" s="29"/>
      <c r="GYR198" s="14"/>
      <c r="GYS198" s="11"/>
      <c r="GYT198" s="18"/>
      <c r="GYU198" s="11"/>
      <c r="GYV198" s="12"/>
      <c r="GYW198" s="9"/>
      <c r="GYX198" s="29"/>
      <c r="GYY198" s="14"/>
      <c r="GYZ198" s="11"/>
      <c r="GZA198" s="18"/>
      <c r="GZB198" s="11"/>
      <c r="GZC198" s="12"/>
      <c r="GZD198" s="9"/>
      <c r="GZE198" s="29"/>
      <c r="GZF198" s="14"/>
      <c r="GZG198" s="11"/>
      <c r="GZH198" s="18"/>
      <c r="GZI198" s="11"/>
      <c r="GZJ198" s="12"/>
      <c r="GZK198" s="9"/>
      <c r="GZL198" s="29"/>
      <c r="GZM198" s="14"/>
      <c r="GZN198" s="11"/>
      <c r="GZO198" s="18"/>
      <c r="GZP198" s="11"/>
      <c r="GZQ198" s="12"/>
      <c r="GZR198" s="9"/>
      <c r="GZS198" s="29"/>
      <c r="GZT198" s="14"/>
      <c r="GZU198" s="11"/>
      <c r="GZV198" s="18"/>
      <c r="GZW198" s="11"/>
      <c r="GZX198" s="12"/>
      <c r="GZY198" s="9"/>
      <c r="GZZ198" s="29"/>
      <c r="HAA198" s="14"/>
      <c r="HAB198" s="11"/>
      <c r="HAC198" s="18"/>
      <c r="HAD198" s="11"/>
      <c r="HAE198" s="12"/>
      <c r="HAF198" s="9"/>
      <c r="HAG198" s="29"/>
      <c r="HAH198" s="14"/>
      <c r="HAI198" s="11"/>
      <c r="HAJ198" s="18"/>
      <c r="HAK198" s="11"/>
      <c r="HAL198" s="12"/>
      <c r="HAM198" s="9"/>
      <c r="HAN198" s="29"/>
      <c r="HAO198" s="14"/>
      <c r="HAP198" s="11"/>
      <c r="HAQ198" s="18"/>
      <c r="HAR198" s="11"/>
      <c r="HAS198" s="12"/>
      <c r="HAT198" s="9"/>
      <c r="HAU198" s="29"/>
      <c r="HAV198" s="14"/>
      <c r="HAW198" s="11"/>
      <c r="HAX198" s="18"/>
      <c r="HAY198" s="11"/>
      <c r="HAZ198" s="12"/>
      <c r="HBA198" s="9"/>
      <c r="HBB198" s="29"/>
      <c r="HBC198" s="14"/>
      <c r="HBD198" s="11"/>
      <c r="HBE198" s="18"/>
      <c r="HBF198" s="11"/>
      <c r="HBG198" s="12"/>
      <c r="HBH198" s="9"/>
      <c r="HBI198" s="29"/>
      <c r="HBJ198" s="14"/>
      <c r="HBK198" s="11"/>
      <c r="HBL198" s="18"/>
      <c r="HBM198" s="11"/>
      <c r="HBN198" s="12"/>
      <c r="HBO198" s="9"/>
      <c r="HBP198" s="29"/>
      <c r="HBQ198" s="14"/>
      <c r="HBR198" s="11"/>
      <c r="HBS198" s="18"/>
      <c r="HBT198" s="11"/>
      <c r="HBU198" s="12"/>
      <c r="HBV198" s="9"/>
      <c r="HBW198" s="29"/>
      <c r="HBX198" s="14"/>
      <c r="HBY198" s="11"/>
      <c r="HBZ198" s="18"/>
      <c r="HCA198" s="11"/>
      <c r="HCB198" s="12"/>
      <c r="HCC198" s="9"/>
      <c r="HCD198" s="29"/>
      <c r="HCE198" s="14"/>
      <c r="HCF198" s="11"/>
      <c r="HCG198" s="18"/>
      <c r="HCH198" s="11"/>
      <c r="HCI198" s="12"/>
      <c r="HCJ198" s="9"/>
      <c r="HCK198" s="29"/>
      <c r="HCL198" s="14"/>
      <c r="HCM198" s="11"/>
      <c r="HCN198" s="18"/>
      <c r="HCO198" s="11"/>
      <c r="HCP198" s="12"/>
      <c r="HCQ198" s="9"/>
      <c r="HCR198" s="29"/>
      <c r="HCS198" s="14"/>
      <c r="HCT198" s="11"/>
      <c r="HCU198" s="18"/>
      <c r="HCV198" s="11"/>
      <c r="HCW198" s="12"/>
      <c r="HCX198" s="9"/>
      <c r="HCY198" s="29"/>
      <c r="HCZ198" s="14"/>
      <c r="HDA198" s="11"/>
      <c r="HDB198" s="18"/>
      <c r="HDC198" s="11"/>
      <c r="HDD198" s="12"/>
      <c r="HDE198" s="9"/>
      <c r="HDF198" s="29"/>
      <c r="HDG198" s="14"/>
      <c r="HDH198" s="11"/>
      <c r="HDI198" s="18"/>
      <c r="HDJ198" s="11"/>
      <c r="HDK198" s="12"/>
      <c r="HDL198" s="9"/>
      <c r="HDM198" s="29"/>
      <c r="HDN198" s="14"/>
      <c r="HDO198" s="11"/>
      <c r="HDP198" s="18"/>
      <c r="HDQ198" s="11"/>
      <c r="HDR198" s="12"/>
      <c r="HDS198" s="9"/>
      <c r="HDT198" s="29"/>
      <c r="HDU198" s="14"/>
      <c r="HDV198" s="11"/>
      <c r="HDW198" s="18"/>
      <c r="HDX198" s="11"/>
      <c r="HDY198" s="12"/>
      <c r="HDZ198" s="9"/>
      <c r="HEA198" s="29"/>
      <c r="HEB198" s="14"/>
      <c r="HEC198" s="11"/>
      <c r="HED198" s="18"/>
      <c r="HEE198" s="11"/>
      <c r="HEF198" s="12"/>
      <c r="HEG198" s="9"/>
      <c r="HEH198" s="29"/>
      <c r="HEI198" s="14"/>
      <c r="HEJ198" s="11"/>
      <c r="HEK198" s="18"/>
      <c r="HEL198" s="11"/>
      <c r="HEM198" s="12"/>
      <c r="HEN198" s="9"/>
      <c r="HEO198" s="29"/>
      <c r="HEP198" s="14"/>
      <c r="HEQ198" s="11"/>
      <c r="HER198" s="18"/>
      <c r="HES198" s="11"/>
      <c r="HET198" s="12"/>
      <c r="HEU198" s="9"/>
      <c r="HEV198" s="29"/>
      <c r="HEW198" s="14"/>
      <c r="HEX198" s="11"/>
      <c r="HEY198" s="18"/>
      <c r="HEZ198" s="11"/>
      <c r="HFA198" s="12"/>
      <c r="HFB198" s="9"/>
      <c r="HFC198" s="29"/>
      <c r="HFD198" s="14"/>
      <c r="HFE198" s="11"/>
      <c r="HFF198" s="18"/>
      <c r="HFG198" s="11"/>
      <c r="HFH198" s="12"/>
      <c r="HFI198" s="9"/>
      <c r="HFJ198" s="29"/>
      <c r="HFK198" s="14"/>
      <c r="HFL198" s="11"/>
      <c r="HFM198" s="18"/>
      <c r="HFN198" s="11"/>
      <c r="HFO198" s="12"/>
      <c r="HFP198" s="9"/>
      <c r="HFQ198" s="29"/>
      <c r="HFR198" s="14"/>
      <c r="HFS198" s="11"/>
      <c r="HFT198" s="18"/>
      <c r="HFU198" s="11"/>
      <c r="HFV198" s="12"/>
      <c r="HFW198" s="9"/>
      <c r="HFX198" s="29"/>
      <c r="HFY198" s="14"/>
      <c r="HFZ198" s="11"/>
      <c r="HGA198" s="18"/>
      <c r="HGB198" s="11"/>
      <c r="HGC198" s="12"/>
      <c r="HGD198" s="9"/>
      <c r="HGE198" s="29"/>
      <c r="HGF198" s="14"/>
      <c r="HGG198" s="11"/>
      <c r="HGH198" s="18"/>
      <c r="HGI198" s="11"/>
      <c r="HGJ198" s="12"/>
      <c r="HGK198" s="9"/>
      <c r="HGL198" s="29"/>
      <c r="HGM198" s="14"/>
      <c r="HGN198" s="11"/>
      <c r="HGO198" s="18"/>
      <c r="HGP198" s="11"/>
      <c r="HGQ198" s="12"/>
      <c r="HGR198" s="9"/>
      <c r="HGS198" s="29"/>
      <c r="HGT198" s="14"/>
      <c r="HGU198" s="11"/>
      <c r="HGV198" s="18"/>
      <c r="HGW198" s="11"/>
      <c r="HGX198" s="12"/>
      <c r="HGY198" s="9"/>
      <c r="HGZ198" s="29"/>
      <c r="HHA198" s="14"/>
      <c r="HHB198" s="11"/>
      <c r="HHC198" s="18"/>
      <c r="HHD198" s="11"/>
      <c r="HHE198" s="12"/>
      <c r="HHF198" s="9"/>
      <c r="HHG198" s="29"/>
      <c r="HHH198" s="14"/>
      <c r="HHI198" s="11"/>
      <c r="HHJ198" s="18"/>
      <c r="HHK198" s="11"/>
      <c r="HHL198" s="12"/>
      <c r="HHM198" s="9"/>
      <c r="HHN198" s="29"/>
      <c r="HHO198" s="14"/>
      <c r="HHP198" s="11"/>
      <c r="HHQ198" s="18"/>
      <c r="HHR198" s="11"/>
      <c r="HHS198" s="12"/>
      <c r="HHT198" s="9"/>
      <c r="HHU198" s="29"/>
      <c r="HHV198" s="14"/>
      <c r="HHW198" s="11"/>
      <c r="HHX198" s="18"/>
      <c r="HHY198" s="11"/>
      <c r="HHZ198" s="12"/>
      <c r="HIA198" s="9"/>
      <c r="HIB198" s="29"/>
      <c r="HIC198" s="14"/>
      <c r="HID198" s="11"/>
      <c r="HIE198" s="18"/>
      <c r="HIF198" s="11"/>
      <c r="HIG198" s="12"/>
      <c r="HIH198" s="9"/>
      <c r="HII198" s="29"/>
      <c r="HIJ198" s="14"/>
      <c r="HIK198" s="11"/>
      <c r="HIL198" s="18"/>
      <c r="HIM198" s="11"/>
      <c r="HIN198" s="12"/>
      <c r="HIO198" s="9"/>
      <c r="HIP198" s="29"/>
      <c r="HIQ198" s="14"/>
      <c r="HIR198" s="11"/>
      <c r="HIS198" s="18"/>
      <c r="HIT198" s="11"/>
      <c r="HIU198" s="12"/>
      <c r="HIV198" s="9"/>
      <c r="HIW198" s="29"/>
      <c r="HIX198" s="14"/>
      <c r="HIY198" s="11"/>
      <c r="HIZ198" s="18"/>
      <c r="HJA198" s="11"/>
      <c r="HJB198" s="12"/>
      <c r="HJC198" s="9"/>
      <c r="HJD198" s="29"/>
      <c r="HJE198" s="14"/>
      <c r="HJF198" s="11"/>
      <c r="HJG198" s="18"/>
      <c r="HJH198" s="11"/>
      <c r="HJI198" s="12"/>
      <c r="HJJ198" s="9"/>
      <c r="HJK198" s="29"/>
      <c r="HJL198" s="14"/>
      <c r="HJM198" s="11"/>
      <c r="HJN198" s="18"/>
      <c r="HJO198" s="11"/>
      <c r="HJP198" s="12"/>
      <c r="HJQ198" s="9"/>
      <c r="HJR198" s="29"/>
      <c r="HJS198" s="14"/>
      <c r="HJT198" s="11"/>
      <c r="HJU198" s="18"/>
      <c r="HJV198" s="11"/>
      <c r="HJW198" s="12"/>
      <c r="HJX198" s="9"/>
      <c r="HJY198" s="29"/>
      <c r="HJZ198" s="14"/>
      <c r="HKA198" s="11"/>
      <c r="HKB198" s="18"/>
      <c r="HKC198" s="11"/>
      <c r="HKD198" s="12"/>
      <c r="HKE198" s="9"/>
      <c r="HKF198" s="29"/>
      <c r="HKG198" s="14"/>
      <c r="HKH198" s="11"/>
      <c r="HKI198" s="18"/>
      <c r="HKJ198" s="11"/>
      <c r="HKK198" s="12"/>
      <c r="HKL198" s="9"/>
      <c r="HKM198" s="29"/>
      <c r="HKN198" s="14"/>
      <c r="HKO198" s="11"/>
      <c r="HKP198" s="18"/>
      <c r="HKQ198" s="11"/>
      <c r="HKR198" s="12"/>
      <c r="HKS198" s="9"/>
      <c r="HKT198" s="29"/>
      <c r="HKU198" s="14"/>
      <c r="HKV198" s="11"/>
      <c r="HKW198" s="18"/>
      <c r="HKX198" s="11"/>
      <c r="HKY198" s="12"/>
      <c r="HKZ198" s="9"/>
      <c r="HLA198" s="29"/>
      <c r="HLB198" s="14"/>
      <c r="HLC198" s="11"/>
      <c r="HLD198" s="18"/>
      <c r="HLE198" s="11"/>
      <c r="HLF198" s="12"/>
      <c r="HLG198" s="9"/>
      <c r="HLH198" s="29"/>
      <c r="HLI198" s="14"/>
      <c r="HLJ198" s="11"/>
      <c r="HLK198" s="18"/>
      <c r="HLL198" s="11"/>
      <c r="HLM198" s="12"/>
      <c r="HLN198" s="9"/>
      <c r="HLO198" s="29"/>
      <c r="HLP198" s="14"/>
      <c r="HLQ198" s="11"/>
      <c r="HLR198" s="18"/>
      <c r="HLS198" s="11"/>
      <c r="HLT198" s="12"/>
      <c r="HLU198" s="9"/>
      <c r="HLV198" s="29"/>
      <c r="HLW198" s="14"/>
      <c r="HLX198" s="11"/>
      <c r="HLY198" s="18"/>
      <c r="HLZ198" s="11"/>
      <c r="HMA198" s="12"/>
      <c r="HMB198" s="9"/>
      <c r="HMC198" s="29"/>
      <c r="HMD198" s="14"/>
      <c r="HME198" s="11"/>
      <c r="HMF198" s="18"/>
      <c r="HMG198" s="11"/>
      <c r="HMH198" s="12"/>
      <c r="HMI198" s="9"/>
      <c r="HMJ198" s="29"/>
      <c r="HMK198" s="14"/>
      <c r="HML198" s="11"/>
      <c r="HMM198" s="18"/>
      <c r="HMN198" s="11"/>
      <c r="HMO198" s="12"/>
      <c r="HMP198" s="9"/>
      <c r="HMQ198" s="29"/>
      <c r="HMR198" s="14"/>
      <c r="HMS198" s="11"/>
      <c r="HMT198" s="18"/>
      <c r="HMU198" s="11"/>
      <c r="HMV198" s="12"/>
      <c r="HMW198" s="9"/>
      <c r="HMX198" s="29"/>
      <c r="HMY198" s="14"/>
      <c r="HMZ198" s="11"/>
      <c r="HNA198" s="18"/>
      <c r="HNB198" s="11"/>
      <c r="HNC198" s="12"/>
      <c r="HND198" s="9"/>
      <c r="HNE198" s="29"/>
      <c r="HNF198" s="14"/>
      <c r="HNG198" s="11"/>
      <c r="HNH198" s="18"/>
      <c r="HNI198" s="11"/>
      <c r="HNJ198" s="12"/>
      <c r="HNK198" s="9"/>
      <c r="HNL198" s="29"/>
      <c r="HNM198" s="14"/>
      <c r="HNN198" s="11"/>
      <c r="HNO198" s="18"/>
      <c r="HNP198" s="11"/>
      <c r="HNQ198" s="12"/>
      <c r="HNR198" s="9"/>
      <c r="HNS198" s="29"/>
      <c r="HNT198" s="14"/>
      <c r="HNU198" s="11"/>
      <c r="HNV198" s="18"/>
      <c r="HNW198" s="11"/>
      <c r="HNX198" s="12"/>
      <c r="HNY198" s="9"/>
      <c r="HNZ198" s="29"/>
      <c r="HOA198" s="14"/>
      <c r="HOB198" s="11"/>
      <c r="HOC198" s="18"/>
      <c r="HOD198" s="11"/>
      <c r="HOE198" s="12"/>
      <c r="HOF198" s="9"/>
      <c r="HOG198" s="29"/>
      <c r="HOH198" s="14"/>
      <c r="HOI198" s="11"/>
      <c r="HOJ198" s="18"/>
      <c r="HOK198" s="11"/>
      <c r="HOL198" s="12"/>
      <c r="HOM198" s="9"/>
      <c r="HON198" s="29"/>
      <c r="HOO198" s="14"/>
      <c r="HOP198" s="11"/>
      <c r="HOQ198" s="18"/>
      <c r="HOR198" s="11"/>
      <c r="HOS198" s="12"/>
      <c r="HOT198" s="9"/>
      <c r="HOU198" s="29"/>
      <c r="HOV198" s="14"/>
      <c r="HOW198" s="11"/>
      <c r="HOX198" s="18"/>
      <c r="HOY198" s="11"/>
      <c r="HOZ198" s="12"/>
      <c r="HPA198" s="9"/>
      <c r="HPB198" s="29"/>
      <c r="HPC198" s="14"/>
      <c r="HPD198" s="11"/>
      <c r="HPE198" s="18"/>
      <c r="HPF198" s="11"/>
      <c r="HPG198" s="12"/>
      <c r="HPH198" s="9"/>
      <c r="HPI198" s="29"/>
      <c r="HPJ198" s="14"/>
      <c r="HPK198" s="11"/>
      <c r="HPL198" s="18"/>
      <c r="HPM198" s="11"/>
      <c r="HPN198" s="12"/>
      <c r="HPO198" s="9"/>
      <c r="HPP198" s="29"/>
      <c r="HPQ198" s="14"/>
      <c r="HPR198" s="11"/>
      <c r="HPS198" s="18"/>
      <c r="HPT198" s="11"/>
      <c r="HPU198" s="12"/>
      <c r="HPV198" s="9"/>
      <c r="HPW198" s="29"/>
      <c r="HPX198" s="14"/>
      <c r="HPY198" s="11"/>
      <c r="HPZ198" s="18"/>
      <c r="HQA198" s="11"/>
      <c r="HQB198" s="12"/>
      <c r="HQC198" s="9"/>
      <c r="HQD198" s="29"/>
      <c r="HQE198" s="14"/>
      <c r="HQF198" s="11"/>
      <c r="HQG198" s="18"/>
      <c r="HQH198" s="11"/>
      <c r="HQI198" s="12"/>
      <c r="HQJ198" s="9"/>
      <c r="HQK198" s="29"/>
      <c r="HQL198" s="14"/>
      <c r="HQM198" s="11"/>
      <c r="HQN198" s="18"/>
      <c r="HQO198" s="11"/>
      <c r="HQP198" s="12"/>
      <c r="HQQ198" s="9"/>
      <c r="HQR198" s="29"/>
      <c r="HQS198" s="14"/>
      <c r="HQT198" s="11"/>
      <c r="HQU198" s="18"/>
      <c r="HQV198" s="11"/>
      <c r="HQW198" s="12"/>
      <c r="HQX198" s="9"/>
      <c r="HQY198" s="29"/>
      <c r="HQZ198" s="14"/>
      <c r="HRA198" s="11"/>
      <c r="HRB198" s="18"/>
      <c r="HRC198" s="11"/>
      <c r="HRD198" s="12"/>
      <c r="HRE198" s="9"/>
      <c r="HRF198" s="29"/>
      <c r="HRG198" s="14"/>
      <c r="HRH198" s="11"/>
      <c r="HRI198" s="18"/>
      <c r="HRJ198" s="11"/>
      <c r="HRK198" s="12"/>
      <c r="HRL198" s="9"/>
      <c r="HRM198" s="29"/>
      <c r="HRN198" s="14"/>
      <c r="HRO198" s="11"/>
      <c r="HRP198" s="18"/>
      <c r="HRQ198" s="11"/>
      <c r="HRR198" s="12"/>
      <c r="HRS198" s="9"/>
      <c r="HRT198" s="29"/>
      <c r="HRU198" s="14"/>
      <c r="HRV198" s="11"/>
      <c r="HRW198" s="18"/>
      <c r="HRX198" s="11"/>
      <c r="HRY198" s="12"/>
      <c r="HRZ198" s="9"/>
      <c r="HSA198" s="29"/>
      <c r="HSB198" s="14"/>
      <c r="HSC198" s="11"/>
      <c r="HSD198" s="18"/>
      <c r="HSE198" s="11"/>
      <c r="HSF198" s="12"/>
      <c r="HSG198" s="9"/>
      <c r="HSH198" s="29"/>
      <c r="HSI198" s="14"/>
      <c r="HSJ198" s="11"/>
      <c r="HSK198" s="18"/>
      <c r="HSL198" s="11"/>
      <c r="HSM198" s="12"/>
      <c r="HSN198" s="9"/>
      <c r="HSO198" s="29"/>
      <c r="HSP198" s="14"/>
      <c r="HSQ198" s="11"/>
      <c r="HSR198" s="18"/>
      <c r="HSS198" s="11"/>
      <c r="HST198" s="12"/>
      <c r="HSU198" s="9"/>
      <c r="HSV198" s="29"/>
      <c r="HSW198" s="14"/>
      <c r="HSX198" s="11"/>
      <c r="HSY198" s="18"/>
      <c r="HSZ198" s="11"/>
      <c r="HTA198" s="12"/>
      <c r="HTB198" s="9"/>
      <c r="HTC198" s="29"/>
      <c r="HTD198" s="14"/>
      <c r="HTE198" s="11"/>
      <c r="HTF198" s="18"/>
      <c r="HTG198" s="11"/>
      <c r="HTH198" s="12"/>
      <c r="HTI198" s="9"/>
      <c r="HTJ198" s="29"/>
      <c r="HTK198" s="14"/>
      <c r="HTL198" s="11"/>
      <c r="HTM198" s="18"/>
      <c r="HTN198" s="11"/>
      <c r="HTO198" s="12"/>
      <c r="HTP198" s="9"/>
      <c r="HTQ198" s="29"/>
      <c r="HTR198" s="14"/>
      <c r="HTS198" s="11"/>
      <c r="HTT198" s="18"/>
      <c r="HTU198" s="11"/>
      <c r="HTV198" s="12"/>
      <c r="HTW198" s="9"/>
      <c r="HTX198" s="29"/>
      <c r="HTY198" s="14"/>
      <c r="HTZ198" s="11"/>
      <c r="HUA198" s="18"/>
      <c r="HUB198" s="11"/>
      <c r="HUC198" s="12"/>
      <c r="HUD198" s="9"/>
      <c r="HUE198" s="29"/>
      <c r="HUF198" s="14"/>
      <c r="HUG198" s="11"/>
      <c r="HUH198" s="18"/>
      <c r="HUI198" s="11"/>
      <c r="HUJ198" s="12"/>
      <c r="HUK198" s="9"/>
      <c r="HUL198" s="29"/>
      <c r="HUM198" s="14"/>
      <c r="HUN198" s="11"/>
      <c r="HUO198" s="18"/>
      <c r="HUP198" s="11"/>
      <c r="HUQ198" s="12"/>
      <c r="HUR198" s="9"/>
      <c r="HUS198" s="29"/>
      <c r="HUT198" s="14"/>
      <c r="HUU198" s="11"/>
      <c r="HUV198" s="18"/>
      <c r="HUW198" s="11"/>
      <c r="HUX198" s="12"/>
      <c r="HUY198" s="9"/>
      <c r="HUZ198" s="29"/>
      <c r="HVA198" s="14"/>
      <c r="HVB198" s="11"/>
      <c r="HVC198" s="18"/>
      <c r="HVD198" s="11"/>
      <c r="HVE198" s="12"/>
      <c r="HVF198" s="9"/>
      <c r="HVG198" s="29"/>
      <c r="HVH198" s="14"/>
      <c r="HVI198" s="11"/>
      <c r="HVJ198" s="18"/>
      <c r="HVK198" s="11"/>
      <c r="HVL198" s="12"/>
      <c r="HVM198" s="9"/>
      <c r="HVN198" s="29"/>
      <c r="HVO198" s="14"/>
      <c r="HVP198" s="11"/>
      <c r="HVQ198" s="18"/>
      <c r="HVR198" s="11"/>
      <c r="HVS198" s="12"/>
      <c r="HVT198" s="9"/>
      <c r="HVU198" s="29"/>
      <c r="HVV198" s="14"/>
      <c r="HVW198" s="11"/>
      <c r="HVX198" s="18"/>
      <c r="HVY198" s="11"/>
      <c r="HVZ198" s="12"/>
      <c r="HWA198" s="9"/>
      <c r="HWB198" s="29"/>
      <c r="HWC198" s="14"/>
      <c r="HWD198" s="11"/>
      <c r="HWE198" s="18"/>
      <c r="HWF198" s="11"/>
      <c r="HWG198" s="12"/>
      <c r="HWH198" s="9"/>
      <c r="HWI198" s="29"/>
      <c r="HWJ198" s="14"/>
      <c r="HWK198" s="11"/>
      <c r="HWL198" s="18"/>
      <c r="HWM198" s="11"/>
      <c r="HWN198" s="12"/>
      <c r="HWO198" s="9"/>
      <c r="HWP198" s="29"/>
      <c r="HWQ198" s="14"/>
      <c r="HWR198" s="11"/>
      <c r="HWS198" s="18"/>
      <c r="HWT198" s="11"/>
      <c r="HWU198" s="12"/>
      <c r="HWV198" s="9"/>
      <c r="HWW198" s="29"/>
      <c r="HWX198" s="14"/>
      <c r="HWY198" s="11"/>
      <c r="HWZ198" s="18"/>
      <c r="HXA198" s="11"/>
      <c r="HXB198" s="12"/>
      <c r="HXC198" s="9"/>
      <c r="HXD198" s="29"/>
      <c r="HXE198" s="14"/>
      <c r="HXF198" s="11"/>
      <c r="HXG198" s="18"/>
      <c r="HXH198" s="11"/>
      <c r="HXI198" s="12"/>
      <c r="HXJ198" s="9"/>
      <c r="HXK198" s="29"/>
      <c r="HXL198" s="14"/>
      <c r="HXM198" s="11"/>
      <c r="HXN198" s="18"/>
      <c r="HXO198" s="11"/>
      <c r="HXP198" s="12"/>
      <c r="HXQ198" s="9"/>
      <c r="HXR198" s="29"/>
      <c r="HXS198" s="14"/>
      <c r="HXT198" s="11"/>
      <c r="HXU198" s="18"/>
      <c r="HXV198" s="11"/>
      <c r="HXW198" s="12"/>
      <c r="HXX198" s="9"/>
      <c r="HXY198" s="29"/>
      <c r="HXZ198" s="14"/>
      <c r="HYA198" s="11"/>
      <c r="HYB198" s="18"/>
      <c r="HYC198" s="11"/>
      <c r="HYD198" s="12"/>
      <c r="HYE198" s="9"/>
      <c r="HYF198" s="29"/>
      <c r="HYG198" s="14"/>
      <c r="HYH198" s="11"/>
      <c r="HYI198" s="18"/>
      <c r="HYJ198" s="11"/>
      <c r="HYK198" s="12"/>
      <c r="HYL198" s="9"/>
      <c r="HYM198" s="29"/>
      <c r="HYN198" s="14"/>
      <c r="HYO198" s="11"/>
      <c r="HYP198" s="18"/>
      <c r="HYQ198" s="11"/>
      <c r="HYR198" s="12"/>
      <c r="HYS198" s="9"/>
      <c r="HYT198" s="29"/>
      <c r="HYU198" s="14"/>
      <c r="HYV198" s="11"/>
      <c r="HYW198" s="18"/>
      <c r="HYX198" s="11"/>
      <c r="HYY198" s="12"/>
      <c r="HYZ198" s="9"/>
      <c r="HZA198" s="29"/>
      <c r="HZB198" s="14"/>
      <c r="HZC198" s="11"/>
      <c r="HZD198" s="18"/>
      <c r="HZE198" s="11"/>
      <c r="HZF198" s="12"/>
      <c r="HZG198" s="9"/>
      <c r="HZH198" s="29"/>
      <c r="HZI198" s="14"/>
      <c r="HZJ198" s="11"/>
      <c r="HZK198" s="18"/>
      <c r="HZL198" s="11"/>
      <c r="HZM198" s="12"/>
      <c r="HZN198" s="9"/>
      <c r="HZO198" s="29"/>
      <c r="HZP198" s="14"/>
      <c r="HZQ198" s="11"/>
      <c r="HZR198" s="18"/>
      <c r="HZS198" s="11"/>
      <c r="HZT198" s="12"/>
      <c r="HZU198" s="9"/>
      <c r="HZV198" s="29"/>
      <c r="HZW198" s="14"/>
      <c r="HZX198" s="11"/>
      <c r="HZY198" s="18"/>
      <c r="HZZ198" s="11"/>
      <c r="IAA198" s="12"/>
      <c r="IAB198" s="9"/>
      <c r="IAC198" s="29"/>
      <c r="IAD198" s="14"/>
      <c r="IAE198" s="11"/>
      <c r="IAF198" s="18"/>
      <c r="IAG198" s="11"/>
      <c r="IAH198" s="12"/>
      <c r="IAI198" s="9"/>
      <c r="IAJ198" s="29"/>
      <c r="IAK198" s="14"/>
      <c r="IAL198" s="11"/>
      <c r="IAM198" s="18"/>
      <c r="IAN198" s="11"/>
      <c r="IAO198" s="12"/>
      <c r="IAP198" s="9"/>
      <c r="IAQ198" s="29"/>
      <c r="IAR198" s="14"/>
      <c r="IAS198" s="11"/>
      <c r="IAT198" s="18"/>
      <c r="IAU198" s="11"/>
      <c r="IAV198" s="12"/>
      <c r="IAW198" s="9"/>
      <c r="IAX198" s="29"/>
      <c r="IAY198" s="14"/>
      <c r="IAZ198" s="11"/>
      <c r="IBA198" s="18"/>
      <c r="IBB198" s="11"/>
      <c r="IBC198" s="12"/>
      <c r="IBD198" s="9"/>
      <c r="IBE198" s="29"/>
      <c r="IBF198" s="14"/>
      <c r="IBG198" s="11"/>
      <c r="IBH198" s="18"/>
      <c r="IBI198" s="11"/>
      <c r="IBJ198" s="12"/>
      <c r="IBK198" s="9"/>
      <c r="IBL198" s="29"/>
      <c r="IBM198" s="14"/>
      <c r="IBN198" s="11"/>
      <c r="IBO198" s="18"/>
      <c r="IBP198" s="11"/>
      <c r="IBQ198" s="12"/>
      <c r="IBR198" s="9"/>
      <c r="IBS198" s="29"/>
      <c r="IBT198" s="14"/>
      <c r="IBU198" s="11"/>
      <c r="IBV198" s="18"/>
      <c r="IBW198" s="11"/>
      <c r="IBX198" s="12"/>
      <c r="IBY198" s="9"/>
      <c r="IBZ198" s="29"/>
      <c r="ICA198" s="14"/>
      <c r="ICB198" s="11"/>
      <c r="ICC198" s="18"/>
      <c r="ICD198" s="11"/>
      <c r="ICE198" s="12"/>
      <c r="ICF198" s="9"/>
      <c r="ICG198" s="29"/>
      <c r="ICH198" s="14"/>
      <c r="ICI198" s="11"/>
      <c r="ICJ198" s="18"/>
      <c r="ICK198" s="11"/>
      <c r="ICL198" s="12"/>
      <c r="ICM198" s="9"/>
      <c r="ICN198" s="29"/>
      <c r="ICO198" s="14"/>
      <c r="ICP198" s="11"/>
      <c r="ICQ198" s="18"/>
      <c r="ICR198" s="11"/>
      <c r="ICS198" s="12"/>
      <c r="ICT198" s="9"/>
      <c r="ICU198" s="29"/>
      <c r="ICV198" s="14"/>
      <c r="ICW198" s="11"/>
      <c r="ICX198" s="18"/>
      <c r="ICY198" s="11"/>
      <c r="ICZ198" s="12"/>
      <c r="IDA198" s="9"/>
      <c r="IDB198" s="29"/>
      <c r="IDC198" s="14"/>
      <c r="IDD198" s="11"/>
      <c r="IDE198" s="18"/>
      <c r="IDF198" s="11"/>
      <c r="IDG198" s="12"/>
      <c r="IDH198" s="9"/>
      <c r="IDI198" s="29"/>
      <c r="IDJ198" s="14"/>
      <c r="IDK198" s="11"/>
      <c r="IDL198" s="18"/>
      <c r="IDM198" s="11"/>
      <c r="IDN198" s="12"/>
      <c r="IDO198" s="9"/>
      <c r="IDP198" s="29"/>
      <c r="IDQ198" s="14"/>
      <c r="IDR198" s="11"/>
      <c r="IDS198" s="18"/>
      <c r="IDT198" s="11"/>
      <c r="IDU198" s="12"/>
      <c r="IDV198" s="9"/>
      <c r="IDW198" s="29"/>
      <c r="IDX198" s="14"/>
      <c r="IDY198" s="11"/>
      <c r="IDZ198" s="18"/>
      <c r="IEA198" s="11"/>
      <c r="IEB198" s="12"/>
      <c r="IEC198" s="9"/>
      <c r="IED198" s="29"/>
      <c r="IEE198" s="14"/>
      <c r="IEF198" s="11"/>
      <c r="IEG198" s="18"/>
      <c r="IEH198" s="11"/>
      <c r="IEI198" s="12"/>
      <c r="IEJ198" s="9"/>
      <c r="IEK198" s="29"/>
      <c r="IEL198" s="14"/>
      <c r="IEM198" s="11"/>
      <c r="IEN198" s="18"/>
      <c r="IEO198" s="11"/>
      <c r="IEP198" s="12"/>
      <c r="IEQ198" s="9"/>
      <c r="IER198" s="29"/>
      <c r="IES198" s="14"/>
      <c r="IET198" s="11"/>
      <c r="IEU198" s="18"/>
      <c r="IEV198" s="11"/>
      <c r="IEW198" s="12"/>
      <c r="IEX198" s="9"/>
      <c r="IEY198" s="29"/>
      <c r="IEZ198" s="14"/>
      <c r="IFA198" s="11"/>
      <c r="IFB198" s="18"/>
      <c r="IFC198" s="11"/>
      <c r="IFD198" s="12"/>
      <c r="IFE198" s="9"/>
      <c r="IFF198" s="29"/>
      <c r="IFG198" s="14"/>
      <c r="IFH198" s="11"/>
      <c r="IFI198" s="18"/>
      <c r="IFJ198" s="11"/>
      <c r="IFK198" s="12"/>
      <c r="IFL198" s="9"/>
      <c r="IFM198" s="29"/>
      <c r="IFN198" s="14"/>
      <c r="IFO198" s="11"/>
      <c r="IFP198" s="18"/>
      <c r="IFQ198" s="11"/>
      <c r="IFR198" s="12"/>
      <c r="IFS198" s="9"/>
      <c r="IFT198" s="29"/>
      <c r="IFU198" s="14"/>
      <c r="IFV198" s="11"/>
      <c r="IFW198" s="18"/>
      <c r="IFX198" s="11"/>
      <c r="IFY198" s="12"/>
      <c r="IFZ198" s="9"/>
      <c r="IGA198" s="29"/>
      <c r="IGB198" s="14"/>
      <c r="IGC198" s="11"/>
      <c r="IGD198" s="18"/>
      <c r="IGE198" s="11"/>
      <c r="IGF198" s="12"/>
      <c r="IGG198" s="9"/>
      <c r="IGH198" s="29"/>
      <c r="IGI198" s="14"/>
      <c r="IGJ198" s="11"/>
      <c r="IGK198" s="18"/>
      <c r="IGL198" s="11"/>
      <c r="IGM198" s="12"/>
      <c r="IGN198" s="9"/>
      <c r="IGO198" s="29"/>
      <c r="IGP198" s="14"/>
      <c r="IGQ198" s="11"/>
      <c r="IGR198" s="18"/>
      <c r="IGS198" s="11"/>
      <c r="IGT198" s="12"/>
      <c r="IGU198" s="9"/>
      <c r="IGV198" s="29"/>
      <c r="IGW198" s="14"/>
      <c r="IGX198" s="11"/>
      <c r="IGY198" s="18"/>
      <c r="IGZ198" s="11"/>
      <c r="IHA198" s="12"/>
      <c r="IHB198" s="9"/>
      <c r="IHC198" s="29"/>
      <c r="IHD198" s="14"/>
      <c r="IHE198" s="11"/>
      <c r="IHF198" s="18"/>
      <c r="IHG198" s="11"/>
      <c r="IHH198" s="12"/>
      <c r="IHI198" s="9"/>
      <c r="IHJ198" s="29"/>
      <c r="IHK198" s="14"/>
      <c r="IHL198" s="11"/>
      <c r="IHM198" s="18"/>
      <c r="IHN198" s="11"/>
      <c r="IHO198" s="12"/>
      <c r="IHP198" s="9"/>
      <c r="IHQ198" s="29"/>
      <c r="IHR198" s="14"/>
      <c r="IHS198" s="11"/>
      <c r="IHT198" s="18"/>
      <c r="IHU198" s="11"/>
      <c r="IHV198" s="12"/>
      <c r="IHW198" s="9"/>
      <c r="IHX198" s="29"/>
      <c r="IHY198" s="14"/>
      <c r="IHZ198" s="11"/>
      <c r="IIA198" s="18"/>
      <c r="IIB198" s="11"/>
      <c r="IIC198" s="12"/>
      <c r="IID198" s="9"/>
      <c r="IIE198" s="29"/>
      <c r="IIF198" s="14"/>
      <c r="IIG198" s="11"/>
      <c r="IIH198" s="18"/>
      <c r="III198" s="11"/>
      <c r="IIJ198" s="12"/>
      <c r="IIK198" s="9"/>
      <c r="IIL198" s="29"/>
      <c r="IIM198" s="14"/>
      <c r="IIN198" s="11"/>
      <c r="IIO198" s="18"/>
      <c r="IIP198" s="11"/>
      <c r="IIQ198" s="12"/>
      <c r="IIR198" s="9"/>
      <c r="IIS198" s="29"/>
      <c r="IIT198" s="14"/>
      <c r="IIU198" s="11"/>
      <c r="IIV198" s="18"/>
      <c r="IIW198" s="11"/>
      <c r="IIX198" s="12"/>
      <c r="IIY198" s="9"/>
      <c r="IIZ198" s="29"/>
      <c r="IJA198" s="14"/>
      <c r="IJB198" s="11"/>
      <c r="IJC198" s="18"/>
      <c r="IJD198" s="11"/>
      <c r="IJE198" s="12"/>
      <c r="IJF198" s="9"/>
      <c r="IJG198" s="29"/>
      <c r="IJH198" s="14"/>
      <c r="IJI198" s="11"/>
      <c r="IJJ198" s="18"/>
      <c r="IJK198" s="11"/>
      <c r="IJL198" s="12"/>
      <c r="IJM198" s="9"/>
      <c r="IJN198" s="29"/>
      <c r="IJO198" s="14"/>
      <c r="IJP198" s="11"/>
      <c r="IJQ198" s="18"/>
      <c r="IJR198" s="11"/>
      <c r="IJS198" s="12"/>
      <c r="IJT198" s="9"/>
      <c r="IJU198" s="29"/>
      <c r="IJV198" s="14"/>
      <c r="IJW198" s="11"/>
      <c r="IJX198" s="18"/>
      <c r="IJY198" s="11"/>
      <c r="IJZ198" s="12"/>
      <c r="IKA198" s="9"/>
      <c r="IKB198" s="29"/>
      <c r="IKC198" s="14"/>
      <c r="IKD198" s="11"/>
      <c r="IKE198" s="18"/>
      <c r="IKF198" s="11"/>
      <c r="IKG198" s="12"/>
      <c r="IKH198" s="9"/>
      <c r="IKI198" s="29"/>
      <c r="IKJ198" s="14"/>
      <c r="IKK198" s="11"/>
      <c r="IKL198" s="18"/>
      <c r="IKM198" s="11"/>
      <c r="IKN198" s="12"/>
      <c r="IKO198" s="9"/>
      <c r="IKP198" s="29"/>
      <c r="IKQ198" s="14"/>
      <c r="IKR198" s="11"/>
      <c r="IKS198" s="18"/>
      <c r="IKT198" s="11"/>
      <c r="IKU198" s="12"/>
      <c r="IKV198" s="9"/>
      <c r="IKW198" s="29"/>
      <c r="IKX198" s="14"/>
      <c r="IKY198" s="11"/>
      <c r="IKZ198" s="18"/>
      <c r="ILA198" s="11"/>
      <c r="ILB198" s="12"/>
      <c r="ILC198" s="9"/>
      <c r="ILD198" s="29"/>
      <c r="ILE198" s="14"/>
      <c r="ILF198" s="11"/>
      <c r="ILG198" s="18"/>
      <c r="ILH198" s="11"/>
      <c r="ILI198" s="12"/>
      <c r="ILJ198" s="9"/>
      <c r="ILK198" s="29"/>
      <c r="ILL198" s="14"/>
      <c r="ILM198" s="11"/>
      <c r="ILN198" s="18"/>
      <c r="ILO198" s="11"/>
      <c r="ILP198" s="12"/>
      <c r="ILQ198" s="9"/>
      <c r="ILR198" s="29"/>
      <c r="ILS198" s="14"/>
      <c r="ILT198" s="11"/>
      <c r="ILU198" s="18"/>
      <c r="ILV198" s="11"/>
      <c r="ILW198" s="12"/>
      <c r="ILX198" s="9"/>
      <c r="ILY198" s="29"/>
      <c r="ILZ198" s="14"/>
      <c r="IMA198" s="11"/>
      <c r="IMB198" s="18"/>
      <c r="IMC198" s="11"/>
      <c r="IMD198" s="12"/>
      <c r="IME198" s="9"/>
      <c r="IMF198" s="29"/>
      <c r="IMG198" s="14"/>
      <c r="IMH198" s="11"/>
      <c r="IMI198" s="18"/>
      <c r="IMJ198" s="11"/>
      <c r="IMK198" s="12"/>
      <c r="IML198" s="9"/>
      <c r="IMM198" s="29"/>
      <c r="IMN198" s="14"/>
      <c r="IMO198" s="11"/>
      <c r="IMP198" s="18"/>
      <c r="IMQ198" s="11"/>
      <c r="IMR198" s="12"/>
      <c r="IMS198" s="9"/>
      <c r="IMT198" s="29"/>
      <c r="IMU198" s="14"/>
      <c r="IMV198" s="11"/>
      <c r="IMW198" s="18"/>
      <c r="IMX198" s="11"/>
      <c r="IMY198" s="12"/>
      <c r="IMZ198" s="9"/>
      <c r="INA198" s="29"/>
      <c r="INB198" s="14"/>
      <c r="INC198" s="11"/>
      <c r="IND198" s="18"/>
      <c r="INE198" s="11"/>
      <c r="INF198" s="12"/>
      <c r="ING198" s="9"/>
      <c r="INH198" s="29"/>
      <c r="INI198" s="14"/>
      <c r="INJ198" s="11"/>
      <c r="INK198" s="18"/>
      <c r="INL198" s="11"/>
      <c r="INM198" s="12"/>
      <c r="INN198" s="9"/>
      <c r="INO198" s="29"/>
      <c r="INP198" s="14"/>
      <c r="INQ198" s="11"/>
      <c r="INR198" s="18"/>
      <c r="INS198" s="11"/>
      <c r="INT198" s="12"/>
      <c r="INU198" s="9"/>
      <c r="INV198" s="29"/>
      <c r="INW198" s="14"/>
      <c r="INX198" s="11"/>
      <c r="INY198" s="18"/>
      <c r="INZ198" s="11"/>
      <c r="IOA198" s="12"/>
      <c r="IOB198" s="9"/>
      <c r="IOC198" s="29"/>
      <c r="IOD198" s="14"/>
      <c r="IOE198" s="11"/>
      <c r="IOF198" s="18"/>
      <c r="IOG198" s="11"/>
      <c r="IOH198" s="12"/>
      <c r="IOI198" s="9"/>
      <c r="IOJ198" s="29"/>
      <c r="IOK198" s="14"/>
      <c r="IOL198" s="11"/>
      <c r="IOM198" s="18"/>
      <c r="ION198" s="11"/>
      <c r="IOO198" s="12"/>
      <c r="IOP198" s="9"/>
      <c r="IOQ198" s="29"/>
      <c r="IOR198" s="14"/>
      <c r="IOS198" s="11"/>
      <c r="IOT198" s="18"/>
      <c r="IOU198" s="11"/>
      <c r="IOV198" s="12"/>
      <c r="IOW198" s="9"/>
      <c r="IOX198" s="29"/>
      <c r="IOY198" s="14"/>
      <c r="IOZ198" s="11"/>
      <c r="IPA198" s="18"/>
      <c r="IPB198" s="11"/>
      <c r="IPC198" s="12"/>
      <c r="IPD198" s="9"/>
      <c r="IPE198" s="29"/>
      <c r="IPF198" s="14"/>
      <c r="IPG198" s="11"/>
      <c r="IPH198" s="18"/>
      <c r="IPI198" s="11"/>
      <c r="IPJ198" s="12"/>
      <c r="IPK198" s="9"/>
      <c r="IPL198" s="29"/>
      <c r="IPM198" s="14"/>
      <c r="IPN198" s="11"/>
      <c r="IPO198" s="18"/>
      <c r="IPP198" s="11"/>
      <c r="IPQ198" s="12"/>
      <c r="IPR198" s="9"/>
      <c r="IPS198" s="29"/>
      <c r="IPT198" s="14"/>
      <c r="IPU198" s="11"/>
      <c r="IPV198" s="18"/>
      <c r="IPW198" s="11"/>
      <c r="IPX198" s="12"/>
      <c r="IPY198" s="9"/>
      <c r="IPZ198" s="29"/>
      <c r="IQA198" s="14"/>
      <c r="IQB198" s="11"/>
      <c r="IQC198" s="18"/>
      <c r="IQD198" s="11"/>
      <c r="IQE198" s="12"/>
      <c r="IQF198" s="9"/>
      <c r="IQG198" s="29"/>
      <c r="IQH198" s="14"/>
      <c r="IQI198" s="11"/>
      <c r="IQJ198" s="18"/>
      <c r="IQK198" s="11"/>
      <c r="IQL198" s="12"/>
      <c r="IQM198" s="9"/>
      <c r="IQN198" s="29"/>
      <c r="IQO198" s="14"/>
      <c r="IQP198" s="11"/>
      <c r="IQQ198" s="18"/>
      <c r="IQR198" s="11"/>
      <c r="IQS198" s="12"/>
      <c r="IQT198" s="9"/>
      <c r="IQU198" s="29"/>
      <c r="IQV198" s="14"/>
      <c r="IQW198" s="11"/>
      <c r="IQX198" s="18"/>
      <c r="IQY198" s="11"/>
      <c r="IQZ198" s="12"/>
      <c r="IRA198" s="9"/>
      <c r="IRB198" s="29"/>
      <c r="IRC198" s="14"/>
      <c r="IRD198" s="11"/>
      <c r="IRE198" s="18"/>
      <c r="IRF198" s="11"/>
      <c r="IRG198" s="12"/>
      <c r="IRH198" s="9"/>
      <c r="IRI198" s="29"/>
      <c r="IRJ198" s="14"/>
      <c r="IRK198" s="11"/>
      <c r="IRL198" s="18"/>
      <c r="IRM198" s="11"/>
      <c r="IRN198" s="12"/>
      <c r="IRO198" s="9"/>
      <c r="IRP198" s="29"/>
      <c r="IRQ198" s="14"/>
      <c r="IRR198" s="11"/>
      <c r="IRS198" s="18"/>
      <c r="IRT198" s="11"/>
      <c r="IRU198" s="12"/>
      <c r="IRV198" s="9"/>
      <c r="IRW198" s="29"/>
      <c r="IRX198" s="14"/>
      <c r="IRY198" s="11"/>
      <c r="IRZ198" s="18"/>
      <c r="ISA198" s="11"/>
      <c r="ISB198" s="12"/>
      <c r="ISC198" s="9"/>
      <c r="ISD198" s="29"/>
      <c r="ISE198" s="14"/>
      <c r="ISF198" s="11"/>
      <c r="ISG198" s="18"/>
      <c r="ISH198" s="11"/>
      <c r="ISI198" s="12"/>
      <c r="ISJ198" s="9"/>
      <c r="ISK198" s="29"/>
      <c r="ISL198" s="14"/>
      <c r="ISM198" s="11"/>
      <c r="ISN198" s="18"/>
      <c r="ISO198" s="11"/>
      <c r="ISP198" s="12"/>
      <c r="ISQ198" s="9"/>
      <c r="ISR198" s="29"/>
      <c r="ISS198" s="14"/>
      <c r="IST198" s="11"/>
      <c r="ISU198" s="18"/>
      <c r="ISV198" s="11"/>
      <c r="ISW198" s="12"/>
      <c r="ISX198" s="9"/>
      <c r="ISY198" s="29"/>
      <c r="ISZ198" s="14"/>
      <c r="ITA198" s="11"/>
      <c r="ITB198" s="18"/>
      <c r="ITC198" s="11"/>
      <c r="ITD198" s="12"/>
      <c r="ITE198" s="9"/>
      <c r="ITF198" s="29"/>
      <c r="ITG198" s="14"/>
      <c r="ITH198" s="11"/>
      <c r="ITI198" s="18"/>
      <c r="ITJ198" s="11"/>
      <c r="ITK198" s="12"/>
      <c r="ITL198" s="9"/>
      <c r="ITM198" s="29"/>
      <c r="ITN198" s="14"/>
      <c r="ITO198" s="11"/>
      <c r="ITP198" s="18"/>
      <c r="ITQ198" s="11"/>
      <c r="ITR198" s="12"/>
      <c r="ITS198" s="9"/>
      <c r="ITT198" s="29"/>
      <c r="ITU198" s="14"/>
      <c r="ITV198" s="11"/>
      <c r="ITW198" s="18"/>
      <c r="ITX198" s="11"/>
      <c r="ITY198" s="12"/>
      <c r="ITZ198" s="9"/>
      <c r="IUA198" s="29"/>
      <c r="IUB198" s="14"/>
      <c r="IUC198" s="11"/>
      <c r="IUD198" s="18"/>
      <c r="IUE198" s="11"/>
      <c r="IUF198" s="12"/>
      <c r="IUG198" s="9"/>
      <c r="IUH198" s="29"/>
      <c r="IUI198" s="14"/>
      <c r="IUJ198" s="11"/>
      <c r="IUK198" s="18"/>
      <c r="IUL198" s="11"/>
      <c r="IUM198" s="12"/>
      <c r="IUN198" s="9"/>
      <c r="IUO198" s="29"/>
      <c r="IUP198" s="14"/>
      <c r="IUQ198" s="11"/>
      <c r="IUR198" s="18"/>
      <c r="IUS198" s="11"/>
      <c r="IUT198" s="12"/>
      <c r="IUU198" s="9"/>
      <c r="IUV198" s="29"/>
      <c r="IUW198" s="14"/>
      <c r="IUX198" s="11"/>
      <c r="IUY198" s="18"/>
      <c r="IUZ198" s="11"/>
      <c r="IVA198" s="12"/>
      <c r="IVB198" s="9"/>
      <c r="IVC198" s="29"/>
      <c r="IVD198" s="14"/>
      <c r="IVE198" s="11"/>
      <c r="IVF198" s="18"/>
      <c r="IVG198" s="11"/>
      <c r="IVH198" s="12"/>
      <c r="IVI198" s="9"/>
      <c r="IVJ198" s="29"/>
      <c r="IVK198" s="14"/>
      <c r="IVL198" s="11"/>
      <c r="IVM198" s="18"/>
      <c r="IVN198" s="11"/>
      <c r="IVO198" s="12"/>
      <c r="IVP198" s="9"/>
      <c r="IVQ198" s="29"/>
      <c r="IVR198" s="14"/>
      <c r="IVS198" s="11"/>
      <c r="IVT198" s="18"/>
      <c r="IVU198" s="11"/>
      <c r="IVV198" s="12"/>
      <c r="IVW198" s="9"/>
      <c r="IVX198" s="29"/>
      <c r="IVY198" s="14"/>
      <c r="IVZ198" s="11"/>
      <c r="IWA198" s="18"/>
      <c r="IWB198" s="11"/>
      <c r="IWC198" s="12"/>
      <c r="IWD198" s="9"/>
      <c r="IWE198" s="29"/>
      <c r="IWF198" s="14"/>
      <c r="IWG198" s="11"/>
      <c r="IWH198" s="18"/>
      <c r="IWI198" s="11"/>
      <c r="IWJ198" s="12"/>
      <c r="IWK198" s="9"/>
      <c r="IWL198" s="29"/>
      <c r="IWM198" s="14"/>
      <c r="IWN198" s="11"/>
      <c r="IWO198" s="18"/>
      <c r="IWP198" s="11"/>
      <c r="IWQ198" s="12"/>
      <c r="IWR198" s="9"/>
      <c r="IWS198" s="29"/>
      <c r="IWT198" s="14"/>
      <c r="IWU198" s="11"/>
      <c r="IWV198" s="18"/>
      <c r="IWW198" s="11"/>
      <c r="IWX198" s="12"/>
      <c r="IWY198" s="9"/>
      <c r="IWZ198" s="29"/>
      <c r="IXA198" s="14"/>
      <c r="IXB198" s="11"/>
      <c r="IXC198" s="18"/>
      <c r="IXD198" s="11"/>
      <c r="IXE198" s="12"/>
      <c r="IXF198" s="9"/>
      <c r="IXG198" s="29"/>
      <c r="IXH198" s="14"/>
      <c r="IXI198" s="11"/>
      <c r="IXJ198" s="18"/>
      <c r="IXK198" s="11"/>
      <c r="IXL198" s="12"/>
      <c r="IXM198" s="9"/>
      <c r="IXN198" s="29"/>
      <c r="IXO198" s="14"/>
      <c r="IXP198" s="11"/>
      <c r="IXQ198" s="18"/>
      <c r="IXR198" s="11"/>
      <c r="IXS198" s="12"/>
      <c r="IXT198" s="9"/>
      <c r="IXU198" s="29"/>
      <c r="IXV198" s="14"/>
      <c r="IXW198" s="11"/>
      <c r="IXX198" s="18"/>
      <c r="IXY198" s="11"/>
      <c r="IXZ198" s="12"/>
      <c r="IYA198" s="9"/>
      <c r="IYB198" s="29"/>
      <c r="IYC198" s="14"/>
      <c r="IYD198" s="11"/>
      <c r="IYE198" s="18"/>
      <c r="IYF198" s="11"/>
      <c r="IYG198" s="12"/>
      <c r="IYH198" s="9"/>
      <c r="IYI198" s="29"/>
      <c r="IYJ198" s="14"/>
      <c r="IYK198" s="11"/>
      <c r="IYL198" s="18"/>
      <c r="IYM198" s="11"/>
      <c r="IYN198" s="12"/>
      <c r="IYO198" s="9"/>
      <c r="IYP198" s="29"/>
      <c r="IYQ198" s="14"/>
      <c r="IYR198" s="11"/>
      <c r="IYS198" s="18"/>
      <c r="IYT198" s="11"/>
      <c r="IYU198" s="12"/>
      <c r="IYV198" s="9"/>
      <c r="IYW198" s="29"/>
      <c r="IYX198" s="14"/>
      <c r="IYY198" s="11"/>
      <c r="IYZ198" s="18"/>
      <c r="IZA198" s="11"/>
      <c r="IZB198" s="12"/>
      <c r="IZC198" s="9"/>
      <c r="IZD198" s="29"/>
      <c r="IZE198" s="14"/>
      <c r="IZF198" s="11"/>
      <c r="IZG198" s="18"/>
      <c r="IZH198" s="11"/>
      <c r="IZI198" s="12"/>
      <c r="IZJ198" s="9"/>
      <c r="IZK198" s="29"/>
      <c r="IZL198" s="14"/>
      <c r="IZM198" s="11"/>
      <c r="IZN198" s="18"/>
      <c r="IZO198" s="11"/>
      <c r="IZP198" s="12"/>
      <c r="IZQ198" s="9"/>
      <c r="IZR198" s="29"/>
      <c r="IZS198" s="14"/>
      <c r="IZT198" s="11"/>
      <c r="IZU198" s="18"/>
      <c r="IZV198" s="11"/>
      <c r="IZW198" s="12"/>
      <c r="IZX198" s="9"/>
      <c r="IZY198" s="29"/>
      <c r="IZZ198" s="14"/>
      <c r="JAA198" s="11"/>
      <c r="JAB198" s="18"/>
      <c r="JAC198" s="11"/>
      <c r="JAD198" s="12"/>
      <c r="JAE198" s="9"/>
      <c r="JAF198" s="29"/>
      <c r="JAG198" s="14"/>
      <c r="JAH198" s="11"/>
      <c r="JAI198" s="18"/>
      <c r="JAJ198" s="11"/>
      <c r="JAK198" s="12"/>
      <c r="JAL198" s="9"/>
      <c r="JAM198" s="29"/>
      <c r="JAN198" s="14"/>
      <c r="JAO198" s="11"/>
      <c r="JAP198" s="18"/>
      <c r="JAQ198" s="11"/>
      <c r="JAR198" s="12"/>
      <c r="JAS198" s="9"/>
      <c r="JAT198" s="29"/>
      <c r="JAU198" s="14"/>
      <c r="JAV198" s="11"/>
      <c r="JAW198" s="18"/>
      <c r="JAX198" s="11"/>
      <c r="JAY198" s="12"/>
      <c r="JAZ198" s="9"/>
      <c r="JBA198" s="29"/>
      <c r="JBB198" s="14"/>
      <c r="JBC198" s="11"/>
      <c r="JBD198" s="18"/>
      <c r="JBE198" s="11"/>
      <c r="JBF198" s="12"/>
      <c r="JBG198" s="9"/>
      <c r="JBH198" s="29"/>
      <c r="JBI198" s="14"/>
      <c r="JBJ198" s="11"/>
      <c r="JBK198" s="18"/>
      <c r="JBL198" s="11"/>
      <c r="JBM198" s="12"/>
      <c r="JBN198" s="9"/>
      <c r="JBO198" s="29"/>
      <c r="JBP198" s="14"/>
      <c r="JBQ198" s="11"/>
      <c r="JBR198" s="18"/>
      <c r="JBS198" s="11"/>
      <c r="JBT198" s="12"/>
      <c r="JBU198" s="9"/>
      <c r="JBV198" s="29"/>
      <c r="JBW198" s="14"/>
      <c r="JBX198" s="11"/>
      <c r="JBY198" s="18"/>
      <c r="JBZ198" s="11"/>
      <c r="JCA198" s="12"/>
      <c r="JCB198" s="9"/>
      <c r="JCC198" s="29"/>
      <c r="JCD198" s="14"/>
      <c r="JCE198" s="11"/>
      <c r="JCF198" s="18"/>
      <c r="JCG198" s="11"/>
      <c r="JCH198" s="12"/>
      <c r="JCI198" s="9"/>
      <c r="JCJ198" s="29"/>
      <c r="JCK198" s="14"/>
      <c r="JCL198" s="11"/>
      <c r="JCM198" s="18"/>
      <c r="JCN198" s="11"/>
      <c r="JCO198" s="12"/>
      <c r="JCP198" s="9"/>
      <c r="JCQ198" s="29"/>
      <c r="JCR198" s="14"/>
      <c r="JCS198" s="11"/>
      <c r="JCT198" s="18"/>
      <c r="JCU198" s="11"/>
      <c r="JCV198" s="12"/>
      <c r="JCW198" s="9"/>
      <c r="JCX198" s="29"/>
      <c r="JCY198" s="14"/>
      <c r="JCZ198" s="11"/>
      <c r="JDA198" s="18"/>
      <c r="JDB198" s="11"/>
      <c r="JDC198" s="12"/>
      <c r="JDD198" s="9"/>
      <c r="JDE198" s="29"/>
      <c r="JDF198" s="14"/>
      <c r="JDG198" s="11"/>
      <c r="JDH198" s="18"/>
      <c r="JDI198" s="11"/>
      <c r="JDJ198" s="12"/>
      <c r="JDK198" s="9"/>
      <c r="JDL198" s="29"/>
      <c r="JDM198" s="14"/>
      <c r="JDN198" s="11"/>
      <c r="JDO198" s="18"/>
      <c r="JDP198" s="11"/>
      <c r="JDQ198" s="12"/>
      <c r="JDR198" s="9"/>
      <c r="JDS198" s="29"/>
      <c r="JDT198" s="14"/>
      <c r="JDU198" s="11"/>
      <c r="JDV198" s="18"/>
      <c r="JDW198" s="11"/>
      <c r="JDX198" s="12"/>
      <c r="JDY198" s="9"/>
      <c r="JDZ198" s="29"/>
      <c r="JEA198" s="14"/>
      <c r="JEB198" s="11"/>
      <c r="JEC198" s="18"/>
      <c r="JED198" s="11"/>
      <c r="JEE198" s="12"/>
      <c r="JEF198" s="9"/>
      <c r="JEG198" s="29"/>
      <c r="JEH198" s="14"/>
      <c r="JEI198" s="11"/>
      <c r="JEJ198" s="18"/>
      <c r="JEK198" s="11"/>
      <c r="JEL198" s="12"/>
      <c r="JEM198" s="9"/>
      <c r="JEN198" s="29"/>
      <c r="JEO198" s="14"/>
      <c r="JEP198" s="11"/>
      <c r="JEQ198" s="18"/>
      <c r="JER198" s="11"/>
      <c r="JES198" s="12"/>
      <c r="JET198" s="9"/>
      <c r="JEU198" s="29"/>
      <c r="JEV198" s="14"/>
      <c r="JEW198" s="11"/>
      <c r="JEX198" s="18"/>
      <c r="JEY198" s="11"/>
      <c r="JEZ198" s="12"/>
      <c r="JFA198" s="9"/>
      <c r="JFB198" s="29"/>
      <c r="JFC198" s="14"/>
      <c r="JFD198" s="11"/>
      <c r="JFE198" s="18"/>
      <c r="JFF198" s="11"/>
      <c r="JFG198" s="12"/>
      <c r="JFH198" s="9"/>
      <c r="JFI198" s="29"/>
      <c r="JFJ198" s="14"/>
      <c r="JFK198" s="11"/>
      <c r="JFL198" s="18"/>
      <c r="JFM198" s="11"/>
      <c r="JFN198" s="12"/>
      <c r="JFO198" s="9"/>
      <c r="JFP198" s="29"/>
      <c r="JFQ198" s="14"/>
      <c r="JFR198" s="11"/>
      <c r="JFS198" s="18"/>
      <c r="JFT198" s="11"/>
      <c r="JFU198" s="12"/>
      <c r="JFV198" s="9"/>
      <c r="JFW198" s="29"/>
      <c r="JFX198" s="14"/>
      <c r="JFY198" s="11"/>
      <c r="JFZ198" s="18"/>
      <c r="JGA198" s="11"/>
      <c r="JGB198" s="12"/>
      <c r="JGC198" s="9"/>
      <c r="JGD198" s="29"/>
      <c r="JGE198" s="14"/>
      <c r="JGF198" s="11"/>
      <c r="JGG198" s="18"/>
      <c r="JGH198" s="11"/>
      <c r="JGI198" s="12"/>
      <c r="JGJ198" s="9"/>
      <c r="JGK198" s="29"/>
      <c r="JGL198" s="14"/>
      <c r="JGM198" s="11"/>
      <c r="JGN198" s="18"/>
      <c r="JGO198" s="11"/>
      <c r="JGP198" s="12"/>
      <c r="JGQ198" s="9"/>
      <c r="JGR198" s="29"/>
      <c r="JGS198" s="14"/>
      <c r="JGT198" s="11"/>
      <c r="JGU198" s="18"/>
      <c r="JGV198" s="11"/>
      <c r="JGW198" s="12"/>
      <c r="JGX198" s="9"/>
      <c r="JGY198" s="29"/>
      <c r="JGZ198" s="14"/>
      <c r="JHA198" s="11"/>
      <c r="JHB198" s="18"/>
      <c r="JHC198" s="11"/>
      <c r="JHD198" s="12"/>
      <c r="JHE198" s="9"/>
      <c r="JHF198" s="29"/>
      <c r="JHG198" s="14"/>
      <c r="JHH198" s="11"/>
      <c r="JHI198" s="18"/>
      <c r="JHJ198" s="11"/>
      <c r="JHK198" s="12"/>
      <c r="JHL198" s="9"/>
      <c r="JHM198" s="29"/>
      <c r="JHN198" s="14"/>
      <c r="JHO198" s="11"/>
      <c r="JHP198" s="18"/>
      <c r="JHQ198" s="11"/>
      <c r="JHR198" s="12"/>
      <c r="JHS198" s="9"/>
      <c r="JHT198" s="29"/>
      <c r="JHU198" s="14"/>
      <c r="JHV198" s="11"/>
      <c r="JHW198" s="18"/>
      <c r="JHX198" s="11"/>
      <c r="JHY198" s="12"/>
      <c r="JHZ198" s="9"/>
      <c r="JIA198" s="29"/>
      <c r="JIB198" s="14"/>
      <c r="JIC198" s="11"/>
      <c r="JID198" s="18"/>
      <c r="JIE198" s="11"/>
      <c r="JIF198" s="12"/>
      <c r="JIG198" s="9"/>
      <c r="JIH198" s="29"/>
      <c r="JII198" s="14"/>
      <c r="JIJ198" s="11"/>
      <c r="JIK198" s="18"/>
      <c r="JIL198" s="11"/>
      <c r="JIM198" s="12"/>
      <c r="JIN198" s="9"/>
      <c r="JIO198" s="29"/>
      <c r="JIP198" s="14"/>
      <c r="JIQ198" s="11"/>
      <c r="JIR198" s="18"/>
      <c r="JIS198" s="11"/>
      <c r="JIT198" s="12"/>
      <c r="JIU198" s="9"/>
      <c r="JIV198" s="29"/>
      <c r="JIW198" s="14"/>
      <c r="JIX198" s="11"/>
      <c r="JIY198" s="18"/>
      <c r="JIZ198" s="11"/>
      <c r="JJA198" s="12"/>
      <c r="JJB198" s="9"/>
      <c r="JJC198" s="29"/>
      <c r="JJD198" s="14"/>
      <c r="JJE198" s="11"/>
      <c r="JJF198" s="18"/>
      <c r="JJG198" s="11"/>
      <c r="JJH198" s="12"/>
      <c r="JJI198" s="9"/>
      <c r="JJJ198" s="29"/>
      <c r="JJK198" s="14"/>
      <c r="JJL198" s="11"/>
      <c r="JJM198" s="18"/>
      <c r="JJN198" s="11"/>
      <c r="JJO198" s="12"/>
      <c r="JJP198" s="9"/>
      <c r="JJQ198" s="29"/>
      <c r="JJR198" s="14"/>
      <c r="JJS198" s="11"/>
      <c r="JJT198" s="18"/>
      <c r="JJU198" s="11"/>
      <c r="JJV198" s="12"/>
      <c r="JJW198" s="9"/>
      <c r="JJX198" s="29"/>
      <c r="JJY198" s="14"/>
      <c r="JJZ198" s="11"/>
      <c r="JKA198" s="18"/>
      <c r="JKB198" s="11"/>
      <c r="JKC198" s="12"/>
      <c r="JKD198" s="9"/>
      <c r="JKE198" s="29"/>
      <c r="JKF198" s="14"/>
      <c r="JKG198" s="11"/>
      <c r="JKH198" s="18"/>
      <c r="JKI198" s="11"/>
      <c r="JKJ198" s="12"/>
      <c r="JKK198" s="9"/>
      <c r="JKL198" s="29"/>
      <c r="JKM198" s="14"/>
      <c r="JKN198" s="11"/>
      <c r="JKO198" s="18"/>
      <c r="JKP198" s="11"/>
      <c r="JKQ198" s="12"/>
      <c r="JKR198" s="9"/>
      <c r="JKS198" s="29"/>
      <c r="JKT198" s="14"/>
      <c r="JKU198" s="11"/>
      <c r="JKV198" s="18"/>
      <c r="JKW198" s="11"/>
      <c r="JKX198" s="12"/>
      <c r="JKY198" s="9"/>
      <c r="JKZ198" s="29"/>
      <c r="JLA198" s="14"/>
      <c r="JLB198" s="11"/>
      <c r="JLC198" s="18"/>
      <c r="JLD198" s="11"/>
      <c r="JLE198" s="12"/>
      <c r="JLF198" s="9"/>
      <c r="JLG198" s="29"/>
      <c r="JLH198" s="14"/>
      <c r="JLI198" s="11"/>
      <c r="JLJ198" s="18"/>
      <c r="JLK198" s="11"/>
      <c r="JLL198" s="12"/>
      <c r="JLM198" s="9"/>
      <c r="JLN198" s="29"/>
      <c r="JLO198" s="14"/>
      <c r="JLP198" s="11"/>
      <c r="JLQ198" s="18"/>
      <c r="JLR198" s="11"/>
      <c r="JLS198" s="12"/>
      <c r="JLT198" s="9"/>
      <c r="JLU198" s="29"/>
      <c r="JLV198" s="14"/>
      <c r="JLW198" s="11"/>
      <c r="JLX198" s="18"/>
      <c r="JLY198" s="11"/>
      <c r="JLZ198" s="12"/>
      <c r="JMA198" s="9"/>
      <c r="JMB198" s="29"/>
      <c r="JMC198" s="14"/>
      <c r="JMD198" s="11"/>
      <c r="JME198" s="18"/>
      <c r="JMF198" s="11"/>
      <c r="JMG198" s="12"/>
      <c r="JMH198" s="9"/>
      <c r="JMI198" s="29"/>
      <c r="JMJ198" s="14"/>
      <c r="JMK198" s="11"/>
      <c r="JML198" s="18"/>
      <c r="JMM198" s="11"/>
      <c r="JMN198" s="12"/>
      <c r="JMO198" s="9"/>
      <c r="JMP198" s="29"/>
      <c r="JMQ198" s="14"/>
      <c r="JMR198" s="11"/>
      <c r="JMS198" s="18"/>
      <c r="JMT198" s="11"/>
      <c r="JMU198" s="12"/>
      <c r="JMV198" s="9"/>
      <c r="JMW198" s="29"/>
      <c r="JMX198" s="14"/>
      <c r="JMY198" s="11"/>
      <c r="JMZ198" s="18"/>
      <c r="JNA198" s="11"/>
      <c r="JNB198" s="12"/>
      <c r="JNC198" s="9"/>
      <c r="JND198" s="29"/>
      <c r="JNE198" s="14"/>
      <c r="JNF198" s="11"/>
      <c r="JNG198" s="18"/>
      <c r="JNH198" s="11"/>
      <c r="JNI198" s="12"/>
      <c r="JNJ198" s="9"/>
      <c r="JNK198" s="29"/>
      <c r="JNL198" s="14"/>
      <c r="JNM198" s="11"/>
      <c r="JNN198" s="18"/>
      <c r="JNO198" s="11"/>
      <c r="JNP198" s="12"/>
      <c r="JNQ198" s="9"/>
      <c r="JNR198" s="29"/>
      <c r="JNS198" s="14"/>
      <c r="JNT198" s="11"/>
      <c r="JNU198" s="18"/>
      <c r="JNV198" s="11"/>
      <c r="JNW198" s="12"/>
      <c r="JNX198" s="9"/>
      <c r="JNY198" s="29"/>
      <c r="JNZ198" s="14"/>
      <c r="JOA198" s="11"/>
      <c r="JOB198" s="18"/>
      <c r="JOC198" s="11"/>
      <c r="JOD198" s="12"/>
      <c r="JOE198" s="9"/>
      <c r="JOF198" s="29"/>
      <c r="JOG198" s="14"/>
      <c r="JOH198" s="11"/>
      <c r="JOI198" s="18"/>
      <c r="JOJ198" s="11"/>
      <c r="JOK198" s="12"/>
      <c r="JOL198" s="9"/>
      <c r="JOM198" s="29"/>
      <c r="JON198" s="14"/>
      <c r="JOO198" s="11"/>
      <c r="JOP198" s="18"/>
      <c r="JOQ198" s="11"/>
      <c r="JOR198" s="12"/>
      <c r="JOS198" s="9"/>
      <c r="JOT198" s="29"/>
      <c r="JOU198" s="14"/>
      <c r="JOV198" s="11"/>
      <c r="JOW198" s="18"/>
      <c r="JOX198" s="11"/>
      <c r="JOY198" s="12"/>
      <c r="JOZ198" s="9"/>
      <c r="JPA198" s="29"/>
      <c r="JPB198" s="14"/>
      <c r="JPC198" s="11"/>
      <c r="JPD198" s="18"/>
      <c r="JPE198" s="11"/>
      <c r="JPF198" s="12"/>
      <c r="JPG198" s="9"/>
      <c r="JPH198" s="29"/>
      <c r="JPI198" s="14"/>
      <c r="JPJ198" s="11"/>
      <c r="JPK198" s="18"/>
      <c r="JPL198" s="11"/>
      <c r="JPM198" s="12"/>
      <c r="JPN198" s="9"/>
      <c r="JPO198" s="29"/>
      <c r="JPP198" s="14"/>
      <c r="JPQ198" s="11"/>
      <c r="JPR198" s="18"/>
      <c r="JPS198" s="11"/>
      <c r="JPT198" s="12"/>
      <c r="JPU198" s="9"/>
      <c r="JPV198" s="29"/>
      <c r="JPW198" s="14"/>
      <c r="JPX198" s="11"/>
      <c r="JPY198" s="18"/>
      <c r="JPZ198" s="11"/>
      <c r="JQA198" s="12"/>
      <c r="JQB198" s="9"/>
      <c r="JQC198" s="29"/>
      <c r="JQD198" s="14"/>
      <c r="JQE198" s="11"/>
      <c r="JQF198" s="18"/>
      <c r="JQG198" s="11"/>
      <c r="JQH198" s="12"/>
      <c r="JQI198" s="9"/>
      <c r="JQJ198" s="29"/>
      <c r="JQK198" s="14"/>
      <c r="JQL198" s="11"/>
      <c r="JQM198" s="18"/>
      <c r="JQN198" s="11"/>
      <c r="JQO198" s="12"/>
      <c r="JQP198" s="9"/>
      <c r="JQQ198" s="29"/>
      <c r="JQR198" s="14"/>
      <c r="JQS198" s="11"/>
      <c r="JQT198" s="18"/>
      <c r="JQU198" s="11"/>
      <c r="JQV198" s="12"/>
      <c r="JQW198" s="9"/>
      <c r="JQX198" s="29"/>
      <c r="JQY198" s="14"/>
      <c r="JQZ198" s="11"/>
      <c r="JRA198" s="18"/>
      <c r="JRB198" s="11"/>
      <c r="JRC198" s="12"/>
      <c r="JRD198" s="9"/>
      <c r="JRE198" s="29"/>
      <c r="JRF198" s="14"/>
      <c r="JRG198" s="11"/>
      <c r="JRH198" s="18"/>
      <c r="JRI198" s="11"/>
      <c r="JRJ198" s="12"/>
      <c r="JRK198" s="9"/>
      <c r="JRL198" s="29"/>
      <c r="JRM198" s="14"/>
      <c r="JRN198" s="11"/>
      <c r="JRO198" s="18"/>
      <c r="JRP198" s="11"/>
      <c r="JRQ198" s="12"/>
      <c r="JRR198" s="9"/>
      <c r="JRS198" s="29"/>
      <c r="JRT198" s="14"/>
      <c r="JRU198" s="11"/>
      <c r="JRV198" s="18"/>
      <c r="JRW198" s="11"/>
      <c r="JRX198" s="12"/>
      <c r="JRY198" s="9"/>
      <c r="JRZ198" s="29"/>
      <c r="JSA198" s="14"/>
      <c r="JSB198" s="11"/>
      <c r="JSC198" s="18"/>
      <c r="JSD198" s="11"/>
      <c r="JSE198" s="12"/>
      <c r="JSF198" s="9"/>
      <c r="JSG198" s="29"/>
      <c r="JSH198" s="14"/>
      <c r="JSI198" s="11"/>
      <c r="JSJ198" s="18"/>
      <c r="JSK198" s="11"/>
      <c r="JSL198" s="12"/>
      <c r="JSM198" s="9"/>
      <c r="JSN198" s="29"/>
      <c r="JSO198" s="14"/>
      <c r="JSP198" s="11"/>
      <c r="JSQ198" s="18"/>
      <c r="JSR198" s="11"/>
      <c r="JSS198" s="12"/>
      <c r="JST198" s="9"/>
      <c r="JSU198" s="29"/>
      <c r="JSV198" s="14"/>
      <c r="JSW198" s="11"/>
      <c r="JSX198" s="18"/>
      <c r="JSY198" s="11"/>
      <c r="JSZ198" s="12"/>
      <c r="JTA198" s="9"/>
      <c r="JTB198" s="29"/>
      <c r="JTC198" s="14"/>
      <c r="JTD198" s="11"/>
      <c r="JTE198" s="18"/>
      <c r="JTF198" s="11"/>
      <c r="JTG198" s="12"/>
      <c r="JTH198" s="9"/>
      <c r="JTI198" s="29"/>
      <c r="JTJ198" s="14"/>
      <c r="JTK198" s="11"/>
      <c r="JTL198" s="18"/>
      <c r="JTM198" s="11"/>
      <c r="JTN198" s="12"/>
      <c r="JTO198" s="9"/>
      <c r="JTP198" s="29"/>
      <c r="JTQ198" s="14"/>
      <c r="JTR198" s="11"/>
      <c r="JTS198" s="18"/>
      <c r="JTT198" s="11"/>
      <c r="JTU198" s="12"/>
      <c r="JTV198" s="9"/>
      <c r="JTW198" s="29"/>
      <c r="JTX198" s="14"/>
      <c r="JTY198" s="11"/>
      <c r="JTZ198" s="18"/>
      <c r="JUA198" s="11"/>
      <c r="JUB198" s="12"/>
      <c r="JUC198" s="9"/>
      <c r="JUD198" s="29"/>
      <c r="JUE198" s="14"/>
      <c r="JUF198" s="11"/>
      <c r="JUG198" s="18"/>
      <c r="JUH198" s="11"/>
      <c r="JUI198" s="12"/>
      <c r="JUJ198" s="9"/>
      <c r="JUK198" s="29"/>
      <c r="JUL198" s="14"/>
      <c r="JUM198" s="11"/>
      <c r="JUN198" s="18"/>
      <c r="JUO198" s="11"/>
      <c r="JUP198" s="12"/>
      <c r="JUQ198" s="9"/>
      <c r="JUR198" s="29"/>
      <c r="JUS198" s="14"/>
      <c r="JUT198" s="11"/>
      <c r="JUU198" s="18"/>
      <c r="JUV198" s="11"/>
      <c r="JUW198" s="12"/>
      <c r="JUX198" s="9"/>
      <c r="JUY198" s="29"/>
      <c r="JUZ198" s="14"/>
      <c r="JVA198" s="11"/>
      <c r="JVB198" s="18"/>
      <c r="JVC198" s="11"/>
      <c r="JVD198" s="12"/>
      <c r="JVE198" s="9"/>
      <c r="JVF198" s="29"/>
      <c r="JVG198" s="14"/>
      <c r="JVH198" s="11"/>
      <c r="JVI198" s="18"/>
      <c r="JVJ198" s="11"/>
      <c r="JVK198" s="12"/>
      <c r="JVL198" s="9"/>
      <c r="JVM198" s="29"/>
      <c r="JVN198" s="14"/>
      <c r="JVO198" s="11"/>
      <c r="JVP198" s="18"/>
      <c r="JVQ198" s="11"/>
      <c r="JVR198" s="12"/>
      <c r="JVS198" s="9"/>
      <c r="JVT198" s="29"/>
      <c r="JVU198" s="14"/>
      <c r="JVV198" s="11"/>
      <c r="JVW198" s="18"/>
      <c r="JVX198" s="11"/>
      <c r="JVY198" s="12"/>
      <c r="JVZ198" s="9"/>
      <c r="JWA198" s="29"/>
      <c r="JWB198" s="14"/>
      <c r="JWC198" s="11"/>
      <c r="JWD198" s="18"/>
      <c r="JWE198" s="11"/>
      <c r="JWF198" s="12"/>
      <c r="JWG198" s="9"/>
      <c r="JWH198" s="29"/>
      <c r="JWI198" s="14"/>
      <c r="JWJ198" s="11"/>
      <c r="JWK198" s="18"/>
      <c r="JWL198" s="11"/>
      <c r="JWM198" s="12"/>
      <c r="JWN198" s="9"/>
      <c r="JWO198" s="29"/>
      <c r="JWP198" s="14"/>
      <c r="JWQ198" s="11"/>
      <c r="JWR198" s="18"/>
      <c r="JWS198" s="11"/>
      <c r="JWT198" s="12"/>
      <c r="JWU198" s="9"/>
      <c r="JWV198" s="29"/>
      <c r="JWW198" s="14"/>
      <c r="JWX198" s="11"/>
      <c r="JWY198" s="18"/>
      <c r="JWZ198" s="11"/>
      <c r="JXA198" s="12"/>
      <c r="JXB198" s="9"/>
      <c r="JXC198" s="29"/>
      <c r="JXD198" s="14"/>
      <c r="JXE198" s="11"/>
      <c r="JXF198" s="18"/>
      <c r="JXG198" s="11"/>
      <c r="JXH198" s="12"/>
      <c r="JXI198" s="9"/>
      <c r="JXJ198" s="29"/>
      <c r="JXK198" s="14"/>
      <c r="JXL198" s="11"/>
      <c r="JXM198" s="18"/>
      <c r="JXN198" s="11"/>
      <c r="JXO198" s="12"/>
      <c r="JXP198" s="9"/>
      <c r="JXQ198" s="29"/>
      <c r="JXR198" s="14"/>
      <c r="JXS198" s="11"/>
      <c r="JXT198" s="18"/>
      <c r="JXU198" s="11"/>
      <c r="JXV198" s="12"/>
      <c r="JXW198" s="9"/>
      <c r="JXX198" s="29"/>
      <c r="JXY198" s="14"/>
      <c r="JXZ198" s="11"/>
      <c r="JYA198" s="18"/>
      <c r="JYB198" s="11"/>
      <c r="JYC198" s="12"/>
      <c r="JYD198" s="9"/>
      <c r="JYE198" s="29"/>
      <c r="JYF198" s="14"/>
      <c r="JYG198" s="11"/>
      <c r="JYH198" s="18"/>
      <c r="JYI198" s="11"/>
      <c r="JYJ198" s="12"/>
      <c r="JYK198" s="9"/>
      <c r="JYL198" s="29"/>
      <c r="JYM198" s="14"/>
      <c r="JYN198" s="11"/>
      <c r="JYO198" s="18"/>
      <c r="JYP198" s="11"/>
      <c r="JYQ198" s="12"/>
      <c r="JYR198" s="9"/>
      <c r="JYS198" s="29"/>
      <c r="JYT198" s="14"/>
      <c r="JYU198" s="11"/>
      <c r="JYV198" s="18"/>
      <c r="JYW198" s="11"/>
      <c r="JYX198" s="12"/>
      <c r="JYY198" s="9"/>
      <c r="JYZ198" s="29"/>
      <c r="JZA198" s="14"/>
      <c r="JZB198" s="11"/>
      <c r="JZC198" s="18"/>
      <c r="JZD198" s="11"/>
      <c r="JZE198" s="12"/>
      <c r="JZF198" s="9"/>
      <c r="JZG198" s="29"/>
      <c r="JZH198" s="14"/>
      <c r="JZI198" s="11"/>
      <c r="JZJ198" s="18"/>
      <c r="JZK198" s="11"/>
      <c r="JZL198" s="12"/>
      <c r="JZM198" s="9"/>
      <c r="JZN198" s="29"/>
      <c r="JZO198" s="14"/>
      <c r="JZP198" s="11"/>
      <c r="JZQ198" s="18"/>
      <c r="JZR198" s="11"/>
      <c r="JZS198" s="12"/>
      <c r="JZT198" s="9"/>
      <c r="JZU198" s="29"/>
      <c r="JZV198" s="14"/>
      <c r="JZW198" s="11"/>
      <c r="JZX198" s="18"/>
      <c r="JZY198" s="11"/>
      <c r="JZZ198" s="12"/>
      <c r="KAA198" s="9"/>
      <c r="KAB198" s="29"/>
      <c r="KAC198" s="14"/>
      <c r="KAD198" s="11"/>
      <c r="KAE198" s="18"/>
      <c r="KAF198" s="11"/>
      <c r="KAG198" s="12"/>
      <c r="KAH198" s="9"/>
      <c r="KAI198" s="29"/>
      <c r="KAJ198" s="14"/>
      <c r="KAK198" s="11"/>
      <c r="KAL198" s="18"/>
      <c r="KAM198" s="11"/>
      <c r="KAN198" s="12"/>
      <c r="KAO198" s="9"/>
      <c r="KAP198" s="29"/>
      <c r="KAQ198" s="14"/>
      <c r="KAR198" s="11"/>
      <c r="KAS198" s="18"/>
      <c r="KAT198" s="11"/>
      <c r="KAU198" s="12"/>
      <c r="KAV198" s="9"/>
      <c r="KAW198" s="29"/>
      <c r="KAX198" s="14"/>
      <c r="KAY198" s="11"/>
      <c r="KAZ198" s="18"/>
      <c r="KBA198" s="11"/>
      <c r="KBB198" s="12"/>
      <c r="KBC198" s="9"/>
      <c r="KBD198" s="29"/>
      <c r="KBE198" s="14"/>
      <c r="KBF198" s="11"/>
      <c r="KBG198" s="18"/>
      <c r="KBH198" s="11"/>
      <c r="KBI198" s="12"/>
      <c r="KBJ198" s="9"/>
      <c r="KBK198" s="29"/>
      <c r="KBL198" s="14"/>
      <c r="KBM198" s="11"/>
      <c r="KBN198" s="18"/>
      <c r="KBO198" s="11"/>
      <c r="KBP198" s="12"/>
      <c r="KBQ198" s="9"/>
      <c r="KBR198" s="29"/>
      <c r="KBS198" s="14"/>
      <c r="KBT198" s="11"/>
      <c r="KBU198" s="18"/>
      <c r="KBV198" s="11"/>
      <c r="KBW198" s="12"/>
      <c r="KBX198" s="9"/>
      <c r="KBY198" s="29"/>
      <c r="KBZ198" s="14"/>
      <c r="KCA198" s="11"/>
      <c r="KCB198" s="18"/>
      <c r="KCC198" s="11"/>
      <c r="KCD198" s="12"/>
      <c r="KCE198" s="9"/>
      <c r="KCF198" s="29"/>
      <c r="KCG198" s="14"/>
      <c r="KCH198" s="11"/>
      <c r="KCI198" s="18"/>
      <c r="KCJ198" s="11"/>
      <c r="KCK198" s="12"/>
      <c r="KCL198" s="9"/>
      <c r="KCM198" s="29"/>
      <c r="KCN198" s="14"/>
      <c r="KCO198" s="11"/>
      <c r="KCP198" s="18"/>
      <c r="KCQ198" s="11"/>
      <c r="KCR198" s="12"/>
      <c r="KCS198" s="9"/>
      <c r="KCT198" s="29"/>
      <c r="KCU198" s="14"/>
      <c r="KCV198" s="11"/>
      <c r="KCW198" s="18"/>
      <c r="KCX198" s="11"/>
      <c r="KCY198" s="12"/>
      <c r="KCZ198" s="9"/>
      <c r="KDA198" s="29"/>
      <c r="KDB198" s="14"/>
      <c r="KDC198" s="11"/>
      <c r="KDD198" s="18"/>
      <c r="KDE198" s="11"/>
      <c r="KDF198" s="12"/>
      <c r="KDG198" s="9"/>
      <c r="KDH198" s="29"/>
      <c r="KDI198" s="14"/>
      <c r="KDJ198" s="11"/>
      <c r="KDK198" s="18"/>
      <c r="KDL198" s="11"/>
      <c r="KDM198" s="12"/>
      <c r="KDN198" s="9"/>
      <c r="KDO198" s="29"/>
      <c r="KDP198" s="14"/>
      <c r="KDQ198" s="11"/>
      <c r="KDR198" s="18"/>
      <c r="KDS198" s="11"/>
      <c r="KDT198" s="12"/>
      <c r="KDU198" s="9"/>
      <c r="KDV198" s="29"/>
      <c r="KDW198" s="14"/>
      <c r="KDX198" s="11"/>
      <c r="KDY198" s="18"/>
      <c r="KDZ198" s="11"/>
      <c r="KEA198" s="12"/>
      <c r="KEB198" s="9"/>
      <c r="KEC198" s="29"/>
      <c r="KED198" s="14"/>
      <c r="KEE198" s="11"/>
      <c r="KEF198" s="18"/>
      <c r="KEG198" s="11"/>
      <c r="KEH198" s="12"/>
      <c r="KEI198" s="9"/>
      <c r="KEJ198" s="29"/>
      <c r="KEK198" s="14"/>
      <c r="KEL198" s="11"/>
      <c r="KEM198" s="18"/>
      <c r="KEN198" s="11"/>
      <c r="KEO198" s="12"/>
      <c r="KEP198" s="9"/>
      <c r="KEQ198" s="29"/>
      <c r="KER198" s="14"/>
      <c r="KES198" s="11"/>
      <c r="KET198" s="18"/>
      <c r="KEU198" s="11"/>
      <c r="KEV198" s="12"/>
      <c r="KEW198" s="9"/>
      <c r="KEX198" s="29"/>
      <c r="KEY198" s="14"/>
      <c r="KEZ198" s="11"/>
      <c r="KFA198" s="18"/>
      <c r="KFB198" s="11"/>
      <c r="KFC198" s="12"/>
      <c r="KFD198" s="9"/>
      <c r="KFE198" s="29"/>
      <c r="KFF198" s="14"/>
      <c r="KFG198" s="11"/>
      <c r="KFH198" s="18"/>
      <c r="KFI198" s="11"/>
      <c r="KFJ198" s="12"/>
      <c r="KFK198" s="9"/>
      <c r="KFL198" s="29"/>
      <c r="KFM198" s="14"/>
      <c r="KFN198" s="11"/>
      <c r="KFO198" s="18"/>
      <c r="KFP198" s="11"/>
      <c r="KFQ198" s="12"/>
      <c r="KFR198" s="9"/>
      <c r="KFS198" s="29"/>
      <c r="KFT198" s="14"/>
      <c r="KFU198" s="11"/>
      <c r="KFV198" s="18"/>
      <c r="KFW198" s="11"/>
      <c r="KFX198" s="12"/>
      <c r="KFY198" s="9"/>
      <c r="KFZ198" s="29"/>
      <c r="KGA198" s="14"/>
      <c r="KGB198" s="11"/>
      <c r="KGC198" s="18"/>
      <c r="KGD198" s="11"/>
      <c r="KGE198" s="12"/>
      <c r="KGF198" s="9"/>
      <c r="KGG198" s="29"/>
      <c r="KGH198" s="14"/>
      <c r="KGI198" s="11"/>
      <c r="KGJ198" s="18"/>
      <c r="KGK198" s="11"/>
      <c r="KGL198" s="12"/>
      <c r="KGM198" s="9"/>
      <c r="KGN198" s="29"/>
      <c r="KGO198" s="14"/>
      <c r="KGP198" s="11"/>
      <c r="KGQ198" s="18"/>
      <c r="KGR198" s="11"/>
      <c r="KGS198" s="12"/>
      <c r="KGT198" s="9"/>
      <c r="KGU198" s="29"/>
      <c r="KGV198" s="14"/>
      <c r="KGW198" s="11"/>
      <c r="KGX198" s="18"/>
      <c r="KGY198" s="11"/>
      <c r="KGZ198" s="12"/>
      <c r="KHA198" s="9"/>
      <c r="KHB198" s="29"/>
      <c r="KHC198" s="14"/>
      <c r="KHD198" s="11"/>
      <c r="KHE198" s="18"/>
      <c r="KHF198" s="11"/>
      <c r="KHG198" s="12"/>
      <c r="KHH198" s="9"/>
      <c r="KHI198" s="29"/>
      <c r="KHJ198" s="14"/>
      <c r="KHK198" s="11"/>
      <c r="KHL198" s="18"/>
      <c r="KHM198" s="11"/>
      <c r="KHN198" s="12"/>
      <c r="KHO198" s="9"/>
      <c r="KHP198" s="29"/>
      <c r="KHQ198" s="14"/>
      <c r="KHR198" s="11"/>
      <c r="KHS198" s="18"/>
      <c r="KHT198" s="11"/>
      <c r="KHU198" s="12"/>
      <c r="KHV198" s="9"/>
      <c r="KHW198" s="29"/>
      <c r="KHX198" s="14"/>
      <c r="KHY198" s="11"/>
      <c r="KHZ198" s="18"/>
      <c r="KIA198" s="11"/>
      <c r="KIB198" s="12"/>
      <c r="KIC198" s="9"/>
      <c r="KID198" s="29"/>
      <c r="KIE198" s="14"/>
      <c r="KIF198" s="11"/>
      <c r="KIG198" s="18"/>
      <c r="KIH198" s="11"/>
      <c r="KII198" s="12"/>
      <c r="KIJ198" s="9"/>
      <c r="KIK198" s="29"/>
      <c r="KIL198" s="14"/>
      <c r="KIM198" s="11"/>
      <c r="KIN198" s="18"/>
      <c r="KIO198" s="11"/>
      <c r="KIP198" s="12"/>
      <c r="KIQ198" s="9"/>
      <c r="KIR198" s="29"/>
      <c r="KIS198" s="14"/>
      <c r="KIT198" s="11"/>
      <c r="KIU198" s="18"/>
      <c r="KIV198" s="11"/>
      <c r="KIW198" s="12"/>
      <c r="KIX198" s="9"/>
      <c r="KIY198" s="29"/>
      <c r="KIZ198" s="14"/>
      <c r="KJA198" s="11"/>
      <c r="KJB198" s="18"/>
      <c r="KJC198" s="11"/>
      <c r="KJD198" s="12"/>
      <c r="KJE198" s="9"/>
      <c r="KJF198" s="29"/>
      <c r="KJG198" s="14"/>
      <c r="KJH198" s="11"/>
      <c r="KJI198" s="18"/>
      <c r="KJJ198" s="11"/>
      <c r="KJK198" s="12"/>
      <c r="KJL198" s="9"/>
      <c r="KJM198" s="29"/>
      <c r="KJN198" s="14"/>
      <c r="KJO198" s="11"/>
      <c r="KJP198" s="18"/>
      <c r="KJQ198" s="11"/>
      <c r="KJR198" s="12"/>
      <c r="KJS198" s="9"/>
      <c r="KJT198" s="29"/>
      <c r="KJU198" s="14"/>
      <c r="KJV198" s="11"/>
      <c r="KJW198" s="18"/>
      <c r="KJX198" s="11"/>
      <c r="KJY198" s="12"/>
      <c r="KJZ198" s="9"/>
      <c r="KKA198" s="29"/>
      <c r="KKB198" s="14"/>
      <c r="KKC198" s="11"/>
      <c r="KKD198" s="18"/>
      <c r="KKE198" s="11"/>
      <c r="KKF198" s="12"/>
      <c r="KKG198" s="9"/>
      <c r="KKH198" s="29"/>
      <c r="KKI198" s="14"/>
      <c r="KKJ198" s="11"/>
      <c r="KKK198" s="18"/>
      <c r="KKL198" s="11"/>
      <c r="KKM198" s="12"/>
      <c r="KKN198" s="9"/>
      <c r="KKO198" s="29"/>
      <c r="KKP198" s="14"/>
      <c r="KKQ198" s="11"/>
      <c r="KKR198" s="18"/>
      <c r="KKS198" s="11"/>
      <c r="KKT198" s="12"/>
      <c r="KKU198" s="9"/>
      <c r="KKV198" s="29"/>
      <c r="KKW198" s="14"/>
      <c r="KKX198" s="11"/>
      <c r="KKY198" s="18"/>
      <c r="KKZ198" s="11"/>
      <c r="KLA198" s="12"/>
      <c r="KLB198" s="9"/>
      <c r="KLC198" s="29"/>
      <c r="KLD198" s="14"/>
      <c r="KLE198" s="11"/>
      <c r="KLF198" s="18"/>
      <c r="KLG198" s="11"/>
      <c r="KLH198" s="12"/>
      <c r="KLI198" s="9"/>
      <c r="KLJ198" s="29"/>
      <c r="KLK198" s="14"/>
      <c r="KLL198" s="11"/>
      <c r="KLM198" s="18"/>
      <c r="KLN198" s="11"/>
      <c r="KLO198" s="12"/>
      <c r="KLP198" s="9"/>
      <c r="KLQ198" s="29"/>
      <c r="KLR198" s="14"/>
      <c r="KLS198" s="11"/>
      <c r="KLT198" s="18"/>
      <c r="KLU198" s="11"/>
      <c r="KLV198" s="12"/>
      <c r="KLW198" s="9"/>
      <c r="KLX198" s="29"/>
      <c r="KLY198" s="14"/>
      <c r="KLZ198" s="11"/>
      <c r="KMA198" s="18"/>
      <c r="KMB198" s="11"/>
      <c r="KMC198" s="12"/>
      <c r="KMD198" s="9"/>
      <c r="KME198" s="29"/>
      <c r="KMF198" s="14"/>
      <c r="KMG198" s="11"/>
      <c r="KMH198" s="18"/>
      <c r="KMI198" s="11"/>
      <c r="KMJ198" s="12"/>
      <c r="KMK198" s="9"/>
      <c r="KML198" s="29"/>
      <c r="KMM198" s="14"/>
      <c r="KMN198" s="11"/>
      <c r="KMO198" s="18"/>
      <c r="KMP198" s="11"/>
      <c r="KMQ198" s="12"/>
      <c r="KMR198" s="9"/>
      <c r="KMS198" s="29"/>
      <c r="KMT198" s="14"/>
      <c r="KMU198" s="11"/>
      <c r="KMV198" s="18"/>
      <c r="KMW198" s="11"/>
      <c r="KMX198" s="12"/>
      <c r="KMY198" s="9"/>
      <c r="KMZ198" s="29"/>
      <c r="KNA198" s="14"/>
      <c r="KNB198" s="11"/>
      <c r="KNC198" s="18"/>
      <c r="KND198" s="11"/>
      <c r="KNE198" s="12"/>
      <c r="KNF198" s="9"/>
      <c r="KNG198" s="29"/>
      <c r="KNH198" s="14"/>
      <c r="KNI198" s="11"/>
      <c r="KNJ198" s="18"/>
      <c r="KNK198" s="11"/>
      <c r="KNL198" s="12"/>
      <c r="KNM198" s="9"/>
      <c r="KNN198" s="29"/>
      <c r="KNO198" s="14"/>
      <c r="KNP198" s="11"/>
      <c r="KNQ198" s="18"/>
      <c r="KNR198" s="11"/>
      <c r="KNS198" s="12"/>
      <c r="KNT198" s="9"/>
      <c r="KNU198" s="29"/>
      <c r="KNV198" s="14"/>
      <c r="KNW198" s="11"/>
      <c r="KNX198" s="18"/>
      <c r="KNY198" s="11"/>
      <c r="KNZ198" s="12"/>
      <c r="KOA198" s="9"/>
      <c r="KOB198" s="29"/>
      <c r="KOC198" s="14"/>
      <c r="KOD198" s="11"/>
      <c r="KOE198" s="18"/>
      <c r="KOF198" s="11"/>
      <c r="KOG198" s="12"/>
      <c r="KOH198" s="9"/>
      <c r="KOI198" s="29"/>
      <c r="KOJ198" s="14"/>
      <c r="KOK198" s="11"/>
      <c r="KOL198" s="18"/>
      <c r="KOM198" s="11"/>
      <c r="KON198" s="12"/>
      <c r="KOO198" s="9"/>
      <c r="KOP198" s="29"/>
      <c r="KOQ198" s="14"/>
      <c r="KOR198" s="11"/>
      <c r="KOS198" s="18"/>
      <c r="KOT198" s="11"/>
      <c r="KOU198" s="12"/>
      <c r="KOV198" s="9"/>
      <c r="KOW198" s="29"/>
      <c r="KOX198" s="14"/>
      <c r="KOY198" s="11"/>
      <c r="KOZ198" s="18"/>
      <c r="KPA198" s="11"/>
      <c r="KPB198" s="12"/>
      <c r="KPC198" s="9"/>
      <c r="KPD198" s="29"/>
      <c r="KPE198" s="14"/>
      <c r="KPF198" s="11"/>
      <c r="KPG198" s="18"/>
      <c r="KPH198" s="11"/>
      <c r="KPI198" s="12"/>
      <c r="KPJ198" s="9"/>
      <c r="KPK198" s="29"/>
      <c r="KPL198" s="14"/>
      <c r="KPM198" s="11"/>
      <c r="KPN198" s="18"/>
      <c r="KPO198" s="11"/>
      <c r="KPP198" s="12"/>
      <c r="KPQ198" s="9"/>
      <c r="KPR198" s="29"/>
      <c r="KPS198" s="14"/>
      <c r="KPT198" s="11"/>
      <c r="KPU198" s="18"/>
      <c r="KPV198" s="11"/>
      <c r="KPW198" s="12"/>
      <c r="KPX198" s="9"/>
      <c r="KPY198" s="29"/>
      <c r="KPZ198" s="14"/>
      <c r="KQA198" s="11"/>
      <c r="KQB198" s="18"/>
      <c r="KQC198" s="11"/>
      <c r="KQD198" s="12"/>
      <c r="KQE198" s="9"/>
      <c r="KQF198" s="29"/>
      <c r="KQG198" s="14"/>
      <c r="KQH198" s="11"/>
      <c r="KQI198" s="18"/>
      <c r="KQJ198" s="11"/>
      <c r="KQK198" s="12"/>
      <c r="KQL198" s="9"/>
      <c r="KQM198" s="29"/>
      <c r="KQN198" s="14"/>
      <c r="KQO198" s="11"/>
      <c r="KQP198" s="18"/>
      <c r="KQQ198" s="11"/>
      <c r="KQR198" s="12"/>
      <c r="KQS198" s="9"/>
      <c r="KQT198" s="29"/>
      <c r="KQU198" s="14"/>
      <c r="KQV198" s="11"/>
      <c r="KQW198" s="18"/>
      <c r="KQX198" s="11"/>
      <c r="KQY198" s="12"/>
      <c r="KQZ198" s="9"/>
      <c r="KRA198" s="29"/>
      <c r="KRB198" s="14"/>
      <c r="KRC198" s="11"/>
      <c r="KRD198" s="18"/>
      <c r="KRE198" s="11"/>
      <c r="KRF198" s="12"/>
      <c r="KRG198" s="9"/>
      <c r="KRH198" s="29"/>
      <c r="KRI198" s="14"/>
      <c r="KRJ198" s="11"/>
      <c r="KRK198" s="18"/>
      <c r="KRL198" s="11"/>
      <c r="KRM198" s="12"/>
      <c r="KRN198" s="9"/>
      <c r="KRO198" s="29"/>
      <c r="KRP198" s="14"/>
      <c r="KRQ198" s="11"/>
      <c r="KRR198" s="18"/>
      <c r="KRS198" s="11"/>
      <c r="KRT198" s="12"/>
      <c r="KRU198" s="9"/>
      <c r="KRV198" s="29"/>
      <c r="KRW198" s="14"/>
      <c r="KRX198" s="11"/>
      <c r="KRY198" s="18"/>
      <c r="KRZ198" s="11"/>
      <c r="KSA198" s="12"/>
      <c r="KSB198" s="9"/>
      <c r="KSC198" s="29"/>
      <c r="KSD198" s="14"/>
      <c r="KSE198" s="11"/>
      <c r="KSF198" s="18"/>
      <c r="KSG198" s="11"/>
      <c r="KSH198" s="12"/>
      <c r="KSI198" s="9"/>
      <c r="KSJ198" s="29"/>
      <c r="KSK198" s="14"/>
      <c r="KSL198" s="11"/>
      <c r="KSM198" s="18"/>
      <c r="KSN198" s="11"/>
      <c r="KSO198" s="12"/>
      <c r="KSP198" s="9"/>
      <c r="KSQ198" s="29"/>
      <c r="KSR198" s="14"/>
      <c r="KSS198" s="11"/>
      <c r="KST198" s="18"/>
      <c r="KSU198" s="11"/>
      <c r="KSV198" s="12"/>
      <c r="KSW198" s="9"/>
      <c r="KSX198" s="29"/>
      <c r="KSY198" s="14"/>
      <c r="KSZ198" s="11"/>
      <c r="KTA198" s="18"/>
      <c r="KTB198" s="11"/>
      <c r="KTC198" s="12"/>
      <c r="KTD198" s="9"/>
      <c r="KTE198" s="29"/>
      <c r="KTF198" s="14"/>
      <c r="KTG198" s="11"/>
      <c r="KTH198" s="18"/>
      <c r="KTI198" s="11"/>
      <c r="KTJ198" s="12"/>
      <c r="KTK198" s="9"/>
      <c r="KTL198" s="29"/>
      <c r="KTM198" s="14"/>
      <c r="KTN198" s="11"/>
      <c r="KTO198" s="18"/>
      <c r="KTP198" s="11"/>
      <c r="KTQ198" s="12"/>
      <c r="KTR198" s="9"/>
      <c r="KTS198" s="29"/>
      <c r="KTT198" s="14"/>
      <c r="KTU198" s="11"/>
      <c r="KTV198" s="18"/>
      <c r="KTW198" s="11"/>
      <c r="KTX198" s="12"/>
      <c r="KTY198" s="9"/>
      <c r="KTZ198" s="29"/>
      <c r="KUA198" s="14"/>
      <c r="KUB198" s="11"/>
      <c r="KUC198" s="18"/>
      <c r="KUD198" s="11"/>
      <c r="KUE198" s="12"/>
      <c r="KUF198" s="9"/>
      <c r="KUG198" s="29"/>
      <c r="KUH198" s="14"/>
      <c r="KUI198" s="11"/>
      <c r="KUJ198" s="18"/>
      <c r="KUK198" s="11"/>
      <c r="KUL198" s="12"/>
      <c r="KUM198" s="9"/>
      <c r="KUN198" s="29"/>
      <c r="KUO198" s="14"/>
      <c r="KUP198" s="11"/>
      <c r="KUQ198" s="18"/>
      <c r="KUR198" s="11"/>
      <c r="KUS198" s="12"/>
      <c r="KUT198" s="9"/>
      <c r="KUU198" s="29"/>
      <c r="KUV198" s="14"/>
      <c r="KUW198" s="11"/>
      <c r="KUX198" s="18"/>
      <c r="KUY198" s="11"/>
      <c r="KUZ198" s="12"/>
      <c r="KVA198" s="9"/>
      <c r="KVB198" s="29"/>
      <c r="KVC198" s="14"/>
      <c r="KVD198" s="11"/>
      <c r="KVE198" s="18"/>
      <c r="KVF198" s="11"/>
      <c r="KVG198" s="12"/>
      <c r="KVH198" s="9"/>
      <c r="KVI198" s="29"/>
      <c r="KVJ198" s="14"/>
      <c r="KVK198" s="11"/>
      <c r="KVL198" s="18"/>
      <c r="KVM198" s="11"/>
      <c r="KVN198" s="12"/>
      <c r="KVO198" s="9"/>
      <c r="KVP198" s="29"/>
      <c r="KVQ198" s="14"/>
      <c r="KVR198" s="11"/>
      <c r="KVS198" s="18"/>
      <c r="KVT198" s="11"/>
      <c r="KVU198" s="12"/>
      <c r="KVV198" s="9"/>
      <c r="KVW198" s="29"/>
      <c r="KVX198" s="14"/>
      <c r="KVY198" s="11"/>
      <c r="KVZ198" s="18"/>
      <c r="KWA198" s="11"/>
      <c r="KWB198" s="12"/>
      <c r="KWC198" s="9"/>
      <c r="KWD198" s="29"/>
      <c r="KWE198" s="14"/>
      <c r="KWF198" s="11"/>
      <c r="KWG198" s="18"/>
      <c r="KWH198" s="11"/>
      <c r="KWI198" s="12"/>
      <c r="KWJ198" s="9"/>
      <c r="KWK198" s="29"/>
      <c r="KWL198" s="14"/>
      <c r="KWM198" s="11"/>
      <c r="KWN198" s="18"/>
      <c r="KWO198" s="11"/>
      <c r="KWP198" s="12"/>
      <c r="KWQ198" s="9"/>
      <c r="KWR198" s="29"/>
      <c r="KWS198" s="14"/>
      <c r="KWT198" s="11"/>
      <c r="KWU198" s="18"/>
      <c r="KWV198" s="11"/>
      <c r="KWW198" s="12"/>
      <c r="KWX198" s="9"/>
      <c r="KWY198" s="29"/>
      <c r="KWZ198" s="14"/>
      <c r="KXA198" s="11"/>
      <c r="KXB198" s="18"/>
      <c r="KXC198" s="11"/>
      <c r="KXD198" s="12"/>
      <c r="KXE198" s="9"/>
      <c r="KXF198" s="29"/>
      <c r="KXG198" s="14"/>
      <c r="KXH198" s="11"/>
      <c r="KXI198" s="18"/>
      <c r="KXJ198" s="11"/>
      <c r="KXK198" s="12"/>
      <c r="KXL198" s="9"/>
      <c r="KXM198" s="29"/>
      <c r="KXN198" s="14"/>
      <c r="KXO198" s="11"/>
      <c r="KXP198" s="18"/>
      <c r="KXQ198" s="11"/>
      <c r="KXR198" s="12"/>
      <c r="KXS198" s="9"/>
      <c r="KXT198" s="29"/>
      <c r="KXU198" s="14"/>
      <c r="KXV198" s="11"/>
      <c r="KXW198" s="18"/>
      <c r="KXX198" s="11"/>
      <c r="KXY198" s="12"/>
      <c r="KXZ198" s="9"/>
      <c r="KYA198" s="29"/>
      <c r="KYB198" s="14"/>
      <c r="KYC198" s="11"/>
      <c r="KYD198" s="18"/>
      <c r="KYE198" s="11"/>
      <c r="KYF198" s="12"/>
      <c r="KYG198" s="9"/>
      <c r="KYH198" s="29"/>
      <c r="KYI198" s="14"/>
      <c r="KYJ198" s="11"/>
      <c r="KYK198" s="18"/>
      <c r="KYL198" s="11"/>
      <c r="KYM198" s="12"/>
      <c r="KYN198" s="9"/>
      <c r="KYO198" s="29"/>
      <c r="KYP198" s="14"/>
      <c r="KYQ198" s="11"/>
      <c r="KYR198" s="18"/>
      <c r="KYS198" s="11"/>
      <c r="KYT198" s="12"/>
      <c r="KYU198" s="9"/>
      <c r="KYV198" s="29"/>
      <c r="KYW198" s="14"/>
      <c r="KYX198" s="11"/>
      <c r="KYY198" s="18"/>
      <c r="KYZ198" s="11"/>
      <c r="KZA198" s="12"/>
      <c r="KZB198" s="9"/>
      <c r="KZC198" s="29"/>
      <c r="KZD198" s="14"/>
      <c r="KZE198" s="11"/>
      <c r="KZF198" s="18"/>
      <c r="KZG198" s="11"/>
      <c r="KZH198" s="12"/>
      <c r="KZI198" s="9"/>
      <c r="KZJ198" s="29"/>
      <c r="KZK198" s="14"/>
      <c r="KZL198" s="11"/>
      <c r="KZM198" s="18"/>
      <c r="KZN198" s="11"/>
      <c r="KZO198" s="12"/>
      <c r="KZP198" s="9"/>
      <c r="KZQ198" s="29"/>
      <c r="KZR198" s="14"/>
      <c r="KZS198" s="11"/>
      <c r="KZT198" s="18"/>
      <c r="KZU198" s="11"/>
      <c r="KZV198" s="12"/>
      <c r="KZW198" s="9"/>
      <c r="KZX198" s="29"/>
      <c r="KZY198" s="14"/>
      <c r="KZZ198" s="11"/>
      <c r="LAA198" s="18"/>
      <c r="LAB198" s="11"/>
      <c r="LAC198" s="12"/>
      <c r="LAD198" s="9"/>
      <c r="LAE198" s="29"/>
      <c r="LAF198" s="14"/>
      <c r="LAG198" s="11"/>
      <c r="LAH198" s="18"/>
      <c r="LAI198" s="11"/>
      <c r="LAJ198" s="12"/>
      <c r="LAK198" s="9"/>
      <c r="LAL198" s="29"/>
      <c r="LAM198" s="14"/>
      <c r="LAN198" s="11"/>
      <c r="LAO198" s="18"/>
      <c r="LAP198" s="11"/>
      <c r="LAQ198" s="12"/>
      <c r="LAR198" s="9"/>
      <c r="LAS198" s="29"/>
      <c r="LAT198" s="14"/>
      <c r="LAU198" s="11"/>
      <c r="LAV198" s="18"/>
      <c r="LAW198" s="11"/>
      <c r="LAX198" s="12"/>
      <c r="LAY198" s="9"/>
      <c r="LAZ198" s="29"/>
      <c r="LBA198" s="14"/>
      <c r="LBB198" s="11"/>
      <c r="LBC198" s="18"/>
      <c r="LBD198" s="11"/>
      <c r="LBE198" s="12"/>
      <c r="LBF198" s="9"/>
      <c r="LBG198" s="29"/>
      <c r="LBH198" s="14"/>
      <c r="LBI198" s="11"/>
      <c r="LBJ198" s="18"/>
      <c r="LBK198" s="11"/>
      <c r="LBL198" s="12"/>
      <c r="LBM198" s="9"/>
      <c r="LBN198" s="29"/>
      <c r="LBO198" s="14"/>
      <c r="LBP198" s="11"/>
      <c r="LBQ198" s="18"/>
      <c r="LBR198" s="11"/>
      <c r="LBS198" s="12"/>
      <c r="LBT198" s="9"/>
      <c r="LBU198" s="29"/>
      <c r="LBV198" s="14"/>
      <c r="LBW198" s="11"/>
      <c r="LBX198" s="18"/>
      <c r="LBY198" s="11"/>
      <c r="LBZ198" s="12"/>
      <c r="LCA198" s="9"/>
      <c r="LCB198" s="29"/>
      <c r="LCC198" s="14"/>
      <c r="LCD198" s="11"/>
      <c r="LCE198" s="18"/>
      <c r="LCF198" s="11"/>
      <c r="LCG198" s="12"/>
      <c r="LCH198" s="9"/>
      <c r="LCI198" s="29"/>
      <c r="LCJ198" s="14"/>
      <c r="LCK198" s="11"/>
      <c r="LCL198" s="18"/>
      <c r="LCM198" s="11"/>
      <c r="LCN198" s="12"/>
      <c r="LCO198" s="9"/>
      <c r="LCP198" s="29"/>
      <c r="LCQ198" s="14"/>
      <c r="LCR198" s="11"/>
      <c r="LCS198" s="18"/>
      <c r="LCT198" s="11"/>
      <c r="LCU198" s="12"/>
      <c r="LCV198" s="9"/>
      <c r="LCW198" s="29"/>
      <c r="LCX198" s="14"/>
      <c r="LCY198" s="11"/>
      <c r="LCZ198" s="18"/>
      <c r="LDA198" s="11"/>
      <c r="LDB198" s="12"/>
      <c r="LDC198" s="9"/>
      <c r="LDD198" s="29"/>
      <c r="LDE198" s="14"/>
      <c r="LDF198" s="11"/>
      <c r="LDG198" s="18"/>
      <c r="LDH198" s="11"/>
      <c r="LDI198" s="12"/>
      <c r="LDJ198" s="9"/>
      <c r="LDK198" s="29"/>
      <c r="LDL198" s="14"/>
      <c r="LDM198" s="11"/>
      <c r="LDN198" s="18"/>
      <c r="LDO198" s="11"/>
      <c r="LDP198" s="12"/>
      <c r="LDQ198" s="9"/>
      <c r="LDR198" s="29"/>
      <c r="LDS198" s="14"/>
      <c r="LDT198" s="11"/>
      <c r="LDU198" s="18"/>
      <c r="LDV198" s="11"/>
      <c r="LDW198" s="12"/>
      <c r="LDX198" s="9"/>
      <c r="LDY198" s="29"/>
      <c r="LDZ198" s="14"/>
      <c r="LEA198" s="11"/>
      <c r="LEB198" s="18"/>
      <c r="LEC198" s="11"/>
      <c r="LED198" s="12"/>
      <c r="LEE198" s="9"/>
      <c r="LEF198" s="29"/>
      <c r="LEG198" s="14"/>
      <c r="LEH198" s="11"/>
      <c r="LEI198" s="18"/>
      <c r="LEJ198" s="11"/>
      <c r="LEK198" s="12"/>
      <c r="LEL198" s="9"/>
      <c r="LEM198" s="29"/>
      <c r="LEN198" s="14"/>
      <c r="LEO198" s="11"/>
      <c r="LEP198" s="18"/>
      <c r="LEQ198" s="11"/>
      <c r="LER198" s="12"/>
      <c r="LES198" s="9"/>
      <c r="LET198" s="29"/>
      <c r="LEU198" s="14"/>
      <c r="LEV198" s="11"/>
      <c r="LEW198" s="18"/>
      <c r="LEX198" s="11"/>
      <c r="LEY198" s="12"/>
      <c r="LEZ198" s="9"/>
      <c r="LFA198" s="29"/>
      <c r="LFB198" s="14"/>
      <c r="LFC198" s="11"/>
      <c r="LFD198" s="18"/>
      <c r="LFE198" s="11"/>
      <c r="LFF198" s="12"/>
      <c r="LFG198" s="9"/>
      <c r="LFH198" s="29"/>
      <c r="LFI198" s="14"/>
      <c r="LFJ198" s="11"/>
      <c r="LFK198" s="18"/>
      <c r="LFL198" s="11"/>
      <c r="LFM198" s="12"/>
      <c r="LFN198" s="9"/>
      <c r="LFO198" s="29"/>
      <c r="LFP198" s="14"/>
      <c r="LFQ198" s="11"/>
      <c r="LFR198" s="18"/>
      <c r="LFS198" s="11"/>
      <c r="LFT198" s="12"/>
      <c r="LFU198" s="9"/>
      <c r="LFV198" s="29"/>
      <c r="LFW198" s="14"/>
      <c r="LFX198" s="11"/>
      <c r="LFY198" s="18"/>
      <c r="LFZ198" s="11"/>
      <c r="LGA198" s="12"/>
      <c r="LGB198" s="9"/>
      <c r="LGC198" s="29"/>
      <c r="LGD198" s="14"/>
      <c r="LGE198" s="11"/>
      <c r="LGF198" s="18"/>
      <c r="LGG198" s="11"/>
      <c r="LGH198" s="12"/>
      <c r="LGI198" s="9"/>
      <c r="LGJ198" s="29"/>
      <c r="LGK198" s="14"/>
      <c r="LGL198" s="11"/>
      <c r="LGM198" s="18"/>
      <c r="LGN198" s="11"/>
      <c r="LGO198" s="12"/>
      <c r="LGP198" s="9"/>
      <c r="LGQ198" s="29"/>
      <c r="LGR198" s="14"/>
      <c r="LGS198" s="11"/>
      <c r="LGT198" s="18"/>
      <c r="LGU198" s="11"/>
      <c r="LGV198" s="12"/>
      <c r="LGW198" s="9"/>
      <c r="LGX198" s="29"/>
      <c r="LGY198" s="14"/>
      <c r="LGZ198" s="11"/>
      <c r="LHA198" s="18"/>
      <c r="LHB198" s="11"/>
      <c r="LHC198" s="12"/>
      <c r="LHD198" s="9"/>
      <c r="LHE198" s="29"/>
      <c r="LHF198" s="14"/>
      <c r="LHG198" s="11"/>
      <c r="LHH198" s="18"/>
      <c r="LHI198" s="11"/>
      <c r="LHJ198" s="12"/>
      <c r="LHK198" s="9"/>
      <c r="LHL198" s="29"/>
      <c r="LHM198" s="14"/>
      <c r="LHN198" s="11"/>
      <c r="LHO198" s="18"/>
      <c r="LHP198" s="11"/>
      <c r="LHQ198" s="12"/>
      <c r="LHR198" s="9"/>
      <c r="LHS198" s="29"/>
      <c r="LHT198" s="14"/>
      <c r="LHU198" s="11"/>
      <c r="LHV198" s="18"/>
      <c r="LHW198" s="11"/>
      <c r="LHX198" s="12"/>
      <c r="LHY198" s="9"/>
      <c r="LHZ198" s="29"/>
      <c r="LIA198" s="14"/>
      <c r="LIB198" s="11"/>
      <c r="LIC198" s="18"/>
      <c r="LID198" s="11"/>
      <c r="LIE198" s="12"/>
      <c r="LIF198" s="9"/>
      <c r="LIG198" s="29"/>
      <c r="LIH198" s="14"/>
      <c r="LII198" s="11"/>
      <c r="LIJ198" s="18"/>
      <c r="LIK198" s="11"/>
      <c r="LIL198" s="12"/>
      <c r="LIM198" s="9"/>
      <c r="LIN198" s="29"/>
      <c r="LIO198" s="14"/>
      <c r="LIP198" s="11"/>
      <c r="LIQ198" s="18"/>
      <c r="LIR198" s="11"/>
      <c r="LIS198" s="12"/>
      <c r="LIT198" s="9"/>
      <c r="LIU198" s="29"/>
      <c r="LIV198" s="14"/>
      <c r="LIW198" s="11"/>
      <c r="LIX198" s="18"/>
      <c r="LIY198" s="11"/>
      <c r="LIZ198" s="12"/>
      <c r="LJA198" s="9"/>
      <c r="LJB198" s="29"/>
      <c r="LJC198" s="14"/>
      <c r="LJD198" s="11"/>
      <c r="LJE198" s="18"/>
      <c r="LJF198" s="11"/>
      <c r="LJG198" s="12"/>
      <c r="LJH198" s="9"/>
      <c r="LJI198" s="29"/>
      <c r="LJJ198" s="14"/>
      <c r="LJK198" s="11"/>
      <c r="LJL198" s="18"/>
      <c r="LJM198" s="11"/>
      <c r="LJN198" s="12"/>
      <c r="LJO198" s="9"/>
      <c r="LJP198" s="29"/>
      <c r="LJQ198" s="14"/>
      <c r="LJR198" s="11"/>
      <c r="LJS198" s="18"/>
      <c r="LJT198" s="11"/>
      <c r="LJU198" s="12"/>
      <c r="LJV198" s="9"/>
      <c r="LJW198" s="29"/>
      <c r="LJX198" s="14"/>
      <c r="LJY198" s="11"/>
      <c r="LJZ198" s="18"/>
      <c r="LKA198" s="11"/>
      <c r="LKB198" s="12"/>
      <c r="LKC198" s="9"/>
      <c r="LKD198" s="29"/>
      <c r="LKE198" s="14"/>
      <c r="LKF198" s="11"/>
      <c r="LKG198" s="18"/>
      <c r="LKH198" s="11"/>
      <c r="LKI198" s="12"/>
      <c r="LKJ198" s="9"/>
      <c r="LKK198" s="29"/>
      <c r="LKL198" s="14"/>
      <c r="LKM198" s="11"/>
      <c r="LKN198" s="18"/>
      <c r="LKO198" s="11"/>
      <c r="LKP198" s="12"/>
      <c r="LKQ198" s="9"/>
      <c r="LKR198" s="29"/>
      <c r="LKS198" s="14"/>
      <c r="LKT198" s="11"/>
      <c r="LKU198" s="18"/>
      <c r="LKV198" s="11"/>
      <c r="LKW198" s="12"/>
      <c r="LKX198" s="9"/>
      <c r="LKY198" s="29"/>
      <c r="LKZ198" s="14"/>
      <c r="LLA198" s="11"/>
      <c r="LLB198" s="18"/>
      <c r="LLC198" s="11"/>
      <c r="LLD198" s="12"/>
      <c r="LLE198" s="9"/>
      <c r="LLF198" s="29"/>
      <c r="LLG198" s="14"/>
      <c r="LLH198" s="11"/>
      <c r="LLI198" s="18"/>
      <c r="LLJ198" s="11"/>
      <c r="LLK198" s="12"/>
      <c r="LLL198" s="9"/>
      <c r="LLM198" s="29"/>
      <c r="LLN198" s="14"/>
      <c r="LLO198" s="11"/>
      <c r="LLP198" s="18"/>
      <c r="LLQ198" s="11"/>
      <c r="LLR198" s="12"/>
      <c r="LLS198" s="9"/>
      <c r="LLT198" s="29"/>
      <c r="LLU198" s="14"/>
      <c r="LLV198" s="11"/>
      <c r="LLW198" s="18"/>
      <c r="LLX198" s="11"/>
      <c r="LLY198" s="12"/>
      <c r="LLZ198" s="9"/>
      <c r="LMA198" s="29"/>
      <c r="LMB198" s="14"/>
      <c r="LMC198" s="11"/>
      <c r="LMD198" s="18"/>
      <c r="LME198" s="11"/>
      <c r="LMF198" s="12"/>
      <c r="LMG198" s="9"/>
      <c r="LMH198" s="29"/>
      <c r="LMI198" s="14"/>
      <c r="LMJ198" s="11"/>
      <c r="LMK198" s="18"/>
      <c r="LML198" s="11"/>
      <c r="LMM198" s="12"/>
      <c r="LMN198" s="9"/>
      <c r="LMO198" s="29"/>
      <c r="LMP198" s="14"/>
      <c r="LMQ198" s="11"/>
      <c r="LMR198" s="18"/>
      <c r="LMS198" s="11"/>
      <c r="LMT198" s="12"/>
      <c r="LMU198" s="9"/>
      <c r="LMV198" s="29"/>
      <c r="LMW198" s="14"/>
      <c r="LMX198" s="11"/>
      <c r="LMY198" s="18"/>
      <c r="LMZ198" s="11"/>
      <c r="LNA198" s="12"/>
      <c r="LNB198" s="9"/>
      <c r="LNC198" s="29"/>
      <c r="LND198" s="14"/>
      <c r="LNE198" s="11"/>
      <c r="LNF198" s="18"/>
      <c r="LNG198" s="11"/>
      <c r="LNH198" s="12"/>
      <c r="LNI198" s="9"/>
      <c r="LNJ198" s="29"/>
      <c r="LNK198" s="14"/>
      <c r="LNL198" s="11"/>
      <c r="LNM198" s="18"/>
      <c r="LNN198" s="11"/>
      <c r="LNO198" s="12"/>
      <c r="LNP198" s="9"/>
      <c r="LNQ198" s="29"/>
      <c r="LNR198" s="14"/>
      <c r="LNS198" s="11"/>
      <c r="LNT198" s="18"/>
      <c r="LNU198" s="11"/>
      <c r="LNV198" s="12"/>
      <c r="LNW198" s="9"/>
      <c r="LNX198" s="29"/>
      <c r="LNY198" s="14"/>
      <c r="LNZ198" s="11"/>
      <c r="LOA198" s="18"/>
      <c r="LOB198" s="11"/>
      <c r="LOC198" s="12"/>
      <c r="LOD198" s="9"/>
      <c r="LOE198" s="29"/>
      <c r="LOF198" s="14"/>
      <c r="LOG198" s="11"/>
      <c r="LOH198" s="18"/>
      <c r="LOI198" s="11"/>
      <c r="LOJ198" s="12"/>
      <c r="LOK198" s="9"/>
      <c r="LOL198" s="29"/>
      <c r="LOM198" s="14"/>
      <c r="LON198" s="11"/>
      <c r="LOO198" s="18"/>
      <c r="LOP198" s="11"/>
      <c r="LOQ198" s="12"/>
      <c r="LOR198" s="9"/>
      <c r="LOS198" s="29"/>
      <c r="LOT198" s="14"/>
      <c r="LOU198" s="11"/>
      <c r="LOV198" s="18"/>
      <c r="LOW198" s="11"/>
      <c r="LOX198" s="12"/>
      <c r="LOY198" s="9"/>
      <c r="LOZ198" s="29"/>
      <c r="LPA198" s="14"/>
      <c r="LPB198" s="11"/>
      <c r="LPC198" s="18"/>
      <c r="LPD198" s="11"/>
      <c r="LPE198" s="12"/>
      <c r="LPF198" s="9"/>
      <c r="LPG198" s="29"/>
      <c r="LPH198" s="14"/>
      <c r="LPI198" s="11"/>
      <c r="LPJ198" s="18"/>
      <c r="LPK198" s="11"/>
      <c r="LPL198" s="12"/>
      <c r="LPM198" s="9"/>
      <c r="LPN198" s="29"/>
      <c r="LPO198" s="14"/>
      <c r="LPP198" s="11"/>
      <c r="LPQ198" s="18"/>
      <c r="LPR198" s="11"/>
      <c r="LPS198" s="12"/>
      <c r="LPT198" s="9"/>
      <c r="LPU198" s="29"/>
      <c r="LPV198" s="14"/>
      <c r="LPW198" s="11"/>
      <c r="LPX198" s="18"/>
      <c r="LPY198" s="11"/>
      <c r="LPZ198" s="12"/>
      <c r="LQA198" s="9"/>
      <c r="LQB198" s="29"/>
      <c r="LQC198" s="14"/>
      <c r="LQD198" s="11"/>
      <c r="LQE198" s="18"/>
      <c r="LQF198" s="11"/>
      <c r="LQG198" s="12"/>
      <c r="LQH198" s="9"/>
      <c r="LQI198" s="29"/>
      <c r="LQJ198" s="14"/>
      <c r="LQK198" s="11"/>
      <c r="LQL198" s="18"/>
      <c r="LQM198" s="11"/>
      <c r="LQN198" s="12"/>
      <c r="LQO198" s="9"/>
      <c r="LQP198" s="29"/>
      <c r="LQQ198" s="14"/>
      <c r="LQR198" s="11"/>
      <c r="LQS198" s="18"/>
      <c r="LQT198" s="11"/>
      <c r="LQU198" s="12"/>
      <c r="LQV198" s="9"/>
      <c r="LQW198" s="29"/>
      <c r="LQX198" s="14"/>
      <c r="LQY198" s="11"/>
      <c r="LQZ198" s="18"/>
      <c r="LRA198" s="11"/>
      <c r="LRB198" s="12"/>
      <c r="LRC198" s="9"/>
      <c r="LRD198" s="29"/>
      <c r="LRE198" s="14"/>
      <c r="LRF198" s="11"/>
      <c r="LRG198" s="18"/>
      <c r="LRH198" s="11"/>
      <c r="LRI198" s="12"/>
      <c r="LRJ198" s="9"/>
      <c r="LRK198" s="29"/>
      <c r="LRL198" s="14"/>
      <c r="LRM198" s="11"/>
      <c r="LRN198" s="18"/>
      <c r="LRO198" s="11"/>
      <c r="LRP198" s="12"/>
      <c r="LRQ198" s="9"/>
      <c r="LRR198" s="29"/>
      <c r="LRS198" s="14"/>
      <c r="LRT198" s="11"/>
      <c r="LRU198" s="18"/>
      <c r="LRV198" s="11"/>
      <c r="LRW198" s="12"/>
      <c r="LRX198" s="9"/>
      <c r="LRY198" s="29"/>
      <c r="LRZ198" s="14"/>
      <c r="LSA198" s="11"/>
      <c r="LSB198" s="18"/>
      <c r="LSC198" s="11"/>
      <c r="LSD198" s="12"/>
      <c r="LSE198" s="9"/>
      <c r="LSF198" s="29"/>
      <c r="LSG198" s="14"/>
      <c r="LSH198" s="11"/>
      <c r="LSI198" s="18"/>
      <c r="LSJ198" s="11"/>
      <c r="LSK198" s="12"/>
      <c r="LSL198" s="9"/>
      <c r="LSM198" s="29"/>
      <c r="LSN198" s="14"/>
      <c r="LSO198" s="11"/>
      <c r="LSP198" s="18"/>
      <c r="LSQ198" s="11"/>
      <c r="LSR198" s="12"/>
      <c r="LSS198" s="9"/>
      <c r="LST198" s="29"/>
      <c r="LSU198" s="14"/>
      <c r="LSV198" s="11"/>
      <c r="LSW198" s="18"/>
      <c r="LSX198" s="11"/>
      <c r="LSY198" s="12"/>
      <c r="LSZ198" s="9"/>
      <c r="LTA198" s="29"/>
      <c r="LTB198" s="14"/>
      <c r="LTC198" s="11"/>
      <c r="LTD198" s="18"/>
      <c r="LTE198" s="11"/>
      <c r="LTF198" s="12"/>
      <c r="LTG198" s="9"/>
      <c r="LTH198" s="29"/>
      <c r="LTI198" s="14"/>
      <c r="LTJ198" s="11"/>
      <c r="LTK198" s="18"/>
      <c r="LTL198" s="11"/>
      <c r="LTM198" s="12"/>
      <c r="LTN198" s="9"/>
      <c r="LTO198" s="29"/>
      <c r="LTP198" s="14"/>
      <c r="LTQ198" s="11"/>
      <c r="LTR198" s="18"/>
      <c r="LTS198" s="11"/>
      <c r="LTT198" s="12"/>
      <c r="LTU198" s="9"/>
      <c r="LTV198" s="29"/>
      <c r="LTW198" s="14"/>
      <c r="LTX198" s="11"/>
      <c r="LTY198" s="18"/>
      <c r="LTZ198" s="11"/>
      <c r="LUA198" s="12"/>
      <c r="LUB198" s="9"/>
      <c r="LUC198" s="29"/>
      <c r="LUD198" s="14"/>
      <c r="LUE198" s="11"/>
      <c r="LUF198" s="18"/>
      <c r="LUG198" s="11"/>
      <c r="LUH198" s="12"/>
      <c r="LUI198" s="9"/>
      <c r="LUJ198" s="29"/>
      <c r="LUK198" s="14"/>
      <c r="LUL198" s="11"/>
      <c r="LUM198" s="18"/>
      <c r="LUN198" s="11"/>
      <c r="LUO198" s="12"/>
      <c r="LUP198" s="9"/>
      <c r="LUQ198" s="29"/>
      <c r="LUR198" s="14"/>
      <c r="LUS198" s="11"/>
      <c r="LUT198" s="18"/>
      <c r="LUU198" s="11"/>
      <c r="LUV198" s="12"/>
      <c r="LUW198" s="9"/>
      <c r="LUX198" s="29"/>
      <c r="LUY198" s="14"/>
      <c r="LUZ198" s="11"/>
      <c r="LVA198" s="18"/>
      <c r="LVB198" s="11"/>
      <c r="LVC198" s="12"/>
      <c r="LVD198" s="9"/>
      <c r="LVE198" s="29"/>
      <c r="LVF198" s="14"/>
      <c r="LVG198" s="11"/>
      <c r="LVH198" s="18"/>
      <c r="LVI198" s="11"/>
      <c r="LVJ198" s="12"/>
      <c r="LVK198" s="9"/>
      <c r="LVL198" s="29"/>
      <c r="LVM198" s="14"/>
      <c r="LVN198" s="11"/>
      <c r="LVO198" s="18"/>
      <c r="LVP198" s="11"/>
      <c r="LVQ198" s="12"/>
      <c r="LVR198" s="9"/>
      <c r="LVS198" s="29"/>
      <c r="LVT198" s="14"/>
      <c r="LVU198" s="11"/>
      <c r="LVV198" s="18"/>
      <c r="LVW198" s="11"/>
      <c r="LVX198" s="12"/>
      <c r="LVY198" s="9"/>
      <c r="LVZ198" s="29"/>
      <c r="LWA198" s="14"/>
      <c r="LWB198" s="11"/>
      <c r="LWC198" s="18"/>
      <c r="LWD198" s="11"/>
      <c r="LWE198" s="12"/>
      <c r="LWF198" s="9"/>
      <c r="LWG198" s="29"/>
      <c r="LWH198" s="14"/>
      <c r="LWI198" s="11"/>
      <c r="LWJ198" s="18"/>
      <c r="LWK198" s="11"/>
      <c r="LWL198" s="12"/>
      <c r="LWM198" s="9"/>
      <c r="LWN198" s="29"/>
      <c r="LWO198" s="14"/>
      <c r="LWP198" s="11"/>
      <c r="LWQ198" s="18"/>
      <c r="LWR198" s="11"/>
      <c r="LWS198" s="12"/>
      <c r="LWT198" s="9"/>
      <c r="LWU198" s="29"/>
      <c r="LWV198" s="14"/>
      <c r="LWW198" s="11"/>
      <c r="LWX198" s="18"/>
      <c r="LWY198" s="11"/>
      <c r="LWZ198" s="12"/>
      <c r="LXA198" s="9"/>
      <c r="LXB198" s="29"/>
      <c r="LXC198" s="14"/>
      <c r="LXD198" s="11"/>
      <c r="LXE198" s="18"/>
      <c r="LXF198" s="11"/>
      <c r="LXG198" s="12"/>
      <c r="LXH198" s="9"/>
      <c r="LXI198" s="29"/>
      <c r="LXJ198" s="14"/>
      <c r="LXK198" s="11"/>
      <c r="LXL198" s="18"/>
      <c r="LXM198" s="11"/>
      <c r="LXN198" s="12"/>
      <c r="LXO198" s="9"/>
      <c r="LXP198" s="29"/>
      <c r="LXQ198" s="14"/>
      <c r="LXR198" s="11"/>
      <c r="LXS198" s="18"/>
      <c r="LXT198" s="11"/>
      <c r="LXU198" s="12"/>
      <c r="LXV198" s="9"/>
      <c r="LXW198" s="29"/>
      <c r="LXX198" s="14"/>
      <c r="LXY198" s="11"/>
      <c r="LXZ198" s="18"/>
      <c r="LYA198" s="11"/>
      <c r="LYB198" s="12"/>
      <c r="LYC198" s="9"/>
      <c r="LYD198" s="29"/>
      <c r="LYE198" s="14"/>
      <c r="LYF198" s="11"/>
      <c r="LYG198" s="18"/>
      <c r="LYH198" s="11"/>
      <c r="LYI198" s="12"/>
      <c r="LYJ198" s="9"/>
      <c r="LYK198" s="29"/>
      <c r="LYL198" s="14"/>
      <c r="LYM198" s="11"/>
      <c r="LYN198" s="18"/>
      <c r="LYO198" s="11"/>
      <c r="LYP198" s="12"/>
      <c r="LYQ198" s="9"/>
      <c r="LYR198" s="29"/>
      <c r="LYS198" s="14"/>
      <c r="LYT198" s="11"/>
      <c r="LYU198" s="18"/>
      <c r="LYV198" s="11"/>
      <c r="LYW198" s="12"/>
      <c r="LYX198" s="9"/>
      <c r="LYY198" s="29"/>
      <c r="LYZ198" s="14"/>
      <c r="LZA198" s="11"/>
      <c r="LZB198" s="18"/>
      <c r="LZC198" s="11"/>
      <c r="LZD198" s="12"/>
      <c r="LZE198" s="9"/>
      <c r="LZF198" s="29"/>
      <c r="LZG198" s="14"/>
      <c r="LZH198" s="11"/>
      <c r="LZI198" s="18"/>
      <c r="LZJ198" s="11"/>
      <c r="LZK198" s="12"/>
      <c r="LZL198" s="9"/>
      <c r="LZM198" s="29"/>
      <c r="LZN198" s="14"/>
      <c r="LZO198" s="11"/>
      <c r="LZP198" s="18"/>
      <c r="LZQ198" s="11"/>
      <c r="LZR198" s="12"/>
      <c r="LZS198" s="9"/>
      <c r="LZT198" s="29"/>
      <c r="LZU198" s="14"/>
      <c r="LZV198" s="11"/>
      <c r="LZW198" s="18"/>
      <c r="LZX198" s="11"/>
      <c r="LZY198" s="12"/>
      <c r="LZZ198" s="9"/>
      <c r="MAA198" s="29"/>
      <c r="MAB198" s="14"/>
      <c r="MAC198" s="11"/>
      <c r="MAD198" s="18"/>
      <c r="MAE198" s="11"/>
      <c r="MAF198" s="12"/>
      <c r="MAG198" s="9"/>
      <c r="MAH198" s="29"/>
      <c r="MAI198" s="14"/>
      <c r="MAJ198" s="11"/>
      <c r="MAK198" s="18"/>
      <c r="MAL198" s="11"/>
      <c r="MAM198" s="12"/>
      <c r="MAN198" s="9"/>
      <c r="MAO198" s="29"/>
      <c r="MAP198" s="14"/>
      <c r="MAQ198" s="11"/>
      <c r="MAR198" s="18"/>
      <c r="MAS198" s="11"/>
      <c r="MAT198" s="12"/>
      <c r="MAU198" s="9"/>
      <c r="MAV198" s="29"/>
      <c r="MAW198" s="14"/>
      <c r="MAX198" s="11"/>
      <c r="MAY198" s="18"/>
      <c r="MAZ198" s="11"/>
      <c r="MBA198" s="12"/>
      <c r="MBB198" s="9"/>
      <c r="MBC198" s="29"/>
      <c r="MBD198" s="14"/>
      <c r="MBE198" s="11"/>
      <c r="MBF198" s="18"/>
      <c r="MBG198" s="11"/>
      <c r="MBH198" s="12"/>
      <c r="MBI198" s="9"/>
      <c r="MBJ198" s="29"/>
      <c r="MBK198" s="14"/>
      <c r="MBL198" s="11"/>
      <c r="MBM198" s="18"/>
      <c r="MBN198" s="11"/>
      <c r="MBO198" s="12"/>
      <c r="MBP198" s="9"/>
      <c r="MBQ198" s="29"/>
      <c r="MBR198" s="14"/>
      <c r="MBS198" s="11"/>
      <c r="MBT198" s="18"/>
      <c r="MBU198" s="11"/>
      <c r="MBV198" s="12"/>
      <c r="MBW198" s="9"/>
      <c r="MBX198" s="29"/>
      <c r="MBY198" s="14"/>
      <c r="MBZ198" s="11"/>
      <c r="MCA198" s="18"/>
      <c r="MCB198" s="11"/>
      <c r="MCC198" s="12"/>
      <c r="MCD198" s="9"/>
      <c r="MCE198" s="29"/>
      <c r="MCF198" s="14"/>
      <c r="MCG198" s="11"/>
      <c r="MCH198" s="18"/>
      <c r="MCI198" s="11"/>
      <c r="MCJ198" s="12"/>
      <c r="MCK198" s="9"/>
      <c r="MCL198" s="29"/>
      <c r="MCM198" s="14"/>
      <c r="MCN198" s="11"/>
      <c r="MCO198" s="18"/>
      <c r="MCP198" s="11"/>
      <c r="MCQ198" s="12"/>
      <c r="MCR198" s="9"/>
      <c r="MCS198" s="29"/>
      <c r="MCT198" s="14"/>
      <c r="MCU198" s="11"/>
      <c r="MCV198" s="18"/>
      <c r="MCW198" s="11"/>
      <c r="MCX198" s="12"/>
      <c r="MCY198" s="9"/>
      <c r="MCZ198" s="29"/>
      <c r="MDA198" s="14"/>
      <c r="MDB198" s="11"/>
      <c r="MDC198" s="18"/>
      <c r="MDD198" s="11"/>
      <c r="MDE198" s="12"/>
      <c r="MDF198" s="9"/>
      <c r="MDG198" s="29"/>
      <c r="MDH198" s="14"/>
      <c r="MDI198" s="11"/>
      <c r="MDJ198" s="18"/>
      <c r="MDK198" s="11"/>
      <c r="MDL198" s="12"/>
      <c r="MDM198" s="9"/>
      <c r="MDN198" s="29"/>
      <c r="MDO198" s="14"/>
      <c r="MDP198" s="11"/>
      <c r="MDQ198" s="18"/>
      <c r="MDR198" s="11"/>
      <c r="MDS198" s="12"/>
      <c r="MDT198" s="9"/>
      <c r="MDU198" s="29"/>
      <c r="MDV198" s="14"/>
      <c r="MDW198" s="11"/>
      <c r="MDX198" s="18"/>
      <c r="MDY198" s="11"/>
      <c r="MDZ198" s="12"/>
      <c r="MEA198" s="9"/>
      <c r="MEB198" s="29"/>
      <c r="MEC198" s="14"/>
      <c r="MED198" s="11"/>
      <c r="MEE198" s="18"/>
      <c r="MEF198" s="11"/>
      <c r="MEG198" s="12"/>
      <c r="MEH198" s="9"/>
      <c r="MEI198" s="29"/>
      <c r="MEJ198" s="14"/>
      <c r="MEK198" s="11"/>
      <c r="MEL198" s="18"/>
      <c r="MEM198" s="11"/>
      <c r="MEN198" s="12"/>
      <c r="MEO198" s="9"/>
      <c r="MEP198" s="29"/>
      <c r="MEQ198" s="14"/>
      <c r="MER198" s="11"/>
      <c r="MES198" s="18"/>
      <c r="MET198" s="11"/>
      <c r="MEU198" s="12"/>
      <c r="MEV198" s="9"/>
      <c r="MEW198" s="29"/>
      <c r="MEX198" s="14"/>
      <c r="MEY198" s="11"/>
      <c r="MEZ198" s="18"/>
      <c r="MFA198" s="11"/>
      <c r="MFB198" s="12"/>
      <c r="MFC198" s="9"/>
      <c r="MFD198" s="29"/>
      <c r="MFE198" s="14"/>
      <c r="MFF198" s="11"/>
      <c r="MFG198" s="18"/>
      <c r="MFH198" s="11"/>
      <c r="MFI198" s="12"/>
      <c r="MFJ198" s="9"/>
      <c r="MFK198" s="29"/>
      <c r="MFL198" s="14"/>
      <c r="MFM198" s="11"/>
      <c r="MFN198" s="18"/>
      <c r="MFO198" s="11"/>
      <c r="MFP198" s="12"/>
      <c r="MFQ198" s="9"/>
      <c r="MFR198" s="29"/>
      <c r="MFS198" s="14"/>
      <c r="MFT198" s="11"/>
      <c r="MFU198" s="18"/>
      <c r="MFV198" s="11"/>
      <c r="MFW198" s="12"/>
      <c r="MFX198" s="9"/>
      <c r="MFY198" s="29"/>
      <c r="MFZ198" s="14"/>
      <c r="MGA198" s="11"/>
      <c r="MGB198" s="18"/>
      <c r="MGC198" s="11"/>
      <c r="MGD198" s="12"/>
      <c r="MGE198" s="9"/>
      <c r="MGF198" s="29"/>
      <c r="MGG198" s="14"/>
      <c r="MGH198" s="11"/>
      <c r="MGI198" s="18"/>
      <c r="MGJ198" s="11"/>
      <c r="MGK198" s="12"/>
      <c r="MGL198" s="9"/>
      <c r="MGM198" s="29"/>
      <c r="MGN198" s="14"/>
      <c r="MGO198" s="11"/>
      <c r="MGP198" s="18"/>
      <c r="MGQ198" s="11"/>
      <c r="MGR198" s="12"/>
      <c r="MGS198" s="9"/>
      <c r="MGT198" s="29"/>
      <c r="MGU198" s="14"/>
      <c r="MGV198" s="11"/>
      <c r="MGW198" s="18"/>
      <c r="MGX198" s="11"/>
      <c r="MGY198" s="12"/>
      <c r="MGZ198" s="9"/>
      <c r="MHA198" s="29"/>
      <c r="MHB198" s="14"/>
      <c r="MHC198" s="11"/>
      <c r="MHD198" s="18"/>
      <c r="MHE198" s="11"/>
      <c r="MHF198" s="12"/>
      <c r="MHG198" s="9"/>
      <c r="MHH198" s="29"/>
      <c r="MHI198" s="14"/>
      <c r="MHJ198" s="11"/>
      <c r="MHK198" s="18"/>
      <c r="MHL198" s="11"/>
      <c r="MHM198" s="12"/>
      <c r="MHN198" s="9"/>
      <c r="MHO198" s="29"/>
      <c r="MHP198" s="14"/>
      <c r="MHQ198" s="11"/>
      <c r="MHR198" s="18"/>
      <c r="MHS198" s="11"/>
      <c r="MHT198" s="12"/>
      <c r="MHU198" s="9"/>
      <c r="MHV198" s="29"/>
      <c r="MHW198" s="14"/>
      <c r="MHX198" s="11"/>
      <c r="MHY198" s="18"/>
      <c r="MHZ198" s="11"/>
      <c r="MIA198" s="12"/>
      <c r="MIB198" s="9"/>
      <c r="MIC198" s="29"/>
      <c r="MID198" s="14"/>
      <c r="MIE198" s="11"/>
      <c r="MIF198" s="18"/>
      <c r="MIG198" s="11"/>
      <c r="MIH198" s="12"/>
      <c r="MII198" s="9"/>
      <c r="MIJ198" s="29"/>
      <c r="MIK198" s="14"/>
      <c r="MIL198" s="11"/>
      <c r="MIM198" s="18"/>
      <c r="MIN198" s="11"/>
      <c r="MIO198" s="12"/>
      <c r="MIP198" s="9"/>
      <c r="MIQ198" s="29"/>
      <c r="MIR198" s="14"/>
      <c r="MIS198" s="11"/>
      <c r="MIT198" s="18"/>
      <c r="MIU198" s="11"/>
      <c r="MIV198" s="12"/>
      <c r="MIW198" s="9"/>
      <c r="MIX198" s="29"/>
      <c r="MIY198" s="14"/>
      <c r="MIZ198" s="11"/>
      <c r="MJA198" s="18"/>
      <c r="MJB198" s="11"/>
      <c r="MJC198" s="12"/>
      <c r="MJD198" s="9"/>
      <c r="MJE198" s="29"/>
      <c r="MJF198" s="14"/>
      <c r="MJG198" s="11"/>
      <c r="MJH198" s="18"/>
      <c r="MJI198" s="11"/>
      <c r="MJJ198" s="12"/>
      <c r="MJK198" s="9"/>
      <c r="MJL198" s="29"/>
      <c r="MJM198" s="14"/>
      <c r="MJN198" s="11"/>
      <c r="MJO198" s="18"/>
      <c r="MJP198" s="11"/>
      <c r="MJQ198" s="12"/>
      <c r="MJR198" s="9"/>
      <c r="MJS198" s="29"/>
      <c r="MJT198" s="14"/>
      <c r="MJU198" s="11"/>
      <c r="MJV198" s="18"/>
      <c r="MJW198" s="11"/>
      <c r="MJX198" s="12"/>
      <c r="MJY198" s="9"/>
      <c r="MJZ198" s="29"/>
      <c r="MKA198" s="14"/>
      <c r="MKB198" s="11"/>
      <c r="MKC198" s="18"/>
      <c r="MKD198" s="11"/>
      <c r="MKE198" s="12"/>
      <c r="MKF198" s="9"/>
      <c r="MKG198" s="29"/>
      <c r="MKH198" s="14"/>
      <c r="MKI198" s="11"/>
      <c r="MKJ198" s="18"/>
      <c r="MKK198" s="11"/>
      <c r="MKL198" s="12"/>
      <c r="MKM198" s="9"/>
      <c r="MKN198" s="29"/>
      <c r="MKO198" s="14"/>
      <c r="MKP198" s="11"/>
      <c r="MKQ198" s="18"/>
      <c r="MKR198" s="11"/>
      <c r="MKS198" s="12"/>
      <c r="MKT198" s="9"/>
      <c r="MKU198" s="29"/>
      <c r="MKV198" s="14"/>
      <c r="MKW198" s="11"/>
      <c r="MKX198" s="18"/>
      <c r="MKY198" s="11"/>
      <c r="MKZ198" s="12"/>
      <c r="MLA198" s="9"/>
      <c r="MLB198" s="29"/>
      <c r="MLC198" s="14"/>
      <c r="MLD198" s="11"/>
      <c r="MLE198" s="18"/>
      <c r="MLF198" s="11"/>
      <c r="MLG198" s="12"/>
      <c r="MLH198" s="9"/>
      <c r="MLI198" s="29"/>
      <c r="MLJ198" s="14"/>
      <c r="MLK198" s="11"/>
      <c r="MLL198" s="18"/>
      <c r="MLM198" s="11"/>
      <c r="MLN198" s="12"/>
      <c r="MLO198" s="9"/>
      <c r="MLP198" s="29"/>
      <c r="MLQ198" s="14"/>
      <c r="MLR198" s="11"/>
      <c r="MLS198" s="18"/>
      <c r="MLT198" s="11"/>
      <c r="MLU198" s="12"/>
      <c r="MLV198" s="9"/>
      <c r="MLW198" s="29"/>
      <c r="MLX198" s="14"/>
      <c r="MLY198" s="11"/>
      <c r="MLZ198" s="18"/>
      <c r="MMA198" s="11"/>
      <c r="MMB198" s="12"/>
      <c r="MMC198" s="9"/>
      <c r="MMD198" s="29"/>
      <c r="MME198" s="14"/>
      <c r="MMF198" s="11"/>
      <c r="MMG198" s="18"/>
      <c r="MMH198" s="11"/>
      <c r="MMI198" s="12"/>
      <c r="MMJ198" s="9"/>
      <c r="MMK198" s="29"/>
      <c r="MML198" s="14"/>
      <c r="MMM198" s="11"/>
      <c r="MMN198" s="18"/>
      <c r="MMO198" s="11"/>
      <c r="MMP198" s="12"/>
      <c r="MMQ198" s="9"/>
      <c r="MMR198" s="29"/>
      <c r="MMS198" s="14"/>
      <c r="MMT198" s="11"/>
      <c r="MMU198" s="18"/>
      <c r="MMV198" s="11"/>
      <c r="MMW198" s="12"/>
      <c r="MMX198" s="9"/>
      <c r="MMY198" s="29"/>
      <c r="MMZ198" s="14"/>
      <c r="MNA198" s="11"/>
      <c r="MNB198" s="18"/>
      <c r="MNC198" s="11"/>
      <c r="MND198" s="12"/>
      <c r="MNE198" s="9"/>
      <c r="MNF198" s="29"/>
      <c r="MNG198" s="14"/>
      <c r="MNH198" s="11"/>
      <c r="MNI198" s="18"/>
      <c r="MNJ198" s="11"/>
      <c r="MNK198" s="12"/>
      <c r="MNL198" s="9"/>
      <c r="MNM198" s="29"/>
      <c r="MNN198" s="14"/>
      <c r="MNO198" s="11"/>
      <c r="MNP198" s="18"/>
      <c r="MNQ198" s="11"/>
      <c r="MNR198" s="12"/>
      <c r="MNS198" s="9"/>
      <c r="MNT198" s="29"/>
      <c r="MNU198" s="14"/>
      <c r="MNV198" s="11"/>
      <c r="MNW198" s="18"/>
      <c r="MNX198" s="11"/>
      <c r="MNY198" s="12"/>
      <c r="MNZ198" s="9"/>
      <c r="MOA198" s="29"/>
      <c r="MOB198" s="14"/>
      <c r="MOC198" s="11"/>
      <c r="MOD198" s="18"/>
      <c r="MOE198" s="11"/>
      <c r="MOF198" s="12"/>
      <c r="MOG198" s="9"/>
      <c r="MOH198" s="29"/>
      <c r="MOI198" s="14"/>
      <c r="MOJ198" s="11"/>
      <c r="MOK198" s="18"/>
      <c r="MOL198" s="11"/>
      <c r="MOM198" s="12"/>
      <c r="MON198" s="9"/>
      <c r="MOO198" s="29"/>
      <c r="MOP198" s="14"/>
      <c r="MOQ198" s="11"/>
      <c r="MOR198" s="18"/>
      <c r="MOS198" s="11"/>
      <c r="MOT198" s="12"/>
      <c r="MOU198" s="9"/>
      <c r="MOV198" s="29"/>
      <c r="MOW198" s="14"/>
      <c r="MOX198" s="11"/>
      <c r="MOY198" s="18"/>
      <c r="MOZ198" s="11"/>
      <c r="MPA198" s="12"/>
      <c r="MPB198" s="9"/>
      <c r="MPC198" s="29"/>
      <c r="MPD198" s="14"/>
      <c r="MPE198" s="11"/>
      <c r="MPF198" s="18"/>
      <c r="MPG198" s="11"/>
      <c r="MPH198" s="12"/>
      <c r="MPI198" s="9"/>
      <c r="MPJ198" s="29"/>
      <c r="MPK198" s="14"/>
      <c r="MPL198" s="11"/>
      <c r="MPM198" s="18"/>
      <c r="MPN198" s="11"/>
      <c r="MPO198" s="12"/>
      <c r="MPP198" s="9"/>
      <c r="MPQ198" s="29"/>
      <c r="MPR198" s="14"/>
      <c r="MPS198" s="11"/>
      <c r="MPT198" s="18"/>
      <c r="MPU198" s="11"/>
      <c r="MPV198" s="12"/>
      <c r="MPW198" s="9"/>
      <c r="MPX198" s="29"/>
      <c r="MPY198" s="14"/>
      <c r="MPZ198" s="11"/>
      <c r="MQA198" s="18"/>
      <c r="MQB198" s="11"/>
      <c r="MQC198" s="12"/>
      <c r="MQD198" s="9"/>
      <c r="MQE198" s="29"/>
      <c r="MQF198" s="14"/>
      <c r="MQG198" s="11"/>
      <c r="MQH198" s="18"/>
      <c r="MQI198" s="11"/>
      <c r="MQJ198" s="12"/>
      <c r="MQK198" s="9"/>
      <c r="MQL198" s="29"/>
      <c r="MQM198" s="14"/>
      <c r="MQN198" s="11"/>
      <c r="MQO198" s="18"/>
      <c r="MQP198" s="11"/>
      <c r="MQQ198" s="12"/>
      <c r="MQR198" s="9"/>
      <c r="MQS198" s="29"/>
      <c r="MQT198" s="14"/>
      <c r="MQU198" s="11"/>
      <c r="MQV198" s="18"/>
      <c r="MQW198" s="11"/>
      <c r="MQX198" s="12"/>
      <c r="MQY198" s="9"/>
      <c r="MQZ198" s="29"/>
      <c r="MRA198" s="14"/>
      <c r="MRB198" s="11"/>
      <c r="MRC198" s="18"/>
      <c r="MRD198" s="11"/>
      <c r="MRE198" s="12"/>
      <c r="MRF198" s="9"/>
      <c r="MRG198" s="29"/>
      <c r="MRH198" s="14"/>
      <c r="MRI198" s="11"/>
      <c r="MRJ198" s="18"/>
      <c r="MRK198" s="11"/>
      <c r="MRL198" s="12"/>
      <c r="MRM198" s="9"/>
      <c r="MRN198" s="29"/>
      <c r="MRO198" s="14"/>
      <c r="MRP198" s="11"/>
      <c r="MRQ198" s="18"/>
      <c r="MRR198" s="11"/>
      <c r="MRS198" s="12"/>
      <c r="MRT198" s="9"/>
      <c r="MRU198" s="29"/>
      <c r="MRV198" s="14"/>
      <c r="MRW198" s="11"/>
      <c r="MRX198" s="18"/>
      <c r="MRY198" s="11"/>
      <c r="MRZ198" s="12"/>
      <c r="MSA198" s="9"/>
      <c r="MSB198" s="29"/>
      <c r="MSC198" s="14"/>
      <c r="MSD198" s="11"/>
      <c r="MSE198" s="18"/>
      <c r="MSF198" s="11"/>
      <c r="MSG198" s="12"/>
      <c r="MSH198" s="9"/>
      <c r="MSI198" s="29"/>
      <c r="MSJ198" s="14"/>
      <c r="MSK198" s="11"/>
      <c r="MSL198" s="18"/>
      <c r="MSM198" s="11"/>
      <c r="MSN198" s="12"/>
      <c r="MSO198" s="9"/>
      <c r="MSP198" s="29"/>
      <c r="MSQ198" s="14"/>
      <c r="MSR198" s="11"/>
      <c r="MSS198" s="18"/>
      <c r="MST198" s="11"/>
      <c r="MSU198" s="12"/>
      <c r="MSV198" s="9"/>
      <c r="MSW198" s="29"/>
      <c r="MSX198" s="14"/>
      <c r="MSY198" s="11"/>
      <c r="MSZ198" s="18"/>
      <c r="MTA198" s="11"/>
      <c r="MTB198" s="12"/>
      <c r="MTC198" s="9"/>
      <c r="MTD198" s="29"/>
      <c r="MTE198" s="14"/>
      <c r="MTF198" s="11"/>
      <c r="MTG198" s="18"/>
      <c r="MTH198" s="11"/>
      <c r="MTI198" s="12"/>
      <c r="MTJ198" s="9"/>
      <c r="MTK198" s="29"/>
      <c r="MTL198" s="14"/>
      <c r="MTM198" s="11"/>
      <c r="MTN198" s="18"/>
      <c r="MTO198" s="11"/>
      <c r="MTP198" s="12"/>
      <c r="MTQ198" s="9"/>
      <c r="MTR198" s="29"/>
      <c r="MTS198" s="14"/>
      <c r="MTT198" s="11"/>
      <c r="MTU198" s="18"/>
      <c r="MTV198" s="11"/>
      <c r="MTW198" s="12"/>
      <c r="MTX198" s="9"/>
      <c r="MTY198" s="29"/>
      <c r="MTZ198" s="14"/>
      <c r="MUA198" s="11"/>
      <c r="MUB198" s="18"/>
      <c r="MUC198" s="11"/>
      <c r="MUD198" s="12"/>
      <c r="MUE198" s="9"/>
      <c r="MUF198" s="29"/>
      <c r="MUG198" s="14"/>
      <c r="MUH198" s="11"/>
      <c r="MUI198" s="18"/>
      <c r="MUJ198" s="11"/>
      <c r="MUK198" s="12"/>
      <c r="MUL198" s="9"/>
      <c r="MUM198" s="29"/>
      <c r="MUN198" s="14"/>
      <c r="MUO198" s="11"/>
      <c r="MUP198" s="18"/>
      <c r="MUQ198" s="11"/>
      <c r="MUR198" s="12"/>
      <c r="MUS198" s="9"/>
      <c r="MUT198" s="29"/>
      <c r="MUU198" s="14"/>
      <c r="MUV198" s="11"/>
      <c r="MUW198" s="18"/>
      <c r="MUX198" s="11"/>
      <c r="MUY198" s="12"/>
      <c r="MUZ198" s="9"/>
      <c r="MVA198" s="29"/>
      <c r="MVB198" s="14"/>
      <c r="MVC198" s="11"/>
      <c r="MVD198" s="18"/>
      <c r="MVE198" s="11"/>
      <c r="MVF198" s="12"/>
      <c r="MVG198" s="9"/>
      <c r="MVH198" s="29"/>
      <c r="MVI198" s="14"/>
      <c r="MVJ198" s="11"/>
      <c r="MVK198" s="18"/>
      <c r="MVL198" s="11"/>
      <c r="MVM198" s="12"/>
      <c r="MVN198" s="9"/>
      <c r="MVO198" s="29"/>
      <c r="MVP198" s="14"/>
      <c r="MVQ198" s="11"/>
      <c r="MVR198" s="18"/>
      <c r="MVS198" s="11"/>
      <c r="MVT198" s="12"/>
      <c r="MVU198" s="9"/>
      <c r="MVV198" s="29"/>
      <c r="MVW198" s="14"/>
      <c r="MVX198" s="11"/>
      <c r="MVY198" s="18"/>
      <c r="MVZ198" s="11"/>
      <c r="MWA198" s="12"/>
      <c r="MWB198" s="9"/>
      <c r="MWC198" s="29"/>
      <c r="MWD198" s="14"/>
      <c r="MWE198" s="11"/>
      <c r="MWF198" s="18"/>
      <c r="MWG198" s="11"/>
      <c r="MWH198" s="12"/>
      <c r="MWI198" s="9"/>
      <c r="MWJ198" s="29"/>
      <c r="MWK198" s="14"/>
      <c r="MWL198" s="11"/>
      <c r="MWM198" s="18"/>
      <c r="MWN198" s="11"/>
      <c r="MWO198" s="12"/>
      <c r="MWP198" s="9"/>
      <c r="MWQ198" s="29"/>
      <c r="MWR198" s="14"/>
      <c r="MWS198" s="11"/>
      <c r="MWT198" s="18"/>
      <c r="MWU198" s="11"/>
      <c r="MWV198" s="12"/>
      <c r="MWW198" s="9"/>
      <c r="MWX198" s="29"/>
      <c r="MWY198" s="14"/>
      <c r="MWZ198" s="11"/>
      <c r="MXA198" s="18"/>
      <c r="MXB198" s="11"/>
      <c r="MXC198" s="12"/>
      <c r="MXD198" s="9"/>
      <c r="MXE198" s="29"/>
      <c r="MXF198" s="14"/>
      <c r="MXG198" s="11"/>
      <c r="MXH198" s="18"/>
      <c r="MXI198" s="11"/>
      <c r="MXJ198" s="12"/>
      <c r="MXK198" s="9"/>
      <c r="MXL198" s="29"/>
      <c r="MXM198" s="14"/>
      <c r="MXN198" s="11"/>
      <c r="MXO198" s="18"/>
      <c r="MXP198" s="11"/>
      <c r="MXQ198" s="12"/>
      <c r="MXR198" s="9"/>
      <c r="MXS198" s="29"/>
      <c r="MXT198" s="14"/>
      <c r="MXU198" s="11"/>
      <c r="MXV198" s="18"/>
      <c r="MXW198" s="11"/>
      <c r="MXX198" s="12"/>
      <c r="MXY198" s="9"/>
      <c r="MXZ198" s="29"/>
      <c r="MYA198" s="14"/>
      <c r="MYB198" s="11"/>
      <c r="MYC198" s="18"/>
      <c r="MYD198" s="11"/>
      <c r="MYE198" s="12"/>
      <c r="MYF198" s="9"/>
      <c r="MYG198" s="29"/>
      <c r="MYH198" s="14"/>
      <c r="MYI198" s="11"/>
      <c r="MYJ198" s="18"/>
      <c r="MYK198" s="11"/>
      <c r="MYL198" s="12"/>
      <c r="MYM198" s="9"/>
      <c r="MYN198" s="29"/>
      <c r="MYO198" s="14"/>
      <c r="MYP198" s="11"/>
      <c r="MYQ198" s="18"/>
      <c r="MYR198" s="11"/>
      <c r="MYS198" s="12"/>
      <c r="MYT198" s="9"/>
      <c r="MYU198" s="29"/>
      <c r="MYV198" s="14"/>
      <c r="MYW198" s="11"/>
      <c r="MYX198" s="18"/>
      <c r="MYY198" s="11"/>
      <c r="MYZ198" s="12"/>
      <c r="MZA198" s="9"/>
      <c r="MZB198" s="29"/>
      <c r="MZC198" s="14"/>
      <c r="MZD198" s="11"/>
      <c r="MZE198" s="18"/>
      <c r="MZF198" s="11"/>
      <c r="MZG198" s="12"/>
      <c r="MZH198" s="9"/>
      <c r="MZI198" s="29"/>
      <c r="MZJ198" s="14"/>
      <c r="MZK198" s="11"/>
      <c r="MZL198" s="18"/>
      <c r="MZM198" s="11"/>
      <c r="MZN198" s="12"/>
      <c r="MZO198" s="9"/>
      <c r="MZP198" s="29"/>
      <c r="MZQ198" s="14"/>
      <c r="MZR198" s="11"/>
      <c r="MZS198" s="18"/>
      <c r="MZT198" s="11"/>
      <c r="MZU198" s="12"/>
      <c r="MZV198" s="9"/>
      <c r="MZW198" s="29"/>
      <c r="MZX198" s="14"/>
      <c r="MZY198" s="11"/>
      <c r="MZZ198" s="18"/>
      <c r="NAA198" s="11"/>
      <c r="NAB198" s="12"/>
      <c r="NAC198" s="9"/>
      <c r="NAD198" s="29"/>
      <c r="NAE198" s="14"/>
      <c r="NAF198" s="11"/>
      <c r="NAG198" s="18"/>
      <c r="NAH198" s="11"/>
      <c r="NAI198" s="12"/>
      <c r="NAJ198" s="9"/>
      <c r="NAK198" s="29"/>
      <c r="NAL198" s="14"/>
      <c r="NAM198" s="11"/>
      <c r="NAN198" s="18"/>
      <c r="NAO198" s="11"/>
      <c r="NAP198" s="12"/>
      <c r="NAQ198" s="9"/>
      <c r="NAR198" s="29"/>
      <c r="NAS198" s="14"/>
      <c r="NAT198" s="11"/>
      <c r="NAU198" s="18"/>
      <c r="NAV198" s="11"/>
      <c r="NAW198" s="12"/>
      <c r="NAX198" s="9"/>
      <c r="NAY198" s="29"/>
      <c r="NAZ198" s="14"/>
      <c r="NBA198" s="11"/>
      <c r="NBB198" s="18"/>
      <c r="NBC198" s="11"/>
      <c r="NBD198" s="12"/>
      <c r="NBE198" s="9"/>
      <c r="NBF198" s="29"/>
      <c r="NBG198" s="14"/>
      <c r="NBH198" s="11"/>
      <c r="NBI198" s="18"/>
      <c r="NBJ198" s="11"/>
      <c r="NBK198" s="12"/>
      <c r="NBL198" s="9"/>
      <c r="NBM198" s="29"/>
      <c r="NBN198" s="14"/>
      <c r="NBO198" s="11"/>
      <c r="NBP198" s="18"/>
      <c r="NBQ198" s="11"/>
      <c r="NBR198" s="12"/>
      <c r="NBS198" s="9"/>
      <c r="NBT198" s="29"/>
      <c r="NBU198" s="14"/>
      <c r="NBV198" s="11"/>
      <c r="NBW198" s="18"/>
      <c r="NBX198" s="11"/>
      <c r="NBY198" s="12"/>
      <c r="NBZ198" s="9"/>
      <c r="NCA198" s="29"/>
      <c r="NCB198" s="14"/>
      <c r="NCC198" s="11"/>
      <c r="NCD198" s="18"/>
      <c r="NCE198" s="11"/>
      <c r="NCF198" s="12"/>
      <c r="NCG198" s="9"/>
      <c r="NCH198" s="29"/>
      <c r="NCI198" s="14"/>
      <c r="NCJ198" s="11"/>
      <c r="NCK198" s="18"/>
      <c r="NCL198" s="11"/>
      <c r="NCM198" s="12"/>
      <c r="NCN198" s="9"/>
      <c r="NCO198" s="29"/>
      <c r="NCP198" s="14"/>
      <c r="NCQ198" s="11"/>
      <c r="NCR198" s="18"/>
      <c r="NCS198" s="11"/>
      <c r="NCT198" s="12"/>
      <c r="NCU198" s="9"/>
      <c r="NCV198" s="29"/>
      <c r="NCW198" s="14"/>
      <c r="NCX198" s="11"/>
      <c r="NCY198" s="18"/>
      <c r="NCZ198" s="11"/>
      <c r="NDA198" s="12"/>
      <c r="NDB198" s="9"/>
      <c r="NDC198" s="29"/>
      <c r="NDD198" s="14"/>
      <c r="NDE198" s="11"/>
      <c r="NDF198" s="18"/>
      <c r="NDG198" s="11"/>
      <c r="NDH198" s="12"/>
      <c r="NDI198" s="9"/>
      <c r="NDJ198" s="29"/>
      <c r="NDK198" s="14"/>
      <c r="NDL198" s="11"/>
      <c r="NDM198" s="18"/>
      <c r="NDN198" s="11"/>
      <c r="NDO198" s="12"/>
      <c r="NDP198" s="9"/>
      <c r="NDQ198" s="29"/>
      <c r="NDR198" s="14"/>
      <c r="NDS198" s="11"/>
      <c r="NDT198" s="18"/>
      <c r="NDU198" s="11"/>
      <c r="NDV198" s="12"/>
      <c r="NDW198" s="9"/>
      <c r="NDX198" s="29"/>
      <c r="NDY198" s="14"/>
      <c r="NDZ198" s="11"/>
      <c r="NEA198" s="18"/>
      <c r="NEB198" s="11"/>
      <c r="NEC198" s="12"/>
      <c r="NED198" s="9"/>
      <c r="NEE198" s="29"/>
      <c r="NEF198" s="14"/>
      <c r="NEG198" s="11"/>
      <c r="NEH198" s="18"/>
      <c r="NEI198" s="11"/>
      <c r="NEJ198" s="12"/>
      <c r="NEK198" s="9"/>
      <c r="NEL198" s="29"/>
      <c r="NEM198" s="14"/>
      <c r="NEN198" s="11"/>
      <c r="NEO198" s="18"/>
      <c r="NEP198" s="11"/>
      <c r="NEQ198" s="12"/>
      <c r="NER198" s="9"/>
      <c r="NES198" s="29"/>
      <c r="NET198" s="14"/>
      <c r="NEU198" s="11"/>
      <c r="NEV198" s="18"/>
      <c r="NEW198" s="11"/>
      <c r="NEX198" s="12"/>
      <c r="NEY198" s="9"/>
      <c r="NEZ198" s="29"/>
      <c r="NFA198" s="14"/>
      <c r="NFB198" s="11"/>
      <c r="NFC198" s="18"/>
      <c r="NFD198" s="11"/>
      <c r="NFE198" s="12"/>
      <c r="NFF198" s="9"/>
      <c r="NFG198" s="29"/>
      <c r="NFH198" s="14"/>
      <c r="NFI198" s="11"/>
      <c r="NFJ198" s="18"/>
      <c r="NFK198" s="11"/>
      <c r="NFL198" s="12"/>
      <c r="NFM198" s="9"/>
      <c r="NFN198" s="29"/>
      <c r="NFO198" s="14"/>
      <c r="NFP198" s="11"/>
      <c r="NFQ198" s="18"/>
      <c r="NFR198" s="11"/>
      <c r="NFS198" s="12"/>
      <c r="NFT198" s="9"/>
      <c r="NFU198" s="29"/>
      <c r="NFV198" s="14"/>
      <c r="NFW198" s="11"/>
      <c r="NFX198" s="18"/>
      <c r="NFY198" s="11"/>
      <c r="NFZ198" s="12"/>
      <c r="NGA198" s="9"/>
      <c r="NGB198" s="29"/>
      <c r="NGC198" s="14"/>
      <c r="NGD198" s="11"/>
      <c r="NGE198" s="18"/>
      <c r="NGF198" s="11"/>
      <c r="NGG198" s="12"/>
      <c r="NGH198" s="9"/>
      <c r="NGI198" s="29"/>
      <c r="NGJ198" s="14"/>
      <c r="NGK198" s="11"/>
      <c r="NGL198" s="18"/>
      <c r="NGM198" s="11"/>
      <c r="NGN198" s="12"/>
      <c r="NGO198" s="9"/>
      <c r="NGP198" s="29"/>
      <c r="NGQ198" s="14"/>
      <c r="NGR198" s="11"/>
      <c r="NGS198" s="18"/>
      <c r="NGT198" s="11"/>
      <c r="NGU198" s="12"/>
      <c r="NGV198" s="9"/>
      <c r="NGW198" s="29"/>
      <c r="NGX198" s="14"/>
      <c r="NGY198" s="11"/>
      <c r="NGZ198" s="18"/>
      <c r="NHA198" s="11"/>
      <c r="NHB198" s="12"/>
      <c r="NHC198" s="9"/>
      <c r="NHD198" s="29"/>
      <c r="NHE198" s="14"/>
      <c r="NHF198" s="11"/>
      <c r="NHG198" s="18"/>
      <c r="NHH198" s="11"/>
      <c r="NHI198" s="12"/>
      <c r="NHJ198" s="9"/>
      <c r="NHK198" s="29"/>
      <c r="NHL198" s="14"/>
      <c r="NHM198" s="11"/>
      <c r="NHN198" s="18"/>
      <c r="NHO198" s="11"/>
      <c r="NHP198" s="12"/>
      <c r="NHQ198" s="9"/>
      <c r="NHR198" s="29"/>
      <c r="NHS198" s="14"/>
      <c r="NHT198" s="11"/>
      <c r="NHU198" s="18"/>
      <c r="NHV198" s="11"/>
      <c r="NHW198" s="12"/>
      <c r="NHX198" s="9"/>
      <c r="NHY198" s="29"/>
      <c r="NHZ198" s="14"/>
      <c r="NIA198" s="11"/>
      <c r="NIB198" s="18"/>
      <c r="NIC198" s="11"/>
      <c r="NID198" s="12"/>
      <c r="NIE198" s="9"/>
      <c r="NIF198" s="29"/>
      <c r="NIG198" s="14"/>
      <c r="NIH198" s="11"/>
      <c r="NII198" s="18"/>
      <c r="NIJ198" s="11"/>
      <c r="NIK198" s="12"/>
      <c r="NIL198" s="9"/>
      <c r="NIM198" s="29"/>
      <c r="NIN198" s="14"/>
      <c r="NIO198" s="11"/>
      <c r="NIP198" s="18"/>
      <c r="NIQ198" s="11"/>
      <c r="NIR198" s="12"/>
      <c r="NIS198" s="9"/>
      <c r="NIT198" s="29"/>
      <c r="NIU198" s="14"/>
      <c r="NIV198" s="11"/>
      <c r="NIW198" s="18"/>
      <c r="NIX198" s="11"/>
      <c r="NIY198" s="12"/>
      <c r="NIZ198" s="9"/>
      <c r="NJA198" s="29"/>
      <c r="NJB198" s="14"/>
      <c r="NJC198" s="11"/>
      <c r="NJD198" s="18"/>
      <c r="NJE198" s="11"/>
      <c r="NJF198" s="12"/>
      <c r="NJG198" s="9"/>
      <c r="NJH198" s="29"/>
      <c r="NJI198" s="14"/>
      <c r="NJJ198" s="11"/>
      <c r="NJK198" s="18"/>
      <c r="NJL198" s="11"/>
      <c r="NJM198" s="12"/>
      <c r="NJN198" s="9"/>
      <c r="NJO198" s="29"/>
      <c r="NJP198" s="14"/>
      <c r="NJQ198" s="11"/>
      <c r="NJR198" s="18"/>
      <c r="NJS198" s="11"/>
      <c r="NJT198" s="12"/>
      <c r="NJU198" s="9"/>
      <c r="NJV198" s="29"/>
      <c r="NJW198" s="14"/>
      <c r="NJX198" s="11"/>
      <c r="NJY198" s="18"/>
      <c r="NJZ198" s="11"/>
      <c r="NKA198" s="12"/>
      <c r="NKB198" s="9"/>
      <c r="NKC198" s="29"/>
      <c r="NKD198" s="14"/>
      <c r="NKE198" s="11"/>
      <c r="NKF198" s="18"/>
      <c r="NKG198" s="11"/>
      <c r="NKH198" s="12"/>
      <c r="NKI198" s="9"/>
      <c r="NKJ198" s="29"/>
      <c r="NKK198" s="14"/>
      <c r="NKL198" s="11"/>
      <c r="NKM198" s="18"/>
      <c r="NKN198" s="11"/>
      <c r="NKO198" s="12"/>
      <c r="NKP198" s="9"/>
      <c r="NKQ198" s="29"/>
      <c r="NKR198" s="14"/>
      <c r="NKS198" s="11"/>
      <c r="NKT198" s="18"/>
      <c r="NKU198" s="11"/>
      <c r="NKV198" s="12"/>
      <c r="NKW198" s="9"/>
      <c r="NKX198" s="29"/>
      <c r="NKY198" s="14"/>
      <c r="NKZ198" s="11"/>
      <c r="NLA198" s="18"/>
      <c r="NLB198" s="11"/>
      <c r="NLC198" s="12"/>
      <c r="NLD198" s="9"/>
      <c r="NLE198" s="29"/>
      <c r="NLF198" s="14"/>
      <c r="NLG198" s="11"/>
      <c r="NLH198" s="18"/>
      <c r="NLI198" s="11"/>
      <c r="NLJ198" s="12"/>
      <c r="NLK198" s="9"/>
      <c r="NLL198" s="29"/>
      <c r="NLM198" s="14"/>
      <c r="NLN198" s="11"/>
      <c r="NLO198" s="18"/>
      <c r="NLP198" s="11"/>
      <c r="NLQ198" s="12"/>
      <c r="NLR198" s="9"/>
      <c r="NLS198" s="29"/>
      <c r="NLT198" s="14"/>
      <c r="NLU198" s="11"/>
      <c r="NLV198" s="18"/>
      <c r="NLW198" s="11"/>
      <c r="NLX198" s="12"/>
      <c r="NLY198" s="9"/>
      <c r="NLZ198" s="29"/>
      <c r="NMA198" s="14"/>
      <c r="NMB198" s="11"/>
      <c r="NMC198" s="18"/>
      <c r="NMD198" s="11"/>
      <c r="NME198" s="12"/>
      <c r="NMF198" s="9"/>
      <c r="NMG198" s="29"/>
      <c r="NMH198" s="14"/>
      <c r="NMI198" s="11"/>
      <c r="NMJ198" s="18"/>
      <c r="NMK198" s="11"/>
      <c r="NML198" s="12"/>
      <c r="NMM198" s="9"/>
      <c r="NMN198" s="29"/>
      <c r="NMO198" s="14"/>
      <c r="NMP198" s="11"/>
      <c r="NMQ198" s="18"/>
      <c r="NMR198" s="11"/>
      <c r="NMS198" s="12"/>
      <c r="NMT198" s="9"/>
      <c r="NMU198" s="29"/>
      <c r="NMV198" s="14"/>
      <c r="NMW198" s="11"/>
      <c r="NMX198" s="18"/>
      <c r="NMY198" s="11"/>
      <c r="NMZ198" s="12"/>
      <c r="NNA198" s="9"/>
      <c r="NNB198" s="29"/>
      <c r="NNC198" s="14"/>
      <c r="NND198" s="11"/>
      <c r="NNE198" s="18"/>
      <c r="NNF198" s="11"/>
      <c r="NNG198" s="12"/>
      <c r="NNH198" s="9"/>
      <c r="NNI198" s="29"/>
      <c r="NNJ198" s="14"/>
      <c r="NNK198" s="11"/>
      <c r="NNL198" s="18"/>
      <c r="NNM198" s="11"/>
      <c r="NNN198" s="12"/>
      <c r="NNO198" s="9"/>
      <c r="NNP198" s="29"/>
      <c r="NNQ198" s="14"/>
      <c r="NNR198" s="11"/>
      <c r="NNS198" s="18"/>
      <c r="NNT198" s="11"/>
      <c r="NNU198" s="12"/>
      <c r="NNV198" s="9"/>
      <c r="NNW198" s="29"/>
      <c r="NNX198" s="14"/>
      <c r="NNY198" s="11"/>
      <c r="NNZ198" s="18"/>
      <c r="NOA198" s="11"/>
      <c r="NOB198" s="12"/>
      <c r="NOC198" s="9"/>
      <c r="NOD198" s="29"/>
      <c r="NOE198" s="14"/>
      <c r="NOF198" s="11"/>
      <c r="NOG198" s="18"/>
      <c r="NOH198" s="11"/>
      <c r="NOI198" s="12"/>
      <c r="NOJ198" s="9"/>
      <c r="NOK198" s="29"/>
      <c r="NOL198" s="14"/>
      <c r="NOM198" s="11"/>
      <c r="NON198" s="18"/>
      <c r="NOO198" s="11"/>
      <c r="NOP198" s="12"/>
      <c r="NOQ198" s="9"/>
      <c r="NOR198" s="29"/>
      <c r="NOS198" s="14"/>
      <c r="NOT198" s="11"/>
      <c r="NOU198" s="18"/>
      <c r="NOV198" s="11"/>
      <c r="NOW198" s="12"/>
      <c r="NOX198" s="9"/>
      <c r="NOY198" s="29"/>
      <c r="NOZ198" s="14"/>
      <c r="NPA198" s="11"/>
      <c r="NPB198" s="18"/>
      <c r="NPC198" s="11"/>
      <c r="NPD198" s="12"/>
      <c r="NPE198" s="9"/>
      <c r="NPF198" s="29"/>
      <c r="NPG198" s="14"/>
      <c r="NPH198" s="11"/>
      <c r="NPI198" s="18"/>
      <c r="NPJ198" s="11"/>
      <c r="NPK198" s="12"/>
      <c r="NPL198" s="9"/>
      <c r="NPM198" s="29"/>
      <c r="NPN198" s="14"/>
      <c r="NPO198" s="11"/>
      <c r="NPP198" s="18"/>
      <c r="NPQ198" s="11"/>
      <c r="NPR198" s="12"/>
      <c r="NPS198" s="9"/>
      <c r="NPT198" s="29"/>
      <c r="NPU198" s="14"/>
      <c r="NPV198" s="11"/>
      <c r="NPW198" s="18"/>
      <c r="NPX198" s="11"/>
      <c r="NPY198" s="12"/>
      <c r="NPZ198" s="9"/>
      <c r="NQA198" s="29"/>
      <c r="NQB198" s="14"/>
      <c r="NQC198" s="11"/>
      <c r="NQD198" s="18"/>
      <c r="NQE198" s="11"/>
      <c r="NQF198" s="12"/>
      <c r="NQG198" s="9"/>
      <c r="NQH198" s="29"/>
      <c r="NQI198" s="14"/>
      <c r="NQJ198" s="11"/>
      <c r="NQK198" s="18"/>
      <c r="NQL198" s="11"/>
      <c r="NQM198" s="12"/>
      <c r="NQN198" s="9"/>
      <c r="NQO198" s="29"/>
      <c r="NQP198" s="14"/>
      <c r="NQQ198" s="11"/>
      <c r="NQR198" s="18"/>
      <c r="NQS198" s="11"/>
      <c r="NQT198" s="12"/>
      <c r="NQU198" s="9"/>
      <c r="NQV198" s="29"/>
      <c r="NQW198" s="14"/>
      <c r="NQX198" s="11"/>
      <c r="NQY198" s="18"/>
      <c r="NQZ198" s="11"/>
      <c r="NRA198" s="12"/>
      <c r="NRB198" s="9"/>
      <c r="NRC198" s="29"/>
      <c r="NRD198" s="14"/>
      <c r="NRE198" s="11"/>
      <c r="NRF198" s="18"/>
      <c r="NRG198" s="11"/>
      <c r="NRH198" s="12"/>
      <c r="NRI198" s="9"/>
      <c r="NRJ198" s="29"/>
      <c r="NRK198" s="14"/>
      <c r="NRL198" s="11"/>
      <c r="NRM198" s="18"/>
      <c r="NRN198" s="11"/>
      <c r="NRO198" s="12"/>
      <c r="NRP198" s="9"/>
      <c r="NRQ198" s="29"/>
      <c r="NRR198" s="14"/>
      <c r="NRS198" s="11"/>
      <c r="NRT198" s="18"/>
      <c r="NRU198" s="11"/>
      <c r="NRV198" s="12"/>
      <c r="NRW198" s="9"/>
      <c r="NRX198" s="29"/>
      <c r="NRY198" s="14"/>
      <c r="NRZ198" s="11"/>
      <c r="NSA198" s="18"/>
      <c r="NSB198" s="11"/>
      <c r="NSC198" s="12"/>
      <c r="NSD198" s="9"/>
      <c r="NSE198" s="29"/>
      <c r="NSF198" s="14"/>
      <c r="NSG198" s="11"/>
      <c r="NSH198" s="18"/>
      <c r="NSI198" s="11"/>
      <c r="NSJ198" s="12"/>
      <c r="NSK198" s="9"/>
      <c r="NSL198" s="29"/>
      <c r="NSM198" s="14"/>
      <c r="NSN198" s="11"/>
      <c r="NSO198" s="18"/>
      <c r="NSP198" s="11"/>
      <c r="NSQ198" s="12"/>
      <c r="NSR198" s="9"/>
      <c r="NSS198" s="29"/>
      <c r="NST198" s="14"/>
      <c r="NSU198" s="11"/>
      <c r="NSV198" s="18"/>
      <c r="NSW198" s="11"/>
      <c r="NSX198" s="12"/>
      <c r="NSY198" s="9"/>
      <c r="NSZ198" s="29"/>
      <c r="NTA198" s="14"/>
      <c r="NTB198" s="11"/>
      <c r="NTC198" s="18"/>
      <c r="NTD198" s="11"/>
      <c r="NTE198" s="12"/>
      <c r="NTF198" s="9"/>
      <c r="NTG198" s="29"/>
      <c r="NTH198" s="14"/>
      <c r="NTI198" s="11"/>
      <c r="NTJ198" s="18"/>
      <c r="NTK198" s="11"/>
      <c r="NTL198" s="12"/>
      <c r="NTM198" s="9"/>
      <c r="NTN198" s="29"/>
      <c r="NTO198" s="14"/>
      <c r="NTP198" s="11"/>
      <c r="NTQ198" s="18"/>
      <c r="NTR198" s="11"/>
      <c r="NTS198" s="12"/>
      <c r="NTT198" s="9"/>
      <c r="NTU198" s="29"/>
      <c r="NTV198" s="14"/>
      <c r="NTW198" s="11"/>
      <c r="NTX198" s="18"/>
      <c r="NTY198" s="11"/>
      <c r="NTZ198" s="12"/>
      <c r="NUA198" s="9"/>
      <c r="NUB198" s="29"/>
      <c r="NUC198" s="14"/>
      <c r="NUD198" s="11"/>
      <c r="NUE198" s="18"/>
      <c r="NUF198" s="11"/>
      <c r="NUG198" s="12"/>
      <c r="NUH198" s="9"/>
      <c r="NUI198" s="29"/>
      <c r="NUJ198" s="14"/>
      <c r="NUK198" s="11"/>
      <c r="NUL198" s="18"/>
      <c r="NUM198" s="11"/>
      <c r="NUN198" s="12"/>
      <c r="NUO198" s="9"/>
      <c r="NUP198" s="29"/>
      <c r="NUQ198" s="14"/>
      <c r="NUR198" s="11"/>
      <c r="NUS198" s="18"/>
      <c r="NUT198" s="11"/>
      <c r="NUU198" s="12"/>
      <c r="NUV198" s="9"/>
      <c r="NUW198" s="29"/>
      <c r="NUX198" s="14"/>
      <c r="NUY198" s="11"/>
      <c r="NUZ198" s="18"/>
      <c r="NVA198" s="11"/>
      <c r="NVB198" s="12"/>
      <c r="NVC198" s="9"/>
      <c r="NVD198" s="29"/>
      <c r="NVE198" s="14"/>
      <c r="NVF198" s="11"/>
      <c r="NVG198" s="18"/>
      <c r="NVH198" s="11"/>
      <c r="NVI198" s="12"/>
      <c r="NVJ198" s="9"/>
      <c r="NVK198" s="29"/>
      <c r="NVL198" s="14"/>
      <c r="NVM198" s="11"/>
      <c r="NVN198" s="18"/>
      <c r="NVO198" s="11"/>
      <c r="NVP198" s="12"/>
      <c r="NVQ198" s="9"/>
      <c r="NVR198" s="29"/>
      <c r="NVS198" s="14"/>
      <c r="NVT198" s="11"/>
      <c r="NVU198" s="18"/>
      <c r="NVV198" s="11"/>
      <c r="NVW198" s="12"/>
      <c r="NVX198" s="9"/>
      <c r="NVY198" s="29"/>
      <c r="NVZ198" s="14"/>
      <c r="NWA198" s="11"/>
      <c r="NWB198" s="18"/>
      <c r="NWC198" s="11"/>
      <c r="NWD198" s="12"/>
      <c r="NWE198" s="9"/>
      <c r="NWF198" s="29"/>
      <c r="NWG198" s="14"/>
      <c r="NWH198" s="11"/>
      <c r="NWI198" s="18"/>
      <c r="NWJ198" s="11"/>
      <c r="NWK198" s="12"/>
      <c r="NWL198" s="9"/>
      <c r="NWM198" s="29"/>
      <c r="NWN198" s="14"/>
      <c r="NWO198" s="11"/>
      <c r="NWP198" s="18"/>
      <c r="NWQ198" s="11"/>
      <c r="NWR198" s="12"/>
      <c r="NWS198" s="9"/>
      <c r="NWT198" s="29"/>
      <c r="NWU198" s="14"/>
      <c r="NWV198" s="11"/>
      <c r="NWW198" s="18"/>
      <c r="NWX198" s="11"/>
      <c r="NWY198" s="12"/>
      <c r="NWZ198" s="9"/>
      <c r="NXA198" s="29"/>
      <c r="NXB198" s="14"/>
      <c r="NXC198" s="11"/>
      <c r="NXD198" s="18"/>
      <c r="NXE198" s="11"/>
      <c r="NXF198" s="12"/>
      <c r="NXG198" s="9"/>
      <c r="NXH198" s="29"/>
      <c r="NXI198" s="14"/>
      <c r="NXJ198" s="11"/>
      <c r="NXK198" s="18"/>
      <c r="NXL198" s="11"/>
      <c r="NXM198" s="12"/>
      <c r="NXN198" s="9"/>
      <c r="NXO198" s="29"/>
      <c r="NXP198" s="14"/>
      <c r="NXQ198" s="11"/>
      <c r="NXR198" s="18"/>
      <c r="NXS198" s="11"/>
      <c r="NXT198" s="12"/>
      <c r="NXU198" s="9"/>
      <c r="NXV198" s="29"/>
      <c r="NXW198" s="14"/>
      <c r="NXX198" s="11"/>
      <c r="NXY198" s="18"/>
      <c r="NXZ198" s="11"/>
      <c r="NYA198" s="12"/>
      <c r="NYB198" s="9"/>
      <c r="NYC198" s="29"/>
      <c r="NYD198" s="14"/>
      <c r="NYE198" s="11"/>
      <c r="NYF198" s="18"/>
      <c r="NYG198" s="11"/>
      <c r="NYH198" s="12"/>
      <c r="NYI198" s="9"/>
      <c r="NYJ198" s="29"/>
      <c r="NYK198" s="14"/>
      <c r="NYL198" s="11"/>
      <c r="NYM198" s="18"/>
      <c r="NYN198" s="11"/>
      <c r="NYO198" s="12"/>
      <c r="NYP198" s="9"/>
      <c r="NYQ198" s="29"/>
      <c r="NYR198" s="14"/>
      <c r="NYS198" s="11"/>
      <c r="NYT198" s="18"/>
      <c r="NYU198" s="11"/>
      <c r="NYV198" s="12"/>
      <c r="NYW198" s="9"/>
      <c r="NYX198" s="29"/>
      <c r="NYY198" s="14"/>
      <c r="NYZ198" s="11"/>
      <c r="NZA198" s="18"/>
      <c r="NZB198" s="11"/>
      <c r="NZC198" s="12"/>
      <c r="NZD198" s="9"/>
      <c r="NZE198" s="29"/>
      <c r="NZF198" s="14"/>
      <c r="NZG198" s="11"/>
      <c r="NZH198" s="18"/>
      <c r="NZI198" s="11"/>
      <c r="NZJ198" s="12"/>
      <c r="NZK198" s="9"/>
      <c r="NZL198" s="29"/>
      <c r="NZM198" s="14"/>
      <c r="NZN198" s="11"/>
      <c r="NZO198" s="18"/>
      <c r="NZP198" s="11"/>
      <c r="NZQ198" s="12"/>
      <c r="NZR198" s="9"/>
      <c r="NZS198" s="29"/>
      <c r="NZT198" s="14"/>
      <c r="NZU198" s="11"/>
      <c r="NZV198" s="18"/>
      <c r="NZW198" s="11"/>
      <c r="NZX198" s="12"/>
      <c r="NZY198" s="9"/>
      <c r="NZZ198" s="29"/>
      <c r="OAA198" s="14"/>
      <c r="OAB198" s="11"/>
      <c r="OAC198" s="18"/>
      <c r="OAD198" s="11"/>
      <c r="OAE198" s="12"/>
      <c r="OAF198" s="9"/>
      <c r="OAG198" s="29"/>
      <c r="OAH198" s="14"/>
      <c r="OAI198" s="11"/>
      <c r="OAJ198" s="18"/>
      <c r="OAK198" s="11"/>
      <c r="OAL198" s="12"/>
      <c r="OAM198" s="9"/>
      <c r="OAN198" s="29"/>
      <c r="OAO198" s="14"/>
      <c r="OAP198" s="11"/>
      <c r="OAQ198" s="18"/>
      <c r="OAR198" s="11"/>
      <c r="OAS198" s="12"/>
      <c r="OAT198" s="9"/>
      <c r="OAU198" s="29"/>
      <c r="OAV198" s="14"/>
      <c r="OAW198" s="11"/>
      <c r="OAX198" s="18"/>
      <c r="OAY198" s="11"/>
      <c r="OAZ198" s="12"/>
      <c r="OBA198" s="9"/>
      <c r="OBB198" s="29"/>
      <c r="OBC198" s="14"/>
      <c r="OBD198" s="11"/>
      <c r="OBE198" s="18"/>
      <c r="OBF198" s="11"/>
      <c r="OBG198" s="12"/>
      <c r="OBH198" s="9"/>
      <c r="OBI198" s="29"/>
      <c r="OBJ198" s="14"/>
      <c r="OBK198" s="11"/>
      <c r="OBL198" s="18"/>
      <c r="OBM198" s="11"/>
      <c r="OBN198" s="12"/>
      <c r="OBO198" s="9"/>
      <c r="OBP198" s="29"/>
      <c r="OBQ198" s="14"/>
      <c r="OBR198" s="11"/>
      <c r="OBS198" s="18"/>
      <c r="OBT198" s="11"/>
      <c r="OBU198" s="12"/>
      <c r="OBV198" s="9"/>
      <c r="OBW198" s="29"/>
      <c r="OBX198" s="14"/>
      <c r="OBY198" s="11"/>
      <c r="OBZ198" s="18"/>
      <c r="OCA198" s="11"/>
      <c r="OCB198" s="12"/>
      <c r="OCC198" s="9"/>
      <c r="OCD198" s="29"/>
      <c r="OCE198" s="14"/>
      <c r="OCF198" s="11"/>
      <c r="OCG198" s="18"/>
      <c r="OCH198" s="11"/>
      <c r="OCI198" s="12"/>
      <c r="OCJ198" s="9"/>
      <c r="OCK198" s="29"/>
      <c r="OCL198" s="14"/>
      <c r="OCM198" s="11"/>
      <c r="OCN198" s="18"/>
      <c r="OCO198" s="11"/>
      <c r="OCP198" s="12"/>
      <c r="OCQ198" s="9"/>
      <c r="OCR198" s="29"/>
      <c r="OCS198" s="14"/>
      <c r="OCT198" s="11"/>
      <c r="OCU198" s="18"/>
      <c r="OCV198" s="11"/>
      <c r="OCW198" s="12"/>
      <c r="OCX198" s="9"/>
      <c r="OCY198" s="29"/>
      <c r="OCZ198" s="14"/>
      <c r="ODA198" s="11"/>
      <c r="ODB198" s="18"/>
      <c r="ODC198" s="11"/>
      <c r="ODD198" s="12"/>
      <c r="ODE198" s="9"/>
      <c r="ODF198" s="29"/>
      <c r="ODG198" s="14"/>
      <c r="ODH198" s="11"/>
      <c r="ODI198" s="18"/>
      <c r="ODJ198" s="11"/>
      <c r="ODK198" s="12"/>
      <c r="ODL198" s="9"/>
      <c r="ODM198" s="29"/>
      <c r="ODN198" s="14"/>
      <c r="ODO198" s="11"/>
      <c r="ODP198" s="18"/>
      <c r="ODQ198" s="11"/>
      <c r="ODR198" s="12"/>
      <c r="ODS198" s="9"/>
      <c r="ODT198" s="29"/>
      <c r="ODU198" s="14"/>
      <c r="ODV198" s="11"/>
      <c r="ODW198" s="18"/>
      <c r="ODX198" s="11"/>
      <c r="ODY198" s="12"/>
      <c r="ODZ198" s="9"/>
      <c r="OEA198" s="29"/>
      <c r="OEB198" s="14"/>
      <c r="OEC198" s="11"/>
      <c r="OED198" s="18"/>
      <c r="OEE198" s="11"/>
      <c r="OEF198" s="12"/>
      <c r="OEG198" s="9"/>
      <c r="OEH198" s="29"/>
      <c r="OEI198" s="14"/>
      <c r="OEJ198" s="11"/>
      <c r="OEK198" s="18"/>
      <c r="OEL198" s="11"/>
      <c r="OEM198" s="12"/>
      <c r="OEN198" s="9"/>
      <c r="OEO198" s="29"/>
      <c r="OEP198" s="14"/>
      <c r="OEQ198" s="11"/>
      <c r="OER198" s="18"/>
      <c r="OES198" s="11"/>
      <c r="OET198" s="12"/>
      <c r="OEU198" s="9"/>
      <c r="OEV198" s="29"/>
      <c r="OEW198" s="14"/>
      <c r="OEX198" s="11"/>
      <c r="OEY198" s="18"/>
      <c r="OEZ198" s="11"/>
      <c r="OFA198" s="12"/>
      <c r="OFB198" s="9"/>
      <c r="OFC198" s="29"/>
      <c r="OFD198" s="14"/>
      <c r="OFE198" s="11"/>
      <c r="OFF198" s="18"/>
      <c r="OFG198" s="11"/>
      <c r="OFH198" s="12"/>
      <c r="OFI198" s="9"/>
      <c r="OFJ198" s="29"/>
      <c r="OFK198" s="14"/>
      <c r="OFL198" s="11"/>
      <c r="OFM198" s="18"/>
      <c r="OFN198" s="11"/>
      <c r="OFO198" s="12"/>
      <c r="OFP198" s="9"/>
      <c r="OFQ198" s="29"/>
      <c r="OFR198" s="14"/>
      <c r="OFS198" s="11"/>
      <c r="OFT198" s="18"/>
      <c r="OFU198" s="11"/>
      <c r="OFV198" s="12"/>
      <c r="OFW198" s="9"/>
      <c r="OFX198" s="29"/>
      <c r="OFY198" s="14"/>
      <c r="OFZ198" s="11"/>
      <c r="OGA198" s="18"/>
      <c r="OGB198" s="11"/>
      <c r="OGC198" s="12"/>
      <c r="OGD198" s="9"/>
      <c r="OGE198" s="29"/>
      <c r="OGF198" s="14"/>
      <c r="OGG198" s="11"/>
      <c r="OGH198" s="18"/>
      <c r="OGI198" s="11"/>
      <c r="OGJ198" s="12"/>
      <c r="OGK198" s="9"/>
      <c r="OGL198" s="29"/>
      <c r="OGM198" s="14"/>
      <c r="OGN198" s="11"/>
      <c r="OGO198" s="18"/>
      <c r="OGP198" s="11"/>
      <c r="OGQ198" s="12"/>
      <c r="OGR198" s="9"/>
      <c r="OGS198" s="29"/>
      <c r="OGT198" s="14"/>
      <c r="OGU198" s="11"/>
      <c r="OGV198" s="18"/>
      <c r="OGW198" s="11"/>
      <c r="OGX198" s="12"/>
      <c r="OGY198" s="9"/>
      <c r="OGZ198" s="29"/>
      <c r="OHA198" s="14"/>
      <c r="OHB198" s="11"/>
      <c r="OHC198" s="18"/>
      <c r="OHD198" s="11"/>
      <c r="OHE198" s="12"/>
      <c r="OHF198" s="9"/>
      <c r="OHG198" s="29"/>
      <c r="OHH198" s="14"/>
      <c r="OHI198" s="11"/>
      <c r="OHJ198" s="18"/>
      <c r="OHK198" s="11"/>
      <c r="OHL198" s="12"/>
      <c r="OHM198" s="9"/>
      <c r="OHN198" s="29"/>
      <c r="OHO198" s="14"/>
      <c r="OHP198" s="11"/>
      <c r="OHQ198" s="18"/>
      <c r="OHR198" s="11"/>
      <c r="OHS198" s="12"/>
      <c r="OHT198" s="9"/>
      <c r="OHU198" s="29"/>
      <c r="OHV198" s="14"/>
      <c r="OHW198" s="11"/>
      <c r="OHX198" s="18"/>
      <c r="OHY198" s="11"/>
      <c r="OHZ198" s="12"/>
      <c r="OIA198" s="9"/>
      <c r="OIB198" s="29"/>
      <c r="OIC198" s="14"/>
      <c r="OID198" s="11"/>
      <c r="OIE198" s="18"/>
      <c r="OIF198" s="11"/>
      <c r="OIG198" s="12"/>
      <c r="OIH198" s="9"/>
      <c r="OII198" s="29"/>
      <c r="OIJ198" s="14"/>
      <c r="OIK198" s="11"/>
      <c r="OIL198" s="18"/>
      <c r="OIM198" s="11"/>
      <c r="OIN198" s="12"/>
      <c r="OIO198" s="9"/>
      <c r="OIP198" s="29"/>
      <c r="OIQ198" s="14"/>
      <c r="OIR198" s="11"/>
      <c r="OIS198" s="18"/>
      <c r="OIT198" s="11"/>
      <c r="OIU198" s="12"/>
      <c r="OIV198" s="9"/>
      <c r="OIW198" s="29"/>
      <c r="OIX198" s="14"/>
      <c r="OIY198" s="11"/>
      <c r="OIZ198" s="18"/>
      <c r="OJA198" s="11"/>
      <c r="OJB198" s="12"/>
      <c r="OJC198" s="9"/>
      <c r="OJD198" s="29"/>
      <c r="OJE198" s="14"/>
      <c r="OJF198" s="11"/>
      <c r="OJG198" s="18"/>
      <c r="OJH198" s="11"/>
      <c r="OJI198" s="12"/>
      <c r="OJJ198" s="9"/>
      <c r="OJK198" s="29"/>
      <c r="OJL198" s="14"/>
      <c r="OJM198" s="11"/>
      <c r="OJN198" s="18"/>
      <c r="OJO198" s="11"/>
      <c r="OJP198" s="12"/>
      <c r="OJQ198" s="9"/>
      <c r="OJR198" s="29"/>
      <c r="OJS198" s="14"/>
      <c r="OJT198" s="11"/>
      <c r="OJU198" s="18"/>
      <c r="OJV198" s="11"/>
      <c r="OJW198" s="12"/>
      <c r="OJX198" s="9"/>
      <c r="OJY198" s="29"/>
      <c r="OJZ198" s="14"/>
      <c r="OKA198" s="11"/>
      <c r="OKB198" s="18"/>
      <c r="OKC198" s="11"/>
      <c r="OKD198" s="12"/>
      <c r="OKE198" s="9"/>
      <c r="OKF198" s="29"/>
      <c r="OKG198" s="14"/>
      <c r="OKH198" s="11"/>
      <c r="OKI198" s="18"/>
      <c r="OKJ198" s="11"/>
      <c r="OKK198" s="12"/>
      <c r="OKL198" s="9"/>
      <c r="OKM198" s="29"/>
      <c r="OKN198" s="14"/>
      <c r="OKO198" s="11"/>
      <c r="OKP198" s="18"/>
      <c r="OKQ198" s="11"/>
      <c r="OKR198" s="12"/>
      <c r="OKS198" s="9"/>
      <c r="OKT198" s="29"/>
      <c r="OKU198" s="14"/>
      <c r="OKV198" s="11"/>
      <c r="OKW198" s="18"/>
      <c r="OKX198" s="11"/>
      <c r="OKY198" s="12"/>
      <c r="OKZ198" s="9"/>
      <c r="OLA198" s="29"/>
      <c r="OLB198" s="14"/>
      <c r="OLC198" s="11"/>
      <c r="OLD198" s="18"/>
      <c r="OLE198" s="11"/>
      <c r="OLF198" s="12"/>
      <c r="OLG198" s="9"/>
      <c r="OLH198" s="29"/>
      <c r="OLI198" s="14"/>
      <c r="OLJ198" s="11"/>
      <c r="OLK198" s="18"/>
      <c r="OLL198" s="11"/>
      <c r="OLM198" s="12"/>
      <c r="OLN198" s="9"/>
      <c r="OLO198" s="29"/>
      <c r="OLP198" s="14"/>
      <c r="OLQ198" s="11"/>
      <c r="OLR198" s="18"/>
      <c r="OLS198" s="11"/>
      <c r="OLT198" s="12"/>
      <c r="OLU198" s="9"/>
      <c r="OLV198" s="29"/>
      <c r="OLW198" s="14"/>
      <c r="OLX198" s="11"/>
      <c r="OLY198" s="18"/>
      <c r="OLZ198" s="11"/>
      <c r="OMA198" s="12"/>
      <c r="OMB198" s="9"/>
      <c r="OMC198" s="29"/>
      <c r="OMD198" s="14"/>
      <c r="OME198" s="11"/>
      <c r="OMF198" s="18"/>
      <c r="OMG198" s="11"/>
      <c r="OMH198" s="12"/>
      <c r="OMI198" s="9"/>
      <c r="OMJ198" s="29"/>
      <c r="OMK198" s="14"/>
      <c r="OML198" s="11"/>
      <c r="OMM198" s="18"/>
      <c r="OMN198" s="11"/>
      <c r="OMO198" s="12"/>
      <c r="OMP198" s="9"/>
      <c r="OMQ198" s="29"/>
      <c r="OMR198" s="14"/>
      <c r="OMS198" s="11"/>
      <c r="OMT198" s="18"/>
      <c r="OMU198" s="11"/>
      <c r="OMV198" s="12"/>
      <c r="OMW198" s="9"/>
      <c r="OMX198" s="29"/>
      <c r="OMY198" s="14"/>
      <c r="OMZ198" s="11"/>
      <c r="ONA198" s="18"/>
      <c r="ONB198" s="11"/>
      <c r="ONC198" s="12"/>
      <c r="OND198" s="9"/>
      <c r="ONE198" s="29"/>
      <c r="ONF198" s="14"/>
      <c r="ONG198" s="11"/>
      <c r="ONH198" s="18"/>
      <c r="ONI198" s="11"/>
      <c r="ONJ198" s="12"/>
      <c r="ONK198" s="9"/>
      <c r="ONL198" s="29"/>
      <c r="ONM198" s="14"/>
      <c r="ONN198" s="11"/>
      <c r="ONO198" s="18"/>
      <c r="ONP198" s="11"/>
      <c r="ONQ198" s="12"/>
      <c r="ONR198" s="9"/>
      <c r="ONS198" s="29"/>
      <c r="ONT198" s="14"/>
      <c r="ONU198" s="11"/>
      <c r="ONV198" s="18"/>
      <c r="ONW198" s="11"/>
      <c r="ONX198" s="12"/>
      <c r="ONY198" s="9"/>
      <c r="ONZ198" s="29"/>
      <c r="OOA198" s="14"/>
      <c r="OOB198" s="11"/>
      <c r="OOC198" s="18"/>
      <c r="OOD198" s="11"/>
      <c r="OOE198" s="12"/>
      <c r="OOF198" s="9"/>
      <c r="OOG198" s="29"/>
      <c r="OOH198" s="14"/>
      <c r="OOI198" s="11"/>
      <c r="OOJ198" s="18"/>
      <c r="OOK198" s="11"/>
      <c r="OOL198" s="12"/>
      <c r="OOM198" s="9"/>
      <c r="OON198" s="29"/>
      <c r="OOO198" s="14"/>
      <c r="OOP198" s="11"/>
      <c r="OOQ198" s="18"/>
      <c r="OOR198" s="11"/>
      <c r="OOS198" s="12"/>
      <c r="OOT198" s="9"/>
      <c r="OOU198" s="29"/>
      <c r="OOV198" s="14"/>
      <c r="OOW198" s="11"/>
      <c r="OOX198" s="18"/>
      <c r="OOY198" s="11"/>
      <c r="OOZ198" s="12"/>
      <c r="OPA198" s="9"/>
      <c r="OPB198" s="29"/>
      <c r="OPC198" s="14"/>
      <c r="OPD198" s="11"/>
      <c r="OPE198" s="18"/>
      <c r="OPF198" s="11"/>
      <c r="OPG198" s="12"/>
      <c r="OPH198" s="9"/>
      <c r="OPI198" s="29"/>
      <c r="OPJ198" s="14"/>
      <c r="OPK198" s="11"/>
      <c r="OPL198" s="18"/>
      <c r="OPM198" s="11"/>
      <c r="OPN198" s="12"/>
      <c r="OPO198" s="9"/>
      <c r="OPP198" s="29"/>
      <c r="OPQ198" s="14"/>
      <c r="OPR198" s="11"/>
      <c r="OPS198" s="18"/>
      <c r="OPT198" s="11"/>
      <c r="OPU198" s="12"/>
      <c r="OPV198" s="9"/>
      <c r="OPW198" s="29"/>
      <c r="OPX198" s="14"/>
      <c r="OPY198" s="11"/>
      <c r="OPZ198" s="18"/>
      <c r="OQA198" s="11"/>
      <c r="OQB198" s="12"/>
      <c r="OQC198" s="9"/>
      <c r="OQD198" s="29"/>
      <c r="OQE198" s="14"/>
      <c r="OQF198" s="11"/>
      <c r="OQG198" s="18"/>
      <c r="OQH198" s="11"/>
      <c r="OQI198" s="12"/>
      <c r="OQJ198" s="9"/>
      <c r="OQK198" s="29"/>
      <c r="OQL198" s="14"/>
      <c r="OQM198" s="11"/>
      <c r="OQN198" s="18"/>
      <c r="OQO198" s="11"/>
      <c r="OQP198" s="12"/>
      <c r="OQQ198" s="9"/>
      <c r="OQR198" s="29"/>
      <c r="OQS198" s="14"/>
      <c r="OQT198" s="11"/>
      <c r="OQU198" s="18"/>
      <c r="OQV198" s="11"/>
      <c r="OQW198" s="12"/>
      <c r="OQX198" s="9"/>
      <c r="OQY198" s="29"/>
      <c r="OQZ198" s="14"/>
      <c r="ORA198" s="11"/>
      <c r="ORB198" s="18"/>
      <c r="ORC198" s="11"/>
      <c r="ORD198" s="12"/>
      <c r="ORE198" s="9"/>
      <c r="ORF198" s="29"/>
      <c r="ORG198" s="14"/>
      <c r="ORH198" s="11"/>
      <c r="ORI198" s="18"/>
      <c r="ORJ198" s="11"/>
      <c r="ORK198" s="12"/>
      <c r="ORL198" s="9"/>
      <c r="ORM198" s="29"/>
      <c r="ORN198" s="14"/>
      <c r="ORO198" s="11"/>
      <c r="ORP198" s="18"/>
      <c r="ORQ198" s="11"/>
      <c r="ORR198" s="12"/>
      <c r="ORS198" s="9"/>
      <c r="ORT198" s="29"/>
      <c r="ORU198" s="14"/>
      <c r="ORV198" s="11"/>
      <c r="ORW198" s="18"/>
      <c r="ORX198" s="11"/>
      <c r="ORY198" s="12"/>
      <c r="ORZ198" s="9"/>
      <c r="OSA198" s="29"/>
      <c r="OSB198" s="14"/>
      <c r="OSC198" s="11"/>
      <c r="OSD198" s="18"/>
      <c r="OSE198" s="11"/>
      <c r="OSF198" s="12"/>
      <c r="OSG198" s="9"/>
      <c r="OSH198" s="29"/>
      <c r="OSI198" s="14"/>
      <c r="OSJ198" s="11"/>
      <c r="OSK198" s="18"/>
      <c r="OSL198" s="11"/>
      <c r="OSM198" s="12"/>
      <c r="OSN198" s="9"/>
      <c r="OSO198" s="29"/>
      <c r="OSP198" s="14"/>
      <c r="OSQ198" s="11"/>
      <c r="OSR198" s="18"/>
      <c r="OSS198" s="11"/>
      <c r="OST198" s="12"/>
      <c r="OSU198" s="9"/>
      <c r="OSV198" s="29"/>
      <c r="OSW198" s="14"/>
      <c r="OSX198" s="11"/>
      <c r="OSY198" s="18"/>
      <c r="OSZ198" s="11"/>
      <c r="OTA198" s="12"/>
      <c r="OTB198" s="9"/>
      <c r="OTC198" s="29"/>
      <c r="OTD198" s="14"/>
      <c r="OTE198" s="11"/>
      <c r="OTF198" s="18"/>
      <c r="OTG198" s="11"/>
      <c r="OTH198" s="12"/>
      <c r="OTI198" s="9"/>
      <c r="OTJ198" s="29"/>
      <c r="OTK198" s="14"/>
      <c r="OTL198" s="11"/>
      <c r="OTM198" s="18"/>
      <c r="OTN198" s="11"/>
      <c r="OTO198" s="12"/>
      <c r="OTP198" s="9"/>
      <c r="OTQ198" s="29"/>
      <c r="OTR198" s="14"/>
      <c r="OTS198" s="11"/>
      <c r="OTT198" s="18"/>
      <c r="OTU198" s="11"/>
      <c r="OTV198" s="12"/>
      <c r="OTW198" s="9"/>
      <c r="OTX198" s="29"/>
      <c r="OTY198" s="14"/>
      <c r="OTZ198" s="11"/>
      <c r="OUA198" s="18"/>
      <c r="OUB198" s="11"/>
      <c r="OUC198" s="12"/>
      <c r="OUD198" s="9"/>
      <c r="OUE198" s="29"/>
      <c r="OUF198" s="14"/>
      <c r="OUG198" s="11"/>
      <c r="OUH198" s="18"/>
      <c r="OUI198" s="11"/>
      <c r="OUJ198" s="12"/>
      <c r="OUK198" s="9"/>
      <c r="OUL198" s="29"/>
      <c r="OUM198" s="14"/>
      <c r="OUN198" s="11"/>
      <c r="OUO198" s="18"/>
      <c r="OUP198" s="11"/>
      <c r="OUQ198" s="12"/>
      <c r="OUR198" s="9"/>
      <c r="OUS198" s="29"/>
      <c r="OUT198" s="14"/>
      <c r="OUU198" s="11"/>
      <c r="OUV198" s="18"/>
      <c r="OUW198" s="11"/>
      <c r="OUX198" s="12"/>
      <c r="OUY198" s="9"/>
      <c r="OUZ198" s="29"/>
      <c r="OVA198" s="14"/>
      <c r="OVB198" s="11"/>
      <c r="OVC198" s="18"/>
      <c r="OVD198" s="11"/>
      <c r="OVE198" s="12"/>
      <c r="OVF198" s="9"/>
      <c r="OVG198" s="29"/>
      <c r="OVH198" s="14"/>
      <c r="OVI198" s="11"/>
      <c r="OVJ198" s="18"/>
      <c r="OVK198" s="11"/>
      <c r="OVL198" s="12"/>
      <c r="OVM198" s="9"/>
      <c r="OVN198" s="29"/>
      <c r="OVO198" s="14"/>
      <c r="OVP198" s="11"/>
      <c r="OVQ198" s="18"/>
      <c r="OVR198" s="11"/>
      <c r="OVS198" s="12"/>
      <c r="OVT198" s="9"/>
      <c r="OVU198" s="29"/>
      <c r="OVV198" s="14"/>
      <c r="OVW198" s="11"/>
      <c r="OVX198" s="18"/>
      <c r="OVY198" s="11"/>
      <c r="OVZ198" s="12"/>
      <c r="OWA198" s="9"/>
      <c r="OWB198" s="29"/>
      <c r="OWC198" s="14"/>
      <c r="OWD198" s="11"/>
      <c r="OWE198" s="18"/>
      <c r="OWF198" s="11"/>
      <c r="OWG198" s="12"/>
      <c r="OWH198" s="9"/>
      <c r="OWI198" s="29"/>
      <c r="OWJ198" s="14"/>
      <c r="OWK198" s="11"/>
      <c r="OWL198" s="18"/>
      <c r="OWM198" s="11"/>
      <c r="OWN198" s="12"/>
      <c r="OWO198" s="9"/>
      <c r="OWP198" s="29"/>
      <c r="OWQ198" s="14"/>
      <c r="OWR198" s="11"/>
      <c r="OWS198" s="18"/>
      <c r="OWT198" s="11"/>
      <c r="OWU198" s="12"/>
      <c r="OWV198" s="9"/>
      <c r="OWW198" s="29"/>
      <c r="OWX198" s="14"/>
      <c r="OWY198" s="11"/>
      <c r="OWZ198" s="18"/>
      <c r="OXA198" s="11"/>
      <c r="OXB198" s="12"/>
      <c r="OXC198" s="9"/>
      <c r="OXD198" s="29"/>
      <c r="OXE198" s="14"/>
      <c r="OXF198" s="11"/>
      <c r="OXG198" s="18"/>
      <c r="OXH198" s="11"/>
      <c r="OXI198" s="12"/>
      <c r="OXJ198" s="9"/>
      <c r="OXK198" s="29"/>
      <c r="OXL198" s="14"/>
      <c r="OXM198" s="11"/>
      <c r="OXN198" s="18"/>
      <c r="OXO198" s="11"/>
      <c r="OXP198" s="12"/>
      <c r="OXQ198" s="9"/>
      <c r="OXR198" s="29"/>
      <c r="OXS198" s="14"/>
      <c r="OXT198" s="11"/>
      <c r="OXU198" s="18"/>
      <c r="OXV198" s="11"/>
      <c r="OXW198" s="12"/>
      <c r="OXX198" s="9"/>
      <c r="OXY198" s="29"/>
      <c r="OXZ198" s="14"/>
      <c r="OYA198" s="11"/>
      <c r="OYB198" s="18"/>
      <c r="OYC198" s="11"/>
      <c r="OYD198" s="12"/>
      <c r="OYE198" s="9"/>
      <c r="OYF198" s="29"/>
      <c r="OYG198" s="14"/>
      <c r="OYH198" s="11"/>
      <c r="OYI198" s="18"/>
      <c r="OYJ198" s="11"/>
      <c r="OYK198" s="12"/>
      <c r="OYL198" s="9"/>
      <c r="OYM198" s="29"/>
      <c r="OYN198" s="14"/>
      <c r="OYO198" s="11"/>
      <c r="OYP198" s="18"/>
      <c r="OYQ198" s="11"/>
      <c r="OYR198" s="12"/>
      <c r="OYS198" s="9"/>
      <c r="OYT198" s="29"/>
      <c r="OYU198" s="14"/>
      <c r="OYV198" s="11"/>
      <c r="OYW198" s="18"/>
      <c r="OYX198" s="11"/>
      <c r="OYY198" s="12"/>
      <c r="OYZ198" s="9"/>
      <c r="OZA198" s="29"/>
      <c r="OZB198" s="14"/>
      <c r="OZC198" s="11"/>
      <c r="OZD198" s="18"/>
      <c r="OZE198" s="11"/>
      <c r="OZF198" s="12"/>
      <c r="OZG198" s="9"/>
      <c r="OZH198" s="29"/>
      <c r="OZI198" s="14"/>
      <c r="OZJ198" s="11"/>
      <c r="OZK198" s="18"/>
      <c r="OZL198" s="11"/>
      <c r="OZM198" s="12"/>
      <c r="OZN198" s="9"/>
      <c r="OZO198" s="29"/>
      <c r="OZP198" s="14"/>
      <c r="OZQ198" s="11"/>
      <c r="OZR198" s="18"/>
      <c r="OZS198" s="11"/>
      <c r="OZT198" s="12"/>
      <c r="OZU198" s="9"/>
      <c r="OZV198" s="29"/>
      <c r="OZW198" s="14"/>
      <c r="OZX198" s="11"/>
      <c r="OZY198" s="18"/>
      <c r="OZZ198" s="11"/>
      <c r="PAA198" s="12"/>
      <c r="PAB198" s="9"/>
      <c r="PAC198" s="29"/>
      <c r="PAD198" s="14"/>
      <c r="PAE198" s="11"/>
      <c r="PAF198" s="18"/>
      <c r="PAG198" s="11"/>
      <c r="PAH198" s="12"/>
      <c r="PAI198" s="9"/>
      <c r="PAJ198" s="29"/>
      <c r="PAK198" s="14"/>
      <c r="PAL198" s="11"/>
      <c r="PAM198" s="18"/>
      <c r="PAN198" s="11"/>
      <c r="PAO198" s="12"/>
      <c r="PAP198" s="9"/>
      <c r="PAQ198" s="29"/>
      <c r="PAR198" s="14"/>
      <c r="PAS198" s="11"/>
      <c r="PAT198" s="18"/>
      <c r="PAU198" s="11"/>
      <c r="PAV198" s="12"/>
      <c r="PAW198" s="9"/>
      <c r="PAX198" s="29"/>
      <c r="PAY198" s="14"/>
      <c r="PAZ198" s="11"/>
      <c r="PBA198" s="18"/>
      <c r="PBB198" s="11"/>
      <c r="PBC198" s="12"/>
      <c r="PBD198" s="9"/>
      <c r="PBE198" s="29"/>
      <c r="PBF198" s="14"/>
      <c r="PBG198" s="11"/>
      <c r="PBH198" s="18"/>
      <c r="PBI198" s="11"/>
      <c r="PBJ198" s="12"/>
      <c r="PBK198" s="9"/>
      <c r="PBL198" s="29"/>
      <c r="PBM198" s="14"/>
      <c r="PBN198" s="11"/>
      <c r="PBO198" s="18"/>
      <c r="PBP198" s="11"/>
      <c r="PBQ198" s="12"/>
      <c r="PBR198" s="9"/>
      <c r="PBS198" s="29"/>
      <c r="PBT198" s="14"/>
      <c r="PBU198" s="11"/>
      <c r="PBV198" s="18"/>
      <c r="PBW198" s="11"/>
      <c r="PBX198" s="12"/>
      <c r="PBY198" s="9"/>
      <c r="PBZ198" s="29"/>
      <c r="PCA198" s="14"/>
      <c r="PCB198" s="11"/>
      <c r="PCC198" s="18"/>
      <c r="PCD198" s="11"/>
      <c r="PCE198" s="12"/>
      <c r="PCF198" s="9"/>
      <c r="PCG198" s="29"/>
      <c r="PCH198" s="14"/>
      <c r="PCI198" s="11"/>
      <c r="PCJ198" s="18"/>
      <c r="PCK198" s="11"/>
      <c r="PCL198" s="12"/>
      <c r="PCM198" s="9"/>
      <c r="PCN198" s="29"/>
      <c r="PCO198" s="14"/>
      <c r="PCP198" s="11"/>
      <c r="PCQ198" s="18"/>
      <c r="PCR198" s="11"/>
      <c r="PCS198" s="12"/>
      <c r="PCT198" s="9"/>
      <c r="PCU198" s="29"/>
      <c r="PCV198" s="14"/>
      <c r="PCW198" s="11"/>
      <c r="PCX198" s="18"/>
      <c r="PCY198" s="11"/>
      <c r="PCZ198" s="12"/>
      <c r="PDA198" s="9"/>
      <c r="PDB198" s="29"/>
      <c r="PDC198" s="14"/>
      <c r="PDD198" s="11"/>
      <c r="PDE198" s="18"/>
      <c r="PDF198" s="11"/>
      <c r="PDG198" s="12"/>
      <c r="PDH198" s="9"/>
      <c r="PDI198" s="29"/>
      <c r="PDJ198" s="14"/>
      <c r="PDK198" s="11"/>
      <c r="PDL198" s="18"/>
      <c r="PDM198" s="11"/>
      <c r="PDN198" s="12"/>
      <c r="PDO198" s="9"/>
      <c r="PDP198" s="29"/>
      <c r="PDQ198" s="14"/>
      <c r="PDR198" s="11"/>
      <c r="PDS198" s="18"/>
      <c r="PDT198" s="11"/>
      <c r="PDU198" s="12"/>
      <c r="PDV198" s="9"/>
      <c r="PDW198" s="29"/>
      <c r="PDX198" s="14"/>
      <c r="PDY198" s="11"/>
      <c r="PDZ198" s="18"/>
      <c r="PEA198" s="11"/>
      <c r="PEB198" s="12"/>
      <c r="PEC198" s="9"/>
      <c r="PED198" s="29"/>
      <c r="PEE198" s="14"/>
      <c r="PEF198" s="11"/>
      <c r="PEG198" s="18"/>
      <c r="PEH198" s="11"/>
      <c r="PEI198" s="12"/>
      <c r="PEJ198" s="9"/>
      <c r="PEK198" s="29"/>
      <c r="PEL198" s="14"/>
      <c r="PEM198" s="11"/>
      <c r="PEN198" s="18"/>
      <c r="PEO198" s="11"/>
      <c r="PEP198" s="12"/>
      <c r="PEQ198" s="9"/>
      <c r="PER198" s="29"/>
      <c r="PES198" s="14"/>
      <c r="PET198" s="11"/>
      <c r="PEU198" s="18"/>
      <c r="PEV198" s="11"/>
      <c r="PEW198" s="12"/>
      <c r="PEX198" s="9"/>
      <c r="PEY198" s="29"/>
      <c r="PEZ198" s="14"/>
      <c r="PFA198" s="11"/>
      <c r="PFB198" s="18"/>
      <c r="PFC198" s="11"/>
      <c r="PFD198" s="12"/>
      <c r="PFE198" s="9"/>
      <c r="PFF198" s="29"/>
      <c r="PFG198" s="14"/>
      <c r="PFH198" s="11"/>
      <c r="PFI198" s="18"/>
      <c r="PFJ198" s="11"/>
      <c r="PFK198" s="12"/>
      <c r="PFL198" s="9"/>
      <c r="PFM198" s="29"/>
      <c r="PFN198" s="14"/>
      <c r="PFO198" s="11"/>
      <c r="PFP198" s="18"/>
      <c r="PFQ198" s="11"/>
      <c r="PFR198" s="12"/>
      <c r="PFS198" s="9"/>
      <c r="PFT198" s="29"/>
      <c r="PFU198" s="14"/>
      <c r="PFV198" s="11"/>
      <c r="PFW198" s="18"/>
      <c r="PFX198" s="11"/>
      <c r="PFY198" s="12"/>
      <c r="PFZ198" s="9"/>
      <c r="PGA198" s="29"/>
      <c r="PGB198" s="14"/>
      <c r="PGC198" s="11"/>
      <c r="PGD198" s="18"/>
      <c r="PGE198" s="11"/>
      <c r="PGF198" s="12"/>
      <c r="PGG198" s="9"/>
      <c r="PGH198" s="29"/>
      <c r="PGI198" s="14"/>
      <c r="PGJ198" s="11"/>
      <c r="PGK198" s="18"/>
      <c r="PGL198" s="11"/>
      <c r="PGM198" s="12"/>
      <c r="PGN198" s="9"/>
      <c r="PGO198" s="29"/>
      <c r="PGP198" s="14"/>
      <c r="PGQ198" s="11"/>
      <c r="PGR198" s="18"/>
      <c r="PGS198" s="11"/>
      <c r="PGT198" s="12"/>
      <c r="PGU198" s="9"/>
      <c r="PGV198" s="29"/>
      <c r="PGW198" s="14"/>
      <c r="PGX198" s="11"/>
      <c r="PGY198" s="18"/>
      <c r="PGZ198" s="11"/>
      <c r="PHA198" s="12"/>
      <c r="PHB198" s="9"/>
      <c r="PHC198" s="29"/>
      <c r="PHD198" s="14"/>
      <c r="PHE198" s="11"/>
      <c r="PHF198" s="18"/>
      <c r="PHG198" s="11"/>
      <c r="PHH198" s="12"/>
      <c r="PHI198" s="9"/>
      <c r="PHJ198" s="29"/>
      <c r="PHK198" s="14"/>
      <c r="PHL198" s="11"/>
      <c r="PHM198" s="18"/>
      <c r="PHN198" s="11"/>
      <c r="PHO198" s="12"/>
      <c r="PHP198" s="9"/>
      <c r="PHQ198" s="29"/>
      <c r="PHR198" s="14"/>
      <c r="PHS198" s="11"/>
      <c r="PHT198" s="18"/>
      <c r="PHU198" s="11"/>
      <c r="PHV198" s="12"/>
      <c r="PHW198" s="9"/>
      <c r="PHX198" s="29"/>
      <c r="PHY198" s="14"/>
      <c r="PHZ198" s="11"/>
      <c r="PIA198" s="18"/>
      <c r="PIB198" s="11"/>
      <c r="PIC198" s="12"/>
      <c r="PID198" s="9"/>
      <c r="PIE198" s="29"/>
      <c r="PIF198" s="14"/>
      <c r="PIG198" s="11"/>
      <c r="PIH198" s="18"/>
      <c r="PII198" s="11"/>
      <c r="PIJ198" s="12"/>
      <c r="PIK198" s="9"/>
      <c r="PIL198" s="29"/>
      <c r="PIM198" s="14"/>
      <c r="PIN198" s="11"/>
      <c r="PIO198" s="18"/>
      <c r="PIP198" s="11"/>
      <c r="PIQ198" s="12"/>
      <c r="PIR198" s="9"/>
      <c r="PIS198" s="29"/>
      <c r="PIT198" s="14"/>
      <c r="PIU198" s="11"/>
      <c r="PIV198" s="18"/>
      <c r="PIW198" s="11"/>
      <c r="PIX198" s="12"/>
      <c r="PIY198" s="9"/>
      <c r="PIZ198" s="29"/>
      <c r="PJA198" s="14"/>
      <c r="PJB198" s="11"/>
      <c r="PJC198" s="18"/>
      <c r="PJD198" s="11"/>
      <c r="PJE198" s="12"/>
      <c r="PJF198" s="9"/>
      <c r="PJG198" s="29"/>
      <c r="PJH198" s="14"/>
      <c r="PJI198" s="11"/>
      <c r="PJJ198" s="18"/>
      <c r="PJK198" s="11"/>
      <c r="PJL198" s="12"/>
      <c r="PJM198" s="9"/>
      <c r="PJN198" s="29"/>
      <c r="PJO198" s="14"/>
      <c r="PJP198" s="11"/>
      <c r="PJQ198" s="18"/>
      <c r="PJR198" s="11"/>
      <c r="PJS198" s="12"/>
      <c r="PJT198" s="9"/>
      <c r="PJU198" s="29"/>
      <c r="PJV198" s="14"/>
      <c r="PJW198" s="11"/>
      <c r="PJX198" s="18"/>
      <c r="PJY198" s="11"/>
      <c r="PJZ198" s="12"/>
      <c r="PKA198" s="9"/>
      <c r="PKB198" s="29"/>
      <c r="PKC198" s="14"/>
      <c r="PKD198" s="11"/>
      <c r="PKE198" s="18"/>
      <c r="PKF198" s="11"/>
      <c r="PKG198" s="12"/>
      <c r="PKH198" s="9"/>
      <c r="PKI198" s="29"/>
      <c r="PKJ198" s="14"/>
      <c r="PKK198" s="11"/>
      <c r="PKL198" s="18"/>
      <c r="PKM198" s="11"/>
      <c r="PKN198" s="12"/>
      <c r="PKO198" s="9"/>
      <c r="PKP198" s="29"/>
      <c r="PKQ198" s="14"/>
      <c r="PKR198" s="11"/>
      <c r="PKS198" s="18"/>
      <c r="PKT198" s="11"/>
      <c r="PKU198" s="12"/>
      <c r="PKV198" s="9"/>
      <c r="PKW198" s="29"/>
      <c r="PKX198" s="14"/>
      <c r="PKY198" s="11"/>
      <c r="PKZ198" s="18"/>
      <c r="PLA198" s="11"/>
      <c r="PLB198" s="12"/>
      <c r="PLC198" s="9"/>
      <c r="PLD198" s="29"/>
      <c r="PLE198" s="14"/>
      <c r="PLF198" s="11"/>
      <c r="PLG198" s="18"/>
      <c r="PLH198" s="11"/>
      <c r="PLI198" s="12"/>
      <c r="PLJ198" s="9"/>
      <c r="PLK198" s="29"/>
      <c r="PLL198" s="14"/>
      <c r="PLM198" s="11"/>
      <c r="PLN198" s="18"/>
      <c r="PLO198" s="11"/>
      <c r="PLP198" s="12"/>
      <c r="PLQ198" s="9"/>
      <c r="PLR198" s="29"/>
      <c r="PLS198" s="14"/>
      <c r="PLT198" s="11"/>
      <c r="PLU198" s="18"/>
      <c r="PLV198" s="11"/>
      <c r="PLW198" s="12"/>
      <c r="PLX198" s="9"/>
      <c r="PLY198" s="29"/>
      <c r="PLZ198" s="14"/>
      <c r="PMA198" s="11"/>
      <c r="PMB198" s="18"/>
      <c r="PMC198" s="11"/>
      <c r="PMD198" s="12"/>
      <c r="PME198" s="9"/>
      <c r="PMF198" s="29"/>
      <c r="PMG198" s="14"/>
      <c r="PMH198" s="11"/>
      <c r="PMI198" s="18"/>
      <c r="PMJ198" s="11"/>
      <c r="PMK198" s="12"/>
      <c r="PML198" s="9"/>
      <c r="PMM198" s="29"/>
      <c r="PMN198" s="14"/>
      <c r="PMO198" s="11"/>
      <c r="PMP198" s="18"/>
      <c r="PMQ198" s="11"/>
      <c r="PMR198" s="12"/>
      <c r="PMS198" s="9"/>
      <c r="PMT198" s="29"/>
      <c r="PMU198" s="14"/>
      <c r="PMV198" s="11"/>
      <c r="PMW198" s="18"/>
      <c r="PMX198" s="11"/>
      <c r="PMY198" s="12"/>
      <c r="PMZ198" s="9"/>
      <c r="PNA198" s="29"/>
      <c r="PNB198" s="14"/>
      <c r="PNC198" s="11"/>
      <c r="PND198" s="18"/>
      <c r="PNE198" s="11"/>
      <c r="PNF198" s="12"/>
      <c r="PNG198" s="9"/>
      <c r="PNH198" s="29"/>
      <c r="PNI198" s="14"/>
      <c r="PNJ198" s="11"/>
      <c r="PNK198" s="18"/>
      <c r="PNL198" s="11"/>
      <c r="PNM198" s="12"/>
      <c r="PNN198" s="9"/>
      <c r="PNO198" s="29"/>
      <c r="PNP198" s="14"/>
      <c r="PNQ198" s="11"/>
      <c r="PNR198" s="18"/>
      <c r="PNS198" s="11"/>
      <c r="PNT198" s="12"/>
      <c r="PNU198" s="9"/>
      <c r="PNV198" s="29"/>
      <c r="PNW198" s="14"/>
      <c r="PNX198" s="11"/>
      <c r="PNY198" s="18"/>
      <c r="PNZ198" s="11"/>
      <c r="POA198" s="12"/>
      <c r="POB198" s="9"/>
      <c r="POC198" s="29"/>
      <c r="POD198" s="14"/>
      <c r="POE198" s="11"/>
      <c r="POF198" s="18"/>
      <c r="POG198" s="11"/>
      <c r="POH198" s="12"/>
      <c r="POI198" s="9"/>
      <c r="POJ198" s="29"/>
      <c r="POK198" s="14"/>
      <c r="POL198" s="11"/>
      <c r="POM198" s="18"/>
      <c r="PON198" s="11"/>
      <c r="POO198" s="12"/>
      <c r="POP198" s="9"/>
      <c r="POQ198" s="29"/>
      <c r="POR198" s="14"/>
      <c r="POS198" s="11"/>
      <c r="POT198" s="18"/>
      <c r="POU198" s="11"/>
      <c r="POV198" s="12"/>
      <c r="POW198" s="9"/>
      <c r="POX198" s="29"/>
      <c r="POY198" s="14"/>
      <c r="POZ198" s="11"/>
      <c r="PPA198" s="18"/>
      <c r="PPB198" s="11"/>
      <c r="PPC198" s="12"/>
      <c r="PPD198" s="9"/>
      <c r="PPE198" s="29"/>
      <c r="PPF198" s="14"/>
      <c r="PPG198" s="11"/>
      <c r="PPH198" s="18"/>
      <c r="PPI198" s="11"/>
      <c r="PPJ198" s="12"/>
      <c r="PPK198" s="9"/>
      <c r="PPL198" s="29"/>
      <c r="PPM198" s="14"/>
      <c r="PPN198" s="11"/>
      <c r="PPO198" s="18"/>
      <c r="PPP198" s="11"/>
      <c r="PPQ198" s="12"/>
      <c r="PPR198" s="9"/>
      <c r="PPS198" s="29"/>
      <c r="PPT198" s="14"/>
      <c r="PPU198" s="11"/>
      <c r="PPV198" s="18"/>
      <c r="PPW198" s="11"/>
      <c r="PPX198" s="12"/>
      <c r="PPY198" s="9"/>
      <c r="PPZ198" s="29"/>
      <c r="PQA198" s="14"/>
      <c r="PQB198" s="11"/>
      <c r="PQC198" s="18"/>
      <c r="PQD198" s="11"/>
      <c r="PQE198" s="12"/>
      <c r="PQF198" s="9"/>
      <c r="PQG198" s="29"/>
      <c r="PQH198" s="14"/>
      <c r="PQI198" s="11"/>
      <c r="PQJ198" s="18"/>
      <c r="PQK198" s="11"/>
      <c r="PQL198" s="12"/>
      <c r="PQM198" s="9"/>
      <c r="PQN198" s="29"/>
      <c r="PQO198" s="14"/>
      <c r="PQP198" s="11"/>
      <c r="PQQ198" s="18"/>
      <c r="PQR198" s="11"/>
      <c r="PQS198" s="12"/>
      <c r="PQT198" s="9"/>
      <c r="PQU198" s="29"/>
      <c r="PQV198" s="14"/>
      <c r="PQW198" s="11"/>
      <c r="PQX198" s="18"/>
      <c r="PQY198" s="11"/>
      <c r="PQZ198" s="12"/>
      <c r="PRA198" s="9"/>
      <c r="PRB198" s="29"/>
      <c r="PRC198" s="14"/>
      <c r="PRD198" s="11"/>
      <c r="PRE198" s="18"/>
      <c r="PRF198" s="11"/>
      <c r="PRG198" s="12"/>
      <c r="PRH198" s="9"/>
      <c r="PRI198" s="29"/>
      <c r="PRJ198" s="14"/>
      <c r="PRK198" s="11"/>
      <c r="PRL198" s="18"/>
      <c r="PRM198" s="11"/>
      <c r="PRN198" s="12"/>
      <c r="PRO198" s="9"/>
      <c r="PRP198" s="29"/>
      <c r="PRQ198" s="14"/>
      <c r="PRR198" s="11"/>
      <c r="PRS198" s="18"/>
      <c r="PRT198" s="11"/>
      <c r="PRU198" s="12"/>
      <c r="PRV198" s="9"/>
      <c r="PRW198" s="29"/>
      <c r="PRX198" s="14"/>
      <c r="PRY198" s="11"/>
      <c r="PRZ198" s="18"/>
      <c r="PSA198" s="11"/>
      <c r="PSB198" s="12"/>
      <c r="PSC198" s="9"/>
      <c r="PSD198" s="29"/>
      <c r="PSE198" s="14"/>
      <c r="PSF198" s="11"/>
      <c r="PSG198" s="18"/>
      <c r="PSH198" s="11"/>
      <c r="PSI198" s="12"/>
      <c r="PSJ198" s="9"/>
      <c r="PSK198" s="29"/>
      <c r="PSL198" s="14"/>
      <c r="PSM198" s="11"/>
      <c r="PSN198" s="18"/>
      <c r="PSO198" s="11"/>
      <c r="PSP198" s="12"/>
      <c r="PSQ198" s="9"/>
      <c r="PSR198" s="29"/>
      <c r="PSS198" s="14"/>
      <c r="PST198" s="11"/>
      <c r="PSU198" s="18"/>
      <c r="PSV198" s="11"/>
      <c r="PSW198" s="12"/>
      <c r="PSX198" s="9"/>
      <c r="PSY198" s="29"/>
      <c r="PSZ198" s="14"/>
      <c r="PTA198" s="11"/>
      <c r="PTB198" s="18"/>
      <c r="PTC198" s="11"/>
      <c r="PTD198" s="12"/>
      <c r="PTE198" s="9"/>
      <c r="PTF198" s="29"/>
      <c r="PTG198" s="14"/>
      <c r="PTH198" s="11"/>
      <c r="PTI198" s="18"/>
      <c r="PTJ198" s="11"/>
      <c r="PTK198" s="12"/>
      <c r="PTL198" s="9"/>
      <c r="PTM198" s="29"/>
      <c r="PTN198" s="14"/>
      <c r="PTO198" s="11"/>
      <c r="PTP198" s="18"/>
      <c r="PTQ198" s="11"/>
      <c r="PTR198" s="12"/>
      <c r="PTS198" s="9"/>
      <c r="PTT198" s="29"/>
      <c r="PTU198" s="14"/>
      <c r="PTV198" s="11"/>
      <c r="PTW198" s="18"/>
      <c r="PTX198" s="11"/>
      <c r="PTY198" s="12"/>
      <c r="PTZ198" s="9"/>
      <c r="PUA198" s="29"/>
      <c r="PUB198" s="14"/>
      <c r="PUC198" s="11"/>
      <c r="PUD198" s="18"/>
      <c r="PUE198" s="11"/>
      <c r="PUF198" s="12"/>
      <c r="PUG198" s="9"/>
      <c r="PUH198" s="29"/>
      <c r="PUI198" s="14"/>
      <c r="PUJ198" s="11"/>
      <c r="PUK198" s="18"/>
      <c r="PUL198" s="11"/>
      <c r="PUM198" s="12"/>
      <c r="PUN198" s="9"/>
      <c r="PUO198" s="29"/>
      <c r="PUP198" s="14"/>
      <c r="PUQ198" s="11"/>
      <c r="PUR198" s="18"/>
      <c r="PUS198" s="11"/>
      <c r="PUT198" s="12"/>
      <c r="PUU198" s="9"/>
      <c r="PUV198" s="29"/>
      <c r="PUW198" s="14"/>
      <c r="PUX198" s="11"/>
      <c r="PUY198" s="18"/>
      <c r="PUZ198" s="11"/>
      <c r="PVA198" s="12"/>
      <c r="PVB198" s="9"/>
      <c r="PVC198" s="29"/>
      <c r="PVD198" s="14"/>
      <c r="PVE198" s="11"/>
      <c r="PVF198" s="18"/>
      <c r="PVG198" s="11"/>
      <c r="PVH198" s="12"/>
      <c r="PVI198" s="9"/>
      <c r="PVJ198" s="29"/>
      <c r="PVK198" s="14"/>
      <c r="PVL198" s="11"/>
      <c r="PVM198" s="18"/>
      <c r="PVN198" s="11"/>
      <c r="PVO198" s="12"/>
      <c r="PVP198" s="9"/>
      <c r="PVQ198" s="29"/>
      <c r="PVR198" s="14"/>
      <c r="PVS198" s="11"/>
      <c r="PVT198" s="18"/>
      <c r="PVU198" s="11"/>
      <c r="PVV198" s="12"/>
      <c r="PVW198" s="9"/>
      <c r="PVX198" s="29"/>
      <c r="PVY198" s="14"/>
      <c r="PVZ198" s="11"/>
      <c r="PWA198" s="18"/>
      <c r="PWB198" s="11"/>
      <c r="PWC198" s="12"/>
      <c r="PWD198" s="9"/>
      <c r="PWE198" s="29"/>
      <c r="PWF198" s="14"/>
      <c r="PWG198" s="11"/>
      <c r="PWH198" s="18"/>
      <c r="PWI198" s="11"/>
      <c r="PWJ198" s="12"/>
      <c r="PWK198" s="9"/>
      <c r="PWL198" s="29"/>
      <c r="PWM198" s="14"/>
      <c r="PWN198" s="11"/>
      <c r="PWO198" s="18"/>
      <c r="PWP198" s="11"/>
      <c r="PWQ198" s="12"/>
      <c r="PWR198" s="9"/>
      <c r="PWS198" s="29"/>
      <c r="PWT198" s="14"/>
      <c r="PWU198" s="11"/>
      <c r="PWV198" s="18"/>
      <c r="PWW198" s="11"/>
      <c r="PWX198" s="12"/>
      <c r="PWY198" s="9"/>
      <c r="PWZ198" s="29"/>
      <c r="PXA198" s="14"/>
      <c r="PXB198" s="11"/>
      <c r="PXC198" s="18"/>
      <c r="PXD198" s="11"/>
      <c r="PXE198" s="12"/>
      <c r="PXF198" s="9"/>
      <c r="PXG198" s="29"/>
      <c r="PXH198" s="14"/>
      <c r="PXI198" s="11"/>
      <c r="PXJ198" s="18"/>
      <c r="PXK198" s="11"/>
      <c r="PXL198" s="12"/>
      <c r="PXM198" s="9"/>
      <c r="PXN198" s="29"/>
      <c r="PXO198" s="14"/>
      <c r="PXP198" s="11"/>
      <c r="PXQ198" s="18"/>
      <c r="PXR198" s="11"/>
      <c r="PXS198" s="12"/>
      <c r="PXT198" s="9"/>
      <c r="PXU198" s="29"/>
      <c r="PXV198" s="14"/>
      <c r="PXW198" s="11"/>
      <c r="PXX198" s="18"/>
      <c r="PXY198" s="11"/>
      <c r="PXZ198" s="12"/>
      <c r="PYA198" s="9"/>
      <c r="PYB198" s="29"/>
      <c r="PYC198" s="14"/>
      <c r="PYD198" s="11"/>
      <c r="PYE198" s="18"/>
      <c r="PYF198" s="11"/>
      <c r="PYG198" s="12"/>
      <c r="PYH198" s="9"/>
      <c r="PYI198" s="29"/>
      <c r="PYJ198" s="14"/>
      <c r="PYK198" s="11"/>
      <c r="PYL198" s="18"/>
      <c r="PYM198" s="11"/>
      <c r="PYN198" s="12"/>
      <c r="PYO198" s="9"/>
      <c r="PYP198" s="29"/>
      <c r="PYQ198" s="14"/>
      <c r="PYR198" s="11"/>
      <c r="PYS198" s="18"/>
      <c r="PYT198" s="11"/>
      <c r="PYU198" s="12"/>
      <c r="PYV198" s="9"/>
      <c r="PYW198" s="29"/>
      <c r="PYX198" s="14"/>
      <c r="PYY198" s="11"/>
      <c r="PYZ198" s="18"/>
      <c r="PZA198" s="11"/>
      <c r="PZB198" s="12"/>
      <c r="PZC198" s="9"/>
      <c r="PZD198" s="29"/>
      <c r="PZE198" s="14"/>
      <c r="PZF198" s="11"/>
      <c r="PZG198" s="18"/>
      <c r="PZH198" s="11"/>
      <c r="PZI198" s="12"/>
      <c r="PZJ198" s="9"/>
      <c r="PZK198" s="29"/>
      <c r="PZL198" s="14"/>
      <c r="PZM198" s="11"/>
      <c r="PZN198" s="18"/>
      <c r="PZO198" s="11"/>
      <c r="PZP198" s="12"/>
      <c r="PZQ198" s="9"/>
      <c r="PZR198" s="29"/>
      <c r="PZS198" s="14"/>
      <c r="PZT198" s="11"/>
      <c r="PZU198" s="18"/>
      <c r="PZV198" s="11"/>
      <c r="PZW198" s="12"/>
      <c r="PZX198" s="9"/>
      <c r="PZY198" s="29"/>
      <c r="PZZ198" s="14"/>
      <c r="QAA198" s="11"/>
      <c r="QAB198" s="18"/>
      <c r="QAC198" s="11"/>
      <c r="QAD198" s="12"/>
      <c r="QAE198" s="9"/>
      <c r="QAF198" s="29"/>
      <c r="QAG198" s="14"/>
      <c r="QAH198" s="11"/>
      <c r="QAI198" s="18"/>
      <c r="QAJ198" s="11"/>
      <c r="QAK198" s="12"/>
      <c r="QAL198" s="9"/>
      <c r="QAM198" s="29"/>
      <c r="QAN198" s="14"/>
      <c r="QAO198" s="11"/>
      <c r="QAP198" s="18"/>
      <c r="QAQ198" s="11"/>
      <c r="QAR198" s="12"/>
      <c r="QAS198" s="9"/>
      <c r="QAT198" s="29"/>
      <c r="QAU198" s="14"/>
      <c r="QAV198" s="11"/>
      <c r="QAW198" s="18"/>
      <c r="QAX198" s="11"/>
      <c r="QAY198" s="12"/>
      <c r="QAZ198" s="9"/>
      <c r="QBA198" s="29"/>
      <c r="QBB198" s="14"/>
      <c r="QBC198" s="11"/>
      <c r="QBD198" s="18"/>
      <c r="QBE198" s="11"/>
      <c r="QBF198" s="12"/>
      <c r="QBG198" s="9"/>
      <c r="QBH198" s="29"/>
      <c r="QBI198" s="14"/>
      <c r="QBJ198" s="11"/>
      <c r="QBK198" s="18"/>
      <c r="QBL198" s="11"/>
      <c r="QBM198" s="12"/>
      <c r="QBN198" s="9"/>
      <c r="QBO198" s="29"/>
      <c r="QBP198" s="14"/>
      <c r="QBQ198" s="11"/>
      <c r="QBR198" s="18"/>
      <c r="QBS198" s="11"/>
      <c r="QBT198" s="12"/>
      <c r="QBU198" s="9"/>
      <c r="QBV198" s="29"/>
      <c r="QBW198" s="14"/>
      <c r="QBX198" s="11"/>
      <c r="QBY198" s="18"/>
      <c r="QBZ198" s="11"/>
      <c r="QCA198" s="12"/>
      <c r="QCB198" s="9"/>
      <c r="QCC198" s="29"/>
      <c r="QCD198" s="14"/>
      <c r="QCE198" s="11"/>
      <c r="QCF198" s="18"/>
      <c r="QCG198" s="11"/>
      <c r="QCH198" s="12"/>
      <c r="QCI198" s="9"/>
      <c r="QCJ198" s="29"/>
      <c r="QCK198" s="14"/>
      <c r="QCL198" s="11"/>
      <c r="QCM198" s="18"/>
      <c r="QCN198" s="11"/>
      <c r="QCO198" s="12"/>
      <c r="QCP198" s="9"/>
      <c r="QCQ198" s="29"/>
      <c r="QCR198" s="14"/>
      <c r="QCS198" s="11"/>
      <c r="QCT198" s="18"/>
      <c r="QCU198" s="11"/>
      <c r="QCV198" s="12"/>
      <c r="QCW198" s="9"/>
      <c r="QCX198" s="29"/>
      <c r="QCY198" s="14"/>
      <c r="QCZ198" s="11"/>
      <c r="QDA198" s="18"/>
      <c r="QDB198" s="11"/>
      <c r="QDC198" s="12"/>
      <c r="QDD198" s="9"/>
      <c r="QDE198" s="29"/>
      <c r="QDF198" s="14"/>
      <c r="QDG198" s="11"/>
      <c r="QDH198" s="18"/>
      <c r="QDI198" s="11"/>
      <c r="QDJ198" s="12"/>
      <c r="QDK198" s="9"/>
      <c r="QDL198" s="29"/>
      <c r="QDM198" s="14"/>
      <c r="QDN198" s="11"/>
      <c r="QDO198" s="18"/>
      <c r="QDP198" s="11"/>
      <c r="QDQ198" s="12"/>
      <c r="QDR198" s="9"/>
      <c r="QDS198" s="29"/>
      <c r="QDT198" s="14"/>
      <c r="QDU198" s="11"/>
      <c r="QDV198" s="18"/>
      <c r="QDW198" s="11"/>
      <c r="QDX198" s="12"/>
      <c r="QDY198" s="9"/>
      <c r="QDZ198" s="29"/>
      <c r="QEA198" s="14"/>
      <c r="QEB198" s="11"/>
      <c r="QEC198" s="18"/>
      <c r="QED198" s="11"/>
      <c r="QEE198" s="12"/>
      <c r="QEF198" s="9"/>
      <c r="QEG198" s="29"/>
      <c r="QEH198" s="14"/>
      <c r="QEI198" s="11"/>
      <c r="QEJ198" s="18"/>
      <c r="QEK198" s="11"/>
      <c r="QEL198" s="12"/>
      <c r="QEM198" s="9"/>
      <c r="QEN198" s="29"/>
      <c r="QEO198" s="14"/>
      <c r="QEP198" s="11"/>
      <c r="QEQ198" s="18"/>
      <c r="QER198" s="11"/>
      <c r="QES198" s="12"/>
      <c r="QET198" s="9"/>
      <c r="QEU198" s="29"/>
      <c r="QEV198" s="14"/>
      <c r="QEW198" s="11"/>
      <c r="QEX198" s="18"/>
      <c r="QEY198" s="11"/>
      <c r="QEZ198" s="12"/>
      <c r="QFA198" s="9"/>
      <c r="QFB198" s="29"/>
      <c r="QFC198" s="14"/>
      <c r="QFD198" s="11"/>
      <c r="QFE198" s="18"/>
      <c r="QFF198" s="11"/>
      <c r="QFG198" s="12"/>
      <c r="QFH198" s="9"/>
      <c r="QFI198" s="29"/>
      <c r="QFJ198" s="14"/>
      <c r="QFK198" s="11"/>
      <c r="QFL198" s="18"/>
      <c r="QFM198" s="11"/>
      <c r="QFN198" s="12"/>
      <c r="QFO198" s="9"/>
      <c r="QFP198" s="29"/>
      <c r="QFQ198" s="14"/>
      <c r="QFR198" s="11"/>
      <c r="QFS198" s="18"/>
      <c r="QFT198" s="11"/>
      <c r="QFU198" s="12"/>
      <c r="QFV198" s="9"/>
      <c r="QFW198" s="29"/>
      <c r="QFX198" s="14"/>
      <c r="QFY198" s="11"/>
      <c r="QFZ198" s="18"/>
      <c r="QGA198" s="11"/>
      <c r="QGB198" s="12"/>
      <c r="QGC198" s="9"/>
      <c r="QGD198" s="29"/>
      <c r="QGE198" s="14"/>
      <c r="QGF198" s="11"/>
      <c r="QGG198" s="18"/>
      <c r="QGH198" s="11"/>
      <c r="QGI198" s="12"/>
      <c r="QGJ198" s="9"/>
      <c r="QGK198" s="29"/>
      <c r="QGL198" s="14"/>
      <c r="QGM198" s="11"/>
      <c r="QGN198" s="18"/>
      <c r="QGO198" s="11"/>
      <c r="QGP198" s="12"/>
      <c r="QGQ198" s="9"/>
      <c r="QGR198" s="29"/>
      <c r="QGS198" s="14"/>
      <c r="QGT198" s="11"/>
      <c r="QGU198" s="18"/>
      <c r="QGV198" s="11"/>
      <c r="QGW198" s="12"/>
      <c r="QGX198" s="9"/>
      <c r="QGY198" s="29"/>
      <c r="QGZ198" s="14"/>
      <c r="QHA198" s="11"/>
      <c r="QHB198" s="18"/>
      <c r="QHC198" s="11"/>
      <c r="QHD198" s="12"/>
      <c r="QHE198" s="9"/>
      <c r="QHF198" s="29"/>
      <c r="QHG198" s="14"/>
      <c r="QHH198" s="11"/>
      <c r="QHI198" s="18"/>
      <c r="QHJ198" s="11"/>
      <c r="QHK198" s="12"/>
      <c r="QHL198" s="9"/>
      <c r="QHM198" s="29"/>
      <c r="QHN198" s="14"/>
      <c r="QHO198" s="11"/>
      <c r="QHP198" s="18"/>
      <c r="QHQ198" s="11"/>
      <c r="QHR198" s="12"/>
      <c r="QHS198" s="9"/>
      <c r="QHT198" s="29"/>
      <c r="QHU198" s="14"/>
      <c r="QHV198" s="11"/>
      <c r="QHW198" s="18"/>
      <c r="QHX198" s="11"/>
      <c r="QHY198" s="12"/>
      <c r="QHZ198" s="9"/>
      <c r="QIA198" s="29"/>
      <c r="QIB198" s="14"/>
      <c r="QIC198" s="11"/>
      <c r="QID198" s="18"/>
      <c r="QIE198" s="11"/>
      <c r="QIF198" s="12"/>
      <c r="QIG198" s="9"/>
      <c r="QIH198" s="29"/>
      <c r="QII198" s="14"/>
      <c r="QIJ198" s="11"/>
      <c r="QIK198" s="18"/>
      <c r="QIL198" s="11"/>
      <c r="QIM198" s="12"/>
      <c r="QIN198" s="9"/>
      <c r="QIO198" s="29"/>
      <c r="QIP198" s="14"/>
      <c r="QIQ198" s="11"/>
      <c r="QIR198" s="18"/>
      <c r="QIS198" s="11"/>
      <c r="QIT198" s="12"/>
      <c r="QIU198" s="9"/>
      <c r="QIV198" s="29"/>
      <c r="QIW198" s="14"/>
      <c r="QIX198" s="11"/>
      <c r="QIY198" s="18"/>
      <c r="QIZ198" s="11"/>
      <c r="QJA198" s="12"/>
      <c r="QJB198" s="9"/>
      <c r="QJC198" s="29"/>
      <c r="QJD198" s="14"/>
      <c r="QJE198" s="11"/>
      <c r="QJF198" s="18"/>
      <c r="QJG198" s="11"/>
      <c r="QJH198" s="12"/>
      <c r="QJI198" s="9"/>
      <c r="QJJ198" s="29"/>
      <c r="QJK198" s="14"/>
      <c r="QJL198" s="11"/>
      <c r="QJM198" s="18"/>
      <c r="QJN198" s="11"/>
      <c r="QJO198" s="12"/>
      <c r="QJP198" s="9"/>
      <c r="QJQ198" s="29"/>
      <c r="QJR198" s="14"/>
      <c r="QJS198" s="11"/>
      <c r="QJT198" s="18"/>
      <c r="QJU198" s="11"/>
      <c r="QJV198" s="12"/>
      <c r="QJW198" s="9"/>
      <c r="QJX198" s="29"/>
      <c r="QJY198" s="14"/>
      <c r="QJZ198" s="11"/>
      <c r="QKA198" s="18"/>
      <c r="QKB198" s="11"/>
      <c r="QKC198" s="12"/>
      <c r="QKD198" s="9"/>
      <c r="QKE198" s="29"/>
      <c r="QKF198" s="14"/>
      <c r="QKG198" s="11"/>
      <c r="QKH198" s="18"/>
      <c r="QKI198" s="11"/>
      <c r="QKJ198" s="12"/>
      <c r="QKK198" s="9"/>
      <c r="QKL198" s="29"/>
      <c r="QKM198" s="14"/>
      <c r="QKN198" s="11"/>
      <c r="QKO198" s="18"/>
      <c r="QKP198" s="11"/>
      <c r="QKQ198" s="12"/>
      <c r="QKR198" s="9"/>
      <c r="QKS198" s="29"/>
      <c r="QKT198" s="14"/>
      <c r="QKU198" s="11"/>
      <c r="QKV198" s="18"/>
      <c r="QKW198" s="11"/>
      <c r="QKX198" s="12"/>
      <c r="QKY198" s="9"/>
      <c r="QKZ198" s="29"/>
      <c r="QLA198" s="14"/>
      <c r="QLB198" s="11"/>
      <c r="QLC198" s="18"/>
      <c r="QLD198" s="11"/>
      <c r="QLE198" s="12"/>
      <c r="QLF198" s="9"/>
      <c r="QLG198" s="29"/>
      <c r="QLH198" s="14"/>
      <c r="QLI198" s="11"/>
      <c r="QLJ198" s="18"/>
      <c r="QLK198" s="11"/>
      <c r="QLL198" s="12"/>
      <c r="QLM198" s="9"/>
      <c r="QLN198" s="29"/>
      <c r="QLO198" s="14"/>
      <c r="QLP198" s="11"/>
      <c r="QLQ198" s="18"/>
      <c r="QLR198" s="11"/>
      <c r="QLS198" s="12"/>
      <c r="QLT198" s="9"/>
      <c r="QLU198" s="29"/>
      <c r="QLV198" s="14"/>
      <c r="QLW198" s="11"/>
      <c r="QLX198" s="18"/>
      <c r="QLY198" s="11"/>
      <c r="QLZ198" s="12"/>
      <c r="QMA198" s="9"/>
      <c r="QMB198" s="29"/>
      <c r="QMC198" s="14"/>
      <c r="QMD198" s="11"/>
      <c r="QME198" s="18"/>
      <c r="QMF198" s="11"/>
      <c r="QMG198" s="12"/>
      <c r="QMH198" s="9"/>
      <c r="QMI198" s="29"/>
      <c r="QMJ198" s="14"/>
      <c r="QMK198" s="11"/>
      <c r="QML198" s="18"/>
      <c r="QMM198" s="11"/>
      <c r="QMN198" s="12"/>
      <c r="QMO198" s="9"/>
      <c r="QMP198" s="29"/>
      <c r="QMQ198" s="14"/>
      <c r="QMR198" s="11"/>
      <c r="QMS198" s="18"/>
      <c r="QMT198" s="11"/>
      <c r="QMU198" s="12"/>
      <c r="QMV198" s="9"/>
      <c r="QMW198" s="29"/>
      <c r="QMX198" s="14"/>
      <c r="QMY198" s="11"/>
      <c r="QMZ198" s="18"/>
      <c r="QNA198" s="11"/>
      <c r="QNB198" s="12"/>
      <c r="QNC198" s="9"/>
      <c r="QND198" s="29"/>
      <c r="QNE198" s="14"/>
      <c r="QNF198" s="11"/>
      <c r="QNG198" s="18"/>
      <c r="QNH198" s="11"/>
      <c r="QNI198" s="12"/>
      <c r="QNJ198" s="9"/>
      <c r="QNK198" s="29"/>
      <c r="QNL198" s="14"/>
      <c r="QNM198" s="11"/>
      <c r="QNN198" s="18"/>
      <c r="QNO198" s="11"/>
      <c r="QNP198" s="12"/>
      <c r="QNQ198" s="9"/>
      <c r="QNR198" s="29"/>
      <c r="QNS198" s="14"/>
      <c r="QNT198" s="11"/>
      <c r="QNU198" s="18"/>
      <c r="QNV198" s="11"/>
      <c r="QNW198" s="12"/>
      <c r="QNX198" s="9"/>
      <c r="QNY198" s="29"/>
      <c r="QNZ198" s="14"/>
      <c r="QOA198" s="11"/>
      <c r="QOB198" s="18"/>
      <c r="QOC198" s="11"/>
      <c r="QOD198" s="12"/>
      <c r="QOE198" s="9"/>
      <c r="QOF198" s="29"/>
      <c r="QOG198" s="14"/>
      <c r="QOH198" s="11"/>
      <c r="QOI198" s="18"/>
      <c r="QOJ198" s="11"/>
      <c r="QOK198" s="12"/>
      <c r="QOL198" s="9"/>
      <c r="QOM198" s="29"/>
      <c r="QON198" s="14"/>
      <c r="QOO198" s="11"/>
      <c r="QOP198" s="18"/>
      <c r="QOQ198" s="11"/>
      <c r="QOR198" s="12"/>
      <c r="QOS198" s="9"/>
      <c r="QOT198" s="29"/>
      <c r="QOU198" s="14"/>
      <c r="QOV198" s="11"/>
      <c r="QOW198" s="18"/>
      <c r="QOX198" s="11"/>
      <c r="QOY198" s="12"/>
      <c r="QOZ198" s="9"/>
      <c r="QPA198" s="29"/>
      <c r="QPB198" s="14"/>
      <c r="QPC198" s="11"/>
      <c r="QPD198" s="18"/>
      <c r="QPE198" s="11"/>
      <c r="QPF198" s="12"/>
      <c r="QPG198" s="9"/>
      <c r="QPH198" s="29"/>
      <c r="QPI198" s="14"/>
      <c r="QPJ198" s="11"/>
      <c r="QPK198" s="18"/>
      <c r="QPL198" s="11"/>
      <c r="QPM198" s="12"/>
      <c r="QPN198" s="9"/>
      <c r="QPO198" s="29"/>
      <c r="QPP198" s="14"/>
      <c r="QPQ198" s="11"/>
      <c r="QPR198" s="18"/>
      <c r="QPS198" s="11"/>
      <c r="QPT198" s="12"/>
      <c r="QPU198" s="9"/>
      <c r="QPV198" s="29"/>
      <c r="QPW198" s="14"/>
      <c r="QPX198" s="11"/>
      <c r="QPY198" s="18"/>
      <c r="QPZ198" s="11"/>
      <c r="QQA198" s="12"/>
      <c r="QQB198" s="9"/>
      <c r="QQC198" s="29"/>
      <c r="QQD198" s="14"/>
      <c r="QQE198" s="11"/>
      <c r="QQF198" s="18"/>
      <c r="QQG198" s="11"/>
      <c r="QQH198" s="12"/>
      <c r="QQI198" s="9"/>
      <c r="QQJ198" s="29"/>
      <c r="QQK198" s="14"/>
      <c r="QQL198" s="11"/>
      <c r="QQM198" s="18"/>
      <c r="QQN198" s="11"/>
      <c r="QQO198" s="12"/>
      <c r="QQP198" s="9"/>
      <c r="QQQ198" s="29"/>
      <c r="QQR198" s="14"/>
      <c r="QQS198" s="11"/>
      <c r="QQT198" s="18"/>
      <c r="QQU198" s="11"/>
      <c r="QQV198" s="12"/>
      <c r="QQW198" s="9"/>
      <c r="QQX198" s="29"/>
      <c r="QQY198" s="14"/>
      <c r="QQZ198" s="11"/>
      <c r="QRA198" s="18"/>
      <c r="QRB198" s="11"/>
      <c r="QRC198" s="12"/>
      <c r="QRD198" s="9"/>
      <c r="QRE198" s="29"/>
      <c r="QRF198" s="14"/>
      <c r="QRG198" s="11"/>
      <c r="QRH198" s="18"/>
      <c r="QRI198" s="11"/>
      <c r="QRJ198" s="12"/>
      <c r="QRK198" s="9"/>
      <c r="QRL198" s="29"/>
      <c r="QRM198" s="14"/>
      <c r="QRN198" s="11"/>
      <c r="QRO198" s="18"/>
      <c r="QRP198" s="11"/>
      <c r="QRQ198" s="12"/>
      <c r="QRR198" s="9"/>
      <c r="QRS198" s="29"/>
      <c r="QRT198" s="14"/>
      <c r="QRU198" s="11"/>
      <c r="QRV198" s="18"/>
      <c r="QRW198" s="11"/>
      <c r="QRX198" s="12"/>
      <c r="QRY198" s="9"/>
      <c r="QRZ198" s="29"/>
      <c r="QSA198" s="14"/>
      <c r="QSB198" s="11"/>
      <c r="QSC198" s="18"/>
      <c r="QSD198" s="11"/>
      <c r="QSE198" s="12"/>
      <c r="QSF198" s="9"/>
      <c r="QSG198" s="29"/>
      <c r="QSH198" s="14"/>
      <c r="QSI198" s="11"/>
      <c r="QSJ198" s="18"/>
      <c r="QSK198" s="11"/>
      <c r="QSL198" s="12"/>
      <c r="QSM198" s="9"/>
      <c r="QSN198" s="29"/>
      <c r="QSO198" s="14"/>
      <c r="QSP198" s="11"/>
      <c r="QSQ198" s="18"/>
      <c r="QSR198" s="11"/>
      <c r="QSS198" s="12"/>
      <c r="QST198" s="9"/>
      <c r="QSU198" s="29"/>
      <c r="QSV198" s="14"/>
      <c r="QSW198" s="11"/>
      <c r="QSX198" s="18"/>
      <c r="QSY198" s="11"/>
      <c r="QSZ198" s="12"/>
      <c r="QTA198" s="9"/>
      <c r="QTB198" s="29"/>
      <c r="QTC198" s="14"/>
      <c r="QTD198" s="11"/>
      <c r="QTE198" s="18"/>
      <c r="QTF198" s="11"/>
      <c r="QTG198" s="12"/>
      <c r="QTH198" s="9"/>
      <c r="QTI198" s="29"/>
      <c r="QTJ198" s="14"/>
      <c r="QTK198" s="11"/>
      <c r="QTL198" s="18"/>
      <c r="QTM198" s="11"/>
      <c r="QTN198" s="12"/>
      <c r="QTO198" s="9"/>
      <c r="QTP198" s="29"/>
      <c r="QTQ198" s="14"/>
      <c r="QTR198" s="11"/>
      <c r="QTS198" s="18"/>
      <c r="QTT198" s="11"/>
      <c r="QTU198" s="12"/>
      <c r="QTV198" s="9"/>
      <c r="QTW198" s="29"/>
      <c r="QTX198" s="14"/>
      <c r="QTY198" s="11"/>
      <c r="QTZ198" s="18"/>
      <c r="QUA198" s="11"/>
      <c r="QUB198" s="12"/>
      <c r="QUC198" s="9"/>
      <c r="QUD198" s="29"/>
      <c r="QUE198" s="14"/>
      <c r="QUF198" s="11"/>
      <c r="QUG198" s="18"/>
      <c r="QUH198" s="11"/>
      <c r="QUI198" s="12"/>
      <c r="QUJ198" s="9"/>
      <c r="QUK198" s="29"/>
      <c r="QUL198" s="14"/>
      <c r="QUM198" s="11"/>
      <c r="QUN198" s="18"/>
      <c r="QUO198" s="11"/>
      <c r="QUP198" s="12"/>
      <c r="QUQ198" s="9"/>
      <c r="QUR198" s="29"/>
      <c r="QUS198" s="14"/>
      <c r="QUT198" s="11"/>
      <c r="QUU198" s="18"/>
      <c r="QUV198" s="11"/>
      <c r="QUW198" s="12"/>
      <c r="QUX198" s="9"/>
      <c r="QUY198" s="29"/>
      <c r="QUZ198" s="14"/>
      <c r="QVA198" s="11"/>
      <c r="QVB198" s="18"/>
      <c r="QVC198" s="11"/>
      <c r="QVD198" s="12"/>
      <c r="QVE198" s="9"/>
      <c r="QVF198" s="29"/>
      <c r="QVG198" s="14"/>
      <c r="QVH198" s="11"/>
      <c r="QVI198" s="18"/>
      <c r="QVJ198" s="11"/>
      <c r="QVK198" s="12"/>
      <c r="QVL198" s="9"/>
      <c r="QVM198" s="29"/>
      <c r="QVN198" s="14"/>
      <c r="QVO198" s="11"/>
      <c r="QVP198" s="18"/>
      <c r="QVQ198" s="11"/>
      <c r="QVR198" s="12"/>
      <c r="QVS198" s="9"/>
      <c r="QVT198" s="29"/>
      <c r="QVU198" s="14"/>
      <c r="QVV198" s="11"/>
      <c r="QVW198" s="18"/>
      <c r="QVX198" s="11"/>
      <c r="QVY198" s="12"/>
      <c r="QVZ198" s="9"/>
      <c r="QWA198" s="29"/>
      <c r="QWB198" s="14"/>
      <c r="QWC198" s="11"/>
      <c r="QWD198" s="18"/>
      <c r="QWE198" s="11"/>
      <c r="QWF198" s="12"/>
      <c r="QWG198" s="9"/>
      <c r="QWH198" s="29"/>
      <c r="QWI198" s="14"/>
      <c r="QWJ198" s="11"/>
      <c r="QWK198" s="18"/>
      <c r="QWL198" s="11"/>
      <c r="QWM198" s="12"/>
      <c r="QWN198" s="9"/>
      <c r="QWO198" s="29"/>
      <c r="QWP198" s="14"/>
      <c r="QWQ198" s="11"/>
      <c r="QWR198" s="18"/>
      <c r="QWS198" s="11"/>
      <c r="QWT198" s="12"/>
      <c r="QWU198" s="9"/>
      <c r="QWV198" s="29"/>
      <c r="QWW198" s="14"/>
      <c r="QWX198" s="11"/>
      <c r="QWY198" s="18"/>
      <c r="QWZ198" s="11"/>
      <c r="QXA198" s="12"/>
      <c r="QXB198" s="9"/>
      <c r="QXC198" s="29"/>
      <c r="QXD198" s="14"/>
      <c r="QXE198" s="11"/>
      <c r="QXF198" s="18"/>
      <c r="QXG198" s="11"/>
      <c r="QXH198" s="12"/>
      <c r="QXI198" s="9"/>
      <c r="QXJ198" s="29"/>
      <c r="QXK198" s="14"/>
      <c r="QXL198" s="11"/>
      <c r="QXM198" s="18"/>
      <c r="QXN198" s="11"/>
      <c r="QXO198" s="12"/>
      <c r="QXP198" s="9"/>
      <c r="QXQ198" s="29"/>
      <c r="QXR198" s="14"/>
      <c r="QXS198" s="11"/>
      <c r="QXT198" s="18"/>
      <c r="QXU198" s="11"/>
      <c r="QXV198" s="12"/>
      <c r="QXW198" s="9"/>
      <c r="QXX198" s="29"/>
      <c r="QXY198" s="14"/>
      <c r="QXZ198" s="11"/>
      <c r="QYA198" s="18"/>
      <c r="QYB198" s="11"/>
      <c r="QYC198" s="12"/>
      <c r="QYD198" s="9"/>
      <c r="QYE198" s="29"/>
      <c r="QYF198" s="14"/>
      <c r="QYG198" s="11"/>
      <c r="QYH198" s="18"/>
      <c r="QYI198" s="11"/>
      <c r="QYJ198" s="12"/>
      <c r="QYK198" s="9"/>
      <c r="QYL198" s="29"/>
      <c r="QYM198" s="14"/>
      <c r="QYN198" s="11"/>
      <c r="QYO198" s="18"/>
      <c r="QYP198" s="11"/>
      <c r="QYQ198" s="12"/>
      <c r="QYR198" s="9"/>
      <c r="QYS198" s="29"/>
      <c r="QYT198" s="14"/>
      <c r="QYU198" s="11"/>
      <c r="QYV198" s="18"/>
      <c r="QYW198" s="11"/>
      <c r="QYX198" s="12"/>
      <c r="QYY198" s="9"/>
      <c r="QYZ198" s="29"/>
      <c r="QZA198" s="14"/>
      <c r="QZB198" s="11"/>
      <c r="QZC198" s="18"/>
      <c r="QZD198" s="11"/>
      <c r="QZE198" s="12"/>
      <c r="QZF198" s="9"/>
      <c r="QZG198" s="29"/>
      <c r="QZH198" s="14"/>
      <c r="QZI198" s="11"/>
      <c r="QZJ198" s="18"/>
      <c r="QZK198" s="11"/>
      <c r="QZL198" s="12"/>
      <c r="QZM198" s="9"/>
      <c r="QZN198" s="29"/>
      <c r="QZO198" s="14"/>
      <c r="QZP198" s="11"/>
      <c r="QZQ198" s="18"/>
      <c r="QZR198" s="11"/>
      <c r="QZS198" s="12"/>
      <c r="QZT198" s="9"/>
      <c r="QZU198" s="29"/>
      <c r="QZV198" s="14"/>
      <c r="QZW198" s="11"/>
      <c r="QZX198" s="18"/>
      <c r="QZY198" s="11"/>
      <c r="QZZ198" s="12"/>
      <c r="RAA198" s="9"/>
      <c r="RAB198" s="29"/>
      <c r="RAC198" s="14"/>
      <c r="RAD198" s="11"/>
      <c r="RAE198" s="18"/>
      <c r="RAF198" s="11"/>
      <c r="RAG198" s="12"/>
      <c r="RAH198" s="9"/>
      <c r="RAI198" s="29"/>
      <c r="RAJ198" s="14"/>
      <c r="RAK198" s="11"/>
      <c r="RAL198" s="18"/>
      <c r="RAM198" s="11"/>
      <c r="RAN198" s="12"/>
      <c r="RAO198" s="9"/>
      <c r="RAP198" s="29"/>
      <c r="RAQ198" s="14"/>
      <c r="RAR198" s="11"/>
      <c r="RAS198" s="18"/>
      <c r="RAT198" s="11"/>
      <c r="RAU198" s="12"/>
      <c r="RAV198" s="9"/>
      <c r="RAW198" s="29"/>
      <c r="RAX198" s="14"/>
      <c r="RAY198" s="11"/>
      <c r="RAZ198" s="18"/>
      <c r="RBA198" s="11"/>
      <c r="RBB198" s="12"/>
      <c r="RBC198" s="9"/>
      <c r="RBD198" s="29"/>
      <c r="RBE198" s="14"/>
      <c r="RBF198" s="11"/>
      <c r="RBG198" s="18"/>
      <c r="RBH198" s="11"/>
      <c r="RBI198" s="12"/>
      <c r="RBJ198" s="9"/>
      <c r="RBK198" s="29"/>
      <c r="RBL198" s="14"/>
      <c r="RBM198" s="11"/>
      <c r="RBN198" s="18"/>
      <c r="RBO198" s="11"/>
      <c r="RBP198" s="12"/>
      <c r="RBQ198" s="9"/>
      <c r="RBR198" s="29"/>
      <c r="RBS198" s="14"/>
      <c r="RBT198" s="11"/>
      <c r="RBU198" s="18"/>
      <c r="RBV198" s="11"/>
      <c r="RBW198" s="12"/>
      <c r="RBX198" s="9"/>
      <c r="RBY198" s="29"/>
      <c r="RBZ198" s="14"/>
      <c r="RCA198" s="11"/>
      <c r="RCB198" s="18"/>
      <c r="RCC198" s="11"/>
      <c r="RCD198" s="12"/>
      <c r="RCE198" s="9"/>
      <c r="RCF198" s="29"/>
      <c r="RCG198" s="14"/>
      <c r="RCH198" s="11"/>
      <c r="RCI198" s="18"/>
      <c r="RCJ198" s="11"/>
      <c r="RCK198" s="12"/>
      <c r="RCL198" s="9"/>
      <c r="RCM198" s="29"/>
      <c r="RCN198" s="14"/>
      <c r="RCO198" s="11"/>
      <c r="RCP198" s="18"/>
      <c r="RCQ198" s="11"/>
      <c r="RCR198" s="12"/>
      <c r="RCS198" s="9"/>
      <c r="RCT198" s="29"/>
      <c r="RCU198" s="14"/>
      <c r="RCV198" s="11"/>
      <c r="RCW198" s="18"/>
      <c r="RCX198" s="11"/>
      <c r="RCY198" s="12"/>
      <c r="RCZ198" s="9"/>
      <c r="RDA198" s="29"/>
      <c r="RDB198" s="14"/>
      <c r="RDC198" s="11"/>
      <c r="RDD198" s="18"/>
      <c r="RDE198" s="11"/>
      <c r="RDF198" s="12"/>
      <c r="RDG198" s="9"/>
      <c r="RDH198" s="29"/>
      <c r="RDI198" s="14"/>
      <c r="RDJ198" s="11"/>
      <c r="RDK198" s="18"/>
      <c r="RDL198" s="11"/>
      <c r="RDM198" s="12"/>
      <c r="RDN198" s="9"/>
      <c r="RDO198" s="29"/>
      <c r="RDP198" s="14"/>
      <c r="RDQ198" s="11"/>
      <c r="RDR198" s="18"/>
      <c r="RDS198" s="11"/>
      <c r="RDT198" s="12"/>
      <c r="RDU198" s="9"/>
      <c r="RDV198" s="29"/>
      <c r="RDW198" s="14"/>
      <c r="RDX198" s="11"/>
      <c r="RDY198" s="18"/>
      <c r="RDZ198" s="11"/>
      <c r="REA198" s="12"/>
      <c r="REB198" s="9"/>
      <c r="REC198" s="29"/>
      <c r="RED198" s="14"/>
      <c r="REE198" s="11"/>
      <c r="REF198" s="18"/>
      <c r="REG198" s="11"/>
      <c r="REH198" s="12"/>
      <c r="REI198" s="9"/>
      <c r="REJ198" s="29"/>
      <c r="REK198" s="14"/>
      <c r="REL198" s="11"/>
      <c r="REM198" s="18"/>
      <c r="REN198" s="11"/>
      <c r="REO198" s="12"/>
      <c r="REP198" s="9"/>
      <c r="REQ198" s="29"/>
      <c r="RER198" s="14"/>
      <c r="RES198" s="11"/>
      <c r="RET198" s="18"/>
      <c r="REU198" s="11"/>
      <c r="REV198" s="12"/>
      <c r="REW198" s="9"/>
      <c r="REX198" s="29"/>
      <c r="REY198" s="14"/>
      <c r="REZ198" s="11"/>
      <c r="RFA198" s="18"/>
      <c r="RFB198" s="11"/>
      <c r="RFC198" s="12"/>
      <c r="RFD198" s="9"/>
      <c r="RFE198" s="29"/>
      <c r="RFF198" s="14"/>
      <c r="RFG198" s="11"/>
      <c r="RFH198" s="18"/>
      <c r="RFI198" s="11"/>
      <c r="RFJ198" s="12"/>
      <c r="RFK198" s="9"/>
      <c r="RFL198" s="29"/>
      <c r="RFM198" s="14"/>
      <c r="RFN198" s="11"/>
      <c r="RFO198" s="18"/>
      <c r="RFP198" s="11"/>
      <c r="RFQ198" s="12"/>
      <c r="RFR198" s="9"/>
      <c r="RFS198" s="29"/>
      <c r="RFT198" s="14"/>
      <c r="RFU198" s="11"/>
      <c r="RFV198" s="18"/>
      <c r="RFW198" s="11"/>
      <c r="RFX198" s="12"/>
      <c r="RFY198" s="9"/>
      <c r="RFZ198" s="29"/>
      <c r="RGA198" s="14"/>
      <c r="RGB198" s="11"/>
      <c r="RGC198" s="18"/>
      <c r="RGD198" s="11"/>
      <c r="RGE198" s="12"/>
      <c r="RGF198" s="9"/>
      <c r="RGG198" s="29"/>
      <c r="RGH198" s="14"/>
      <c r="RGI198" s="11"/>
      <c r="RGJ198" s="18"/>
      <c r="RGK198" s="11"/>
      <c r="RGL198" s="12"/>
      <c r="RGM198" s="9"/>
      <c r="RGN198" s="29"/>
      <c r="RGO198" s="14"/>
      <c r="RGP198" s="11"/>
      <c r="RGQ198" s="18"/>
      <c r="RGR198" s="11"/>
      <c r="RGS198" s="12"/>
      <c r="RGT198" s="9"/>
      <c r="RGU198" s="29"/>
      <c r="RGV198" s="14"/>
      <c r="RGW198" s="11"/>
      <c r="RGX198" s="18"/>
      <c r="RGY198" s="11"/>
      <c r="RGZ198" s="12"/>
      <c r="RHA198" s="9"/>
      <c r="RHB198" s="29"/>
      <c r="RHC198" s="14"/>
      <c r="RHD198" s="11"/>
      <c r="RHE198" s="18"/>
      <c r="RHF198" s="11"/>
      <c r="RHG198" s="12"/>
      <c r="RHH198" s="9"/>
      <c r="RHI198" s="29"/>
      <c r="RHJ198" s="14"/>
      <c r="RHK198" s="11"/>
      <c r="RHL198" s="18"/>
      <c r="RHM198" s="11"/>
      <c r="RHN198" s="12"/>
      <c r="RHO198" s="9"/>
      <c r="RHP198" s="29"/>
      <c r="RHQ198" s="14"/>
      <c r="RHR198" s="11"/>
      <c r="RHS198" s="18"/>
      <c r="RHT198" s="11"/>
      <c r="RHU198" s="12"/>
      <c r="RHV198" s="9"/>
      <c r="RHW198" s="29"/>
      <c r="RHX198" s="14"/>
      <c r="RHY198" s="11"/>
      <c r="RHZ198" s="18"/>
      <c r="RIA198" s="11"/>
      <c r="RIB198" s="12"/>
      <c r="RIC198" s="9"/>
      <c r="RID198" s="29"/>
      <c r="RIE198" s="14"/>
      <c r="RIF198" s="11"/>
      <c r="RIG198" s="18"/>
      <c r="RIH198" s="11"/>
      <c r="RII198" s="12"/>
      <c r="RIJ198" s="9"/>
      <c r="RIK198" s="29"/>
      <c r="RIL198" s="14"/>
      <c r="RIM198" s="11"/>
      <c r="RIN198" s="18"/>
      <c r="RIO198" s="11"/>
      <c r="RIP198" s="12"/>
      <c r="RIQ198" s="9"/>
      <c r="RIR198" s="29"/>
      <c r="RIS198" s="14"/>
      <c r="RIT198" s="11"/>
      <c r="RIU198" s="18"/>
      <c r="RIV198" s="11"/>
      <c r="RIW198" s="12"/>
      <c r="RIX198" s="9"/>
      <c r="RIY198" s="29"/>
      <c r="RIZ198" s="14"/>
      <c r="RJA198" s="11"/>
      <c r="RJB198" s="18"/>
      <c r="RJC198" s="11"/>
      <c r="RJD198" s="12"/>
      <c r="RJE198" s="9"/>
      <c r="RJF198" s="29"/>
      <c r="RJG198" s="14"/>
      <c r="RJH198" s="11"/>
      <c r="RJI198" s="18"/>
      <c r="RJJ198" s="11"/>
      <c r="RJK198" s="12"/>
      <c r="RJL198" s="9"/>
      <c r="RJM198" s="29"/>
      <c r="RJN198" s="14"/>
      <c r="RJO198" s="11"/>
      <c r="RJP198" s="18"/>
      <c r="RJQ198" s="11"/>
      <c r="RJR198" s="12"/>
      <c r="RJS198" s="9"/>
      <c r="RJT198" s="29"/>
      <c r="RJU198" s="14"/>
      <c r="RJV198" s="11"/>
      <c r="RJW198" s="18"/>
      <c r="RJX198" s="11"/>
      <c r="RJY198" s="12"/>
      <c r="RJZ198" s="9"/>
      <c r="RKA198" s="29"/>
      <c r="RKB198" s="14"/>
      <c r="RKC198" s="11"/>
      <c r="RKD198" s="18"/>
      <c r="RKE198" s="11"/>
      <c r="RKF198" s="12"/>
      <c r="RKG198" s="9"/>
      <c r="RKH198" s="29"/>
      <c r="RKI198" s="14"/>
      <c r="RKJ198" s="11"/>
      <c r="RKK198" s="18"/>
      <c r="RKL198" s="11"/>
      <c r="RKM198" s="12"/>
      <c r="RKN198" s="9"/>
      <c r="RKO198" s="29"/>
      <c r="RKP198" s="14"/>
      <c r="RKQ198" s="11"/>
      <c r="RKR198" s="18"/>
      <c r="RKS198" s="11"/>
      <c r="RKT198" s="12"/>
      <c r="RKU198" s="9"/>
      <c r="RKV198" s="29"/>
      <c r="RKW198" s="14"/>
      <c r="RKX198" s="11"/>
      <c r="RKY198" s="18"/>
      <c r="RKZ198" s="11"/>
      <c r="RLA198" s="12"/>
      <c r="RLB198" s="9"/>
      <c r="RLC198" s="29"/>
      <c r="RLD198" s="14"/>
      <c r="RLE198" s="11"/>
      <c r="RLF198" s="18"/>
      <c r="RLG198" s="11"/>
      <c r="RLH198" s="12"/>
      <c r="RLI198" s="9"/>
      <c r="RLJ198" s="29"/>
      <c r="RLK198" s="14"/>
      <c r="RLL198" s="11"/>
      <c r="RLM198" s="18"/>
      <c r="RLN198" s="11"/>
      <c r="RLO198" s="12"/>
      <c r="RLP198" s="9"/>
      <c r="RLQ198" s="29"/>
      <c r="RLR198" s="14"/>
      <c r="RLS198" s="11"/>
      <c r="RLT198" s="18"/>
      <c r="RLU198" s="11"/>
      <c r="RLV198" s="12"/>
      <c r="RLW198" s="9"/>
      <c r="RLX198" s="29"/>
      <c r="RLY198" s="14"/>
      <c r="RLZ198" s="11"/>
      <c r="RMA198" s="18"/>
      <c r="RMB198" s="11"/>
      <c r="RMC198" s="12"/>
      <c r="RMD198" s="9"/>
      <c r="RME198" s="29"/>
      <c r="RMF198" s="14"/>
      <c r="RMG198" s="11"/>
      <c r="RMH198" s="18"/>
      <c r="RMI198" s="11"/>
      <c r="RMJ198" s="12"/>
      <c r="RMK198" s="9"/>
      <c r="RML198" s="29"/>
      <c r="RMM198" s="14"/>
      <c r="RMN198" s="11"/>
      <c r="RMO198" s="18"/>
      <c r="RMP198" s="11"/>
      <c r="RMQ198" s="12"/>
      <c r="RMR198" s="9"/>
      <c r="RMS198" s="29"/>
      <c r="RMT198" s="14"/>
      <c r="RMU198" s="11"/>
      <c r="RMV198" s="18"/>
      <c r="RMW198" s="11"/>
      <c r="RMX198" s="12"/>
      <c r="RMY198" s="9"/>
      <c r="RMZ198" s="29"/>
      <c r="RNA198" s="14"/>
      <c r="RNB198" s="11"/>
      <c r="RNC198" s="18"/>
      <c r="RND198" s="11"/>
      <c r="RNE198" s="12"/>
      <c r="RNF198" s="9"/>
      <c r="RNG198" s="29"/>
      <c r="RNH198" s="14"/>
      <c r="RNI198" s="11"/>
      <c r="RNJ198" s="18"/>
      <c r="RNK198" s="11"/>
      <c r="RNL198" s="12"/>
      <c r="RNM198" s="9"/>
      <c r="RNN198" s="29"/>
      <c r="RNO198" s="14"/>
      <c r="RNP198" s="11"/>
      <c r="RNQ198" s="18"/>
      <c r="RNR198" s="11"/>
      <c r="RNS198" s="12"/>
      <c r="RNT198" s="9"/>
      <c r="RNU198" s="29"/>
      <c r="RNV198" s="14"/>
      <c r="RNW198" s="11"/>
      <c r="RNX198" s="18"/>
      <c r="RNY198" s="11"/>
      <c r="RNZ198" s="12"/>
      <c r="ROA198" s="9"/>
      <c r="ROB198" s="29"/>
      <c r="ROC198" s="14"/>
      <c r="ROD198" s="11"/>
      <c r="ROE198" s="18"/>
      <c r="ROF198" s="11"/>
      <c r="ROG198" s="12"/>
      <c r="ROH198" s="9"/>
      <c r="ROI198" s="29"/>
      <c r="ROJ198" s="14"/>
      <c r="ROK198" s="11"/>
      <c r="ROL198" s="18"/>
      <c r="ROM198" s="11"/>
      <c r="RON198" s="12"/>
      <c r="ROO198" s="9"/>
      <c r="ROP198" s="29"/>
      <c r="ROQ198" s="14"/>
      <c r="ROR198" s="11"/>
      <c r="ROS198" s="18"/>
      <c r="ROT198" s="11"/>
      <c r="ROU198" s="12"/>
      <c r="ROV198" s="9"/>
      <c r="ROW198" s="29"/>
      <c r="ROX198" s="14"/>
      <c r="ROY198" s="11"/>
      <c r="ROZ198" s="18"/>
      <c r="RPA198" s="11"/>
      <c r="RPB198" s="12"/>
      <c r="RPC198" s="9"/>
      <c r="RPD198" s="29"/>
      <c r="RPE198" s="14"/>
      <c r="RPF198" s="11"/>
      <c r="RPG198" s="18"/>
      <c r="RPH198" s="11"/>
      <c r="RPI198" s="12"/>
      <c r="RPJ198" s="9"/>
      <c r="RPK198" s="29"/>
      <c r="RPL198" s="14"/>
      <c r="RPM198" s="11"/>
      <c r="RPN198" s="18"/>
      <c r="RPO198" s="11"/>
      <c r="RPP198" s="12"/>
      <c r="RPQ198" s="9"/>
      <c r="RPR198" s="29"/>
      <c r="RPS198" s="14"/>
      <c r="RPT198" s="11"/>
      <c r="RPU198" s="18"/>
      <c r="RPV198" s="11"/>
      <c r="RPW198" s="12"/>
      <c r="RPX198" s="9"/>
      <c r="RPY198" s="29"/>
      <c r="RPZ198" s="14"/>
      <c r="RQA198" s="11"/>
      <c r="RQB198" s="18"/>
      <c r="RQC198" s="11"/>
      <c r="RQD198" s="12"/>
      <c r="RQE198" s="9"/>
      <c r="RQF198" s="29"/>
      <c r="RQG198" s="14"/>
      <c r="RQH198" s="11"/>
      <c r="RQI198" s="18"/>
      <c r="RQJ198" s="11"/>
      <c r="RQK198" s="12"/>
      <c r="RQL198" s="9"/>
      <c r="RQM198" s="29"/>
      <c r="RQN198" s="14"/>
      <c r="RQO198" s="11"/>
      <c r="RQP198" s="18"/>
      <c r="RQQ198" s="11"/>
      <c r="RQR198" s="12"/>
      <c r="RQS198" s="9"/>
      <c r="RQT198" s="29"/>
      <c r="RQU198" s="14"/>
      <c r="RQV198" s="11"/>
      <c r="RQW198" s="18"/>
      <c r="RQX198" s="11"/>
      <c r="RQY198" s="12"/>
      <c r="RQZ198" s="9"/>
      <c r="RRA198" s="29"/>
      <c r="RRB198" s="14"/>
      <c r="RRC198" s="11"/>
      <c r="RRD198" s="18"/>
      <c r="RRE198" s="11"/>
      <c r="RRF198" s="12"/>
      <c r="RRG198" s="9"/>
      <c r="RRH198" s="29"/>
      <c r="RRI198" s="14"/>
      <c r="RRJ198" s="11"/>
      <c r="RRK198" s="18"/>
      <c r="RRL198" s="11"/>
      <c r="RRM198" s="12"/>
      <c r="RRN198" s="9"/>
      <c r="RRO198" s="29"/>
      <c r="RRP198" s="14"/>
      <c r="RRQ198" s="11"/>
      <c r="RRR198" s="18"/>
      <c r="RRS198" s="11"/>
      <c r="RRT198" s="12"/>
      <c r="RRU198" s="9"/>
      <c r="RRV198" s="29"/>
      <c r="RRW198" s="14"/>
      <c r="RRX198" s="11"/>
      <c r="RRY198" s="18"/>
      <c r="RRZ198" s="11"/>
      <c r="RSA198" s="12"/>
      <c r="RSB198" s="9"/>
      <c r="RSC198" s="29"/>
      <c r="RSD198" s="14"/>
      <c r="RSE198" s="11"/>
      <c r="RSF198" s="18"/>
      <c r="RSG198" s="11"/>
      <c r="RSH198" s="12"/>
      <c r="RSI198" s="9"/>
      <c r="RSJ198" s="29"/>
      <c r="RSK198" s="14"/>
      <c r="RSL198" s="11"/>
      <c r="RSM198" s="18"/>
      <c r="RSN198" s="11"/>
      <c r="RSO198" s="12"/>
      <c r="RSP198" s="9"/>
      <c r="RSQ198" s="29"/>
      <c r="RSR198" s="14"/>
      <c r="RSS198" s="11"/>
      <c r="RST198" s="18"/>
      <c r="RSU198" s="11"/>
      <c r="RSV198" s="12"/>
      <c r="RSW198" s="9"/>
      <c r="RSX198" s="29"/>
      <c r="RSY198" s="14"/>
      <c r="RSZ198" s="11"/>
      <c r="RTA198" s="18"/>
      <c r="RTB198" s="11"/>
      <c r="RTC198" s="12"/>
      <c r="RTD198" s="9"/>
      <c r="RTE198" s="29"/>
      <c r="RTF198" s="14"/>
      <c r="RTG198" s="11"/>
      <c r="RTH198" s="18"/>
      <c r="RTI198" s="11"/>
      <c r="RTJ198" s="12"/>
      <c r="RTK198" s="9"/>
      <c r="RTL198" s="29"/>
      <c r="RTM198" s="14"/>
      <c r="RTN198" s="11"/>
      <c r="RTO198" s="18"/>
      <c r="RTP198" s="11"/>
      <c r="RTQ198" s="12"/>
      <c r="RTR198" s="9"/>
      <c r="RTS198" s="29"/>
      <c r="RTT198" s="14"/>
      <c r="RTU198" s="11"/>
      <c r="RTV198" s="18"/>
      <c r="RTW198" s="11"/>
      <c r="RTX198" s="12"/>
      <c r="RTY198" s="9"/>
      <c r="RTZ198" s="29"/>
      <c r="RUA198" s="14"/>
      <c r="RUB198" s="11"/>
      <c r="RUC198" s="18"/>
      <c r="RUD198" s="11"/>
      <c r="RUE198" s="12"/>
      <c r="RUF198" s="9"/>
      <c r="RUG198" s="29"/>
      <c r="RUH198" s="14"/>
      <c r="RUI198" s="11"/>
      <c r="RUJ198" s="18"/>
      <c r="RUK198" s="11"/>
      <c r="RUL198" s="12"/>
      <c r="RUM198" s="9"/>
      <c r="RUN198" s="29"/>
      <c r="RUO198" s="14"/>
      <c r="RUP198" s="11"/>
      <c r="RUQ198" s="18"/>
      <c r="RUR198" s="11"/>
      <c r="RUS198" s="12"/>
      <c r="RUT198" s="9"/>
      <c r="RUU198" s="29"/>
      <c r="RUV198" s="14"/>
      <c r="RUW198" s="11"/>
      <c r="RUX198" s="18"/>
      <c r="RUY198" s="11"/>
      <c r="RUZ198" s="12"/>
      <c r="RVA198" s="9"/>
      <c r="RVB198" s="29"/>
      <c r="RVC198" s="14"/>
      <c r="RVD198" s="11"/>
      <c r="RVE198" s="18"/>
      <c r="RVF198" s="11"/>
      <c r="RVG198" s="12"/>
      <c r="RVH198" s="9"/>
      <c r="RVI198" s="29"/>
      <c r="RVJ198" s="14"/>
      <c r="RVK198" s="11"/>
      <c r="RVL198" s="18"/>
      <c r="RVM198" s="11"/>
      <c r="RVN198" s="12"/>
      <c r="RVO198" s="9"/>
      <c r="RVP198" s="29"/>
      <c r="RVQ198" s="14"/>
      <c r="RVR198" s="11"/>
      <c r="RVS198" s="18"/>
      <c r="RVT198" s="11"/>
      <c r="RVU198" s="12"/>
      <c r="RVV198" s="9"/>
      <c r="RVW198" s="29"/>
      <c r="RVX198" s="14"/>
      <c r="RVY198" s="11"/>
      <c r="RVZ198" s="18"/>
      <c r="RWA198" s="11"/>
      <c r="RWB198" s="12"/>
      <c r="RWC198" s="9"/>
      <c r="RWD198" s="29"/>
      <c r="RWE198" s="14"/>
      <c r="RWF198" s="11"/>
      <c r="RWG198" s="18"/>
      <c r="RWH198" s="11"/>
      <c r="RWI198" s="12"/>
      <c r="RWJ198" s="9"/>
      <c r="RWK198" s="29"/>
      <c r="RWL198" s="14"/>
      <c r="RWM198" s="11"/>
      <c r="RWN198" s="18"/>
      <c r="RWO198" s="11"/>
      <c r="RWP198" s="12"/>
      <c r="RWQ198" s="9"/>
      <c r="RWR198" s="29"/>
      <c r="RWS198" s="14"/>
      <c r="RWT198" s="11"/>
      <c r="RWU198" s="18"/>
      <c r="RWV198" s="11"/>
      <c r="RWW198" s="12"/>
      <c r="RWX198" s="9"/>
      <c r="RWY198" s="29"/>
      <c r="RWZ198" s="14"/>
      <c r="RXA198" s="11"/>
      <c r="RXB198" s="18"/>
      <c r="RXC198" s="11"/>
      <c r="RXD198" s="12"/>
      <c r="RXE198" s="9"/>
      <c r="RXF198" s="29"/>
      <c r="RXG198" s="14"/>
      <c r="RXH198" s="11"/>
      <c r="RXI198" s="18"/>
      <c r="RXJ198" s="11"/>
      <c r="RXK198" s="12"/>
      <c r="RXL198" s="9"/>
      <c r="RXM198" s="29"/>
      <c r="RXN198" s="14"/>
      <c r="RXO198" s="11"/>
      <c r="RXP198" s="18"/>
      <c r="RXQ198" s="11"/>
      <c r="RXR198" s="12"/>
      <c r="RXS198" s="9"/>
      <c r="RXT198" s="29"/>
      <c r="RXU198" s="14"/>
      <c r="RXV198" s="11"/>
      <c r="RXW198" s="18"/>
      <c r="RXX198" s="11"/>
      <c r="RXY198" s="12"/>
      <c r="RXZ198" s="9"/>
      <c r="RYA198" s="29"/>
      <c r="RYB198" s="14"/>
      <c r="RYC198" s="11"/>
      <c r="RYD198" s="18"/>
      <c r="RYE198" s="11"/>
      <c r="RYF198" s="12"/>
      <c r="RYG198" s="9"/>
      <c r="RYH198" s="29"/>
      <c r="RYI198" s="14"/>
      <c r="RYJ198" s="11"/>
      <c r="RYK198" s="18"/>
      <c r="RYL198" s="11"/>
      <c r="RYM198" s="12"/>
      <c r="RYN198" s="9"/>
      <c r="RYO198" s="29"/>
      <c r="RYP198" s="14"/>
      <c r="RYQ198" s="11"/>
      <c r="RYR198" s="18"/>
      <c r="RYS198" s="11"/>
      <c r="RYT198" s="12"/>
      <c r="RYU198" s="9"/>
      <c r="RYV198" s="29"/>
      <c r="RYW198" s="14"/>
      <c r="RYX198" s="11"/>
      <c r="RYY198" s="18"/>
      <c r="RYZ198" s="11"/>
      <c r="RZA198" s="12"/>
      <c r="RZB198" s="9"/>
      <c r="RZC198" s="29"/>
      <c r="RZD198" s="14"/>
      <c r="RZE198" s="11"/>
      <c r="RZF198" s="18"/>
      <c r="RZG198" s="11"/>
      <c r="RZH198" s="12"/>
      <c r="RZI198" s="9"/>
      <c r="RZJ198" s="29"/>
      <c r="RZK198" s="14"/>
      <c r="RZL198" s="11"/>
      <c r="RZM198" s="18"/>
      <c r="RZN198" s="11"/>
      <c r="RZO198" s="12"/>
      <c r="RZP198" s="9"/>
      <c r="RZQ198" s="29"/>
      <c r="RZR198" s="14"/>
      <c r="RZS198" s="11"/>
      <c r="RZT198" s="18"/>
      <c r="RZU198" s="11"/>
      <c r="RZV198" s="12"/>
      <c r="RZW198" s="9"/>
      <c r="RZX198" s="29"/>
      <c r="RZY198" s="14"/>
      <c r="RZZ198" s="11"/>
      <c r="SAA198" s="18"/>
      <c r="SAB198" s="11"/>
      <c r="SAC198" s="12"/>
      <c r="SAD198" s="9"/>
      <c r="SAE198" s="29"/>
      <c r="SAF198" s="14"/>
      <c r="SAG198" s="11"/>
      <c r="SAH198" s="18"/>
      <c r="SAI198" s="11"/>
      <c r="SAJ198" s="12"/>
      <c r="SAK198" s="9"/>
      <c r="SAL198" s="29"/>
      <c r="SAM198" s="14"/>
      <c r="SAN198" s="11"/>
      <c r="SAO198" s="18"/>
      <c r="SAP198" s="11"/>
      <c r="SAQ198" s="12"/>
      <c r="SAR198" s="9"/>
      <c r="SAS198" s="29"/>
      <c r="SAT198" s="14"/>
      <c r="SAU198" s="11"/>
      <c r="SAV198" s="18"/>
      <c r="SAW198" s="11"/>
      <c r="SAX198" s="12"/>
      <c r="SAY198" s="9"/>
      <c r="SAZ198" s="29"/>
      <c r="SBA198" s="14"/>
      <c r="SBB198" s="11"/>
      <c r="SBC198" s="18"/>
      <c r="SBD198" s="11"/>
      <c r="SBE198" s="12"/>
      <c r="SBF198" s="9"/>
      <c r="SBG198" s="29"/>
      <c r="SBH198" s="14"/>
      <c r="SBI198" s="11"/>
      <c r="SBJ198" s="18"/>
      <c r="SBK198" s="11"/>
      <c r="SBL198" s="12"/>
      <c r="SBM198" s="9"/>
      <c r="SBN198" s="29"/>
      <c r="SBO198" s="14"/>
      <c r="SBP198" s="11"/>
      <c r="SBQ198" s="18"/>
      <c r="SBR198" s="11"/>
      <c r="SBS198" s="12"/>
      <c r="SBT198" s="9"/>
      <c r="SBU198" s="29"/>
      <c r="SBV198" s="14"/>
      <c r="SBW198" s="11"/>
      <c r="SBX198" s="18"/>
      <c r="SBY198" s="11"/>
      <c r="SBZ198" s="12"/>
      <c r="SCA198" s="9"/>
      <c r="SCB198" s="29"/>
      <c r="SCC198" s="14"/>
      <c r="SCD198" s="11"/>
      <c r="SCE198" s="18"/>
      <c r="SCF198" s="11"/>
      <c r="SCG198" s="12"/>
      <c r="SCH198" s="9"/>
      <c r="SCI198" s="29"/>
      <c r="SCJ198" s="14"/>
      <c r="SCK198" s="11"/>
      <c r="SCL198" s="18"/>
      <c r="SCM198" s="11"/>
      <c r="SCN198" s="12"/>
      <c r="SCO198" s="9"/>
      <c r="SCP198" s="29"/>
      <c r="SCQ198" s="14"/>
      <c r="SCR198" s="11"/>
      <c r="SCS198" s="18"/>
      <c r="SCT198" s="11"/>
      <c r="SCU198" s="12"/>
      <c r="SCV198" s="9"/>
      <c r="SCW198" s="29"/>
      <c r="SCX198" s="14"/>
      <c r="SCY198" s="11"/>
      <c r="SCZ198" s="18"/>
      <c r="SDA198" s="11"/>
      <c r="SDB198" s="12"/>
      <c r="SDC198" s="9"/>
      <c r="SDD198" s="29"/>
      <c r="SDE198" s="14"/>
      <c r="SDF198" s="11"/>
      <c r="SDG198" s="18"/>
      <c r="SDH198" s="11"/>
      <c r="SDI198" s="12"/>
      <c r="SDJ198" s="9"/>
      <c r="SDK198" s="29"/>
      <c r="SDL198" s="14"/>
      <c r="SDM198" s="11"/>
      <c r="SDN198" s="18"/>
      <c r="SDO198" s="11"/>
      <c r="SDP198" s="12"/>
      <c r="SDQ198" s="9"/>
      <c r="SDR198" s="29"/>
      <c r="SDS198" s="14"/>
      <c r="SDT198" s="11"/>
      <c r="SDU198" s="18"/>
      <c r="SDV198" s="11"/>
      <c r="SDW198" s="12"/>
      <c r="SDX198" s="9"/>
      <c r="SDY198" s="29"/>
      <c r="SDZ198" s="14"/>
      <c r="SEA198" s="11"/>
      <c r="SEB198" s="18"/>
      <c r="SEC198" s="11"/>
      <c r="SED198" s="12"/>
      <c r="SEE198" s="9"/>
      <c r="SEF198" s="29"/>
      <c r="SEG198" s="14"/>
      <c r="SEH198" s="11"/>
      <c r="SEI198" s="18"/>
      <c r="SEJ198" s="11"/>
      <c r="SEK198" s="12"/>
      <c r="SEL198" s="9"/>
      <c r="SEM198" s="29"/>
      <c r="SEN198" s="14"/>
      <c r="SEO198" s="11"/>
      <c r="SEP198" s="18"/>
      <c r="SEQ198" s="11"/>
      <c r="SER198" s="12"/>
      <c r="SES198" s="9"/>
      <c r="SET198" s="29"/>
      <c r="SEU198" s="14"/>
      <c r="SEV198" s="11"/>
      <c r="SEW198" s="18"/>
      <c r="SEX198" s="11"/>
      <c r="SEY198" s="12"/>
      <c r="SEZ198" s="9"/>
      <c r="SFA198" s="29"/>
      <c r="SFB198" s="14"/>
      <c r="SFC198" s="11"/>
      <c r="SFD198" s="18"/>
      <c r="SFE198" s="11"/>
      <c r="SFF198" s="12"/>
      <c r="SFG198" s="9"/>
      <c r="SFH198" s="29"/>
      <c r="SFI198" s="14"/>
      <c r="SFJ198" s="11"/>
      <c r="SFK198" s="18"/>
      <c r="SFL198" s="11"/>
      <c r="SFM198" s="12"/>
      <c r="SFN198" s="9"/>
      <c r="SFO198" s="29"/>
      <c r="SFP198" s="14"/>
      <c r="SFQ198" s="11"/>
      <c r="SFR198" s="18"/>
      <c r="SFS198" s="11"/>
      <c r="SFT198" s="12"/>
      <c r="SFU198" s="9"/>
      <c r="SFV198" s="29"/>
      <c r="SFW198" s="14"/>
      <c r="SFX198" s="11"/>
      <c r="SFY198" s="18"/>
      <c r="SFZ198" s="11"/>
      <c r="SGA198" s="12"/>
      <c r="SGB198" s="9"/>
      <c r="SGC198" s="29"/>
      <c r="SGD198" s="14"/>
      <c r="SGE198" s="11"/>
      <c r="SGF198" s="18"/>
      <c r="SGG198" s="11"/>
      <c r="SGH198" s="12"/>
      <c r="SGI198" s="9"/>
      <c r="SGJ198" s="29"/>
      <c r="SGK198" s="14"/>
      <c r="SGL198" s="11"/>
      <c r="SGM198" s="18"/>
      <c r="SGN198" s="11"/>
      <c r="SGO198" s="12"/>
      <c r="SGP198" s="9"/>
      <c r="SGQ198" s="29"/>
      <c r="SGR198" s="14"/>
      <c r="SGS198" s="11"/>
      <c r="SGT198" s="18"/>
      <c r="SGU198" s="11"/>
      <c r="SGV198" s="12"/>
      <c r="SGW198" s="9"/>
      <c r="SGX198" s="29"/>
      <c r="SGY198" s="14"/>
      <c r="SGZ198" s="11"/>
      <c r="SHA198" s="18"/>
      <c r="SHB198" s="11"/>
      <c r="SHC198" s="12"/>
      <c r="SHD198" s="9"/>
      <c r="SHE198" s="29"/>
      <c r="SHF198" s="14"/>
      <c r="SHG198" s="11"/>
      <c r="SHH198" s="18"/>
      <c r="SHI198" s="11"/>
      <c r="SHJ198" s="12"/>
      <c r="SHK198" s="9"/>
      <c r="SHL198" s="29"/>
      <c r="SHM198" s="14"/>
      <c r="SHN198" s="11"/>
      <c r="SHO198" s="18"/>
      <c r="SHP198" s="11"/>
      <c r="SHQ198" s="12"/>
      <c r="SHR198" s="9"/>
      <c r="SHS198" s="29"/>
      <c r="SHT198" s="14"/>
      <c r="SHU198" s="11"/>
      <c r="SHV198" s="18"/>
      <c r="SHW198" s="11"/>
      <c r="SHX198" s="12"/>
      <c r="SHY198" s="9"/>
      <c r="SHZ198" s="29"/>
      <c r="SIA198" s="14"/>
      <c r="SIB198" s="11"/>
      <c r="SIC198" s="18"/>
      <c r="SID198" s="11"/>
      <c r="SIE198" s="12"/>
      <c r="SIF198" s="9"/>
      <c r="SIG198" s="29"/>
      <c r="SIH198" s="14"/>
      <c r="SII198" s="11"/>
      <c r="SIJ198" s="18"/>
      <c r="SIK198" s="11"/>
      <c r="SIL198" s="12"/>
      <c r="SIM198" s="9"/>
      <c r="SIN198" s="29"/>
      <c r="SIO198" s="14"/>
      <c r="SIP198" s="11"/>
      <c r="SIQ198" s="18"/>
      <c r="SIR198" s="11"/>
      <c r="SIS198" s="12"/>
      <c r="SIT198" s="9"/>
      <c r="SIU198" s="29"/>
      <c r="SIV198" s="14"/>
      <c r="SIW198" s="11"/>
      <c r="SIX198" s="18"/>
      <c r="SIY198" s="11"/>
      <c r="SIZ198" s="12"/>
      <c r="SJA198" s="9"/>
      <c r="SJB198" s="29"/>
      <c r="SJC198" s="14"/>
      <c r="SJD198" s="11"/>
      <c r="SJE198" s="18"/>
      <c r="SJF198" s="11"/>
      <c r="SJG198" s="12"/>
      <c r="SJH198" s="9"/>
      <c r="SJI198" s="29"/>
      <c r="SJJ198" s="14"/>
      <c r="SJK198" s="11"/>
      <c r="SJL198" s="18"/>
      <c r="SJM198" s="11"/>
      <c r="SJN198" s="12"/>
      <c r="SJO198" s="9"/>
      <c r="SJP198" s="29"/>
      <c r="SJQ198" s="14"/>
      <c r="SJR198" s="11"/>
      <c r="SJS198" s="18"/>
      <c r="SJT198" s="11"/>
      <c r="SJU198" s="12"/>
      <c r="SJV198" s="9"/>
      <c r="SJW198" s="29"/>
      <c r="SJX198" s="14"/>
      <c r="SJY198" s="11"/>
      <c r="SJZ198" s="18"/>
      <c r="SKA198" s="11"/>
      <c r="SKB198" s="12"/>
      <c r="SKC198" s="9"/>
      <c r="SKD198" s="29"/>
      <c r="SKE198" s="14"/>
      <c r="SKF198" s="11"/>
      <c r="SKG198" s="18"/>
      <c r="SKH198" s="11"/>
      <c r="SKI198" s="12"/>
      <c r="SKJ198" s="9"/>
      <c r="SKK198" s="29"/>
      <c r="SKL198" s="14"/>
      <c r="SKM198" s="11"/>
      <c r="SKN198" s="18"/>
      <c r="SKO198" s="11"/>
      <c r="SKP198" s="12"/>
      <c r="SKQ198" s="9"/>
      <c r="SKR198" s="29"/>
      <c r="SKS198" s="14"/>
      <c r="SKT198" s="11"/>
      <c r="SKU198" s="18"/>
      <c r="SKV198" s="11"/>
      <c r="SKW198" s="12"/>
      <c r="SKX198" s="9"/>
      <c r="SKY198" s="29"/>
      <c r="SKZ198" s="14"/>
      <c r="SLA198" s="11"/>
      <c r="SLB198" s="18"/>
      <c r="SLC198" s="11"/>
      <c r="SLD198" s="12"/>
      <c r="SLE198" s="9"/>
      <c r="SLF198" s="29"/>
      <c r="SLG198" s="14"/>
      <c r="SLH198" s="11"/>
      <c r="SLI198" s="18"/>
      <c r="SLJ198" s="11"/>
      <c r="SLK198" s="12"/>
      <c r="SLL198" s="9"/>
      <c r="SLM198" s="29"/>
      <c r="SLN198" s="14"/>
      <c r="SLO198" s="11"/>
      <c r="SLP198" s="18"/>
      <c r="SLQ198" s="11"/>
      <c r="SLR198" s="12"/>
      <c r="SLS198" s="9"/>
      <c r="SLT198" s="29"/>
      <c r="SLU198" s="14"/>
      <c r="SLV198" s="11"/>
      <c r="SLW198" s="18"/>
      <c r="SLX198" s="11"/>
      <c r="SLY198" s="12"/>
      <c r="SLZ198" s="9"/>
      <c r="SMA198" s="29"/>
      <c r="SMB198" s="14"/>
      <c r="SMC198" s="11"/>
      <c r="SMD198" s="18"/>
      <c r="SME198" s="11"/>
      <c r="SMF198" s="12"/>
      <c r="SMG198" s="9"/>
      <c r="SMH198" s="29"/>
      <c r="SMI198" s="14"/>
      <c r="SMJ198" s="11"/>
      <c r="SMK198" s="18"/>
      <c r="SML198" s="11"/>
      <c r="SMM198" s="12"/>
      <c r="SMN198" s="9"/>
      <c r="SMO198" s="29"/>
      <c r="SMP198" s="14"/>
      <c r="SMQ198" s="11"/>
      <c r="SMR198" s="18"/>
      <c r="SMS198" s="11"/>
      <c r="SMT198" s="12"/>
      <c r="SMU198" s="9"/>
      <c r="SMV198" s="29"/>
      <c r="SMW198" s="14"/>
      <c r="SMX198" s="11"/>
      <c r="SMY198" s="18"/>
      <c r="SMZ198" s="11"/>
      <c r="SNA198" s="12"/>
      <c r="SNB198" s="9"/>
      <c r="SNC198" s="29"/>
      <c r="SND198" s="14"/>
      <c r="SNE198" s="11"/>
      <c r="SNF198" s="18"/>
      <c r="SNG198" s="11"/>
      <c r="SNH198" s="12"/>
      <c r="SNI198" s="9"/>
      <c r="SNJ198" s="29"/>
      <c r="SNK198" s="14"/>
      <c r="SNL198" s="11"/>
      <c r="SNM198" s="18"/>
      <c r="SNN198" s="11"/>
      <c r="SNO198" s="12"/>
      <c r="SNP198" s="9"/>
      <c r="SNQ198" s="29"/>
      <c r="SNR198" s="14"/>
      <c r="SNS198" s="11"/>
      <c r="SNT198" s="18"/>
      <c r="SNU198" s="11"/>
      <c r="SNV198" s="12"/>
      <c r="SNW198" s="9"/>
      <c r="SNX198" s="29"/>
      <c r="SNY198" s="14"/>
      <c r="SNZ198" s="11"/>
      <c r="SOA198" s="18"/>
      <c r="SOB198" s="11"/>
      <c r="SOC198" s="12"/>
      <c r="SOD198" s="9"/>
      <c r="SOE198" s="29"/>
      <c r="SOF198" s="14"/>
      <c r="SOG198" s="11"/>
      <c r="SOH198" s="18"/>
      <c r="SOI198" s="11"/>
      <c r="SOJ198" s="12"/>
      <c r="SOK198" s="9"/>
      <c r="SOL198" s="29"/>
      <c r="SOM198" s="14"/>
      <c r="SON198" s="11"/>
      <c r="SOO198" s="18"/>
      <c r="SOP198" s="11"/>
      <c r="SOQ198" s="12"/>
      <c r="SOR198" s="9"/>
      <c r="SOS198" s="29"/>
      <c r="SOT198" s="14"/>
      <c r="SOU198" s="11"/>
      <c r="SOV198" s="18"/>
      <c r="SOW198" s="11"/>
      <c r="SOX198" s="12"/>
      <c r="SOY198" s="9"/>
      <c r="SOZ198" s="29"/>
      <c r="SPA198" s="14"/>
      <c r="SPB198" s="11"/>
      <c r="SPC198" s="18"/>
      <c r="SPD198" s="11"/>
      <c r="SPE198" s="12"/>
      <c r="SPF198" s="9"/>
      <c r="SPG198" s="29"/>
      <c r="SPH198" s="14"/>
      <c r="SPI198" s="11"/>
      <c r="SPJ198" s="18"/>
      <c r="SPK198" s="11"/>
      <c r="SPL198" s="12"/>
      <c r="SPM198" s="9"/>
      <c r="SPN198" s="29"/>
      <c r="SPO198" s="14"/>
      <c r="SPP198" s="11"/>
      <c r="SPQ198" s="18"/>
      <c r="SPR198" s="11"/>
      <c r="SPS198" s="12"/>
      <c r="SPT198" s="9"/>
      <c r="SPU198" s="29"/>
      <c r="SPV198" s="14"/>
      <c r="SPW198" s="11"/>
      <c r="SPX198" s="18"/>
      <c r="SPY198" s="11"/>
      <c r="SPZ198" s="12"/>
      <c r="SQA198" s="9"/>
      <c r="SQB198" s="29"/>
      <c r="SQC198" s="14"/>
      <c r="SQD198" s="11"/>
      <c r="SQE198" s="18"/>
      <c r="SQF198" s="11"/>
      <c r="SQG198" s="12"/>
      <c r="SQH198" s="9"/>
      <c r="SQI198" s="29"/>
      <c r="SQJ198" s="14"/>
      <c r="SQK198" s="11"/>
      <c r="SQL198" s="18"/>
      <c r="SQM198" s="11"/>
      <c r="SQN198" s="12"/>
      <c r="SQO198" s="9"/>
      <c r="SQP198" s="29"/>
      <c r="SQQ198" s="14"/>
      <c r="SQR198" s="11"/>
      <c r="SQS198" s="18"/>
      <c r="SQT198" s="11"/>
      <c r="SQU198" s="12"/>
      <c r="SQV198" s="9"/>
      <c r="SQW198" s="29"/>
      <c r="SQX198" s="14"/>
      <c r="SQY198" s="11"/>
      <c r="SQZ198" s="18"/>
      <c r="SRA198" s="11"/>
      <c r="SRB198" s="12"/>
      <c r="SRC198" s="9"/>
      <c r="SRD198" s="29"/>
      <c r="SRE198" s="14"/>
      <c r="SRF198" s="11"/>
      <c r="SRG198" s="18"/>
      <c r="SRH198" s="11"/>
      <c r="SRI198" s="12"/>
      <c r="SRJ198" s="9"/>
      <c r="SRK198" s="29"/>
      <c r="SRL198" s="14"/>
      <c r="SRM198" s="11"/>
      <c r="SRN198" s="18"/>
      <c r="SRO198" s="11"/>
      <c r="SRP198" s="12"/>
      <c r="SRQ198" s="9"/>
      <c r="SRR198" s="29"/>
      <c r="SRS198" s="14"/>
      <c r="SRT198" s="11"/>
      <c r="SRU198" s="18"/>
      <c r="SRV198" s="11"/>
      <c r="SRW198" s="12"/>
      <c r="SRX198" s="9"/>
      <c r="SRY198" s="29"/>
      <c r="SRZ198" s="14"/>
      <c r="SSA198" s="11"/>
      <c r="SSB198" s="18"/>
      <c r="SSC198" s="11"/>
      <c r="SSD198" s="12"/>
      <c r="SSE198" s="9"/>
      <c r="SSF198" s="29"/>
      <c r="SSG198" s="14"/>
      <c r="SSH198" s="11"/>
      <c r="SSI198" s="18"/>
      <c r="SSJ198" s="11"/>
      <c r="SSK198" s="12"/>
      <c r="SSL198" s="9"/>
      <c r="SSM198" s="29"/>
      <c r="SSN198" s="14"/>
      <c r="SSO198" s="11"/>
      <c r="SSP198" s="18"/>
      <c r="SSQ198" s="11"/>
      <c r="SSR198" s="12"/>
      <c r="SSS198" s="9"/>
      <c r="SST198" s="29"/>
      <c r="SSU198" s="14"/>
      <c r="SSV198" s="11"/>
      <c r="SSW198" s="18"/>
      <c r="SSX198" s="11"/>
      <c r="SSY198" s="12"/>
      <c r="SSZ198" s="9"/>
      <c r="STA198" s="29"/>
      <c r="STB198" s="14"/>
      <c r="STC198" s="11"/>
      <c r="STD198" s="18"/>
      <c r="STE198" s="11"/>
      <c r="STF198" s="12"/>
      <c r="STG198" s="9"/>
      <c r="STH198" s="29"/>
      <c r="STI198" s="14"/>
      <c r="STJ198" s="11"/>
      <c r="STK198" s="18"/>
      <c r="STL198" s="11"/>
      <c r="STM198" s="12"/>
      <c r="STN198" s="9"/>
      <c r="STO198" s="29"/>
      <c r="STP198" s="14"/>
      <c r="STQ198" s="11"/>
      <c r="STR198" s="18"/>
      <c r="STS198" s="11"/>
      <c r="STT198" s="12"/>
      <c r="STU198" s="9"/>
      <c r="STV198" s="29"/>
      <c r="STW198" s="14"/>
      <c r="STX198" s="11"/>
      <c r="STY198" s="18"/>
      <c r="STZ198" s="11"/>
      <c r="SUA198" s="12"/>
      <c r="SUB198" s="9"/>
      <c r="SUC198" s="29"/>
      <c r="SUD198" s="14"/>
      <c r="SUE198" s="11"/>
      <c r="SUF198" s="18"/>
      <c r="SUG198" s="11"/>
      <c r="SUH198" s="12"/>
      <c r="SUI198" s="9"/>
      <c r="SUJ198" s="29"/>
      <c r="SUK198" s="14"/>
      <c r="SUL198" s="11"/>
      <c r="SUM198" s="18"/>
      <c r="SUN198" s="11"/>
      <c r="SUO198" s="12"/>
      <c r="SUP198" s="9"/>
      <c r="SUQ198" s="29"/>
      <c r="SUR198" s="14"/>
      <c r="SUS198" s="11"/>
      <c r="SUT198" s="18"/>
      <c r="SUU198" s="11"/>
      <c r="SUV198" s="12"/>
      <c r="SUW198" s="9"/>
      <c r="SUX198" s="29"/>
      <c r="SUY198" s="14"/>
      <c r="SUZ198" s="11"/>
      <c r="SVA198" s="18"/>
      <c r="SVB198" s="11"/>
      <c r="SVC198" s="12"/>
      <c r="SVD198" s="9"/>
      <c r="SVE198" s="29"/>
      <c r="SVF198" s="14"/>
      <c r="SVG198" s="11"/>
      <c r="SVH198" s="18"/>
      <c r="SVI198" s="11"/>
      <c r="SVJ198" s="12"/>
      <c r="SVK198" s="9"/>
      <c r="SVL198" s="29"/>
      <c r="SVM198" s="14"/>
      <c r="SVN198" s="11"/>
      <c r="SVO198" s="18"/>
      <c r="SVP198" s="11"/>
      <c r="SVQ198" s="12"/>
      <c r="SVR198" s="9"/>
      <c r="SVS198" s="29"/>
      <c r="SVT198" s="14"/>
      <c r="SVU198" s="11"/>
      <c r="SVV198" s="18"/>
      <c r="SVW198" s="11"/>
      <c r="SVX198" s="12"/>
      <c r="SVY198" s="9"/>
      <c r="SVZ198" s="29"/>
      <c r="SWA198" s="14"/>
      <c r="SWB198" s="11"/>
      <c r="SWC198" s="18"/>
      <c r="SWD198" s="11"/>
      <c r="SWE198" s="12"/>
      <c r="SWF198" s="9"/>
      <c r="SWG198" s="29"/>
      <c r="SWH198" s="14"/>
      <c r="SWI198" s="11"/>
      <c r="SWJ198" s="18"/>
      <c r="SWK198" s="11"/>
      <c r="SWL198" s="12"/>
      <c r="SWM198" s="9"/>
      <c r="SWN198" s="29"/>
      <c r="SWO198" s="14"/>
      <c r="SWP198" s="11"/>
      <c r="SWQ198" s="18"/>
      <c r="SWR198" s="11"/>
      <c r="SWS198" s="12"/>
      <c r="SWT198" s="9"/>
      <c r="SWU198" s="29"/>
      <c r="SWV198" s="14"/>
      <c r="SWW198" s="11"/>
      <c r="SWX198" s="18"/>
      <c r="SWY198" s="11"/>
      <c r="SWZ198" s="12"/>
      <c r="SXA198" s="9"/>
      <c r="SXB198" s="29"/>
      <c r="SXC198" s="14"/>
      <c r="SXD198" s="11"/>
      <c r="SXE198" s="18"/>
      <c r="SXF198" s="11"/>
      <c r="SXG198" s="12"/>
      <c r="SXH198" s="9"/>
      <c r="SXI198" s="29"/>
      <c r="SXJ198" s="14"/>
      <c r="SXK198" s="11"/>
      <c r="SXL198" s="18"/>
      <c r="SXM198" s="11"/>
      <c r="SXN198" s="12"/>
      <c r="SXO198" s="9"/>
      <c r="SXP198" s="29"/>
      <c r="SXQ198" s="14"/>
      <c r="SXR198" s="11"/>
      <c r="SXS198" s="18"/>
      <c r="SXT198" s="11"/>
      <c r="SXU198" s="12"/>
      <c r="SXV198" s="9"/>
      <c r="SXW198" s="29"/>
      <c r="SXX198" s="14"/>
      <c r="SXY198" s="11"/>
      <c r="SXZ198" s="18"/>
      <c r="SYA198" s="11"/>
      <c r="SYB198" s="12"/>
      <c r="SYC198" s="9"/>
      <c r="SYD198" s="29"/>
      <c r="SYE198" s="14"/>
      <c r="SYF198" s="11"/>
      <c r="SYG198" s="18"/>
      <c r="SYH198" s="11"/>
      <c r="SYI198" s="12"/>
      <c r="SYJ198" s="9"/>
      <c r="SYK198" s="29"/>
      <c r="SYL198" s="14"/>
      <c r="SYM198" s="11"/>
      <c r="SYN198" s="18"/>
      <c r="SYO198" s="11"/>
      <c r="SYP198" s="12"/>
      <c r="SYQ198" s="9"/>
      <c r="SYR198" s="29"/>
      <c r="SYS198" s="14"/>
      <c r="SYT198" s="11"/>
      <c r="SYU198" s="18"/>
      <c r="SYV198" s="11"/>
      <c r="SYW198" s="12"/>
      <c r="SYX198" s="9"/>
      <c r="SYY198" s="29"/>
      <c r="SYZ198" s="14"/>
      <c r="SZA198" s="11"/>
      <c r="SZB198" s="18"/>
      <c r="SZC198" s="11"/>
      <c r="SZD198" s="12"/>
      <c r="SZE198" s="9"/>
      <c r="SZF198" s="29"/>
      <c r="SZG198" s="14"/>
      <c r="SZH198" s="11"/>
      <c r="SZI198" s="18"/>
      <c r="SZJ198" s="11"/>
      <c r="SZK198" s="12"/>
      <c r="SZL198" s="9"/>
      <c r="SZM198" s="29"/>
      <c r="SZN198" s="14"/>
      <c r="SZO198" s="11"/>
      <c r="SZP198" s="18"/>
      <c r="SZQ198" s="11"/>
      <c r="SZR198" s="12"/>
      <c r="SZS198" s="9"/>
      <c r="SZT198" s="29"/>
      <c r="SZU198" s="14"/>
      <c r="SZV198" s="11"/>
      <c r="SZW198" s="18"/>
      <c r="SZX198" s="11"/>
      <c r="SZY198" s="12"/>
      <c r="SZZ198" s="9"/>
      <c r="TAA198" s="29"/>
      <c r="TAB198" s="14"/>
      <c r="TAC198" s="11"/>
      <c r="TAD198" s="18"/>
      <c r="TAE198" s="11"/>
      <c r="TAF198" s="12"/>
      <c r="TAG198" s="9"/>
      <c r="TAH198" s="29"/>
      <c r="TAI198" s="14"/>
      <c r="TAJ198" s="11"/>
      <c r="TAK198" s="18"/>
      <c r="TAL198" s="11"/>
      <c r="TAM198" s="12"/>
      <c r="TAN198" s="9"/>
      <c r="TAO198" s="29"/>
      <c r="TAP198" s="14"/>
      <c r="TAQ198" s="11"/>
      <c r="TAR198" s="18"/>
      <c r="TAS198" s="11"/>
      <c r="TAT198" s="12"/>
      <c r="TAU198" s="9"/>
      <c r="TAV198" s="29"/>
      <c r="TAW198" s="14"/>
      <c r="TAX198" s="11"/>
      <c r="TAY198" s="18"/>
      <c r="TAZ198" s="11"/>
      <c r="TBA198" s="12"/>
      <c r="TBB198" s="9"/>
      <c r="TBC198" s="29"/>
      <c r="TBD198" s="14"/>
      <c r="TBE198" s="11"/>
      <c r="TBF198" s="18"/>
      <c r="TBG198" s="11"/>
      <c r="TBH198" s="12"/>
      <c r="TBI198" s="9"/>
      <c r="TBJ198" s="29"/>
      <c r="TBK198" s="14"/>
      <c r="TBL198" s="11"/>
      <c r="TBM198" s="18"/>
      <c r="TBN198" s="11"/>
      <c r="TBO198" s="12"/>
      <c r="TBP198" s="9"/>
      <c r="TBQ198" s="29"/>
      <c r="TBR198" s="14"/>
      <c r="TBS198" s="11"/>
      <c r="TBT198" s="18"/>
      <c r="TBU198" s="11"/>
      <c r="TBV198" s="12"/>
      <c r="TBW198" s="9"/>
      <c r="TBX198" s="29"/>
      <c r="TBY198" s="14"/>
      <c r="TBZ198" s="11"/>
      <c r="TCA198" s="18"/>
      <c r="TCB198" s="11"/>
      <c r="TCC198" s="12"/>
      <c r="TCD198" s="9"/>
      <c r="TCE198" s="29"/>
      <c r="TCF198" s="14"/>
      <c r="TCG198" s="11"/>
      <c r="TCH198" s="18"/>
      <c r="TCI198" s="11"/>
      <c r="TCJ198" s="12"/>
      <c r="TCK198" s="9"/>
      <c r="TCL198" s="29"/>
      <c r="TCM198" s="14"/>
      <c r="TCN198" s="11"/>
      <c r="TCO198" s="18"/>
      <c r="TCP198" s="11"/>
      <c r="TCQ198" s="12"/>
      <c r="TCR198" s="9"/>
      <c r="TCS198" s="29"/>
      <c r="TCT198" s="14"/>
      <c r="TCU198" s="11"/>
      <c r="TCV198" s="18"/>
      <c r="TCW198" s="11"/>
      <c r="TCX198" s="12"/>
      <c r="TCY198" s="9"/>
      <c r="TCZ198" s="29"/>
      <c r="TDA198" s="14"/>
      <c r="TDB198" s="11"/>
      <c r="TDC198" s="18"/>
      <c r="TDD198" s="11"/>
      <c r="TDE198" s="12"/>
      <c r="TDF198" s="9"/>
      <c r="TDG198" s="29"/>
      <c r="TDH198" s="14"/>
      <c r="TDI198" s="11"/>
      <c r="TDJ198" s="18"/>
      <c r="TDK198" s="11"/>
      <c r="TDL198" s="12"/>
      <c r="TDM198" s="9"/>
      <c r="TDN198" s="29"/>
      <c r="TDO198" s="14"/>
      <c r="TDP198" s="11"/>
      <c r="TDQ198" s="18"/>
      <c r="TDR198" s="11"/>
      <c r="TDS198" s="12"/>
      <c r="TDT198" s="9"/>
      <c r="TDU198" s="29"/>
      <c r="TDV198" s="14"/>
      <c r="TDW198" s="11"/>
      <c r="TDX198" s="18"/>
      <c r="TDY198" s="11"/>
      <c r="TDZ198" s="12"/>
      <c r="TEA198" s="9"/>
      <c r="TEB198" s="29"/>
      <c r="TEC198" s="14"/>
      <c r="TED198" s="11"/>
      <c r="TEE198" s="18"/>
      <c r="TEF198" s="11"/>
      <c r="TEG198" s="12"/>
      <c r="TEH198" s="9"/>
      <c r="TEI198" s="29"/>
      <c r="TEJ198" s="14"/>
      <c r="TEK198" s="11"/>
      <c r="TEL198" s="18"/>
      <c r="TEM198" s="11"/>
      <c r="TEN198" s="12"/>
      <c r="TEO198" s="9"/>
      <c r="TEP198" s="29"/>
      <c r="TEQ198" s="14"/>
      <c r="TER198" s="11"/>
      <c r="TES198" s="18"/>
      <c r="TET198" s="11"/>
      <c r="TEU198" s="12"/>
      <c r="TEV198" s="9"/>
      <c r="TEW198" s="29"/>
      <c r="TEX198" s="14"/>
      <c r="TEY198" s="11"/>
      <c r="TEZ198" s="18"/>
      <c r="TFA198" s="11"/>
      <c r="TFB198" s="12"/>
      <c r="TFC198" s="9"/>
      <c r="TFD198" s="29"/>
      <c r="TFE198" s="14"/>
      <c r="TFF198" s="11"/>
      <c r="TFG198" s="18"/>
      <c r="TFH198" s="11"/>
      <c r="TFI198" s="12"/>
      <c r="TFJ198" s="9"/>
      <c r="TFK198" s="29"/>
      <c r="TFL198" s="14"/>
      <c r="TFM198" s="11"/>
      <c r="TFN198" s="18"/>
      <c r="TFO198" s="11"/>
      <c r="TFP198" s="12"/>
      <c r="TFQ198" s="9"/>
      <c r="TFR198" s="29"/>
      <c r="TFS198" s="14"/>
      <c r="TFT198" s="11"/>
      <c r="TFU198" s="18"/>
      <c r="TFV198" s="11"/>
      <c r="TFW198" s="12"/>
      <c r="TFX198" s="9"/>
      <c r="TFY198" s="29"/>
      <c r="TFZ198" s="14"/>
      <c r="TGA198" s="11"/>
      <c r="TGB198" s="18"/>
      <c r="TGC198" s="11"/>
      <c r="TGD198" s="12"/>
      <c r="TGE198" s="9"/>
      <c r="TGF198" s="29"/>
      <c r="TGG198" s="14"/>
      <c r="TGH198" s="11"/>
      <c r="TGI198" s="18"/>
      <c r="TGJ198" s="11"/>
      <c r="TGK198" s="12"/>
      <c r="TGL198" s="9"/>
      <c r="TGM198" s="29"/>
      <c r="TGN198" s="14"/>
      <c r="TGO198" s="11"/>
      <c r="TGP198" s="18"/>
      <c r="TGQ198" s="11"/>
      <c r="TGR198" s="12"/>
      <c r="TGS198" s="9"/>
      <c r="TGT198" s="29"/>
      <c r="TGU198" s="14"/>
      <c r="TGV198" s="11"/>
      <c r="TGW198" s="18"/>
      <c r="TGX198" s="11"/>
      <c r="TGY198" s="12"/>
      <c r="TGZ198" s="9"/>
      <c r="THA198" s="29"/>
      <c r="THB198" s="14"/>
      <c r="THC198" s="11"/>
      <c r="THD198" s="18"/>
      <c r="THE198" s="11"/>
      <c r="THF198" s="12"/>
      <c r="THG198" s="9"/>
      <c r="THH198" s="29"/>
      <c r="THI198" s="14"/>
      <c r="THJ198" s="11"/>
      <c r="THK198" s="18"/>
      <c r="THL198" s="11"/>
      <c r="THM198" s="12"/>
      <c r="THN198" s="9"/>
      <c r="THO198" s="29"/>
      <c r="THP198" s="14"/>
      <c r="THQ198" s="11"/>
      <c r="THR198" s="18"/>
      <c r="THS198" s="11"/>
      <c r="THT198" s="12"/>
      <c r="THU198" s="9"/>
      <c r="THV198" s="29"/>
      <c r="THW198" s="14"/>
      <c r="THX198" s="11"/>
      <c r="THY198" s="18"/>
      <c r="THZ198" s="11"/>
      <c r="TIA198" s="12"/>
      <c r="TIB198" s="9"/>
      <c r="TIC198" s="29"/>
      <c r="TID198" s="14"/>
      <c r="TIE198" s="11"/>
      <c r="TIF198" s="18"/>
      <c r="TIG198" s="11"/>
      <c r="TIH198" s="12"/>
      <c r="TII198" s="9"/>
      <c r="TIJ198" s="29"/>
      <c r="TIK198" s="14"/>
      <c r="TIL198" s="11"/>
      <c r="TIM198" s="18"/>
      <c r="TIN198" s="11"/>
      <c r="TIO198" s="12"/>
      <c r="TIP198" s="9"/>
      <c r="TIQ198" s="29"/>
      <c r="TIR198" s="14"/>
      <c r="TIS198" s="11"/>
      <c r="TIT198" s="18"/>
      <c r="TIU198" s="11"/>
      <c r="TIV198" s="12"/>
      <c r="TIW198" s="9"/>
      <c r="TIX198" s="29"/>
      <c r="TIY198" s="14"/>
      <c r="TIZ198" s="11"/>
      <c r="TJA198" s="18"/>
      <c r="TJB198" s="11"/>
      <c r="TJC198" s="12"/>
      <c r="TJD198" s="9"/>
      <c r="TJE198" s="29"/>
      <c r="TJF198" s="14"/>
      <c r="TJG198" s="11"/>
      <c r="TJH198" s="18"/>
      <c r="TJI198" s="11"/>
      <c r="TJJ198" s="12"/>
      <c r="TJK198" s="9"/>
      <c r="TJL198" s="29"/>
      <c r="TJM198" s="14"/>
      <c r="TJN198" s="11"/>
      <c r="TJO198" s="18"/>
      <c r="TJP198" s="11"/>
      <c r="TJQ198" s="12"/>
      <c r="TJR198" s="9"/>
      <c r="TJS198" s="29"/>
      <c r="TJT198" s="14"/>
      <c r="TJU198" s="11"/>
      <c r="TJV198" s="18"/>
      <c r="TJW198" s="11"/>
      <c r="TJX198" s="12"/>
      <c r="TJY198" s="9"/>
      <c r="TJZ198" s="29"/>
      <c r="TKA198" s="14"/>
      <c r="TKB198" s="11"/>
      <c r="TKC198" s="18"/>
      <c r="TKD198" s="11"/>
      <c r="TKE198" s="12"/>
      <c r="TKF198" s="9"/>
      <c r="TKG198" s="29"/>
      <c r="TKH198" s="14"/>
      <c r="TKI198" s="11"/>
      <c r="TKJ198" s="18"/>
      <c r="TKK198" s="11"/>
      <c r="TKL198" s="12"/>
      <c r="TKM198" s="9"/>
      <c r="TKN198" s="29"/>
      <c r="TKO198" s="14"/>
      <c r="TKP198" s="11"/>
      <c r="TKQ198" s="18"/>
      <c r="TKR198" s="11"/>
      <c r="TKS198" s="12"/>
      <c r="TKT198" s="9"/>
      <c r="TKU198" s="29"/>
      <c r="TKV198" s="14"/>
      <c r="TKW198" s="11"/>
      <c r="TKX198" s="18"/>
      <c r="TKY198" s="11"/>
      <c r="TKZ198" s="12"/>
      <c r="TLA198" s="9"/>
      <c r="TLB198" s="29"/>
      <c r="TLC198" s="14"/>
      <c r="TLD198" s="11"/>
      <c r="TLE198" s="18"/>
      <c r="TLF198" s="11"/>
      <c r="TLG198" s="12"/>
      <c r="TLH198" s="9"/>
      <c r="TLI198" s="29"/>
      <c r="TLJ198" s="14"/>
      <c r="TLK198" s="11"/>
      <c r="TLL198" s="18"/>
      <c r="TLM198" s="11"/>
      <c r="TLN198" s="12"/>
      <c r="TLO198" s="9"/>
      <c r="TLP198" s="29"/>
      <c r="TLQ198" s="14"/>
      <c r="TLR198" s="11"/>
      <c r="TLS198" s="18"/>
      <c r="TLT198" s="11"/>
      <c r="TLU198" s="12"/>
      <c r="TLV198" s="9"/>
      <c r="TLW198" s="29"/>
      <c r="TLX198" s="14"/>
      <c r="TLY198" s="11"/>
      <c r="TLZ198" s="18"/>
      <c r="TMA198" s="11"/>
      <c r="TMB198" s="12"/>
      <c r="TMC198" s="9"/>
      <c r="TMD198" s="29"/>
      <c r="TME198" s="14"/>
      <c r="TMF198" s="11"/>
      <c r="TMG198" s="18"/>
      <c r="TMH198" s="11"/>
      <c r="TMI198" s="12"/>
      <c r="TMJ198" s="9"/>
      <c r="TMK198" s="29"/>
      <c r="TML198" s="14"/>
      <c r="TMM198" s="11"/>
      <c r="TMN198" s="18"/>
      <c r="TMO198" s="11"/>
      <c r="TMP198" s="12"/>
      <c r="TMQ198" s="9"/>
      <c r="TMR198" s="29"/>
      <c r="TMS198" s="14"/>
      <c r="TMT198" s="11"/>
      <c r="TMU198" s="18"/>
      <c r="TMV198" s="11"/>
      <c r="TMW198" s="12"/>
      <c r="TMX198" s="9"/>
      <c r="TMY198" s="29"/>
      <c r="TMZ198" s="14"/>
      <c r="TNA198" s="11"/>
      <c r="TNB198" s="18"/>
      <c r="TNC198" s="11"/>
      <c r="TND198" s="12"/>
      <c r="TNE198" s="9"/>
      <c r="TNF198" s="29"/>
      <c r="TNG198" s="14"/>
      <c r="TNH198" s="11"/>
      <c r="TNI198" s="18"/>
      <c r="TNJ198" s="11"/>
      <c r="TNK198" s="12"/>
      <c r="TNL198" s="9"/>
      <c r="TNM198" s="29"/>
      <c r="TNN198" s="14"/>
      <c r="TNO198" s="11"/>
      <c r="TNP198" s="18"/>
      <c r="TNQ198" s="11"/>
      <c r="TNR198" s="12"/>
      <c r="TNS198" s="9"/>
      <c r="TNT198" s="29"/>
      <c r="TNU198" s="14"/>
      <c r="TNV198" s="11"/>
      <c r="TNW198" s="18"/>
      <c r="TNX198" s="11"/>
      <c r="TNY198" s="12"/>
      <c r="TNZ198" s="9"/>
      <c r="TOA198" s="29"/>
      <c r="TOB198" s="14"/>
      <c r="TOC198" s="11"/>
      <c r="TOD198" s="18"/>
      <c r="TOE198" s="11"/>
      <c r="TOF198" s="12"/>
      <c r="TOG198" s="9"/>
      <c r="TOH198" s="29"/>
      <c r="TOI198" s="14"/>
      <c r="TOJ198" s="11"/>
      <c r="TOK198" s="18"/>
      <c r="TOL198" s="11"/>
      <c r="TOM198" s="12"/>
      <c r="TON198" s="9"/>
      <c r="TOO198" s="29"/>
      <c r="TOP198" s="14"/>
      <c r="TOQ198" s="11"/>
      <c r="TOR198" s="18"/>
      <c r="TOS198" s="11"/>
      <c r="TOT198" s="12"/>
      <c r="TOU198" s="9"/>
      <c r="TOV198" s="29"/>
      <c r="TOW198" s="14"/>
      <c r="TOX198" s="11"/>
      <c r="TOY198" s="18"/>
      <c r="TOZ198" s="11"/>
      <c r="TPA198" s="12"/>
      <c r="TPB198" s="9"/>
      <c r="TPC198" s="29"/>
      <c r="TPD198" s="14"/>
      <c r="TPE198" s="11"/>
      <c r="TPF198" s="18"/>
      <c r="TPG198" s="11"/>
      <c r="TPH198" s="12"/>
      <c r="TPI198" s="9"/>
      <c r="TPJ198" s="29"/>
      <c r="TPK198" s="14"/>
      <c r="TPL198" s="11"/>
      <c r="TPM198" s="18"/>
      <c r="TPN198" s="11"/>
      <c r="TPO198" s="12"/>
      <c r="TPP198" s="9"/>
      <c r="TPQ198" s="29"/>
      <c r="TPR198" s="14"/>
      <c r="TPS198" s="11"/>
      <c r="TPT198" s="18"/>
      <c r="TPU198" s="11"/>
      <c r="TPV198" s="12"/>
      <c r="TPW198" s="9"/>
      <c r="TPX198" s="29"/>
      <c r="TPY198" s="14"/>
      <c r="TPZ198" s="11"/>
      <c r="TQA198" s="18"/>
      <c r="TQB198" s="11"/>
      <c r="TQC198" s="12"/>
      <c r="TQD198" s="9"/>
      <c r="TQE198" s="29"/>
      <c r="TQF198" s="14"/>
      <c r="TQG198" s="11"/>
      <c r="TQH198" s="18"/>
      <c r="TQI198" s="11"/>
      <c r="TQJ198" s="12"/>
      <c r="TQK198" s="9"/>
      <c r="TQL198" s="29"/>
      <c r="TQM198" s="14"/>
      <c r="TQN198" s="11"/>
      <c r="TQO198" s="18"/>
      <c r="TQP198" s="11"/>
      <c r="TQQ198" s="12"/>
      <c r="TQR198" s="9"/>
      <c r="TQS198" s="29"/>
      <c r="TQT198" s="14"/>
      <c r="TQU198" s="11"/>
      <c r="TQV198" s="18"/>
      <c r="TQW198" s="11"/>
      <c r="TQX198" s="12"/>
      <c r="TQY198" s="9"/>
      <c r="TQZ198" s="29"/>
      <c r="TRA198" s="14"/>
      <c r="TRB198" s="11"/>
      <c r="TRC198" s="18"/>
      <c r="TRD198" s="11"/>
      <c r="TRE198" s="12"/>
      <c r="TRF198" s="9"/>
      <c r="TRG198" s="29"/>
      <c r="TRH198" s="14"/>
      <c r="TRI198" s="11"/>
      <c r="TRJ198" s="18"/>
      <c r="TRK198" s="11"/>
      <c r="TRL198" s="12"/>
      <c r="TRM198" s="9"/>
      <c r="TRN198" s="29"/>
      <c r="TRO198" s="14"/>
      <c r="TRP198" s="11"/>
      <c r="TRQ198" s="18"/>
      <c r="TRR198" s="11"/>
      <c r="TRS198" s="12"/>
      <c r="TRT198" s="9"/>
      <c r="TRU198" s="29"/>
      <c r="TRV198" s="14"/>
      <c r="TRW198" s="11"/>
      <c r="TRX198" s="18"/>
      <c r="TRY198" s="11"/>
      <c r="TRZ198" s="12"/>
      <c r="TSA198" s="9"/>
      <c r="TSB198" s="29"/>
      <c r="TSC198" s="14"/>
      <c r="TSD198" s="11"/>
      <c r="TSE198" s="18"/>
      <c r="TSF198" s="11"/>
      <c r="TSG198" s="12"/>
      <c r="TSH198" s="9"/>
      <c r="TSI198" s="29"/>
      <c r="TSJ198" s="14"/>
      <c r="TSK198" s="11"/>
      <c r="TSL198" s="18"/>
      <c r="TSM198" s="11"/>
      <c r="TSN198" s="12"/>
      <c r="TSO198" s="9"/>
      <c r="TSP198" s="29"/>
      <c r="TSQ198" s="14"/>
      <c r="TSR198" s="11"/>
      <c r="TSS198" s="18"/>
      <c r="TST198" s="11"/>
      <c r="TSU198" s="12"/>
      <c r="TSV198" s="9"/>
      <c r="TSW198" s="29"/>
      <c r="TSX198" s="14"/>
      <c r="TSY198" s="11"/>
      <c r="TSZ198" s="18"/>
      <c r="TTA198" s="11"/>
      <c r="TTB198" s="12"/>
      <c r="TTC198" s="9"/>
      <c r="TTD198" s="29"/>
      <c r="TTE198" s="14"/>
      <c r="TTF198" s="11"/>
      <c r="TTG198" s="18"/>
      <c r="TTH198" s="11"/>
      <c r="TTI198" s="12"/>
      <c r="TTJ198" s="9"/>
      <c r="TTK198" s="29"/>
      <c r="TTL198" s="14"/>
      <c r="TTM198" s="11"/>
      <c r="TTN198" s="18"/>
      <c r="TTO198" s="11"/>
      <c r="TTP198" s="12"/>
      <c r="TTQ198" s="9"/>
      <c r="TTR198" s="29"/>
      <c r="TTS198" s="14"/>
      <c r="TTT198" s="11"/>
      <c r="TTU198" s="18"/>
      <c r="TTV198" s="11"/>
      <c r="TTW198" s="12"/>
      <c r="TTX198" s="9"/>
      <c r="TTY198" s="29"/>
      <c r="TTZ198" s="14"/>
      <c r="TUA198" s="11"/>
      <c r="TUB198" s="18"/>
      <c r="TUC198" s="11"/>
      <c r="TUD198" s="12"/>
      <c r="TUE198" s="9"/>
      <c r="TUF198" s="29"/>
      <c r="TUG198" s="14"/>
      <c r="TUH198" s="11"/>
      <c r="TUI198" s="18"/>
      <c r="TUJ198" s="11"/>
      <c r="TUK198" s="12"/>
      <c r="TUL198" s="9"/>
      <c r="TUM198" s="29"/>
      <c r="TUN198" s="14"/>
      <c r="TUO198" s="11"/>
      <c r="TUP198" s="18"/>
      <c r="TUQ198" s="11"/>
      <c r="TUR198" s="12"/>
      <c r="TUS198" s="9"/>
      <c r="TUT198" s="29"/>
      <c r="TUU198" s="14"/>
      <c r="TUV198" s="11"/>
      <c r="TUW198" s="18"/>
      <c r="TUX198" s="11"/>
      <c r="TUY198" s="12"/>
      <c r="TUZ198" s="9"/>
      <c r="TVA198" s="29"/>
      <c r="TVB198" s="14"/>
      <c r="TVC198" s="11"/>
      <c r="TVD198" s="18"/>
      <c r="TVE198" s="11"/>
      <c r="TVF198" s="12"/>
      <c r="TVG198" s="9"/>
      <c r="TVH198" s="29"/>
      <c r="TVI198" s="14"/>
      <c r="TVJ198" s="11"/>
      <c r="TVK198" s="18"/>
      <c r="TVL198" s="11"/>
      <c r="TVM198" s="12"/>
      <c r="TVN198" s="9"/>
      <c r="TVO198" s="29"/>
      <c r="TVP198" s="14"/>
      <c r="TVQ198" s="11"/>
      <c r="TVR198" s="18"/>
      <c r="TVS198" s="11"/>
      <c r="TVT198" s="12"/>
      <c r="TVU198" s="9"/>
      <c r="TVV198" s="29"/>
      <c r="TVW198" s="14"/>
      <c r="TVX198" s="11"/>
      <c r="TVY198" s="18"/>
      <c r="TVZ198" s="11"/>
      <c r="TWA198" s="12"/>
      <c r="TWB198" s="9"/>
      <c r="TWC198" s="29"/>
      <c r="TWD198" s="14"/>
      <c r="TWE198" s="11"/>
      <c r="TWF198" s="18"/>
      <c r="TWG198" s="11"/>
      <c r="TWH198" s="12"/>
      <c r="TWI198" s="9"/>
      <c r="TWJ198" s="29"/>
      <c r="TWK198" s="14"/>
      <c r="TWL198" s="11"/>
      <c r="TWM198" s="18"/>
      <c r="TWN198" s="11"/>
      <c r="TWO198" s="12"/>
      <c r="TWP198" s="9"/>
      <c r="TWQ198" s="29"/>
      <c r="TWR198" s="14"/>
      <c r="TWS198" s="11"/>
      <c r="TWT198" s="18"/>
      <c r="TWU198" s="11"/>
      <c r="TWV198" s="12"/>
      <c r="TWW198" s="9"/>
      <c r="TWX198" s="29"/>
      <c r="TWY198" s="14"/>
      <c r="TWZ198" s="11"/>
      <c r="TXA198" s="18"/>
      <c r="TXB198" s="11"/>
      <c r="TXC198" s="12"/>
      <c r="TXD198" s="9"/>
      <c r="TXE198" s="29"/>
      <c r="TXF198" s="14"/>
      <c r="TXG198" s="11"/>
      <c r="TXH198" s="18"/>
      <c r="TXI198" s="11"/>
      <c r="TXJ198" s="12"/>
      <c r="TXK198" s="9"/>
      <c r="TXL198" s="29"/>
      <c r="TXM198" s="14"/>
      <c r="TXN198" s="11"/>
      <c r="TXO198" s="18"/>
      <c r="TXP198" s="11"/>
      <c r="TXQ198" s="12"/>
      <c r="TXR198" s="9"/>
      <c r="TXS198" s="29"/>
      <c r="TXT198" s="14"/>
      <c r="TXU198" s="11"/>
      <c r="TXV198" s="18"/>
      <c r="TXW198" s="11"/>
      <c r="TXX198" s="12"/>
      <c r="TXY198" s="9"/>
      <c r="TXZ198" s="29"/>
      <c r="TYA198" s="14"/>
      <c r="TYB198" s="11"/>
      <c r="TYC198" s="18"/>
      <c r="TYD198" s="11"/>
      <c r="TYE198" s="12"/>
      <c r="TYF198" s="9"/>
      <c r="TYG198" s="29"/>
      <c r="TYH198" s="14"/>
      <c r="TYI198" s="11"/>
      <c r="TYJ198" s="18"/>
      <c r="TYK198" s="11"/>
      <c r="TYL198" s="12"/>
      <c r="TYM198" s="9"/>
      <c r="TYN198" s="29"/>
      <c r="TYO198" s="14"/>
      <c r="TYP198" s="11"/>
      <c r="TYQ198" s="18"/>
      <c r="TYR198" s="11"/>
      <c r="TYS198" s="12"/>
      <c r="TYT198" s="9"/>
      <c r="TYU198" s="29"/>
      <c r="TYV198" s="14"/>
      <c r="TYW198" s="11"/>
      <c r="TYX198" s="18"/>
      <c r="TYY198" s="11"/>
      <c r="TYZ198" s="12"/>
      <c r="TZA198" s="9"/>
      <c r="TZB198" s="29"/>
      <c r="TZC198" s="14"/>
      <c r="TZD198" s="11"/>
      <c r="TZE198" s="18"/>
      <c r="TZF198" s="11"/>
      <c r="TZG198" s="12"/>
      <c r="TZH198" s="9"/>
      <c r="TZI198" s="29"/>
      <c r="TZJ198" s="14"/>
      <c r="TZK198" s="11"/>
      <c r="TZL198" s="18"/>
      <c r="TZM198" s="11"/>
      <c r="TZN198" s="12"/>
      <c r="TZO198" s="9"/>
      <c r="TZP198" s="29"/>
      <c r="TZQ198" s="14"/>
      <c r="TZR198" s="11"/>
      <c r="TZS198" s="18"/>
      <c r="TZT198" s="11"/>
      <c r="TZU198" s="12"/>
      <c r="TZV198" s="9"/>
      <c r="TZW198" s="29"/>
      <c r="TZX198" s="14"/>
      <c r="TZY198" s="11"/>
      <c r="TZZ198" s="18"/>
      <c r="UAA198" s="11"/>
      <c r="UAB198" s="12"/>
      <c r="UAC198" s="9"/>
      <c r="UAD198" s="29"/>
      <c r="UAE198" s="14"/>
      <c r="UAF198" s="11"/>
      <c r="UAG198" s="18"/>
      <c r="UAH198" s="11"/>
      <c r="UAI198" s="12"/>
      <c r="UAJ198" s="9"/>
      <c r="UAK198" s="29"/>
      <c r="UAL198" s="14"/>
      <c r="UAM198" s="11"/>
      <c r="UAN198" s="18"/>
      <c r="UAO198" s="11"/>
      <c r="UAP198" s="12"/>
      <c r="UAQ198" s="9"/>
      <c r="UAR198" s="29"/>
      <c r="UAS198" s="14"/>
      <c r="UAT198" s="11"/>
      <c r="UAU198" s="18"/>
      <c r="UAV198" s="11"/>
      <c r="UAW198" s="12"/>
      <c r="UAX198" s="9"/>
      <c r="UAY198" s="29"/>
      <c r="UAZ198" s="14"/>
      <c r="UBA198" s="11"/>
      <c r="UBB198" s="18"/>
      <c r="UBC198" s="11"/>
      <c r="UBD198" s="12"/>
      <c r="UBE198" s="9"/>
      <c r="UBF198" s="29"/>
      <c r="UBG198" s="14"/>
      <c r="UBH198" s="11"/>
      <c r="UBI198" s="18"/>
      <c r="UBJ198" s="11"/>
      <c r="UBK198" s="12"/>
      <c r="UBL198" s="9"/>
      <c r="UBM198" s="29"/>
      <c r="UBN198" s="14"/>
      <c r="UBO198" s="11"/>
      <c r="UBP198" s="18"/>
      <c r="UBQ198" s="11"/>
      <c r="UBR198" s="12"/>
      <c r="UBS198" s="9"/>
      <c r="UBT198" s="29"/>
      <c r="UBU198" s="14"/>
      <c r="UBV198" s="11"/>
      <c r="UBW198" s="18"/>
      <c r="UBX198" s="11"/>
      <c r="UBY198" s="12"/>
      <c r="UBZ198" s="9"/>
      <c r="UCA198" s="29"/>
      <c r="UCB198" s="14"/>
      <c r="UCC198" s="11"/>
      <c r="UCD198" s="18"/>
      <c r="UCE198" s="11"/>
      <c r="UCF198" s="12"/>
      <c r="UCG198" s="9"/>
      <c r="UCH198" s="29"/>
      <c r="UCI198" s="14"/>
      <c r="UCJ198" s="11"/>
      <c r="UCK198" s="18"/>
      <c r="UCL198" s="11"/>
      <c r="UCM198" s="12"/>
      <c r="UCN198" s="9"/>
      <c r="UCO198" s="29"/>
      <c r="UCP198" s="14"/>
      <c r="UCQ198" s="11"/>
      <c r="UCR198" s="18"/>
      <c r="UCS198" s="11"/>
      <c r="UCT198" s="12"/>
      <c r="UCU198" s="9"/>
      <c r="UCV198" s="29"/>
      <c r="UCW198" s="14"/>
      <c r="UCX198" s="11"/>
      <c r="UCY198" s="18"/>
      <c r="UCZ198" s="11"/>
      <c r="UDA198" s="12"/>
      <c r="UDB198" s="9"/>
      <c r="UDC198" s="29"/>
      <c r="UDD198" s="14"/>
      <c r="UDE198" s="11"/>
      <c r="UDF198" s="18"/>
      <c r="UDG198" s="11"/>
      <c r="UDH198" s="12"/>
      <c r="UDI198" s="9"/>
      <c r="UDJ198" s="29"/>
      <c r="UDK198" s="14"/>
      <c r="UDL198" s="11"/>
      <c r="UDM198" s="18"/>
      <c r="UDN198" s="11"/>
      <c r="UDO198" s="12"/>
      <c r="UDP198" s="9"/>
      <c r="UDQ198" s="29"/>
      <c r="UDR198" s="14"/>
      <c r="UDS198" s="11"/>
      <c r="UDT198" s="18"/>
      <c r="UDU198" s="11"/>
      <c r="UDV198" s="12"/>
      <c r="UDW198" s="9"/>
      <c r="UDX198" s="29"/>
      <c r="UDY198" s="14"/>
      <c r="UDZ198" s="11"/>
      <c r="UEA198" s="18"/>
      <c r="UEB198" s="11"/>
      <c r="UEC198" s="12"/>
      <c r="UED198" s="9"/>
      <c r="UEE198" s="29"/>
      <c r="UEF198" s="14"/>
      <c r="UEG198" s="11"/>
      <c r="UEH198" s="18"/>
      <c r="UEI198" s="11"/>
      <c r="UEJ198" s="12"/>
      <c r="UEK198" s="9"/>
      <c r="UEL198" s="29"/>
      <c r="UEM198" s="14"/>
      <c r="UEN198" s="11"/>
      <c r="UEO198" s="18"/>
      <c r="UEP198" s="11"/>
      <c r="UEQ198" s="12"/>
      <c r="UER198" s="9"/>
      <c r="UES198" s="29"/>
      <c r="UET198" s="14"/>
      <c r="UEU198" s="11"/>
      <c r="UEV198" s="18"/>
      <c r="UEW198" s="11"/>
      <c r="UEX198" s="12"/>
      <c r="UEY198" s="9"/>
      <c r="UEZ198" s="29"/>
      <c r="UFA198" s="14"/>
      <c r="UFB198" s="11"/>
      <c r="UFC198" s="18"/>
      <c r="UFD198" s="11"/>
      <c r="UFE198" s="12"/>
      <c r="UFF198" s="9"/>
      <c r="UFG198" s="29"/>
      <c r="UFH198" s="14"/>
      <c r="UFI198" s="11"/>
      <c r="UFJ198" s="18"/>
      <c r="UFK198" s="11"/>
      <c r="UFL198" s="12"/>
      <c r="UFM198" s="9"/>
      <c r="UFN198" s="29"/>
      <c r="UFO198" s="14"/>
      <c r="UFP198" s="11"/>
      <c r="UFQ198" s="18"/>
      <c r="UFR198" s="11"/>
      <c r="UFS198" s="12"/>
      <c r="UFT198" s="9"/>
      <c r="UFU198" s="29"/>
      <c r="UFV198" s="14"/>
      <c r="UFW198" s="11"/>
      <c r="UFX198" s="18"/>
      <c r="UFY198" s="11"/>
      <c r="UFZ198" s="12"/>
      <c r="UGA198" s="9"/>
      <c r="UGB198" s="29"/>
      <c r="UGC198" s="14"/>
      <c r="UGD198" s="11"/>
      <c r="UGE198" s="18"/>
      <c r="UGF198" s="11"/>
      <c r="UGG198" s="12"/>
      <c r="UGH198" s="9"/>
      <c r="UGI198" s="29"/>
      <c r="UGJ198" s="14"/>
      <c r="UGK198" s="11"/>
      <c r="UGL198" s="18"/>
      <c r="UGM198" s="11"/>
      <c r="UGN198" s="12"/>
      <c r="UGO198" s="9"/>
      <c r="UGP198" s="29"/>
      <c r="UGQ198" s="14"/>
      <c r="UGR198" s="11"/>
      <c r="UGS198" s="18"/>
      <c r="UGT198" s="11"/>
      <c r="UGU198" s="12"/>
      <c r="UGV198" s="9"/>
      <c r="UGW198" s="29"/>
      <c r="UGX198" s="14"/>
      <c r="UGY198" s="11"/>
      <c r="UGZ198" s="18"/>
      <c r="UHA198" s="11"/>
      <c r="UHB198" s="12"/>
      <c r="UHC198" s="9"/>
      <c r="UHD198" s="29"/>
      <c r="UHE198" s="14"/>
      <c r="UHF198" s="11"/>
      <c r="UHG198" s="18"/>
      <c r="UHH198" s="11"/>
      <c r="UHI198" s="12"/>
      <c r="UHJ198" s="9"/>
      <c r="UHK198" s="29"/>
      <c r="UHL198" s="14"/>
      <c r="UHM198" s="11"/>
      <c r="UHN198" s="18"/>
      <c r="UHO198" s="11"/>
      <c r="UHP198" s="12"/>
      <c r="UHQ198" s="9"/>
      <c r="UHR198" s="29"/>
      <c r="UHS198" s="14"/>
      <c r="UHT198" s="11"/>
      <c r="UHU198" s="18"/>
      <c r="UHV198" s="11"/>
      <c r="UHW198" s="12"/>
      <c r="UHX198" s="9"/>
      <c r="UHY198" s="29"/>
      <c r="UHZ198" s="14"/>
      <c r="UIA198" s="11"/>
      <c r="UIB198" s="18"/>
      <c r="UIC198" s="11"/>
      <c r="UID198" s="12"/>
      <c r="UIE198" s="9"/>
      <c r="UIF198" s="29"/>
      <c r="UIG198" s="14"/>
      <c r="UIH198" s="11"/>
      <c r="UII198" s="18"/>
      <c r="UIJ198" s="11"/>
      <c r="UIK198" s="12"/>
      <c r="UIL198" s="9"/>
      <c r="UIM198" s="29"/>
      <c r="UIN198" s="14"/>
      <c r="UIO198" s="11"/>
      <c r="UIP198" s="18"/>
      <c r="UIQ198" s="11"/>
      <c r="UIR198" s="12"/>
      <c r="UIS198" s="9"/>
      <c r="UIT198" s="29"/>
      <c r="UIU198" s="14"/>
      <c r="UIV198" s="11"/>
      <c r="UIW198" s="18"/>
      <c r="UIX198" s="11"/>
      <c r="UIY198" s="12"/>
      <c r="UIZ198" s="9"/>
      <c r="UJA198" s="29"/>
      <c r="UJB198" s="14"/>
      <c r="UJC198" s="11"/>
      <c r="UJD198" s="18"/>
      <c r="UJE198" s="11"/>
      <c r="UJF198" s="12"/>
      <c r="UJG198" s="9"/>
      <c r="UJH198" s="29"/>
      <c r="UJI198" s="14"/>
      <c r="UJJ198" s="11"/>
      <c r="UJK198" s="18"/>
      <c r="UJL198" s="11"/>
      <c r="UJM198" s="12"/>
      <c r="UJN198" s="9"/>
      <c r="UJO198" s="29"/>
      <c r="UJP198" s="14"/>
      <c r="UJQ198" s="11"/>
      <c r="UJR198" s="18"/>
      <c r="UJS198" s="11"/>
      <c r="UJT198" s="12"/>
      <c r="UJU198" s="9"/>
      <c r="UJV198" s="29"/>
      <c r="UJW198" s="14"/>
      <c r="UJX198" s="11"/>
      <c r="UJY198" s="18"/>
      <c r="UJZ198" s="11"/>
      <c r="UKA198" s="12"/>
      <c r="UKB198" s="9"/>
      <c r="UKC198" s="29"/>
      <c r="UKD198" s="14"/>
      <c r="UKE198" s="11"/>
      <c r="UKF198" s="18"/>
      <c r="UKG198" s="11"/>
      <c r="UKH198" s="12"/>
      <c r="UKI198" s="9"/>
      <c r="UKJ198" s="29"/>
      <c r="UKK198" s="14"/>
      <c r="UKL198" s="11"/>
      <c r="UKM198" s="18"/>
      <c r="UKN198" s="11"/>
      <c r="UKO198" s="12"/>
      <c r="UKP198" s="9"/>
      <c r="UKQ198" s="29"/>
      <c r="UKR198" s="14"/>
      <c r="UKS198" s="11"/>
      <c r="UKT198" s="18"/>
      <c r="UKU198" s="11"/>
      <c r="UKV198" s="12"/>
      <c r="UKW198" s="9"/>
      <c r="UKX198" s="29"/>
      <c r="UKY198" s="14"/>
      <c r="UKZ198" s="11"/>
      <c r="ULA198" s="18"/>
      <c r="ULB198" s="11"/>
      <c r="ULC198" s="12"/>
      <c r="ULD198" s="9"/>
      <c r="ULE198" s="29"/>
      <c r="ULF198" s="14"/>
      <c r="ULG198" s="11"/>
      <c r="ULH198" s="18"/>
      <c r="ULI198" s="11"/>
      <c r="ULJ198" s="12"/>
      <c r="ULK198" s="9"/>
      <c r="ULL198" s="29"/>
      <c r="ULM198" s="14"/>
      <c r="ULN198" s="11"/>
      <c r="ULO198" s="18"/>
      <c r="ULP198" s="11"/>
      <c r="ULQ198" s="12"/>
      <c r="ULR198" s="9"/>
      <c r="ULS198" s="29"/>
      <c r="ULT198" s="14"/>
      <c r="ULU198" s="11"/>
      <c r="ULV198" s="18"/>
      <c r="ULW198" s="11"/>
      <c r="ULX198" s="12"/>
      <c r="ULY198" s="9"/>
      <c r="ULZ198" s="29"/>
      <c r="UMA198" s="14"/>
      <c r="UMB198" s="11"/>
      <c r="UMC198" s="18"/>
      <c r="UMD198" s="11"/>
      <c r="UME198" s="12"/>
      <c r="UMF198" s="9"/>
      <c r="UMG198" s="29"/>
      <c r="UMH198" s="14"/>
      <c r="UMI198" s="11"/>
      <c r="UMJ198" s="18"/>
      <c r="UMK198" s="11"/>
      <c r="UML198" s="12"/>
      <c r="UMM198" s="9"/>
      <c r="UMN198" s="29"/>
      <c r="UMO198" s="14"/>
      <c r="UMP198" s="11"/>
      <c r="UMQ198" s="18"/>
      <c r="UMR198" s="11"/>
      <c r="UMS198" s="12"/>
      <c r="UMT198" s="9"/>
      <c r="UMU198" s="29"/>
      <c r="UMV198" s="14"/>
      <c r="UMW198" s="11"/>
      <c r="UMX198" s="18"/>
      <c r="UMY198" s="11"/>
      <c r="UMZ198" s="12"/>
      <c r="UNA198" s="9"/>
      <c r="UNB198" s="29"/>
      <c r="UNC198" s="14"/>
      <c r="UND198" s="11"/>
      <c r="UNE198" s="18"/>
      <c r="UNF198" s="11"/>
      <c r="UNG198" s="12"/>
      <c r="UNH198" s="9"/>
      <c r="UNI198" s="29"/>
      <c r="UNJ198" s="14"/>
      <c r="UNK198" s="11"/>
      <c r="UNL198" s="18"/>
      <c r="UNM198" s="11"/>
      <c r="UNN198" s="12"/>
      <c r="UNO198" s="9"/>
      <c r="UNP198" s="29"/>
      <c r="UNQ198" s="14"/>
      <c r="UNR198" s="11"/>
      <c r="UNS198" s="18"/>
      <c r="UNT198" s="11"/>
      <c r="UNU198" s="12"/>
      <c r="UNV198" s="9"/>
      <c r="UNW198" s="29"/>
      <c r="UNX198" s="14"/>
      <c r="UNY198" s="11"/>
      <c r="UNZ198" s="18"/>
      <c r="UOA198" s="11"/>
      <c r="UOB198" s="12"/>
      <c r="UOC198" s="9"/>
      <c r="UOD198" s="29"/>
      <c r="UOE198" s="14"/>
      <c r="UOF198" s="11"/>
      <c r="UOG198" s="18"/>
      <c r="UOH198" s="11"/>
      <c r="UOI198" s="12"/>
      <c r="UOJ198" s="9"/>
      <c r="UOK198" s="29"/>
      <c r="UOL198" s="14"/>
      <c r="UOM198" s="11"/>
      <c r="UON198" s="18"/>
      <c r="UOO198" s="11"/>
      <c r="UOP198" s="12"/>
      <c r="UOQ198" s="9"/>
      <c r="UOR198" s="29"/>
      <c r="UOS198" s="14"/>
      <c r="UOT198" s="11"/>
      <c r="UOU198" s="18"/>
      <c r="UOV198" s="11"/>
      <c r="UOW198" s="12"/>
      <c r="UOX198" s="9"/>
      <c r="UOY198" s="29"/>
      <c r="UOZ198" s="14"/>
      <c r="UPA198" s="11"/>
      <c r="UPB198" s="18"/>
      <c r="UPC198" s="11"/>
      <c r="UPD198" s="12"/>
      <c r="UPE198" s="9"/>
      <c r="UPF198" s="29"/>
      <c r="UPG198" s="14"/>
      <c r="UPH198" s="11"/>
      <c r="UPI198" s="18"/>
      <c r="UPJ198" s="11"/>
      <c r="UPK198" s="12"/>
      <c r="UPL198" s="9"/>
      <c r="UPM198" s="29"/>
      <c r="UPN198" s="14"/>
      <c r="UPO198" s="11"/>
      <c r="UPP198" s="18"/>
      <c r="UPQ198" s="11"/>
      <c r="UPR198" s="12"/>
      <c r="UPS198" s="9"/>
      <c r="UPT198" s="29"/>
      <c r="UPU198" s="14"/>
      <c r="UPV198" s="11"/>
      <c r="UPW198" s="18"/>
      <c r="UPX198" s="11"/>
      <c r="UPY198" s="12"/>
      <c r="UPZ198" s="9"/>
      <c r="UQA198" s="29"/>
      <c r="UQB198" s="14"/>
      <c r="UQC198" s="11"/>
      <c r="UQD198" s="18"/>
      <c r="UQE198" s="11"/>
      <c r="UQF198" s="12"/>
      <c r="UQG198" s="9"/>
      <c r="UQH198" s="29"/>
      <c r="UQI198" s="14"/>
      <c r="UQJ198" s="11"/>
      <c r="UQK198" s="18"/>
      <c r="UQL198" s="11"/>
      <c r="UQM198" s="12"/>
      <c r="UQN198" s="9"/>
      <c r="UQO198" s="29"/>
      <c r="UQP198" s="14"/>
      <c r="UQQ198" s="11"/>
      <c r="UQR198" s="18"/>
      <c r="UQS198" s="11"/>
      <c r="UQT198" s="12"/>
      <c r="UQU198" s="9"/>
      <c r="UQV198" s="29"/>
      <c r="UQW198" s="14"/>
      <c r="UQX198" s="11"/>
      <c r="UQY198" s="18"/>
      <c r="UQZ198" s="11"/>
      <c r="URA198" s="12"/>
      <c r="URB198" s="9"/>
      <c r="URC198" s="29"/>
      <c r="URD198" s="14"/>
      <c r="URE198" s="11"/>
      <c r="URF198" s="18"/>
      <c r="URG198" s="11"/>
      <c r="URH198" s="12"/>
      <c r="URI198" s="9"/>
      <c r="URJ198" s="29"/>
      <c r="URK198" s="14"/>
      <c r="URL198" s="11"/>
      <c r="URM198" s="18"/>
      <c r="URN198" s="11"/>
      <c r="URO198" s="12"/>
      <c r="URP198" s="9"/>
      <c r="URQ198" s="29"/>
      <c r="URR198" s="14"/>
      <c r="URS198" s="11"/>
      <c r="URT198" s="18"/>
      <c r="URU198" s="11"/>
      <c r="URV198" s="12"/>
      <c r="URW198" s="9"/>
      <c r="URX198" s="29"/>
      <c r="URY198" s="14"/>
      <c r="URZ198" s="11"/>
      <c r="USA198" s="18"/>
      <c r="USB198" s="11"/>
      <c r="USC198" s="12"/>
      <c r="USD198" s="9"/>
      <c r="USE198" s="29"/>
      <c r="USF198" s="14"/>
      <c r="USG198" s="11"/>
      <c r="USH198" s="18"/>
      <c r="USI198" s="11"/>
      <c r="USJ198" s="12"/>
      <c r="USK198" s="9"/>
      <c r="USL198" s="29"/>
      <c r="USM198" s="14"/>
      <c r="USN198" s="11"/>
      <c r="USO198" s="18"/>
      <c r="USP198" s="11"/>
      <c r="USQ198" s="12"/>
      <c r="USR198" s="9"/>
      <c r="USS198" s="29"/>
      <c r="UST198" s="14"/>
      <c r="USU198" s="11"/>
      <c r="USV198" s="18"/>
      <c r="USW198" s="11"/>
      <c r="USX198" s="12"/>
      <c r="USY198" s="9"/>
      <c r="USZ198" s="29"/>
      <c r="UTA198" s="14"/>
      <c r="UTB198" s="11"/>
      <c r="UTC198" s="18"/>
      <c r="UTD198" s="11"/>
      <c r="UTE198" s="12"/>
      <c r="UTF198" s="9"/>
      <c r="UTG198" s="29"/>
      <c r="UTH198" s="14"/>
      <c r="UTI198" s="11"/>
      <c r="UTJ198" s="18"/>
      <c r="UTK198" s="11"/>
      <c r="UTL198" s="12"/>
      <c r="UTM198" s="9"/>
      <c r="UTN198" s="29"/>
      <c r="UTO198" s="14"/>
      <c r="UTP198" s="11"/>
      <c r="UTQ198" s="18"/>
      <c r="UTR198" s="11"/>
      <c r="UTS198" s="12"/>
      <c r="UTT198" s="9"/>
      <c r="UTU198" s="29"/>
      <c r="UTV198" s="14"/>
      <c r="UTW198" s="11"/>
      <c r="UTX198" s="18"/>
      <c r="UTY198" s="11"/>
      <c r="UTZ198" s="12"/>
      <c r="UUA198" s="9"/>
      <c r="UUB198" s="29"/>
      <c r="UUC198" s="14"/>
      <c r="UUD198" s="11"/>
      <c r="UUE198" s="18"/>
      <c r="UUF198" s="11"/>
      <c r="UUG198" s="12"/>
      <c r="UUH198" s="9"/>
      <c r="UUI198" s="29"/>
      <c r="UUJ198" s="14"/>
      <c r="UUK198" s="11"/>
      <c r="UUL198" s="18"/>
      <c r="UUM198" s="11"/>
      <c r="UUN198" s="12"/>
      <c r="UUO198" s="9"/>
      <c r="UUP198" s="29"/>
      <c r="UUQ198" s="14"/>
      <c r="UUR198" s="11"/>
      <c r="UUS198" s="18"/>
      <c r="UUT198" s="11"/>
      <c r="UUU198" s="12"/>
      <c r="UUV198" s="9"/>
      <c r="UUW198" s="29"/>
      <c r="UUX198" s="14"/>
      <c r="UUY198" s="11"/>
      <c r="UUZ198" s="18"/>
      <c r="UVA198" s="11"/>
      <c r="UVB198" s="12"/>
      <c r="UVC198" s="9"/>
      <c r="UVD198" s="29"/>
      <c r="UVE198" s="14"/>
      <c r="UVF198" s="11"/>
      <c r="UVG198" s="18"/>
      <c r="UVH198" s="11"/>
      <c r="UVI198" s="12"/>
      <c r="UVJ198" s="9"/>
      <c r="UVK198" s="29"/>
      <c r="UVL198" s="14"/>
      <c r="UVM198" s="11"/>
      <c r="UVN198" s="18"/>
      <c r="UVO198" s="11"/>
      <c r="UVP198" s="12"/>
      <c r="UVQ198" s="9"/>
      <c r="UVR198" s="29"/>
      <c r="UVS198" s="14"/>
      <c r="UVT198" s="11"/>
      <c r="UVU198" s="18"/>
      <c r="UVV198" s="11"/>
      <c r="UVW198" s="12"/>
      <c r="UVX198" s="9"/>
      <c r="UVY198" s="29"/>
      <c r="UVZ198" s="14"/>
      <c r="UWA198" s="11"/>
      <c r="UWB198" s="18"/>
      <c r="UWC198" s="11"/>
      <c r="UWD198" s="12"/>
      <c r="UWE198" s="9"/>
      <c r="UWF198" s="29"/>
      <c r="UWG198" s="14"/>
      <c r="UWH198" s="11"/>
      <c r="UWI198" s="18"/>
      <c r="UWJ198" s="11"/>
      <c r="UWK198" s="12"/>
      <c r="UWL198" s="9"/>
      <c r="UWM198" s="29"/>
      <c r="UWN198" s="14"/>
      <c r="UWO198" s="11"/>
      <c r="UWP198" s="18"/>
      <c r="UWQ198" s="11"/>
      <c r="UWR198" s="12"/>
      <c r="UWS198" s="9"/>
      <c r="UWT198" s="29"/>
      <c r="UWU198" s="14"/>
      <c r="UWV198" s="11"/>
      <c r="UWW198" s="18"/>
      <c r="UWX198" s="11"/>
      <c r="UWY198" s="12"/>
      <c r="UWZ198" s="9"/>
      <c r="UXA198" s="29"/>
      <c r="UXB198" s="14"/>
      <c r="UXC198" s="11"/>
      <c r="UXD198" s="18"/>
      <c r="UXE198" s="11"/>
      <c r="UXF198" s="12"/>
      <c r="UXG198" s="9"/>
      <c r="UXH198" s="29"/>
      <c r="UXI198" s="14"/>
      <c r="UXJ198" s="11"/>
      <c r="UXK198" s="18"/>
      <c r="UXL198" s="11"/>
      <c r="UXM198" s="12"/>
      <c r="UXN198" s="9"/>
      <c r="UXO198" s="29"/>
      <c r="UXP198" s="14"/>
      <c r="UXQ198" s="11"/>
      <c r="UXR198" s="18"/>
      <c r="UXS198" s="11"/>
      <c r="UXT198" s="12"/>
      <c r="UXU198" s="9"/>
      <c r="UXV198" s="29"/>
      <c r="UXW198" s="14"/>
      <c r="UXX198" s="11"/>
      <c r="UXY198" s="18"/>
      <c r="UXZ198" s="11"/>
      <c r="UYA198" s="12"/>
      <c r="UYB198" s="9"/>
      <c r="UYC198" s="29"/>
      <c r="UYD198" s="14"/>
      <c r="UYE198" s="11"/>
      <c r="UYF198" s="18"/>
      <c r="UYG198" s="11"/>
      <c r="UYH198" s="12"/>
      <c r="UYI198" s="9"/>
      <c r="UYJ198" s="29"/>
      <c r="UYK198" s="14"/>
      <c r="UYL198" s="11"/>
      <c r="UYM198" s="18"/>
      <c r="UYN198" s="11"/>
      <c r="UYO198" s="12"/>
      <c r="UYP198" s="9"/>
      <c r="UYQ198" s="29"/>
      <c r="UYR198" s="14"/>
      <c r="UYS198" s="11"/>
      <c r="UYT198" s="18"/>
      <c r="UYU198" s="11"/>
      <c r="UYV198" s="12"/>
      <c r="UYW198" s="9"/>
      <c r="UYX198" s="29"/>
      <c r="UYY198" s="14"/>
      <c r="UYZ198" s="11"/>
      <c r="UZA198" s="18"/>
      <c r="UZB198" s="11"/>
      <c r="UZC198" s="12"/>
      <c r="UZD198" s="9"/>
      <c r="UZE198" s="29"/>
      <c r="UZF198" s="14"/>
      <c r="UZG198" s="11"/>
      <c r="UZH198" s="18"/>
      <c r="UZI198" s="11"/>
      <c r="UZJ198" s="12"/>
      <c r="UZK198" s="9"/>
      <c r="UZL198" s="29"/>
      <c r="UZM198" s="14"/>
      <c r="UZN198" s="11"/>
      <c r="UZO198" s="18"/>
      <c r="UZP198" s="11"/>
      <c r="UZQ198" s="12"/>
      <c r="UZR198" s="9"/>
      <c r="UZS198" s="29"/>
      <c r="UZT198" s="14"/>
      <c r="UZU198" s="11"/>
      <c r="UZV198" s="18"/>
      <c r="UZW198" s="11"/>
      <c r="UZX198" s="12"/>
      <c r="UZY198" s="9"/>
      <c r="UZZ198" s="29"/>
      <c r="VAA198" s="14"/>
      <c r="VAB198" s="11"/>
      <c r="VAC198" s="18"/>
      <c r="VAD198" s="11"/>
      <c r="VAE198" s="12"/>
      <c r="VAF198" s="9"/>
      <c r="VAG198" s="29"/>
      <c r="VAH198" s="14"/>
      <c r="VAI198" s="11"/>
      <c r="VAJ198" s="18"/>
      <c r="VAK198" s="11"/>
      <c r="VAL198" s="12"/>
      <c r="VAM198" s="9"/>
      <c r="VAN198" s="29"/>
      <c r="VAO198" s="14"/>
      <c r="VAP198" s="11"/>
      <c r="VAQ198" s="18"/>
      <c r="VAR198" s="11"/>
      <c r="VAS198" s="12"/>
      <c r="VAT198" s="9"/>
      <c r="VAU198" s="29"/>
      <c r="VAV198" s="14"/>
      <c r="VAW198" s="11"/>
      <c r="VAX198" s="18"/>
      <c r="VAY198" s="11"/>
      <c r="VAZ198" s="12"/>
      <c r="VBA198" s="9"/>
      <c r="VBB198" s="29"/>
      <c r="VBC198" s="14"/>
      <c r="VBD198" s="11"/>
      <c r="VBE198" s="18"/>
      <c r="VBF198" s="11"/>
      <c r="VBG198" s="12"/>
      <c r="VBH198" s="9"/>
      <c r="VBI198" s="29"/>
      <c r="VBJ198" s="14"/>
      <c r="VBK198" s="11"/>
      <c r="VBL198" s="18"/>
      <c r="VBM198" s="11"/>
      <c r="VBN198" s="12"/>
      <c r="VBO198" s="9"/>
      <c r="VBP198" s="29"/>
      <c r="VBQ198" s="14"/>
      <c r="VBR198" s="11"/>
      <c r="VBS198" s="18"/>
      <c r="VBT198" s="11"/>
      <c r="VBU198" s="12"/>
      <c r="VBV198" s="9"/>
      <c r="VBW198" s="29"/>
      <c r="VBX198" s="14"/>
      <c r="VBY198" s="11"/>
      <c r="VBZ198" s="18"/>
      <c r="VCA198" s="11"/>
      <c r="VCB198" s="12"/>
      <c r="VCC198" s="9"/>
      <c r="VCD198" s="29"/>
      <c r="VCE198" s="14"/>
      <c r="VCF198" s="11"/>
      <c r="VCG198" s="18"/>
      <c r="VCH198" s="11"/>
      <c r="VCI198" s="12"/>
      <c r="VCJ198" s="9"/>
      <c r="VCK198" s="29"/>
      <c r="VCL198" s="14"/>
      <c r="VCM198" s="11"/>
      <c r="VCN198" s="18"/>
      <c r="VCO198" s="11"/>
      <c r="VCP198" s="12"/>
      <c r="VCQ198" s="9"/>
      <c r="VCR198" s="29"/>
      <c r="VCS198" s="14"/>
      <c r="VCT198" s="11"/>
      <c r="VCU198" s="18"/>
      <c r="VCV198" s="11"/>
      <c r="VCW198" s="12"/>
      <c r="VCX198" s="9"/>
      <c r="VCY198" s="29"/>
      <c r="VCZ198" s="14"/>
      <c r="VDA198" s="11"/>
      <c r="VDB198" s="18"/>
      <c r="VDC198" s="11"/>
      <c r="VDD198" s="12"/>
      <c r="VDE198" s="9"/>
      <c r="VDF198" s="29"/>
      <c r="VDG198" s="14"/>
      <c r="VDH198" s="11"/>
      <c r="VDI198" s="18"/>
      <c r="VDJ198" s="11"/>
      <c r="VDK198" s="12"/>
      <c r="VDL198" s="9"/>
      <c r="VDM198" s="29"/>
      <c r="VDN198" s="14"/>
      <c r="VDO198" s="11"/>
      <c r="VDP198" s="18"/>
      <c r="VDQ198" s="11"/>
      <c r="VDR198" s="12"/>
      <c r="VDS198" s="9"/>
      <c r="VDT198" s="29"/>
      <c r="VDU198" s="14"/>
      <c r="VDV198" s="11"/>
      <c r="VDW198" s="18"/>
      <c r="VDX198" s="11"/>
      <c r="VDY198" s="12"/>
      <c r="VDZ198" s="9"/>
      <c r="VEA198" s="29"/>
      <c r="VEB198" s="14"/>
      <c r="VEC198" s="11"/>
      <c r="VED198" s="18"/>
      <c r="VEE198" s="11"/>
      <c r="VEF198" s="12"/>
      <c r="VEG198" s="9"/>
      <c r="VEH198" s="29"/>
      <c r="VEI198" s="14"/>
      <c r="VEJ198" s="11"/>
      <c r="VEK198" s="18"/>
      <c r="VEL198" s="11"/>
      <c r="VEM198" s="12"/>
      <c r="VEN198" s="9"/>
      <c r="VEO198" s="29"/>
      <c r="VEP198" s="14"/>
      <c r="VEQ198" s="11"/>
      <c r="VER198" s="18"/>
      <c r="VES198" s="11"/>
      <c r="VET198" s="12"/>
      <c r="VEU198" s="9"/>
      <c r="VEV198" s="29"/>
      <c r="VEW198" s="14"/>
      <c r="VEX198" s="11"/>
      <c r="VEY198" s="18"/>
      <c r="VEZ198" s="11"/>
      <c r="VFA198" s="12"/>
      <c r="VFB198" s="9"/>
      <c r="VFC198" s="29"/>
      <c r="VFD198" s="14"/>
      <c r="VFE198" s="11"/>
      <c r="VFF198" s="18"/>
      <c r="VFG198" s="11"/>
      <c r="VFH198" s="12"/>
      <c r="VFI198" s="9"/>
      <c r="VFJ198" s="29"/>
      <c r="VFK198" s="14"/>
      <c r="VFL198" s="11"/>
      <c r="VFM198" s="18"/>
      <c r="VFN198" s="11"/>
      <c r="VFO198" s="12"/>
      <c r="VFP198" s="9"/>
      <c r="VFQ198" s="29"/>
      <c r="VFR198" s="14"/>
      <c r="VFS198" s="11"/>
      <c r="VFT198" s="18"/>
      <c r="VFU198" s="11"/>
      <c r="VFV198" s="12"/>
      <c r="VFW198" s="9"/>
      <c r="VFX198" s="29"/>
      <c r="VFY198" s="14"/>
      <c r="VFZ198" s="11"/>
      <c r="VGA198" s="18"/>
      <c r="VGB198" s="11"/>
      <c r="VGC198" s="12"/>
      <c r="VGD198" s="9"/>
      <c r="VGE198" s="29"/>
      <c r="VGF198" s="14"/>
      <c r="VGG198" s="11"/>
      <c r="VGH198" s="18"/>
      <c r="VGI198" s="11"/>
      <c r="VGJ198" s="12"/>
      <c r="VGK198" s="9"/>
      <c r="VGL198" s="29"/>
      <c r="VGM198" s="14"/>
      <c r="VGN198" s="11"/>
      <c r="VGO198" s="18"/>
      <c r="VGP198" s="11"/>
      <c r="VGQ198" s="12"/>
      <c r="VGR198" s="9"/>
      <c r="VGS198" s="29"/>
      <c r="VGT198" s="14"/>
      <c r="VGU198" s="11"/>
      <c r="VGV198" s="18"/>
      <c r="VGW198" s="11"/>
      <c r="VGX198" s="12"/>
      <c r="VGY198" s="9"/>
      <c r="VGZ198" s="29"/>
      <c r="VHA198" s="14"/>
      <c r="VHB198" s="11"/>
      <c r="VHC198" s="18"/>
      <c r="VHD198" s="11"/>
      <c r="VHE198" s="12"/>
      <c r="VHF198" s="9"/>
      <c r="VHG198" s="29"/>
      <c r="VHH198" s="14"/>
      <c r="VHI198" s="11"/>
      <c r="VHJ198" s="18"/>
      <c r="VHK198" s="11"/>
      <c r="VHL198" s="12"/>
      <c r="VHM198" s="9"/>
      <c r="VHN198" s="29"/>
      <c r="VHO198" s="14"/>
      <c r="VHP198" s="11"/>
      <c r="VHQ198" s="18"/>
      <c r="VHR198" s="11"/>
      <c r="VHS198" s="12"/>
      <c r="VHT198" s="9"/>
      <c r="VHU198" s="29"/>
      <c r="VHV198" s="14"/>
      <c r="VHW198" s="11"/>
      <c r="VHX198" s="18"/>
      <c r="VHY198" s="11"/>
      <c r="VHZ198" s="12"/>
      <c r="VIA198" s="9"/>
      <c r="VIB198" s="29"/>
      <c r="VIC198" s="14"/>
      <c r="VID198" s="11"/>
      <c r="VIE198" s="18"/>
      <c r="VIF198" s="11"/>
      <c r="VIG198" s="12"/>
      <c r="VIH198" s="9"/>
      <c r="VII198" s="29"/>
      <c r="VIJ198" s="14"/>
      <c r="VIK198" s="11"/>
      <c r="VIL198" s="18"/>
      <c r="VIM198" s="11"/>
      <c r="VIN198" s="12"/>
      <c r="VIO198" s="9"/>
      <c r="VIP198" s="29"/>
      <c r="VIQ198" s="14"/>
      <c r="VIR198" s="11"/>
      <c r="VIS198" s="18"/>
      <c r="VIT198" s="11"/>
      <c r="VIU198" s="12"/>
      <c r="VIV198" s="9"/>
      <c r="VIW198" s="29"/>
      <c r="VIX198" s="14"/>
      <c r="VIY198" s="11"/>
      <c r="VIZ198" s="18"/>
      <c r="VJA198" s="11"/>
      <c r="VJB198" s="12"/>
      <c r="VJC198" s="9"/>
      <c r="VJD198" s="29"/>
      <c r="VJE198" s="14"/>
      <c r="VJF198" s="11"/>
      <c r="VJG198" s="18"/>
      <c r="VJH198" s="11"/>
      <c r="VJI198" s="12"/>
      <c r="VJJ198" s="9"/>
      <c r="VJK198" s="29"/>
      <c r="VJL198" s="14"/>
      <c r="VJM198" s="11"/>
      <c r="VJN198" s="18"/>
      <c r="VJO198" s="11"/>
      <c r="VJP198" s="12"/>
      <c r="VJQ198" s="9"/>
      <c r="VJR198" s="29"/>
      <c r="VJS198" s="14"/>
      <c r="VJT198" s="11"/>
      <c r="VJU198" s="18"/>
      <c r="VJV198" s="11"/>
      <c r="VJW198" s="12"/>
      <c r="VJX198" s="9"/>
      <c r="VJY198" s="29"/>
      <c r="VJZ198" s="14"/>
      <c r="VKA198" s="11"/>
      <c r="VKB198" s="18"/>
      <c r="VKC198" s="11"/>
      <c r="VKD198" s="12"/>
      <c r="VKE198" s="9"/>
      <c r="VKF198" s="29"/>
      <c r="VKG198" s="14"/>
      <c r="VKH198" s="11"/>
      <c r="VKI198" s="18"/>
      <c r="VKJ198" s="11"/>
      <c r="VKK198" s="12"/>
      <c r="VKL198" s="9"/>
      <c r="VKM198" s="29"/>
      <c r="VKN198" s="14"/>
      <c r="VKO198" s="11"/>
      <c r="VKP198" s="18"/>
      <c r="VKQ198" s="11"/>
      <c r="VKR198" s="12"/>
      <c r="VKS198" s="9"/>
      <c r="VKT198" s="29"/>
      <c r="VKU198" s="14"/>
      <c r="VKV198" s="11"/>
      <c r="VKW198" s="18"/>
      <c r="VKX198" s="11"/>
      <c r="VKY198" s="12"/>
      <c r="VKZ198" s="9"/>
      <c r="VLA198" s="29"/>
      <c r="VLB198" s="14"/>
      <c r="VLC198" s="11"/>
      <c r="VLD198" s="18"/>
      <c r="VLE198" s="11"/>
      <c r="VLF198" s="12"/>
      <c r="VLG198" s="9"/>
      <c r="VLH198" s="29"/>
      <c r="VLI198" s="14"/>
      <c r="VLJ198" s="11"/>
      <c r="VLK198" s="18"/>
      <c r="VLL198" s="11"/>
      <c r="VLM198" s="12"/>
      <c r="VLN198" s="9"/>
      <c r="VLO198" s="29"/>
      <c r="VLP198" s="14"/>
      <c r="VLQ198" s="11"/>
      <c r="VLR198" s="18"/>
      <c r="VLS198" s="11"/>
      <c r="VLT198" s="12"/>
      <c r="VLU198" s="9"/>
      <c r="VLV198" s="29"/>
      <c r="VLW198" s="14"/>
      <c r="VLX198" s="11"/>
      <c r="VLY198" s="18"/>
      <c r="VLZ198" s="11"/>
      <c r="VMA198" s="12"/>
      <c r="VMB198" s="9"/>
      <c r="VMC198" s="29"/>
      <c r="VMD198" s="14"/>
      <c r="VME198" s="11"/>
      <c r="VMF198" s="18"/>
      <c r="VMG198" s="11"/>
      <c r="VMH198" s="12"/>
      <c r="VMI198" s="9"/>
      <c r="VMJ198" s="29"/>
      <c r="VMK198" s="14"/>
      <c r="VML198" s="11"/>
      <c r="VMM198" s="18"/>
      <c r="VMN198" s="11"/>
      <c r="VMO198" s="12"/>
      <c r="VMP198" s="9"/>
      <c r="VMQ198" s="29"/>
      <c r="VMR198" s="14"/>
      <c r="VMS198" s="11"/>
      <c r="VMT198" s="18"/>
      <c r="VMU198" s="11"/>
      <c r="VMV198" s="12"/>
      <c r="VMW198" s="9"/>
      <c r="VMX198" s="29"/>
      <c r="VMY198" s="14"/>
      <c r="VMZ198" s="11"/>
      <c r="VNA198" s="18"/>
      <c r="VNB198" s="11"/>
      <c r="VNC198" s="12"/>
      <c r="VND198" s="9"/>
      <c r="VNE198" s="29"/>
      <c r="VNF198" s="14"/>
      <c r="VNG198" s="11"/>
      <c r="VNH198" s="18"/>
      <c r="VNI198" s="11"/>
      <c r="VNJ198" s="12"/>
      <c r="VNK198" s="9"/>
      <c r="VNL198" s="29"/>
      <c r="VNM198" s="14"/>
      <c r="VNN198" s="11"/>
      <c r="VNO198" s="18"/>
      <c r="VNP198" s="11"/>
      <c r="VNQ198" s="12"/>
      <c r="VNR198" s="9"/>
      <c r="VNS198" s="29"/>
      <c r="VNT198" s="14"/>
      <c r="VNU198" s="11"/>
      <c r="VNV198" s="18"/>
      <c r="VNW198" s="11"/>
      <c r="VNX198" s="12"/>
      <c r="VNY198" s="9"/>
      <c r="VNZ198" s="29"/>
      <c r="VOA198" s="14"/>
      <c r="VOB198" s="11"/>
      <c r="VOC198" s="18"/>
      <c r="VOD198" s="11"/>
      <c r="VOE198" s="12"/>
      <c r="VOF198" s="9"/>
      <c r="VOG198" s="29"/>
      <c r="VOH198" s="14"/>
      <c r="VOI198" s="11"/>
      <c r="VOJ198" s="18"/>
      <c r="VOK198" s="11"/>
      <c r="VOL198" s="12"/>
      <c r="VOM198" s="9"/>
      <c r="VON198" s="29"/>
      <c r="VOO198" s="14"/>
      <c r="VOP198" s="11"/>
      <c r="VOQ198" s="18"/>
      <c r="VOR198" s="11"/>
      <c r="VOS198" s="12"/>
      <c r="VOT198" s="9"/>
      <c r="VOU198" s="29"/>
      <c r="VOV198" s="14"/>
      <c r="VOW198" s="11"/>
      <c r="VOX198" s="18"/>
      <c r="VOY198" s="11"/>
      <c r="VOZ198" s="12"/>
      <c r="VPA198" s="9"/>
      <c r="VPB198" s="29"/>
      <c r="VPC198" s="14"/>
      <c r="VPD198" s="11"/>
      <c r="VPE198" s="18"/>
      <c r="VPF198" s="11"/>
      <c r="VPG198" s="12"/>
      <c r="VPH198" s="9"/>
      <c r="VPI198" s="29"/>
      <c r="VPJ198" s="14"/>
      <c r="VPK198" s="11"/>
      <c r="VPL198" s="18"/>
      <c r="VPM198" s="11"/>
      <c r="VPN198" s="12"/>
      <c r="VPO198" s="9"/>
      <c r="VPP198" s="29"/>
      <c r="VPQ198" s="14"/>
      <c r="VPR198" s="11"/>
      <c r="VPS198" s="18"/>
      <c r="VPT198" s="11"/>
      <c r="VPU198" s="12"/>
      <c r="VPV198" s="9"/>
      <c r="VPW198" s="29"/>
      <c r="VPX198" s="14"/>
      <c r="VPY198" s="11"/>
      <c r="VPZ198" s="18"/>
      <c r="VQA198" s="11"/>
      <c r="VQB198" s="12"/>
      <c r="VQC198" s="9"/>
      <c r="VQD198" s="29"/>
      <c r="VQE198" s="14"/>
      <c r="VQF198" s="11"/>
      <c r="VQG198" s="18"/>
      <c r="VQH198" s="11"/>
      <c r="VQI198" s="12"/>
      <c r="VQJ198" s="9"/>
      <c r="VQK198" s="29"/>
      <c r="VQL198" s="14"/>
      <c r="VQM198" s="11"/>
      <c r="VQN198" s="18"/>
      <c r="VQO198" s="11"/>
      <c r="VQP198" s="12"/>
      <c r="VQQ198" s="9"/>
      <c r="VQR198" s="29"/>
      <c r="VQS198" s="14"/>
      <c r="VQT198" s="11"/>
      <c r="VQU198" s="18"/>
      <c r="VQV198" s="11"/>
      <c r="VQW198" s="12"/>
      <c r="VQX198" s="9"/>
      <c r="VQY198" s="29"/>
      <c r="VQZ198" s="14"/>
      <c r="VRA198" s="11"/>
      <c r="VRB198" s="18"/>
      <c r="VRC198" s="11"/>
      <c r="VRD198" s="12"/>
      <c r="VRE198" s="9"/>
      <c r="VRF198" s="29"/>
      <c r="VRG198" s="14"/>
      <c r="VRH198" s="11"/>
      <c r="VRI198" s="18"/>
      <c r="VRJ198" s="11"/>
      <c r="VRK198" s="12"/>
      <c r="VRL198" s="9"/>
      <c r="VRM198" s="29"/>
      <c r="VRN198" s="14"/>
      <c r="VRO198" s="11"/>
      <c r="VRP198" s="18"/>
      <c r="VRQ198" s="11"/>
      <c r="VRR198" s="12"/>
      <c r="VRS198" s="9"/>
      <c r="VRT198" s="29"/>
      <c r="VRU198" s="14"/>
      <c r="VRV198" s="11"/>
      <c r="VRW198" s="18"/>
      <c r="VRX198" s="11"/>
      <c r="VRY198" s="12"/>
      <c r="VRZ198" s="9"/>
      <c r="VSA198" s="29"/>
      <c r="VSB198" s="14"/>
      <c r="VSC198" s="11"/>
      <c r="VSD198" s="18"/>
      <c r="VSE198" s="11"/>
      <c r="VSF198" s="12"/>
      <c r="VSG198" s="9"/>
      <c r="VSH198" s="29"/>
      <c r="VSI198" s="14"/>
      <c r="VSJ198" s="11"/>
      <c r="VSK198" s="18"/>
      <c r="VSL198" s="11"/>
      <c r="VSM198" s="12"/>
      <c r="VSN198" s="9"/>
      <c r="VSO198" s="29"/>
      <c r="VSP198" s="14"/>
      <c r="VSQ198" s="11"/>
      <c r="VSR198" s="18"/>
      <c r="VSS198" s="11"/>
      <c r="VST198" s="12"/>
      <c r="VSU198" s="9"/>
      <c r="VSV198" s="29"/>
      <c r="VSW198" s="14"/>
      <c r="VSX198" s="11"/>
      <c r="VSY198" s="18"/>
      <c r="VSZ198" s="11"/>
      <c r="VTA198" s="12"/>
      <c r="VTB198" s="9"/>
      <c r="VTC198" s="29"/>
      <c r="VTD198" s="14"/>
      <c r="VTE198" s="11"/>
      <c r="VTF198" s="18"/>
      <c r="VTG198" s="11"/>
      <c r="VTH198" s="12"/>
      <c r="VTI198" s="9"/>
      <c r="VTJ198" s="29"/>
      <c r="VTK198" s="14"/>
      <c r="VTL198" s="11"/>
      <c r="VTM198" s="18"/>
      <c r="VTN198" s="11"/>
      <c r="VTO198" s="12"/>
      <c r="VTP198" s="9"/>
      <c r="VTQ198" s="29"/>
      <c r="VTR198" s="14"/>
      <c r="VTS198" s="11"/>
      <c r="VTT198" s="18"/>
      <c r="VTU198" s="11"/>
      <c r="VTV198" s="12"/>
      <c r="VTW198" s="9"/>
      <c r="VTX198" s="29"/>
      <c r="VTY198" s="14"/>
      <c r="VTZ198" s="11"/>
      <c r="VUA198" s="18"/>
      <c r="VUB198" s="11"/>
      <c r="VUC198" s="12"/>
      <c r="VUD198" s="9"/>
      <c r="VUE198" s="29"/>
      <c r="VUF198" s="14"/>
      <c r="VUG198" s="11"/>
      <c r="VUH198" s="18"/>
      <c r="VUI198" s="11"/>
      <c r="VUJ198" s="12"/>
      <c r="VUK198" s="9"/>
      <c r="VUL198" s="29"/>
      <c r="VUM198" s="14"/>
      <c r="VUN198" s="11"/>
      <c r="VUO198" s="18"/>
      <c r="VUP198" s="11"/>
      <c r="VUQ198" s="12"/>
      <c r="VUR198" s="9"/>
      <c r="VUS198" s="29"/>
      <c r="VUT198" s="14"/>
      <c r="VUU198" s="11"/>
      <c r="VUV198" s="18"/>
      <c r="VUW198" s="11"/>
      <c r="VUX198" s="12"/>
      <c r="VUY198" s="9"/>
      <c r="VUZ198" s="29"/>
      <c r="VVA198" s="14"/>
      <c r="VVB198" s="11"/>
      <c r="VVC198" s="18"/>
      <c r="VVD198" s="11"/>
      <c r="VVE198" s="12"/>
      <c r="VVF198" s="9"/>
      <c r="VVG198" s="29"/>
      <c r="VVH198" s="14"/>
      <c r="VVI198" s="11"/>
      <c r="VVJ198" s="18"/>
      <c r="VVK198" s="11"/>
      <c r="VVL198" s="12"/>
      <c r="VVM198" s="9"/>
      <c r="VVN198" s="29"/>
      <c r="VVO198" s="14"/>
      <c r="VVP198" s="11"/>
      <c r="VVQ198" s="18"/>
      <c r="VVR198" s="11"/>
      <c r="VVS198" s="12"/>
      <c r="VVT198" s="9"/>
      <c r="VVU198" s="29"/>
      <c r="VVV198" s="14"/>
      <c r="VVW198" s="11"/>
      <c r="VVX198" s="18"/>
      <c r="VVY198" s="11"/>
      <c r="VVZ198" s="12"/>
      <c r="VWA198" s="9"/>
      <c r="VWB198" s="29"/>
      <c r="VWC198" s="14"/>
      <c r="VWD198" s="11"/>
      <c r="VWE198" s="18"/>
      <c r="VWF198" s="11"/>
      <c r="VWG198" s="12"/>
      <c r="VWH198" s="9"/>
      <c r="VWI198" s="29"/>
      <c r="VWJ198" s="14"/>
      <c r="VWK198" s="11"/>
      <c r="VWL198" s="18"/>
      <c r="VWM198" s="11"/>
      <c r="VWN198" s="12"/>
      <c r="VWO198" s="9"/>
      <c r="VWP198" s="29"/>
      <c r="VWQ198" s="14"/>
      <c r="VWR198" s="11"/>
      <c r="VWS198" s="18"/>
      <c r="VWT198" s="11"/>
      <c r="VWU198" s="12"/>
      <c r="VWV198" s="9"/>
      <c r="VWW198" s="29"/>
      <c r="VWX198" s="14"/>
      <c r="VWY198" s="11"/>
      <c r="VWZ198" s="18"/>
      <c r="VXA198" s="11"/>
      <c r="VXB198" s="12"/>
      <c r="VXC198" s="9"/>
      <c r="VXD198" s="29"/>
      <c r="VXE198" s="14"/>
      <c r="VXF198" s="11"/>
      <c r="VXG198" s="18"/>
      <c r="VXH198" s="11"/>
      <c r="VXI198" s="12"/>
      <c r="VXJ198" s="9"/>
      <c r="VXK198" s="29"/>
      <c r="VXL198" s="14"/>
      <c r="VXM198" s="11"/>
      <c r="VXN198" s="18"/>
      <c r="VXO198" s="11"/>
      <c r="VXP198" s="12"/>
      <c r="VXQ198" s="9"/>
      <c r="VXR198" s="29"/>
      <c r="VXS198" s="14"/>
      <c r="VXT198" s="11"/>
      <c r="VXU198" s="18"/>
      <c r="VXV198" s="11"/>
      <c r="VXW198" s="12"/>
      <c r="VXX198" s="9"/>
      <c r="VXY198" s="29"/>
      <c r="VXZ198" s="14"/>
      <c r="VYA198" s="11"/>
      <c r="VYB198" s="18"/>
      <c r="VYC198" s="11"/>
      <c r="VYD198" s="12"/>
      <c r="VYE198" s="9"/>
      <c r="VYF198" s="29"/>
      <c r="VYG198" s="14"/>
      <c r="VYH198" s="11"/>
      <c r="VYI198" s="18"/>
      <c r="VYJ198" s="11"/>
      <c r="VYK198" s="12"/>
      <c r="VYL198" s="9"/>
      <c r="VYM198" s="29"/>
      <c r="VYN198" s="14"/>
      <c r="VYO198" s="11"/>
      <c r="VYP198" s="18"/>
      <c r="VYQ198" s="11"/>
      <c r="VYR198" s="12"/>
      <c r="VYS198" s="9"/>
      <c r="VYT198" s="29"/>
      <c r="VYU198" s="14"/>
      <c r="VYV198" s="11"/>
      <c r="VYW198" s="18"/>
      <c r="VYX198" s="11"/>
      <c r="VYY198" s="12"/>
      <c r="VYZ198" s="9"/>
      <c r="VZA198" s="29"/>
      <c r="VZB198" s="14"/>
      <c r="VZC198" s="11"/>
      <c r="VZD198" s="18"/>
      <c r="VZE198" s="11"/>
      <c r="VZF198" s="12"/>
      <c r="VZG198" s="9"/>
      <c r="VZH198" s="29"/>
      <c r="VZI198" s="14"/>
      <c r="VZJ198" s="11"/>
      <c r="VZK198" s="18"/>
      <c r="VZL198" s="11"/>
      <c r="VZM198" s="12"/>
      <c r="VZN198" s="9"/>
      <c r="VZO198" s="29"/>
      <c r="VZP198" s="14"/>
      <c r="VZQ198" s="11"/>
      <c r="VZR198" s="18"/>
      <c r="VZS198" s="11"/>
      <c r="VZT198" s="12"/>
      <c r="VZU198" s="9"/>
      <c r="VZV198" s="29"/>
      <c r="VZW198" s="14"/>
      <c r="VZX198" s="11"/>
      <c r="VZY198" s="18"/>
      <c r="VZZ198" s="11"/>
      <c r="WAA198" s="12"/>
      <c r="WAB198" s="9"/>
      <c r="WAC198" s="29"/>
      <c r="WAD198" s="14"/>
      <c r="WAE198" s="11"/>
      <c r="WAF198" s="18"/>
      <c r="WAG198" s="11"/>
      <c r="WAH198" s="12"/>
      <c r="WAI198" s="9"/>
      <c r="WAJ198" s="29"/>
      <c r="WAK198" s="14"/>
      <c r="WAL198" s="11"/>
      <c r="WAM198" s="18"/>
      <c r="WAN198" s="11"/>
      <c r="WAO198" s="12"/>
      <c r="WAP198" s="9"/>
      <c r="WAQ198" s="29"/>
      <c r="WAR198" s="14"/>
      <c r="WAS198" s="11"/>
      <c r="WAT198" s="18"/>
      <c r="WAU198" s="11"/>
      <c r="WAV198" s="12"/>
      <c r="WAW198" s="9"/>
      <c r="WAX198" s="29"/>
      <c r="WAY198" s="14"/>
      <c r="WAZ198" s="11"/>
      <c r="WBA198" s="18"/>
      <c r="WBB198" s="11"/>
      <c r="WBC198" s="12"/>
      <c r="WBD198" s="9"/>
      <c r="WBE198" s="29"/>
      <c r="WBF198" s="14"/>
      <c r="WBG198" s="11"/>
      <c r="WBH198" s="18"/>
      <c r="WBI198" s="11"/>
      <c r="WBJ198" s="12"/>
      <c r="WBK198" s="9"/>
      <c r="WBL198" s="29"/>
      <c r="WBM198" s="14"/>
      <c r="WBN198" s="11"/>
      <c r="WBO198" s="18"/>
      <c r="WBP198" s="11"/>
      <c r="WBQ198" s="12"/>
      <c r="WBR198" s="9"/>
      <c r="WBS198" s="29"/>
      <c r="WBT198" s="14"/>
      <c r="WBU198" s="11"/>
      <c r="WBV198" s="18"/>
      <c r="WBW198" s="11"/>
      <c r="WBX198" s="12"/>
      <c r="WBY198" s="9"/>
      <c r="WBZ198" s="29"/>
      <c r="WCA198" s="14"/>
      <c r="WCB198" s="11"/>
      <c r="WCC198" s="18"/>
      <c r="WCD198" s="11"/>
      <c r="WCE198" s="12"/>
      <c r="WCF198" s="9"/>
      <c r="WCG198" s="29"/>
      <c r="WCH198" s="14"/>
      <c r="WCI198" s="11"/>
      <c r="WCJ198" s="18"/>
      <c r="WCK198" s="11"/>
      <c r="WCL198" s="12"/>
      <c r="WCM198" s="9"/>
      <c r="WCN198" s="29"/>
      <c r="WCO198" s="14"/>
      <c r="WCP198" s="11"/>
      <c r="WCQ198" s="18"/>
      <c r="WCR198" s="11"/>
      <c r="WCS198" s="12"/>
      <c r="WCT198" s="9"/>
      <c r="WCU198" s="29"/>
      <c r="WCV198" s="14"/>
      <c r="WCW198" s="11"/>
      <c r="WCX198" s="18"/>
      <c r="WCY198" s="11"/>
      <c r="WCZ198" s="12"/>
      <c r="WDA198" s="9"/>
      <c r="WDB198" s="29"/>
      <c r="WDC198" s="14"/>
      <c r="WDD198" s="11"/>
      <c r="WDE198" s="18"/>
      <c r="WDF198" s="11"/>
      <c r="WDG198" s="12"/>
      <c r="WDH198" s="9"/>
      <c r="WDI198" s="29"/>
      <c r="WDJ198" s="14"/>
      <c r="WDK198" s="11"/>
      <c r="WDL198" s="18"/>
      <c r="WDM198" s="11"/>
      <c r="WDN198" s="12"/>
      <c r="WDO198" s="9"/>
      <c r="WDP198" s="29"/>
      <c r="WDQ198" s="14"/>
      <c r="WDR198" s="11"/>
      <c r="WDS198" s="18"/>
      <c r="WDT198" s="11"/>
      <c r="WDU198" s="12"/>
      <c r="WDV198" s="9"/>
      <c r="WDW198" s="29"/>
      <c r="WDX198" s="14"/>
      <c r="WDY198" s="11"/>
      <c r="WDZ198" s="18"/>
      <c r="WEA198" s="11"/>
      <c r="WEB198" s="12"/>
      <c r="WEC198" s="9"/>
      <c r="WED198" s="29"/>
      <c r="WEE198" s="14"/>
      <c r="WEF198" s="11"/>
      <c r="WEG198" s="18"/>
      <c r="WEH198" s="11"/>
      <c r="WEI198" s="12"/>
      <c r="WEJ198" s="9"/>
      <c r="WEK198" s="29"/>
      <c r="WEL198" s="14"/>
      <c r="WEM198" s="11"/>
      <c r="WEN198" s="18"/>
      <c r="WEO198" s="11"/>
      <c r="WEP198" s="12"/>
      <c r="WEQ198" s="9"/>
      <c r="WER198" s="29"/>
      <c r="WES198" s="14"/>
      <c r="WET198" s="11"/>
      <c r="WEU198" s="18"/>
      <c r="WEV198" s="11"/>
      <c r="WEW198" s="12"/>
      <c r="WEX198" s="9"/>
      <c r="WEY198" s="29"/>
      <c r="WEZ198" s="14"/>
      <c r="WFA198" s="11"/>
      <c r="WFB198" s="18"/>
      <c r="WFC198" s="11"/>
      <c r="WFD198" s="12"/>
      <c r="WFE198" s="9"/>
      <c r="WFF198" s="29"/>
      <c r="WFG198" s="14"/>
      <c r="WFH198" s="11"/>
      <c r="WFI198" s="18"/>
      <c r="WFJ198" s="11"/>
      <c r="WFK198" s="12"/>
      <c r="WFL198" s="9"/>
      <c r="WFM198" s="29"/>
      <c r="WFN198" s="14"/>
      <c r="WFO198" s="11"/>
      <c r="WFP198" s="18"/>
      <c r="WFQ198" s="11"/>
      <c r="WFR198" s="12"/>
      <c r="WFS198" s="9"/>
      <c r="WFT198" s="29"/>
      <c r="WFU198" s="14"/>
      <c r="WFV198" s="11"/>
      <c r="WFW198" s="18"/>
      <c r="WFX198" s="11"/>
      <c r="WFY198" s="12"/>
      <c r="WFZ198" s="9"/>
      <c r="WGA198" s="29"/>
      <c r="WGB198" s="14"/>
      <c r="WGC198" s="11"/>
      <c r="WGD198" s="18"/>
      <c r="WGE198" s="11"/>
      <c r="WGF198" s="12"/>
      <c r="WGG198" s="9"/>
      <c r="WGH198" s="29"/>
      <c r="WGI198" s="14"/>
      <c r="WGJ198" s="11"/>
      <c r="WGK198" s="18"/>
      <c r="WGL198" s="11"/>
      <c r="WGM198" s="12"/>
      <c r="WGN198" s="9"/>
      <c r="WGO198" s="29"/>
      <c r="WGP198" s="14"/>
      <c r="WGQ198" s="11"/>
      <c r="WGR198" s="18"/>
      <c r="WGS198" s="11"/>
      <c r="WGT198" s="12"/>
      <c r="WGU198" s="9"/>
      <c r="WGV198" s="29"/>
      <c r="WGW198" s="14"/>
      <c r="WGX198" s="11"/>
      <c r="WGY198" s="18"/>
      <c r="WGZ198" s="11"/>
      <c r="WHA198" s="12"/>
      <c r="WHB198" s="9"/>
      <c r="WHC198" s="29"/>
      <c r="WHD198" s="14"/>
      <c r="WHE198" s="11"/>
      <c r="WHF198" s="18"/>
      <c r="WHG198" s="11"/>
      <c r="WHH198" s="12"/>
      <c r="WHI198" s="9"/>
      <c r="WHJ198" s="29"/>
      <c r="WHK198" s="14"/>
      <c r="WHL198" s="11"/>
      <c r="WHM198" s="18"/>
      <c r="WHN198" s="11"/>
      <c r="WHO198" s="12"/>
      <c r="WHP198" s="9"/>
      <c r="WHQ198" s="29"/>
      <c r="WHR198" s="14"/>
      <c r="WHS198" s="11"/>
      <c r="WHT198" s="18"/>
      <c r="WHU198" s="11"/>
      <c r="WHV198" s="12"/>
      <c r="WHW198" s="9"/>
      <c r="WHX198" s="29"/>
      <c r="WHY198" s="14"/>
      <c r="WHZ198" s="11"/>
      <c r="WIA198" s="18"/>
      <c r="WIB198" s="11"/>
      <c r="WIC198" s="12"/>
      <c r="WID198" s="9"/>
      <c r="WIE198" s="29"/>
      <c r="WIF198" s="14"/>
      <c r="WIG198" s="11"/>
      <c r="WIH198" s="18"/>
      <c r="WII198" s="11"/>
      <c r="WIJ198" s="12"/>
      <c r="WIK198" s="9"/>
      <c r="WIL198" s="29"/>
      <c r="WIM198" s="14"/>
      <c r="WIN198" s="11"/>
      <c r="WIO198" s="18"/>
      <c r="WIP198" s="11"/>
      <c r="WIQ198" s="12"/>
      <c r="WIR198" s="9"/>
      <c r="WIS198" s="29"/>
      <c r="WIT198" s="14"/>
      <c r="WIU198" s="11"/>
      <c r="WIV198" s="18"/>
      <c r="WIW198" s="11"/>
      <c r="WIX198" s="12"/>
      <c r="WIY198" s="9"/>
      <c r="WIZ198" s="29"/>
      <c r="WJA198" s="14"/>
      <c r="WJB198" s="11"/>
      <c r="WJC198" s="18"/>
      <c r="WJD198" s="11"/>
      <c r="WJE198" s="12"/>
      <c r="WJF198" s="9"/>
      <c r="WJG198" s="29"/>
      <c r="WJH198" s="14"/>
      <c r="WJI198" s="11"/>
      <c r="WJJ198" s="18"/>
      <c r="WJK198" s="11"/>
      <c r="WJL198" s="12"/>
      <c r="WJM198" s="9"/>
      <c r="WJN198" s="29"/>
      <c r="WJO198" s="14"/>
      <c r="WJP198" s="11"/>
      <c r="WJQ198" s="18"/>
      <c r="WJR198" s="11"/>
      <c r="WJS198" s="12"/>
      <c r="WJT198" s="9"/>
      <c r="WJU198" s="29"/>
      <c r="WJV198" s="14"/>
      <c r="WJW198" s="11"/>
      <c r="WJX198" s="18"/>
      <c r="WJY198" s="11"/>
      <c r="WJZ198" s="12"/>
      <c r="WKA198" s="9"/>
      <c r="WKB198" s="29"/>
      <c r="WKC198" s="14"/>
      <c r="WKD198" s="11"/>
      <c r="WKE198" s="18"/>
      <c r="WKF198" s="11"/>
      <c r="WKG198" s="12"/>
      <c r="WKH198" s="9"/>
      <c r="WKI198" s="29"/>
      <c r="WKJ198" s="14"/>
      <c r="WKK198" s="11"/>
      <c r="WKL198" s="18"/>
      <c r="WKM198" s="11"/>
      <c r="WKN198" s="12"/>
      <c r="WKO198" s="9"/>
      <c r="WKP198" s="29"/>
      <c r="WKQ198" s="14"/>
      <c r="WKR198" s="11"/>
      <c r="WKS198" s="18"/>
      <c r="WKT198" s="11"/>
      <c r="WKU198" s="12"/>
      <c r="WKV198" s="9"/>
      <c r="WKW198" s="29"/>
      <c r="WKX198" s="14"/>
      <c r="WKY198" s="11"/>
      <c r="WKZ198" s="18"/>
      <c r="WLA198" s="11"/>
      <c r="WLB198" s="12"/>
      <c r="WLC198" s="9"/>
      <c r="WLD198" s="29"/>
      <c r="WLE198" s="14"/>
      <c r="WLF198" s="11"/>
      <c r="WLG198" s="18"/>
      <c r="WLH198" s="11"/>
      <c r="WLI198" s="12"/>
      <c r="WLJ198" s="9"/>
      <c r="WLK198" s="29"/>
      <c r="WLL198" s="14"/>
      <c r="WLM198" s="11"/>
      <c r="WLN198" s="18"/>
      <c r="WLO198" s="11"/>
      <c r="WLP198" s="12"/>
      <c r="WLQ198" s="9"/>
      <c r="WLR198" s="29"/>
      <c r="WLS198" s="14"/>
      <c r="WLT198" s="11"/>
      <c r="WLU198" s="18"/>
      <c r="WLV198" s="11"/>
      <c r="WLW198" s="12"/>
      <c r="WLX198" s="9"/>
      <c r="WLY198" s="29"/>
      <c r="WLZ198" s="14"/>
      <c r="WMA198" s="11"/>
      <c r="WMB198" s="18"/>
      <c r="WMC198" s="11"/>
      <c r="WMD198" s="12"/>
      <c r="WME198" s="9"/>
      <c r="WMF198" s="29"/>
      <c r="WMG198" s="14"/>
      <c r="WMH198" s="11"/>
      <c r="WMI198" s="18"/>
      <c r="WMJ198" s="11"/>
      <c r="WMK198" s="12"/>
      <c r="WML198" s="9"/>
      <c r="WMM198" s="29"/>
      <c r="WMN198" s="14"/>
      <c r="WMO198" s="11"/>
      <c r="WMP198" s="18"/>
      <c r="WMQ198" s="11"/>
      <c r="WMR198" s="12"/>
      <c r="WMS198" s="9"/>
      <c r="WMT198" s="29"/>
      <c r="WMU198" s="14"/>
      <c r="WMV198" s="11"/>
      <c r="WMW198" s="18"/>
      <c r="WMX198" s="11"/>
      <c r="WMY198" s="12"/>
      <c r="WMZ198" s="9"/>
      <c r="WNA198" s="29"/>
      <c r="WNB198" s="14"/>
      <c r="WNC198" s="11"/>
      <c r="WND198" s="18"/>
      <c r="WNE198" s="11"/>
      <c r="WNF198" s="12"/>
      <c r="WNG198" s="9"/>
      <c r="WNH198" s="29"/>
      <c r="WNI198" s="14"/>
      <c r="WNJ198" s="11"/>
      <c r="WNK198" s="18"/>
      <c r="WNL198" s="11"/>
      <c r="WNM198" s="12"/>
      <c r="WNN198" s="9"/>
      <c r="WNO198" s="29"/>
      <c r="WNP198" s="14"/>
      <c r="WNQ198" s="11"/>
      <c r="WNR198" s="18"/>
      <c r="WNS198" s="11"/>
      <c r="WNT198" s="12"/>
      <c r="WNU198" s="9"/>
      <c r="WNV198" s="29"/>
      <c r="WNW198" s="14"/>
      <c r="WNX198" s="11"/>
      <c r="WNY198" s="18"/>
      <c r="WNZ198" s="11"/>
      <c r="WOA198" s="12"/>
      <c r="WOB198" s="9"/>
      <c r="WOC198" s="29"/>
      <c r="WOD198" s="14"/>
      <c r="WOE198" s="11"/>
      <c r="WOF198" s="18"/>
      <c r="WOG198" s="11"/>
      <c r="WOH198" s="12"/>
      <c r="WOI198" s="9"/>
      <c r="WOJ198" s="29"/>
      <c r="WOK198" s="14"/>
      <c r="WOL198" s="11"/>
      <c r="WOM198" s="18"/>
      <c r="WON198" s="11"/>
      <c r="WOO198" s="12"/>
      <c r="WOP198" s="9"/>
      <c r="WOQ198" s="29"/>
      <c r="WOR198" s="14"/>
      <c r="WOS198" s="11"/>
      <c r="WOT198" s="18"/>
      <c r="WOU198" s="11"/>
      <c r="WOV198" s="12"/>
      <c r="WOW198" s="9"/>
      <c r="WOX198" s="29"/>
      <c r="WOY198" s="14"/>
      <c r="WOZ198" s="11"/>
      <c r="WPA198" s="18"/>
      <c r="WPB198" s="11"/>
      <c r="WPC198" s="12"/>
      <c r="WPD198" s="9"/>
      <c r="WPE198" s="29"/>
      <c r="WPF198" s="14"/>
      <c r="WPG198" s="11"/>
      <c r="WPH198" s="18"/>
      <c r="WPI198" s="11"/>
      <c r="WPJ198" s="12"/>
      <c r="WPK198" s="9"/>
      <c r="WPL198" s="29"/>
      <c r="WPM198" s="14"/>
      <c r="WPN198" s="11"/>
      <c r="WPO198" s="18"/>
      <c r="WPP198" s="11"/>
      <c r="WPQ198" s="12"/>
      <c r="WPR198" s="9"/>
      <c r="WPS198" s="29"/>
      <c r="WPT198" s="14"/>
      <c r="WPU198" s="11"/>
      <c r="WPV198" s="18"/>
      <c r="WPW198" s="11"/>
      <c r="WPX198" s="12"/>
      <c r="WPY198" s="9"/>
      <c r="WPZ198" s="29"/>
      <c r="WQA198" s="14"/>
      <c r="WQB198" s="11"/>
      <c r="WQC198" s="18"/>
      <c r="WQD198" s="11"/>
      <c r="WQE198" s="12"/>
      <c r="WQF198" s="9"/>
      <c r="WQG198" s="29"/>
      <c r="WQH198" s="14"/>
      <c r="WQI198" s="11"/>
      <c r="WQJ198" s="18"/>
      <c r="WQK198" s="11"/>
      <c r="WQL198" s="12"/>
      <c r="WQM198" s="9"/>
      <c r="WQN198" s="29"/>
      <c r="WQO198" s="14"/>
      <c r="WQP198" s="11"/>
      <c r="WQQ198" s="18"/>
      <c r="WQR198" s="11"/>
      <c r="WQS198" s="12"/>
      <c r="WQT198" s="9"/>
      <c r="WQU198" s="29"/>
      <c r="WQV198" s="14"/>
      <c r="WQW198" s="11"/>
      <c r="WQX198" s="18"/>
      <c r="WQY198" s="11"/>
      <c r="WQZ198" s="12"/>
      <c r="WRA198" s="9"/>
      <c r="WRB198" s="29"/>
      <c r="WRC198" s="14"/>
      <c r="WRD198" s="11"/>
      <c r="WRE198" s="18"/>
      <c r="WRF198" s="11"/>
      <c r="WRG198" s="12"/>
      <c r="WRH198" s="9"/>
      <c r="WRI198" s="29"/>
      <c r="WRJ198" s="14"/>
      <c r="WRK198" s="11"/>
      <c r="WRL198" s="18"/>
      <c r="WRM198" s="11"/>
      <c r="WRN198" s="12"/>
      <c r="WRO198" s="9"/>
      <c r="WRP198" s="29"/>
      <c r="WRQ198" s="14"/>
      <c r="WRR198" s="11"/>
      <c r="WRS198" s="18"/>
      <c r="WRT198" s="11"/>
      <c r="WRU198" s="12"/>
      <c r="WRV198" s="9"/>
      <c r="WRW198" s="29"/>
      <c r="WRX198" s="14"/>
      <c r="WRY198" s="11"/>
      <c r="WRZ198" s="18"/>
      <c r="WSA198" s="11"/>
      <c r="WSB198" s="12"/>
      <c r="WSC198" s="9"/>
      <c r="WSD198" s="29"/>
      <c r="WSE198" s="14"/>
      <c r="WSF198" s="11"/>
      <c r="WSG198" s="18"/>
      <c r="WSH198" s="11"/>
      <c r="WSI198" s="12"/>
      <c r="WSJ198" s="9"/>
      <c r="WSK198" s="29"/>
      <c r="WSL198" s="14"/>
      <c r="WSM198" s="11"/>
      <c r="WSN198" s="18"/>
      <c r="WSO198" s="11"/>
      <c r="WSP198" s="12"/>
      <c r="WSQ198" s="9"/>
      <c r="WSR198" s="29"/>
      <c r="WSS198" s="14"/>
      <c r="WST198" s="11"/>
      <c r="WSU198" s="18"/>
      <c r="WSV198" s="11"/>
      <c r="WSW198" s="12"/>
      <c r="WSX198" s="9"/>
      <c r="WSY198" s="29"/>
      <c r="WSZ198" s="14"/>
      <c r="WTA198" s="11"/>
      <c r="WTB198" s="18"/>
      <c r="WTC198" s="11"/>
      <c r="WTD198" s="12"/>
      <c r="WTE198" s="9"/>
      <c r="WTF198" s="29"/>
      <c r="WTG198" s="14"/>
      <c r="WTH198" s="11"/>
      <c r="WTI198" s="18"/>
      <c r="WTJ198" s="11"/>
      <c r="WTK198" s="12"/>
      <c r="WTL198" s="9"/>
      <c r="WTM198" s="29"/>
      <c r="WTN198" s="14"/>
      <c r="WTO198" s="11"/>
      <c r="WTP198" s="18"/>
      <c r="WTQ198" s="11"/>
      <c r="WTR198" s="12"/>
      <c r="WTS198" s="9"/>
      <c r="WTT198" s="29"/>
      <c r="WTU198" s="14"/>
      <c r="WTV198" s="11"/>
      <c r="WTW198" s="18"/>
      <c r="WTX198" s="11"/>
      <c r="WTY198" s="12"/>
      <c r="WTZ198" s="9"/>
      <c r="WUA198" s="29"/>
      <c r="WUB198" s="14"/>
      <c r="WUC198" s="11"/>
      <c r="WUD198" s="18"/>
      <c r="WUE198" s="11"/>
      <c r="WUF198" s="12"/>
      <c r="WUG198" s="9"/>
      <c r="WUH198" s="29"/>
      <c r="WUI198" s="14"/>
      <c r="WUJ198" s="11"/>
      <c r="WUK198" s="18"/>
      <c r="WUL198" s="11"/>
      <c r="WUM198" s="12"/>
      <c r="WUN198" s="9"/>
      <c r="WUO198" s="29"/>
      <c r="WUP198" s="14"/>
      <c r="WUQ198" s="11"/>
      <c r="WUR198" s="18"/>
      <c r="WUS198" s="11"/>
      <c r="WUT198" s="12"/>
      <c r="WUU198" s="9"/>
      <c r="WUV198" s="29"/>
      <c r="WUW198" s="14"/>
      <c r="WUX198" s="11"/>
      <c r="WUY198" s="18"/>
      <c r="WUZ198" s="11"/>
      <c r="WVA198" s="12"/>
      <c r="WVB198" s="9"/>
      <c r="WVC198" s="29"/>
      <c r="WVD198" s="14"/>
      <c r="WVE198" s="11"/>
      <c r="WVF198" s="18"/>
      <c r="WVG198" s="11"/>
      <c r="WVH198" s="12"/>
      <c r="WVI198" s="9"/>
      <c r="WVJ198" s="29"/>
      <c r="WVK198" s="14"/>
      <c r="WVL198" s="11"/>
      <c r="WVM198" s="18"/>
      <c r="WVN198" s="11"/>
      <c r="WVO198" s="12"/>
      <c r="WVP198" s="9"/>
      <c r="WVQ198" s="29"/>
      <c r="WVR198" s="14"/>
      <c r="WVS198" s="11"/>
      <c r="WVT198" s="18"/>
      <c r="WVU198" s="11"/>
      <c r="WVV198" s="12"/>
      <c r="WVW198" s="9"/>
      <c r="WVX198" s="29"/>
      <c r="WVY198" s="14"/>
      <c r="WVZ198" s="11"/>
      <c r="WWA198" s="18"/>
      <c r="WWB198" s="11"/>
      <c r="WWC198" s="12"/>
      <c r="WWD198" s="9"/>
      <c r="WWE198" s="29"/>
      <c r="WWF198" s="14"/>
      <c r="WWG198" s="11"/>
      <c r="WWH198" s="18"/>
      <c r="WWI198" s="11"/>
      <c r="WWJ198" s="12"/>
      <c r="WWK198" s="9"/>
      <c r="WWL198" s="29"/>
      <c r="WWM198" s="14"/>
      <c r="WWN198" s="11"/>
      <c r="WWO198" s="18"/>
      <c r="WWP198" s="11"/>
      <c r="WWQ198" s="12"/>
      <c r="WWR198" s="9"/>
      <c r="WWS198" s="29"/>
      <c r="WWT198" s="14"/>
      <c r="WWU198" s="11"/>
      <c r="WWV198" s="18"/>
      <c r="WWW198" s="11"/>
      <c r="WWX198" s="12"/>
      <c r="WWY198" s="9"/>
      <c r="WWZ198" s="29"/>
      <c r="WXA198" s="14"/>
      <c r="WXB198" s="11"/>
      <c r="WXC198" s="18"/>
      <c r="WXD198" s="11"/>
      <c r="WXE198" s="12"/>
      <c r="WXF198" s="9"/>
      <c r="WXG198" s="29"/>
      <c r="WXH198" s="14"/>
      <c r="WXI198" s="11"/>
      <c r="WXJ198" s="18"/>
      <c r="WXK198" s="11"/>
      <c r="WXL198" s="12"/>
      <c r="WXM198" s="9"/>
      <c r="WXN198" s="29"/>
      <c r="WXO198" s="14"/>
      <c r="WXP198" s="11"/>
      <c r="WXQ198" s="18"/>
      <c r="WXR198" s="11"/>
      <c r="WXS198" s="12"/>
      <c r="WXT198" s="9"/>
      <c r="WXU198" s="29"/>
      <c r="WXV198" s="14"/>
      <c r="WXW198" s="11"/>
      <c r="WXX198" s="18"/>
      <c r="WXY198" s="11"/>
      <c r="WXZ198" s="12"/>
      <c r="WYA198" s="9"/>
      <c r="WYB198" s="29"/>
      <c r="WYC198" s="14"/>
      <c r="WYD198" s="11"/>
      <c r="WYE198" s="18"/>
      <c r="WYF198" s="11"/>
      <c r="WYG198" s="12"/>
      <c r="WYH198" s="9"/>
      <c r="WYI198" s="29"/>
      <c r="WYJ198" s="14"/>
      <c r="WYK198" s="11"/>
      <c r="WYL198" s="18"/>
      <c r="WYM198" s="11"/>
      <c r="WYN198" s="12"/>
      <c r="WYO198" s="9"/>
      <c r="WYP198" s="29"/>
      <c r="WYQ198" s="14"/>
      <c r="WYR198" s="11"/>
      <c r="WYS198" s="18"/>
      <c r="WYT198" s="11"/>
      <c r="WYU198" s="12"/>
      <c r="WYV198" s="9"/>
      <c r="WYW198" s="29"/>
      <c r="WYX198" s="14"/>
      <c r="WYY198" s="11"/>
      <c r="WYZ198" s="18"/>
      <c r="WZA198" s="11"/>
      <c r="WZB198" s="12"/>
      <c r="WZC198" s="9"/>
      <c r="WZD198" s="29"/>
      <c r="WZE198" s="14"/>
      <c r="WZF198" s="11"/>
      <c r="WZG198" s="18"/>
      <c r="WZH198" s="11"/>
      <c r="WZI198" s="12"/>
      <c r="WZJ198" s="9"/>
      <c r="WZK198" s="29"/>
      <c r="WZL198" s="14"/>
      <c r="WZM198" s="11"/>
      <c r="WZN198" s="18"/>
      <c r="WZO198" s="11"/>
      <c r="WZP198" s="12"/>
      <c r="WZQ198" s="9"/>
      <c r="WZR198" s="29"/>
      <c r="WZS198" s="14"/>
      <c r="WZT198" s="11"/>
      <c r="WZU198" s="18"/>
      <c r="WZV198" s="11"/>
      <c r="WZW198" s="12"/>
      <c r="WZX198" s="9"/>
      <c r="WZY198" s="29"/>
      <c r="WZZ198" s="14"/>
      <c r="XAA198" s="11"/>
      <c r="XAB198" s="18"/>
      <c r="XAC198" s="11"/>
      <c r="XAD198" s="12"/>
      <c r="XAE198" s="9"/>
      <c r="XAF198" s="29"/>
      <c r="XAG198" s="14"/>
      <c r="XAH198" s="11"/>
      <c r="XAI198" s="18"/>
      <c r="XAJ198" s="11"/>
      <c r="XAK198" s="12"/>
      <c r="XAL198" s="9"/>
      <c r="XAM198" s="29"/>
      <c r="XAN198" s="14"/>
      <c r="XAO198" s="11"/>
      <c r="XAP198" s="18"/>
      <c r="XAQ198" s="11"/>
      <c r="XAR198" s="12"/>
      <c r="XAS198" s="9"/>
      <c r="XAT198" s="29"/>
      <c r="XAU198" s="14"/>
      <c r="XAV198" s="11"/>
      <c r="XAW198" s="18"/>
      <c r="XAX198" s="11"/>
      <c r="XAY198" s="12"/>
      <c r="XAZ198" s="9"/>
      <c r="XBA198" s="29"/>
      <c r="XBB198" s="14"/>
      <c r="XBC198" s="11"/>
      <c r="XBD198" s="18"/>
      <c r="XBE198" s="11"/>
      <c r="XBF198" s="12"/>
      <c r="XBG198" s="9"/>
      <c r="XBH198" s="29"/>
      <c r="XBI198" s="14"/>
      <c r="XBJ198" s="11"/>
      <c r="XBK198" s="18"/>
      <c r="XBL198" s="11"/>
      <c r="XBM198" s="12"/>
      <c r="XBN198" s="9"/>
      <c r="XBO198" s="29"/>
      <c r="XBP198" s="14"/>
      <c r="XBQ198" s="11"/>
      <c r="XBR198" s="18"/>
      <c r="XBS198" s="11"/>
      <c r="XBT198" s="12"/>
      <c r="XBU198" s="9"/>
      <c r="XBV198" s="29"/>
      <c r="XBW198" s="14"/>
      <c r="XBX198" s="11"/>
      <c r="XBY198" s="18"/>
      <c r="XBZ198" s="11"/>
      <c r="XCA198" s="12"/>
      <c r="XCB198" s="9"/>
      <c r="XCC198" s="29"/>
      <c r="XCD198" s="14"/>
      <c r="XCE198" s="11"/>
      <c r="XCF198" s="18"/>
      <c r="XCG198" s="11"/>
      <c r="XCH198" s="12"/>
      <c r="XCI198" s="9"/>
      <c r="XCJ198" s="29"/>
      <c r="XCK198" s="14"/>
      <c r="XCL198" s="11"/>
      <c r="XCM198" s="18"/>
      <c r="XCN198" s="11"/>
      <c r="XCO198" s="12"/>
      <c r="XCP198" s="9"/>
      <c r="XCQ198" s="29"/>
      <c r="XCR198" s="14"/>
      <c r="XCS198" s="11"/>
      <c r="XCT198" s="18"/>
      <c r="XCU198" s="11"/>
      <c r="XCV198" s="12"/>
      <c r="XCW198" s="9"/>
      <c r="XCX198" s="29"/>
      <c r="XCY198" s="14"/>
      <c r="XCZ198" s="11"/>
      <c r="XDA198" s="18"/>
      <c r="XDB198" s="11"/>
      <c r="XDC198" s="12"/>
      <c r="XDD198" s="9"/>
      <c r="XDE198" s="29"/>
      <c r="XDF198" s="14"/>
      <c r="XDG198" s="11"/>
      <c r="XDH198" s="18"/>
      <c r="XDI198" s="11"/>
      <c r="XDJ198" s="12"/>
      <c r="XDK198" s="9"/>
      <c r="XDL198" s="29"/>
      <c r="XDM198" s="14"/>
      <c r="XDN198" s="11"/>
      <c r="XDO198" s="18"/>
      <c r="XDP198" s="11"/>
      <c r="XDQ198" s="12"/>
      <c r="XDR198" s="9"/>
      <c r="XDS198" s="29"/>
      <c r="XDT198" s="14"/>
      <c r="XDU198" s="11"/>
      <c r="XDV198" s="18"/>
      <c r="XDW198" s="11"/>
      <c r="XDX198" s="12"/>
      <c r="XDY198" s="9"/>
      <c r="XDZ198" s="29"/>
      <c r="XEA198" s="14"/>
      <c r="XEB198" s="11"/>
      <c r="XEC198" s="18"/>
      <c r="XED198" s="11"/>
      <c r="XEE198" s="12"/>
      <c r="XEF198" s="9"/>
      <c r="XEG198" s="29"/>
      <c r="XEH198" s="14"/>
      <c r="XEI198" s="11"/>
      <c r="XEJ198" s="18"/>
      <c r="XEK198" s="11"/>
      <c r="XEL198" s="12"/>
      <c r="XEM198" s="9"/>
      <c r="XEN198" s="29"/>
      <c r="XEO198" s="14"/>
      <c r="XEP198" s="11"/>
      <c r="XEQ198" s="18"/>
      <c r="XER198" s="11"/>
      <c r="XES198" s="12"/>
      <c r="XET198" s="9"/>
      <c r="XEU198" s="29"/>
      <c r="XEV198" s="14"/>
      <c r="XEW198" s="11"/>
      <c r="XEX198" s="18"/>
      <c r="XEY198" s="11"/>
      <c r="XEZ198" s="12"/>
      <c r="XFA198" s="9"/>
      <c r="XFB198" s="29"/>
      <c r="XFC198" s="14"/>
      <c r="XFD198" s="11"/>
    </row>
    <row r="199" spans="1:16384" s="13" customFormat="1">
      <c r="A199" s="37"/>
      <c r="B199" s="134" t="s">
        <v>381</v>
      </c>
      <c r="C199" s="28" t="s">
        <v>383</v>
      </c>
      <c r="D199" s="11" t="s">
        <v>1</v>
      </c>
      <c r="E199" s="18"/>
      <c r="F199" s="11">
        <v>1647.3</v>
      </c>
      <c r="G199" s="12">
        <f t="shared" ref="G199" si="12">E199*F199</f>
        <v>0</v>
      </c>
    </row>
    <row r="200" spans="1:16384" s="13" customFormat="1" ht="19.5" customHeight="1">
      <c r="A200" s="37"/>
      <c r="B200" s="134" t="s">
        <v>382</v>
      </c>
      <c r="C200" s="28" t="s">
        <v>384</v>
      </c>
      <c r="D200" s="11" t="s">
        <v>1</v>
      </c>
      <c r="E200" s="18"/>
      <c r="F200" s="11">
        <v>1678.8</v>
      </c>
      <c r="G200" s="12">
        <f t="shared" ref="G200:G261" si="13">E200*F200</f>
        <v>0</v>
      </c>
      <c r="H200" s="36"/>
      <c r="I200" s="58"/>
      <c r="J200" s="59"/>
      <c r="K200" s="33"/>
      <c r="L200" s="33"/>
      <c r="M200" s="33"/>
      <c r="N200" s="34"/>
      <c r="O200" s="36"/>
      <c r="P200" s="58"/>
      <c r="Q200" s="59"/>
      <c r="R200" s="33"/>
      <c r="S200" s="33"/>
      <c r="T200" s="33"/>
      <c r="U200" s="34"/>
      <c r="V200" s="36"/>
      <c r="W200" s="58"/>
      <c r="X200" s="59"/>
      <c r="Y200" s="33"/>
      <c r="Z200" s="33"/>
      <c r="AA200" s="33"/>
      <c r="AB200" s="34"/>
      <c r="AC200" s="36"/>
      <c r="AD200" s="58"/>
      <c r="AE200" s="59"/>
      <c r="AF200" s="33"/>
      <c r="AG200" s="33"/>
      <c r="AH200" s="33"/>
      <c r="AI200" s="34"/>
      <c r="AJ200" s="36"/>
      <c r="AK200" s="58"/>
      <c r="AL200" s="59"/>
      <c r="AM200" s="33"/>
      <c r="AN200" s="33"/>
      <c r="AO200" s="33"/>
      <c r="AP200" s="34"/>
      <c r="AQ200" s="36"/>
      <c r="AR200" s="58"/>
      <c r="AS200" s="59"/>
      <c r="AT200" s="33"/>
      <c r="AU200" s="33"/>
      <c r="AV200" s="33"/>
      <c r="AW200" s="34"/>
      <c r="AX200" s="36"/>
      <c r="AY200" s="58"/>
      <c r="AZ200" s="59"/>
      <c r="BA200" s="33"/>
      <c r="BB200" s="33"/>
      <c r="BC200" s="33"/>
      <c r="BD200" s="34"/>
      <c r="BE200" s="36"/>
      <c r="BF200" s="58"/>
      <c r="BG200" s="59"/>
      <c r="BH200" s="33"/>
      <c r="BI200" s="33"/>
      <c r="BJ200" s="33"/>
      <c r="BK200" s="34"/>
      <c r="BL200" s="36"/>
      <c r="BM200" s="58"/>
      <c r="BN200" s="59"/>
      <c r="BO200" s="33"/>
      <c r="BP200" s="33"/>
      <c r="BQ200" s="33"/>
      <c r="BR200" s="34"/>
      <c r="BS200" s="36"/>
      <c r="BT200" s="58"/>
      <c r="BU200" s="59"/>
      <c r="BV200" s="33"/>
      <c r="BW200" s="33"/>
      <c r="BX200" s="33"/>
      <c r="BY200" s="34"/>
      <c r="BZ200" s="36"/>
      <c r="CA200" s="58"/>
      <c r="CB200" s="59"/>
      <c r="CC200" s="33"/>
      <c r="CD200" s="33"/>
      <c r="CE200" s="33"/>
      <c r="CF200" s="34"/>
      <c r="CG200" s="36"/>
      <c r="CH200" s="58"/>
      <c r="CI200" s="59"/>
      <c r="CJ200" s="33"/>
      <c r="CK200" s="33"/>
      <c r="CL200" s="33"/>
      <c r="CM200" s="34"/>
      <c r="CN200" s="36"/>
      <c r="CO200" s="58"/>
      <c r="CP200" s="59"/>
      <c r="CQ200" s="33"/>
      <c r="CR200" s="33"/>
      <c r="CS200" s="33"/>
      <c r="CT200" s="34"/>
      <c r="CU200" s="36"/>
      <c r="CV200" s="58"/>
      <c r="CW200" s="59"/>
      <c r="CX200" s="33"/>
      <c r="CY200" s="33"/>
      <c r="CZ200" s="33"/>
      <c r="DA200" s="34"/>
      <c r="DB200" s="36"/>
      <c r="DC200" s="58"/>
      <c r="DD200" s="59"/>
      <c r="DE200" s="33"/>
      <c r="DF200" s="33"/>
      <c r="DG200" s="33"/>
      <c r="DH200" s="34"/>
      <c r="DI200" s="36"/>
      <c r="DJ200" s="58"/>
      <c r="DK200" s="59"/>
      <c r="DL200" s="33"/>
      <c r="DM200" s="33"/>
      <c r="DN200" s="33"/>
      <c r="DO200" s="34"/>
      <c r="DP200" s="36"/>
      <c r="DQ200" s="58"/>
      <c r="DR200" s="59"/>
      <c r="DS200" s="33"/>
      <c r="DT200" s="33"/>
      <c r="DU200" s="33"/>
      <c r="DV200" s="34"/>
      <c r="DW200" s="36"/>
      <c r="DX200" s="58"/>
      <c r="DY200" s="59"/>
      <c r="DZ200" s="33"/>
      <c r="EA200" s="33"/>
      <c r="EB200" s="33"/>
      <c r="EC200" s="34"/>
      <c r="ED200" s="36"/>
      <c r="EE200" s="58"/>
      <c r="EF200" s="59"/>
      <c r="EG200" s="33"/>
      <c r="EH200" s="33"/>
      <c r="EI200" s="33"/>
      <c r="EJ200" s="34"/>
      <c r="EK200" s="36"/>
      <c r="EL200" s="58"/>
      <c r="EM200" s="59"/>
      <c r="EN200" s="33"/>
      <c r="EO200" s="33"/>
      <c r="EP200" s="33"/>
      <c r="EQ200" s="34"/>
      <c r="ER200" s="36"/>
      <c r="ES200" s="58"/>
      <c r="ET200" s="59"/>
      <c r="EU200" s="33"/>
      <c r="EV200" s="33"/>
      <c r="EW200" s="33"/>
      <c r="EX200" s="34"/>
      <c r="EY200" s="36"/>
      <c r="EZ200" s="58"/>
      <c r="FA200" s="59"/>
      <c r="FB200" s="33"/>
      <c r="FC200" s="33"/>
      <c r="FD200" s="33"/>
      <c r="FE200" s="34"/>
      <c r="FF200" s="36"/>
      <c r="FG200" s="58"/>
      <c r="FH200" s="59"/>
      <c r="FI200" s="33"/>
      <c r="FJ200" s="33"/>
      <c r="FK200" s="33"/>
      <c r="FL200" s="34"/>
      <c r="FM200" s="36"/>
      <c r="FN200" s="58"/>
      <c r="FO200" s="59"/>
      <c r="FP200" s="33"/>
      <c r="FQ200" s="33"/>
      <c r="FR200" s="33"/>
      <c r="FS200" s="34"/>
      <c r="FT200" s="36"/>
      <c r="FU200" s="58"/>
      <c r="FV200" s="59"/>
      <c r="FW200" s="33"/>
      <c r="FX200" s="33"/>
      <c r="FY200" s="33"/>
      <c r="FZ200" s="34"/>
      <c r="GA200" s="36"/>
      <c r="GB200" s="58"/>
      <c r="GC200" s="59"/>
      <c r="GD200" s="33"/>
      <c r="GE200" s="33"/>
      <c r="GF200" s="33"/>
      <c r="GG200" s="34"/>
      <c r="GH200" s="36"/>
      <c r="GI200" s="58"/>
      <c r="GJ200" s="59"/>
      <c r="GK200" s="33"/>
      <c r="GL200" s="33"/>
      <c r="GM200" s="33"/>
      <c r="GN200" s="34"/>
      <c r="GO200" s="36"/>
      <c r="GP200" s="58"/>
      <c r="GQ200" s="59"/>
      <c r="GR200" s="33"/>
      <c r="GS200" s="33"/>
      <c r="GT200" s="33"/>
      <c r="GU200" s="34"/>
      <c r="GV200" s="36"/>
      <c r="GW200" s="58"/>
      <c r="GX200" s="59"/>
      <c r="GY200" s="33"/>
      <c r="GZ200" s="33"/>
      <c r="HA200" s="33"/>
      <c r="HB200" s="34"/>
      <c r="HC200" s="36"/>
      <c r="HD200" s="58"/>
      <c r="HE200" s="59"/>
      <c r="HF200" s="33"/>
      <c r="HG200" s="33"/>
      <c r="HH200" s="33"/>
      <c r="HI200" s="34"/>
      <c r="HJ200" s="36"/>
      <c r="HK200" s="58"/>
      <c r="HL200" s="59"/>
      <c r="HM200" s="33"/>
      <c r="HN200" s="33"/>
      <c r="HO200" s="33"/>
      <c r="HP200" s="34"/>
      <c r="HQ200" s="36"/>
      <c r="HR200" s="58"/>
      <c r="HS200" s="59"/>
      <c r="HT200" s="33"/>
      <c r="HU200" s="33"/>
      <c r="HV200" s="33"/>
      <c r="HW200" s="34"/>
      <c r="HX200" s="36"/>
      <c r="HY200" s="58"/>
      <c r="HZ200" s="59"/>
      <c r="IA200" s="33"/>
      <c r="IB200" s="33"/>
      <c r="IC200" s="33"/>
      <c r="ID200" s="34"/>
      <c r="IE200" s="36"/>
      <c r="IF200" s="58"/>
      <c r="IG200" s="59"/>
      <c r="IH200" s="33"/>
      <c r="II200" s="33"/>
      <c r="IJ200" s="33"/>
      <c r="IK200" s="34"/>
      <c r="IL200" s="36"/>
      <c r="IM200" s="58"/>
      <c r="IN200" s="59"/>
      <c r="IO200" s="33"/>
      <c r="IP200" s="33"/>
      <c r="IQ200" s="33"/>
      <c r="IR200" s="34"/>
      <c r="IS200" s="36"/>
      <c r="IT200" s="58"/>
      <c r="IU200" s="59"/>
      <c r="IV200" s="33"/>
      <c r="IW200" s="33"/>
      <c r="IX200" s="33"/>
      <c r="IY200" s="34"/>
      <c r="IZ200" s="36"/>
      <c r="JA200" s="58"/>
      <c r="JB200" s="59"/>
      <c r="JC200" s="33"/>
      <c r="JD200" s="33"/>
      <c r="JE200" s="33"/>
      <c r="JF200" s="34"/>
      <c r="JG200" s="36"/>
      <c r="JH200" s="58"/>
      <c r="JI200" s="59"/>
      <c r="JJ200" s="33"/>
      <c r="JK200" s="33"/>
      <c r="JL200" s="33"/>
      <c r="JM200" s="34"/>
      <c r="JN200" s="36"/>
      <c r="JO200" s="58"/>
      <c r="JP200" s="59"/>
      <c r="JQ200" s="33"/>
      <c r="JR200" s="33"/>
      <c r="JS200" s="33"/>
      <c r="JT200" s="34"/>
      <c r="JU200" s="36"/>
      <c r="JV200" s="58"/>
      <c r="JW200" s="59"/>
      <c r="JX200" s="33"/>
      <c r="JY200" s="33"/>
      <c r="JZ200" s="33"/>
      <c r="KA200" s="34"/>
      <c r="KB200" s="36"/>
      <c r="KC200" s="58"/>
      <c r="KD200" s="59"/>
      <c r="KE200" s="33"/>
      <c r="KF200" s="33"/>
      <c r="KG200" s="33"/>
      <c r="KH200" s="34"/>
      <c r="KI200" s="36"/>
      <c r="KJ200" s="58"/>
      <c r="KK200" s="59"/>
      <c r="KL200" s="33"/>
      <c r="KM200" s="33"/>
      <c r="KN200" s="33"/>
      <c r="KO200" s="34"/>
      <c r="KP200" s="36"/>
      <c r="KQ200" s="58"/>
      <c r="KR200" s="59"/>
      <c r="KS200" s="33"/>
      <c r="KT200" s="33"/>
      <c r="KU200" s="33"/>
      <c r="KV200" s="34"/>
      <c r="KW200" s="36"/>
      <c r="KX200" s="58"/>
      <c r="KY200" s="59"/>
      <c r="KZ200" s="33"/>
      <c r="LA200" s="33"/>
      <c r="LB200" s="33"/>
      <c r="LC200" s="34"/>
      <c r="LD200" s="36"/>
      <c r="LE200" s="58"/>
      <c r="LF200" s="59"/>
      <c r="LG200" s="33"/>
      <c r="LH200" s="33"/>
      <c r="LI200" s="33"/>
      <c r="LJ200" s="34"/>
      <c r="LK200" s="36"/>
      <c r="LL200" s="58"/>
      <c r="LM200" s="59"/>
      <c r="LN200" s="33"/>
      <c r="LO200" s="33"/>
      <c r="LP200" s="33"/>
      <c r="LQ200" s="34"/>
      <c r="LR200" s="36"/>
      <c r="LS200" s="58"/>
      <c r="LT200" s="59"/>
      <c r="LU200" s="33"/>
      <c r="LV200" s="33"/>
      <c r="LW200" s="33"/>
      <c r="LX200" s="34"/>
      <c r="LY200" s="36"/>
      <c r="LZ200" s="58"/>
      <c r="MA200" s="59"/>
      <c r="MB200" s="33"/>
      <c r="MC200" s="33"/>
      <c r="MD200" s="33"/>
      <c r="ME200" s="34"/>
      <c r="MF200" s="36"/>
      <c r="MG200" s="58"/>
      <c r="MH200" s="59"/>
      <c r="MI200" s="33"/>
      <c r="MJ200" s="33"/>
      <c r="MK200" s="33"/>
      <c r="ML200" s="34"/>
      <c r="MM200" s="36"/>
      <c r="MN200" s="58"/>
      <c r="MO200" s="59"/>
      <c r="MP200" s="33"/>
      <c r="MQ200" s="33"/>
      <c r="MR200" s="33"/>
      <c r="MS200" s="34"/>
      <c r="MT200" s="36"/>
      <c r="MU200" s="58"/>
      <c r="MV200" s="59"/>
      <c r="MW200" s="33"/>
      <c r="MX200" s="33"/>
      <c r="MY200" s="33"/>
      <c r="MZ200" s="34"/>
      <c r="NA200" s="36"/>
      <c r="NB200" s="58"/>
      <c r="NC200" s="59"/>
      <c r="ND200" s="33"/>
      <c r="NE200" s="33"/>
      <c r="NF200" s="33"/>
      <c r="NG200" s="34"/>
      <c r="NH200" s="36"/>
      <c r="NI200" s="58"/>
      <c r="NJ200" s="59"/>
      <c r="NK200" s="33"/>
      <c r="NL200" s="33"/>
      <c r="NM200" s="33"/>
      <c r="NN200" s="34"/>
      <c r="NO200" s="36"/>
      <c r="NP200" s="58"/>
      <c r="NQ200" s="59"/>
      <c r="NR200" s="33"/>
      <c r="NS200" s="33"/>
      <c r="NT200" s="33"/>
      <c r="NU200" s="34"/>
      <c r="NV200" s="36"/>
      <c r="NW200" s="58"/>
      <c r="NX200" s="59"/>
      <c r="NY200" s="33"/>
      <c r="NZ200" s="33"/>
      <c r="OA200" s="33"/>
      <c r="OB200" s="34"/>
      <c r="OC200" s="36"/>
      <c r="OD200" s="58"/>
      <c r="OE200" s="59"/>
      <c r="OF200" s="33"/>
      <c r="OG200" s="33"/>
      <c r="OH200" s="33"/>
      <c r="OI200" s="34"/>
      <c r="OJ200" s="36"/>
      <c r="OK200" s="58"/>
      <c r="OL200" s="59"/>
      <c r="OM200" s="33"/>
      <c r="ON200" s="33"/>
      <c r="OO200" s="33"/>
      <c r="OP200" s="34"/>
      <c r="OQ200" s="36"/>
      <c r="OR200" s="58"/>
      <c r="OS200" s="59"/>
      <c r="OT200" s="33"/>
      <c r="OU200" s="33"/>
      <c r="OV200" s="33"/>
      <c r="OW200" s="34"/>
      <c r="OX200" s="36"/>
      <c r="OY200" s="58"/>
      <c r="OZ200" s="59"/>
      <c r="PA200" s="33"/>
      <c r="PB200" s="33"/>
      <c r="PC200" s="33"/>
      <c r="PD200" s="34"/>
      <c r="PE200" s="36"/>
      <c r="PF200" s="58"/>
      <c r="PG200" s="59"/>
      <c r="PH200" s="33"/>
      <c r="PI200" s="33"/>
      <c r="PJ200" s="33"/>
      <c r="PK200" s="34"/>
      <c r="PL200" s="36"/>
      <c r="PM200" s="58"/>
      <c r="PN200" s="59"/>
      <c r="PO200" s="33"/>
      <c r="PP200" s="33"/>
      <c r="PQ200" s="33"/>
      <c r="PR200" s="34"/>
      <c r="PS200" s="36"/>
      <c r="PT200" s="58"/>
      <c r="PU200" s="59"/>
      <c r="PV200" s="33"/>
      <c r="PW200" s="33"/>
      <c r="PX200" s="33"/>
      <c r="PY200" s="34"/>
      <c r="PZ200" s="36"/>
      <c r="QA200" s="58"/>
      <c r="QB200" s="59"/>
      <c r="QC200" s="33"/>
      <c r="QD200" s="33"/>
      <c r="QE200" s="33"/>
      <c r="QF200" s="34"/>
      <c r="QG200" s="36"/>
      <c r="QH200" s="58"/>
      <c r="QI200" s="59"/>
      <c r="QJ200" s="33"/>
      <c r="QK200" s="33"/>
      <c r="QL200" s="33"/>
      <c r="QM200" s="34"/>
      <c r="QN200" s="36"/>
      <c r="QO200" s="58"/>
      <c r="QP200" s="59"/>
      <c r="QQ200" s="33"/>
      <c r="QR200" s="33"/>
      <c r="QS200" s="33"/>
      <c r="QT200" s="34"/>
      <c r="QU200" s="36"/>
      <c r="QV200" s="58"/>
      <c r="QW200" s="59"/>
      <c r="QX200" s="33"/>
      <c r="QY200" s="33"/>
      <c r="QZ200" s="33"/>
      <c r="RA200" s="34"/>
      <c r="RB200" s="36"/>
      <c r="RC200" s="58"/>
      <c r="RD200" s="59"/>
      <c r="RE200" s="33"/>
      <c r="RF200" s="33"/>
      <c r="RG200" s="33"/>
      <c r="RH200" s="34"/>
      <c r="RI200" s="36"/>
      <c r="RJ200" s="58"/>
      <c r="RK200" s="59"/>
      <c r="RL200" s="33"/>
      <c r="RM200" s="33"/>
      <c r="RN200" s="33"/>
      <c r="RO200" s="34"/>
      <c r="RP200" s="36"/>
      <c r="RQ200" s="58"/>
      <c r="RR200" s="59"/>
      <c r="RS200" s="33"/>
      <c r="RT200" s="33"/>
      <c r="RU200" s="33"/>
      <c r="RV200" s="34"/>
      <c r="RW200" s="36"/>
      <c r="RX200" s="58"/>
      <c r="RY200" s="59"/>
      <c r="RZ200" s="33"/>
      <c r="SA200" s="33"/>
      <c r="SB200" s="33"/>
      <c r="SC200" s="34"/>
      <c r="SD200" s="36"/>
      <c r="SE200" s="58"/>
      <c r="SF200" s="59"/>
      <c r="SG200" s="33"/>
      <c r="SH200" s="33"/>
      <c r="SI200" s="33"/>
      <c r="SJ200" s="34"/>
      <c r="SK200" s="36"/>
      <c r="SL200" s="58"/>
      <c r="SM200" s="59"/>
      <c r="SN200" s="33"/>
      <c r="SO200" s="33"/>
      <c r="SP200" s="33"/>
      <c r="SQ200" s="34"/>
      <c r="SR200" s="36"/>
      <c r="SS200" s="58"/>
      <c r="ST200" s="59"/>
      <c r="SU200" s="33"/>
      <c r="SV200" s="33"/>
      <c r="SW200" s="33"/>
      <c r="SX200" s="34"/>
      <c r="SY200" s="36"/>
      <c r="SZ200" s="58"/>
      <c r="TA200" s="59"/>
      <c r="TB200" s="33"/>
      <c r="TC200" s="33"/>
      <c r="TD200" s="33"/>
      <c r="TE200" s="34"/>
      <c r="TF200" s="36"/>
      <c r="TG200" s="58"/>
      <c r="TH200" s="59"/>
      <c r="TI200" s="33"/>
      <c r="TJ200" s="33"/>
      <c r="TK200" s="33"/>
      <c r="TL200" s="34"/>
      <c r="TM200" s="36"/>
      <c r="TN200" s="58"/>
      <c r="TO200" s="59"/>
      <c r="TP200" s="33"/>
      <c r="TQ200" s="33"/>
      <c r="TR200" s="33"/>
      <c r="TS200" s="34"/>
      <c r="TT200" s="36"/>
      <c r="TU200" s="58"/>
      <c r="TV200" s="59"/>
      <c r="TW200" s="33"/>
      <c r="TX200" s="33"/>
      <c r="TY200" s="33"/>
      <c r="TZ200" s="34"/>
      <c r="UA200" s="36"/>
      <c r="UB200" s="58"/>
      <c r="UC200" s="59"/>
      <c r="UD200" s="33"/>
      <c r="UE200" s="33"/>
      <c r="UF200" s="33"/>
      <c r="UG200" s="34"/>
      <c r="UH200" s="36"/>
      <c r="UI200" s="58"/>
      <c r="UJ200" s="59"/>
      <c r="UK200" s="33"/>
      <c r="UL200" s="33"/>
      <c r="UM200" s="33"/>
      <c r="UN200" s="34"/>
      <c r="UO200" s="36"/>
      <c r="UP200" s="58"/>
      <c r="UQ200" s="59"/>
      <c r="UR200" s="33"/>
      <c r="US200" s="33"/>
      <c r="UT200" s="33"/>
      <c r="UU200" s="34"/>
      <c r="UV200" s="36"/>
      <c r="UW200" s="58"/>
      <c r="UX200" s="59"/>
      <c r="UY200" s="33"/>
      <c r="UZ200" s="33"/>
      <c r="VA200" s="33"/>
      <c r="VB200" s="34"/>
      <c r="VC200" s="36"/>
      <c r="VD200" s="58"/>
      <c r="VE200" s="59"/>
      <c r="VF200" s="33"/>
      <c r="VG200" s="33"/>
      <c r="VH200" s="33"/>
      <c r="VI200" s="34"/>
      <c r="VJ200" s="36"/>
      <c r="VK200" s="58"/>
      <c r="VL200" s="59"/>
      <c r="VM200" s="33"/>
      <c r="VN200" s="33"/>
      <c r="VO200" s="33"/>
      <c r="VP200" s="34"/>
      <c r="VQ200" s="36"/>
      <c r="VR200" s="58"/>
      <c r="VS200" s="59"/>
      <c r="VT200" s="33"/>
      <c r="VU200" s="33"/>
      <c r="VV200" s="33"/>
      <c r="VW200" s="34"/>
      <c r="VX200" s="36"/>
      <c r="VY200" s="58"/>
      <c r="VZ200" s="59"/>
      <c r="WA200" s="33"/>
      <c r="WB200" s="33"/>
      <c r="WC200" s="33"/>
      <c r="WD200" s="34"/>
      <c r="WE200" s="36"/>
      <c r="WF200" s="58"/>
      <c r="WG200" s="59"/>
      <c r="WH200" s="33"/>
      <c r="WI200" s="33"/>
      <c r="WJ200" s="33"/>
      <c r="WK200" s="34"/>
      <c r="WL200" s="36"/>
      <c r="WM200" s="58"/>
      <c r="WN200" s="59"/>
      <c r="WO200" s="33"/>
      <c r="WP200" s="33"/>
      <c r="WQ200" s="33"/>
      <c r="WR200" s="34"/>
      <c r="WS200" s="36"/>
      <c r="WT200" s="58"/>
      <c r="WU200" s="59"/>
      <c r="WV200" s="33"/>
      <c r="WW200" s="33"/>
      <c r="WX200" s="33"/>
      <c r="WY200" s="34"/>
      <c r="WZ200" s="36"/>
      <c r="XA200" s="58"/>
      <c r="XB200" s="59"/>
      <c r="XC200" s="33"/>
      <c r="XD200" s="33"/>
      <c r="XE200" s="33"/>
      <c r="XF200" s="34"/>
      <c r="XG200" s="36"/>
      <c r="XH200" s="58"/>
      <c r="XI200" s="59"/>
      <c r="XJ200" s="33"/>
      <c r="XK200" s="33"/>
      <c r="XL200" s="33"/>
      <c r="XM200" s="34"/>
      <c r="XN200" s="36"/>
      <c r="XO200" s="58"/>
      <c r="XP200" s="59"/>
      <c r="XQ200" s="33"/>
      <c r="XR200" s="33"/>
      <c r="XS200" s="33"/>
      <c r="XT200" s="34"/>
      <c r="XU200" s="36"/>
      <c r="XV200" s="58"/>
      <c r="XW200" s="59"/>
      <c r="XX200" s="33"/>
      <c r="XY200" s="33"/>
      <c r="XZ200" s="33"/>
      <c r="YA200" s="34"/>
      <c r="YB200" s="36"/>
      <c r="YC200" s="58"/>
      <c r="YD200" s="59"/>
      <c r="YE200" s="33"/>
      <c r="YF200" s="33"/>
      <c r="YG200" s="33"/>
      <c r="YH200" s="34"/>
      <c r="YI200" s="36"/>
      <c r="YJ200" s="58"/>
      <c r="YK200" s="59"/>
      <c r="YL200" s="33"/>
      <c r="YM200" s="33"/>
      <c r="YN200" s="33"/>
      <c r="YO200" s="34"/>
      <c r="YP200" s="36"/>
      <c r="YQ200" s="58"/>
      <c r="YR200" s="59"/>
      <c r="YS200" s="33"/>
      <c r="YT200" s="33"/>
      <c r="YU200" s="33"/>
      <c r="YV200" s="34"/>
      <c r="YW200" s="36"/>
      <c r="YX200" s="58"/>
      <c r="YY200" s="59"/>
      <c r="YZ200" s="33"/>
      <c r="ZA200" s="33"/>
      <c r="ZB200" s="33"/>
      <c r="ZC200" s="34"/>
      <c r="ZD200" s="36"/>
      <c r="ZE200" s="58"/>
      <c r="ZF200" s="59"/>
      <c r="ZG200" s="33"/>
      <c r="ZH200" s="33"/>
      <c r="ZI200" s="33"/>
      <c r="ZJ200" s="34"/>
      <c r="ZK200" s="36"/>
      <c r="ZL200" s="58"/>
      <c r="ZM200" s="59"/>
      <c r="ZN200" s="33"/>
      <c r="ZO200" s="33"/>
      <c r="ZP200" s="33"/>
      <c r="ZQ200" s="34"/>
      <c r="ZR200" s="36"/>
      <c r="ZS200" s="58"/>
      <c r="ZT200" s="59"/>
      <c r="ZU200" s="33"/>
      <c r="ZV200" s="33"/>
      <c r="ZW200" s="33"/>
      <c r="ZX200" s="34"/>
      <c r="ZY200" s="36"/>
      <c r="ZZ200" s="58"/>
      <c r="AAA200" s="59"/>
      <c r="AAB200" s="33"/>
      <c r="AAC200" s="33"/>
      <c r="AAD200" s="33"/>
      <c r="AAE200" s="34"/>
      <c r="AAF200" s="36"/>
      <c r="AAG200" s="58"/>
      <c r="AAH200" s="59"/>
      <c r="AAI200" s="33"/>
      <c r="AAJ200" s="33"/>
      <c r="AAK200" s="33"/>
      <c r="AAL200" s="34"/>
      <c r="AAM200" s="36"/>
      <c r="AAN200" s="58"/>
      <c r="AAO200" s="59"/>
      <c r="AAP200" s="33"/>
      <c r="AAQ200" s="33"/>
      <c r="AAR200" s="33"/>
      <c r="AAS200" s="34"/>
      <c r="AAT200" s="36"/>
      <c r="AAU200" s="58"/>
      <c r="AAV200" s="59"/>
      <c r="AAW200" s="33"/>
      <c r="AAX200" s="33"/>
      <c r="AAY200" s="33"/>
      <c r="AAZ200" s="34"/>
      <c r="ABA200" s="36"/>
      <c r="ABB200" s="58"/>
      <c r="ABC200" s="59"/>
      <c r="ABD200" s="33"/>
      <c r="ABE200" s="33"/>
      <c r="ABF200" s="33"/>
      <c r="ABG200" s="34"/>
      <c r="ABH200" s="36"/>
      <c r="ABI200" s="58"/>
      <c r="ABJ200" s="59"/>
      <c r="ABK200" s="33"/>
      <c r="ABL200" s="33"/>
      <c r="ABM200" s="33"/>
      <c r="ABN200" s="34"/>
      <c r="ABO200" s="36"/>
      <c r="ABP200" s="58"/>
      <c r="ABQ200" s="59"/>
      <c r="ABR200" s="33"/>
      <c r="ABS200" s="33"/>
      <c r="ABT200" s="33"/>
      <c r="ABU200" s="34"/>
      <c r="ABV200" s="36"/>
      <c r="ABW200" s="58"/>
      <c r="ABX200" s="59"/>
      <c r="ABY200" s="33"/>
      <c r="ABZ200" s="33"/>
      <c r="ACA200" s="33"/>
      <c r="ACB200" s="34"/>
      <c r="ACC200" s="36"/>
      <c r="ACD200" s="58"/>
      <c r="ACE200" s="59"/>
      <c r="ACF200" s="33"/>
      <c r="ACG200" s="33"/>
      <c r="ACH200" s="33"/>
      <c r="ACI200" s="34"/>
      <c r="ACJ200" s="36"/>
      <c r="ACK200" s="58"/>
      <c r="ACL200" s="59"/>
      <c r="ACM200" s="33"/>
      <c r="ACN200" s="33"/>
      <c r="ACO200" s="33"/>
      <c r="ACP200" s="34"/>
      <c r="ACQ200" s="36"/>
      <c r="ACR200" s="58"/>
      <c r="ACS200" s="59"/>
      <c r="ACT200" s="33"/>
      <c r="ACU200" s="33"/>
      <c r="ACV200" s="33"/>
      <c r="ACW200" s="34"/>
      <c r="ACX200" s="36"/>
      <c r="ACY200" s="58"/>
      <c r="ACZ200" s="59"/>
      <c r="ADA200" s="33"/>
      <c r="ADB200" s="33"/>
      <c r="ADC200" s="33"/>
      <c r="ADD200" s="34"/>
      <c r="ADE200" s="36"/>
      <c r="ADF200" s="58"/>
      <c r="ADG200" s="59"/>
      <c r="ADH200" s="33"/>
      <c r="ADI200" s="33"/>
      <c r="ADJ200" s="33"/>
      <c r="ADK200" s="34"/>
      <c r="ADL200" s="36"/>
      <c r="ADM200" s="58"/>
      <c r="ADN200" s="59"/>
      <c r="ADO200" s="33"/>
      <c r="ADP200" s="33"/>
      <c r="ADQ200" s="33"/>
      <c r="ADR200" s="34"/>
      <c r="ADS200" s="36"/>
      <c r="ADT200" s="58"/>
      <c r="ADU200" s="59"/>
      <c r="ADV200" s="33"/>
      <c r="ADW200" s="33"/>
      <c r="ADX200" s="33"/>
      <c r="ADY200" s="34"/>
      <c r="ADZ200" s="36"/>
      <c r="AEA200" s="58"/>
      <c r="AEB200" s="59"/>
      <c r="AEC200" s="33"/>
      <c r="AED200" s="33"/>
      <c r="AEE200" s="33"/>
      <c r="AEF200" s="34"/>
      <c r="AEG200" s="36"/>
      <c r="AEH200" s="58"/>
      <c r="AEI200" s="59"/>
      <c r="AEJ200" s="33"/>
      <c r="AEK200" s="33"/>
      <c r="AEL200" s="33"/>
      <c r="AEM200" s="34"/>
      <c r="AEN200" s="36"/>
      <c r="AEO200" s="58"/>
      <c r="AEP200" s="59"/>
      <c r="AEQ200" s="33"/>
      <c r="AER200" s="33"/>
      <c r="AES200" s="33"/>
      <c r="AET200" s="34"/>
      <c r="AEU200" s="36"/>
      <c r="AEV200" s="58"/>
      <c r="AEW200" s="59"/>
      <c r="AEX200" s="33"/>
      <c r="AEY200" s="33"/>
      <c r="AEZ200" s="33"/>
      <c r="AFA200" s="34"/>
      <c r="AFB200" s="36"/>
      <c r="AFC200" s="58"/>
      <c r="AFD200" s="59"/>
      <c r="AFE200" s="33"/>
      <c r="AFF200" s="33"/>
      <c r="AFG200" s="33"/>
      <c r="AFH200" s="34"/>
      <c r="AFI200" s="36"/>
      <c r="AFJ200" s="58"/>
      <c r="AFK200" s="59"/>
      <c r="AFL200" s="33"/>
      <c r="AFM200" s="33"/>
      <c r="AFN200" s="33"/>
      <c r="AFO200" s="34"/>
      <c r="AFP200" s="36"/>
      <c r="AFQ200" s="58"/>
      <c r="AFR200" s="59"/>
      <c r="AFS200" s="33"/>
      <c r="AFT200" s="33"/>
      <c r="AFU200" s="33"/>
      <c r="AFV200" s="34"/>
      <c r="AFW200" s="36"/>
      <c r="AFX200" s="58"/>
      <c r="AFY200" s="59"/>
      <c r="AFZ200" s="33"/>
      <c r="AGA200" s="33"/>
      <c r="AGB200" s="33"/>
      <c r="AGC200" s="34"/>
      <c r="AGD200" s="36"/>
      <c r="AGE200" s="58"/>
      <c r="AGF200" s="59"/>
      <c r="AGG200" s="33"/>
      <c r="AGH200" s="33"/>
      <c r="AGI200" s="33"/>
      <c r="AGJ200" s="34"/>
      <c r="AGK200" s="36"/>
      <c r="AGL200" s="58"/>
      <c r="AGM200" s="59"/>
      <c r="AGN200" s="33"/>
      <c r="AGO200" s="33"/>
      <c r="AGP200" s="33"/>
      <c r="AGQ200" s="34"/>
      <c r="AGR200" s="36"/>
      <c r="AGS200" s="58"/>
      <c r="AGT200" s="59"/>
      <c r="AGU200" s="33"/>
      <c r="AGV200" s="33"/>
      <c r="AGW200" s="33"/>
      <c r="AGX200" s="34"/>
      <c r="AGY200" s="36"/>
      <c r="AGZ200" s="58"/>
      <c r="AHA200" s="59"/>
      <c r="AHB200" s="33"/>
      <c r="AHC200" s="33"/>
      <c r="AHD200" s="33"/>
      <c r="AHE200" s="34"/>
      <c r="AHF200" s="36"/>
      <c r="AHG200" s="58"/>
      <c r="AHH200" s="59"/>
      <c r="AHI200" s="33"/>
      <c r="AHJ200" s="33"/>
      <c r="AHK200" s="33"/>
      <c r="AHL200" s="34"/>
      <c r="AHM200" s="36"/>
      <c r="AHN200" s="58"/>
      <c r="AHO200" s="59"/>
      <c r="AHP200" s="33"/>
      <c r="AHQ200" s="33"/>
      <c r="AHR200" s="33"/>
      <c r="AHS200" s="34"/>
      <c r="AHT200" s="36"/>
      <c r="AHU200" s="58"/>
      <c r="AHV200" s="59"/>
      <c r="AHW200" s="33"/>
      <c r="AHX200" s="33"/>
      <c r="AHY200" s="33"/>
      <c r="AHZ200" s="34"/>
      <c r="AIA200" s="36"/>
      <c r="AIB200" s="58"/>
      <c r="AIC200" s="59"/>
      <c r="AID200" s="33"/>
      <c r="AIE200" s="33"/>
      <c r="AIF200" s="33"/>
      <c r="AIG200" s="34"/>
      <c r="AIH200" s="36"/>
      <c r="AII200" s="58"/>
      <c r="AIJ200" s="59"/>
      <c r="AIK200" s="33"/>
      <c r="AIL200" s="33"/>
      <c r="AIM200" s="33"/>
      <c r="AIN200" s="34"/>
      <c r="AIO200" s="36"/>
      <c r="AIP200" s="58"/>
      <c r="AIQ200" s="59"/>
      <c r="AIR200" s="33"/>
      <c r="AIS200" s="33"/>
      <c r="AIT200" s="33"/>
      <c r="AIU200" s="34"/>
      <c r="AIV200" s="36"/>
      <c r="AIW200" s="58"/>
      <c r="AIX200" s="59"/>
      <c r="AIY200" s="33"/>
      <c r="AIZ200" s="33"/>
      <c r="AJA200" s="33"/>
      <c r="AJB200" s="34"/>
      <c r="AJC200" s="36"/>
      <c r="AJD200" s="58"/>
      <c r="AJE200" s="59"/>
      <c r="AJF200" s="33"/>
      <c r="AJG200" s="33"/>
      <c r="AJH200" s="33"/>
      <c r="AJI200" s="34"/>
      <c r="AJJ200" s="36"/>
      <c r="AJK200" s="58"/>
      <c r="AJL200" s="59"/>
      <c r="AJM200" s="33"/>
      <c r="AJN200" s="33"/>
      <c r="AJO200" s="33"/>
      <c r="AJP200" s="34"/>
      <c r="AJQ200" s="36"/>
      <c r="AJR200" s="58"/>
      <c r="AJS200" s="59"/>
      <c r="AJT200" s="33"/>
      <c r="AJU200" s="33"/>
      <c r="AJV200" s="33"/>
      <c r="AJW200" s="34"/>
      <c r="AJX200" s="36"/>
      <c r="AJY200" s="58"/>
      <c r="AJZ200" s="59"/>
      <c r="AKA200" s="33"/>
      <c r="AKB200" s="33"/>
      <c r="AKC200" s="33"/>
      <c r="AKD200" s="34"/>
      <c r="AKE200" s="36"/>
      <c r="AKF200" s="58"/>
      <c r="AKG200" s="59"/>
      <c r="AKH200" s="33"/>
      <c r="AKI200" s="33"/>
      <c r="AKJ200" s="33"/>
      <c r="AKK200" s="34"/>
      <c r="AKL200" s="36"/>
      <c r="AKM200" s="58"/>
      <c r="AKN200" s="59"/>
      <c r="AKO200" s="33"/>
      <c r="AKP200" s="33"/>
      <c r="AKQ200" s="33"/>
      <c r="AKR200" s="34"/>
      <c r="AKS200" s="36"/>
      <c r="AKT200" s="58"/>
      <c r="AKU200" s="59"/>
      <c r="AKV200" s="33"/>
      <c r="AKW200" s="33"/>
      <c r="AKX200" s="33"/>
      <c r="AKY200" s="34"/>
      <c r="AKZ200" s="36"/>
      <c r="ALA200" s="58"/>
      <c r="ALB200" s="59"/>
      <c r="ALC200" s="33"/>
      <c r="ALD200" s="33"/>
      <c r="ALE200" s="33"/>
      <c r="ALF200" s="34"/>
      <c r="ALG200" s="36"/>
      <c r="ALH200" s="58"/>
      <c r="ALI200" s="59"/>
      <c r="ALJ200" s="33"/>
      <c r="ALK200" s="33"/>
      <c r="ALL200" s="33"/>
      <c r="ALM200" s="34"/>
      <c r="ALN200" s="36"/>
      <c r="ALO200" s="58"/>
      <c r="ALP200" s="59"/>
      <c r="ALQ200" s="33"/>
      <c r="ALR200" s="33"/>
      <c r="ALS200" s="33"/>
      <c r="ALT200" s="34"/>
      <c r="ALU200" s="36"/>
      <c r="ALV200" s="58"/>
      <c r="ALW200" s="59"/>
      <c r="ALX200" s="33"/>
      <c r="ALY200" s="33"/>
      <c r="ALZ200" s="33"/>
      <c r="AMA200" s="34"/>
      <c r="AMB200" s="36"/>
      <c r="AMC200" s="58"/>
      <c r="AMD200" s="59"/>
      <c r="AME200" s="33"/>
      <c r="AMF200" s="33"/>
      <c r="AMG200" s="33"/>
      <c r="AMH200" s="34"/>
      <c r="AMI200" s="36"/>
      <c r="AMJ200" s="58"/>
      <c r="AMK200" s="59"/>
      <c r="AML200" s="33"/>
      <c r="AMM200" s="33"/>
      <c r="AMN200" s="33"/>
      <c r="AMO200" s="34"/>
      <c r="AMP200" s="36"/>
      <c r="AMQ200" s="58"/>
      <c r="AMR200" s="59"/>
      <c r="AMS200" s="33"/>
      <c r="AMT200" s="33"/>
      <c r="AMU200" s="33"/>
      <c r="AMV200" s="34"/>
      <c r="AMW200" s="36"/>
      <c r="AMX200" s="58"/>
      <c r="AMY200" s="59"/>
      <c r="AMZ200" s="33"/>
      <c r="ANA200" s="33"/>
      <c r="ANB200" s="33"/>
      <c r="ANC200" s="34"/>
      <c r="AND200" s="36"/>
      <c r="ANE200" s="58"/>
      <c r="ANF200" s="59"/>
      <c r="ANG200" s="33"/>
      <c r="ANH200" s="33"/>
      <c r="ANI200" s="33"/>
      <c r="ANJ200" s="34"/>
      <c r="ANK200" s="36"/>
      <c r="ANL200" s="58"/>
      <c r="ANM200" s="59"/>
      <c r="ANN200" s="33"/>
      <c r="ANO200" s="33"/>
      <c r="ANP200" s="33"/>
      <c r="ANQ200" s="34"/>
      <c r="ANR200" s="36"/>
      <c r="ANS200" s="58"/>
      <c r="ANT200" s="59"/>
      <c r="ANU200" s="33"/>
      <c r="ANV200" s="33"/>
      <c r="ANW200" s="33"/>
      <c r="ANX200" s="34"/>
      <c r="ANY200" s="36"/>
      <c r="ANZ200" s="58"/>
      <c r="AOA200" s="59"/>
      <c r="AOB200" s="33"/>
      <c r="AOC200" s="33"/>
      <c r="AOD200" s="33"/>
      <c r="AOE200" s="34"/>
      <c r="AOF200" s="36"/>
      <c r="AOG200" s="58"/>
      <c r="AOH200" s="59"/>
      <c r="AOI200" s="33"/>
      <c r="AOJ200" s="33"/>
      <c r="AOK200" s="33"/>
      <c r="AOL200" s="34"/>
      <c r="AOM200" s="36"/>
      <c r="AON200" s="58"/>
      <c r="AOO200" s="59"/>
      <c r="AOP200" s="33"/>
      <c r="AOQ200" s="33"/>
      <c r="AOR200" s="33"/>
      <c r="AOS200" s="34"/>
      <c r="AOT200" s="36"/>
      <c r="AOU200" s="58"/>
      <c r="AOV200" s="59"/>
      <c r="AOW200" s="33"/>
      <c r="AOX200" s="33"/>
      <c r="AOY200" s="33"/>
      <c r="AOZ200" s="34"/>
      <c r="APA200" s="36"/>
      <c r="APB200" s="58"/>
      <c r="APC200" s="59"/>
      <c r="APD200" s="33"/>
      <c r="APE200" s="33"/>
      <c r="APF200" s="33"/>
      <c r="APG200" s="34"/>
      <c r="APH200" s="36"/>
      <c r="API200" s="58"/>
      <c r="APJ200" s="59"/>
      <c r="APK200" s="33"/>
      <c r="APL200" s="33"/>
      <c r="APM200" s="33"/>
      <c r="APN200" s="34"/>
      <c r="APO200" s="36"/>
      <c r="APP200" s="58"/>
      <c r="APQ200" s="59"/>
      <c r="APR200" s="33"/>
      <c r="APS200" s="33"/>
      <c r="APT200" s="33"/>
      <c r="APU200" s="34"/>
      <c r="APV200" s="36"/>
      <c r="APW200" s="58"/>
      <c r="APX200" s="59"/>
      <c r="APY200" s="33"/>
      <c r="APZ200" s="33"/>
      <c r="AQA200" s="33"/>
      <c r="AQB200" s="34"/>
      <c r="AQC200" s="36"/>
      <c r="AQD200" s="58"/>
      <c r="AQE200" s="59"/>
      <c r="AQF200" s="33"/>
      <c r="AQG200" s="33"/>
      <c r="AQH200" s="33"/>
      <c r="AQI200" s="34"/>
      <c r="AQJ200" s="36"/>
      <c r="AQK200" s="58"/>
      <c r="AQL200" s="59"/>
      <c r="AQM200" s="33"/>
      <c r="AQN200" s="33"/>
      <c r="AQO200" s="33"/>
      <c r="AQP200" s="34"/>
      <c r="AQQ200" s="36"/>
      <c r="AQR200" s="58"/>
      <c r="AQS200" s="59"/>
      <c r="AQT200" s="33"/>
      <c r="AQU200" s="33"/>
      <c r="AQV200" s="33"/>
      <c r="AQW200" s="34"/>
      <c r="AQX200" s="36"/>
      <c r="AQY200" s="58"/>
      <c r="AQZ200" s="59"/>
      <c r="ARA200" s="33"/>
      <c r="ARB200" s="33"/>
      <c r="ARC200" s="33"/>
      <c r="ARD200" s="34"/>
      <c r="ARE200" s="36"/>
      <c r="ARF200" s="58"/>
      <c r="ARG200" s="59"/>
      <c r="ARH200" s="33"/>
      <c r="ARI200" s="33"/>
      <c r="ARJ200" s="33"/>
      <c r="ARK200" s="34"/>
      <c r="ARL200" s="36"/>
      <c r="ARM200" s="58"/>
      <c r="ARN200" s="59"/>
      <c r="ARO200" s="33"/>
      <c r="ARP200" s="33"/>
      <c r="ARQ200" s="33"/>
      <c r="ARR200" s="34"/>
      <c r="ARS200" s="36"/>
      <c r="ART200" s="58"/>
      <c r="ARU200" s="59"/>
      <c r="ARV200" s="33"/>
      <c r="ARW200" s="33"/>
      <c r="ARX200" s="33"/>
      <c r="ARY200" s="34"/>
      <c r="ARZ200" s="36"/>
      <c r="ASA200" s="58"/>
      <c r="ASB200" s="59"/>
      <c r="ASC200" s="33"/>
      <c r="ASD200" s="33"/>
      <c r="ASE200" s="33"/>
      <c r="ASF200" s="34"/>
      <c r="ASG200" s="36"/>
      <c r="ASH200" s="58"/>
      <c r="ASI200" s="59"/>
      <c r="ASJ200" s="33"/>
      <c r="ASK200" s="33"/>
      <c r="ASL200" s="33"/>
      <c r="ASM200" s="34"/>
      <c r="ASN200" s="36"/>
      <c r="ASO200" s="58"/>
      <c r="ASP200" s="59"/>
      <c r="ASQ200" s="33"/>
      <c r="ASR200" s="33"/>
      <c r="ASS200" s="33"/>
      <c r="AST200" s="34"/>
      <c r="ASU200" s="36"/>
      <c r="ASV200" s="58"/>
      <c r="ASW200" s="59"/>
      <c r="ASX200" s="33"/>
      <c r="ASY200" s="33"/>
      <c r="ASZ200" s="33"/>
      <c r="ATA200" s="34"/>
      <c r="ATB200" s="36"/>
      <c r="ATC200" s="58"/>
      <c r="ATD200" s="59"/>
      <c r="ATE200" s="33"/>
      <c r="ATF200" s="33"/>
      <c r="ATG200" s="33"/>
      <c r="ATH200" s="34"/>
      <c r="ATI200" s="36"/>
      <c r="ATJ200" s="58"/>
      <c r="ATK200" s="59"/>
      <c r="ATL200" s="33"/>
      <c r="ATM200" s="33"/>
      <c r="ATN200" s="33"/>
      <c r="ATO200" s="34"/>
      <c r="ATP200" s="36"/>
      <c r="ATQ200" s="58"/>
      <c r="ATR200" s="59"/>
      <c r="ATS200" s="33"/>
      <c r="ATT200" s="33"/>
      <c r="ATU200" s="33"/>
      <c r="ATV200" s="34"/>
      <c r="ATW200" s="36"/>
      <c r="ATX200" s="58"/>
      <c r="ATY200" s="59"/>
      <c r="ATZ200" s="33"/>
      <c r="AUA200" s="33"/>
      <c r="AUB200" s="33"/>
      <c r="AUC200" s="34"/>
      <c r="AUD200" s="36"/>
      <c r="AUE200" s="58"/>
      <c r="AUF200" s="59"/>
      <c r="AUG200" s="33"/>
      <c r="AUH200" s="33"/>
      <c r="AUI200" s="33"/>
      <c r="AUJ200" s="34"/>
      <c r="AUK200" s="36"/>
      <c r="AUL200" s="58"/>
      <c r="AUM200" s="59"/>
      <c r="AUN200" s="33"/>
      <c r="AUO200" s="33"/>
      <c r="AUP200" s="33"/>
      <c r="AUQ200" s="34"/>
      <c r="AUR200" s="36"/>
      <c r="AUS200" s="58"/>
      <c r="AUT200" s="59"/>
      <c r="AUU200" s="33"/>
      <c r="AUV200" s="33"/>
      <c r="AUW200" s="33"/>
      <c r="AUX200" s="34"/>
      <c r="AUY200" s="36"/>
      <c r="AUZ200" s="58"/>
      <c r="AVA200" s="59"/>
      <c r="AVB200" s="33"/>
      <c r="AVC200" s="33"/>
      <c r="AVD200" s="33"/>
      <c r="AVE200" s="34"/>
      <c r="AVF200" s="36"/>
      <c r="AVG200" s="58"/>
      <c r="AVH200" s="59"/>
      <c r="AVI200" s="33"/>
      <c r="AVJ200" s="33"/>
      <c r="AVK200" s="33"/>
      <c r="AVL200" s="34"/>
      <c r="AVM200" s="36"/>
      <c r="AVN200" s="58"/>
      <c r="AVO200" s="59"/>
      <c r="AVP200" s="33"/>
      <c r="AVQ200" s="33"/>
      <c r="AVR200" s="33"/>
      <c r="AVS200" s="34"/>
      <c r="AVT200" s="36"/>
      <c r="AVU200" s="58"/>
      <c r="AVV200" s="59"/>
      <c r="AVW200" s="33"/>
      <c r="AVX200" s="33"/>
      <c r="AVY200" s="33"/>
      <c r="AVZ200" s="34"/>
      <c r="AWA200" s="36"/>
      <c r="AWB200" s="58"/>
      <c r="AWC200" s="59"/>
      <c r="AWD200" s="33"/>
      <c r="AWE200" s="33"/>
      <c r="AWF200" s="33"/>
      <c r="AWG200" s="34"/>
      <c r="AWH200" s="36"/>
      <c r="AWI200" s="58"/>
      <c r="AWJ200" s="59"/>
      <c r="AWK200" s="33"/>
      <c r="AWL200" s="33"/>
      <c r="AWM200" s="33"/>
      <c r="AWN200" s="34"/>
      <c r="AWO200" s="36"/>
      <c r="AWP200" s="58"/>
      <c r="AWQ200" s="59"/>
      <c r="AWR200" s="33"/>
      <c r="AWS200" s="33"/>
      <c r="AWT200" s="33"/>
      <c r="AWU200" s="34"/>
      <c r="AWV200" s="36"/>
      <c r="AWW200" s="58"/>
      <c r="AWX200" s="59"/>
      <c r="AWY200" s="33"/>
      <c r="AWZ200" s="33"/>
      <c r="AXA200" s="33"/>
      <c r="AXB200" s="34"/>
      <c r="AXC200" s="36"/>
      <c r="AXD200" s="58"/>
      <c r="AXE200" s="59"/>
      <c r="AXF200" s="33"/>
      <c r="AXG200" s="33"/>
      <c r="AXH200" s="33"/>
      <c r="AXI200" s="34"/>
      <c r="AXJ200" s="36"/>
      <c r="AXK200" s="58"/>
      <c r="AXL200" s="59"/>
      <c r="AXM200" s="33"/>
      <c r="AXN200" s="33"/>
      <c r="AXO200" s="33"/>
      <c r="AXP200" s="34"/>
      <c r="AXQ200" s="36"/>
      <c r="AXR200" s="58"/>
      <c r="AXS200" s="59"/>
      <c r="AXT200" s="33"/>
      <c r="AXU200" s="33"/>
      <c r="AXV200" s="33"/>
      <c r="AXW200" s="34"/>
      <c r="AXX200" s="36"/>
      <c r="AXY200" s="58"/>
      <c r="AXZ200" s="59"/>
      <c r="AYA200" s="33"/>
      <c r="AYB200" s="33"/>
      <c r="AYC200" s="33"/>
      <c r="AYD200" s="34"/>
      <c r="AYE200" s="36"/>
      <c r="AYF200" s="58"/>
      <c r="AYG200" s="59"/>
      <c r="AYH200" s="33"/>
      <c r="AYI200" s="33"/>
      <c r="AYJ200" s="33"/>
      <c r="AYK200" s="34"/>
      <c r="AYL200" s="36"/>
      <c r="AYM200" s="58"/>
      <c r="AYN200" s="59"/>
      <c r="AYO200" s="33"/>
      <c r="AYP200" s="33"/>
      <c r="AYQ200" s="33"/>
      <c r="AYR200" s="34"/>
      <c r="AYS200" s="36"/>
      <c r="AYT200" s="58"/>
      <c r="AYU200" s="59"/>
      <c r="AYV200" s="33"/>
      <c r="AYW200" s="33"/>
      <c r="AYX200" s="33"/>
      <c r="AYY200" s="34"/>
      <c r="AYZ200" s="36"/>
      <c r="AZA200" s="58"/>
      <c r="AZB200" s="59"/>
      <c r="AZC200" s="33"/>
      <c r="AZD200" s="33"/>
      <c r="AZE200" s="33"/>
      <c r="AZF200" s="34"/>
      <c r="AZG200" s="36"/>
      <c r="AZH200" s="58"/>
      <c r="AZI200" s="59"/>
      <c r="AZJ200" s="33"/>
      <c r="AZK200" s="33"/>
      <c r="AZL200" s="33"/>
      <c r="AZM200" s="34"/>
      <c r="AZN200" s="36"/>
      <c r="AZO200" s="58"/>
      <c r="AZP200" s="59"/>
      <c r="AZQ200" s="33"/>
      <c r="AZR200" s="33"/>
      <c r="AZS200" s="33"/>
      <c r="AZT200" s="34"/>
      <c r="AZU200" s="36"/>
      <c r="AZV200" s="58"/>
      <c r="AZW200" s="59"/>
      <c r="AZX200" s="33"/>
      <c r="AZY200" s="33"/>
      <c r="AZZ200" s="33"/>
      <c r="BAA200" s="34"/>
      <c r="BAB200" s="36"/>
      <c r="BAC200" s="58"/>
      <c r="BAD200" s="59"/>
      <c r="BAE200" s="33"/>
      <c r="BAF200" s="33"/>
      <c r="BAG200" s="33"/>
      <c r="BAH200" s="34"/>
      <c r="BAI200" s="36"/>
      <c r="BAJ200" s="58"/>
      <c r="BAK200" s="59"/>
      <c r="BAL200" s="33"/>
      <c r="BAM200" s="33"/>
      <c r="BAN200" s="33"/>
      <c r="BAO200" s="34"/>
      <c r="BAP200" s="36"/>
      <c r="BAQ200" s="58"/>
      <c r="BAR200" s="59"/>
      <c r="BAS200" s="33"/>
      <c r="BAT200" s="33"/>
      <c r="BAU200" s="33"/>
      <c r="BAV200" s="34"/>
      <c r="BAW200" s="36"/>
      <c r="BAX200" s="58"/>
      <c r="BAY200" s="59"/>
      <c r="BAZ200" s="33"/>
      <c r="BBA200" s="33"/>
      <c r="BBB200" s="33"/>
      <c r="BBC200" s="34"/>
      <c r="BBD200" s="36"/>
      <c r="BBE200" s="58"/>
      <c r="BBF200" s="59"/>
      <c r="BBG200" s="33"/>
      <c r="BBH200" s="33"/>
      <c r="BBI200" s="33"/>
      <c r="BBJ200" s="34"/>
      <c r="BBK200" s="36"/>
      <c r="BBL200" s="58"/>
      <c r="BBM200" s="59"/>
      <c r="BBN200" s="33"/>
      <c r="BBO200" s="33"/>
      <c r="BBP200" s="33"/>
      <c r="BBQ200" s="34"/>
      <c r="BBR200" s="36"/>
      <c r="BBS200" s="58"/>
      <c r="BBT200" s="59"/>
      <c r="BBU200" s="33"/>
      <c r="BBV200" s="33"/>
      <c r="BBW200" s="33"/>
      <c r="BBX200" s="34"/>
      <c r="BBY200" s="36"/>
      <c r="BBZ200" s="58"/>
      <c r="BCA200" s="59"/>
      <c r="BCB200" s="33"/>
      <c r="BCC200" s="33"/>
      <c r="BCD200" s="33"/>
      <c r="BCE200" s="34"/>
      <c r="BCF200" s="36"/>
      <c r="BCG200" s="58"/>
      <c r="BCH200" s="59"/>
      <c r="BCI200" s="33"/>
      <c r="BCJ200" s="33"/>
      <c r="BCK200" s="33"/>
      <c r="BCL200" s="34"/>
      <c r="BCM200" s="36"/>
      <c r="BCN200" s="58"/>
      <c r="BCO200" s="59"/>
      <c r="BCP200" s="33"/>
      <c r="BCQ200" s="33"/>
      <c r="BCR200" s="33"/>
      <c r="BCS200" s="34"/>
      <c r="BCT200" s="36"/>
      <c r="BCU200" s="58"/>
      <c r="BCV200" s="59"/>
      <c r="BCW200" s="33"/>
      <c r="BCX200" s="33"/>
      <c r="BCY200" s="33"/>
      <c r="BCZ200" s="34"/>
      <c r="BDA200" s="36"/>
      <c r="BDB200" s="58"/>
      <c r="BDC200" s="59"/>
      <c r="BDD200" s="33"/>
      <c r="BDE200" s="33"/>
      <c r="BDF200" s="33"/>
      <c r="BDG200" s="34"/>
      <c r="BDH200" s="36"/>
      <c r="BDI200" s="58"/>
      <c r="BDJ200" s="59"/>
      <c r="BDK200" s="33"/>
      <c r="BDL200" s="33"/>
      <c r="BDM200" s="33"/>
      <c r="BDN200" s="34"/>
      <c r="BDO200" s="36"/>
      <c r="BDP200" s="58"/>
      <c r="BDQ200" s="59"/>
      <c r="BDR200" s="33"/>
      <c r="BDS200" s="33"/>
      <c r="BDT200" s="33"/>
      <c r="BDU200" s="34"/>
      <c r="BDV200" s="36"/>
      <c r="BDW200" s="58"/>
      <c r="BDX200" s="59"/>
      <c r="BDY200" s="33"/>
      <c r="BDZ200" s="33"/>
      <c r="BEA200" s="33"/>
      <c r="BEB200" s="34"/>
      <c r="BEC200" s="36"/>
      <c r="BED200" s="58"/>
      <c r="BEE200" s="59"/>
      <c r="BEF200" s="33"/>
      <c r="BEG200" s="33"/>
      <c r="BEH200" s="33"/>
      <c r="BEI200" s="34"/>
      <c r="BEJ200" s="36"/>
      <c r="BEK200" s="58"/>
      <c r="BEL200" s="59"/>
      <c r="BEM200" s="33"/>
      <c r="BEN200" s="33"/>
      <c r="BEO200" s="33"/>
      <c r="BEP200" s="34"/>
      <c r="BEQ200" s="36"/>
      <c r="BER200" s="58"/>
      <c r="BES200" s="59"/>
      <c r="BET200" s="33"/>
      <c r="BEU200" s="33"/>
      <c r="BEV200" s="33"/>
      <c r="BEW200" s="34"/>
      <c r="BEX200" s="36"/>
      <c r="BEY200" s="58"/>
      <c r="BEZ200" s="59"/>
      <c r="BFA200" s="33"/>
      <c r="BFB200" s="33"/>
      <c r="BFC200" s="33"/>
      <c r="BFD200" s="34"/>
      <c r="BFE200" s="36"/>
      <c r="BFF200" s="58"/>
      <c r="BFG200" s="59"/>
      <c r="BFH200" s="33"/>
      <c r="BFI200" s="33"/>
      <c r="BFJ200" s="33"/>
      <c r="BFK200" s="34"/>
      <c r="BFL200" s="36"/>
      <c r="BFM200" s="58"/>
      <c r="BFN200" s="59"/>
      <c r="BFO200" s="33"/>
      <c r="BFP200" s="33"/>
      <c r="BFQ200" s="33"/>
      <c r="BFR200" s="34"/>
      <c r="BFS200" s="36"/>
      <c r="BFT200" s="58"/>
      <c r="BFU200" s="59"/>
      <c r="BFV200" s="33"/>
      <c r="BFW200" s="33"/>
      <c r="BFX200" s="33"/>
      <c r="BFY200" s="34"/>
      <c r="BFZ200" s="36"/>
      <c r="BGA200" s="58"/>
      <c r="BGB200" s="59"/>
      <c r="BGC200" s="33"/>
      <c r="BGD200" s="33"/>
      <c r="BGE200" s="33"/>
      <c r="BGF200" s="34"/>
      <c r="BGG200" s="36"/>
      <c r="BGH200" s="58"/>
      <c r="BGI200" s="59"/>
      <c r="BGJ200" s="33"/>
      <c r="BGK200" s="33"/>
      <c r="BGL200" s="33"/>
      <c r="BGM200" s="34"/>
      <c r="BGN200" s="36"/>
      <c r="BGO200" s="58"/>
      <c r="BGP200" s="59"/>
      <c r="BGQ200" s="33"/>
      <c r="BGR200" s="33"/>
      <c r="BGS200" s="33"/>
      <c r="BGT200" s="34"/>
      <c r="BGU200" s="36"/>
      <c r="BGV200" s="58"/>
      <c r="BGW200" s="59"/>
      <c r="BGX200" s="33"/>
      <c r="BGY200" s="33"/>
      <c r="BGZ200" s="33"/>
      <c r="BHA200" s="34"/>
      <c r="BHB200" s="36"/>
      <c r="BHC200" s="58"/>
      <c r="BHD200" s="59"/>
      <c r="BHE200" s="33"/>
      <c r="BHF200" s="33"/>
      <c r="BHG200" s="33"/>
      <c r="BHH200" s="34"/>
      <c r="BHI200" s="36"/>
      <c r="BHJ200" s="58"/>
      <c r="BHK200" s="59"/>
      <c r="BHL200" s="33"/>
      <c r="BHM200" s="33"/>
      <c r="BHN200" s="33"/>
      <c r="BHO200" s="34"/>
      <c r="BHP200" s="36"/>
      <c r="BHQ200" s="58"/>
      <c r="BHR200" s="59"/>
      <c r="BHS200" s="33"/>
      <c r="BHT200" s="33"/>
      <c r="BHU200" s="33"/>
      <c r="BHV200" s="34"/>
      <c r="BHW200" s="36"/>
      <c r="BHX200" s="58"/>
      <c r="BHY200" s="59"/>
      <c r="BHZ200" s="33"/>
      <c r="BIA200" s="33"/>
      <c r="BIB200" s="33"/>
      <c r="BIC200" s="34"/>
      <c r="BID200" s="36"/>
      <c r="BIE200" s="58"/>
      <c r="BIF200" s="59"/>
      <c r="BIG200" s="33"/>
      <c r="BIH200" s="33"/>
      <c r="BII200" s="33"/>
      <c r="BIJ200" s="34"/>
      <c r="BIK200" s="36"/>
      <c r="BIL200" s="58"/>
      <c r="BIM200" s="59"/>
      <c r="BIN200" s="33"/>
      <c r="BIO200" s="33"/>
      <c r="BIP200" s="33"/>
      <c r="BIQ200" s="34"/>
      <c r="BIR200" s="36"/>
      <c r="BIS200" s="58"/>
      <c r="BIT200" s="59"/>
      <c r="BIU200" s="33"/>
      <c r="BIV200" s="33"/>
      <c r="BIW200" s="33"/>
      <c r="BIX200" s="34"/>
      <c r="BIY200" s="36"/>
      <c r="BIZ200" s="58"/>
      <c r="BJA200" s="59"/>
      <c r="BJB200" s="33"/>
      <c r="BJC200" s="33"/>
      <c r="BJD200" s="33"/>
      <c r="BJE200" s="34"/>
      <c r="BJF200" s="36"/>
      <c r="BJG200" s="58"/>
      <c r="BJH200" s="59"/>
      <c r="BJI200" s="33"/>
      <c r="BJJ200" s="33"/>
      <c r="BJK200" s="33"/>
      <c r="BJL200" s="34"/>
      <c r="BJM200" s="36"/>
      <c r="BJN200" s="58"/>
      <c r="BJO200" s="59"/>
      <c r="BJP200" s="33"/>
      <c r="BJQ200" s="33"/>
      <c r="BJR200" s="33"/>
      <c r="BJS200" s="34"/>
      <c r="BJT200" s="36"/>
      <c r="BJU200" s="58"/>
      <c r="BJV200" s="59"/>
      <c r="BJW200" s="33"/>
      <c r="BJX200" s="33"/>
      <c r="BJY200" s="33"/>
      <c r="BJZ200" s="34"/>
      <c r="BKA200" s="36"/>
      <c r="BKB200" s="58"/>
      <c r="BKC200" s="59"/>
      <c r="BKD200" s="33"/>
      <c r="BKE200" s="33"/>
      <c r="BKF200" s="33"/>
      <c r="BKG200" s="34"/>
      <c r="BKH200" s="36"/>
      <c r="BKI200" s="58"/>
      <c r="BKJ200" s="59"/>
      <c r="BKK200" s="33"/>
      <c r="BKL200" s="33"/>
      <c r="BKM200" s="33"/>
      <c r="BKN200" s="34"/>
      <c r="BKO200" s="36"/>
      <c r="BKP200" s="58"/>
      <c r="BKQ200" s="59"/>
      <c r="BKR200" s="33"/>
      <c r="BKS200" s="33"/>
      <c r="BKT200" s="33"/>
      <c r="BKU200" s="34"/>
      <c r="BKV200" s="36"/>
      <c r="BKW200" s="58"/>
      <c r="BKX200" s="59"/>
      <c r="BKY200" s="33"/>
      <c r="BKZ200" s="33"/>
      <c r="BLA200" s="33"/>
      <c r="BLB200" s="34"/>
      <c r="BLC200" s="36"/>
      <c r="BLD200" s="58"/>
      <c r="BLE200" s="59"/>
      <c r="BLF200" s="33"/>
      <c r="BLG200" s="33"/>
      <c r="BLH200" s="33"/>
      <c r="BLI200" s="34"/>
      <c r="BLJ200" s="36"/>
      <c r="BLK200" s="58"/>
      <c r="BLL200" s="59"/>
      <c r="BLM200" s="33"/>
      <c r="BLN200" s="33"/>
      <c r="BLO200" s="33"/>
      <c r="BLP200" s="34"/>
      <c r="BLQ200" s="36"/>
      <c r="BLR200" s="58"/>
      <c r="BLS200" s="59"/>
      <c r="BLT200" s="33"/>
      <c r="BLU200" s="33"/>
      <c r="BLV200" s="33"/>
      <c r="BLW200" s="34"/>
      <c r="BLX200" s="36"/>
      <c r="BLY200" s="58"/>
      <c r="BLZ200" s="59"/>
      <c r="BMA200" s="33"/>
      <c r="BMB200" s="33"/>
      <c r="BMC200" s="33"/>
      <c r="BMD200" s="34"/>
      <c r="BME200" s="36"/>
      <c r="BMF200" s="58"/>
      <c r="BMG200" s="59"/>
      <c r="BMH200" s="33"/>
      <c r="BMI200" s="33"/>
      <c r="BMJ200" s="33"/>
      <c r="BMK200" s="34"/>
      <c r="BML200" s="36"/>
      <c r="BMM200" s="58"/>
      <c r="BMN200" s="59"/>
      <c r="BMO200" s="33"/>
      <c r="BMP200" s="33"/>
      <c r="BMQ200" s="33"/>
      <c r="BMR200" s="34"/>
      <c r="BMS200" s="36"/>
      <c r="BMT200" s="58"/>
      <c r="BMU200" s="59"/>
      <c r="BMV200" s="33"/>
      <c r="BMW200" s="33"/>
      <c r="BMX200" s="33"/>
      <c r="BMY200" s="34"/>
      <c r="BMZ200" s="36"/>
      <c r="BNA200" s="58"/>
      <c r="BNB200" s="59"/>
      <c r="BNC200" s="33"/>
      <c r="BND200" s="33"/>
      <c r="BNE200" s="33"/>
      <c r="BNF200" s="34"/>
      <c r="BNG200" s="36"/>
      <c r="BNH200" s="58"/>
      <c r="BNI200" s="59"/>
      <c r="BNJ200" s="33"/>
      <c r="BNK200" s="33"/>
      <c r="BNL200" s="33"/>
      <c r="BNM200" s="34"/>
      <c r="BNN200" s="36"/>
      <c r="BNO200" s="58"/>
      <c r="BNP200" s="59"/>
      <c r="BNQ200" s="33"/>
      <c r="BNR200" s="33"/>
      <c r="BNS200" s="33"/>
      <c r="BNT200" s="34"/>
      <c r="BNU200" s="36"/>
      <c r="BNV200" s="58"/>
      <c r="BNW200" s="59"/>
      <c r="BNX200" s="33"/>
      <c r="BNY200" s="33"/>
      <c r="BNZ200" s="33"/>
      <c r="BOA200" s="34"/>
      <c r="BOB200" s="36"/>
      <c r="BOC200" s="58"/>
      <c r="BOD200" s="59"/>
      <c r="BOE200" s="33"/>
      <c r="BOF200" s="33"/>
      <c r="BOG200" s="33"/>
      <c r="BOH200" s="34"/>
      <c r="BOI200" s="36"/>
      <c r="BOJ200" s="58"/>
      <c r="BOK200" s="59"/>
      <c r="BOL200" s="33"/>
      <c r="BOM200" s="33"/>
      <c r="BON200" s="33"/>
      <c r="BOO200" s="34"/>
      <c r="BOP200" s="36"/>
      <c r="BOQ200" s="58"/>
      <c r="BOR200" s="59"/>
      <c r="BOS200" s="33"/>
      <c r="BOT200" s="33"/>
      <c r="BOU200" s="33"/>
      <c r="BOV200" s="34"/>
      <c r="BOW200" s="36"/>
      <c r="BOX200" s="58"/>
      <c r="BOY200" s="59"/>
      <c r="BOZ200" s="33"/>
      <c r="BPA200" s="33"/>
      <c r="BPB200" s="33"/>
      <c r="BPC200" s="34"/>
      <c r="BPD200" s="36"/>
      <c r="BPE200" s="58"/>
      <c r="BPF200" s="59"/>
      <c r="BPG200" s="33"/>
      <c r="BPH200" s="33"/>
      <c r="BPI200" s="33"/>
      <c r="BPJ200" s="34"/>
      <c r="BPK200" s="36"/>
      <c r="BPL200" s="58"/>
      <c r="BPM200" s="59"/>
      <c r="BPN200" s="33"/>
      <c r="BPO200" s="33"/>
      <c r="BPP200" s="33"/>
      <c r="BPQ200" s="34"/>
      <c r="BPR200" s="36"/>
      <c r="BPS200" s="58"/>
      <c r="BPT200" s="59"/>
      <c r="BPU200" s="33"/>
      <c r="BPV200" s="33"/>
      <c r="BPW200" s="33"/>
      <c r="BPX200" s="34"/>
      <c r="BPY200" s="36"/>
      <c r="BPZ200" s="58"/>
      <c r="BQA200" s="59"/>
      <c r="BQB200" s="33"/>
      <c r="BQC200" s="33"/>
      <c r="BQD200" s="33"/>
      <c r="BQE200" s="34"/>
      <c r="BQF200" s="36"/>
      <c r="BQG200" s="58"/>
      <c r="BQH200" s="59"/>
      <c r="BQI200" s="33"/>
      <c r="BQJ200" s="33"/>
      <c r="BQK200" s="33"/>
      <c r="BQL200" s="34"/>
      <c r="BQM200" s="36"/>
      <c r="BQN200" s="58"/>
      <c r="BQO200" s="59"/>
      <c r="BQP200" s="33"/>
      <c r="BQQ200" s="33"/>
      <c r="BQR200" s="33"/>
      <c r="BQS200" s="34"/>
      <c r="BQT200" s="36"/>
      <c r="BQU200" s="58"/>
      <c r="BQV200" s="59"/>
      <c r="BQW200" s="33"/>
      <c r="BQX200" s="33"/>
      <c r="BQY200" s="33"/>
      <c r="BQZ200" s="34"/>
      <c r="BRA200" s="36"/>
      <c r="BRB200" s="58"/>
      <c r="BRC200" s="59"/>
      <c r="BRD200" s="33"/>
      <c r="BRE200" s="33"/>
      <c r="BRF200" s="33"/>
      <c r="BRG200" s="34"/>
      <c r="BRH200" s="36"/>
      <c r="BRI200" s="58"/>
      <c r="BRJ200" s="59"/>
      <c r="BRK200" s="33"/>
      <c r="BRL200" s="33"/>
      <c r="BRM200" s="33"/>
      <c r="BRN200" s="34"/>
      <c r="BRO200" s="36"/>
      <c r="BRP200" s="58"/>
      <c r="BRQ200" s="59"/>
      <c r="BRR200" s="33"/>
      <c r="BRS200" s="33"/>
      <c r="BRT200" s="33"/>
      <c r="BRU200" s="34"/>
      <c r="BRV200" s="36"/>
      <c r="BRW200" s="58"/>
      <c r="BRX200" s="59"/>
      <c r="BRY200" s="33"/>
      <c r="BRZ200" s="33"/>
      <c r="BSA200" s="33"/>
      <c r="BSB200" s="34"/>
      <c r="BSC200" s="36"/>
      <c r="BSD200" s="58"/>
      <c r="BSE200" s="59"/>
      <c r="BSF200" s="33"/>
      <c r="BSG200" s="33"/>
      <c r="BSH200" s="33"/>
      <c r="BSI200" s="34"/>
      <c r="BSJ200" s="36"/>
      <c r="BSK200" s="58"/>
      <c r="BSL200" s="59"/>
      <c r="BSM200" s="33"/>
      <c r="BSN200" s="33"/>
      <c r="BSO200" s="33"/>
      <c r="BSP200" s="34"/>
      <c r="BSQ200" s="36"/>
      <c r="BSR200" s="58"/>
      <c r="BSS200" s="59"/>
      <c r="BST200" s="33"/>
      <c r="BSU200" s="33"/>
      <c r="BSV200" s="33"/>
      <c r="BSW200" s="34"/>
      <c r="BSX200" s="36"/>
      <c r="BSY200" s="58"/>
      <c r="BSZ200" s="59"/>
      <c r="BTA200" s="33"/>
      <c r="BTB200" s="33"/>
      <c r="BTC200" s="33"/>
      <c r="BTD200" s="34"/>
      <c r="BTE200" s="36"/>
      <c r="BTF200" s="58"/>
      <c r="BTG200" s="59"/>
      <c r="BTH200" s="33"/>
      <c r="BTI200" s="33"/>
      <c r="BTJ200" s="33"/>
      <c r="BTK200" s="34"/>
      <c r="BTL200" s="36"/>
      <c r="BTM200" s="58"/>
      <c r="BTN200" s="59"/>
      <c r="BTO200" s="33"/>
      <c r="BTP200" s="33"/>
      <c r="BTQ200" s="33"/>
      <c r="BTR200" s="34"/>
      <c r="BTS200" s="36"/>
      <c r="BTT200" s="58"/>
      <c r="BTU200" s="59"/>
      <c r="BTV200" s="33"/>
      <c r="BTW200" s="33"/>
      <c r="BTX200" s="33"/>
      <c r="BTY200" s="34"/>
      <c r="BTZ200" s="36"/>
      <c r="BUA200" s="58"/>
      <c r="BUB200" s="59"/>
      <c r="BUC200" s="33"/>
      <c r="BUD200" s="33"/>
      <c r="BUE200" s="33"/>
      <c r="BUF200" s="34"/>
      <c r="BUG200" s="36"/>
      <c r="BUH200" s="58"/>
      <c r="BUI200" s="59"/>
      <c r="BUJ200" s="33"/>
      <c r="BUK200" s="33"/>
      <c r="BUL200" s="33"/>
      <c r="BUM200" s="34"/>
      <c r="BUN200" s="36"/>
      <c r="BUO200" s="58"/>
      <c r="BUP200" s="59"/>
      <c r="BUQ200" s="33"/>
      <c r="BUR200" s="33"/>
      <c r="BUS200" s="33"/>
      <c r="BUT200" s="34"/>
      <c r="BUU200" s="36"/>
      <c r="BUV200" s="58"/>
      <c r="BUW200" s="59"/>
      <c r="BUX200" s="33"/>
      <c r="BUY200" s="33"/>
      <c r="BUZ200" s="33"/>
      <c r="BVA200" s="34"/>
      <c r="BVB200" s="36"/>
      <c r="BVC200" s="58"/>
      <c r="BVD200" s="59"/>
      <c r="BVE200" s="33"/>
      <c r="BVF200" s="33"/>
      <c r="BVG200" s="33"/>
      <c r="BVH200" s="34"/>
      <c r="BVI200" s="36"/>
      <c r="BVJ200" s="58"/>
      <c r="BVK200" s="59"/>
      <c r="BVL200" s="33"/>
      <c r="BVM200" s="33"/>
      <c r="BVN200" s="33"/>
      <c r="BVO200" s="34"/>
      <c r="BVP200" s="36"/>
      <c r="BVQ200" s="58"/>
      <c r="BVR200" s="59"/>
      <c r="BVS200" s="33"/>
      <c r="BVT200" s="33"/>
      <c r="BVU200" s="33"/>
      <c r="BVV200" s="34"/>
      <c r="BVW200" s="36"/>
      <c r="BVX200" s="58"/>
      <c r="BVY200" s="59"/>
      <c r="BVZ200" s="33"/>
      <c r="BWA200" s="33"/>
      <c r="BWB200" s="33"/>
      <c r="BWC200" s="34"/>
      <c r="BWD200" s="36"/>
      <c r="BWE200" s="58"/>
      <c r="BWF200" s="59"/>
      <c r="BWG200" s="33"/>
      <c r="BWH200" s="33"/>
      <c r="BWI200" s="33"/>
      <c r="BWJ200" s="34"/>
      <c r="BWK200" s="36"/>
      <c r="BWL200" s="58"/>
      <c r="BWM200" s="59"/>
      <c r="BWN200" s="33"/>
      <c r="BWO200" s="33"/>
      <c r="BWP200" s="33"/>
      <c r="BWQ200" s="34"/>
      <c r="BWR200" s="36"/>
      <c r="BWS200" s="58"/>
      <c r="BWT200" s="59"/>
      <c r="BWU200" s="33"/>
      <c r="BWV200" s="33"/>
      <c r="BWW200" s="33"/>
      <c r="BWX200" s="34"/>
      <c r="BWY200" s="36"/>
      <c r="BWZ200" s="58"/>
      <c r="BXA200" s="59"/>
      <c r="BXB200" s="33"/>
      <c r="BXC200" s="33"/>
      <c r="BXD200" s="33"/>
      <c r="BXE200" s="34"/>
      <c r="BXF200" s="36"/>
      <c r="BXG200" s="58"/>
      <c r="BXH200" s="59"/>
      <c r="BXI200" s="33"/>
      <c r="BXJ200" s="33"/>
      <c r="BXK200" s="33"/>
      <c r="BXL200" s="34"/>
      <c r="BXM200" s="36"/>
      <c r="BXN200" s="58"/>
      <c r="BXO200" s="59"/>
      <c r="BXP200" s="33"/>
      <c r="BXQ200" s="33"/>
      <c r="BXR200" s="33"/>
      <c r="BXS200" s="34"/>
      <c r="BXT200" s="36"/>
      <c r="BXU200" s="58"/>
      <c r="BXV200" s="59"/>
      <c r="BXW200" s="33"/>
      <c r="BXX200" s="33"/>
      <c r="BXY200" s="33"/>
      <c r="BXZ200" s="34"/>
      <c r="BYA200" s="36"/>
      <c r="BYB200" s="58"/>
      <c r="BYC200" s="59"/>
      <c r="BYD200" s="33"/>
      <c r="BYE200" s="33"/>
      <c r="BYF200" s="33"/>
      <c r="BYG200" s="34"/>
      <c r="BYH200" s="36"/>
      <c r="BYI200" s="58"/>
      <c r="BYJ200" s="59"/>
      <c r="BYK200" s="33"/>
      <c r="BYL200" s="33"/>
      <c r="BYM200" s="33"/>
      <c r="BYN200" s="34"/>
      <c r="BYO200" s="36"/>
      <c r="BYP200" s="58"/>
      <c r="BYQ200" s="59"/>
      <c r="BYR200" s="33"/>
      <c r="BYS200" s="33"/>
      <c r="BYT200" s="33"/>
      <c r="BYU200" s="34"/>
      <c r="BYV200" s="36"/>
      <c r="BYW200" s="58"/>
      <c r="BYX200" s="59"/>
      <c r="BYY200" s="33"/>
      <c r="BYZ200" s="33"/>
      <c r="BZA200" s="33"/>
      <c r="BZB200" s="34"/>
      <c r="BZC200" s="36"/>
      <c r="BZD200" s="58"/>
      <c r="BZE200" s="59"/>
      <c r="BZF200" s="33"/>
      <c r="BZG200" s="33"/>
      <c r="BZH200" s="33"/>
      <c r="BZI200" s="34"/>
      <c r="BZJ200" s="36"/>
      <c r="BZK200" s="58"/>
      <c r="BZL200" s="59"/>
      <c r="BZM200" s="33"/>
      <c r="BZN200" s="33"/>
      <c r="BZO200" s="33"/>
      <c r="BZP200" s="34"/>
      <c r="BZQ200" s="36"/>
      <c r="BZR200" s="58"/>
      <c r="BZS200" s="59"/>
      <c r="BZT200" s="33"/>
      <c r="BZU200" s="33"/>
      <c r="BZV200" s="33"/>
      <c r="BZW200" s="34"/>
      <c r="BZX200" s="36"/>
      <c r="BZY200" s="58"/>
      <c r="BZZ200" s="59"/>
      <c r="CAA200" s="33"/>
      <c r="CAB200" s="33"/>
      <c r="CAC200" s="33"/>
      <c r="CAD200" s="34"/>
      <c r="CAE200" s="36"/>
      <c r="CAF200" s="58"/>
      <c r="CAG200" s="59"/>
      <c r="CAH200" s="33"/>
      <c r="CAI200" s="33"/>
      <c r="CAJ200" s="33"/>
      <c r="CAK200" s="34"/>
      <c r="CAL200" s="36"/>
      <c r="CAM200" s="58"/>
      <c r="CAN200" s="59"/>
      <c r="CAO200" s="33"/>
      <c r="CAP200" s="33"/>
      <c r="CAQ200" s="33"/>
      <c r="CAR200" s="34"/>
      <c r="CAS200" s="36"/>
      <c r="CAT200" s="58"/>
      <c r="CAU200" s="59"/>
      <c r="CAV200" s="33"/>
      <c r="CAW200" s="33"/>
      <c r="CAX200" s="33"/>
      <c r="CAY200" s="34"/>
      <c r="CAZ200" s="36"/>
      <c r="CBA200" s="58"/>
      <c r="CBB200" s="59"/>
      <c r="CBC200" s="33"/>
      <c r="CBD200" s="33"/>
      <c r="CBE200" s="33"/>
      <c r="CBF200" s="34"/>
      <c r="CBG200" s="36"/>
      <c r="CBH200" s="58"/>
      <c r="CBI200" s="59"/>
      <c r="CBJ200" s="33"/>
      <c r="CBK200" s="33"/>
      <c r="CBL200" s="33"/>
      <c r="CBM200" s="34"/>
      <c r="CBN200" s="36"/>
      <c r="CBO200" s="58"/>
      <c r="CBP200" s="59"/>
      <c r="CBQ200" s="33"/>
      <c r="CBR200" s="33"/>
      <c r="CBS200" s="33"/>
      <c r="CBT200" s="34"/>
      <c r="CBU200" s="36"/>
      <c r="CBV200" s="58"/>
      <c r="CBW200" s="59"/>
      <c r="CBX200" s="33"/>
      <c r="CBY200" s="33"/>
      <c r="CBZ200" s="33"/>
      <c r="CCA200" s="34"/>
      <c r="CCB200" s="36"/>
      <c r="CCC200" s="58"/>
      <c r="CCD200" s="59"/>
      <c r="CCE200" s="33"/>
      <c r="CCF200" s="33"/>
      <c r="CCG200" s="33"/>
      <c r="CCH200" s="34"/>
      <c r="CCI200" s="36"/>
      <c r="CCJ200" s="58"/>
      <c r="CCK200" s="59"/>
      <c r="CCL200" s="33"/>
      <c r="CCM200" s="33"/>
      <c r="CCN200" s="33"/>
      <c r="CCO200" s="34"/>
      <c r="CCP200" s="36"/>
      <c r="CCQ200" s="58"/>
      <c r="CCR200" s="59"/>
      <c r="CCS200" s="33"/>
      <c r="CCT200" s="33"/>
      <c r="CCU200" s="33"/>
      <c r="CCV200" s="34"/>
      <c r="CCW200" s="36"/>
      <c r="CCX200" s="58"/>
      <c r="CCY200" s="59"/>
      <c r="CCZ200" s="33"/>
      <c r="CDA200" s="33"/>
      <c r="CDB200" s="33"/>
      <c r="CDC200" s="34"/>
      <c r="CDD200" s="36"/>
      <c r="CDE200" s="58"/>
      <c r="CDF200" s="59"/>
      <c r="CDG200" s="33"/>
      <c r="CDH200" s="33"/>
      <c r="CDI200" s="33"/>
      <c r="CDJ200" s="34"/>
      <c r="CDK200" s="36"/>
      <c r="CDL200" s="58"/>
      <c r="CDM200" s="59"/>
      <c r="CDN200" s="33"/>
      <c r="CDO200" s="33"/>
      <c r="CDP200" s="33"/>
      <c r="CDQ200" s="34"/>
      <c r="CDR200" s="36"/>
      <c r="CDS200" s="58"/>
      <c r="CDT200" s="59"/>
      <c r="CDU200" s="33"/>
      <c r="CDV200" s="33"/>
      <c r="CDW200" s="33"/>
      <c r="CDX200" s="34"/>
      <c r="CDY200" s="36"/>
      <c r="CDZ200" s="58"/>
      <c r="CEA200" s="59"/>
      <c r="CEB200" s="33"/>
      <c r="CEC200" s="33"/>
      <c r="CED200" s="33"/>
      <c r="CEE200" s="34"/>
      <c r="CEF200" s="36"/>
      <c r="CEG200" s="58"/>
      <c r="CEH200" s="59"/>
      <c r="CEI200" s="33"/>
      <c r="CEJ200" s="33"/>
      <c r="CEK200" s="33"/>
      <c r="CEL200" s="34"/>
      <c r="CEM200" s="36"/>
      <c r="CEN200" s="58"/>
      <c r="CEO200" s="59"/>
      <c r="CEP200" s="33"/>
      <c r="CEQ200" s="33"/>
      <c r="CER200" s="33"/>
      <c r="CES200" s="34"/>
      <c r="CET200" s="36"/>
      <c r="CEU200" s="58"/>
      <c r="CEV200" s="59"/>
      <c r="CEW200" s="33"/>
      <c r="CEX200" s="33"/>
      <c r="CEY200" s="33"/>
      <c r="CEZ200" s="34"/>
      <c r="CFA200" s="36"/>
      <c r="CFB200" s="58"/>
      <c r="CFC200" s="59"/>
      <c r="CFD200" s="33"/>
      <c r="CFE200" s="33"/>
      <c r="CFF200" s="33"/>
      <c r="CFG200" s="34"/>
      <c r="CFH200" s="36"/>
      <c r="CFI200" s="58"/>
      <c r="CFJ200" s="59"/>
      <c r="CFK200" s="33"/>
      <c r="CFL200" s="33"/>
      <c r="CFM200" s="33"/>
      <c r="CFN200" s="34"/>
      <c r="CFO200" s="36"/>
      <c r="CFP200" s="58"/>
      <c r="CFQ200" s="59"/>
      <c r="CFR200" s="33"/>
      <c r="CFS200" s="33"/>
      <c r="CFT200" s="33"/>
      <c r="CFU200" s="34"/>
      <c r="CFV200" s="36"/>
      <c r="CFW200" s="58"/>
      <c r="CFX200" s="59"/>
      <c r="CFY200" s="33"/>
      <c r="CFZ200" s="33"/>
      <c r="CGA200" s="33"/>
      <c r="CGB200" s="34"/>
      <c r="CGC200" s="36"/>
      <c r="CGD200" s="58"/>
      <c r="CGE200" s="59"/>
      <c r="CGF200" s="33"/>
      <c r="CGG200" s="33"/>
      <c r="CGH200" s="33"/>
      <c r="CGI200" s="34"/>
      <c r="CGJ200" s="36"/>
      <c r="CGK200" s="58"/>
      <c r="CGL200" s="59"/>
      <c r="CGM200" s="33"/>
      <c r="CGN200" s="33"/>
      <c r="CGO200" s="33"/>
      <c r="CGP200" s="34"/>
      <c r="CGQ200" s="36"/>
      <c r="CGR200" s="58"/>
      <c r="CGS200" s="59"/>
      <c r="CGT200" s="33"/>
      <c r="CGU200" s="33"/>
      <c r="CGV200" s="33"/>
      <c r="CGW200" s="34"/>
      <c r="CGX200" s="36"/>
      <c r="CGY200" s="58"/>
      <c r="CGZ200" s="59"/>
      <c r="CHA200" s="33"/>
      <c r="CHB200" s="33"/>
      <c r="CHC200" s="33"/>
      <c r="CHD200" s="34"/>
      <c r="CHE200" s="36"/>
      <c r="CHF200" s="58"/>
      <c r="CHG200" s="59"/>
      <c r="CHH200" s="33"/>
      <c r="CHI200" s="33"/>
      <c r="CHJ200" s="33"/>
      <c r="CHK200" s="34"/>
      <c r="CHL200" s="36"/>
      <c r="CHM200" s="58"/>
      <c r="CHN200" s="59"/>
      <c r="CHO200" s="33"/>
      <c r="CHP200" s="33"/>
      <c r="CHQ200" s="33"/>
      <c r="CHR200" s="34"/>
      <c r="CHS200" s="36"/>
      <c r="CHT200" s="58"/>
      <c r="CHU200" s="59"/>
      <c r="CHV200" s="33"/>
      <c r="CHW200" s="33"/>
      <c r="CHX200" s="33"/>
      <c r="CHY200" s="34"/>
      <c r="CHZ200" s="36"/>
      <c r="CIA200" s="58"/>
      <c r="CIB200" s="59"/>
      <c r="CIC200" s="33"/>
      <c r="CID200" s="33"/>
      <c r="CIE200" s="33"/>
      <c r="CIF200" s="34"/>
      <c r="CIG200" s="36"/>
      <c r="CIH200" s="58"/>
      <c r="CII200" s="59"/>
      <c r="CIJ200" s="33"/>
      <c r="CIK200" s="33"/>
      <c r="CIL200" s="33"/>
      <c r="CIM200" s="34"/>
      <c r="CIN200" s="36"/>
      <c r="CIO200" s="58"/>
      <c r="CIP200" s="59"/>
      <c r="CIQ200" s="33"/>
      <c r="CIR200" s="33"/>
      <c r="CIS200" s="33"/>
      <c r="CIT200" s="34"/>
      <c r="CIU200" s="36"/>
      <c r="CIV200" s="58"/>
      <c r="CIW200" s="59"/>
      <c r="CIX200" s="33"/>
      <c r="CIY200" s="33"/>
      <c r="CIZ200" s="33"/>
      <c r="CJA200" s="34"/>
      <c r="CJB200" s="36"/>
      <c r="CJC200" s="58"/>
      <c r="CJD200" s="59"/>
      <c r="CJE200" s="33"/>
      <c r="CJF200" s="33"/>
      <c r="CJG200" s="33"/>
      <c r="CJH200" s="34"/>
      <c r="CJI200" s="36"/>
      <c r="CJJ200" s="58"/>
      <c r="CJK200" s="59"/>
      <c r="CJL200" s="33"/>
      <c r="CJM200" s="33"/>
      <c r="CJN200" s="33"/>
      <c r="CJO200" s="34"/>
      <c r="CJP200" s="36"/>
      <c r="CJQ200" s="58"/>
      <c r="CJR200" s="59"/>
      <c r="CJS200" s="33"/>
      <c r="CJT200" s="33"/>
      <c r="CJU200" s="33"/>
      <c r="CJV200" s="34"/>
      <c r="CJW200" s="36"/>
      <c r="CJX200" s="58"/>
      <c r="CJY200" s="59"/>
      <c r="CJZ200" s="33"/>
      <c r="CKA200" s="33"/>
      <c r="CKB200" s="33"/>
      <c r="CKC200" s="34"/>
      <c r="CKD200" s="36"/>
      <c r="CKE200" s="58"/>
      <c r="CKF200" s="59"/>
      <c r="CKG200" s="33"/>
      <c r="CKH200" s="33"/>
      <c r="CKI200" s="33"/>
      <c r="CKJ200" s="34"/>
      <c r="CKK200" s="36"/>
      <c r="CKL200" s="58"/>
      <c r="CKM200" s="59"/>
      <c r="CKN200" s="33"/>
      <c r="CKO200" s="33"/>
      <c r="CKP200" s="33"/>
      <c r="CKQ200" s="34"/>
      <c r="CKR200" s="36"/>
      <c r="CKS200" s="58"/>
      <c r="CKT200" s="59"/>
      <c r="CKU200" s="33"/>
      <c r="CKV200" s="33"/>
      <c r="CKW200" s="33"/>
      <c r="CKX200" s="34"/>
      <c r="CKY200" s="36"/>
      <c r="CKZ200" s="58"/>
      <c r="CLA200" s="59"/>
      <c r="CLB200" s="33"/>
      <c r="CLC200" s="33"/>
      <c r="CLD200" s="33"/>
      <c r="CLE200" s="34"/>
      <c r="CLF200" s="36"/>
      <c r="CLG200" s="58"/>
      <c r="CLH200" s="59"/>
      <c r="CLI200" s="33"/>
      <c r="CLJ200" s="33"/>
      <c r="CLK200" s="33"/>
      <c r="CLL200" s="34"/>
      <c r="CLM200" s="36"/>
      <c r="CLN200" s="58"/>
      <c r="CLO200" s="59"/>
      <c r="CLP200" s="33"/>
      <c r="CLQ200" s="33"/>
      <c r="CLR200" s="33"/>
      <c r="CLS200" s="34"/>
      <c r="CLT200" s="36"/>
      <c r="CLU200" s="58"/>
      <c r="CLV200" s="59"/>
      <c r="CLW200" s="33"/>
      <c r="CLX200" s="33"/>
      <c r="CLY200" s="33"/>
      <c r="CLZ200" s="34"/>
      <c r="CMA200" s="36"/>
      <c r="CMB200" s="58"/>
      <c r="CMC200" s="59"/>
      <c r="CMD200" s="33"/>
      <c r="CME200" s="33"/>
      <c r="CMF200" s="33"/>
      <c r="CMG200" s="34"/>
      <c r="CMH200" s="36"/>
      <c r="CMI200" s="58"/>
      <c r="CMJ200" s="59"/>
      <c r="CMK200" s="33"/>
      <c r="CML200" s="33"/>
      <c r="CMM200" s="33"/>
      <c r="CMN200" s="34"/>
      <c r="CMO200" s="36"/>
      <c r="CMP200" s="58"/>
      <c r="CMQ200" s="59"/>
      <c r="CMR200" s="33"/>
      <c r="CMS200" s="33"/>
      <c r="CMT200" s="33"/>
      <c r="CMU200" s="34"/>
      <c r="CMV200" s="36"/>
      <c r="CMW200" s="58"/>
      <c r="CMX200" s="59"/>
      <c r="CMY200" s="33"/>
      <c r="CMZ200" s="33"/>
      <c r="CNA200" s="33"/>
      <c r="CNB200" s="34"/>
      <c r="CNC200" s="36"/>
      <c r="CND200" s="58"/>
      <c r="CNE200" s="59"/>
      <c r="CNF200" s="33"/>
      <c r="CNG200" s="33"/>
      <c r="CNH200" s="33"/>
      <c r="CNI200" s="34"/>
      <c r="CNJ200" s="36"/>
      <c r="CNK200" s="58"/>
      <c r="CNL200" s="59"/>
      <c r="CNM200" s="33"/>
      <c r="CNN200" s="33"/>
      <c r="CNO200" s="33"/>
      <c r="CNP200" s="34"/>
      <c r="CNQ200" s="36"/>
      <c r="CNR200" s="58"/>
      <c r="CNS200" s="59"/>
      <c r="CNT200" s="33"/>
      <c r="CNU200" s="33"/>
      <c r="CNV200" s="33"/>
      <c r="CNW200" s="34"/>
      <c r="CNX200" s="36"/>
      <c r="CNY200" s="58"/>
      <c r="CNZ200" s="59"/>
      <c r="COA200" s="33"/>
      <c r="COB200" s="33"/>
      <c r="COC200" s="33"/>
      <c r="COD200" s="34"/>
      <c r="COE200" s="36"/>
      <c r="COF200" s="58"/>
      <c r="COG200" s="59"/>
      <c r="COH200" s="33"/>
      <c r="COI200" s="33"/>
      <c r="COJ200" s="33"/>
      <c r="COK200" s="34"/>
      <c r="COL200" s="36"/>
      <c r="COM200" s="58"/>
      <c r="CON200" s="59"/>
      <c r="COO200" s="33"/>
      <c r="COP200" s="33"/>
      <c r="COQ200" s="33"/>
      <c r="COR200" s="34"/>
      <c r="COS200" s="36"/>
      <c r="COT200" s="58"/>
      <c r="COU200" s="59"/>
      <c r="COV200" s="33"/>
      <c r="COW200" s="33"/>
      <c r="COX200" s="33"/>
      <c r="COY200" s="34"/>
      <c r="COZ200" s="36"/>
      <c r="CPA200" s="58"/>
      <c r="CPB200" s="59"/>
      <c r="CPC200" s="33"/>
      <c r="CPD200" s="33"/>
      <c r="CPE200" s="33"/>
      <c r="CPF200" s="34"/>
      <c r="CPG200" s="36"/>
      <c r="CPH200" s="58"/>
      <c r="CPI200" s="59"/>
      <c r="CPJ200" s="33"/>
      <c r="CPK200" s="33"/>
      <c r="CPL200" s="33"/>
      <c r="CPM200" s="34"/>
      <c r="CPN200" s="36"/>
      <c r="CPO200" s="58"/>
      <c r="CPP200" s="59"/>
      <c r="CPQ200" s="33"/>
      <c r="CPR200" s="33"/>
      <c r="CPS200" s="33"/>
      <c r="CPT200" s="34"/>
      <c r="CPU200" s="36"/>
      <c r="CPV200" s="58"/>
      <c r="CPW200" s="59"/>
      <c r="CPX200" s="33"/>
      <c r="CPY200" s="33"/>
      <c r="CPZ200" s="33"/>
      <c r="CQA200" s="34"/>
      <c r="CQB200" s="36"/>
      <c r="CQC200" s="58"/>
      <c r="CQD200" s="59"/>
      <c r="CQE200" s="33"/>
      <c r="CQF200" s="33"/>
      <c r="CQG200" s="33"/>
      <c r="CQH200" s="34"/>
      <c r="CQI200" s="36"/>
      <c r="CQJ200" s="58"/>
      <c r="CQK200" s="59"/>
      <c r="CQL200" s="33"/>
      <c r="CQM200" s="33"/>
      <c r="CQN200" s="33"/>
      <c r="CQO200" s="34"/>
      <c r="CQP200" s="36"/>
      <c r="CQQ200" s="58"/>
      <c r="CQR200" s="59"/>
      <c r="CQS200" s="33"/>
      <c r="CQT200" s="33"/>
      <c r="CQU200" s="33"/>
      <c r="CQV200" s="34"/>
      <c r="CQW200" s="36"/>
      <c r="CQX200" s="58"/>
      <c r="CQY200" s="59"/>
      <c r="CQZ200" s="33"/>
      <c r="CRA200" s="33"/>
      <c r="CRB200" s="33"/>
      <c r="CRC200" s="34"/>
      <c r="CRD200" s="36"/>
      <c r="CRE200" s="58"/>
      <c r="CRF200" s="59"/>
      <c r="CRG200" s="33"/>
      <c r="CRH200" s="33"/>
      <c r="CRI200" s="33"/>
      <c r="CRJ200" s="34"/>
      <c r="CRK200" s="36"/>
      <c r="CRL200" s="58"/>
      <c r="CRM200" s="59"/>
      <c r="CRN200" s="33"/>
      <c r="CRO200" s="33"/>
      <c r="CRP200" s="33"/>
      <c r="CRQ200" s="34"/>
      <c r="CRR200" s="36"/>
      <c r="CRS200" s="58"/>
      <c r="CRT200" s="59"/>
      <c r="CRU200" s="33"/>
      <c r="CRV200" s="33"/>
      <c r="CRW200" s="33"/>
      <c r="CRX200" s="34"/>
      <c r="CRY200" s="36"/>
      <c r="CRZ200" s="58"/>
      <c r="CSA200" s="59"/>
      <c r="CSB200" s="33"/>
      <c r="CSC200" s="33"/>
      <c r="CSD200" s="33"/>
      <c r="CSE200" s="34"/>
      <c r="CSF200" s="36"/>
      <c r="CSG200" s="58"/>
      <c r="CSH200" s="59"/>
      <c r="CSI200" s="33"/>
      <c r="CSJ200" s="33"/>
      <c r="CSK200" s="33"/>
      <c r="CSL200" s="34"/>
      <c r="CSM200" s="36"/>
      <c r="CSN200" s="58"/>
      <c r="CSO200" s="59"/>
      <c r="CSP200" s="33"/>
      <c r="CSQ200" s="33"/>
      <c r="CSR200" s="33"/>
      <c r="CSS200" s="34"/>
      <c r="CST200" s="36"/>
      <c r="CSU200" s="58"/>
      <c r="CSV200" s="59"/>
      <c r="CSW200" s="33"/>
      <c r="CSX200" s="33"/>
      <c r="CSY200" s="33"/>
      <c r="CSZ200" s="34"/>
      <c r="CTA200" s="36"/>
      <c r="CTB200" s="58"/>
      <c r="CTC200" s="59"/>
      <c r="CTD200" s="33"/>
      <c r="CTE200" s="33"/>
      <c r="CTF200" s="33"/>
      <c r="CTG200" s="34"/>
      <c r="CTH200" s="36"/>
      <c r="CTI200" s="58"/>
      <c r="CTJ200" s="59"/>
      <c r="CTK200" s="33"/>
      <c r="CTL200" s="33"/>
      <c r="CTM200" s="33"/>
      <c r="CTN200" s="34"/>
      <c r="CTO200" s="36"/>
      <c r="CTP200" s="58"/>
      <c r="CTQ200" s="59"/>
      <c r="CTR200" s="33"/>
      <c r="CTS200" s="33"/>
      <c r="CTT200" s="33"/>
      <c r="CTU200" s="34"/>
      <c r="CTV200" s="36"/>
      <c r="CTW200" s="58"/>
      <c r="CTX200" s="59"/>
      <c r="CTY200" s="33"/>
      <c r="CTZ200" s="33"/>
      <c r="CUA200" s="33"/>
      <c r="CUB200" s="34"/>
      <c r="CUC200" s="36"/>
      <c r="CUD200" s="58"/>
      <c r="CUE200" s="59"/>
      <c r="CUF200" s="33"/>
      <c r="CUG200" s="33"/>
      <c r="CUH200" s="33"/>
      <c r="CUI200" s="34"/>
      <c r="CUJ200" s="36"/>
      <c r="CUK200" s="58"/>
      <c r="CUL200" s="59"/>
      <c r="CUM200" s="33"/>
      <c r="CUN200" s="33"/>
      <c r="CUO200" s="33"/>
      <c r="CUP200" s="34"/>
      <c r="CUQ200" s="36"/>
      <c r="CUR200" s="58"/>
      <c r="CUS200" s="59"/>
      <c r="CUT200" s="33"/>
      <c r="CUU200" s="33"/>
      <c r="CUV200" s="33"/>
      <c r="CUW200" s="34"/>
      <c r="CUX200" s="36"/>
      <c r="CUY200" s="58"/>
      <c r="CUZ200" s="59"/>
      <c r="CVA200" s="33"/>
      <c r="CVB200" s="33"/>
      <c r="CVC200" s="33"/>
      <c r="CVD200" s="34"/>
      <c r="CVE200" s="36"/>
      <c r="CVF200" s="58"/>
      <c r="CVG200" s="59"/>
      <c r="CVH200" s="33"/>
      <c r="CVI200" s="33"/>
      <c r="CVJ200" s="33"/>
      <c r="CVK200" s="34"/>
      <c r="CVL200" s="36"/>
      <c r="CVM200" s="58"/>
      <c r="CVN200" s="59"/>
      <c r="CVO200" s="33"/>
      <c r="CVP200" s="33"/>
      <c r="CVQ200" s="33"/>
      <c r="CVR200" s="34"/>
      <c r="CVS200" s="36"/>
      <c r="CVT200" s="58"/>
      <c r="CVU200" s="59"/>
      <c r="CVV200" s="33"/>
      <c r="CVW200" s="33"/>
      <c r="CVX200" s="33"/>
      <c r="CVY200" s="34"/>
      <c r="CVZ200" s="36"/>
      <c r="CWA200" s="58"/>
      <c r="CWB200" s="59"/>
      <c r="CWC200" s="33"/>
      <c r="CWD200" s="33"/>
      <c r="CWE200" s="33"/>
      <c r="CWF200" s="34"/>
      <c r="CWG200" s="36"/>
      <c r="CWH200" s="58"/>
      <c r="CWI200" s="59"/>
      <c r="CWJ200" s="33"/>
      <c r="CWK200" s="33"/>
      <c r="CWL200" s="33"/>
      <c r="CWM200" s="34"/>
      <c r="CWN200" s="36"/>
      <c r="CWO200" s="58"/>
      <c r="CWP200" s="59"/>
      <c r="CWQ200" s="33"/>
      <c r="CWR200" s="33"/>
      <c r="CWS200" s="33"/>
      <c r="CWT200" s="34"/>
      <c r="CWU200" s="36"/>
      <c r="CWV200" s="58"/>
      <c r="CWW200" s="59"/>
      <c r="CWX200" s="33"/>
      <c r="CWY200" s="33"/>
      <c r="CWZ200" s="33"/>
      <c r="CXA200" s="34"/>
      <c r="CXB200" s="36"/>
      <c r="CXC200" s="58"/>
      <c r="CXD200" s="59"/>
      <c r="CXE200" s="33"/>
      <c r="CXF200" s="33"/>
      <c r="CXG200" s="33"/>
      <c r="CXH200" s="34"/>
      <c r="CXI200" s="36"/>
      <c r="CXJ200" s="58"/>
      <c r="CXK200" s="59"/>
      <c r="CXL200" s="33"/>
      <c r="CXM200" s="33"/>
      <c r="CXN200" s="33"/>
      <c r="CXO200" s="34"/>
      <c r="CXP200" s="36"/>
      <c r="CXQ200" s="58"/>
      <c r="CXR200" s="59"/>
      <c r="CXS200" s="33"/>
      <c r="CXT200" s="33"/>
      <c r="CXU200" s="33"/>
      <c r="CXV200" s="34"/>
      <c r="CXW200" s="36"/>
      <c r="CXX200" s="58"/>
      <c r="CXY200" s="59"/>
      <c r="CXZ200" s="33"/>
      <c r="CYA200" s="33"/>
      <c r="CYB200" s="33"/>
      <c r="CYC200" s="34"/>
      <c r="CYD200" s="36"/>
      <c r="CYE200" s="58"/>
      <c r="CYF200" s="59"/>
      <c r="CYG200" s="33"/>
      <c r="CYH200" s="33"/>
      <c r="CYI200" s="33"/>
      <c r="CYJ200" s="34"/>
      <c r="CYK200" s="36"/>
      <c r="CYL200" s="58"/>
      <c r="CYM200" s="59"/>
      <c r="CYN200" s="33"/>
      <c r="CYO200" s="33"/>
      <c r="CYP200" s="33"/>
      <c r="CYQ200" s="34"/>
      <c r="CYR200" s="36"/>
      <c r="CYS200" s="58"/>
      <c r="CYT200" s="59"/>
      <c r="CYU200" s="33"/>
      <c r="CYV200" s="33"/>
      <c r="CYW200" s="33"/>
      <c r="CYX200" s="34"/>
      <c r="CYY200" s="36"/>
      <c r="CYZ200" s="58"/>
      <c r="CZA200" s="59"/>
      <c r="CZB200" s="33"/>
      <c r="CZC200" s="33"/>
      <c r="CZD200" s="33"/>
      <c r="CZE200" s="34"/>
      <c r="CZF200" s="36"/>
      <c r="CZG200" s="58"/>
      <c r="CZH200" s="59"/>
      <c r="CZI200" s="33"/>
      <c r="CZJ200" s="33"/>
      <c r="CZK200" s="33"/>
      <c r="CZL200" s="34"/>
      <c r="CZM200" s="36"/>
      <c r="CZN200" s="58"/>
      <c r="CZO200" s="59"/>
      <c r="CZP200" s="33"/>
      <c r="CZQ200" s="33"/>
      <c r="CZR200" s="33"/>
      <c r="CZS200" s="34"/>
      <c r="CZT200" s="36"/>
      <c r="CZU200" s="58"/>
      <c r="CZV200" s="59"/>
      <c r="CZW200" s="33"/>
      <c r="CZX200" s="33"/>
      <c r="CZY200" s="33"/>
      <c r="CZZ200" s="34"/>
      <c r="DAA200" s="36"/>
      <c r="DAB200" s="58"/>
      <c r="DAC200" s="59"/>
      <c r="DAD200" s="33"/>
      <c r="DAE200" s="33"/>
      <c r="DAF200" s="33"/>
      <c r="DAG200" s="34"/>
      <c r="DAH200" s="36"/>
      <c r="DAI200" s="58"/>
      <c r="DAJ200" s="59"/>
      <c r="DAK200" s="33"/>
      <c r="DAL200" s="33"/>
      <c r="DAM200" s="33"/>
      <c r="DAN200" s="34"/>
      <c r="DAO200" s="36"/>
      <c r="DAP200" s="58"/>
      <c r="DAQ200" s="59"/>
      <c r="DAR200" s="33"/>
      <c r="DAS200" s="33"/>
      <c r="DAT200" s="33"/>
      <c r="DAU200" s="34"/>
      <c r="DAV200" s="36"/>
      <c r="DAW200" s="58"/>
      <c r="DAX200" s="59"/>
      <c r="DAY200" s="33"/>
      <c r="DAZ200" s="33"/>
      <c r="DBA200" s="33"/>
      <c r="DBB200" s="34"/>
      <c r="DBC200" s="36"/>
      <c r="DBD200" s="58"/>
      <c r="DBE200" s="59"/>
      <c r="DBF200" s="33"/>
      <c r="DBG200" s="33"/>
      <c r="DBH200" s="33"/>
      <c r="DBI200" s="34"/>
      <c r="DBJ200" s="36"/>
      <c r="DBK200" s="58"/>
      <c r="DBL200" s="59"/>
      <c r="DBM200" s="33"/>
      <c r="DBN200" s="33"/>
      <c r="DBO200" s="33"/>
      <c r="DBP200" s="34"/>
      <c r="DBQ200" s="36"/>
      <c r="DBR200" s="58"/>
      <c r="DBS200" s="59"/>
      <c r="DBT200" s="33"/>
      <c r="DBU200" s="33"/>
      <c r="DBV200" s="33"/>
      <c r="DBW200" s="34"/>
      <c r="DBX200" s="36"/>
      <c r="DBY200" s="58"/>
      <c r="DBZ200" s="59"/>
      <c r="DCA200" s="33"/>
      <c r="DCB200" s="33"/>
      <c r="DCC200" s="33"/>
      <c r="DCD200" s="34"/>
      <c r="DCE200" s="36"/>
      <c r="DCF200" s="58"/>
      <c r="DCG200" s="59"/>
      <c r="DCH200" s="33"/>
      <c r="DCI200" s="33"/>
      <c r="DCJ200" s="33"/>
      <c r="DCK200" s="34"/>
      <c r="DCL200" s="36"/>
      <c r="DCM200" s="58"/>
      <c r="DCN200" s="59"/>
      <c r="DCO200" s="33"/>
      <c r="DCP200" s="33"/>
      <c r="DCQ200" s="33"/>
      <c r="DCR200" s="34"/>
      <c r="DCS200" s="36"/>
      <c r="DCT200" s="58"/>
      <c r="DCU200" s="59"/>
      <c r="DCV200" s="33"/>
      <c r="DCW200" s="33"/>
      <c r="DCX200" s="33"/>
      <c r="DCY200" s="34"/>
      <c r="DCZ200" s="36"/>
      <c r="DDA200" s="58"/>
      <c r="DDB200" s="59"/>
      <c r="DDC200" s="33"/>
      <c r="DDD200" s="33"/>
      <c r="DDE200" s="33"/>
      <c r="DDF200" s="34"/>
      <c r="DDG200" s="36"/>
      <c r="DDH200" s="58"/>
      <c r="DDI200" s="59"/>
      <c r="DDJ200" s="33"/>
      <c r="DDK200" s="33"/>
      <c r="DDL200" s="33"/>
      <c r="DDM200" s="34"/>
      <c r="DDN200" s="36"/>
      <c r="DDO200" s="58"/>
      <c r="DDP200" s="59"/>
      <c r="DDQ200" s="33"/>
      <c r="DDR200" s="33"/>
      <c r="DDS200" s="33"/>
      <c r="DDT200" s="34"/>
      <c r="DDU200" s="36"/>
      <c r="DDV200" s="58"/>
      <c r="DDW200" s="59"/>
      <c r="DDX200" s="33"/>
      <c r="DDY200" s="33"/>
      <c r="DDZ200" s="33"/>
      <c r="DEA200" s="34"/>
      <c r="DEB200" s="36"/>
      <c r="DEC200" s="58"/>
      <c r="DED200" s="59"/>
      <c r="DEE200" s="33"/>
      <c r="DEF200" s="33"/>
      <c r="DEG200" s="33"/>
      <c r="DEH200" s="34"/>
      <c r="DEI200" s="36"/>
      <c r="DEJ200" s="58"/>
      <c r="DEK200" s="59"/>
      <c r="DEL200" s="33"/>
      <c r="DEM200" s="33"/>
      <c r="DEN200" s="33"/>
      <c r="DEO200" s="34"/>
      <c r="DEP200" s="36"/>
      <c r="DEQ200" s="58"/>
      <c r="DER200" s="59"/>
      <c r="DES200" s="33"/>
      <c r="DET200" s="33"/>
      <c r="DEU200" s="33"/>
      <c r="DEV200" s="34"/>
      <c r="DEW200" s="36"/>
      <c r="DEX200" s="58"/>
      <c r="DEY200" s="59"/>
      <c r="DEZ200" s="33"/>
      <c r="DFA200" s="33"/>
      <c r="DFB200" s="33"/>
      <c r="DFC200" s="34"/>
      <c r="DFD200" s="36"/>
      <c r="DFE200" s="58"/>
      <c r="DFF200" s="59"/>
      <c r="DFG200" s="33"/>
      <c r="DFH200" s="33"/>
      <c r="DFI200" s="33"/>
      <c r="DFJ200" s="34"/>
      <c r="DFK200" s="36"/>
      <c r="DFL200" s="58"/>
      <c r="DFM200" s="59"/>
      <c r="DFN200" s="33"/>
      <c r="DFO200" s="33"/>
      <c r="DFP200" s="33"/>
      <c r="DFQ200" s="34"/>
      <c r="DFR200" s="36"/>
      <c r="DFS200" s="58"/>
      <c r="DFT200" s="59"/>
      <c r="DFU200" s="33"/>
      <c r="DFV200" s="33"/>
      <c r="DFW200" s="33"/>
      <c r="DFX200" s="34"/>
      <c r="DFY200" s="36"/>
      <c r="DFZ200" s="58"/>
      <c r="DGA200" s="59"/>
      <c r="DGB200" s="33"/>
      <c r="DGC200" s="33"/>
      <c r="DGD200" s="33"/>
      <c r="DGE200" s="34"/>
      <c r="DGF200" s="36"/>
      <c r="DGG200" s="58"/>
      <c r="DGH200" s="59"/>
      <c r="DGI200" s="33"/>
      <c r="DGJ200" s="33"/>
      <c r="DGK200" s="33"/>
      <c r="DGL200" s="34"/>
      <c r="DGM200" s="36"/>
      <c r="DGN200" s="58"/>
      <c r="DGO200" s="59"/>
      <c r="DGP200" s="33"/>
      <c r="DGQ200" s="33"/>
      <c r="DGR200" s="33"/>
      <c r="DGS200" s="34"/>
      <c r="DGT200" s="36"/>
      <c r="DGU200" s="58"/>
      <c r="DGV200" s="59"/>
      <c r="DGW200" s="33"/>
      <c r="DGX200" s="33"/>
      <c r="DGY200" s="33"/>
      <c r="DGZ200" s="34"/>
      <c r="DHA200" s="36"/>
      <c r="DHB200" s="58"/>
      <c r="DHC200" s="59"/>
      <c r="DHD200" s="33"/>
      <c r="DHE200" s="33"/>
      <c r="DHF200" s="33"/>
      <c r="DHG200" s="34"/>
      <c r="DHH200" s="36"/>
      <c r="DHI200" s="58"/>
      <c r="DHJ200" s="59"/>
      <c r="DHK200" s="33"/>
      <c r="DHL200" s="33"/>
      <c r="DHM200" s="33"/>
      <c r="DHN200" s="34"/>
      <c r="DHO200" s="36"/>
      <c r="DHP200" s="58"/>
      <c r="DHQ200" s="59"/>
      <c r="DHR200" s="33"/>
      <c r="DHS200" s="33"/>
      <c r="DHT200" s="33"/>
      <c r="DHU200" s="34"/>
      <c r="DHV200" s="36"/>
      <c r="DHW200" s="58"/>
      <c r="DHX200" s="59"/>
      <c r="DHY200" s="33"/>
      <c r="DHZ200" s="33"/>
      <c r="DIA200" s="33"/>
      <c r="DIB200" s="34"/>
      <c r="DIC200" s="36"/>
      <c r="DID200" s="58"/>
      <c r="DIE200" s="59"/>
      <c r="DIF200" s="33"/>
      <c r="DIG200" s="33"/>
      <c r="DIH200" s="33"/>
      <c r="DII200" s="34"/>
      <c r="DIJ200" s="36"/>
      <c r="DIK200" s="58"/>
      <c r="DIL200" s="59"/>
      <c r="DIM200" s="33"/>
      <c r="DIN200" s="33"/>
      <c r="DIO200" s="33"/>
      <c r="DIP200" s="34"/>
      <c r="DIQ200" s="36"/>
      <c r="DIR200" s="58"/>
      <c r="DIS200" s="59"/>
      <c r="DIT200" s="33"/>
      <c r="DIU200" s="33"/>
      <c r="DIV200" s="33"/>
      <c r="DIW200" s="34"/>
      <c r="DIX200" s="36"/>
      <c r="DIY200" s="58"/>
      <c r="DIZ200" s="59"/>
      <c r="DJA200" s="33"/>
      <c r="DJB200" s="33"/>
      <c r="DJC200" s="33"/>
      <c r="DJD200" s="34"/>
      <c r="DJE200" s="36"/>
      <c r="DJF200" s="58"/>
      <c r="DJG200" s="59"/>
      <c r="DJH200" s="33"/>
      <c r="DJI200" s="33"/>
      <c r="DJJ200" s="33"/>
      <c r="DJK200" s="34"/>
      <c r="DJL200" s="36"/>
      <c r="DJM200" s="58"/>
      <c r="DJN200" s="59"/>
      <c r="DJO200" s="33"/>
      <c r="DJP200" s="33"/>
      <c r="DJQ200" s="33"/>
      <c r="DJR200" s="34"/>
      <c r="DJS200" s="36"/>
      <c r="DJT200" s="58"/>
      <c r="DJU200" s="59"/>
      <c r="DJV200" s="33"/>
      <c r="DJW200" s="33"/>
      <c r="DJX200" s="33"/>
      <c r="DJY200" s="34"/>
      <c r="DJZ200" s="36"/>
      <c r="DKA200" s="58"/>
      <c r="DKB200" s="59"/>
      <c r="DKC200" s="33"/>
      <c r="DKD200" s="33"/>
      <c r="DKE200" s="33"/>
      <c r="DKF200" s="34"/>
      <c r="DKG200" s="36"/>
      <c r="DKH200" s="58"/>
      <c r="DKI200" s="59"/>
      <c r="DKJ200" s="33"/>
      <c r="DKK200" s="33"/>
      <c r="DKL200" s="33"/>
      <c r="DKM200" s="34"/>
      <c r="DKN200" s="36"/>
      <c r="DKO200" s="58"/>
      <c r="DKP200" s="59"/>
      <c r="DKQ200" s="33"/>
      <c r="DKR200" s="33"/>
      <c r="DKS200" s="33"/>
      <c r="DKT200" s="34"/>
      <c r="DKU200" s="36"/>
      <c r="DKV200" s="58"/>
      <c r="DKW200" s="59"/>
      <c r="DKX200" s="33"/>
      <c r="DKY200" s="33"/>
      <c r="DKZ200" s="33"/>
      <c r="DLA200" s="34"/>
      <c r="DLB200" s="36"/>
      <c r="DLC200" s="58"/>
      <c r="DLD200" s="59"/>
      <c r="DLE200" s="33"/>
      <c r="DLF200" s="33"/>
      <c r="DLG200" s="33"/>
      <c r="DLH200" s="34"/>
      <c r="DLI200" s="36"/>
      <c r="DLJ200" s="58"/>
      <c r="DLK200" s="59"/>
      <c r="DLL200" s="33"/>
      <c r="DLM200" s="33"/>
      <c r="DLN200" s="33"/>
      <c r="DLO200" s="34"/>
      <c r="DLP200" s="36"/>
      <c r="DLQ200" s="58"/>
      <c r="DLR200" s="59"/>
      <c r="DLS200" s="33"/>
      <c r="DLT200" s="33"/>
      <c r="DLU200" s="33"/>
      <c r="DLV200" s="34"/>
      <c r="DLW200" s="36"/>
      <c r="DLX200" s="58"/>
      <c r="DLY200" s="59"/>
      <c r="DLZ200" s="33"/>
      <c r="DMA200" s="33"/>
      <c r="DMB200" s="33"/>
      <c r="DMC200" s="34"/>
      <c r="DMD200" s="36"/>
      <c r="DME200" s="58"/>
      <c r="DMF200" s="59"/>
      <c r="DMG200" s="33"/>
      <c r="DMH200" s="33"/>
      <c r="DMI200" s="33"/>
      <c r="DMJ200" s="34"/>
      <c r="DMK200" s="36"/>
      <c r="DML200" s="58"/>
      <c r="DMM200" s="59"/>
      <c r="DMN200" s="33"/>
      <c r="DMO200" s="33"/>
      <c r="DMP200" s="33"/>
      <c r="DMQ200" s="34"/>
      <c r="DMR200" s="36"/>
      <c r="DMS200" s="58"/>
      <c r="DMT200" s="59"/>
      <c r="DMU200" s="33"/>
      <c r="DMV200" s="33"/>
      <c r="DMW200" s="33"/>
      <c r="DMX200" s="34"/>
      <c r="DMY200" s="36"/>
      <c r="DMZ200" s="58"/>
      <c r="DNA200" s="59"/>
      <c r="DNB200" s="33"/>
      <c r="DNC200" s="33"/>
      <c r="DND200" s="33"/>
      <c r="DNE200" s="34"/>
      <c r="DNF200" s="36"/>
      <c r="DNG200" s="58"/>
      <c r="DNH200" s="59"/>
      <c r="DNI200" s="33"/>
      <c r="DNJ200" s="33"/>
      <c r="DNK200" s="33"/>
      <c r="DNL200" s="34"/>
      <c r="DNM200" s="36"/>
      <c r="DNN200" s="58"/>
      <c r="DNO200" s="59"/>
      <c r="DNP200" s="33"/>
      <c r="DNQ200" s="33"/>
      <c r="DNR200" s="33"/>
      <c r="DNS200" s="34"/>
      <c r="DNT200" s="36"/>
      <c r="DNU200" s="58"/>
      <c r="DNV200" s="59"/>
      <c r="DNW200" s="33"/>
      <c r="DNX200" s="33"/>
      <c r="DNY200" s="33"/>
      <c r="DNZ200" s="34"/>
      <c r="DOA200" s="36"/>
      <c r="DOB200" s="58"/>
      <c r="DOC200" s="59"/>
      <c r="DOD200" s="33"/>
      <c r="DOE200" s="33"/>
      <c r="DOF200" s="33"/>
      <c r="DOG200" s="34"/>
      <c r="DOH200" s="36"/>
      <c r="DOI200" s="58"/>
      <c r="DOJ200" s="59"/>
      <c r="DOK200" s="33"/>
      <c r="DOL200" s="33"/>
      <c r="DOM200" s="33"/>
      <c r="DON200" s="34"/>
      <c r="DOO200" s="36"/>
      <c r="DOP200" s="58"/>
      <c r="DOQ200" s="59"/>
      <c r="DOR200" s="33"/>
      <c r="DOS200" s="33"/>
      <c r="DOT200" s="33"/>
      <c r="DOU200" s="34"/>
      <c r="DOV200" s="36"/>
      <c r="DOW200" s="58"/>
      <c r="DOX200" s="59"/>
      <c r="DOY200" s="33"/>
      <c r="DOZ200" s="33"/>
      <c r="DPA200" s="33"/>
      <c r="DPB200" s="34"/>
      <c r="DPC200" s="36"/>
      <c r="DPD200" s="58"/>
      <c r="DPE200" s="59"/>
      <c r="DPF200" s="33"/>
      <c r="DPG200" s="33"/>
      <c r="DPH200" s="33"/>
      <c r="DPI200" s="34"/>
      <c r="DPJ200" s="36"/>
      <c r="DPK200" s="58"/>
      <c r="DPL200" s="59"/>
      <c r="DPM200" s="33"/>
      <c r="DPN200" s="33"/>
      <c r="DPO200" s="33"/>
      <c r="DPP200" s="34"/>
      <c r="DPQ200" s="36"/>
      <c r="DPR200" s="58"/>
      <c r="DPS200" s="59"/>
      <c r="DPT200" s="33"/>
      <c r="DPU200" s="33"/>
      <c r="DPV200" s="33"/>
      <c r="DPW200" s="34"/>
      <c r="DPX200" s="36"/>
      <c r="DPY200" s="58"/>
      <c r="DPZ200" s="59"/>
      <c r="DQA200" s="33"/>
      <c r="DQB200" s="33"/>
      <c r="DQC200" s="33"/>
      <c r="DQD200" s="34"/>
      <c r="DQE200" s="36"/>
      <c r="DQF200" s="58"/>
      <c r="DQG200" s="59"/>
      <c r="DQH200" s="33"/>
      <c r="DQI200" s="33"/>
      <c r="DQJ200" s="33"/>
      <c r="DQK200" s="34"/>
      <c r="DQL200" s="36"/>
      <c r="DQM200" s="58"/>
      <c r="DQN200" s="59"/>
      <c r="DQO200" s="33"/>
      <c r="DQP200" s="33"/>
      <c r="DQQ200" s="33"/>
      <c r="DQR200" s="34"/>
      <c r="DQS200" s="36"/>
      <c r="DQT200" s="58"/>
      <c r="DQU200" s="59"/>
      <c r="DQV200" s="33"/>
      <c r="DQW200" s="33"/>
      <c r="DQX200" s="33"/>
      <c r="DQY200" s="34"/>
      <c r="DQZ200" s="36"/>
      <c r="DRA200" s="58"/>
      <c r="DRB200" s="59"/>
      <c r="DRC200" s="33"/>
      <c r="DRD200" s="33"/>
      <c r="DRE200" s="33"/>
      <c r="DRF200" s="34"/>
      <c r="DRG200" s="36"/>
      <c r="DRH200" s="58"/>
      <c r="DRI200" s="59"/>
      <c r="DRJ200" s="33"/>
      <c r="DRK200" s="33"/>
      <c r="DRL200" s="33"/>
      <c r="DRM200" s="34"/>
      <c r="DRN200" s="36"/>
      <c r="DRO200" s="58"/>
      <c r="DRP200" s="59"/>
      <c r="DRQ200" s="33"/>
      <c r="DRR200" s="33"/>
      <c r="DRS200" s="33"/>
      <c r="DRT200" s="34"/>
      <c r="DRU200" s="36"/>
      <c r="DRV200" s="58"/>
      <c r="DRW200" s="59"/>
      <c r="DRX200" s="33"/>
      <c r="DRY200" s="33"/>
      <c r="DRZ200" s="33"/>
      <c r="DSA200" s="34"/>
      <c r="DSB200" s="36"/>
      <c r="DSC200" s="58"/>
      <c r="DSD200" s="59"/>
      <c r="DSE200" s="33"/>
      <c r="DSF200" s="33"/>
      <c r="DSG200" s="33"/>
      <c r="DSH200" s="34"/>
      <c r="DSI200" s="36"/>
      <c r="DSJ200" s="58"/>
      <c r="DSK200" s="59"/>
      <c r="DSL200" s="33"/>
      <c r="DSM200" s="33"/>
      <c r="DSN200" s="33"/>
      <c r="DSO200" s="34"/>
      <c r="DSP200" s="36"/>
      <c r="DSQ200" s="58"/>
      <c r="DSR200" s="59"/>
      <c r="DSS200" s="33"/>
      <c r="DST200" s="33"/>
      <c r="DSU200" s="33"/>
      <c r="DSV200" s="34"/>
      <c r="DSW200" s="36"/>
      <c r="DSX200" s="58"/>
      <c r="DSY200" s="59"/>
      <c r="DSZ200" s="33"/>
      <c r="DTA200" s="33"/>
      <c r="DTB200" s="33"/>
      <c r="DTC200" s="34"/>
      <c r="DTD200" s="36"/>
      <c r="DTE200" s="58"/>
      <c r="DTF200" s="59"/>
      <c r="DTG200" s="33"/>
      <c r="DTH200" s="33"/>
      <c r="DTI200" s="33"/>
      <c r="DTJ200" s="34"/>
      <c r="DTK200" s="36"/>
      <c r="DTL200" s="58"/>
      <c r="DTM200" s="59"/>
      <c r="DTN200" s="33"/>
      <c r="DTO200" s="33"/>
      <c r="DTP200" s="33"/>
      <c r="DTQ200" s="34"/>
      <c r="DTR200" s="36"/>
      <c r="DTS200" s="58"/>
      <c r="DTT200" s="59"/>
      <c r="DTU200" s="33"/>
      <c r="DTV200" s="33"/>
      <c r="DTW200" s="33"/>
      <c r="DTX200" s="34"/>
      <c r="DTY200" s="36"/>
      <c r="DTZ200" s="58"/>
      <c r="DUA200" s="59"/>
      <c r="DUB200" s="33"/>
      <c r="DUC200" s="33"/>
      <c r="DUD200" s="33"/>
      <c r="DUE200" s="34"/>
      <c r="DUF200" s="36"/>
      <c r="DUG200" s="58"/>
      <c r="DUH200" s="59"/>
      <c r="DUI200" s="33"/>
      <c r="DUJ200" s="33"/>
      <c r="DUK200" s="33"/>
      <c r="DUL200" s="34"/>
      <c r="DUM200" s="36"/>
      <c r="DUN200" s="58"/>
      <c r="DUO200" s="59"/>
      <c r="DUP200" s="33"/>
      <c r="DUQ200" s="33"/>
      <c r="DUR200" s="33"/>
      <c r="DUS200" s="34"/>
      <c r="DUT200" s="36"/>
      <c r="DUU200" s="58"/>
      <c r="DUV200" s="59"/>
      <c r="DUW200" s="33"/>
      <c r="DUX200" s="33"/>
      <c r="DUY200" s="33"/>
      <c r="DUZ200" s="34"/>
      <c r="DVA200" s="36"/>
      <c r="DVB200" s="58"/>
      <c r="DVC200" s="59"/>
      <c r="DVD200" s="33"/>
      <c r="DVE200" s="33"/>
      <c r="DVF200" s="33"/>
      <c r="DVG200" s="34"/>
      <c r="DVH200" s="36"/>
      <c r="DVI200" s="58"/>
      <c r="DVJ200" s="59"/>
      <c r="DVK200" s="33"/>
      <c r="DVL200" s="33"/>
      <c r="DVM200" s="33"/>
      <c r="DVN200" s="34"/>
      <c r="DVO200" s="36"/>
      <c r="DVP200" s="58"/>
      <c r="DVQ200" s="59"/>
      <c r="DVR200" s="33"/>
      <c r="DVS200" s="33"/>
      <c r="DVT200" s="33"/>
      <c r="DVU200" s="34"/>
      <c r="DVV200" s="36"/>
      <c r="DVW200" s="58"/>
      <c r="DVX200" s="59"/>
      <c r="DVY200" s="33"/>
      <c r="DVZ200" s="33"/>
      <c r="DWA200" s="33"/>
      <c r="DWB200" s="34"/>
      <c r="DWC200" s="36"/>
      <c r="DWD200" s="58"/>
      <c r="DWE200" s="59"/>
      <c r="DWF200" s="33"/>
      <c r="DWG200" s="33"/>
      <c r="DWH200" s="33"/>
      <c r="DWI200" s="34"/>
      <c r="DWJ200" s="36"/>
      <c r="DWK200" s="58"/>
      <c r="DWL200" s="59"/>
      <c r="DWM200" s="33"/>
      <c r="DWN200" s="33"/>
      <c r="DWO200" s="33"/>
      <c r="DWP200" s="34"/>
      <c r="DWQ200" s="36"/>
      <c r="DWR200" s="58"/>
      <c r="DWS200" s="59"/>
      <c r="DWT200" s="33"/>
      <c r="DWU200" s="33"/>
      <c r="DWV200" s="33"/>
      <c r="DWW200" s="34"/>
      <c r="DWX200" s="36"/>
      <c r="DWY200" s="58"/>
      <c r="DWZ200" s="59"/>
      <c r="DXA200" s="33"/>
      <c r="DXB200" s="33"/>
      <c r="DXC200" s="33"/>
      <c r="DXD200" s="34"/>
      <c r="DXE200" s="36"/>
      <c r="DXF200" s="58"/>
      <c r="DXG200" s="59"/>
      <c r="DXH200" s="33"/>
      <c r="DXI200" s="33"/>
      <c r="DXJ200" s="33"/>
      <c r="DXK200" s="34"/>
      <c r="DXL200" s="36"/>
      <c r="DXM200" s="58"/>
      <c r="DXN200" s="59"/>
      <c r="DXO200" s="33"/>
      <c r="DXP200" s="33"/>
      <c r="DXQ200" s="33"/>
      <c r="DXR200" s="34"/>
      <c r="DXS200" s="36"/>
      <c r="DXT200" s="58"/>
      <c r="DXU200" s="59"/>
      <c r="DXV200" s="33"/>
      <c r="DXW200" s="33"/>
      <c r="DXX200" s="33"/>
      <c r="DXY200" s="34"/>
      <c r="DXZ200" s="36"/>
      <c r="DYA200" s="58"/>
      <c r="DYB200" s="59"/>
      <c r="DYC200" s="33"/>
      <c r="DYD200" s="33"/>
      <c r="DYE200" s="33"/>
      <c r="DYF200" s="34"/>
      <c r="DYG200" s="36"/>
      <c r="DYH200" s="58"/>
      <c r="DYI200" s="59"/>
      <c r="DYJ200" s="33"/>
      <c r="DYK200" s="33"/>
      <c r="DYL200" s="33"/>
      <c r="DYM200" s="34"/>
      <c r="DYN200" s="36"/>
      <c r="DYO200" s="58"/>
      <c r="DYP200" s="59"/>
      <c r="DYQ200" s="33"/>
      <c r="DYR200" s="33"/>
      <c r="DYS200" s="33"/>
      <c r="DYT200" s="34"/>
      <c r="DYU200" s="36"/>
      <c r="DYV200" s="58"/>
      <c r="DYW200" s="59"/>
      <c r="DYX200" s="33"/>
      <c r="DYY200" s="33"/>
      <c r="DYZ200" s="33"/>
      <c r="DZA200" s="34"/>
      <c r="DZB200" s="36"/>
      <c r="DZC200" s="58"/>
      <c r="DZD200" s="59"/>
      <c r="DZE200" s="33"/>
      <c r="DZF200" s="33"/>
      <c r="DZG200" s="33"/>
      <c r="DZH200" s="34"/>
      <c r="DZI200" s="36"/>
      <c r="DZJ200" s="58"/>
      <c r="DZK200" s="59"/>
      <c r="DZL200" s="33"/>
      <c r="DZM200" s="33"/>
      <c r="DZN200" s="33"/>
      <c r="DZO200" s="34"/>
      <c r="DZP200" s="36"/>
      <c r="DZQ200" s="58"/>
      <c r="DZR200" s="59"/>
      <c r="DZS200" s="33"/>
      <c r="DZT200" s="33"/>
      <c r="DZU200" s="33"/>
      <c r="DZV200" s="34"/>
      <c r="DZW200" s="36"/>
      <c r="DZX200" s="58"/>
      <c r="DZY200" s="59"/>
      <c r="DZZ200" s="33"/>
      <c r="EAA200" s="33"/>
      <c r="EAB200" s="33"/>
      <c r="EAC200" s="34"/>
      <c r="EAD200" s="36"/>
      <c r="EAE200" s="58"/>
      <c r="EAF200" s="59"/>
      <c r="EAG200" s="33"/>
      <c r="EAH200" s="33"/>
      <c r="EAI200" s="33"/>
      <c r="EAJ200" s="34"/>
      <c r="EAK200" s="36"/>
      <c r="EAL200" s="58"/>
      <c r="EAM200" s="59"/>
      <c r="EAN200" s="33"/>
      <c r="EAO200" s="33"/>
      <c r="EAP200" s="33"/>
      <c r="EAQ200" s="34"/>
      <c r="EAR200" s="36"/>
      <c r="EAS200" s="58"/>
      <c r="EAT200" s="59"/>
      <c r="EAU200" s="33"/>
      <c r="EAV200" s="33"/>
      <c r="EAW200" s="33"/>
      <c r="EAX200" s="34"/>
      <c r="EAY200" s="36"/>
      <c r="EAZ200" s="58"/>
      <c r="EBA200" s="59"/>
      <c r="EBB200" s="33"/>
      <c r="EBC200" s="33"/>
      <c r="EBD200" s="33"/>
      <c r="EBE200" s="34"/>
      <c r="EBF200" s="36"/>
      <c r="EBG200" s="58"/>
      <c r="EBH200" s="59"/>
      <c r="EBI200" s="33"/>
      <c r="EBJ200" s="33"/>
      <c r="EBK200" s="33"/>
      <c r="EBL200" s="34"/>
      <c r="EBM200" s="36"/>
      <c r="EBN200" s="58"/>
      <c r="EBO200" s="59"/>
      <c r="EBP200" s="33"/>
      <c r="EBQ200" s="33"/>
      <c r="EBR200" s="33"/>
      <c r="EBS200" s="34"/>
      <c r="EBT200" s="36"/>
      <c r="EBU200" s="58"/>
      <c r="EBV200" s="59"/>
      <c r="EBW200" s="33"/>
      <c r="EBX200" s="33"/>
      <c r="EBY200" s="33"/>
      <c r="EBZ200" s="34"/>
      <c r="ECA200" s="36"/>
      <c r="ECB200" s="58"/>
      <c r="ECC200" s="59"/>
      <c r="ECD200" s="33"/>
      <c r="ECE200" s="33"/>
      <c r="ECF200" s="33"/>
      <c r="ECG200" s="34"/>
      <c r="ECH200" s="36"/>
      <c r="ECI200" s="58"/>
      <c r="ECJ200" s="59"/>
      <c r="ECK200" s="33"/>
      <c r="ECL200" s="33"/>
      <c r="ECM200" s="33"/>
      <c r="ECN200" s="34"/>
      <c r="ECO200" s="36"/>
      <c r="ECP200" s="58"/>
      <c r="ECQ200" s="59"/>
      <c r="ECR200" s="33"/>
      <c r="ECS200" s="33"/>
      <c r="ECT200" s="33"/>
      <c r="ECU200" s="34"/>
      <c r="ECV200" s="36"/>
      <c r="ECW200" s="58"/>
      <c r="ECX200" s="59"/>
      <c r="ECY200" s="33"/>
      <c r="ECZ200" s="33"/>
      <c r="EDA200" s="33"/>
      <c r="EDB200" s="34"/>
      <c r="EDC200" s="36"/>
      <c r="EDD200" s="58"/>
      <c r="EDE200" s="59"/>
      <c r="EDF200" s="33"/>
      <c r="EDG200" s="33"/>
      <c r="EDH200" s="33"/>
      <c r="EDI200" s="34"/>
      <c r="EDJ200" s="36"/>
      <c r="EDK200" s="58"/>
      <c r="EDL200" s="59"/>
      <c r="EDM200" s="33"/>
      <c r="EDN200" s="33"/>
      <c r="EDO200" s="33"/>
      <c r="EDP200" s="34"/>
      <c r="EDQ200" s="36"/>
      <c r="EDR200" s="58"/>
      <c r="EDS200" s="59"/>
      <c r="EDT200" s="33"/>
      <c r="EDU200" s="33"/>
      <c r="EDV200" s="33"/>
      <c r="EDW200" s="34"/>
      <c r="EDX200" s="36"/>
      <c r="EDY200" s="58"/>
      <c r="EDZ200" s="59"/>
      <c r="EEA200" s="33"/>
      <c r="EEB200" s="33"/>
      <c r="EEC200" s="33"/>
      <c r="EED200" s="34"/>
      <c r="EEE200" s="36"/>
      <c r="EEF200" s="58"/>
      <c r="EEG200" s="59"/>
      <c r="EEH200" s="33"/>
      <c r="EEI200" s="33"/>
      <c r="EEJ200" s="33"/>
      <c r="EEK200" s="34"/>
      <c r="EEL200" s="36"/>
      <c r="EEM200" s="58"/>
      <c r="EEN200" s="59"/>
      <c r="EEO200" s="33"/>
      <c r="EEP200" s="33"/>
      <c r="EEQ200" s="33"/>
      <c r="EER200" s="34"/>
      <c r="EES200" s="36"/>
      <c r="EET200" s="58"/>
      <c r="EEU200" s="59"/>
      <c r="EEV200" s="33"/>
      <c r="EEW200" s="33"/>
      <c r="EEX200" s="33"/>
      <c r="EEY200" s="34"/>
      <c r="EEZ200" s="36"/>
      <c r="EFA200" s="58"/>
      <c r="EFB200" s="59"/>
      <c r="EFC200" s="33"/>
      <c r="EFD200" s="33"/>
      <c r="EFE200" s="33"/>
      <c r="EFF200" s="34"/>
      <c r="EFG200" s="36"/>
      <c r="EFH200" s="58"/>
      <c r="EFI200" s="59"/>
      <c r="EFJ200" s="33"/>
      <c r="EFK200" s="33"/>
      <c r="EFL200" s="33"/>
      <c r="EFM200" s="34"/>
      <c r="EFN200" s="36"/>
      <c r="EFO200" s="58"/>
      <c r="EFP200" s="59"/>
      <c r="EFQ200" s="33"/>
      <c r="EFR200" s="33"/>
      <c r="EFS200" s="33"/>
      <c r="EFT200" s="34"/>
      <c r="EFU200" s="36"/>
      <c r="EFV200" s="58"/>
      <c r="EFW200" s="59"/>
      <c r="EFX200" s="33"/>
      <c r="EFY200" s="33"/>
      <c r="EFZ200" s="33"/>
      <c r="EGA200" s="34"/>
      <c r="EGB200" s="36"/>
      <c r="EGC200" s="58"/>
      <c r="EGD200" s="59"/>
      <c r="EGE200" s="33"/>
      <c r="EGF200" s="33"/>
      <c r="EGG200" s="33"/>
      <c r="EGH200" s="34"/>
      <c r="EGI200" s="36"/>
      <c r="EGJ200" s="58"/>
      <c r="EGK200" s="59"/>
      <c r="EGL200" s="33"/>
      <c r="EGM200" s="33"/>
      <c r="EGN200" s="33"/>
      <c r="EGO200" s="34"/>
      <c r="EGP200" s="36"/>
      <c r="EGQ200" s="58"/>
      <c r="EGR200" s="59"/>
      <c r="EGS200" s="33"/>
      <c r="EGT200" s="33"/>
      <c r="EGU200" s="33"/>
      <c r="EGV200" s="34"/>
      <c r="EGW200" s="36"/>
      <c r="EGX200" s="58"/>
      <c r="EGY200" s="59"/>
      <c r="EGZ200" s="33"/>
      <c r="EHA200" s="33"/>
      <c r="EHB200" s="33"/>
      <c r="EHC200" s="34"/>
      <c r="EHD200" s="36"/>
      <c r="EHE200" s="58"/>
      <c r="EHF200" s="59"/>
      <c r="EHG200" s="33"/>
      <c r="EHH200" s="33"/>
      <c r="EHI200" s="33"/>
      <c r="EHJ200" s="34"/>
      <c r="EHK200" s="36"/>
      <c r="EHL200" s="58"/>
      <c r="EHM200" s="59"/>
      <c r="EHN200" s="33"/>
      <c r="EHO200" s="33"/>
      <c r="EHP200" s="33"/>
      <c r="EHQ200" s="34"/>
      <c r="EHR200" s="36"/>
      <c r="EHS200" s="58"/>
      <c r="EHT200" s="59"/>
      <c r="EHU200" s="33"/>
      <c r="EHV200" s="33"/>
      <c r="EHW200" s="33"/>
      <c r="EHX200" s="34"/>
      <c r="EHY200" s="36"/>
      <c r="EHZ200" s="58"/>
      <c r="EIA200" s="59"/>
      <c r="EIB200" s="33"/>
      <c r="EIC200" s="33"/>
      <c r="EID200" s="33"/>
      <c r="EIE200" s="34"/>
      <c r="EIF200" s="36"/>
      <c r="EIG200" s="58"/>
      <c r="EIH200" s="59"/>
      <c r="EII200" s="33"/>
      <c r="EIJ200" s="33"/>
      <c r="EIK200" s="33"/>
      <c r="EIL200" s="34"/>
      <c r="EIM200" s="36"/>
      <c r="EIN200" s="58"/>
      <c r="EIO200" s="59"/>
      <c r="EIP200" s="33"/>
      <c r="EIQ200" s="33"/>
      <c r="EIR200" s="33"/>
      <c r="EIS200" s="34"/>
      <c r="EIT200" s="36"/>
      <c r="EIU200" s="58"/>
      <c r="EIV200" s="59"/>
      <c r="EIW200" s="33"/>
      <c r="EIX200" s="33"/>
      <c r="EIY200" s="33"/>
      <c r="EIZ200" s="34"/>
      <c r="EJA200" s="36"/>
      <c r="EJB200" s="58"/>
      <c r="EJC200" s="59"/>
      <c r="EJD200" s="33"/>
      <c r="EJE200" s="33"/>
      <c r="EJF200" s="33"/>
      <c r="EJG200" s="34"/>
      <c r="EJH200" s="36"/>
      <c r="EJI200" s="58"/>
      <c r="EJJ200" s="59"/>
      <c r="EJK200" s="33"/>
      <c r="EJL200" s="33"/>
      <c r="EJM200" s="33"/>
      <c r="EJN200" s="34"/>
      <c r="EJO200" s="36"/>
      <c r="EJP200" s="58"/>
      <c r="EJQ200" s="59"/>
      <c r="EJR200" s="33"/>
      <c r="EJS200" s="33"/>
      <c r="EJT200" s="33"/>
      <c r="EJU200" s="34"/>
      <c r="EJV200" s="36"/>
      <c r="EJW200" s="58"/>
      <c r="EJX200" s="59"/>
      <c r="EJY200" s="33"/>
      <c r="EJZ200" s="33"/>
      <c r="EKA200" s="33"/>
      <c r="EKB200" s="34"/>
      <c r="EKC200" s="36"/>
      <c r="EKD200" s="58"/>
      <c r="EKE200" s="59"/>
      <c r="EKF200" s="33"/>
      <c r="EKG200" s="33"/>
      <c r="EKH200" s="33"/>
      <c r="EKI200" s="34"/>
      <c r="EKJ200" s="36"/>
      <c r="EKK200" s="58"/>
      <c r="EKL200" s="59"/>
      <c r="EKM200" s="33"/>
      <c r="EKN200" s="33"/>
      <c r="EKO200" s="33"/>
      <c r="EKP200" s="34"/>
      <c r="EKQ200" s="36"/>
      <c r="EKR200" s="58"/>
      <c r="EKS200" s="59"/>
      <c r="EKT200" s="33"/>
      <c r="EKU200" s="33"/>
      <c r="EKV200" s="33"/>
      <c r="EKW200" s="34"/>
      <c r="EKX200" s="36"/>
      <c r="EKY200" s="58"/>
      <c r="EKZ200" s="59"/>
      <c r="ELA200" s="33"/>
      <c r="ELB200" s="33"/>
      <c r="ELC200" s="33"/>
      <c r="ELD200" s="34"/>
      <c r="ELE200" s="36"/>
      <c r="ELF200" s="58"/>
      <c r="ELG200" s="59"/>
      <c r="ELH200" s="33"/>
      <c r="ELI200" s="33"/>
      <c r="ELJ200" s="33"/>
      <c r="ELK200" s="34"/>
      <c r="ELL200" s="36"/>
      <c r="ELM200" s="58"/>
      <c r="ELN200" s="59"/>
      <c r="ELO200" s="33"/>
      <c r="ELP200" s="33"/>
      <c r="ELQ200" s="33"/>
      <c r="ELR200" s="34"/>
      <c r="ELS200" s="36"/>
      <c r="ELT200" s="58"/>
      <c r="ELU200" s="59"/>
      <c r="ELV200" s="33"/>
      <c r="ELW200" s="33"/>
      <c r="ELX200" s="33"/>
      <c r="ELY200" s="34"/>
      <c r="ELZ200" s="36"/>
      <c r="EMA200" s="58"/>
      <c r="EMB200" s="59"/>
      <c r="EMC200" s="33"/>
      <c r="EMD200" s="33"/>
      <c r="EME200" s="33"/>
      <c r="EMF200" s="34"/>
      <c r="EMG200" s="36"/>
      <c r="EMH200" s="58"/>
      <c r="EMI200" s="59"/>
      <c r="EMJ200" s="33"/>
      <c r="EMK200" s="33"/>
      <c r="EML200" s="33"/>
      <c r="EMM200" s="34"/>
      <c r="EMN200" s="36"/>
      <c r="EMO200" s="58"/>
      <c r="EMP200" s="59"/>
      <c r="EMQ200" s="33"/>
      <c r="EMR200" s="33"/>
      <c r="EMS200" s="33"/>
      <c r="EMT200" s="34"/>
      <c r="EMU200" s="36"/>
      <c r="EMV200" s="58"/>
      <c r="EMW200" s="59"/>
      <c r="EMX200" s="33"/>
      <c r="EMY200" s="33"/>
      <c r="EMZ200" s="33"/>
      <c r="ENA200" s="34"/>
      <c r="ENB200" s="36"/>
      <c r="ENC200" s="58"/>
      <c r="END200" s="59"/>
      <c r="ENE200" s="33"/>
      <c r="ENF200" s="33"/>
      <c r="ENG200" s="33"/>
      <c r="ENH200" s="34"/>
      <c r="ENI200" s="36"/>
      <c r="ENJ200" s="58"/>
      <c r="ENK200" s="59"/>
      <c r="ENL200" s="33"/>
      <c r="ENM200" s="33"/>
      <c r="ENN200" s="33"/>
      <c r="ENO200" s="34"/>
      <c r="ENP200" s="36"/>
      <c r="ENQ200" s="58"/>
      <c r="ENR200" s="59"/>
      <c r="ENS200" s="33"/>
      <c r="ENT200" s="33"/>
      <c r="ENU200" s="33"/>
      <c r="ENV200" s="34"/>
      <c r="ENW200" s="36"/>
      <c r="ENX200" s="58"/>
      <c r="ENY200" s="59"/>
      <c r="ENZ200" s="33"/>
      <c r="EOA200" s="33"/>
      <c r="EOB200" s="33"/>
      <c r="EOC200" s="34"/>
      <c r="EOD200" s="36"/>
      <c r="EOE200" s="58"/>
      <c r="EOF200" s="59"/>
      <c r="EOG200" s="33"/>
      <c r="EOH200" s="33"/>
      <c r="EOI200" s="33"/>
      <c r="EOJ200" s="34"/>
      <c r="EOK200" s="36"/>
      <c r="EOL200" s="58"/>
      <c r="EOM200" s="59"/>
      <c r="EON200" s="33"/>
      <c r="EOO200" s="33"/>
      <c r="EOP200" s="33"/>
      <c r="EOQ200" s="34"/>
      <c r="EOR200" s="36"/>
      <c r="EOS200" s="58"/>
      <c r="EOT200" s="59"/>
      <c r="EOU200" s="33"/>
      <c r="EOV200" s="33"/>
      <c r="EOW200" s="33"/>
      <c r="EOX200" s="34"/>
      <c r="EOY200" s="36"/>
      <c r="EOZ200" s="58"/>
      <c r="EPA200" s="59"/>
      <c r="EPB200" s="33"/>
      <c r="EPC200" s="33"/>
      <c r="EPD200" s="33"/>
      <c r="EPE200" s="34"/>
      <c r="EPF200" s="36"/>
      <c r="EPG200" s="58"/>
      <c r="EPH200" s="59"/>
      <c r="EPI200" s="33"/>
      <c r="EPJ200" s="33"/>
      <c r="EPK200" s="33"/>
      <c r="EPL200" s="34"/>
      <c r="EPM200" s="36"/>
      <c r="EPN200" s="58"/>
      <c r="EPO200" s="59"/>
      <c r="EPP200" s="33"/>
      <c r="EPQ200" s="33"/>
      <c r="EPR200" s="33"/>
      <c r="EPS200" s="34"/>
      <c r="EPT200" s="36"/>
      <c r="EPU200" s="58"/>
      <c r="EPV200" s="59"/>
      <c r="EPW200" s="33"/>
      <c r="EPX200" s="33"/>
      <c r="EPY200" s="33"/>
      <c r="EPZ200" s="34"/>
      <c r="EQA200" s="36"/>
      <c r="EQB200" s="58"/>
      <c r="EQC200" s="59"/>
      <c r="EQD200" s="33"/>
      <c r="EQE200" s="33"/>
      <c r="EQF200" s="33"/>
      <c r="EQG200" s="34"/>
      <c r="EQH200" s="36"/>
      <c r="EQI200" s="58"/>
      <c r="EQJ200" s="59"/>
      <c r="EQK200" s="33"/>
      <c r="EQL200" s="33"/>
      <c r="EQM200" s="33"/>
      <c r="EQN200" s="34"/>
      <c r="EQO200" s="36"/>
      <c r="EQP200" s="58"/>
      <c r="EQQ200" s="59"/>
      <c r="EQR200" s="33"/>
      <c r="EQS200" s="33"/>
      <c r="EQT200" s="33"/>
      <c r="EQU200" s="34"/>
      <c r="EQV200" s="36"/>
      <c r="EQW200" s="58"/>
      <c r="EQX200" s="59"/>
      <c r="EQY200" s="33"/>
      <c r="EQZ200" s="33"/>
      <c r="ERA200" s="33"/>
      <c r="ERB200" s="34"/>
      <c r="ERC200" s="36"/>
      <c r="ERD200" s="58"/>
      <c r="ERE200" s="59"/>
      <c r="ERF200" s="33"/>
      <c r="ERG200" s="33"/>
      <c r="ERH200" s="33"/>
      <c r="ERI200" s="34"/>
      <c r="ERJ200" s="36"/>
      <c r="ERK200" s="58"/>
      <c r="ERL200" s="59"/>
      <c r="ERM200" s="33"/>
      <c r="ERN200" s="33"/>
      <c r="ERO200" s="33"/>
      <c r="ERP200" s="34"/>
      <c r="ERQ200" s="36"/>
      <c r="ERR200" s="58"/>
      <c r="ERS200" s="59"/>
      <c r="ERT200" s="33"/>
      <c r="ERU200" s="33"/>
      <c r="ERV200" s="33"/>
      <c r="ERW200" s="34"/>
      <c r="ERX200" s="36"/>
      <c r="ERY200" s="58"/>
      <c r="ERZ200" s="59"/>
      <c r="ESA200" s="33"/>
      <c r="ESB200" s="33"/>
      <c r="ESC200" s="33"/>
      <c r="ESD200" s="34"/>
      <c r="ESE200" s="36"/>
      <c r="ESF200" s="58"/>
      <c r="ESG200" s="59"/>
      <c r="ESH200" s="33"/>
      <c r="ESI200" s="33"/>
      <c r="ESJ200" s="33"/>
      <c r="ESK200" s="34"/>
      <c r="ESL200" s="36"/>
      <c r="ESM200" s="58"/>
      <c r="ESN200" s="59"/>
      <c r="ESO200" s="33"/>
      <c r="ESP200" s="33"/>
      <c r="ESQ200" s="33"/>
      <c r="ESR200" s="34"/>
      <c r="ESS200" s="36"/>
      <c r="EST200" s="58"/>
      <c r="ESU200" s="59"/>
      <c r="ESV200" s="33"/>
      <c r="ESW200" s="33"/>
      <c r="ESX200" s="33"/>
      <c r="ESY200" s="34"/>
      <c r="ESZ200" s="36"/>
      <c r="ETA200" s="58"/>
      <c r="ETB200" s="59"/>
      <c r="ETC200" s="33"/>
      <c r="ETD200" s="33"/>
      <c r="ETE200" s="33"/>
      <c r="ETF200" s="34"/>
      <c r="ETG200" s="36"/>
      <c r="ETH200" s="58"/>
      <c r="ETI200" s="59"/>
      <c r="ETJ200" s="33"/>
      <c r="ETK200" s="33"/>
      <c r="ETL200" s="33"/>
      <c r="ETM200" s="34"/>
      <c r="ETN200" s="36"/>
      <c r="ETO200" s="58"/>
      <c r="ETP200" s="59"/>
      <c r="ETQ200" s="33"/>
      <c r="ETR200" s="33"/>
      <c r="ETS200" s="33"/>
      <c r="ETT200" s="34"/>
      <c r="ETU200" s="36"/>
      <c r="ETV200" s="58"/>
      <c r="ETW200" s="59"/>
      <c r="ETX200" s="33"/>
      <c r="ETY200" s="33"/>
      <c r="ETZ200" s="33"/>
      <c r="EUA200" s="34"/>
      <c r="EUB200" s="36"/>
      <c r="EUC200" s="58"/>
      <c r="EUD200" s="59"/>
      <c r="EUE200" s="33"/>
      <c r="EUF200" s="33"/>
      <c r="EUG200" s="33"/>
      <c r="EUH200" s="34"/>
      <c r="EUI200" s="36"/>
      <c r="EUJ200" s="58"/>
      <c r="EUK200" s="59"/>
      <c r="EUL200" s="33"/>
      <c r="EUM200" s="33"/>
      <c r="EUN200" s="33"/>
      <c r="EUO200" s="34"/>
      <c r="EUP200" s="36"/>
      <c r="EUQ200" s="58"/>
      <c r="EUR200" s="59"/>
      <c r="EUS200" s="33"/>
      <c r="EUT200" s="33"/>
      <c r="EUU200" s="33"/>
      <c r="EUV200" s="34"/>
      <c r="EUW200" s="36"/>
      <c r="EUX200" s="58"/>
      <c r="EUY200" s="59"/>
      <c r="EUZ200" s="33"/>
      <c r="EVA200" s="33"/>
      <c r="EVB200" s="33"/>
      <c r="EVC200" s="34"/>
      <c r="EVD200" s="36"/>
      <c r="EVE200" s="58"/>
      <c r="EVF200" s="59"/>
      <c r="EVG200" s="33"/>
      <c r="EVH200" s="33"/>
      <c r="EVI200" s="33"/>
      <c r="EVJ200" s="34"/>
      <c r="EVK200" s="36"/>
      <c r="EVL200" s="58"/>
      <c r="EVM200" s="59"/>
      <c r="EVN200" s="33"/>
      <c r="EVO200" s="33"/>
      <c r="EVP200" s="33"/>
      <c r="EVQ200" s="34"/>
      <c r="EVR200" s="36"/>
      <c r="EVS200" s="58"/>
      <c r="EVT200" s="59"/>
      <c r="EVU200" s="33"/>
      <c r="EVV200" s="33"/>
      <c r="EVW200" s="33"/>
      <c r="EVX200" s="34"/>
      <c r="EVY200" s="36"/>
      <c r="EVZ200" s="58"/>
      <c r="EWA200" s="59"/>
      <c r="EWB200" s="33"/>
      <c r="EWC200" s="33"/>
      <c r="EWD200" s="33"/>
      <c r="EWE200" s="34"/>
      <c r="EWF200" s="36"/>
      <c r="EWG200" s="58"/>
      <c r="EWH200" s="59"/>
      <c r="EWI200" s="33"/>
      <c r="EWJ200" s="33"/>
      <c r="EWK200" s="33"/>
      <c r="EWL200" s="34"/>
      <c r="EWM200" s="36"/>
      <c r="EWN200" s="58"/>
      <c r="EWO200" s="59"/>
      <c r="EWP200" s="33"/>
      <c r="EWQ200" s="33"/>
      <c r="EWR200" s="33"/>
      <c r="EWS200" s="34"/>
      <c r="EWT200" s="36"/>
      <c r="EWU200" s="58"/>
      <c r="EWV200" s="59"/>
      <c r="EWW200" s="33"/>
      <c r="EWX200" s="33"/>
      <c r="EWY200" s="33"/>
      <c r="EWZ200" s="34"/>
      <c r="EXA200" s="36"/>
      <c r="EXB200" s="58"/>
      <c r="EXC200" s="59"/>
      <c r="EXD200" s="33"/>
      <c r="EXE200" s="33"/>
      <c r="EXF200" s="33"/>
      <c r="EXG200" s="34"/>
      <c r="EXH200" s="36"/>
      <c r="EXI200" s="58"/>
      <c r="EXJ200" s="59"/>
      <c r="EXK200" s="33"/>
      <c r="EXL200" s="33"/>
      <c r="EXM200" s="33"/>
      <c r="EXN200" s="34"/>
      <c r="EXO200" s="36"/>
      <c r="EXP200" s="58"/>
      <c r="EXQ200" s="59"/>
      <c r="EXR200" s="33"/>
      <c r="EXS200" s="33"/>
      <c r="EXT200" s="33"/>
      <c r="EXU200" s="34"/>
      <c r="EXV200" s="36"/>
      <c r="EXW200" s="58"/>
      <c r="EXX200" s="59"/>
      <c r="EXY200" s="33"/>
      <c r="EXZ200" s="33"/>
      <c r="EYA200" s="33"/>
      <c r="EYB200" s="34"/>
      <c r="EYC200" s="36"/>
      <c r="EYD200" s="58"/>
      <c r="EYE200" s="59"/>
      <c r="EYF200" s="33"/>
      <c r="EYG200" s="33"/>
      <c r="EYH200" s="33"/>
      <c r="EYI200" s="34"/>
      <c r="EYJ200" s="36"/>
      <c r="EYK200" s="58"/>
      <c r="EYL200" s="59"/>
      <c r="EYM200" s="33"/>
      <c r="EYN200" s="33"/>
      <c r="EYO200" s="33"/>
      <c r="EYP200" s="34"/>
      <c r="EYQ200" s="36"/>
      <c r="EYR200" s="58"/>
      <c r="EYS200" s="59"/>
      <c r="EYT200" s="33"/>
      <c r="EYU200" s="33"/>
      <c r="EYV200" s="33"/>
      <c r="EYW200" s="34"/>
      <c r="EYX200" s="36"/>
      <c r="EYY200" s="58"/>
      <c r="EYZ200" s="59"/>
      <c r="EZA200" s="33"/>
      <c r="EZB200" s="33"/>
      <c r="EZC200" s="33"/>
      <c r="EZD200" s="34"/>
      <c r="EZE200" s="36"/>
      <c r="EZF200" s="58"/>
      <c r="EZG200" s="59"/>
      <c r="EZH200" s="33"/>
      <c r="EZI200" s="33"/>
      <c r="EZJ200" s="33"/>
      <c r="EZK200" s="34"/>
      <c r="EZL200" s="36"/>
      <c r="EZM200" s="58"/>
      <c r="EZN200" s="59"/>
      <c r="EZO200" s="33"/>
      <c r="EZP200" s="33"/>
      <c r="EZQ200" s="33"/>
      <c r="EZR200" s="34"/>
      <c r="EZS200" s="36"/>
      <c r="EZT200" s="58"/>
      <c r="EZU200" s="59"/>
      <c r="EZV200" s="33"/>
      <c r="EZW200" s="33"/>
      <c r="EZX200" s="33"/>
      <c r="EZY200" s="34"/>
      <c r="EZZ200" s="36"/>
      <c r="FAA200" s="58"/>
      <c r="FAB200" s="59"/>
      <c r="FAC200" s="33"/>
      <c r="FAD200" s="33"/>
      <c r="FAE200" s="33"/>
      <c r="FAF200" s="34"/>
      <c r="FAG200" s="36"/>
      <c r="FAH200" s="58"/>
      <c r="FAI200" s="59"/>
      <c r="FAJ200" s="33"/>
      <c r="FAK200" s="33"/>
      <c r="FAL200" s="33"/>
      <c r="FAM200" s="34"/>
      <c r="FAN200" s="36"/>
      <c r="FAO200" s="58"/>
      <c r="FAP200" s="59"/>
      <c r="FAQ200" s="33"/>
      <c r="FAR200" s="33"/>
      <c r="FAS200" s="33"/>
      <c r="FAT200" s="34"/>
      <c r="FAU200" s="36"/>
      <c r="FAV200" s="58"/>
      <c r="FAW200" s="59"/>
      <c r="FAX200" s="33"/>
      <c r="FAY200" s="33"/>
      <c r="FAZ200" s="33"/>
      <c r="FBA200" s="34"/>
      <c r="FBB200" s="36"/>
      <c r="FBC200" s="58"/>
      <c r="FBD200" s="59"/>
      <c r="FBE200" s="33"/>
      <c r="FBF200" s="33"/>
      <c r="FBG200" s="33"/>
      <c r="FBH200" s="34"/>
      <c r="FBI200" s="36"/>
      <c r="FBJ200" s="58"/>
      <c r="FBK200" s="59"/>
      <c r="FBL200" s="33"/>
      <c r="FBM200" s="33"/>
      <c r="FBN200" s="33"/>
      <c r="FBO200" s="34"/>
      <c r="FBP200" s="36"/>
      <c r="FBQ200" s="58"/>
      <c r="FBR200" s="59"/>
      <c r="FBS200" s="33"/>
      <c r="FBT200" s="33"/>
      <c r="FBU200" s="33"/>
      <c r="FBV200" s="34"/>
      <c r="FBW200" s="36"/>
      <c r="FBX200" s="58"/>
      <c r="FBY200" s="59"/>
      <c r="FBZ200" s="33"/>
      <c r="FCA200" s="33"/>
      <c r="FCB200" s="33"/>
      <c r="FCC200" s="34"/>
      <c r="FCD200" s="36"/>
      <c r="FCE200" s="58"/>
      <c r="FCF200" s="59"/>
      <c r="FCG200" s="33"/>
      <c r="FCH200" s="33"/>
      <c r="FCI200" s="33"/>
      <c r="FCJ200" s="34"/>
      <c r="FCK200" s="36"/>
      <c r="FCL200" s="58"/>
      <c r="FCM200" s="59"/>
      <c r="FCN200" s="33"/>
      <c r="FCO200" s="33"/>
      <c r="FCP200" s="33"/>
      <c r="FCQ200" s="34"/>
      <c r="FCR200" s="36"/>
      <c r="FCS200" s="58"/>
      <c r="FCT200" s="59"/>
      <c r="FCU200" s="33"/>
      <c r="FCV200" s="33"/>
      <c r="FCW200" s="33"/>
      <c r="FCX200" s="34"/>
      <c r="FCY200" s="36"/>
      <c r="FCZ200" s="58"/>
      <c r="FDA200" s="59"/>
      <c r="FDB200" s="33"/>
      <c r="FDC200" s="33"/>
      <c r="FDD200" s="33"/>
      <c r="FDE200" s="34"/>
      <c r="FDF200" s="36"/>
      <c r="FDG200" s="58"/>
      <c r="FDH200" s="59"/>
      <c r="FDI200" s="33"/>
      <c r="FDJ200" s="33"/>
      <c r="FDK200" s="33"/>
      <c r="FDL200" s="34"/>
      <c r="FDM200" s="36"/>
      <c r="FDN200" s="58"/>
      <c r="FDO200" s="59"/>
      <c r="FDP200" s="33"/>
      <c r="FDQ200" s="33"/>
      <c r="FDR200" s="33"/>
      <c r="FDS200" s="34"/>
      <c r="FDT200" s="36"/>
      <c r="FDU200" s="58"/>
      <c r="FDV200" s="59"/>
      <c r="FDW200" s="33"/>
      <c r="FDX200" s="33"/>
      <c r="FDY200" s="33"/>
      <c r="FDZ200" s="34"/>
      <c r="FEA200" s="36"/>
      <c r="FEB200" s="58"/>
      <c r="FEC200" s="59"/>
      <c r="FED200" s="33"/>
      <c r="FEE200" s="33"/>
      <c r="FEF200" s="33"/>
      <c r="FEG200" s="34"/>
      <c r="FEH200" s="36"/>
      <c r="FEI200" s="58"/>
      <c r="FEJ200" s="59"/>
      <c r="FEK200" s="33"/>
      <c r="FEL200" s="33"/>
      <c r="FEM200" s="33"/>
      <c r="FEN200" s="34"/>
      <c r="FEO200" s="36"/>
      <c r="FEP200" s="58"/>
      <c r="FEQ200" s="59"/>
      <c r="FER200" s="33"/>
      <c r="FES200" s="33"/>
      <c r="FET200" s="33"/>
      <c r="FEU200" s="34"/>
      <c r="FEV200" s="36"/>
      <c r="FEW200" s="58"/>
      <c r="FEX200" s="59"/>
      <c r="FEY200" s="33"/>
      <c r="FEZ200" s="33"/>
      <c r="FFA200" s="33"/>
      <c r="FFB200" s="34"/>
      <c r="FFC200" s="36"/>
      <c r="FFD200" s="58"/>
      <c r="FFE200" s="59"/>
      <c r="FFF200" s="33"/>
      <c r="FFG200" s="33"/>
      <c r="FFH200" s="33"/>
      <c r="FFI200" s="34"/>
      <c r="FFJ200" s="36"/>
      <c r="FFK200" s="58"/>
      <c r="FFL200" s="59"/>
      <c r="FFM200" s="33"/>
      <c r="FFN200" s="33"/>
      <c r="FFO200" s="33"/>
      <c r="FFP200" s="34"/>
      <c r="FFQ200" s="36"/>
      <c r="FFR200" s="58"/>
      <c r="FFS200" s="59"/>
      <c r="FFT200" s="33"/>
      <c r="FFU200" s="33"/>
      <c r="FFV200" s="33"/>
      <c r="FFW200" s="34"/>
      <c r="FFX200" s="36"/>
      <c r="FFY200" s="58"/>
      <c r="FFZ200" s="59"/>
      <c r="FGA200" s="33"/>
      <c r="FGB200" s="33"/>
      <c r="FGC200" s="33"/>
      <c r="FGD200" s="34"/>
      <c r="FGE200" s="36"/>
      <c r="FGF200" s="58"/>
      <c r="FGG200" s="59"/>
      <c r="FGH200" s="33"/>
      <c r="FGI200" s="33"/>
      <c r="FGJ200" s="33"/>
      <c r="FGK200" s="34"/>
      <c r="FGL200" s="36"/>
      <c r="FGM200" s="58"/>
      <c r="FGN200" s="59"/>
      <c r="FGO200" s="33"/>
      <c r="FGP200" s="33"/>
      <c r="FGQ200" s="33"/>
      <c r="FGR200" s="34"/>
      <c r="FGS200" s="36"/>
      <c r="FGT200" s="58"/>
      <c r="FGU200" s="59"/>
      <c r="FGV200" s="33"/>
      <c r="FGW200" s="33"/>
      <c r="FGX200" s="33"/>
      <c r="FGY200" s="34"/>
      <c r="FGZ200" s="36"/>
      <c r="FHA200" s="58"/>
      <c r="FHB200" s="59"/>
      <c r="FHC200" s="33"/>
      <c r="FHD200" s="33"/>
      <c r="FHE200" s="33"/>
      <c r="FHF200" s="34"/>
      <c r="FHG200" s="36"/>
      <c r="FHH200" s="58"/>
      <c r="FHI200" s="59"/>
      <c r="FHJ200" s="33"/>
      <c r="FHK200" s="33"/>
      <c r="FHL200" s="33"/>
      <c r="FHM200" s="34"/>
      <c r="FHN200" s="36"/>
      <c r="FHO200" s="58"/>
      <c r="FHP200" s="59"/>
      <c r="FHQ200" s="33"/>
      <c r="FHR200" s="33"/>
      <c r="FHS200" s="33"/>
      <c r="FHT200" s="34"/>
      <c r="FHU200" s="36"/>
      <c r="FHV200" s="58"/>
      <c r="FHW200" s="59"/>
      <c r="FHX200" s="33"/>
      <c r="FHY200" s="33"/>
      <c r="FHZ200" s="33"/>
      <c r="FIA200" s="34"/>
      <c r="FIB200" s="36"/>
      <c r="FIC200" s="58"/>
      <c r="FID200" s="59"/>
      <c r="FIE200" s="33"/>
      <c r="FIF200" s="33"/>
      <c r="FIG200" s="33"/>
      <c r="FIH200" s="34"/>
      <c r="FII200" s="36"/>
      <c r="FIJ200" s="58"/>
      <c r="FIK200" s="59"/>
      <c r="FIL200" s="33"/>
      <c r="FIM200" s="33"/>
      <c r="FIN200" s="33"/>
      <c r="FIO200" s="34"/>
      <c r="FIP200" s="36"/>
      <c r="FIQ200" s="58"/>
      <c r="FIR200" s="59"/>
      <c r="FIS200" s="33"/>
      <c r="FIT200" s="33"/>
      <c r="FIU200" s="33"/>
      <c r="FIV200" s="34"/>
      <c r="FIW200" s="36"/>
      <c r="FIX200" s="58"/>
      <c r="FIY200" s="59"/>
      <c r="FIZ200" s="33"/>
      <c r="FJA200" s="33"/>
      <c r="FJB200" s="33"/>
      <c r="FJC200" s="34"/>
      <c r="FJD200" s="36"/>
      <c r="FJE200" s="58"/>
      <c r="FJF200" s="59"/>
      <c r="FJG200" s="33"/>
      <c r="FJH200" s="33"/>
      <c r="FJI200" s="33"/>
      <c r="FJJ200" s="34"/>
      <c r="FJK200" s="36"/>
      <c r="FJL200" s="58"/>
      <c r="FJM200" s="59"/>
      <c r="FJN200" s="33"/>
      <c r="FJO200" s="33"/>
      <c r="FJP200" s="33"/>
      <c r="FJQ200" s="34"/>
      <c r="FJR200" s="36"/>
      <c r="FJS200" s="58"/>
      <c r="FJT200" s="59"/>
      <c r="FJU200" s="33"/>
      <c r="FJV200" s="33"/>
      <c r="FJW200" s="33"/>
      <c r="FJX200" s="34"/>
      <c r="FJY200" s="36"/>
      <c r="FJZ200" s="58"/>
      <c r="FKA200" s="59"/>
      <c r="FKB200" s="33"/>
      <c r="FKC200" s="33"/>
      <c r="FKD200" s="33"/>
      <c r="FKE200" s="34"/>
      <c r="FKF200" s="36"/>
      <c r="FKG200" s="58"/>
      <c r="FKH200" s="59"/>
      <c r="FKI200" s="33"/>
      <c r="FKJ200" s="33"/>
      <c r="FKK200" s="33"/>
      <c r="FKL200" s="34"/>
      <c r="FKM200" s="36"/>
      <c r="FKN200" s="58"/>
      <c r="FKO200" s="59"/>
      <c r="FKP200" s="33"/>
      <c r="FKQ200" s="33"/>
      <c r="FKR200" s="33"/>
      <c r="FKS200" s="34"/>
      <c r="FKT200" s="36"/>
      <c r="FKU200" s="58"/>
      <c r="FKV200" s="59"/>
      <c r="FKW200" s="33"/>
      <c r="FKX200" s="33"/>
      <c r="FKY200" s="33"/>
      <c r="FKZ200" s="34"/>
      <c r="FLA200" s="36"/>
      <c r="FLB200" s="58"/>
      <c r="FLC200" s="59"/>
      <c r="FLD200" s="33"/>
      <c r="FLE200" s="33"/>
      <c r="FLF200" s="33"/>
      <c r="FLG200" s="34"/>
      <c r="FLH200" s="36"/>
      <c r="FLI200" s="58"/>
      <c r="FLJ200" s="59"/>
      <c r="FLK200" s="33"/>
      <c r="FLL200" s="33"/>
      <c r="FLM200" s="33"/>
      <c r="FLN200" s="34"/>
      <c r="FLO200" s="36"/>
      <c r="FLP200" s="58"/>
      <c r="FLQ200" s="59"/>
      <c r="FLR200" s="33"/>
      <c r="FLS200" s="33"/>
      <c r="FLT200" s="33"/>
      <c r="FLU200" s="34"/>
      <c r="FLV200" s="36"/>
      <c r="FLW200" s="58"/>
      <c r="FLX200" s="59"/>
      <c r="FLY200" s="33"/>
      <c r="FLZ200" s="33"/>
      <c r="FMA200" s="33"/>
      <c r="FMB200" s="34"/>
      <c r="FMC200" s="36"/>
      <c r="FMD200" s="58"/>
      <c r="FME200" s="59"/>
      <c r="FMF200" s="33"/>
      <c r="FMG200" s="33"/>
      <c r="FMH200" s="33"/>
      <c r="FMI200" s="34"/>
      <c r="FMJ200" s="36"/>
      <c r="FMK200" s="58"/>
      <c r="FML200" s="59"/>
      <c r="FMM200" s="33"/>
      <c r="FMN200" s="33"/>
      <c r="FMO200" s="33"/>
      <c r="FMP200" s="34"/>
      <c r="FMQ200" s="36"/>
      <c r="FMR200" s="58"/>
      <c r="FMS200" s="59"/>
      <c r="FMT200" s="33"/>
      <c r="FMU200" s="33"/>
      <c r="FMV200" s="33"/>
      <c r="FMW200" s="34"/>
      <c r="FMX200" s="36"/>
      <c r="FMY200" s="58"/>
      <c r="FMZ200" s="59"/>
      <c r="FNA200" s="33"/>
      <c r="FNB200" s="33"/>
      <c r="FNC200" s="33"/>
      <c r="FND200" s="34"/>
      <c r="FNE200" s="36"/>
      <c r="FNF200" s="58"/>
      <c r="FNG200" s="59"/>
      <c r="FNH200" s="33"/>
      <c r="FNI200" s="33"/>
      <c r="FNJ200" s="33"/>
      <c r="FNK200" s="34"/>
      <c r="FNL200" s="36"/>
      <c r="FNM200" s="58"/>
      <c r="FNN200" s="59"/>
      <c r="FNO200" s="33"/>
      <c r="FNP200" s="33"/>
      <c r="FNQ200" s="33"/>
      <c r="FNR200" s="34"/>
      <c r="FNS200" s="36"/>
      <c r="FNT200" s="58"/>
      <c r="FNU200" s="59"/>
      <c r="FNV200" s="33"/>
      <c r="FNW200" s="33"/>
      <c r="FNX200" s="33"/>
      <c r="FNY200" s="34"/>
      <c r="FNZ200" s="36"/>
      <c r="FOA200" s="58"/>
      <c r="FOB200" s="59"/>
      <c r="FOC200" s="33"/>
      <c r="FOD200" s="33"/>
      <c r="FOE200" s="33"/>
      <c r="FOF200" s="34"/>
      <c r="FOG200" s="36"/>
      <c r="FOH200" s="58"/>
      <c r="FOI200" s="59"/>
      <c r="FOJ200" s="33"/>
      <c r="FOK200" s="33"/>
      <c r="FOL200" s="33"/>
      <c r="FOM200" s="34"/>
      <c r="FON200" s="36"/>
      <c r="FOO200" s="58"/>
      <c r="FOP200" s="59"/>
      <c r="FOQ200" s="33"/>
      <c r="FOR200" s="33"/>
      <c r="FOS200" s="33"/>
      <c r="FOT200" s="34"/>
      <c r="FOU200" s="36"/>
      <c r="FOV200" s="58"/>
      <c r="FOW200" s="59"/>
      <c r="FOX200" s="33"/>
      <c r="FOY200" s="33"/>
      <c r="FOZ200" s="33"/>
      <c r="FPA200" s="34"/>
      <c r="FPB200" s="36"/>
      <c r="FPC200" s="58"/>
      <c r="FPD200" s="59"/>
      <c r="FPE200" s="33"/>
      <c r="FPF200" s="33"/>
      <c r="FPG200" s="33"/>
      <c r="FPH200" s="34"/>
      <c r="FPI200" s="36"/>
      <c r="FPJ200" s="58"/>
      <c r="FPK200" s="59"/>
      <c r="FPL200" s="33"/>
      <c r="FPM200" s="33"/>
      <c r="FPN200" s="33"/>
      <c r="FPO200" s="34"/>
      <c r="FPP200" s="36"/>
      <c r="FPQ200" s="58"/>
      <c r="FPR200" s="59"/>
      <c r="FPS200" s="33"/>
      <c r="FPT200" s="33"/>
      <c r="FPU200" s="33"/>
      <c r="FPV200" s="34"/>
      <c r="FPW200" s="36"/>
      <c r="FPX200" s="58"/>
      <c r="FPY200" s="59"/>
      <c r="FPZ200" s="33"/>
      <c r="FQA200" s="33"/>
      <c r="FQB200" s="33"/>
      <c r="FQC200" s="34"/>
      <c r="FQD200" s="36"/>
      <c r="FQE200" s="58"/>
      <c r="FQF200" s="59"/>
      <c r="FQG200" s="33"/>
      <c r="FQH200" s="33"/>
      <c r="FQI200" s="33"/>
      <c r="FQJ200" s="34"/>
      <c r="FQK200" s="36"/>
      <c r="FQL200" s="58"/>
      <c r="FQM200" s="59"/>
      <c r="FQN200" s="33"/>
      <c r="FQO200" s="33"/>
      <c r="FQP200" s="33"/>
      <c r="FQQ200" s="34"/>
      <c r="FQR200" s="36"/>
      <c r="FQS200" s="58"/>
      <c r="FQT200" s="59"/>
      <c r="FQU200" s="33"/>
      <c r="FQV200" s="33"/>
      <c r="FQW200" s="33"/>
      <c r="FQX200" s="34"/>
      <c r="FQY200" s="36"/>
      <c r="FQZ200" s="58"/>
      <c r="FRA200" s="59"/>
      <c r="FRB200" s="33"/>
      <c r="FRC200" s="33"/>
      <c r="FRD200" s="33"/>
      <c r="FRE200" s="34"/>
      <c r="FRF200" s="36"/>
      <c r="FRG200" s="58"/>
      <c r="FRH200" s="59"/>
      <c r="FRI200" s="33"/>
      <c r="FRJ200" s="33"/>
      <c r="FRK200" s="33"/>
      <c r="FRL200" s="34"/>
      <c r="FRM200" s="36"/>
      <c r="FRN200" s="58"/>
      <c r="FRO200" s="59"/>
      <c r="FRP200" s="33"/>
      <c r="FRQ200" s="33"/>
      <c r="FRR200" s="33"/>
      <c r="FRS200" s="34"/>
      <c r="FRT200" s="36"/>
      <c r="FRU200" s="58"/>
      <c r="FRV200" s="59"/>
      <c r="FRW200" s="33"/>
      <c r="FRX200" s="33"/>
      <c r="FRY200" s="33"/>
      <c r="FRZ200" s="34"/>
      <c r="FSA200" s="36"/>
      <c r="FSB200" s="58"/>
      <c r="FSC200" s="59"/>
      <c r="FSD200" s="33"/>
      <c r="FSE200" s="33"/>
      <c r="FSF200" s="33"/>
      <c r="FSG200" s="34"/>
      <c r="FSH200" s="36"/>
      <c r="FSI200" s="58"/>
      <c r="FSJ200" s="59"/>
      <c r="FSK200" s="33"/>
      <c r="FSL200" s="33"/>
      <c r="FSM200" s="33"/>
      <c r="FSN200" s="34"/>
      <c r="FSO200" s="36"/>
      <c r="FSP200" s="58"/>
      <c r="FSQ200" s="59"/>
      <c r="FSR200" s="33"/>
      <c r="FSS200" s="33"/>
      <c r="FST200" s="33"/>
      <c r="FSU200" s="34"/>
      <c r="FSV200" s="36"/>
      <c r="FSW200" s="58"/>
      <c r="FSX200" s="59"/>
      <c r="FSY200" s="33"/>
      <c r="FSZ200" s="33"/>
      <c r="FTA200" s="33"/>
      <c r="FTB200" s="34"/>
      <c r="FTC200" s="36"/>
      <c r="FTD200" s="58"/>
      <c r="FTE200" s="59"/>
      <c r="FTF200" s="33"/>
      <c r="FTG200" s="33"/>
      <c r="FTH200" s="33"/>
      <c r="FTI200" s="34"/>
      <c r="FTJ200" s="36"/>
      <c r="FTK200" s="58"/>
      <c r="FTL200" s="59"/>
      <c r="FTM200" s="33"/>
      <c r="FTN200" s="33"/>
      <c r="FTO200" s="33"/>
      <c r="FTP200" s="34"/>
      <c r="FTQ200" s="36"/>
      <c r="FTR200" s="58"/>
      <c r="FTS200" s="59"/>
      <c r="FTT200" s="33"/>
      <c r="FTU200" s="33"/>
      <c r="FTV200" s="33"/>
      <c r="FTW200" s="34"/>
      <c r="FTX200" s="36"/>
      <c r="FTY200" s="58"/>
      <c r="FTZ200" s="59"/>
      <c r="FUA200" s="33"/>
      <c r="FUB200" s="33"/>
      <c r="FUC200" s="33"/>
      <c r="FUD200" s="34"/>
      <c r="FUE200" s="36"/>
      <c r="FUF200" s="58"/>
      <c r="FUG200" s="59"/>
      <c r="FUH200" s="33"/>
      <c r="FUI200" s="33"/>
      <c r="FUJ200" s="33"/>
      <c r="FUK200" s="34"/>
      <c r="FUL200" s="36"/>
      <c r="FUM200" s="58"/>
      <c r="FUN200" s="59"/>
      <c r="FUO200" s="33"/>
      <c r="FUP200" s="33"/>
      <c r="FUQ200" s="33"/>
      <c r="FUR200" s="34"/>
      <c r="FUS200" s="36"/>
      <c r="FUT200" s="58"/>
      <c r="FUU200" s="59"/>
      <c r="FUV200" s="33"/>
      <c r="FUW200" s="33"/>
      <c r="FUX200" s="33"/>
      <c r="FUY200" s="34"/>
      <c r="FUZ200" s="36"/>
      <c r="FVA200" s="58"/>
      <c r="FVB200" s="59"/>
      <c r="FVC200" s="33"/>
      <c r="FVD200" s="33"/>
      <c r="FVE200" s="33"/>
      <c r="FVF200" s="34"/>
      <c r="FVG200" s="36"/>
      <c r="FVH200" s="58"/>
      <c r="FVI200" s="59"/>
      <c r="FVJ200" s="33"/>
      <c r="FVK200" s="33"/>
      <c r="FVL200" s="33"/>
      <c r="FVM200" s="34"/>
      <c r="FVN200" s="36"/>
      <c r="FVO200" s="58"/>
      <c r="FVP200" s="59"/>
      <c r="FVQ200" s="33"/>
      <c r="FVR200" s="33"/>
      <c r="FVS200" s="33"/>
      <c r="FVT200" s="34"/>
      <c r="FVU200" s="36"/>
      <c r="FVV200" s="58"/>
      <c r="FVW200" s="59"/>
      <c r="FVX200" s="33"/>
      <c r="FVY200" s="33"/>
      <c r="FVZ200" s="33"/>
      <c r="FWA200" s="34"/>
      <c r="FWB200" s="36"/>
      <c r="FWC200" s="58"/>
      <c r="FWD200" s="59"/>
      <c r="FWE200" s="33"/>
      <c r="FWF200" s="33"/>
      <c r="FWG200" s="33"/>
      <c r="FWH200" s="34"/>
      <c r="FWI200" s="36"/>
      <c r="FWJ200" s="58"/>
      <c r="FWK200" s="59"/>
      <c r="FWL200" s="33"/>
      <c r="FWM200" s="33"/>
      <c r="FWN200" s="33"/>
      <c r="FWO200" s="34"/>
      <c r="FWP200" s="36"/>
      <c r="FWQ200" s="58"/>
      <c r="FWR200" s="59"/>
      <c r="FWS200" s="33"/>
      <c r="FWT200" s="33"/>
      <c r="FWU200" s="33"/>
      <c r="FWV200" s="34"/>
      <c r="FWW200" s="36"/>
      <c r="FWX200" s="58"/>
      <c r="FWY200" s="59"/>
      <c r="FWZ200" s="33"/>
      <c r="FXA200" s="33"/>
      <c r="FXB200" s="33"/>
      <c r="FXC200" s="34"/>
      <c r="FXD200" s="36"/>
      <c r="FXE200" s="58"/>
      <c r="FXF200" s="59"/>
      <c r="FXG200" s="33"/>
      <c r="FXH200" s="33"/>
      <c r="FXI200" s="33"/>
      <c r="FXJ200" s="34"/>
      <c r="FXK200" s="36"/>
      <c r="FXL200" s="58"/>
      <c r="FXM200" s="59"/>
      <c r="FXN200" s="33"/>
      <c r="FXO200" s="33"/>
      <c r="FXP200" s="33"/>
      <c r="FXQ200" s="34"/>
      <c r="FXR200" s="36"/>
      <c r="FXS200" s="58"/>
      <c r="FXT200" s="59"/>
      <c r="FXU200" s="33"/>
      <c r="FXV200" s="33"/>
      <c r="FXW200" s="33"/>
      <c r="FXX200" s="34"/>
      <c r="FXY200" s="36"/>
      <c r="FXZ200" s="58"/>
      <c r="FYA200" s="59"/>
      <c r="FYB200" s="33"/>
      <c r="FYC200" s="33"/>
      <c r="FYD200" s="33"/>
      <c r="FYE200" s="34"/>
      <c r="FYF200" s="36"/>
      <c r="FYG200" s="58"/>
      <c r="FYH200" s="59"/>
      <c r="FYI200" s="33"/>
      <c r="FYJ200" s="33"/>
      <c r="FYK200" s="33"/>
      <c r="FYL200" s="34"/>
      <c r="FYM200" s="36"/>
      <c r="FYN200" s="58"/>
      <c r="FYO200" s="59"/>
      <c r="FYP200" s="33"/>
      <c r="FYQ200" s="33"/>
      <c r="FYR200" s="33"/>
      <c r="FYS200" s="34"/>
      <c r="FYT200" s="36"/>
      <c r="FYU200" s="58"/>
      <c r="FYV200" s="59"/>
      <c r="FYW200" s="33"/>
      <c r="FYX200" s="33"/>
      <c r="FYY200" s="33"/>
      <c r="FYZ200" s="34"/>
      <c r="FZA200" s="36"/>
      <c r="FZB200" s="58"/>
      <c r="FZC200" s="59"/>
      <c r="FZD200" s="33"/>
      <c r="FZE200" s="33"/>
      <c r="FZF200" s="33"/>
      <c r="FZG200" s="34"/>
      <c r="FZH200" s="36"/>
      <c r="FZI200" s="58"/>
      <c r="FZJ200" s="59"/>
      <c r="FZK200" s="33"/>
      <c r="FZL200" s="33"/>
      <c r="FZM200" s="33"/>
      <c r="FZN200" s="34"/>
      <c r="FZO200" s="36"/>
      <c r="FZP200" s="58"/>
      <c r="FZQ200" s="59"/>
      <c r="FZR200" s="33"/>
      <c r="FZS200" s="33"/>
      <c r="FZT200" s="33"/>
      <c r="FZU200" s="34"/>
      <c r="FZV200" s="36"/>
      <c r="FZW200" s="58"/>
      <c r="FZX200" s="59"/>
      <c r="FZY200" s="33"/>
      <c r="FZZ200" s="33"/>
      <c r="GAA200" s="33"/>
      <c r="GAB200" s="34"/>
      <c r="GAC200" s="36"/>
      <c r="GAD200" s="58"/>
      <c r="GAE200" s="59"/>
      <c r="GAF200" s="33"/>
      <c r="GAG200" s="33"/>
      <c r="GAH200" s="33"/>
      <c r="GAI200" s="34"/>
      <c r="GAJ200" s="36"/>
      <c r="GAK200" s="58"/>
      <c r="GAL200" s="59"/>
      <c r="GAM200" s="33"/>
      <c r="GAN200" s="33"/>
      <c r="GAO200" s="33"/>
      <c r="GAP200" s="34"/>
      <c r="GAQ200" s="36"/>
      <c r="GAR200" s="58"/>
      <c r="GAS200" s="59"/>
      <c r="GAT200" s="33"/>
      <c r="GAU200" s="33"/>
      <c r="GAV200" s="33"/>
      <c r="GAW200" s="34"/>
      <c r="GAX200" s="36"/>
      <c r="GAY200" s="58"/>
      <c r="GAZ200" s="59"/>
      <c r="GBA200" s="33"/>
      <c r="GBB200" s="33"/>
      <c r="GBC200" s="33"/>
      <c r="GBD200" s="34"/>
      <c r="GBE200" s="36"/>
      <c r="GBF200" s="58"/>
      <c r="GBG200" s="59"/>
      <c r="GBH200" s="33"/>
      <c r="GBI200" s="33"/>
      <c r="GBJ200" s="33"/>
      <c r="GBK200" s="34"/>
      <c r="GBL200" s="36"/>
      <c r="GBM200" s="58"/>
      <c r="GBN200" s="59"/>
      <c r="GBO200" s="33"/>
      <c r="GBP200" s="33"/>
      <c r="GBQ200" s="33"/>
      <c r="GBR200" s="34"/>
      <c r="GBS200" s="36"/>
      <c r="GBT200" s="58"/>
      <c r="GBU200" s="59"/>
      <c r="GBV200" s="33"/>
      <c r="GBW200" s="33"/>
      <c r="GBX200" s="33"/>
      <c r="GBY200" s="34"/>
      <c r="GBZ200" s="36"/>
      <c r="GCA200" s="58"/>
      <c r="GCB200" s="59"/>
      <c r="GCC200" s="33"/>
      <c r="GCD200" s="33"/>
      <c r="GCE200" s="33"/>
      <c r="GCF200" s="34"/>
      <c r="GCG200" s="36"/>
      <c r="GCH200" s="58"/>
      <c r="GCI200" s="59"/>
      <c r="GCJ200" s="33"/>
      <c r="GCK200" s="33"/>
      <c r="GCL200" s="33"/>
      <c r="GCM200" s="34"/>
      <c r="GCN200" s="36"/>
      <c r="GCO200" s="58"/>
      <c r="GCP200" s="59"/>
      <c r="GCQ200" s="33"/>
      <c r="GCR200" s="33"/>
      <c r="GCS200" s="33"/>
      <c r="GCT200" s="34"/>
      <c r="GCU200" s="36"/>
      <c r="GCV200" s="58"/>
      <c r="GCW200" s="59"/>
      <c r="GCX200" s="33"/>
      <c r="GCY200" s="33"/>
      <c r="GCZ200" s="33"/>
      <c r="GDA200" s="34"/>
      <c r="GDB200" s="36"/>
      <c r="GDC200" s="58"/>
      <c r="GDD200" s="59"/>
      <c r="GDE200" s="33"/>
      <c r="GDF200" s="33"/>
      <c r="GDG200" s="33"/>
      <c r="GDH200" s="34"/>
      <c r="GDI200" s="36"/>
      <c r="GDJ200" s="58"/>
      <c r="GDK200" s="59"/>
      <c r="GDL200" s="33"/>
      <c r="GDM200" s="33"/>
      <c r="GDN200" s="33"/>
      <c r="GDO200" s="34"/>
      <c r="GDP200" s="36"/>
      <c r="GDQ200" s="58"/>
      <c r="GDR200" s="59"/>
      <c r="GDS200" s="33"/>
      <c r="GDT200" s="33"/>
      <c r="GDU200" s="33"/>
      <c r="GDV200" s="34"/>
      <c r="GDW200" s="36"/>
      <c r="GDX200" s="58"/>
      <c r="GDY200" s="59"/>
      <c r="GDZ200" s="33"/>
      <c r="GEA200" s="33"/>
      <c r="GEB200" s="33"/>
      <c r="GEC200" s="34"/>
      <c r="GED200" s="36"/>
      <c r="GEE200" s="58"/>
      <c r="GEF200" s="59"/>
      <c r="GEG200" s="33"/>
      <c r="GEH200" s="33"/>
      <c r="GEI200" s="33"/>
      <c r="GEJ200" s="34"/>
      <c r="GEK200" s="36"/>
      <c r="GEL200" s="58"/>
      <c r="GEM200" s="59"/>
      <c r="GEN200" s="33"/>
      <c r="GEO200" s="33"/>
      <c r="GEP200" s="33"/>
      <c r="GEQ200" s="34"/>
      <c r="GER200" s="36"/>
      <c r="GES200" s="58"/>
      <c r="GET200" s="59"/>
      <c r="GEU200" s="33"/>
      <c r="GEV200" s="33"/>
      <c r="GEW200" s="33"/>
      <c r="GEX200" s="34"/>
      <c r="GEY200" s="36"/>
      <c r="GEZ200" s="58"/>
      <c r="GFA200" s="59"/>
      <c r="GFB200" s="33"/>
      <c r="GFC200" s="33"/>
      <c r="GFD200" s="33"/>
      <c r="GFE200" s="34"/>
      <c r="GFF200" s="36"/>
      <c r="GFG200" s="58"/>
      <c r="GFH200" s="59"/>
      <c r="GFI200" s="33"/>
      <c r="GFJ200" s="33"/>
      <c r="GFK200" s="33"/>
      <c r="GFL200" s="34"/>
      <c r="GFM200" s="36"/>
      <c r="GFN200" s="58"/>
      <c r="GFO200" s="59"/>
      <c r="GFP200" s="33"/>
      <c r="GFQ200" s="33"/>
      <c r="GFR200" s="33"/>
      <c r="GFS200" s="34"/>
      <c r="GFT200" s="36"/>
      <c r="GFU200" s="58"/>
      <c r="GFV200" s="59"/>
      <c r="GFW200" s="33"/>
      <c r="GFX200" s="33"/>
      <c r="GFY200" s="33"/>
      <c r="GFZ200" s="34"/>
      <c r="GGA200" s="36"/>
      <c r="GGB200" s="58"/>
      <c r="GGC200" s="59"/>
      <c r="GGD200" s="33"/>
      <c r="GGE200" s="33"/>
      <c r="GGF200" s="33"/>
      <c r="GGG200" s="34"/>
      <c r="GGH200" s="36"/>
      <c r="GGI200" s="58"/>
      <c r="GGJ200" s="59"/>
      <c r="GGK200" s="33"/>
      <c r="GGL200" s="33"/>
      <c r="GGM200" s="33"/>
      <c r="GGN200" s="34"/>
      <c r="GGO200" s="36"/>
      <c r="GGP200" s="58"/>
      <c r="GGQ200" s="59"/>
      <c r="GGR200" s="33"/>
      <c r="GGS200" s="33"/>
      <c r="GGT200" s="33"/>
      <c r="GGU200" s="34"/>
      <c r="GGV200" s="36"/>
      <c r="GGW200" s="58"/>
      <c r="GGX200" s="59"/>
      <c r="GGY200" s="33"/>
      <c r="GGZ200" s="33"/>
      <c r="GHA200" s="33"/>
      <c r="GHB200" s="34"/>
      <c r="GHC200" s="36"/>
      <c r="GHD200" s="58"/>
      <c r="GHE200" s="59"/>
      <c r="GHF200" s="33"/>
      <c r="GHG200" s="33"/>
      <c r="GHH200" s="33"/>
      <c r="GHI200" s="34"/>
      <c r="GHJ200" s="36"/>
      <c r="GHK200" s="58"/>
      <c r="GHL200" s="59"/>
      <c r="GHM200" s="33"/>
      <c r="GHN200" s="33"/>
      <c r="GHO200" s="33"/>
      <c r="GHP200" s="34"/>
      <c r="GHQ200" s="36"/>
      <c r="GHR200" s="58"/>
      <c r="GHS200" s="59"/>
      <c r="GHT200" s="33"/>
      <c r="GHU200" s="33"/>
      <c r="GHV200" s="33"/>
      <c r="GHW200" s="34"/>
      <c r="GHX200" s="36"/>
      <c r="GHY200" s="58"/>
      <c r="GHZ200" s="59"/>
      <c r="GIA200" s="33"/>
      <c r="GIB200" s="33"/>
      <c r="GIC200" s="33"/>
      <c r="GID200" s="34"/>
      <c r="GIE200" s="36"/>
      <c r="GIF200" s="58"/>
      <c r="GIG200" s="59"/>
      <c r="GIH200" s="33"/>
      <c r="GII200" s="33"/>
      <c r="GIJ200" s="33"/>
      <c r="GIK200" s="34"/>
      <c r="GIL200" s="36"/>
      <c r="GIM200" s="58"/>
      <c r="GIN200" s="59"/>
      <c r="GIO200" s="33"/>
      <c r="GIP200" s="33"/>
      <c r="GIQ200" s="33"/>
      <c r="GIR200" s="34"/>
      <c r="GIS200" s="36"/>
      <c r="GIT200" s="58"/>
      <c r="GIU200" s="59"/>
      <c r="GIV200" s="33"/>
      <c r="GIW200" s="33"/>
      <c r="GIX200" s="33"/>
      <c r="GIY200" s="34"/>
      <c r="GIZ200" s="36"/>
      <c r="GJA200" s="58"/>
      <c r="GJB200" s="59"/>
      <c r="GJC200" s="33"/>
      <c r="GJD200" s="33"/>
      <c r="GJE200" s="33"/>
      <c r="GJF200" s="34"/>
      <c r="GJG200" s="36"/>
      <c r="GJH200" s="58"/>
      <c r="GJI200" s="59"/>
      <c r="GJJ200" s="33"/>
      <c r="GJK200" s="33"/>
      <c r="GJL200" s="33"/>
      <c r="GJM200" s="34"/>
      <c r="GJN200" s="36"/>
      <c r="GJO200" s="58"/>
      <c r="GJP200" s="59"/>
      <c r="GJQ200" s="33"/>
      <c r="GJR200" s="33"/>
      <c r="GJS200" s="33"/>
      <c r="GJT200" s="34"/>
      <c r="GJU200" s="36"/>
      <c r="GJV200" s="58"/>
      <c r="GJW200" s="59"/>
      <c r="GJX200" s="33"/>
      <c r="GJY200" s="33"/>
      <c r="GJZ200" s="33"/>
      <c r="GKA200" s="34"/>
      <c r="GKB200" s="36"/>
      <c r="GKC200" s="58"/>
      <c r="GKD200" s="59"/>
      <c r="GKE200" s="33"/>
      <c r="GKF200" s="33"/>
      <c r="GKG200" s="33"/>
      <c r="GKH200" s="34"/>
      <c r="GKI200" s="36"/>
      <c r="GKJ200" s="58"/>
      <c r="GKK200" s="59"/>
      <c r="GKL200" s="33"/>
      <c r="GKM200" s="33"/>
      <c r="GKN200" s="33"/>
      <c r="GKO200" s="34"/>
      <c r="GKP200" s="36"/>
      <c r="GKQ200" s="58"/>
      <c r="GKR200" s="59"/>
      <c r="GKS200" s="33"/>
      <c r="GKT200" s="33"/>
      <c r="GKU200" s="33"/>
      <c r="GKV200" s="34"/>
      <c r="GKW200" s="36"/>
      <c r="GKX200" s="58"/>
      <c r="GKY200" s="59"/>
      <c r="GKZ200" s="33"/>
      <c r="GLA200" s="33"/>
      <c r="GLB200" s="33"/>
      <c r="GLC200" s="34"/>
      <c r="GLD200" s="36"/>
      <c r="GLE200" s="58"/>
      <c r="GLF200" s="59"/>
      <c r="GLG200" s="33"/>
      <c r="GLH200" s="33"/>
      <c r="GLI200" s="33"/>
      <c r="GLJ200" s="34"/>
      <c r="GLK200" s="36"/>
      <c r="GLL200" s="58"/>
      <c r="GLM200" s="59"/>
      <c r="GLN200" s="33"/>
      <c r="GLO200" s="33"/>
      <c r="GLP200" s="33"/>
      <c r="GLQ200" s="34"/>
      <c r="GLR200" s="36"/>
      <c r="GLS200" s="58"/>
      <c r="GLT200" s="59"/>
      <c r="GLU200" s="33"/>
      <c r="GLV200" s="33"/>
      <c r="GLW200" s="33"/>
      <c r="GLX200" s="34"/>
      <c r="GLY200" s="36"/>
      <c r="GLZ200" s="58"/>
      <c r="GMA200" s="59"/>
      <c r="GMB200" s="33"/>
      <c r="GMC200" s="33"/>
      <c r="GMD200" s="33"/>
      <c r="GME200" s="34"/>
      <c r="GMF200" s="36"/>
      <c r="GMG200" s="58"/>
      <c r="GMH200" s="59"/>
      <c r="GMI200" s="33"/>
      <c r="GMJ200" s="33"/>
      <c r="GMK200" s="33"/>
      <c r="GML200" s="34"/>
      <c r="GMM200" s="36"/>
      <c r="GMN200" s="58"/>
      <c r="GMO200" s="59"/>
      <c r="GMP200" s="33"/>
      <c r="GMQ200" s="33"/>
      <c r="GMR200" s="33"/>
      <c r="GMS200" s="34"/>
      <c r="GMT200" s="36"/>
      <c r="GMU200" s="58"/>
      <c r="GMV200" s="59"/>
      <c r="GMW200" s="33"/>
      <c r="GMX200" s="33"/>
      <c r="GMY200" s="33"/>
      <c r="GMZ200" s="34"/>
      <c r="GNA200" s="36"/>
      <c r="GNB200" s="58"/>
      <c r="GNC200" s="59"/>
      <c r="GND200" s="33"/>
      <c r="GNE200" s="33"/>
      <c r="GNF200" s="33"/>
      <c r="GNG200" s="34"/>
      <c r="GNH200" s="36"/>
      <c r="GNI200" s="58"/>
      <c r="GNJ200" s="59"/>
      <c r="GNK200" s="33"/>
      <c r="GNL200" s="33"/>
      <c r="GNM200" s="33"/>
      <c r="GNN200" s="34"/>
      <c r="GNO200" s="36"/>
      <c r="GNP200" s="58"/>
      <c r="GNQ200" s="59"/>
      <c r="GNR200" s="33"/>
      <c r="GNS200" s="33"/>
      <c r="GNT200" s="33"/>
      <c r="GNU200" s="34"/>
      <c r="GNV200" s="36"/>
      <c r="GNW200" s="58"/>
      <c r="GNX200" s="59"/>
      <c r="GNY200" s="33"/>
      <c r="GNZ200" s="33"/>
      <c r="GOA200" s="33"/>
      <c r="GOB200" s="34"/>
      <c r="GOC200" s="36"/>
      <c r="GOD200" s="58"/>
      <c r="GOE200" s="59"/>
      <c r="GOF200" s="33"/>
      <c r="GOG200" s="33"/>
      <c r="GOH200" s="33"/>
      <c r="GOI200" s="34"/>
      <c r="GOJ200" s="36"/>
      <c r="GOK200" s="58"/>
      <c r="GOL200" s="59"/>
      <c r="GOM200" s="33"/>
      <c r="GON200" s="33"/>
      <c r="GOO200" s="33"/>
      <c r="GOP200" s="34"/>
      <c r="GOQ200" s="36"/>
      <c r="GOR200" s="58"/>
      <c r="GOS200" s="59"/>
      <c r="GOT200" s="33"/>
      <c r="GOU200" s="33"/>
      <c r="GOV200" s="33"/>
      <c r="GOW200" s="34"/>
      <c r="GOX200" s="36"/>
      <c r="GOY200" s="58"/>
      <c r="GOZ200" s="59"/>
      <c r="GPA200" s="33"/>
      <c r="GPB200" s="33"/>
      <c r="GPC200" s="33"/>
      <c r="GPD200" s="34"/>
      <c r="GPE200" s="36"/>
      <c r="GPF200" s="58"/>
      <c r="GPG200" s="59"/>
      <c r="GPH200" s="33"/>
      <c r="GPI200" s="33"/>
      <c r="GPJ200" s="33"/>
      <c r="GPK200" s="34"/>
      <c r="GPL200" s="36"/>
      <c r="GPM200" s="58"/>
      <c r="GPN200" s="59"/>
      <c r="GPO200" s="33"/>
      <c r="GPP200" s="33"/>
      <c r="GPQ200" s="33"/>
      <c r="GPR200" s="34"/>
      <c r="GPS200" s="36"/>
      <c r="GPT200" s="58"/>
      <c r="GPU200" s="59"/>
      <c r="GPV200" s="33"/>
      <c r="GPW200" s="33"/>
      <c r="GPX200" s="33"/>
      <c r="GPY200" s="34"/>
      <c r="GPZ200" s="36"/>
      <c r="GQA200" s="58"/>
      <c r="GQB200" s="59"/>
      <c r="GQC200" s="33"/>
      <c r="GQD200" s="33"/>
      <c r="GQE200" s="33"/>
      <c r="GQF200" s="34"/>
      <c r="GQG200" s="36"/>
      <c r="GQH200" s="58"/>
      <c r="GQI200" s="59"/>
      <c r="GQJ200" s="33"/>
      <c r="GQK200" s="33"/>
      <c r="GQL200" s="33"/>
      <c r="GQM200" s="34"/>
      <c r="GQN200" s="36"/>
      <c r="GQO200" s="58"/>
      <c r="GQP200" s="59"/>
      <c r="GQQ200" s="33"/>
      <c r="GQR200" s="33"/>
      <c r="GQS200" s="33"/>
      <c r="GQT200" s="34"/>
      <c r="GQU200" s="36"/>
      <c r="GQV200" s="58"/>
      <c r="GQW200" s="59"/>
      <c r="GQX200" s="33"/>
      <c r="GQY200" s="33"/>
      <c r="GQZ200" s="33"/>
      <c r="GRA200" s="34"/>
      <c r="GRB200" s="36"/>
      <c r="GRC200" s="58"/>
      <c r="GRD200" s="59"/>
      <c r="GRE200" s="33"/>
      <c r="GRF200" s="33"/>
      <c r="GRG200" s="33"/>
      <c r="GRH200" s="34"/>
      <c r="GRI200" s="36"/>
      <c r="GRJ200" s="58"/>
      <c r="GRK200" s="59"/>
      <c r="GRL200" s="33"/>
      <c r="GRM200" s="33"/>
      <c r="GRN200" s="33"/>
      <c r="GRO200" s="34"/>
      <c r="GRP200" s="36"/>
      <c r="GRQ200" s="58"/>
      <c r="GRR200" s="59"/>
      <c r="GRS200" s="33"/>
      <c r="GRT200" s="33"/>
      <c r="GRU200" s="33"/>
      <c r="GRV200" s="34"/>
      <c r="GRW200" s="36"/>
      <c r="GRX200" s="58"/>
      <c r="GRY200" s="59"/>
      <c r="GRZ200" s="33"/>
      <c r="GSA200" s="33"/>
      <c r="GSB200" s="33"/>
      <c r="GSC200" s="34"/>
      <c r="GSD200" s="36"/>
      <c r="GSE200" s="58"/>
      <c r="GSF200" s="59"/>
      <c r="GSG200" s="33"/>
      <c r="GSH200" s="33"/>
      <c r="GSI200" s="33"/>
      <c r="GSJ200" s="34"/>
      <c r="GSK200" s="36"/>
      <c r="GSL200" s="58"/>
      <c r="GSM200" s="59"/>
      <c r="GSN200" s="33"/>
      <c r="GSO200" s="33"/>
      <c r="GSP200" s="33"/>
      <c r="GSQ200" s="34"/>
      <c r="GSR200" s="36"/>
      <c r="GSS200" s="58"/>
      <c r="GST200" s="59"/>
      <c r="GSU200" s="33"/>
      <c r="GSV200" s="33"/>
      <c r="GSW200" s="33"/>
      <c r="GSX200" s="34"/>
      <c r="GSY200" s="36"/>
      <c r="GSZ200" s="58"/>
      <c r="GTA200" s="59"/>
      <c r="GTB200" s="33"/>
      <c r="GTC200" s="33"/>
      <c r="GTD200" s="33"/>
      <c r="GTE200" s="34"/>
      <c r="GTF200" s="36"/>
      <c r="GTG200" s="58"/>
      <c r="GTH200" s="59"/>
      <c r="GTI200" s="33"/>
      <c r="GTJ200" s="33"/>
      <c r="GTK200" s="33"/>
      <c r="GTL200" s="34"/>
      <c r="GTM200" s="36"/>
      <c r="GTN200" s="58"/>
      <c r="GTO200" s="59"/>
      <c r="GTP200" s="33"/>
      <c r="GTQ200" s="33"/>
      <c r="GTR200" s="33"/>
      <c r="GTS200" s="34"/>
      <c r="GTT200" s="36"/>
      <c r="GTU200" s="58"/>
      <c r="GTV200" s="59"/>
      <c r="GTW200" s="33"/>
      <c r="GTX200" s="33"/>
      <c r="GTY200" s="33"/>
      <c r="GTZ200" s="34"/>
      <c r="GUA200" s="36"/>
      <c r="GUB200" s="58"/>
      <c r="GUC200" s="59"/>
      <c r="GUD200" s="33"/>
      <c r="GUE200" s="33"/>
      <c r="GUF200" s="33"/>
      <c r="GUG200" s="34"/>
      <c r="GUH200" s="36"/>
      <c r="GUI200" s="58"/>
      <c r="GUJ200" s="59"/>
      <c r="GUK200" s="33"/>
      <c r="GUL200" s="33"/>
      <c r="GUM200" s="33"/>
      <c r="GUN200" s="34"/>
      <c r="GUO200" s="36"/>
      <c r="GUP200" s="58"/>
      <c r="GUQ200" s="59"/>
      <c r="GUR200" s="33"/>
      <c r="GUS200" s="33"/>
      <c r="GUT200" s="33"/>
      <c r="GUU200" s="34"/>
      <c r="GUV200" s="36"/>
      <c r="GUW200" s="58"/>
      <c r="GUX200" s="59"/>
      <c r="GUY200" s="33"/>
      <c r="GUZ200" s="33"/>
      <c r="GVA200" s="33"/>
      <c r="GVB200" s="34"/>
      <c r="GVC200" s="36"/>
      <c r="GVD200" s="58"/>
      <c r="GVE200" s="59"/>
      <c r="GVF200" s="33"/>
      <c r="GVG200" s="33"/>
      <c r="GVH200" s="33"/>
      <c r="GVI200" s="34"/>
      <c r="GVJ200" s="36"/>
      <c r="GVK200" s="58"/>
      <c r="GVL200" s="59"/>
      <c r="GVM200" s="33"/>
      <c r="GVN200" s="33"/>
      <c r="GVO200" s="33"/>
      <c r="GVP200" s="34"/>
      <c r="GVQ200" s="36"/>
      <c r="GVR200" s="58"/>
      <c r="GVS200" s="59"/>
      <c r="GVT200" s="33"/>
      <c r="GVU200" s="33"/>
      <c r="GVV200" s="33"/>
      <c r="GVW200" s="34"/>
      <c r="GVX200" s="36"/>
      <c r="GVY200" s="58"/>
      <c r="GVZ200" s="59"/>
      <c r="GWA200" s="33"/>
      <c r="GWB200" s="33"/>
      <c r="GWC200" s="33"/>
      <c r="GWD200" s="34"/>
      <c r="GWE200" s="36"/>
      <c r="GWF200" s="58"/>
      <c r="GWG200" s="59"/>
      <c r="GWH200" s="33"/>
      <c r="GWI200" s="33"/>
      <c r="GWJ200" s="33"/>
      <c r="GWK200" s="34"/>
      <c r="GWL200" s="36"/>
      <c r="GWM200" s="58"/>
      <c r="GWN200" s="59"/>
      <c r="GWO200" s="33"/>
      <c r="GWP200" s="33"/>
      <c r="GWQ200" s="33"/>
      <c r="GWR200" s="34"/>
      <c r="GWS200" s="36"/>
      <c r="GWT200" s="58"/>
      <c r="GWU200" s="59"/>
      <c r="GWV200" s="33"/>
      <c r="GWW200" s="33"/>
      <c r="GWX200" s="33"/>
      <c r="GWY200" s="34"/>
      <c r="GWZ200" s="36"/>
      <c r="GXA200" s="58"/>
      <c r="GXB200" s="59"/>
      <c r="GXC200" s="33"/>
      <c r="GXD200" s="33"/>
      <c r="GXE200" s="33"/>
      <c r="GXF200" s="34"/>
      <c r="GXG200" s="36"/>
      <c r="GXH200" s="58"/>
      <c r="GXI200" s="59"/>
      <c r="GXJ200" s="33"/>
      <c r="GXK200" s="33"/>
      <c r="GXL200" s="33"/>
      <c r="GXM200" s="34"/>
      <c r="GXN200" s="36"/>
      <c r="GXO200" s="58"/>
      <c r="GXP200" s="59"/>
      <c r="GXQ200" s="33"/>
      <c r="GXR200" s="33"/>
      <c r="GXS200" s="33"/>
      <c r="GXT200" s="34"/>
      <c r="GXU200" s="36"/>
      <c r="GXV200" s="58"/>
      <c r="GXW200" s="59"/>
      <c r="GXX200" s="33"/>
      <c r="GXY200" s="33"/>
      <c r="GXZ200" s="33"/>
      <c r="GYA200" s="34"/>
      <c r="GYB200" s="36"/>
      <c r="GYC200" s="58"/>
      <c r="GYD200" s="59"/>
      <c r="GYE200" s="33"/>
      <c r="GYF200" s="33"/>
      <c r="GYG200" s="33"/>
      <c r="GYH200" s="34"/>
      <c r="GYI200" s="36"/>
      <c r="GYJ200" s="58"/>
      <c r="GYK200" s="59"/>
      <c r="GYL200" s="33"/>
      <c r="GYM200" s="33"/>
      <c r="GYN200" s="33"/>
      <c r="GYO200" s="34"/>
      <c r="GYP200" s="36"/>
      <c r="GYQ200" s="58"/>
      <c r="GYR200" s="59"/>
      <c r="GYS200" s="33"/>
      <c r="GYT200" s="33"/>
      <c r="GYU200" s="33"/>
      <c r="GYV200" s="34"/>
      <c r="GYW200" s="36"/>
      <c r="GYX200" s="58"/>
      <c r="GYY200" s="59"/>
      <c r="GYZ200" s="33"/>
      <c r="GZA200" s="33"/>
      <c r="GZB200" s="33"/>
      <c r="GZC200" s="34"/>
      <c r="GZD200" s="36"/>
      <c r="GZE200" s="58"/>
      <c r="GZF200" s="59"/>
      <c r="GZG200" s="33"/>
      <c r="GZH200" s="33"/>
      <c r="GZI200" s="33"/>
      <c r="GZJ200" s="34"/>
      <c r="GZK200" s="36"/>
      <c r="GZL200" s="58"/>
      <c r="GZM200" s="59"/>
      <c r="GZN200" s="33"/>
      <c r="GZO200" s="33"/>
      <c r="GZP200" s="33"/>
      <c r="GZQ200" s="34"/>
      <c r="GZR200" s="36"/>
      <c r="GZS200" s="58"/>
      <c r="GZT200" s="59"/>
      <c r="GZU200" s="33"/>
      <c r="GZV200" s="33"/>
      <c r="GZW200" s="33"/>
      <c r="GZX200" s="34"/>
      <c r="GZY200" s="36"/>
      <c r="GZZ200" s="58"/>
      <c r="HAA200" s="59"/>
      <c r="HAB200" s="33"/>
      <c r="HAC200" s="33"/>
      <c r="HAD200" s="33"/>
      <c r="HAE200" s="34"/>
      <c r="HAF200" s="36"/>
      <c r="HAG200" s="58"/>
      <c r="HAH200" s="59"/>
      <c r="HAI200" s="33"/>
      <c r="HAJ200" s="33"/>
      <c r="HAK200" s="33"/>
      <c r="HAL200" s="34"/>
      <c r="HAM200" s="36"/>
      <c r="HAN200" s="58"/>
      <c r="HAO200" s="59"/>
      <c r="HAP200" s="33"/>
      <c r="HAQ200" s="33"/>
      <c r="HAR200" s="33"/>
      <c r="HAS200" s="34"/>
      <c r="HAT200" s="36"/>
      <c r="HAU200" s="58"/>
      <c r="HAV200" s="59"/>
      <c r="HAW200" s="33"/>
      <c r="HAX200" s="33"/>
      <c r="HAY200" s="33"/>
      <c r="HAZ200" s="34"/>
      <c r="HBA200" s="36"/>
      <c r="HBB200" s="58"/>
      <c r="HBC200" s="59"/>
      <c r="HBD200" s="33"/>
      <c r="HBE200" s="33"/>
      <c r="HBF200" s="33"/>
      <c r="HBG200" s="34"/>
      <c r="HBH200" s="36"/>
      <c r="HBI200" s="58"/>
      <c r="HBJ200" s="59"/>
      <c r="HBK200" s="33"/>
      <c r="HBL200" s="33"/>
      <c r="HBM200" s="33"/>
      <c r="HBN200" s="34"/>
      <c r="HBO200" s="36"/>
      <c r="HBP200" s="58"/>
      <c r="HBQ200" s="59"/>
      <c r="HBR200" s="33"/>
      <c r="HBS200" s="33"/>
      <c r="HBT200" s="33"/>
      <c r="HBU200" s="34"/>
      <c r="HBV200" s="36"/>
      <c r="HBW200" s="58"/>
      <c r="HBX200" s="59"/>
      <c r="HBY200" s="33"/>
      <c r="HBZ200" s="33"/>
      <c r="HCA200" s="33"/>
      <c r="HCB200" s="34"/>
      <c r="HCC200" s="36"/>
      <c r="HCD200" s="58"/>
      <c r="HCE200" s="59"/>
      <c r="HCF200" s="33"/>
      <c r="HCG200" s="33"/>
      <c r="HCH200" s="33"/>
      <c r="HCI200" s="34"/>
      <c r="HCJ200" s="36"/>
      <c r="HCK200" s="58"/>
      <c r="HCL200" s="59"/>
      <c r="HCM200" s="33"/>
      <c r="HCN200" s="33"/>
      <c r="HCO200" s="33"/>
      <c r="HCP200" s="34"/>
      <c r="HCQ200" s="36"/>
      <c r="HCR200" s="58"/>
      <c r="HCS200" s="59"/>
      <c r="HCT200" s="33"/>
      <c r="HCU200" s="33"/>
      <c r="HCV200" s="33"/>
      <c r="HCW200" s="34"/>
      <c r="HCX200" s="36"/>
      <c r="HCY200" s="58"/>
      <c r="HCZ200" s="59"/>
      <c r="HDA200" s="33"/>
      <c r="HDB200" s="33"/>
      <c r="HDC200" s="33"/>
      <c r="HDD200" s="34"/>
      <c r="HDE200" s="36"/>
      <c r="HDF200" s="58"/>
      <c r="HDG200" s="59"/>
      <c r="HDH200" s="33"/>
      <c r="HDI200" s="33"/>
      <c r="HDJ200" s="33"/>
      <c r="HDK200" s="34"/>
      <c r="HDL200" s="36"/>
      <c r="HDM200" s="58"/>
      <c r="HDN200" s="59"/>
      <c r="HDO200" s="33"/>
      <c r="HDP200" s="33"/>
      <c r="HDQ200" s="33"/>
      <c r="HDR200" s="34"/>
      <c r="HDS200" s="36"/>
      <c r="HDT200" s="58"/>
      <c r="HDU200" s="59"/>
      <c r="HDV200" s="33"/>
      <c r="HDW200" s="33"/>
      <c r="HDX200" s="33"/>
      <c r="HDY200" s="34"/>
      <c r="HDZ200" s="36"/>
      <c r="HEA200" s="58"/>
      <c r="HEB200" s="59"/>
      <c r="HEC200" s="33"/>
      <c r="HED200" s="33"/>
      <c r="HEE200" s="33"/>
      <c r="HEF200" s="34"/>
      <c r="HEG200" s="36"/>
      <c r="HEH200" s="58"/>
      <c r="HEI200" s="59"/>
      <c r="HEJ200" s="33"/>
      <c r="HEK200" s="33"/>
      <c r="HEL200" s="33"/>
      <c r="HEM200" s="34"/>
      <c r="HEN200" s="36"/>
      <c r="HEO200" s="58"/>
      <c r="HEP200" s="59"/>
      <c r="HEQ200" s="33"/>
      <c r="HER200" s="33"/>
      <c r="HES200" s="33"/>
      <c r="HET200" s="34"/>
      <c r="HEU200" s="36"/>
      <c r="HEV200" s="58"/>
      <c r="HEW200" s="59"/>
      <c r="HEX200" s="33"/>
      <c r="HEY200" s="33"/>
      <c r="HEZ200" s="33"/>
      <c r="HFA200" s="34"/>
      <c r="HFB200" s="36"/>
      <c r="HFC200" s="58"/>
      <c r="HFD200" s="59"/>
      <c r="HFE200" s="33"/>
      <c r="HFF200" s="33"/>
      <c r="HFG200" s="33"/>
      <c r="HFH200" s="34"/>
      <c r="HFI200" s="36"/>
      <c r="HFJ200" s="58"/>
      <c r="HFK200" s="59"/>
      <c r="HFL200" s="33"/>
      <c r="HFM200" s="33"/>
      <c r="HFN200" s="33"/>
      <c r="HFO200" s="34"/>
      <c r="HFP200" s="36"/>
      <c r="HFQ200" s="58"/>
      <c r="HFR200" s="59"/>
      <c r="HFS200" s="33"/>
      <c r="HFT200" s="33"/>
      <c r="HFU200" s="33"/>
      <c r="HFV200" s="34"/>
      <c r="HFW200" s="36"/>
      <c r="HFX200" s="58"/>
      <c r="HFY200" s="59"/>
      <c r="HFZ200" s="33"/>
      <c r="HGA200" s="33"/>
      <c r="HGB200" s="33"/>
      <c r="HGC200" s="34"/>
      <c r="HGD200" s="36"/>
      <c r="HGE200" s="58"/>
      <c r="HGF200" s="59"/>
      <c r="HGG200" s="33"/>
      <c r="HGH200" s="33"/>
      <c r="HGI200" s="33"/>
      <c r="HGJ200" s="34"/>
      <c r="HGK200" s="36"/>
      <c r="HGL200" s="58"/>
      <c r="HGM200" s="59"/>
      <c r="HGN200" s="33"/>
      <c r="HGO200" s="33"/>
      <c r="HGP200" s="33"/>
      <c r="HGQ200" s="34"/>
      <c r="HGR200" s="36"/>
      <c r="HGS200" s="58"/>
      <c r="HGT200" s="59"/>
      <c r="HGU200" s="33"/>
      <c r="HGV200" s="33"/>
      <c r="HGW200" s="33"/>
      <c r="HGX200" s="34"/>
      <c r="HGY200" s="36"/>
      <c r="HGZ200" s="58"/>
      <c r="HHA200" s="59"/>
      <c r="HHB200" s="33"/>
      <c r="HHC200" s="33"/>
      <c r="HHD200" s="33"/>
      <c r="HHE200" s="34"/>
      <c r="HHF200" s="36"/>
      <c r="HHG200" s="58"/>
      <c r="HHH200" s="59"/>
      <c r="HHI200" s="33"/>
      <c r="HHJ200" s="33"/>
      <c r="HHK200" s="33"/>
      <c r="HHL200" s="34"/>
      <c r="HHM200" s="36"/>
      <c r="HHN200" s="58"/>
      <c r="HHO200" s="59"/>
      <c r="HHP200" s="33"/>
      <c r="HHQ200" s="33"/>
      <c r="HHR200" s="33"/>
      <c r="HHS200" s="34"/>
      <c r="HHT200" s="36"/>
      <c r="HHU200" s="58"/>
      <c r="HHV200" s="59"/>
      <c r="HHW200" s="33"/>
      <c r="HHX200" s="33"/>
      <c r="HHY200" s="33"/>
      <c r="HHZ200" s="34"/>
      <c r="HIA200" s="36"/>
      <c r="HIB200" s="58"/>
      <c r="HIC200" s="59"/>
      <c r="HID200" s="33"/>
      <c r="HIE200" s="33"/>
      <c r="HIF200" s="33"/>
      <c r="HIG200" s="34"/>
      <c r="HIH200" s="36"/>
      <c r="HII200" s="58"/>
      <c r="HIJ200" s="59"/>
      <c r="HIK200" s="33"/>
      <c r="HIL200" s="33"/>
      <c r="HIM200" s="33"/>
      <c r="HIN200" s="34"/>
      <c r="HIO200" s="36"/>
      <c r="HIP200" s="58"/>
      <c r="HIQ200" s="59"/>
      <c r="HIR200" s="33"/>
      <c r="HIS200" s="33"/>
      <c r="HIT200" s="33"/>
      <c r="HIU200" s="34"/>
      <c r="HIV200" s="36"/>
      <c r="HIW200" s="58"/>
      <c r="HIX200" s="59"/>
      <c r="HIY200" s="33"/>
      <c r="HIZ200" s="33"/>
      <c r="HJA200" s="33"/>
      <c r="HJB200" s="34"/>
      <c r="HJC200" s="36"/>
      <c r="HJD200" s="58"/>
      <c r="HJE200" s="59"/>
      <c r="HJF200" s="33"/>
      <c r="HJG200" s="33"/>
      <c r="HJH200" s="33"/>
      <c r="HJI200" s="34"/>
      <c r="HJJ200" s="36"/>
      <c r="HJK200" s="58"/>
      <c r="HJL200" s="59"/>
      <c r="HJM200" s="33"/>
      <c r="HJN200" s="33"/>
      <c r="HJO200" s="33"/>
      <c r="HJP200" s="34"/>
      <c r="HJQ200" s="36"/>
      <c r="HJR200" s="58"/>
      <c r="HJS200" s="59"/>
      <c r="HJT200" s="33"/>
      <c r="HJU200" s="33"/>
      <c r="HJV200" s="33"/>
      <c r="HJW200" s="34"/>
      <c r="HJX200" s="36"/>
      <c r="HJY200" s="58"/>
      <c r="HJZ200" s="59"/>
      <c r="HKA200" s="33"/>
      <c r="HKB200" s="33"/>
      <c r="HKC200" s="33"/>
      <c r="HKD200" s="34"/>
      <c r="HKE200" s="36"/>
      <c r="HKF200" s="58"/>
      <c r="HKG200" s="59"/>
      <c r="HKH200" s="33"/>
      <c r="HKI200" s="33"/>
      <c r="HKJ200" s="33"/>
      <c r="HKK200" s="34"/>
      <c r="HKL200" s="36"/>
      <c r="HKM200" s="58"/>
      <c r="HKN200" s="59"/>
      <c r="HKO200" s="33"/>
      <c r="HKP200" s="33"/>
      <c r="HKQ200" s="33"/>
      <c r="HKR200" s="34"/>
      <c r="HKS200" s="36"/>
      <c r="HKT200" s="58"/>
      <c r="HKU200" s="59"/>
      <c r="HKV200" s="33"/>
      <c r="HKW200" s="33"/>
      <c r="HKX200" s="33"/>
      <c r="HKY200" s="34"/>
      <c r="HKZ200" s="36"/>
      <c r="HLA200" s="58"/>
      <c r="HLB200" s="59"/>
      <c r="HLC200" s="33"/>
      <c r="HLD200" s="33"/>
      <c r="HLE200" s="33"/>
      <c r="HLF200" s="34"/>
      <c r="HLG200" s="36"/>
      <c r="HLH200" s="58"/>
      <c r="HLI200" s="59"/>
      <c r="HLJ200" s="33"/>
      <c r="HLK200" s="33"/>
      <c r="HLL200" s="33"/>
      <c r="HLM200" s="34"/>
      <c r="HLN200" s="36"/>
      <c r="HLO200" s="58"/>
      <c r="HLP200" s="59"/>
      <c r="HLQ200" s="33"/>
      <c r="HLR200" s="33"/>
      <c r="HLS200" s="33"/>
      <c r="HLT200" s="34"/>
      <c r="HLU200" s="36"/>
      <c r="HLV200" s="58"/>
      <c r="HLW200" s="59"/>
      <c r="HLX200" s="33"/>
      <c r="HLY200" s="33"/>
      <c r="HLZ200" s="33"/>
      <c r="HMA200" s="34"/>
      <c r="HMB200" s="36"/>
      <c r="HMC200" s="58"/>
      <c r="HMD200" s="59"/>
      <c r="HME200" s="33"/>
      <c r="HMF200" s="33"/>
      <c r="HMG200" s="33"/>
      <c r="HMH200" s="34"/>
      <c r="HMI200" s="36"/>
      <c r="HMJ200" s="58"/>
      <c r="HMK200" s="59"/>
      <c r="HML200" s="33"/>
      <c r="HMM200" s="33"/>
      <c r="HMN200" s="33"/>
      <c r="HMO200" s="34"/>
      <c r="HMP200" s="36"/>
      <c r="HMQ200" s="58"/>
      <c r="HMR200" s="59"/>
      <c r="HMS200" s="33"/>
      <c r="HMT200" s="33"/>
      <c r="HMU200" s="33"/>
      <c r="HMV200" s="34"/>
      <c r="HMW200" s="36"/>
      <c r="HMX200" s="58"/>
      <c r="HMY200" s="59"/>
      <c r="HMZ200" s="33"/>
      <c r="HNA200" s="33"/>
      <c r="HNB200" s="33"/>
      <c r="HNC200" s="34"/>
      <c r="HND200" s="36"/>
      <c r="HNE200" s="58"/>
      <c r="HNF200" s="59"/>
      <c r="HNG200" s="33"/>
      <c r="HNH200" s="33"/>
      <c r="HNI200" s="33"/>
      <c r="HNJ200" s="34"/>
      <c r="HNK200" s="36"/>
      <c r="HNL200" s="58"/>
      <c r="HNM200" s="59"/>
      <c r="HNN200" s="33"/>
      <c r="HNO200" s="33"/>
      <c r="HNP200" s="33"/>
      <c r="HNQ200" s="34"/>
      <c r="HNR200" s="36"/>
      <c r="HNS200" s="58"/>
      <c r="HNT200" s="59"/>
      <c r="HNU200" s="33"/>
      <c r="HNV200" s="33"/>
      <c r="HNW200" s="33"/>
      <c r="HNX200" s="34"/>
      <c r="HNY200" s="36"/>
      <c r="HNZ200" s="58"/>
      <c r="HOA200" s="59"/>
      <c r="HOB200" s="33"/>
      <c r="HOC200" s="33"/>
      <c r="HOD200" s="33"/>
      <c r="HOE200" s="34"/>
      <c r="HOF200" s="36"/>
      <c r="HOG200" s="58"/>
      <c r="HOH200" s="59"/>
      <c r="HOI200" s="33"/>
      <c r="HOJ200" s="33"/>
      <c r="HOK200" s="33"/>
      <c r="HOL200" s="34"/>
      <c r="HOM200" s="36"/>
      <c r="HON200" s="58"/>
      <c r="HOO200" s="59"/>
      <c r="HOP200" s="33"/>
      <c r="HOQ200" s="33"/>
      <c r="HOR200" s="33"/>
      <c r="HOS200" s="34"/>
      <c r="HOT200" s="36"/>
      <c r="HOU200" s="58"/>
      <c r="HOV200" s="59"/>
      <c r="HOW200" s="33"/>
      <c r="HOX200" s="33"/>
      <c r="HOY200" s="33"/>
      <c r="HOZ200" s="34"/>
      <c r="HPA200" s="36"/>
      <c r="HPB200" s="58"/>
      <c r="HPC200" s="59"/>
      <c r="HPD200" s="33"/>
      <c r="HPE200" s="33"/>
      <c r="HPF200" s="33"/>
      <c r="HPG200" s="34"/>
      <c r="HPH200" s="36"/>
      <c r="HPI200" s="58"/>
      <c r="HPJ200" s="59"/>
      <c r="HPK200" s="33"/>
      <c r="HPL200" s="33"/>
      <c r="HPM200" s="33"/>
      <c r="HPN200" s="34"/>
      <c r="HPO200" s="36"/>
      <c r="HPP200" s="58"/>
      <c r="HPQ200" s="59"/>
      <c r="HPR200" s="33"/>
      <c r="HPS200" s="33"/>
      <c r="HPT200" s="33"/>
      <c r="HPU200" s="34"/>
      <c r="HPV200" s="36"/>
      <c r="HPW200" s="58"/>
      <c r="HPX200" s="59"/>
      <c r="HPY200" s="33"/>
      <c r="HPZ200" s="33"/>
      <c r="HQA200" s="33"/>
      <c r="HQB200" s="34"/>
      <c r="HQC200" s="36"/>
      <c r="HQD200" s="58"/>
      <c r="HQE200" s="59"/>
      <c r="HQF200" s="33"/>
      <c r="HQG200" s="33"/>
      <c r="HQH200" s="33"/>
      <c r="HQI200" s="34"/>
      <c r="HQJ200" s="36"/>
      <c r="HQK200" s="58"/>
      <c r="HQL200" s="59"/>
      <c r="HQM200" s="33"/>
      <c r="HQN200" s="33"/>
      <c r="HQO200" s="33"/>
      <c r="HQP200" s="34"/>
      <c r="HQQ200" s="36"/>
      <c r="HQR200" s="58"/>
      <c r="HQS200" s="59"/>
      <c r="HQT200" s="33"/>
      <c r="HQU200" s="33"/>
      <c r="HQV200" s="33"/>
      <c r="HQW200" s="34"/>
      <c r="HQX200" s="36"/>
      <c r="HQY200" s="58"/>
      <c r="HQZ200" s="59"/>
      <c r="HRA200" s="33"/>
      <c r="HRB200" s="33"/>
      <c r="HRC200" s="33"/>
      <c r="HRD200" s="34"/>
      <c r="HRE200" s="36"/>
      <c r="HRF200" s="58"/>
      <c r="HRG200" s="59"/>
      <c r="HRH200" s="33"/>
      <c r="HRI200" s="33"/>
      <c r="HRJ200" s="33"/>
      <c r="HRK200" s="34"/>
      <c r="HRL200" s="36"/>
      <c r="HRM200" s="58"/>
      <c r="HRN200" s="59"/>
      <c r="HRO200" s="33"/>
      <c r="HRP200" s="33"/>
      <c r="HRQ200" s="33"/>
      <c r="HRR200" s="34"/>
      <c r="HRS200" s="36"/>
      <c r="HRT200" s="58"/>
      <c r="HRU200" s="59"/>
      <c r="HRV200" s="33"/>
      <c r="HRW200" s="33"/>
      <c r="HRX200" s="33"/>
      <c r="HRY200" s="34"/>
      <c r="HRZ200" s="36"/>
      <c r="HSA200" s="58"/>
      <c r="HSB200" s="59"/>
      <c r="HSC200" s="33"/>
      <c r="HSD200" s="33"/>
      <c r="HSE200" s="33"/>
      <c r="HSF200" s="34"/>
      <c r="HSG200" s="36"/>
      <c r="HSH200" s="58"/>
      <c r="HSI200" s="59"/>
      <c r="HSJ200" s="33"/>
      <c r="HSK200" s="33"/>
      <c r="HSL200" s="33"/>
      <c r="HSM200" s="34"/>
      <c r="HSN200" s="36"/>
      <c r="HSO200" s="58"/>
      <c r="HSP200" s="59"/>
      <c r="HSQ200" s="33"/>
      <c r="HSR200" s="33"/>
      <c r="HSS200" s="33"/>
      <c r="HST200" s="34"/>
      <c r="HSU200" s="36"/>
      <c r="HSV200" s="58"/>
      <c r="HSW200" s="59"/>
      <c r="HSX200" s="33"/>
      <c r="HSY200" s="33"/>
      <c r="HSZ200" s="33"/>
      <c r="HTA200" s="34"/>
      <c r="HTB200" s="36"/>
      <c r="HTC200" s="58"/>
      <c r="HTD200" s="59"/>
      <c r="HTE200" s="33"/>
      <c r="HTF200" s="33"/>
      <c r="HTG200" s="33"/>
      <c r="HTH200" s="34"/>
      <c r="HTI200" s="36"/>
      <c r="HTJ200" s="58"/>
      <c r="HTK200" s="59"/>
      <c r="HTL200" s="33"/>
      <c r="HTM200" s="33"/>
      <c r="HTN200" s="33"/>
      <c r="HTO200" s="34"/>
      <c r="HTP200" s="36"/>
      <c r="HTQ200" s="58"/>
      <c r="HTR200" s="59"/>
      <c r="HTS200" s="33"/>
      <c r="HTT200" s="33"/>
      <c r="HTU200" s="33"/>
      <c r="HTV200" s="34"/>
      <c r="HTW200" s="36"/>
      <c r="HTX200" s="58"/>
      <c r="HTY200" s="59"/>
      <c r="HTZ200" s="33"/>
      <c r="HUA200" s="33"/>
      <c r="HUB200" s="33"/>
      <c r="HUC200" s="34"/>
      <c r="HUD200" s="36"/>
      <c r="HUE200" s="58"/>
      <c r="HUF200" s="59"/>
      <c r="HUG200" s="33"/>
      <c r="HUH200" s="33"/>
      <c r="HUI200" s="33"/>
      <c r="HUJ200" s="34"/>
      <c r="HUK200" s="36"/>
      <c r="HUL200" s="58"/>
      <c r="HUM200" s="59"/>
      <c r="HUN200" s="33"/>
      <c r="HUO200" s="33"/>
      <c r="HUP200" s="33"/>
      <c r="HUQ200" s="34"/>
      <c r="HUR200" s="36"/>
      <c r="HUS200" s="58"/>
      <c r="HUT200" s="59"/>
      <c r="HUU200" s="33"/>
      <c r="HUV200" s="33"/>
      <c r="HUW200" s="33"/>
      <c r="HUX200" s="34"/>
      <c r="HUY200" s="36"/>
      <c r="HUZ200" s="58"/>
      <c r="HVA200" s="59"/>
      <c r="HVB200" s="33"/>
      <c r="HVC200" s="33"/>
      <c r="HVD200" s="33"/>
      <c r="HVE200" s="34"/>
      <c r="HVF200" s="36"/>
      <c r="HVG200" s="58"/>
      <c r="HVH200" s="59"/>
      <c r="HVI200" s="33"/>
      <c r="HVJ200" s="33"/>
      <c r="HVK200" s="33"/>
      <c r="HVL200" s="34"/>
      <c r="HVM200" s="36"/>
      <c r="HVN200" s="58"/>
      <c r="HVO200" s="59"/>
      <c r="HVP200" s="33"/>
      <c r="HVQ200" s="33"/>
      <c r="HVR200" s="33"/>
      <c r="HVS200" s="34"/>
      <c r="HVT200" s="36"/>
      <c r="HVU200" s="58"/>
      <c r="HVV200" s="59"/>
      <c r="HVW200" s="33"/>
      <c r="HVX200" s="33"/>
      <c r="HVY200" s="33"/>
      <c r="HVZ200" s="34"/>
      <c r="HWA200" s="36"/>
      <c r="HWB200" s="58"/>
      <c r="HWC200" s="59"/>
      <c r="HWD200" s="33"/>
      <c r="HWE200" s="33"/>
      <c r="HWF200" s="33"/>
      <c r="HWG200" s="34"/>
      <c r="HWH200" s="36"/>
      <c r="HWI200" s="58"/>
      <c r="HWJ200" s="59"/>
      <c r="HWK200" s="33"/>
      <c r="HWL200" s="33"/>
      <c r="HWM200" s="33"/>
      <c r="HWN200" s="34"/>
      <c r="HWO200" s="36"/>
      <c r="HWP200" s="58"/>
      <c r="HWQ200" s="59"/>
      <c r="HWR200" s="33"/>
      <c r="HWS200" s="33"/>
      <c r="HWT200" s="33"/>
      <c r="HWU200" s="34"/>
      <c r="HWV200" s="36"/>
      <c r="HWW200" s="58"/>
      <c r="HWX200" s="59"/>
      <c r="HWY200" s="33"/>
      <c r="HWZ200" s="33"/>
      <c r="HXA200" s="33"/>
      <c r="HXB200" s="34"/>
      <c r="HXC200" s="36"/>
      <c r="HXD200" s="58"/>
      <c r="HXE200" s="59"/>
      <c r="HXF200" s="33"/>
      <c r="HXG200" s="33"/>
      <c r="HXH200" s="33"/>
      <c r="HXI200" s="34"/>
      <c r="HXJ200" s="36"/>
      <c r="HXK200" s="58"/>
      <c r="HXL200" s="59"/>
      <c r="HXM200" s="33"/>
      <c r="HXN200" s="33"/>
      <c r="HXO200" s="33"/>
      <c r="HXP200" s="34"/>
      <c r="HXQ200" s="36"/>
      <c r="HXR200" s="58"/>
      <c r="HXS200" s="59"/>
      <c r="HXT200" s="33"/>
      <c r="HXU200" s="33"/>
      <c r="HXV200" s="33"/>
      <c r="HXW200" s="34"/>
      <c r="HXX200" s="36"/>
      <c r="HXY200" s="58"/>
      <c r="HXZ200" s="59"/>
      <c r="HYA200" s="33"/>
      <c r="HYB200" s="33"/>
      <c r="HYC200" s="33"/>
      <c r="HYD200" s="34"/>
      <c r="HYE200" s="36"/>
      <c r="HYF200" s="58"/>
      <c r="HYG200" s="59"/>
      <c r="HYH200" s="33"/>
      <c r="HYI200" s="33"/>
      <c r="HYJ200" s="33"/>
      <c r="HYK200" s="34"/>
      <c r="HYL200" s="36"/>
      <c r="HYM200" s="58"/>
      <c r="HYN200" s="59"/>
      <c r="HYO200" s="33"/>
      <c r="HYP200" s="33"/>
      <c r="HYQ200" s="33"/>
      <c r="HYR200" s="34"/>
      <c r="HYS200" s="36"/>
      <c r="HYT200" s="58"/>
      <c r="HYU200" s="59"/>
      <c r="HYV200" s="33"/>
      <c r="HYW200" s="33"/>
      <c r="HYX200" s="33"/>
      <c r="HYY200" s="34"/>
      <c r="HYZ200" s="36"/>
      <c r="HZA200" s="58"/>
      <c r="HZB200" s="59"/>
      <c r="HZC200" s="33"/>
      <c r="HZD200" s="33"/>
      <c r="HZE200" s="33"/>
      <c r="HZF200" s="34"/>
      <c r="HZG200" s="36"/>
      <c r="HZH200" s="58"/>
      <c r="HZI200" s="59"/>
      <c r="HZJ200" s="33"/>
      <c r="HZK200" s="33"/>
      <c r="HZL200" s="33"/>
      <c r="HZM200" s="34"/>
      <c r="HZN200" s="36"/>
      <c r="HZO200" s="58"/>
      <c r="HZP200" s="59"/>
      <c r="HZQ200" s="33"/>
      <c r="HZR200" s="33"/>
      <c r="HZS200" s="33"/>
      <c r="HZT200" s="34"/>
      <c r="HZU200" s="36"/>
      <c r="HZV200" s="58"/>
      <c r="HZW200" s="59"/>
      <c r="HZX200" s="33"/>
      <c r="HZY200" s="33"/>
      <c r="HZZ200" s="33"/>
      <c r="IAA200" s="34"/>
      <c r="IAB200" s="36"/>
      <c r="IAC200" s="58"/>
      <c r="IAD200" s="59"/>
      <c r="IAE200" s="33"/>
      <c r="IAF200" s="33"/>
      <c r="IAG200" s="33"/>
      <c r="IAH200" s="34"/>
      <c r="IAI200" s="36"/>
      <c r="IAJ200" s="58"/>
      <c r="IAK200" s="59"/>
      <c r="IAL200" s="33"/>
      <c r="IAM200" s="33"/>
      <c r="IAN200" s="33"/>
      <c r="IAO200" s="34"/>
      <c r="IAP200" s="36"/>
      <c r="IAQ200" s="58"/>
      <c r="IAR200" s="59"/>
      <c r="IAS200" s="33"/>
      <c r="IAT200" s="33"/>
      <c r="IAU200" s="33"/>
      <c r="IAV200" s="34"/>
      <c r="IAW200" s="36"/>
      <c r="IAX200" s="58"/>
      <c r="IAY200" s="59"/>
      <c r="IAZ200" s="33"/>
      <c r="IBA200" s="33"/>
      <c r="IBB200" s="33"/>
      <c r="IBC200" s="34"/>
      <c r="IBD200" s="36"/>
      <c r="IBE200" s="58"/>
      <c r="IBF200" s="59"/>
      <c r="IBG200" s="33"/>
      <c r="IBH200" s="33"/>
      <c r="IBI200" s="33"/>
      <c r="IBJ200" s="34"/>
      <c r="IBK200" s="36"/>
      <c r="IBL200" s="58"/>
      <c r="IBM200" s="59"/>
      <c r="IBN200" s="33"/>
      <c r="IBO200" s="33"/>
      <c r="IBP200" s="33"/>
      <c r="IBQ200" s="34"/>
      <c r="IBR200" s="36"/>
      <c r="IBS200" s="58"/>
      <c r="IBT200" s="59"/>
      <c r="IBU200" s="33"/>
      <c r="IBV200" s="33"/>
      <c r="IBW200" s="33"/>
      <c r="IBX200" s="34"/>
      <c r="IBY200" s="36"/>
      <c r="IBZ200" s="58"/>
      <c r="ICA200" s="59"/>
      <c r="ICB200" s="33"/>
      <c r="ICC200" s="33"/>
      <c r="ICD200" s="33"/>
      <c r="ICE200" s="34"/>
      <c r="ICF200" s="36"/>
      <c r="ICG200" s="58"/>
      <c r="ICH200" s="59"/>
      <c r="ICI200" s="33"/>
      <c r="ICJ200" s="33"/>
      <c r="ICK200" s="33"/>
      <c r="ICL200" s="34"/>
      <c r="ICM200" s="36"/>
      <c r="ICN200" s="58"/>
      <c r="ICO200" s="59"/>
      <c r="ICP200" s="33"/>
      <c r="ICQ200" s="33"/>
      <c r="ICR200" s="33"/>
      <c r="ICS200" s="34"/>
      <c r="ICT200" s="36"/>
      <c r="ICU200" s="58"/>
      <c r="ICV200" s="59"/>
      <c r="ICW200" s="33"/>
      <c r="ICX200" s="33"/>
      <c r="ICY200" s="33"/>
      <c r="ICZ200" s="34"/>
      <c r="IDA200" s="36"/>
      <c r="IDB200" s="58"/>
      <c r="IDC200" s="59"/>
      <c r="IDD200" s="33"/>
      <c r="IDE200" s="33"/>
      <c r="IDF200" s="33"/>
      <c r="IDG200" s="34"/>
      <c r="IDH200" s="36"/>
      <c r="IDI200" s="58"/>
      <c r="IDJ200" s="59"/>
      <c r="IDK200" s="33"/>
      <c r="IDL200" s="33"/>
      <c r="IDM200" s="33"/>
      <c r="IDN200" s="34"/>
      <c r="IDO200" s="36"/>
      <c r="IDP200" s="58"/>
      <c r="IDQ200" s="59"/>
      <c r="IDR200" s="33"/>
      <c r="IDS200" s="33"/>
      <c r="IDT200" s="33"/>
      <c r="IDU200" s="34"/>
      <c r="IDV200" s="36"/>
      <c r="IDW200" s="58"/>
      <c r="IDX200" s="59"/>
      <c r="IDY200" s="33"/>
      <c r="IDZ200" s="33"/>
      <c r="IEA200" s="33"/>
      <c r="IEB200" s="34"/>
      <c r="IEC200" s="36"/>
      <c r="IED200" s="58"/>
      <c r="IEE200" s="59"/>
      <c r="IEF200" s="33"/>
      <c r="IEG200" s="33"/>
      <c r="IEH200" s="33"/>
      <c r="IEI200" s="34"/>
      <c r="IEJ200" s="36"/>
      <c r="IEK200" s="58"/>
      <c r="IEL200" s="59"/>
      <c r="IEM200" s="33"/>
      <c r="IEN200" s="33"/>
      <c r="IEO200" s="33"/>
      <c r="IEP200" s="34"/>
      <c r="IEQ200" s="36"/>
      <c r="IER200" s="58"/>
      <c r="IES200" s="59"/>
      <c r="IET200" s="33"/>
      <c r="IEU200" s="33"/>
      <c r="IEV200" s="33"/>
      <c r="IEW200" s="34"/>
      <c r="IEX200" s="36"/>
      <c r="IEY200" s="58"/>
      <c r="IEZ200" s="59"/>
      <c r="IFA200" s="33"/>
      <c r="IFB200" s="33"/>
      <c r="IFC200" s="33"/>
      <c r="IFD200" s="34"/>
      <c r="IFE200" s="36"/>
      <c r="IFF200" s="58"/>
      <c r="IFG200" s="59"/>
      <c r="IFH200" s="33"/>
      <c r="IFI200" s="33"/>
      <c r="IFJ200" s="33"/>
      <c r="IFK200" s="34"/>
      <c r="IFL200" s="36"/>
      <c r="IFM200" s="58"/>
      <c r="IFN200" s="59"/>
      <c r="IFO200" s="33"/>
      <c r="IFP200" s="33"/>
      <c r="IFQ200" s="33"/>
      <c r="IFR200" s="34"/>
      <c r="IFS200" s="36"/>
      <c r="IFT200" s="58"/>
      <c r="IFU200" s="59"/>
      <c r="IFV200" s="33"/>
      <c r="IFW200" s="33"/>
      <c r="IFX200" s="33"/>
      <c r="IFY200" s="34"/>
      <c r="IFZ200" s="36"/>
      <c r="IGA200" s="58"/>
      <c r="IGB200" s="59"/>
      <c r="IGC200" s="33"/>
      <c r="IGD200" s="33"/>
      <c r="IGE200" s="33"/>
      <c r="IGF200" s="34"/>
      <c r="IGG200" s="36"/>
      <c r="IGH200" s="58"/>
      <c r="IGI200" s="59"/>
      <c r="IGJ200" s="33"/>
      <c r="IGK200" s="33"/>
      <c r="IGL200" s="33"/>
      <c r="IGM200" s="34"/>
      <c r="IGN200" s="36"/>
      <c r="IGO200" s="58"/>
      <c r="IGP200" s="59"/>
      <c r="IGQ200" s="33"/>
      <c r="IGR200" s="33"/>
      <c r="IGS200" s="33"/>
      <c r="IGT200" s="34"/>
      <c r="IGU200" s="36"/>
      <c r="IGV200" s="58"/>
      <c r="IGW200" s="59"/>
      <c r="IGX200" s="33"/>
      <c r="IGY200" s="33"/>
      <c r="IGZ200" s="33"/>
      <c r="IHA200" s="34"/>
      <c r="IHB200" s="36"/>
      <c r="IHC200" s="58"/>
      <c r="IHD200" s="59"/>
      <c r="IHE200" s="33"/>
      <c r="IHF200" s="33"/>
      <c r="IHG200" s="33"/>
      <c r="IHH200" s="34"/>
      <c r="IHI200" s="36"/>
      <c r="IHJ200" s="58"/>
      <c r="IHK200" s="59"/>
      <c r="IHL200" s="33"/>
      <c r="IHM200" s="33"/>
      <c r="IHN200" s="33"/>
      <c r="IHO200" s="34"/>
      <c r="IHP200" s="36"/>
      <c r="IHQ200" s="58"/>
      <c r="IHR200" s="59"/>
      <c r="IHS200" s="33"/>
      <c r="IHT200" s="33"/>
      <c r="IHU200" s="33"/>
      <c r="IHV200" s="34"/>
      <c r="IHW200" s="36"/>
      <c r="IHX200" s="58"/>
      <c r="IHY200" s="59"/>
      <c r="IHZ200" s="33"/>
      <c r="IIA200" s="33"/>
      <c r="IIB200" s="33"/>
      <c r="IIC200" s="34"/>
      <c r="IID200" s="36"/>
      <c r="IIE200" s="58"/>
      <c r="IIF200" s="59"/>
      <c r="IIG200" s="33"/>
      <c r="IIH200" s="33"/>
      <c r="III200" s="33"/>
      <c r="IIJ200" s="34"/>
      <c r="IIK200" s="36"/>
      <c r="IIL200" s="58"/>
      <c r="IIM200" s="59"/>
      <c r="IIN200" s="33"/>
      <c r="IIO200" s="33"/>
      <c r="IIP200" s="33"/>
      <c r="IIQ200" s="34"/>
      <c r="IIR200" s="36"/>
      <c r="IIS200" s="58"/>
      <c r="IIT200" s="59"/>
      <c r="IIU200" s="33"/>
      <c r="IIV200" s="33"/>
      <c r="IIW200" s="33"/>
      <c r="IIX200" s="34"/>
      <c r="IIY200" s="36"/>
      <c r="IIZ200" s="58"/>
      <c r="IJA200" s="59"/>
      <c r="IJB200" s="33"/>
      <c r="IJC200" s="33"/>
      <c r="IJD200" s="33"/>
      <c r="IJE200" s="34"/>
      <c r="IJF200" s="36"/>
      <c r="IJG200" s="58"/>
      <c r="IJH200" s="59"/>
      <c r="IJI200" s="33"/>
      <c r="IJJ200" s="33"/>
      <c r="IJK200" s="33"/>
      <c r="IJL200" s="34"/>
      <c r="IJM200" s="36"/>
      <c r="IJN200" s="58"/>
      <c r="IJO200" s="59"/>
      <c r="IJP200" s="33"/>
      <c r="IJQ200" s="33"/>
      <c r="IJR200" s="33"/>
      <c r="IJS200" s="34"/>
      <c r="IJT200" s="36"/>
      <c r="IJU200" s="58"/>
      <c r="IJV200" s="59"/>
      <c r="IJW200" s="33"/>
      <c r="IJX200" s="33"/>
      <c r="IJY200" s="33"/>
      <c r="IJZ200" s="34"/>
      <c r="IKA200" s="36"/>
      <c r="IKB200" s="58"/>
      <c r="IKC200" s="59"/>
      <c r="IKD200" s="33"/>
      <c r="IKE200" s="33"/>
      <c r="IKF200" s="33"/>
      <c r="IKG200" s="34"/>
      <c r="IKH200" s="36"/>
      <c r="IKI200" s="58"/>
      <c r="IKJ200" s="59"/>
      <c r="IKK200" s="33"/>
      <c r="IKL200" s="33"/>
      <c r="IKM200" s="33"/>
      <c r="IKN200" s="34"/>
      <c r="IKO200" s="36"/>
      <c r="IKP200" s="58"/>
      <c r="IKQ200" s="59"/>
      <c r="IKR200" s="33"/>
      <c r="IKS200" s="33"/>
      <c r="IKT200" s="33"/>
      <c r="IKU200" s="34"/>
      <c r="IKV200" s="36"/>
      <c r="IKW200" s="58"/>
      <c r="IKX200" s="59"/>
      <c r="IKY200" s="33"/>
      <c r="IKZ200" s="33"/>
      <c r="ILA200" s="33"/>
      <c r="ILB200" s="34"/>
      <c r="ILC200" s="36"/>
      <c r="ILD200" s="58"/>
      <c r="ILE200" s="59"/>
      <c r="ILF200" s="33"/>
      <c r="ILG200" s="33"/>
      <c r="ILH200" s="33"/>
      <c r="ILI200" s="34"/>
      <c r="ILJ200" s="36"/>
      <c r="ILK200" s="58"/>
      <c r="ILL200" s="59"/>
      <c r="ILM200" s="33"/>
      <c r="ILN200" s="33"/>
      <c r="ILO200" s="33"/>
      <c r="ILP200" s="34"/>
      <c r="ILQ200" s="36"/>
      <c r="ILR200" s="58"/>
      <c r="ILS200" s="59"/>
      <c r="ILT200" s="33"/>
      <c r="ILU200" s="33"/>
      <c r="ILV200" s="33"/>
      <c r="ILW200" s="34"/>
      <c r="ILX200" s="36"/>
      <c r="ILY200" s="58"/>
      <c r="ILZ200" s="59"/>
      <c r="IMA200" s="33"/>
      <c r="IMB200" s="33"/>
      <c r="IMC200" s="33"/>
      <c r="IMD200" s="34"/>
      <c r="IME200" s="36"/>
      <c r="IMF200" s="58"/>
      <c r="IMG200" s="59"/>
      <c r="IMH200" s="33"/>
      <c r="IMI200" s="33"/>
      <c r="IMJ200" s="33"/>
      <c r="IMK200" s="34"/>
      <c r="IML200" s="36"/>
      <c r="IMM200" s="58"/>
      <c r="IMN200" s="59"/>
      <c r="IMO200" s="33"/>
      <c r="IMP200" s="33"/>
      <c r="IMQ200" s="33"/>
      <c r="IMR200" s="34"/>
      <c r="IMS200" s="36"/>
      <c r="IMT200" s="58"/>
      <c r="IMU200" s="59"/>
      <c r="IMV200" s="33"/>
      <c r="IMW200" s="33"/>
      <c r="IMX200" s="33"/>
      <c r="IMY200" s="34"/>
      <c r="IMZ200" s="36"/>
      <c r="INA200" s="58"/>
      <c r="INB200" s="59"/>
      <c r="INC200" s="33"/>
      <c r="IND200" s="33"/>
      <c r="INE200" s="33"/>
      <c r="INF200" s="34"/>
      <c r="ING200" s="36"/>
      <c r="INH200" s="58"/>
      <c r="INI200" s="59"/>
      <c r="INJ200" s="33"/>
      <c r="INK200" s="33"/>
      <c r="INL200" s="33"/>
      <c r="INM200" s="34"/>
      <c r="INN200" s="36"/>
      <c r="INO200" s="58"/>
      <c r="INP200" s="59"/>
      <c r="INQ200" s="33"/>
      <c r="INR200" s="33"/>
      <c r="INS200" s="33"/>
      <c r="INT200" s="34"/>
      <c r="INU200" s="36"/>
      <c r="INV200" s="58"/>
      <c r="INW200" s="59"/>
      <c r="INX200" s="33"/>
      <c r="INY200" s="33"/>
      <c r="INZ200" s="33"/>
      <c r="IOA200" s="34"/>
      <c r="IOB200" s="36"/>
      <c r="IOC200" s="58"/>
      <c r="IOD200" s="59"/>
      <c r="IOE200" s="33"/>
      <c r="IOF200" s="33"/>
      <c r="IOG200" s="33"/>
      <c r="IOH200" s="34"/>
      <c r="IOI200" s="36"/>
      <c r="IOJ200" s="58"/>
      <c r="IOK200" s="59"/>
      <c r="IOL200" s="33"/>
      <c r="IOM200" s="33"/>
      <c r="ION200" s="33"/>
      <c r="IOO200" s="34"/>
      <c r="IOP200" s="36"/>
      <c r="IOQ200" s="58"/>
      <c r="IOR200" s="59"/>
      <c r="IOS200" s="33"/>
      <c r="IOT200" s="33"/>
      <c r="IOU200" s="33"/>
      <c r="IOV200" s="34"/>
      <c r="IOW200" s="36"/>
      <c r="IOX200" s="58"/>
      <c r="IOY200" s="59"/>
      <c r="IOZ200" s="33"/>
      <c r="IPA200" s="33"/>
      <c r="IPB200" s="33"/>
      <c r="IPC200" s="34"/>
      <c r="IPD200" s="36"/>
      <c r="IPE200" s="58"/>
      <c r="IPF200" s="59"/>
      <c r="IPG200" s="33"/>
      <c r="IPH200" s="33"/>
      <c r="IPI200" s="33"/>
      <c r="IPJ200" s="34"/>
      <c r="IPK200" s="36"/>
      <c r="IPL200" s="58"/>
      <c r="IPM200" s="59"/>
      <c r="IPN200" s="33"/>
      <c r="IPO200" s="33"/>
      <c r="IPP200" s="33"/>
      <c r="IPQ200" s="34"/>
      <c r="IPR200" s="36"/>
      <c r="IPS200" s="58"/>
      <c r="IPT200" s="59"/>
      <c r="IPU200" s="33"/>
      <c r="IPV200" s="33"/>
      <c r="IPW200" s="33"/>
      <c r="IPX200" s="34"/>
      <c r="IPY200" s="36"/>
      <c r="IPZ200" s="58"/>
      <c r="IQA200" s="59"/>
      <c r="IQB200" s="33"/>
      <c r="IQC200" s="33"/>
      <c r="IQD200" s="33"/>
      <c r="IQE200" s="34"/>
      <c r="IQF200" s="36"/>
      <c r="IQG200" s="58"/>
      <c r="IQH200" s="59"/>
      <c r="IQI200" s="33"/>
      <c r="IQJ200" s="33"/>
      <c r="IQK200" s="33"/>
      <c r="IQL200" s="34"/>
      <c r="IQM200" s="36"/>
      <c r="IQN200" s="58"/>
      <c r="IQO200" s="59"/>
      <c r="IQP200" s="33"/>
      <c r="IQQ200" s="33"/>
      <c r="IQR200" s="33"/>
      <c r="IQS200" s="34"/>
      <c r="IQT200" s="36"/>
      <c r="IQU200" s="58"/>
      <c r="IQV200" s="59"/>
      <c r="IQW200" s="33"/>
      <c r="IQX200" s="33"/>
      <c r="IQY200" s="33"/>
      <c r="IQZ200" s="34"/>
      <c r="IRA200" s="36"/>
      <c r="IRB200" s="58"/>
      <c r="IRC200" s="59"/>
      <c r="IRD200" s="33"/>
      <c r="IRE200" s="33"/>
      <c r="IRF200" s="33"/>
      <c r="IRG200" s="34"/>
      <c r="IRH200" s="36"/>
      <c r="IRI200" s="58"/>
      <c r="IRJ200" s="59"/>
      <c r="IRK200" s="33"/>
      <c r="IRL200" s="33"/>
      <c r="IRM200" s="33"/>
      <c r="IRN200" s="34"/>
      <c r="IRO200" s="36"/>
      <c r="IRP200" s="58"/>
      <c r="IRQ200" s="59"/>
      <c r="IRR200" s="33"/>
      <c r="IRS200" s="33"/>
      <c r="IRT200" s="33"/>
      <c r="IRU200" s="34"/>
      <c r="IRV200" s="36"/>
      <c r="IRW200" s="58"/>
      <c r="IRX200" s="59"/>
      <c r="IRY200" s="33"/>
      <c r="IRZ200" s="33"/>
      <c r="ISA200" s="33"/>
      <c r="ISB200" s="34"/>
      <c r="ISC200" s="36"/>
      <c r="ISD200" s="58"/>
      <c r="ISE200" s="59"/>
      <c r="ISF200" s="33"/>
      <c r="ISG200" s="33"/>
      <c r="ISH200" s="33"/>
      <c r="ISI200" s="34"/>
      <c r="ISJ200" s="36"/>
      <c r="ISK200" s="58"/>
      <c r="ISL200" s="59"/>
      <c r="ISM200" s="33"/>
      <c r="ISN200" s="33"/>
      <c r="ISO200" s="33"/>
      <c r="ISP200" s="34"/>
      <c r="ISQ200" s="36"/>
      <c r="ISR200" s="58"/>
      <c r="ISS200" s="59"/>
      <c r="IST200" s="33"/>
      <c r="ISU200" s="33"/>
      <c r="ISV200" s="33"/>
      <c r="ISW200" s="34"/>
      <c r="ISX200" s="36"/>
      <c r="ISY200" s="58"/>
      <c r="ISZ200" s="59"/>
      <c r="ITA200" s="33"/>
      <c r="ITB200" s="33"/>
      <c r="ITC200" s="33"/>
      <c r="ITD200" s="34"/>
      <c r="ITE200" s="36"/>
      <c r="ITF200" s="58"/>
      <c r="ITG200" s="59"/>
      <c r="ITH200" s="33"/>
      <c r="ITI200" s="33"/>
      <c r="ITJ200" s="33"/>
      <c r="ITK200" s="34"/>
      <c r="ITL200" s="36"/>
      <c r="ITM200" s="58"/>
      <c r="ITN200" s="59"/>
      <c r="ITO200" s="33"/>
      <c r="ITP200" s="33"/>
      <c r="ITQ200" s="33"/>
      <c r="ITR200" s="34"/>
      <c r="ITS200" s="36"/>
      <c r="ITT200" s="58"/>
      <c r="ITU200" s="59"/>
      <c r="ITV200" s="33"/>
      <c r="ITW200" s="33"/>
      <c r="ITX200" s="33"/>
      <c r="ITY200" s="34"/>
      <c r="ITZ200" s="36"/>
      <c r="IUA200" s="58"/>
      <c r="IUB200" s="59"/>
      <c r="IUC200" s="33"/>
      <c r="IUD200" s="33"/>
      <c r="IUE200" s="33"/>
      <c r="IUF200" s="34"/>
      <c r="IUG200" s="36"/>
      <c r="IUH200" s="58"/>
      <c r="IUI200" s="59"/>
      <c r="IUJ200" s="33"/>
      <c r="IUK200" s="33"/>
      <c r="IUL200" s="33"/>
      <c r="IUM200" s="34"/>
      <c r="IUN200" s="36"/>
      <c r="IUO200" s="58"/>
      <c r="IUP200" s="59"/>
      <c r="IUQ200" s="33"/>
      <c r="IUR200" s="33"/>
      <c r="IUS200" s="33"/>
      <c r="IUT200" s="34"/>
      <c r="IUU200" s="36"/>
      <c r="IUV200" s="58"/>
      <c r="IUW200" s="59"/>
      <c r="IUX200" s="33"/>
      <c r="IUY200" s="33"/>
      <c r="IUZ200" s="33"/>
      <c r="IVA200" s="34"/>
      <c r="IVB200" s="36"/>
      <c r="IVC200" s="58"/>
      <c r="IVD200" s="59"/>
      <c r="IVE200" s="33"/>
      <c r="IVF200" s="33"/>
      <c r="IVG200" s="33"/>
      <c r="IVH200" s="34"/>
      <c r="IVI200" s="36"/>
      <c r="IVJ200" s="58"/>
      <c r="IVK200" s="59"/>
      <c r="IVL200" s="33"/>
      <c r="IVM200" s="33"/>
      <c r="IVN200" s="33"/>
      <c r="IVO200" s="34"/>
      <c r="IVP200" s="36"/>
      <c r="IVQ200" s="58"/>
      <c r="IVR200" s="59"/>
      <c r="IVS200" s="33"/>
      <c r="IVT200" s="33"/>
      <c r="IVU200" s="33"/>
      <c r="IVV200" s="34"/>
      <c r="IVW200" s="36"/>
      <c r="IVX200" s="58"/>
      <c r="IVY200" s="59"/>
      <c r="IVZ200" s="33"/>
      <c r="IWA200" s="33"/>
      <c r="IWB200" s="33"/>
      <c r="IWC200" s="34"/>
      <c r="IWD200" s="36"/>
      <c r="IWE200" s="58"/>
      <c r="IWF200" s="59"/>
      <c r="IWG200" s="33"/>
      <c r="IWH200" s="33"/>
      <c r="IWI200" s="33"/>
      <c r="IWJ200" s="34"/>
      <c r="IWK200" s="36"/>
      <c r="IWL200" s="58"/>
      <c r="IWM200" s="59"/>
      <c r="IWN200" s="33"/>
      <c r="IWO200" s="33"/>
      <c r="IWP200" s="33"/>
      <c r="IWQ200" s="34"/>
      <c r="IWR200" s="36"/>
      <c r="IWS200" s="58"/>
      <c r="IWT200" s="59"/>
      <c r="IWU200" s="33"/>
      <c r="IWV200" s="33"/>
      <c r="IWW200" s="33"/>
      <c r="IWX200" s="34"/>
      <c r="IWY200" s="36"/>
      <c r="IWZ200" s="58"/>
      <c r="IXA200" s="59"/>
      <c r="IXB200" s="33"/>
      <c r="IXC200" s="33"/>
      <c r="IXD200" s="33"/>
      <c r="IXE200" s="34"/>
      <c r="IXF200" s="36"/>
      <c r="IXG200" s="58"/>
      <c r="IXH200" s="59"/>
      <c r="IXI200" s="33"/>
      <c r="IXJ200" s="33"/>
      <c r="IXK200" s="33"/>
      <c r="IXL200" s="34"/>
      <c r="IXM200" s="36"/>
      <c r="IXN200" s="58"/>
      <c r="IXO200" s="59"/>
      <c r="IXP200" s="33"/>
      <c r="IXQ200" s="33"/>
      <c r="IXR200" s="33"/>
      <c r="IXS200" s="34"/>
      <c r="IXT200" s="36"/>
      <c r="IXU200" s="58"/>
      <c r="IXV200" s="59"/>
      <c r="IXW200" s="33"/>
      <c r="IXX200" s="33"/>
      <c r="IXY200" s="33"/>
      <c r="IXZ200" s="34"/>
      <c r="IYA200" s="36"/>
      <c r="IYB200" s="58"/>
      <c r="IYC200" s="59"/>
      <c r="IYD200" s="33"/>
      <c r="IYE200" s="33"/>
      <c r="IYF200" s="33"/>
      <c r="IYG200" s="34"/>
      <c r="IYH200" s="36"/>
      <c r="IYI200" s="58"/>
      <c r="IYJ200" s="59"/>
      <c r="IYK200" s="33"/>
      <c r="IYL200" s="33"/>
      <c r="IYM200" s="33"/>
      <c r="IYN200" s="34"/>
      <c r="IYO200" s="36"/>
      <c r="IYP200" s="58"/>
      <c r="IYQ200" s="59"/>
      <c r="IYR200" s="33"/>
      <c r="IYS200" s="33"/>
      <c r="IYT200" s="33"/>
      <c r="IYU200" s="34"/>
      <c r="IYV200" s="36"/>
      <c r="IYW200" s="58"/>
      <c r="IYX200" s="59"/>
      <c r="IYY200" s="33"/>
      <c r="IYZ200" s="33"/>
      <c r="IZA200" s="33"/>
      <c r="IZB200" s="34"/>
      <c r="IZC200" s="36"/>
      <c r="IZD200" s="58"/>
      <c r="IZE200" s="59"/>
      <c r="IZF200" s="33"/>
      <c r="IZG200" s="33"/>
      <c r="IZH200" s="33"/>
      <c r="IZI200" s="34"/>
      <c r="IZJ200" s="36"/>
      <c r="IZK200" s="58"/>
      <c r="IZL200" s="59"/>
      <c r="IZM200" s="33"/>
      <c r="IZN200" s="33"/>
      <c r="IZO200" s="33"/>
      <c r="IZP200" s="34"/>
      <c r="IZQ200" s="36"/>
      <c r="IZR200" s="58"/>
      <c r="IZS200" s="59"/>
      <c r="IZT200" s="33"/>
      <c r="IZU200" s="33"/>
      <c r="IZV200" s="33"/>
      <c r="IZW200" s="34"/>
      <c r="IZX200" s="36"/>
      <c r="IZY200" s="58"/>
      <c r="IZZ200" s="59"/>
      <c r="JAA200" s="33"/>
      <c r="JAB200" s="33"/>
      <c r="JAC200" s="33"/>
      <c r="JAD200" s="34"/>
      <c r="JAE200" s="36"/>
      <c r="JAF200" s="58"/>
      <c r="JAG200" s="59"/>
      <c r="JAH200" s="33"/>
      <c r="JAI200" s="33"/>
      <c r="JAJ200" s="33"/>
      <c r="JAK200" s="34"/>
      <c r="JAL200" s="36"/>
      <c r="JAM200" s="58"/>
      <c r="JAN200" s="59"/>
      <c r="JAO200" s="33"/>
      <c r="JAP200" s="33"/>
      <c r="JAQ200" s="33"/>
      <c r="JAR200" s="34"/>
      <c r="JAS200" s="36"/>
      <c r="JAT200" s="58"/>
      <c r="JAU200" s="59"/>
      <c r="JAV200" s="33"/>
      <c r="JAW200" s="33"/>
      <c r="JAX200" s="33"/>
      <c r="JAY200" s="34"/>
      <c r="JAZ200" s="36"/>
      <c r="JBA200" s="58"/>
      <c r="JBB200" s="59"/>
      <c r="JBC200" s="33"/>
      <c r="JBD200" s="33"/>
      <c r="JBE200" s="33"/>
      <c r="JBF200" s="34"/>
      <c r="JBG200" s="36"/>
      <c r="JBH200" s="58"/>
      <c r="JBI200" s="59"/>
      <c r="JBJ200" s="33"/>
      <c r="JBK200" s="33"/>
      <c r="JBL200" s="33"/>
      <c r="JBM200" s="34"/>
      <c r="JBN200" s="36"/>
      <c r="JBO200" s="58"/>
      <c r="JBP200" s="59"/>
      <c r="JBQ200" s="33"/>
      <c r="JBR200" s="33"/>
      <c r="JBS200" s="33"/>
      <c r="JBT200" s="34"/>
      <c r="JBU200" s="36"/>
      <c r="JBV200" s="58"/>
      <c r="JBW200" s="59"/>
      <c r="JBX200" s="33"/>
      <c r="JBY200" s="33"/>
      <c r="JBZ200" s="33"/>
      <c r="JCA200" s="34"/>
      <c r="JCB200" s="36"/>
      <c r="JCC200" s="58"/>
      <c r="JCD200" s="59"/>
      <c r="JCE200" s="33"/>
      <c r="JCF200" s="33"/>
      <c r="JCG200" s="33"/>
      <c r="JCH200" s="34"/>
      <c r="JCI200" s="36"/>
      <c r="JCJ200" s="58"/>
      <c r="JCK200" s="59"/>
      <c r="JCL200" s="33"/>
      <c r="JCM200" s="33"/>
      <c r="JCN200" s="33"/>
      <c r="JCO200" s="34"/>
      <c r="JCP200" s="36"/>
      <c r="JCQ200" s="58"/>
      <c r="JCR200" s="59"/>
      <c r="JCS200" s="33"/>
      <c r="JCT200" s="33"/>
      <c r="JCU200" s="33"/>
      <c r="JCV200" s="34"/>
      <c r="JCW200" s="36"/>
      <c r="JCX200" s="58"/>
      <c r="JCY200" s="59"/>
      <c r="JCZ200" s="33"/>
      <c r="JDA200" s="33"/>
      <c r="JDB200" s="33"/>
      <c r="JDC200" s="34"/>
      <c r="JDD200" s="36"/>
      <c r="JDE200" s="58"/>
      <c r="JDF200" s="59"/>
      <c r="JDG200" s="33"/>
      <c r="JDH200" s="33"/>
      <c r="JDI200" s="33"/>
      <c r="JDJ200" s="34"/>
      <c r="JDK200" s="36"/>
      <c r="JDL200" s="58"/>
      <c r="JDM200" s="59"/>
      <c r="JDN200" s="33"/>
      <c r="JDO200" s="33"/>
      <c r="JDP200" s="33"/>
      <c r="JDQ200" s="34"/>
      <c r="JDR200" s="36"/>
      <c r="JDS200" s="58"/>
      <c r="JDT200" s="59"/>
      <c r="JDU200" s="33"/>
      <c r="JDV200" s="33"/>
      <c r="JDW200" s="33"/>
      <c r="JDX200" s="34"/>
      <c r="JDY200" s="36"/>
      <c r="JDZ200" s="58"/>
      <c r="JEA200" s="59"/>
      <c r="JEB200" s="33"/>
      <c r="JEC200" s="33"/>
      <c r="JED200" s="33"/>
      <c r="JEE200" s="34"/>
      <c r="JEF200" s="36"/>
      <c r="JEG200" s="58"/>
      <c r="JEH200" s="59"/>
      <c r="JEI200" s="33"/>
      <c r="JEJ200" s="33"/>
      <c r="JEK200" s="33"/>
      <c r="JEL200" s="34"/>
      <c r="JEM200" s="36"/>
      <c r="JEN200" s="58"/>
      <c r="JEO200" s="59"/>
      <c r="JEP200" s="33"/>
      <c r="JEQ200" s="33"/>
      <c r="JER200" s="33"/>
      <c r="JES200" s="34"/>
      <c r="JET200" s="36"/>
      <c r="JEU200" s="58"/>
      <c r="JEV200" s="59"/>
      <c r="JEW200" s="33"/>
      <c r="JEX200" s="33"/>
      <c r="JEY200" s="33"/>
      <c r="JEZ200" s="34"/>
      <c r="JFA200" s="36"/>
      <c r="JFB200" s="58"/>
      <c r="JFC200" s="59"/>
      <c r="JFD200" s="33"/>
      <c r="JFE200" s="33"/>
      <c r="JFF200" s="33"/>
      <c r="JFG200" s="34"/>
      <c r="JFH200" s="36"/>
      <c r="JFI200" s="58"/>
      <c r="JFJ200" s="59"/>
      <c r="JFK200" s="33"/>
      <c r="JFL200" s="33"/>
      <c r="JFM200" s="33"/>
      <c r="JFN200" s="34"/>
      <c r="JFO200" s="36"/>
      <c r="JFP200" s="58"/>
      <c r="JFQ200" s="59"/>
      <c r="JFR200" s="33"/>
      <c r="JFS200" s="33"/>
      <c r="JFT200" s="33"/>
      <c r="JFU200" s="34"/>
      <c r="JFV200" s="36"/>
      <c r="JFW200" s="58"/>
      <c r="JFX200" s="59"/>
      <c r="JFY200" s="33"/>
      <c r="JFZ200" s="33"/>
      <c r="JGA200" s="33"/>
      <c r="JGB200" s="34"/>
      <c r="JGC200" s="36"/>
      <c r="JGD200" s="58"/>
      <c r="JGE200" s="59"/>
      <c r="JGF200" s="33"/>
      <c r="JGG200" s="33"/>
      <c r="JGH200" s="33"/>
      <c r="JGI200" s="34"/>
      <c r="JGJ200" s="36"/>
      <c r="JGK200" s="58"/>
      <c r="JGL200" s="59"/>
      <c r="JGM200" s="33"/>
      <c r="JGN200" s="33"/>
      <c r="JGO200" s="33"/>
      <c r="JGP200" s="34"/>
      <c r="JGQ200" s="36"/>
      <c r="JGR200" s="58"/>
      <c r="JGS200" s="59"/>
      <c r="JGT200" s="33"/>
      <c r="JGU200" s="33"/>
      <c r="JGV200" s="33"/>
      <c r="JGW200" s="34"/>
      <c r="JGX200" s="36"/>
      <c r="JGY200" s="58"/>
      <c r="JGZ200" s="59"/>
      <c r="JHA200" s="33"/>
      <c r="JHB200" s="33"/>
      <c r="JHC200" s="33"/>
      <c r="JHD200" s="34"/>
      <c r="JHE200" s="36"/>
      <c r="JHF200" s="58"/>
      <c r="JHG200" s="59"/>
      <c r="JHH200" s="33"/>
      <c r="JHI200" s="33"/>
      <c r="JHJ200" s="33"/>
      <c r="JHK200" s="34"/>
      <c r="JHL200" s="36"/>
      <c r="JHM200" s="58"/>
      <c r="JHN200" s="59"/>
      <c r="JHO200" s="33"/>
      <c r="JHP200" s="33"/>
      <c r="JHQ200" s="33"/>
      <c r="JHR200" s="34"/>
      <c r="JHS200" s="36"/>
      <c r="JHT200" s="58"/>
      <c r="JHU200" s="59"/>
      <c r="JHV200" s="33"/>
      <c r="JHW200" s="33"/>
      <c r="JHX200" s="33"/>
      <c r="JHY200" s="34"/>
      <c r="JHZ200" s="36"/>
      <c r="JIA200" s="58"/>
      <c r="JIB200" s="59"/>
      <c r="JIC200" s="33"/>
      <c r="JID200" s="33"/>
      <c r="JIE200" s="33"/>
      <c r="JIF200" s="34"/>
      <c r="JIG200" s="36"/>
      <c r="JIH200" s="58"/>
      <c r="JII200" s="59"/>
      <c r="JIJ200" s="33"/>
      <c r="JIK200" s="33"/>
      <c r="JIL200" s="33"/>
      <c r="JIM200" s="34"/>
      <c r="JIN200" s="36"/>
      <c r="JIO200" s="58"/>
      <c r="JIP200" s="59"/>
      <c r="JIQ200" s="33"/>
      <c r="JIR200" s="33"/>
      <c r="JIS200" s="33"/>
      <c r="JIT200" s="34"/>
      <c r="JIU200" s="36"/>
      <c r="JIV200" s="58"/>
      <c r="JIW200" s="59"/>
      <c r="JIX200" s="33"/>
      <c r="JIY200" s="33"/>
      <c r="JIZ200" s="33"/>
      <c r="JJA200" s="34"/>
      <c r="JJB200" s="36"/>
      <c r="JJC200" s="58"/>
      <c r="JJD200" s="59"/>
      <c r="JJE200" s="33"/>
      <c r="JJF200" s="33"/>
      <c r="JJG200" s="33"/>
      <c r="JJH200" s="34"/>
      <c r="JJI200" s="36"/>
      <c r="JJJ200" s="58"/>
      <c r="JJK200" s="59"/>
      <c r="JJL200" s="33"/>
      <c r="JJM200" s="33"/>
      <c r="JJN200" s="33"/>
      <c r="JJO200" s="34"/>
      <c r="JJP200" s="36"/>
      <c r="JJQ200" s="58"/>
      <c r="JJR200" s="59"/>
      <c r="JJS200" s="33"/>
      <c r="JJT200" s="33"/>
      <c r="JJU200" s="33"/>
      <c r="JJV200" s="34"/>
      <c r="JJW200" s="36"/>
      <c r="JJX200" s="58"/>
      <c r="JJY200" s="59"/>
      <c r="JJZ200" s="33"/>
      <c r="JKA200" s="33"/>
      <c r="JKB200" s="33"/>
      <c r="JKC200" s="34"/>
      <c r="JKD200" s="36"/>
      <c r="JKE200" s="58"/>
      <c r="JKF200" s="59"/>
      <c r="JKG200" s="33"/>
      <c r="JKH200" s="33"/>
      <c r="JKI200" s="33"/>
      <c r="JKJ200" s="34"/>
      <c r="JKK200" s="36"/>
      <c r="JKL200" s="58"/>
      <c r="JKM200" s="59"/>
      <c r="JKN200" s="33"/>
      <c r="JKO200" s="33"/>
      <c r="JKP200" s="33"/>
      <c r="JKQ200" s="34"/>
      <c r="JKR200" s="36"/>
      <c r="JKS200" s="58"/>
      <c r="JKT200" s="59"/>
      <c r="JKU200" s="33"/>
      <c r="JKV200" s="33"/>
      <c r="JKW200" s="33"/>
      <c r="JKX200" s="34"/>
      <c r="JKY200" s="36"/>
      <c r="JKZ200" s="58"/>
      <c r="JLA200" s="59"/>
      <c r="JLB200" s="33"/>
      <c r="JLC200" s="33"/>
      <c r="JLD200" s="33"/>
      <c r="JLE200" s="34"/>
      <c r="JLF200" s="36"/>
      <c r="JLG200" s="58"/>
      <c r="JLH200" s="59"/>
      <c r="JLI200" s="33"/>
      <c r="JLJ200" s="33"/>
      <c r="JLK200" s="33"/>
      <c r="JLL200" s="34"/>
      <c r="JLM200" s="36"/>
      <c r="JLN200" s="58"/>
      <c r="JLO200" s="59"/>
      <c r="JLP200" s="33"/>
      <c r="JLQ200" s="33"/>
      <c r="JLR200" s="33"/>
      <c r="JLS200" s="34"/>
      <c r="JLT200" s="36"/>
      <c r="JLU200" s="58"/>
      <c r="JLV200" s="59"/>
      <c r="JLW200" s="33"/>
      <c r="JLX200" s="33"/>
      <c r="JLY200" s="33"/>
      <c r="JLZ200" s="34"/>
      <c r="JMA200" s="36"/>
      <c r="JMB200" s="58"/>
      <c r="JMC200" s="59"/>
      <c r="JMD200" s="33"/>
      <c r="JME200" s="33"/>
      <c r="JMF200" s="33"/>
      <c r="JMG200" s="34"/>
      <c r="JMH200" s="36"/>
      <c r="JMI200" s="58"/>
      <c r="JMJ200" s="59"/>
      <c r="JMK200" s="33"/>
      <c r="JML200" s="33"/>
      <c r="JMM200" s="33"/>
      <c r="JMN200" s="34"/>
      <c r="JMO200" s="36"/>
      <c r="JMP200" s="58"/>
      <c r="JMQ200" s="59"/>
      <c r="JMR200" s="33"/>
      <c r="JMS200" s="33"/>
      <c r="JMT200" s="33"/>
      <c r="JMU200" s="34"/>
      <c r="JMV200" s="36"/>
      <c r="JMW200" s="58"/>
      <c r="JMX200" s="59"/>
      <c r="JMY200" s="33"/>
      <c r="JMZ200" s="33"/>
      <c r="JNA200" s="33"/>
      <c r="JNB200" s="34"/>
      <c r="JNC200" s="36"/>
      <c r="JND200" s="58"/>
      <c r="JNE200" s="59"/>
      <c r="JNF200" s="33"/>
      <c r="JNG200" s="33"/>
      <c r="JNH200" s="33"/>
      <c r="JNI200" s="34"/>
      <c r="JNJ200" s="36"/>
      <c r="JNK200" s="58"/>
      <c r="JNL200" s="59"/>
      <c r="JNM200" s="33"/>
      <c r="JNN200" s="33"/>
      <c r="JNO200" s="33"/>
      <c r="JNP200" s="34"/>
      <c r="JNQ200" s="36"/>
      <c r="JNR200" s="58"/>
      <c r="JNS200" s="59"/>
      <c r="JNT200" s="33"/>
      <c r="JNU200" s="33"/>
      <c r="JNV200" s="33"/>
      <c r="JNW200" s="34"/>
      <c r="JNX200" s="36"/>
      <c r="JNY200" s="58"/>
      <c r="JNZ200" s="59"/>
      <c r="JOA200" s="33"/>
      <c r="JOB200" s="33"/>
      <c r="JOC200" s="33"/>
      <c r="JOD200" s="34"/>
      <c r="JOE200" s="36"/>
      <c r="JOF200" s="58"/>
      <c r="JOG200" s="59"/>
      <c r="JOH200" s="33"/>
      <c r="JOI200" s="33"/>
      <c r="JOJ200" s="33"/>
      <c r="JOK200" s="34"/>
      <c r="JOL200" s="36"/>
      <c r="JOM200" s="58"/>
      <c r="JON200" s="59"/>
      <c r="JOO200" s="33"/>
      <c r="JOP200" s="33"/>
      <c r="JOQ200" s="33"/>
      <c r="JOR200" s="34"/>
      <c r="JOS200" s="36"/>
      <c r="JOT200" s="58"/>
      <c r="JOU200" s="59"/>
      <c r="JOV200" s="33"/>
      <c r="JOW200" s="33"/>
      <c r="JOX200" s="33"/>
      <c r="JOY200" s="34"/>
      <c r="JOZ200" s="36"/>
      <c r="JPA200" s="58"/>
      <c r="JPB200" s="59"/>
      <c r="JPC200" s="33"/>
      <c r="JPD200" s="33"/>
      <c r="JPE200" s="33"/>
      <c r="JPF200" s="34"/>
      <c r="JPG200" s="36"/>
      <c r="JPH200" s="58"/>
      <c r="JPI200" s="59"/>
      <c r="JPJ200" s="33"/>
      <c r="JPK200" s="33"/>
      <c r="JPL200" s="33"/>
      <c r="JPM200" s="34"/>
      <c r="JPN200" s="36"/>
      <c r="JPO200" s="58"/>
      <c r="JPP200" s="59"/>
      <c r="JPQ200" s="33"/>
      <c r="JPR200" s="33"/>
      <c r="JPS200" s="33"/>
      <c r="JPT200" s="34"/>
      <c r="JPU200" s="36"/>
      <c r="JPV200" s="58"/>
      <c r="JPW200" s="59"/>
      <c r="JPX200" s="33"/>
      <c r="JPY200" s="33"/>
      <c r="JPZ200" s="33"/>
      <c r="JQA200" s="34"/>
      <c r="JQB200" s="36"/>
      <c r="JQC200" s="58"/>
      <c r="JQD200" s="59"/>
      <c r="JQE200" s="33"/>
      <c r="JQF200" s="33"/>
      <c r="JQG200" s="33"/>
      <c r="JQH200" s="34"/>
      <c r="JQI200" s="36"/>
      <c r="JQJ200" s="58"/>
      <c r="JQK200" s="59"/>
      <c r="JQL200" s="33"/>
      <c r="JQM200" s="33"/>
      <c r="JQN200" s="33"/>
      <c r="JQO200" s="34"/>
      <c r="JQP200" s="36"/>
      <c r="JQQ200" s="58"/>
      <c r="JQR200" s="59"/>
      <c r="JQS200" s="33"/>
      <c r="JQT200" s="33"/>
      <c r="JQU200" s="33"/>
      <c r="JQV200" s="34"/>
      <c r="JQW200" s="36"/>
      <c r="JQX200" s="58"/>
      <c r="JQY200" s="59"/>
      <c r="JQZ200" s="33"/>
      <c r="JRA200" s="33"/>
      <c r="JRB200" s="33"/>
      <c r="JRC200" s="34"/>
      <c r="JRD200" s="36"/>
      <c r="JRE200" s="58"/>
      <c r="JRF200" s="59"/>
      <c r="JRG200" s="33"/>
      <c r="JRH200" s="33"/>
      <c r="JRI200" s="33"/>
      <c r="JRJ200" s="34"/>
      <c r="JRK200" s="36"/>
      <c r="JRL200" s="58"/>
      <c r="JRM200" s="59"/>
      <c r="JRN200" s="33"/>
      <c r="JRO200" s="33"/>
      <c r="JRP200" s="33"/>
      <c r="JRQ200" s="34"/>
      <c r="JRR200" s="36"/>
      <c r="JRS200" s="58"/>
      <c r="JRT200" s="59"/>
      <c r="JRU200" s="33"/>
      <c r="JRV200" s="33"/>
      <c r="JRW200" s="33"/>
      <c r="JRX200" s="34"/>
      <c r="JRY200" s="36"/>
      <c r="JRZ200" s="58"/>
      <c r="JSA200" s="59"/>
      <c r="JSB200" s="33"/>
      <c r="JSC200" s="33"/>
      <c r="JSD200" s="33"/>
      <c r="JSE200" s="34"/>
      <c r="JSF200" s="36"/>
      <c r="JSG200" s="58"/>
      <c r="JSH200" s="59"/>
      <c r="JSI200" s="33"/>
      <c r="JSJ200" s="33"/>
      <c r="JSK200" s="33"/>
      <c r="JSL200" s="34"/>
      <c r="JSM200" s="36"/>
      <c r="JSN200" s="58"/>
      <c r="JSO200" s="59"/>
      <c r="JSP200" s="33"/>
      <c r="JSQ200" s="33"/>
      <c r="JSR200" s="33"/>
      <c r="JSS200" s="34"/>
      <c r="JST200" s="36"/>
      <c r="JSU200" s="58"/>
      <c r="JSV200" s="59"/>
      <c r="JSW200" s="33"/>
      <c r="JSX200" s="33"/>
      <c r="JSY200" s="33"/>
      <c r="JSZ200" s="34"/>
      <c r="JTA200" s="36"/>
      <c r="JTB200" s="58"/>
      <c r="JTC200" s="59"/>
      <c r="JTD200" s="33"/>
      <c r="JTE200" s="33"/>
      <c r="JTF200" s="33"/>
      <c r="JTG200" s="34"/>
      <c r="JTH200" s="36"/>
      <c r="JTI200" s="58"/>
      <c r="JTJ200" s="59"/>
      <c r="JTK200" s="33"/>
      <c r="JTL200" s="33"/>
      <c r="JTM200" s="33"/>
      <c r="JTN200" s="34"/>
      <c r="JTO200" s="36"/>
      <c r="JTP200" s="58"/>
      <c r="JTQ200" s="59"/>
      <c r="JTR200" s="33"/>
      <c r="JTS200" s="33"/>
      <c r="JTT200" s="33"/>
      <c r="JTU200" s="34"/>
      <c r="JTV200" s="36"/>
      <c r="JTW200" s="58"/>
      <c r="JTX200" s="59"/>
      <c r="JTY200" s="33"/>
      <c r="JTZ200" s="33"/>
      <c r="JUA200" s="33"/>
      <c r="JUB200" s="34"/>
      <c r="JUC200" s="36"/>
      <c r="JUD200" s="58"/>
      <c r="JUE200" s="59"/>
      <c r="JUF200" s="33"/>
      <c r="JUG200" s="33"/>
      <c r="JUH200" s="33"/>
      <c r="JUI200" s="34"/>
      <c r="JUJ200" s="36"/>
      <c r="JUK200" s="58"/>
      <c r="JUL200" s="59"/>
      <c r="JUM200" s="33"/>
      <c r="JUN200" s="33"/>
      <c r="JUO200" s="33"/>
      <c r="JUP200" s="34"/>
      <c r="JUQ200" s="36"/>
      <c r="JUR200" s="58"/>
      <c r="JUS200" s="59"/>
      <c r="JUT200" s="33"/>
      <c r="JUU200" s="33"/>
      <c r="JUV200" s="33"/>
      <c r="JUW200" s="34"/>
      <c r="JUX200" s="36"/>
      <c r="JUY200" s="58"/>
      <c r="JUZ200" s="59"/>
      <c r="JVA200" s="33"/>
      <c r="JVB200" s="33"/>
      <c r="JVC200" s="33"/>
      <c r="JVD200" s="34"/>
      <c r="JVE200" s="36"/>
      <c r="JVF200" s="58"/>
      <c r="JVG200" s="59"/>
      <c r="JVH200" s="33"/>
      <c r="JVI200" s="33"/>
      <c r="JVJ200" s="33"/>
      <c r="JVK200" s="34"/>
      <c r="JVL200" s="36"/>
      <c r="JVM200" s="58"/>
      <c r="JVN200" s="59"/>
      <c r="JVO200" s="33"/>
      <c r="JVP200" s="33"/>
      <c r="JVQ200" s="33"/>
      <c r="JVR200" s="34"/>
      <c r="JVS200" s="36"/>
      <c r="JVT200" s="58"/>
      <c r="JVU200" s="59"/>
      <c r="JVV200" s="33"/>
      <c r="JVW200" s="33"/>
      <c r="JVX200" s="33"/>
      <c r="JVY200" s="34"/>
      <c r="JVZ200" s="36"/>
      <c r="JWA200" s="58"/>
      <c r="JWB200" s="59"/>
      <c r="JWC200" s="33"/>
      <c r="JWD200" s="33"/>
      <c r="JWE200" s="33"/>
      <c r="JWF200" s="34"/>
      <c r="JWG200" s="36"/>
      <c r="JWH200" s="58"/>
      <c r="JWI200" s="59"/>
      <c r="JWJ200" s="33"/>
      <c r="JWK200" s="33"/>
      <c r="JWL200" s="33"/>
      <c r="JWM200" s="34"/>
      <c r="JWN200" s="36"/>
      <c r="JWO200" s="58"/>
      <c r="JWP200" s="59"/>
      <c r="JWQ200" s="33"/>
      <c r="JWR200" s="33"/>
      <c r="JWS200" s="33"/>
      <c r="JWT200" s="34"/>
      <c r="JWU200" s="36"/>
      <c r="JWV200" s="58"/>
      <c r="JWW200" s="59"/>
      <c r="JWX200" s="33"/>
      <c r="JWY200" s="33"/>
      <c r="JWZ200" s="33"/>
      <c r="JXA200" s="34"/>
      <c r="JXB200" s="36"/>
      <c r="JXC200" s="58"/>
      <c r="JXD200" s="59"/>
      <c r="JXE200" s="33"/>
      <c r="JXF200" s="33"/>
      <c r="JXG200" s="33"/>
      <c r="JXH200" s="34"/>
      <c r="JXI200" s="36"/>
      <c r="JXJ200" s="58"/>
      <c r="JXK200" s="59"/>
      <c r="JXL200" s="33"/>
      <c r="JXM200" s="33"/>
      <c r="JXN200" s="33"/>
      <c r="JXO200" s="34"/>
      <c r="JXP200" s="36"/>
      <c r="JXQ200" s="58"/>
      <c r="JXR200" s="59"/>
      <c r="JXS200" s="33"/>
      <c r="JXT200" s="33"/>
      <c r="JXU200" s="33"/>
      <c r="JXV200" s="34"/>
      <c r="JXW200" s="36"/>
      <c r="JXX200" s="58"/>
      <c r="JXY200" s="59"/>
      <c r="JXZ200" s="33"/>
      <c r="JYA200" s="33"/>
      <c r="JYB200" s="33"/>
      <c r="JYC200" s="34"/>
      <c r="JYD200" s="36"/>
      <c r="JYE200" s="58"/>
      <c r="JYF200" s="59"/>
      <c r="JYG200" s="33"/>
      <c r="JYH200" s="33"/>
      <c r="JYI200" s="33"/>
      <c r="JYJ200" s="34"/>
      <c r="JYK200" s="36"/>
      <c r="JYL200" s="58"/>
      <c r="JYM200" s="59"/>
      <c r="JYN200" s="33"/>
      <c r="JYO200" s="33"/>
      <c r="JYP200" s="33"/>
      <c r="JYQ200" s="34"/>
      <c r="JYR200" s="36"/>
      <c r="JYS200" s="58"/>
      <c r="JYT200" s="59"/>
      <c r="JYU200" s="33"/>
      <c r="JYV200" s="33"/>
      <c r="JYW200" s="33"/>
      <c r="JYX200" s="34"/>
      <c r="JYY200" s="36"/>
      <c r="JYZ200" s="58"/>
      <c r="JZA200" s="59"/>
      <c r="JZB200" s="33"/>
      <c r="JZC200" s="33"/>
      <c r="JZD200" s="33"/>
      <c r="JZE200" s="34"/>
      <c r="JZF200" s="36"/>
      <c r="JZG200" s="58"/>
      <c r="JZH200" s="59"/>
      <c r="JZI200" s="33"/>
      <c r="JZJ200" s="33"/>
      <c r="JZK200" s="33"/>
      <c r="JZL200" s="34"/>
      <c r="JZM200" s="36"/>
      <c r="JZN200" s="58"/>
      <c r="JZO200" s="59"/>
      <c r="JZP200" s="33"/>
      <c r="JZQ200" s="33"/>
      <c r="JZR200" s="33"/>
      <c r="JZS200" s="34"/>
      <c r="JZT200" s="36"/>
      <c r="JZU200" s="58"/>
      <c r="JZV200" s="59"/>
      <c r="JZW200" s="33"/>
      <c r="JZX200" s="33"/>
      <c r="JZY200" s="33"/>
      <c r="JZZ200" s="34"/>
      <c r="KAA200" s="36"/>
      <c r="KAB200" s="58"/>
      <c r="KAC200" s="59"/>
      <c r="KAD200" s="33"/>
      <c r="KAE200" s="33"/>
      <c r="KAF200" s="33"/>
      <c r="KAG200" s="34"/>
      <c r="KAH200" s="36"/>
      <c r="KAI200" s="58"/>
      <c r="KAJ200" s="59"/>
      <c r="KAK200" s="33"/>
      <c r="KAL200" s="33"/>
      <c r="KAM200" s="33"/>
      <c r="KAN200" s="34"/>
      <c r="KAO200" s="36"/>
      <c r="KAP200" s="58"/>
      <c r="KAQ200" s="59"/>
      <c r="KAR200" s="33"/>
      <c r="KAS200" s="33"/>
      <c r="KAT200" s="33"/>
      <c r="KAU200" s="34"/>
      <c r="KAV200" s="36"/>
      <c r="KAW200" s="58"/>
      <c r="KAX200" s="59"/>
      <c r="KAY200" s="33"/>
      <c r="KAZ200" s="33"/>
      <c r="KBA200" s="33"/>
      <c r="KBB200" s="34"/>
      <c r="KBC200" s="36"/>
      <c r="KBD200" s="58"/>
      <c r="KBE200" s="59"/>
      <c r="KBF200" s="33"/>
      <c r="KBG200" s="33"/>
      <c r="KBH200" s="33"/>
      <c r="KBI200" s="34"/>
      <c r="KBJ200" s="36"/>
      <c r="KBK200" s="58"/>
      <c r="KBL200" s="59"/>
      <c r="KBM200" s="33"/>
      <c r="KBN200" s="33"/>
      <c r="KBO200" s="33"/>
      <c r="KBP200" s="34"/>
      <c r="KBQ200" s="36"/>
      <c r="KBR200" s="58"/>
      <c r="KBS200" s="59"/>
      <c r="KBT200" s="33"/>
      <c r="KBU200" s="33"/>
      <c r="KBV200" s="33"/>
      <c r="KBW200" s="34"/>
      <c r="KBX200" s="36"/>
      <c r="KBY200" s="58"/>
      <c r="KBZ200" s="59"/>
      <c r="KCA200" s="33"/>
      <c r="KCB200" s="33"/>
      <c r="KCC200" s="33"/>
      <c r="KCD200" s="34"/>
      <c r="KCE200" s="36"/>
      <c r="KCF200" s="58"/>
      <c r="KCG200" s="59"/>
      <c r="KCH200" s="33"/>
      <c r="KCI200" s="33"/>
      <c r="KCJ200" s="33"/>
      <c r="KCK200" s="34"/>
      <c r="KCL200" s="36"/>
      <c r="KCM200" s="58"/>
      <c r="KCN200" s="59"/>
      <c r="KCO200" s="33"/>
      <c r="KCP200" s="33"/>
      <c r="KCQ200" s="33"/>
      <c r="KCR200" s="34"/>
      <c r="KCS200" s="36"/>
      <c r="KCT200" s="58"/>
      <c r="KCU200" s="59"/>
      <c r="KCV200" s="33"/>
      <c r="KCW200" s="33"/>
      <c r="KCX200" s="33"/>
      <c r="KCY200" s="34"/>
      <c r="KCZ200" s="36"/>
      <c r="KDA200" s="58"/>
      <c r="KDB200" s="59"/>
      <c r="KDC200" s="33"/>
      <c r="KDD200" s="33"/>
      <c r="KDE200" s="33"/>
      <c r="KDF200" s="34"/>
      <c r="KDG200" s="36"/>
      <c r="KDH200" s="58"/>
      <c r="KDI200" s="59"/>
      <c r="KDJ200" s="33"/>
      <c r="KDK200" s="33"/>
      <c r="KDL200" s="33"/>
      <c r="KDM200" s="34"/>
      <c r="KDN200" s="36"/>
      <c r="KDO200" s="58"/>
      <c r="KDP200" s="59"/>
      <c r="KDQ200" s="33"/>
      <c r="KDR200" s="33"/>
      <c r="KDS200" s="33"/>
      <c r="KDT200" s="34"/>
      <c r="KDU200" s="36"/>
      <c r="KDV200" s="58"/>
      <c r="KDW200" s="59"/>
      <c r="KDX200" s="33"/>
      <c r="KDY200" s="33"/>
      <c r="KDZ200" s="33"/>
      <c r="KEA200" s="34"/>
      <c r="KEB200" s="36"/>
      <c r="KEC200" s="58"/>
      <c r="KED200" s="59"/>
      <c r="KEE200" s="33"/>
      <c r="KEF200" s="33"/>
      <c r="KEG200" s="33"/>
      <c r="KEH200" s="34"/>
      <c r="KEI200" s="36"/>
      <c r="KEJ200" s="58"/>
      <c r="KEK200" s="59"/>
      <c r="KEL200" s="33"/>
      <c r="KEM200" s="33"/>
      <c r="KEN200" s="33"/>
      <c r="KEO200" s="34"/>
      <c r="KEP200" s="36"/>
      <c r="KEQ200" s="58"/>
      <c r="KER200" s="59"/>
      <c r="KES200" s="33"/>
      <c r="KET200" s="33"/>
      <c r="KEU200" s="33"/>
      <c r="KEV200" s="34"/>
      <c r="KEW200" s="36"/>
      <c r="KEX200" s="58"/>
      <c r="KEY200" s="59"/>
      <c r="KEZ200" s="33"/>
      <c r="KFA200" s="33"/>
      <c r="KFB200" s="33"/>
      <c r="KFC200" s="34"/>
      <c r="KFD200" s="36"/>
      <c r="KFE200" s="58"/>
      <c r="KFF200" s="59"/>
      <c r="KFG200" s="33"/>
      <c r="KFH200" s="33"/>
      <c r="KFI200" s="33"/>
      <c r="KFJ200" s="34"/>
      <c r="KFK200" s="36"/>
      <c r="KFL200" s="58"/>
      <c r="KFM200" s="59"/>
      <c r="KFN200" s="33"/>
      <c r="KFO200" s="33"/>
      <c r="KFP200" s="33"/>
      <c r="KFQ200" s="34"/>
      <c r="KFR200" s="36"/>
      <c r="KFS200" s="58"/>
      <c r="KFT200" s="59"/>
      <c r="KFU200" s="33"/>
      <c r="KFV200" s="33"/>
      <c r="KFW200" s="33"/>
      <c r="KFX200" s="34"/>
      <c r="KFY200" s="36"/>
      <c r="KFZ200" s="58"/>
      <c r="KGA200" s="59"/>
      <c r="KGB200" s="33"/>
      <c r="KGC200" s="33"/>
      <c r="KGD200" s="33"/>
      <c r="KGE200" s="34"/>
      <c r="KGF200" s="36"/>
      <c r="KGG200" s="58"/>
      <c r="KGH200" s="59"/>
      <c r="KGI200" s="33"/>
      <c r="KGJ200" s="33"/>
      <c r="KGK200" s="33"/>
      <c r="KGL200" s="34"/>
      <c r="KGM200" s="36"/>
      <c r="KGN200" s="58"/>
      <c r="KGO200" s="59"/>
      <c r="KGP200" s="33"/>
      <c r="KGQ200" s="33"/>
      <c r="KGR200" s="33"/>
      <c r="KGS200" s="34"/>
      <c r="KGT200" s="36"/>
      <c r="KGU200" s="58"/>
      <c r="KGV200" s="59"/>
      <c r="KGW200" s="33"/>
      <c r="KGX200" s="33"/>
      <c r="KGY200" s="33"/>
      <c r="KGZ200" s="34"/>
      <c r="KHA200" s="36"/>
      <c r="KHB200" s="58"/>
      <c r="KHC200" s="59"/>
      <c r="KHD200" s="33"/>
      <c r="KHE200" s="33"/>
      <c r="KHF200" s="33"/>
      <c r="KHG200" s="34"/>
      <c r="KHH200" s="36"/>
      <c r="KHI200" s="58"/>
      <c r="KHJ200" s="59"/>
      <c r="KHK200" s="33"/>
      <c r="KHL200" s="33"/>
      <c r="KHM200" s="33"/>
      <c r="KHN200" s="34"/>
      <c r="KHO200" s="36"/>
      <c r="KHP200" s="58"/>
      <c r="KHQ200" s="59"/>
      <c r="KHR200" s="33"/>
      <c r="KHS200" s="33"/>
      <c r="KHT200" s="33"/>
      <c r="KHU200" s="34"/>
      <c r="KHV200" s="36"/>
      <c r="KHW200" s="58"/>
      <c r="KHX200" s="59"/>
      <c r="KHY200" s="33"/>
      <c r="KHZ200" s="33"/>
      <c r="KIA200" s="33"/>
      <c r="KIB200" s="34"/>
      <c r="KIC200" s="36"/>
      <c r="KID200" s="58"/>
      <c r="KIE200" s="59"/>
      <c r="KIF200" s="33"/>
      <c r="KIG200" s="33"/>
      <c r="KIH200" s="33"/>
      <c r="KII200" s="34"/>
      <c r="KIJ200" s="36"/>
      <c r="KIK200" s="58"/>
      <c r="KIL200" s="59"/>
      <c r="KIM200" s="33"/>
      <c r="KIN200" s="33"/>
      <c r="KIO200" s="33"/>
      <c r="KIP200" s="34"/>
      <c r="KIQ200" s="36"/>
      <c r="KIR200" s="58"/>
      <c r="KIS200" s="59"/>
      <c r="KIT200" s="33"/>
      <c r="KIU200" s="33"/>
      <c r="KIV200" s="33"/>
      <c r="KIW200" s="34"/>
      <c r="KIX200" s="36"/>
      <c r="KIY200" s="58"/>
      <c r="KIZ200" s="59"/>
      <c r="KJA200" s="33"/>
      <c r="KJB200" s="33"/>
      <c r="KJC200" s="33"/>
      <c r="KJD200" s="34"/>
      <c r="KJE200" s="36"/>
      <c r="KJF200" s="58"/>
      <c r="KJG200" s="59"/>
      <c r="KJH200" s="33"/>
      <c r="KJI200" s="33"/>
      <c r="KJJ200" s="33"/>
      <c r="KJK200" s="34"/>
      <c r="KJL200" s="36"/>
      <c r="KJM200" s="58"/>
      <c r="KJN200" s="59"/>
      <c r="KJO200" s="33"/>
      <c r="KJP200" s="33"/>
      <c r="KJQ200" s="33"/>
      <c r="KJR200" s="34"/>
      <c r="KJS200" s="36"/>
      <c r="KJT200" s="58"/>
      <c r="KJU200" s="59"/>
      <c r="KJV200" s="33"/>
      <c r="KJW200" s="33"/>
      <c r="KJX200" s="33"/>
      <c r="KJY200" s="34"/>
      <c r="KJZ200" s="36"/>
      <c r="KKA200" s="58"/>
      <c r="KKB200" s="59"/>
      <c r="KKC200" s="33"/>
      <c r="KKD200" s="33"/>
      <c r="KKE200" s="33"/>
      <c r="KKF200" s="34"/>
      <c r="KKG200" s="36"/>
      <c r="KKH200" s="58"/>
      <c r="KKI200" s="59"/>
      <c r="KKJ200" s="33"/>
      <c r="KKK200" s="33"/>
      <c r="KKL200" s="33"/>
      <c r="KKM200" s="34"/>
      <c r="KKN200" s="36"/>
      <c r="KKO200" s="58"/>
      <c r="KKP200" s="59"/>
      <c r="KKQ200" s="33"/>
      <c r="KKR200" s="33"/>
      <c r="KKS200" s="33"/>
      <c r="KKT200" s="34"/>
      <c r="KKU200" s="36"/>
      <c r="KKV200" s="58"/>
      <c r="KKW200" s="59"/>
      <c r="KKX200" s="33"/>
      <c r="KKY200" s="33"/>
      <c r="KKZ200" s="33"/>
      <c r="KLA200" s="34"/>
      <c r="KLB200" s="36"/>
      <c r="KLC200" s="58"/>
      <c r="KLD200" s="59"/>
      <c r="KLE200" s="33"/>
      <c r="KLF200" s="33"/>
      <c r="KLG200" s="33"/>
      <c r="KLH200" s="34"/>
      <c r="KLI200" s="36"/>
      <c r="KLJ200" s="58"/>
      <c r="KLK200" s="59"/>
      <c r="KLL200" s="33"/>
      <c r="KLM200" s="33"/>
      <c r="KLN200" s="33"/>
      <c r="KLO200" s="34"/>
      <c r="KLP200" s="36"/>
      <c r="KLQ200" s="58"/>
      <c r="KLR200" s="59"/>
      <c r="KLS200" s="33"/>
      <c r="KLT200" s="33"/>
      <c r="KLU200" s="33"/>
      <c r="KLV200" s="34"/>
      <c r="KLW200" s="36"/>
      <c r="KLX200" s="58"/>
      <c r="KLY200" s="59"/>
      <c r="KLZ200" s="33"/>
      <c r="KMA200" s="33"/>
      <c r="KMB200" s="33"/>
      <c r="KMC200" s="34"/>
      <c r="KMD200" s="36"/>
      <c r="KME200" s="58"/>
      <c r="KMF200" s="59"/>
      <c r="KMG200" s="33"/>
      <c r="KMH200" s="33"/>
      <c r="KMI200" s="33"/>
      <c r="KMJ200" s="34"/>
      <c r="KMK200" s="36"/>
      <c r="KML200" s="58"/>
      <c r="KMM200" s="59"/>
      <c r="KMN200" s="33"/>
      <c r="KMO200" s="33"/>
      <c r="KMP200" s="33"/>
      <c r="KMQ200" s="34"/>
      <c r="KMR200" s="36"/>
      <c r="KMS200" s="58"/>
      <c r="KMT200" s="59"/>
      <c r="KMU200" s="33"/>
      <c r="KMV200" s="33"/>
      <c r="KMW200" s="33"/>
      <c r="KMX200" s="34"/>
      <c r="KMY200" s="36"/>
      <c r="KMZ200" s="58"/>
      <c r="KNA200" s="59"/>
      <c r="KNB200" s="33"/>
      <c r="KNC200" s="33"/>
      <c r="KND200" s="33"/>
      <c r="KNE200" s="34"/>
      <c r="KNF200" s="36"/>
      <c r="KNG200" s="58"/>
      <c r="KNH200" s="59"/>
      <c r="KNI200" s="33"/>
      <c r="KNJ200" s="33"/>
      <c r="KNK200" s="33"/>
      <c r="KNL200" s="34"/>
      <c r="KNM200" s="36"/>
      <c r="KNN200" s="58"/>
      <c r="KNO200" s="59"/>
      <c r="KNP200" s="33"/>
      <c r="KNQ200" s="33"/>
      <c r="KNR200" s="33"/>
      <c r="KNS200" s="34"/>
      <c r="KNT200" s="36"/>
      <c r="KNU200" s="58"/>
      <c r="KNV200" s="59"/>
      <c r="KNW200" s="33"/>
      <c r="KNX200" s="33"/>
      <c r="KNY200" s="33"/>
      <c r="KNZ200" s="34"/>
      <c r="KOA200" s="36"/>
      <c r="KOB200" s="58"/>
      <c r="KOC200" s="59"/>
      <c r="KOD200" s="33"/>
      <c r="KOE200" s="33"/>
      <c r="KOF200" s="33"/>
      <c r="KOG200" s="34"/>
      <c r="KOH200" s="36"/>
      <c r="KOI200" s="58"/>
      <c r="KOJ200" s="59"/>
      <c r="KOK200" s="33"/>
      <c r="KOL200" s="33"/>
      <c r="KOM200" s="33"/>
      <c r="KON200" s="34"/>
      <c r="KOO200" s="36"/>
      <c r="KOP200" s="58"/>
      <c r="KOQ200" s="59"/>
      <c r="KOR200" s="33"/>
      <c r="KOS200" s="33"/>
      <c r="KOT200" s="33"/>
      <c r="KOU200" s="34"/>
      <c r="KOV200" s="36"/>
      <c r="KOW200" s="58"/>
      <c r="KOX200" s="59"/>
      <c r="KOY200" s="33"/>
      <c r="KOZ200" s="33"/>
      <c r="KPA200" s="33"/>
      <c r="KPB200" s="34"/>
      <c r="KPC200" s="36"/>
      <c r="KPD200" s="58"/>
      <c r="KPE200" s="59"/>
      <c r="KPF200" s="33"/>
      <c r="KPG200" s="33"/>
      <c r="KPH200" s="33"/>
      <c r="KPI200" s="34"/>
      <c r="KPJ200" s="36"/>
      <c r="KPK200" s="58"/>
      <c r="KPL200" s="59"/>
      <c r="KPM200" s="33"/>
      <c r="KPN200" s="33"/>
      <c r="KPO200" s="33"/>
      <c r="KPP200" s="34"/>
      <c r="KPQ200" s="36"/>
      <c r="KPR200" s="58"/>
      <c r="KPS200" s="59"/>
      <c r="KPT200" s="33"/>
      <c r="KPU200" s="33"/>
      <c r="KPV200" s="33"/>
      <c r="KPW200" s="34"/>
      <c r="KPX200" s="36"/>
      <c r="KPY200" s="58"/>
      <c r="KPZ200" s="59"/>
      <c r="KQA200" s="33"/>
      <c r="KQB200" s="33"/>
      <c r="KQC200" s="33"/>
      <c r="KQD200" s="34"/>
      <c r="KQE200" s="36"/>
      <c r="KQF200" s="58"/>
      <c r="KQG200" s="59"/>
      <c r="KQH200" s="33"/>
      <c r="KQI200" s="33"/>
      <c r="KQJ200" s="33"/>
      <c r="KQK200" s="34"/>
      <c r="KQL200" s="36"/>
      <c r="KQM200" s="58"/>
      <c r="KQN200" s="59"/>
      <c r="KQO200" s="33"/>
      <c r="KQP200" s="33"/>
      <c r="KQQ200" s="33"/>
      <c r="KQR200" s="34"/>
      <c r="KQS200" s="36"/>
      <c r="KQT200" s="58"/>
      <c r="KQU200" s="59"/>
      <c r="KQV200" s="33"/>
      <c r="KQW200" s="33"/>
      <c r="KQX200" s="33"/>
      <c r="KQY200" s="34"/>
      <c r="KQZ200" s="36"/>
      <c r="KRA200" s="58"/>
      <c r="KRB200" s="59"/>
      <c r="KRC200" s="33"/>
      <c r="KRD200" s="33"/>
      <c r="KRE200" s="33"/>
      <c r="KRF200" s="34"/>
      <c r="KRG200" s="36"/>
      <c r="KRH200" s="58"/>
      <c r="KRI200" s="59"/>
      <c r="KRJ200" s="33"/>
      <c r="KRK200" s="33"/>
      <c r="KRL200" s="33"/>
      <c r="KRM200" s="34"/>
      <c r="KRN200" s="36"/>
      <c r="KRO200" s="58"/>
      <c r="KRP200" s="59"/>
      <c r="KRQ200" s="33"/>
      <c r="KRR200" s="33"/>
      <c r="KRS200" s="33"/>
      <c r="KRT200" s="34"/>
      <c r="KRU200" s="36"/>
      <c r="KRV200" s="58"/>
      <c r="KRW200" s="59"/>
      <c r="KRX200" s="33"/>
      <c r="KRY200" s="33"/>
      <c r="KRZ200" s="33"/>
      <c r="KSA200" s="34"/>
      <c r="KSB200" s="36"/>
      <c r="KSC200" s="58"/>
      <c r="KSD200" s="59"/>
      <c r="KSE200" s="33"/>
      <c r="KSF200" s="33"/>
      <c r="KSG200" s="33"/>
      <c r="KSH200" s="34"/>
      <c r="KSI200" s="36"/>
      <c r="KSJ200" s="58"/>
      <c r="KSK200" s="59"/>
      <c r="KSL200" s="33"/>
      <c r="KSM200" s="33"/>
      <c r="KSN200" s="33"/>
      <c r="KSO200" s="34"/>
      <c r="KSP200" s="36"/>
      <c r="KSQ200" s="58"/>
      <c r="KSR200" s="59"/>
      <c r="KSS200" s="33"/>
      <c r="KST200" s="33"/>
      <c r="KSU200" s="33"/>
      <c r="KSV200" s="34"/>
      <c r="KSW200" s="36"/>
      <c r="KSX200" s="58"/>
      <c r="KSY200" s="59"/>
      <c r="KSZ200" s="33"/>
      <c r="KTA200" s="33"/>
      <c r="KTB200" s="33"/>
      <c r="KTC200" s="34"/>
      <c r="KTD200" s="36"/>
      <c r="KTE200" s="58"/>
      <c r="KTF200" s="59"/>
      <c r="KTG200" s="33"/>
      <c r="KTH200" s="33"/>
      <c r="KTI200" s="33"/>
      <c r="KTJ200" s="34"/>
      <c r="KTK200" s="36"/>
      <c r="KTL200" s="58"/>
      <c r="KTM200" s="59"/>
      <c r="KTN200" s="33"/>
      <c r="KTO200" s="33"/>
      <c r="KTP200" s="33"/>
      <c r="KTQ200" s="34"/>
      <c r="KTR200" s="36"/>
      <c r="KTS200" s="58"/>
      <c r="KTT200" s="59"/>
      <c r="KTU200" s="33"/>
      <c r="KTV200" s="33"/>
      <c r="KTW200" s="33"/>
      <c r="KTX200" s="34"/>
      <c r="KTY200" s="36"/>
      <c r="KTZ200" s="58"/>
      <c r="KUA200" s="59"/>
      <c r="KUB200" s="33"/>
      <c r="KUC200" s="33"/>
      <c r="KUD200" s="33"/>
      <c r="KUE200" s="34"/>
      <c r="KUF200" s="36"/>
      <c r="KUG200" s="58"/>
      <c r="KUH200" s="59"/>
      <c r="KUI200" s="33"/>
      <c r="KUJ200" s="33"/>
      <c r="KUK200" s="33"/>
      <c r="KUL200" s="34"/>
      <c r="KUM200" s="36"/>
      <c r="KUN200" s="58"/>
      <c r="KUO200" s="59"/>
      <c r="KUP200" s="33"/>
      <c r="KUQ200" s="33"/>
      <c r="KUR200" s="33"/>
      <c r="KUS200" s="34"/>
      <c r="KUT200" s="36"/>
      <c r="KUU200" s="58"/>
      <c r="KUV200" s="59"/>
      <c r="KUW200" s="33"/>
      <c r="KUX200" s="33"/>
      <c r="KUY200" s="33"/>
      <c r="KUZ200" s="34"/>
      <c r="KVA200" s="36"/>
      <c r="KVB200" s="58"/>
      <c r="KVC200" s="59"/>
      <c r="KVD200" s="33"/>
      <c r="KVE200" s="33"/>
      <c r="KVF200" s="33"/>
      <c r="KVG200" s="34"/>
      <c r="KVH200" s="36"/>
      <c r="KVI200" s="58"/>
      <c r="KVJ200" s="59"/>
      <c r="KVK200" s="33"/>
      <c r="KVL200" s="33"/>
      <c r="KVM200" s="33"/>
      <c r="KVN200" s="34"/>
      <c r="KVO200" s="36"/>
      <c r="KVP200" s="58"/>
      <c r="KVQ200" s="59"/>
      <c r="KVR200" s="33"/>
      <c r="KVS200" s="33"/>
      <c r="KVT200" s="33"/>
      <c r="KVU200" s="34"/>
      <c r="KVV200" s="36"/>
      <c r="KVW200" s="58"/>
      <c r="KVX200" s="59"/>
      <c r="KVY200" s="33"/>
      <c r="KVZ200" s="33"/>
      <c r="KWA200" s="33"/>
      <c r="KWB200" s="34"/>
      <c r="KWC200" s="36"/>
      <c r="KWD200" s="58"/>
      <c r="KWE200" s="59"/>
      <c r="KWF200" s="33"/>
      <c r="KWG200" s="33"/>
      <c r="KWH200" s="33"/>
      <c r="KWI200" s="34"/>
      <c r="KWJ200" s="36"/>
      <c r="KWK200" s="58"/>
      <c r="KWL200" s="59"/>
      <c r="KWM200" s="33"/>
      <c r="KWN200" s="33"/>
      <c r="KWO200" s="33"/>
      <c r="KWP200" s="34"/>
      <c r="KWQ200" s="36"/>
      <c r="KWR200" s="58"/>
      <c r="KWS200" s="59"/>
      <c r="KWT200" s="33"/>
      <c r="KWU200" s="33"/>
      <c r="KWV200" s="33"/>
      <c r="KWW200" s="34"/>
      <c r="KWX200" s="36"/>
      <c r="KWY200" s="58"/>
      <c r="KWZ200" s="59"/>
      <c r="KXA200" s="33"/>
      <c r="KXB200" s="33"/>
      <c r="KXC200" s="33"/>
      <c r="KXD200" s="34"/>
      <c r="KXE200" s="36"/>
      <c r="KXF200" s="58"/>
      <c r="KXG200" s="59"/>
      <c r="KXH200" s="33"/>
      <c r="KXI200" s="33"/>
      <c r="KXJ200" s="33"/>
      <c r="KXK200" s="34"/>
      <c r="KXL200" s="36"/>
      <c r="KXM200" s="58"/>
      <c r="KXN200" s="59"/>
      <c r="KXO200" s="33"/>
      <c r="KXP200" s="33"/>
      <c r="KXQ200" s="33"/>
      <c r="KXR200" s="34"/>
      <c r="KXS200" s="36"/>
      <c r="KXT200" s="58"/>
      <c r="KXU200" s="59"/>
      <c r="KXV200" s="33"/>
      <c r="KXW200" s="33"/>
      <c r="KXX200" s="33"/>
      <c r="KXY200" s="34"/>
      <c r="KXZ200" s="36"/>
      <c r="KYA200" s="58"/>
      <c r="KYB200" s="59"/>
      <c r="KYC200" s="33"/>
      <c r="KYD200" s="33"/>
      <c r="KYE200" s="33"/>
      <c r="KYF200" s="34"/>
      <c r="KYG200" s="36"/>
      <c r="KYH200" s="58"/>
      <c r="KYI200" s="59"/>
      <c r="KYJ200" s="33"/>
      <c r="KYK200" s="33"/>
      <c r="KYL200" s="33"/>
      <c r="KYM200" s="34"/>
      <c r="KYN200" s="36"/>
      <c r="KYO200" s="58"/>
      <c r="KYP200" s="59"/>
      <c r="KYQ200" s="33"/>
      <c r="KYR200" s="33"/>
      <c r="KYS200" s="33"/>
      <c r="KYT200" s="34"/>
      <c r="KYU200" s="36"/>
      <c r="KYV200" s="58"/>
      <c r="KYW200" s="59"/>
      <c r="KYX200" s="33"/>
      <c r="KYY200" s="33"/>
      <c r="KYZ200" s="33"/>
      <c r="KZA200" s="34"/>
      <c r="KZB200" s="36"/>
      <c r="KZC200" s="58"/>
      <c r="KZD200" s="59"/>
      <c r="KZE200" s="33"/>
      <c r="KZF200" s="33"/>
      <c r="KZG200" s="33"/>
      <c r="KZH200" s="34"/>
      <c r="KZI200" s="36"/>
      <c r="KZJ200" s="58"/>
      <c r="KZK200" s="59"/>
      <c r="KZL200" s="33"/>
      <c r="KZM200" s="33"/>
      <c r="KZN200" s="33"/>
      <c r="KZO200" s="34"/>
      <c r="KZP200" s="36"/>
      <c r="KZQ200" s="58"/>
      <c r="KZR200" s="59"/>
      <c r="KZS200" s="33"/>
      <c r="KZT200" s="33"/>
      <c r="KZU200" s="33"/>
      <c r="KZV200" s="34"/>
      <c r="KZW200" s="36"/>
      <c r="KZX200" s="58"/>
      <c r="KZY200" s="59"/>
      <c r="KZZ200" s="33"/>
      <c r="LAA200" s="33"/>
      <c r="LAB200" s="33"/>
      <c r="LAC200" s="34"/>
      <c r="LAD200" s="36"/>
      <c r="LAE200" s="58"/>
      <c r="LAF200" s="59"/>
      <c r="LAG200" s="33"/>
      <c r="LAH200" s="33"/>
      <c r="LAI200" s="33"/>
      <c r="LAJ200" s="34"/>
      <c r="LAK200" s="36"/>
      <c r="LAL200" s="58"/>
      <c r="LAM200" s="59"/>
      <c r="LAN200" s="33"/>
      <c r="LAO200" s="33"/>
      <c r="LAP200" s="33"/>
      <c r="LAQ200" s="34"/>
      <c r="LAR200" s="36"/>
      <c r="LAS200" s="58"/>
      <c r="LAT200" s="59"/>
      <c r="LAU200" s="33"/>
      <c r="LAV200" s="33"/>
      <c r="LAW200" s="33"/>
      <c r="LAX200" s="34"/>
      <c r="LAY200" s="36"/>
      <c r="LAZ200" s="58"/>
      <c r="LBA200" s="59"/>
      <c r="LBB200" s="33"/>
      <c r="LBC200" s="33"/>
      <c r="LBD200" s="33"/>
      <c r="LBE200" s="34"/>
      <c r="LBF200" s="36"/>
      <c r="LBG200" s="58"/>
      <c r="LBH200" s="59"/>
      <c r="LBI200" s="33"/>
      <c r="LBJ200" s="33"/>
      <c r="LBK200" s="33"/>
      <c r="LBL200" s="34"/>
      <c r="LBM200" s="36"/>
      <c r="LBN200" s="58"/>
      <c r="LBO200" s="59"/>
      <c r="LBP200" s="33"/>
      <c r="LBQ200" s="33"/>
      <c r="LBR200" s="33"/>
      <c r="LBS200" s="34"/>
      <c r="LBT200" s="36"/>
      <c r="LBU200" s="58"/>
      <c r="LBV200" s="59"/>
      <c r="LBW200" s="33"/>
      <c r="LBX200" s="33"/>
      <c r="LBY200" s="33"/>
      <c r="LBZ200" s="34"/>
      <c r="LCA200" s="36"/>
      <c r="LCB200" s="58"/>
      <c r="LCC200" s="59"/>
      <c r="LCD200" s="33"/>
      <c r="LCE200" s="33"/>
      <c r="LCF200" s="33"/>
      <c r="LCG200" s="34"/>
      <c r="LCH200" s="36"/>
      <c r="LCI200" s="58"/>
      <c r="LCJ200" s="59"/>
      <c r="LCK200" s="33"/>
      <c r="LCL200" s="33"/>
      <c r="LCM200" s="33"/>
      <c r="LCN200" s="34"/>
      <c r="LCO200" s="36"/>
      <c r="LCP200" s="58"/>
      <c r="LCQ200" s="59"/>
      <c r="LCR200" s="33"/>
      <c r="LCS200" s="33"/>
      <c r="LCT200" s="33"/>
      <c r="LCU200" s="34"/>
      <c r="LCV200" s="36"/>
      <c r="LCW200" s="58"/>
      <c r="LCX200" s="59"/>
      <c r="LCY200" s="33"/>
      <c r="LCZ200" s="33"/>
      <c r="LDA200" s="33"/>
      <c r="LDB200" s="34"/>
      <c r="LDC200" s="36"/>
      <c r="LDD200" s="58"/>
      <c r="LDE200" s="59"/>
      <c r="LDF200" s="33"/>
      <c r="LDG200" s="33"/>
      <c r="LDH200" s="33"/>
      <c r="LDI200" s="34"/>
      <c r="LDJ200" s="36"/>
      <c r="LDK200" s="58"/>
      <c r="LDL200" s="59"/>
      <c r="LDM200" s="33"/>
      <c r="LDN200" s="33"/>
      <c r="LDO200" s="33"/>
      <c r="LDP200" s="34"/>
      <c r="LDQ200" s="36"/>
      <c r="LDR200" s="58"/>
      <c r="LDS200" s="59"/>
      <c r="LDT200" s="33"/>
      <c r="LDU200" s="33"/>
      <c r="LDV200" s="33"/>
      <c r="LDW200" s="34"/>
      <c r="LDX200" s="36"/>
      <c r="LDY200" s="58"/>
      <c r="LDZ200" s="59"/>
      <c r="LEA200" s="33"/>
      <c r="LEB200" s="33"/>
      <c r="LEC200" s="33"/>
      <c r="LED200" s="34"/>
      <c r="LEE200" s="36"/>
      <c r="LEF200" s="58"/>
      <c r="LEG200" s="59"/>
      <c r="LEH200" s="33"/>
      <c r="LEI200" s="33"/>
      <c r="LEJ200" s="33"/>
      <c r="LEK200" s="34"/>
      <c r="LEL200" s="36"/>
      <c r="LEM200" s="58"/>
      <c r="LEN200" s="59"/>
      <c r="LEO200" s="33"/>
      <c r="LEP200" s="33"/>
      <c r="LEQ200" s="33"/>
      <c r="LER200" s="34"/>
      <c r="LES200" s="36"/>
      <c r="LET200" s="58"/>
      <c r="LEU200" s="59"/>
      <c r="LEV200" s="33"/>
      <c r="LEW200" s="33"/>
      <c r="LEX200" s="33"/>
      <c r="LEY200" s="34"/>
      <c r="LEZ200" s="36"/>
      <c r="LFA200" s="58"/>
      <c r="LFB200" s="59"/>
      <c r="LFC200" s="33"/>
      <c r="LFD200" s="33"/>
      <c r="LFE200" s="33"/>
      <c r="LFF200" s="34"/>
      <c r="LFG200" s="36"/>
      <c r="LFH200" s="58"/>
      <c r="LFI200" s="59"/>
      <c r="LFJ200" s="33"/>
      <c r="LFK200" s="33"/>
      <c r="LFL200" s="33"/>
      <c r="LFM200" s="34"/>
      <c r="LFN200" s="36"/>
      <c r="LFO200" s="58"/>
      <c r="LFP200" s="59"/>
      <c r="LFQ200" s="33"/>
      <c r="LFR200" s="33"/>
      <c r="LFS200" s="33"/>
      <c r="LFT200" s="34"/>
      <c r="LFU200" s="36"/>
      <c r="LFV200" s="58"/>
      <c r="LFW200" s="59"/>
      <c r="LFX200" s="33"/>
      <c r="LFY200" s="33"/>
      <c r="LFZ200" s="33"/>
      <c r="LGA200" s="34"/>
      <c r="LGB200" s="36"/>
      <c r="LGC200" s="58"/>
      <c r="LGD200" s="59"/>
      <c r="LGE200" s="33"/>
      <c r="LGF200" s="33"/>
      <c r="LGG200" s="33"/>
      <c r="LGH200" s="34"/>
      <c r="LGI200" s="36"/>
      <c r="LGJ200" s="58"/>
      <c r="LGK200" s="59"/>
      <c r="LGL200" s="33"/>
      <c r="LGM200" s="33"/>
      <c r="LGN200" s="33"/>
      <c r="LGO200" s="34"/>
      <c r="LGP200" s="36"/>
      <c r="LGQ200" s="58"/>
      <c r="LGR200" s="59"/>
      <c r="LGS200" s="33"/>
      <c r="LGT200" s="33"/>
      <c r="LGU200" s="33"/>
      <c r="LGV200" s="34"/>
      <c r="LGW200" s="36"/>
      <c r="LGX200" s="58"/>
      <c r="LGY200" s="59"/>
      <c r="LGZ200" s="33"/>
      <c r="LHA200" s="33"/>
      <c r="LHB200" s="33"/>
      <c r="LHC200" s="34"/>
      <c r="LHD200" s="36"/>
      <c r="LHE200" s="58"/>
      <c r="LHF200" s="59"/>
      <c r="LHG200" s="33"/>
      <c r="LHH200" s="33"/>
      <c r="LHI200" s="33"/>
      <c r="LHJ200" s="34"/>
      <c r="LHK200" s="36"/>
      <c r="LHL200" s="58"/>
      <c r="LHM200" s="59"/>
      <c r="LHN200" s="33"/>
      <c r="LHO200" s="33"/>
      <c r="LHP200" s="33"/>
      <c r="LHQ200" s="34"/>
      <c r="LHR200" s="36"/>
      <c r="LHS200" s="58"/>
      <c r="LHT200" s="59"/>
      <c r="LHU200" s="33"/>
      <c r="LHV200" s="33"/>
      <c r="LHW200" s="33"/>
      <c r="LHX200" s="34"/>
      <c r="LHY200" s="36"/>
      <c r="LHZ200" s="58"/>
      <c r="LIA200" s="59"/>
      <c r="LIB200" s="33"/>
      <c r="LIC200" s="33"/>
      <c r="LID200" s="33"/>
      <c r="LIE200" s="34"/>
      <c r="LIF200" s="36"/>
      <c r="LIG200" s="58"/>
      <c r="LIH200" s="59"/>
      <c r="LII200" s="33"/>
      <c r="LIJ200" s="33"/>
      <c r="LIK200" s="33"/>
      <c r="LIL200" s="34"/>
      <c r="LIM200" s="36"/>
      <c r="LIN200" s="58"/>
      <c r="LIO200" s="59"/>
      <c r="LIP200" s="33"/>
      <c r="LIQ200" s="33"/>
      <c r="LIR200" s="33"/>
      <c r="LIS200" s="34"/>
      <c r="LIT200" s="36"/>
      <c r="LIU200" s="58"/>
      <c r="LIV200" s="59"/>
      <c r="LIW200" s="33"/>
      <c r="LIX200" s="33"/>
      <c r="LIY200" s="33"/>
      <c r="LIZ200" s="34"/>
      <c r="LJA200" s="36"/>
      <c r="LJB200" s="58"/>
      <c r="LJC200" s="59"/>
      <c r="LJD200" s="33"/>
      <c r="LJE200" s="33"/>
      <c r="LJF200" s="33"/>
      <c r="LJG200" s="34"/>
      <c r="LJH200" s="36"/>
      <c r="LJI200" s="58"/>
      <c r="LJJ200" s="59"/>
      <c r="LJK200" s="33"/>
      <c r="LJL200" s="33"/>
      <c r="LJM200" s="33"/>
      <c r="LJN200" s="34"/>
      <c r="LJO200" s="36"/>
      <c r="LJP200" s="58"/>
      <c r="LJQ200" s="59"/>
      <c r="LJR200" s="33"/>
      <c r="LJS200" s="33"/>
      <c r="LJT200" s="33"/>
      <c r="LJU200" s="34"/>
      <c r="LJV200" s="36"/>
      <c r="LJW200" s="58"/>
      <c r="LJX200" s="59"/>
      <c r="LJY200" s="33"/>
      <c r="LJZ200" s="33"/>
      <c r="LKA200" s="33"/>
      <c r="LKB200" s="34"/>
      <c r="LKC200" s="36"/>
      <c r="LKD200" s="58"/>
      <c r="LKE200" s="59"/>
      <c r="LKF200" s="33"/>
      <c r="LKG200" s="33"/>
      <c r="LKH200" s="33"/>
      <c r="LKI200" s="34"/>
      <c r="LKJ200" s="36"/>
      <c r="LKK200" s="58"/>
      <c r="LKL200" s="59"/>
      <c r="LKM200" s="33"/>
      <c r="LKN200" s="33"/>
      <c r="LKO200" s="33"/>
      <c r="LKP200" s="34"/>
      <c r="LKQ200" s="36"/>
      <c r="LKR200" s="58"/>
      <c r="LKS200" s="59"/>
      <c r="LKT200" s="33"/>
      <c r="LKU200" s="33"/>
      <c r="LKV200" s="33"/>
      <c r="LKW200" s="34"/>
      <c r="LKX200" s="36"/>
      <c r="LKY200" s="58"/>
      <c r="LKZ200" s="59"/>
      <c r="LLA200" s="33"/>
      <c r="LLB200" s="33"/>
      <c r="LLC200" s="33"/>
      <c r="LLD200" s="34"/>
      <c r="LLE200" s="36"/>
      <c r="LLF200" s="58"/>
      <c r="LLG200" s="59"/>
      <c r="LLH200" s="33"/>
      <c r="LLI200" s="33"/>
      <c r="LLJ200" s="33"/>
      <c r="LLK200" s="34"/>
      <c r="LLL200" s="36"/>
      <c r="LLM200" s="58"/>
      <c r="LLN200" s="59"/>
      <c r="LLO200" s="33"/>
      <c r="LLP200" s="33"/>
      <c r="LLQ200" s="33"/>
      <c r="LLR200" s="34"/>
      <c r="LLS200" s="36"/>
      <c r="LLT200" s="58"/>
      <c r="LLU200" s="59"/>
      <c r="LLV200" s="33"/>
      <c r="LLW200" s="33"/>
      <c r="LLX200" s="33"/>
      <c r="LLY200" s="34"/>
      <c r="LLZ200" s="36"/>
      <c r="LMA200" s="58"/>
      <c r="LMB200" s="59"/>
      <c r="LMC200" s="33"/>
      <c r="LMD200" s="33"/>
      <c r="LME200" s="33"/>
      <c r="LMF200" s="34"/>
      <c r="LMG200" s="36"/>
      <c r="LMH200" s="58"/>
      <c r="LMI200" s="59"/>
      <c r="LMJ200" s="33"/>
      <c r="LMK200" s="33"/>
      <c r="LML200" s="33"/>
      <c r="LMM200" s="34"/>
      <c r="LMN200" s="36"/>
      <c r="LMO200" s="58"/>
      <c r="LMP200" s="59"/>
      <c r="LMQ200" s="33"/>
      <c r="LMR200" s="33"/>
      <c r="LMS200" s="33"/>
      <c r="LMT200" s="34"/>
      <c r="LMU200" s="36"/>
      <c r="LMV200" s="58"/>
      <c r="LMW200" s="59"/>
      <c r="LMX200" s="33"/>
      <c r="LMY200" s="33"/>
      <c r="LMZ200" s="33"/>
      <c r="LNA200" s="34"/>
      <c r="LNB200" s="36"/>
      <c r="LNC200" s="58"/>
      <c r="LND200" s="59"/>
      <c r="LNE200" s="33"/>
      <c r="LNF200" s="33"/>
      <c r="LNG200" s="33"/>
      <c r="LNH200" s="34"/>
      <c r="LNI200" s="36"/>
      <c r="LNJ200" s="58"/>
      <c r="LNK200" s="59"/>
      <c r="LNL200" s="33"/>
      <c r="LNM200" s="33"/>
      <c r="LNN200" s="33"/>
      <c r="LNO200" s="34"/>
      <c r="LNP200" s="36"/>
      <c r="LNQ200" s="58"/>
      <c r="LNR200" s="59"/>
      <c r="LNS200" s="33"/>
      <c r="LNT200" s="33"/>
      <c r="LNU200" s="33"/>
      <c r="LNV200" s="34"/>
      <c r="LNW200" s="36"/>
      <c r="LNX200" s="58"/>
      <c r="LNY200" s="59"/>
      <c r="LNZ200" s="33"/>
      <c r="LOA200" s="33"/>
      <c r="LOB200" s="33"/>
      <c r="LOC200" s="34"/>
      <c r="LOD200" s="36"/>
      <c r="LOE200" s="58"/>
      <c r="LOF200" s="59"/>
      <c r="LOG200" s="33"/>
      <c r="LOH200" s="33"/>
      <c r="LOI200" s="33"/>
      <c r="LOJ200" s="34"/>
      <c r="LOK200" s="36"/>
      <c r="LOL200" s="58"/>
      <c r="LOM200" s="59"/>
      <c r="LON200" s="33"/>
      <c r="LOO200" s="33"/>
      <c r="LOP200" s="33"/>
      <c r="LOQ200" s="34"/>
      <c r="LOR200" s="36"/>
      <c r="LOS200" s="58"/>
      <c r="LOT200" s="59"/>
      <c r="LOU200" s="33"/>
      <c r="LOV200" s="33"/>
      <c r="LOW200" s="33"/>
      <c r="LOX200" s="34"/>
      <c r="LOY200" s="36"/>
      <c r="LOZ200" s="58"/>
      <c r="LPA200" s="59"/>
      <c r="LPB200" s="33"/>
      <c r="LPC200" s="33"/>
      <c r="LPD200" s="33"/>
      <c r="LPE200" s="34"/>
      <c r="LPF200" s="36"/>
      <c r="LPG200" s="58"/>
      <c r="LPH200" s="59"/>
      <c r="LPI200" s="33"/>
      <c r="LPJ200" s="33"/>
      <c r="LPK200" s="33"/>
      <c r="LPL200" s="34"/>
      <c r="LPM200" s="36"/>
      <c r="LPN200" s="58"/>
      <c r="LPO200" s="59"/>
      <c r="LPP200" s="33"/>
      <c r="LPQ200" s="33"/>
      <c r="LPR200" s="33"/>
      <c r="LPS200" s="34"/>
      <c r="LPT200" s="36"/>
      <c r="LPU200" s="58"/>
      <c r="LPV200" s="59"/>
      <c r="LPW200" s="33"/>
      <c r="LPX200" s="33"/>
      <c r="LPY200" s="33"/>
      <c r="LPZ200" s="34"/>
      <c r="LQA200" s="36"/>
      <c r="LQB200" s="58"/>
      <c r="LQC200" s="59"/>
      <c r="LQD200" s="33"/>
      <c r="LQE200" s="33"/>
      <c r="LQF200" s="33"/>
      <c r="LQG200" s="34"/>
      <c r="LQH200" s="36"/>
      <c r="LQI200" s="58"/>
      <c r="LQJ200" s="59"/>
      <c r="LQK200" s="33"/>
      <c r="LQL200" s="33"/>
      <c r="LQM200" s="33"/>
      <c r="LQN200" s="34"/>
      <c r="LQO200" s="36"/>
      <c r="LQP200" s="58"/>
      <c r="LQQ200" s="59"/>
      <c r="LQR200" s="33"/>
      <c r="LQS200" s="33"/>
      <c r="LQT200" s="33"/>
      <c r="LQU200" s="34"/>
      <c r="LQV200" s="36"/>
      <c r="LQW200" s="58"/>
      <c r="LQX200" s="59"/>
      <c r="LQY200" s="33"/>
      <c r="LQZ200" s="33"/>
      <c r="LRA200" s="33"/>
      <c r="LRB200" s="34"/>
      <c r="LRC200" s="36"/>
      <c r="LRD200" s="58"/>
      <c r="LRE200" s="59"/>
      <c r="LRF200" s="33"/>
      <c r="LRG200" s="33"/>
      <c r="LRH200" s="33"/>
      <c r="LRI200" s="34"/>
      <c r="LRJ200" s="36"/>
      <c r="LRK200" s="58"/>
      <c r="LRL200" s="59"/>
      <c r="LRM200" s="33"/>
      <c r="LRN200" s="33"/>
      <c r="LRO200" s="33"/>
      <c r="LRP200" s="34"/>
      <c r="LRQ200" s="36"/>
      <c r="LRR200" s="58"/>
      <c r="LRS200" s="59"/>
      <c r="LRT200" s="33"/>
      <c r="LRU200" s="33"/>
      <c r="LRV200" s="33"/>
      <c r="LRW200" s="34"/>
      <c r="LRX200" s="36"/>
      <c r="LRY200" s="58"/>
      <c r="LRZ200" s="59"/>
      <c r="LSA200" s="33"/>
      <c r="LSB200" s="33"/>
      <c r="LSC200" s="33"/>
      <c r="LSD200" s="34"/>
      <c r="LSE200" s="36"/>
      <c r="LSF200" s="58"/>
      <c r="LSG200" s="59"/>
      <c r="LSH200" s="33"/>
      <c r="LSI200" s="33"/>
      <c r="LSJ200" s="33"/>
      <c r="LSK200" s="34"/>
      <c r="LSL200" s="36"/>
      <c r="LSM200" s="58"/>
      <c r="LSN200" s="59"/>
      <c r="LSO200" s="33"/>
      <c r="LSP200" s="33"/>
      <c r="LSQ200" s="33"/>
      <c r="LSR200" s="34"/>
      <c r="LSS200" s="36"/>
      <c r="LST200" s="58"/>
      <c r="LSU200" s="59"/>
      <c r="LSV200" s="33"/>
      <c r="LSW200" s="33"/>
      <c r="LSX200" s="33"/>
      <c r="LSY200" s="34"/>
      <c r="LSZ200" s="36"/>
      <c r="LTA200" s="58"/>
      <c r="LTB200" s="59"/>
      <c r="LTC200" s="33"/>
      <c r="LTD200" s="33"/>
      <c r="LTE200" s="33"/>
      <c r="LTF200" s="34"/>
      <c r="LTG200" s="36"/>
      <c r="LTH200" s="58"/>
      <c r="LTI200" s="59"/>
      <c r="LTJ200" s="33"/>
      <c r="LTK200" s="33"/>
      <c r="LTL200" s="33"/>
      <c r="LTM200" s="34"/>
      <c r="LTN200" s="36"/>
      <c r="LTO200" s="58"/>
      <c r="LTP200" s="59"/>
      <c r="LTQ200" s="33"/>
      <c r="LTR200" s="33"/>
      <c r="LTS200" s="33"/>
      <c r="LTT200" s="34"/>
      <c r="LTU200" s="36"/>
      <c r="LTV200" s="58"/>
      <c r="LTW200" s="59"/>
      <c r="LTX200" s="33"/>
      <c r="LTY200" s="33"/>
      <c r="LTZ200" s="33"/>
      <c r="LUA200" s="34"/>
      <c r="LUB200" s="36"/>
      <c r="LUC200" s="58"/>
      <c r="LUD200" s="59"/>
      <c r="LUE200" s="33"/>
      <c r="LUF200" s="33"/>
      <c r="LUG200" s="33"/>
      <c r="LUH200" s="34"/>
      <c r="LUI200" s="36"/>
      <c r="LUJ200" s="58"/>
      <c r="LUK200" s="59"/>
      <c r="LUL200" s="33"/>
      <c r="LUM200" s="33"/>
      <c r="LUN200" s="33"/>
      <c r="LUO200" s="34"/>
      <c r="LUP200" s="36"/>
      <c r="LUQ200" s="58"/>
      <c r="LUR200" s="59"/>
      <c r="LUS200" s="33"/>
      <c r="LUT200" s="33"/>
      <c r="LUU200" s="33"/>
      <c r="LUV200" s="34"/>
      <c r="LUW200" s="36"/>
      <c r="LUX200" s="58"/>
      <c r="LUY200" s="59"/>
      <c r="LUZ200" s="33"/>
      <c r="LVA200" s="33"/>
      <c r="LVB200" s="33"/>
      <c r="LVC200" s="34"/>
      <c r="LVD200" s="36"/>
      <c r="LVE200" s="58"/>
      <c r="LVF200" s="59"/>
      <c r="LVG200" s="33"/>
      <c r="LVH200" s="33"/>
      <c r="LVI200" s="33"/>
      <c r="LVJ200" s="34"/>
      <c r="LVK200" s="36"/>
      <c r="LVL200" s="58"/>
      <c r="LVM200" s="59"/>
      <c r="LVN200" s="33"/>
      <c r="LVO200" s="33"/>
      <c r="LVP200" s="33"/>
      <c r="LVQ200" s="34"/>
      <c r="LVR200" s="36"/>
      <c r="LVS200" s="58"/>
      <c r="LVT200" s="59"/>
      <c r="LVU200" s="33"/>
      <c r="LVV200" s="33"/>
      <c r="LVW200" s="33"/>
      <c r="LVX200" s="34"/>
      <c r="LVY200" s="36"/>
      <c r="LVZ200" s="58"/>
      <c r="LWA200" s="59"/>
      <c r="LWB200" s="33"/>
      <c r="LWC200" s="33"/>
      <c r="LWD200" s="33"/>
      <c r="LWE200" s="34"/>
      <c r="LWF200" s="36"/>
      <c r="LWG200" s="58"/>
      <c r="LWH200" s="59"/>
      <c r="LWI200" s="33"/>
      <c r="LWJ200" s="33"/>
      <c r="LWK200" s="33"/>
      <c r="LWL200" s="34"/>
      <c r="LWM200" s="36"/>
      <c r="LWN200" s="58"/>
      <c r="LWO200" s="59"/>
      <c r="LWP200" s="33"/>
      <c r="LWQ200" s="33"/>
      <c r="LWR200" s="33"/>
      <c r="LWS200" s="34"/>
      <c r="LWT200" s="36"/>
      <c r="LWU200" s="58"/>
      <c r="LWV200" s="59"/>
      <c r="LWW200" s="33"/>
      <c r="LWX200" s="33"/>
      <c r="LWY200" s="33"/>
      <c r="LWZ200" s="34"/>
      <c r="LXA200" s="36"/>
      <c r="LXB200" s="58"/>
      <c r="LXC200" s="59"/>
      <c r="LXD200" s="33"/>
      <c r="LXE200" s="33"/>
      <c r="LXF200" s="33"/>
      <c r="LXG200" s="34"/>
      <c r="LXH200" s="36"/>
      <c r="LXI200" s="58"/>
      <c r="LXJ200" s="59"/>
      <c r="LXK200" s="33"/>
      <c r="LXL200" s="33"/>
      <c r="LXM200" s="33"/>
      <c r="LXN200" s="34"/>
      <c r="LXO200" s="36"/>
      <c r="LXP200" s="58"/>
      <c r="LXQ200" s="59"/>
      <c r="LXR200" s="33"/>
      <c r="LXS200" s="33"/>
      <c r="LXT200" s="33"/>
      <c r="LXU200" s="34"/>
      <c r="LXV200" s="36"/>
      <c r="LXW200" s="58"/>
      <c r="LXX200" s="59"/>
      <c r="LXY200" s="33"/>
      <c r="LXZ200" s="33"/>
      <c r="LYA200" s="33"/>
      <c r="LYB200" s="34"/>
      <c r="LYC200" s="36"/>
      <c r="LYD200" s="58"/>
      <c r="LYE200" s="59"/>
      <c r="LYF200" s="33"/>
      <c r="LYG200" s="33"/>
      <c r="LYH200" s="33"/>
      <c r="LYI200" s="34"/>
      <c r="LYJ200" s="36"/>
      <c r="LYK200" s="58"/>
      <c r="LYL200" s="59"/>
      <c r="LYM200" s="33"/>
      <c r="LYN200" s="33"/>
      <c r="LYO200" s="33"/>
      <c r="LYP200" s="34"/>
      <c r="LYQ200" s="36"/>
      <c r="LYR200" s="58"/>
      <c r="LYS200" s="59"/>
      <c r="LYT200" s="33"/>
      <c r="LYU200" s="33"/>
      <c r="LYV200" s="33"/>
      <c r="LYW200" s="34"/>
      <c r="LYX200" s="36"/>
      <c r="LYY200" s="58"/>
      <c r="LYZ200" s="59"/>
      <c r="LZA200" s="33"/>
      <c r="LZB200" s="33"/>
      <c r="LZC200" s="33"/>
      <c r="LZD200" s="34"/>
      <c r="LZE200" s="36"/>
      <c r="LZF200" s="58"/>
      <c r="LZG200" s="59"/>
      <c r="LZH200" s="33"/>
      <c r="LZI200" s="33"/>
      <c r="LZJ200" s="33"/>
      <c r="LZK200" s="34"/>
      <c r="LZL200" s="36"/>
      <c r="LZM200" s="58"/>
      <c r="LZN200" s="59"/>
      <c r="LZO200" s="33"/>
      <c r="LZP200" s="33"/>
      <c r="LZQ200" s="33"/>
      <c r="LZR200" s="34"/>
      <c r="LZS200" s="36"/>
      <c r="LZT200" s="58"/>
      <c r="LZU200" s="59"/>
      <c r="LZV200" s="33"/>
      <c r="LZW200" s="33"/>
      <c r="LZX200" s="33"/>
      <c r="LZY200" s="34"/>
      <c r="LZZ200" s="36"/>
      <c r="MAA200" s="58"/>
      <c r="MAB200" s="59"/>
      <c r="MAC200" s="33"/>
      <c r="MAD200" s="33"/>
      <c r="MAE200" s="33"/>
      <c r="MAF200" s="34"/>
      <c r="MAG200" s="36"/>
      <c r="MAH200" s="58"/>
      <c r="MAI200" s="59"/>
      <c r="MAJ200" s="33"/>
      <c r="MAK200" s="33"/>
      <c r="MAL200" s="33"/>
      <c r="MAM200" s="34"/>
      <c r="MAN200" s="36"/>
      <c r="MAO200" s="58"/>
      <c r="MAP200" s="59"/>
      <c r="MAQ200" s="33"/>
      <c r="MAR200" s="33"/>
      <c r="MAS200" s="33"/>
      <c r="MAT200" s="34"/>
      <c r="MAU200" s="36"/>
      <c r="MAV200" s="58"/>
      <c r="MAW200" s="59"/>
      <c r="MAX200" s="33"/>
      <c r="MAY200" s="33"/>
      <c r="MAZ200" s="33"/>
      <c r="MBA200" s="34"/>
      <c r="MBB200" s="36"/>
      <c r="MBC200" s="58"/>
      <c r="MBD200" s="59"/>
      <c r="MBE200" s="33"/>
      <c r="MBF200" s="33"/>
      <c r="MBG200" s="33"/>
      <c r="MBH200" s="34"/>
      <c r="MBI200" s="36"/>
      <c r="MBJ200" s="58"/>
      <c r="MBK200" s="59"/>
      <c r="MBL200" s="33"/>
      <c r="MBM200" s="33"/>
      <c r="MBN200" s="33"/>
      <c r="MBO200" s="34"/>
      <c r="MBP200" s="36"/>
      <c r="MBQ200" s="58"/>
      <c r="MBR200" s="59"/>
      <c r="MBS200" s="33"/>
      <c r="MBT200" s="33"/>
      <c r="MBU200" s="33"/>
      <c r="MBV200" s="34"/>
      <c r="MBW200" s="36"/>
      <c r="MBX200" s="58"/>
      <c r="MBY200" s="59"/>
      <c r="MBZ200" s="33"/>
      <c r="MCA200" s="33"/>
      <c r="MCB200" s="33"/>
      <c r="MCC200" s="34"/>
      <c r="MCD200" s="36"/>
      <c r="MCE200" s="58"/>
      <c r="MCF200" s="59"/>
      <c r="MCG200" s="33"/>
      <c r="MCH200" s="33"/>
      <c r="MCI200" s="33"/>
      <c r="MCJ200" s="34"/>
      <c r="MCK200" s="36"/>
      <c r="MCL200" s="58"/>
      <c r="MCM200" s="59"/>
      <c r="MCN200" s="33"/>
      <c r="MCO200" s="33"/>
      <c r="MCP200" s="33"/>
      <c r="MCQ200" s="34"/>
      <c r="MCR200" s="36"/>
      <c r="MCS200" s="58"/>
      <c r="MCT200" s="59"/>
      <c r="MCU200" s="33"/>
      <c r="MCV200" s="33"/>
      <c r="MCW200" s="33"/>
      <c r="MCX200" s="34"/>
      <c r="MCY200" s="36"/>
      <c r="MCZ200" s="58"/>
      <c r="MDA200" s="59"/>
      <c r="MDB200" s="33"/>
      <c r="MDC200" s="33"/>
      <c r="MDD200" s="33"/>
      <c r="MDE200" s="34"/>
      <c r="MDF200" s="36"/>
      <c r="MDG200" s="58"/>
      <c r="MDH200" s="59"/>
      <c r="MDI200" s="33"/>
      <c r="MDJ200" s="33"/>
      <c r="MDK200" s="33"/>
      <c r="MDL200" s="34"/>
      <c r="MDM200" s="36"/>
      <c r="MDN200" s="58"/>
      <c r="MDO200" s="59"/>
      <c r="MDP200" s="33"/>
      <c r="MDQ200" s="33"/>
      <c r="MDR200" s="33"/>
      <c r="MDS200" s="34"/>
      <c r="MDT200" s="36"/>
      <c r="MDU200" s="58"/>
      <c r="MDV200" s="59"/>
      <c r="MDW200" s="33"/>
      <c r="MDX200" s="33"/>
      <c r="MDY200" s="33"/>
      <c r="MDZ200" s="34"/>
      <c r="MEA200" s="36"/>
      <c r="MEB200" s="58"/>
      <c r="MEC200" s="59"/>
      <c r="MED200" s="33"/>
      <c r="MEE200" s="33"/>
      <c r="MEF200" s="33"/>
      <c r="MEG200" s="34"/>
      <c r="MEH200" s="36"/>
      <c r="MEI200" s="58"/>
      <c r="MEJ200" s="59"/>
      <c r="MEK200" s="33"/>
      <c r="MEL200" s="33"/>
      <c r="MEM200" s="33"/>
      <c r="MEN200" s="34"/>
      <c r="MEO200" s="36"/>
      <c r="MEP200" s="58"/>
      <c r="MEQ200" s="59"/>
      <c r="MER200" s="33"/>
      <c r="MES200" s="33"/>
      <c r="MET200" s="33"/>
      <c r="MEU200" s="34"/>
      <c r="MEV200" s="36"/>
      <c r="MEW200" s="58"/>
      <c r="MEX200" s="59"/>
      <c r="MEY200" s="33"/>
      <c r="MEZ200" s="33"/>
      <c r="MFA200" s="33"/>
      <c r="MFB200" s="34"/>
      <c r="MFC200" s="36"/>
      <c r="MFD200" s="58"/>
      <c r="MFE200" s="59"/>
      <c r="MFF200" s="33"/>
      <c r="MFG200" s="33"/>
      <c r="MFH200" s="33"/>
      <c r="MFI200" s="34"/>
      <c r="MFJ200" s="36"/>
      <c r="MFK200" s="58"/>
      <c r="MFL200" s="59"/>
      <c r="MFM200" s="33"/>
      <c r="MFN200" s="33"/>
      <c r="MFO200" s="33"/>
      <c r="MFP200" s="34"/>
      <c r="MFQ200" s="36"/>
      <c r="MFR200" s="58"/>
      <c r="MFS200" s="59"/>
      <c r="MFT200" s="33"/>
      <c r="MFU200" s="33"/>
      <c r="MFV200" s="33"/>
      <c r="MFW200" s="34"/>
      <c r="MFX200" s="36"/>
      <c r="MFY200" s="58"/>
      <c r="MFZ200" s="59"/>
      <c r="MGA200" s="33"/>
      <c r="MGB200" s="33"/>
      <c r="MGC200" s="33"/>
      <c r="MGD200" s="34"/>
      <c r="MGE200" s="36"/>
      <c r="MGF200" s="58"/>
      <c r="MGG200" s="59"/>
      <c r="MGH200" s="33"/>
      <c r="MGI200" s="33"/>
      <c r="MGJ200" s="33"/>
      <c r="MGK200" s="34"/>
      <c r="MGL200" s="36"/>
      <c r="MGM200" s="58"/>
      <c r="MGN200" s="59"/>
      <c r="MGO200" s="33"/>
      <c r="MGP200" s="33"/>
      <c r="MGQ200" s="33"/>
      <c r="MGR200" s="34"/>
      <c r="MGS200" s="36"/>
      <c r="MGT200" s="58"/>
      <c r="MGU200" s="59"/>
      <c r="MGV200" s="33"/>
      <c r="MGW200" s="33"/>
      <c r="MGX200" s="33"/>
      <c r="MGY200" s="34"/>
      <c r="MGZ200" s="36"/>
      <c r="MHA200" s="58"/>
      <c r="MHB200" s="59"/>
      <c r="MHC200" s="33"/>
      <c r="MHD200" s="33"/>
      <c r="MHE200" s="33"/>
      <c r="MHF200" s="34"/>
      <c r="MHG200" s="36"/>
      <c r="MHH200" s="58"/>
      <c r="MHI200" s="59"/>
      <c r="MHJ200" s="33"/>
      <c r="MHK200" s="33"/>
      <c r="MHL200" s="33"/>
      <c r="MHM200" s="34"/>
      <c r="MHN200" s="36"/>
      <c r="MHO200" s="58"/>
      <c r="MHP200" s="59"/>
      <c r="MHQ200" s="33"/>
      <c r="MHR200" s="33"/>
      <c r="MHS200" s="33"/>
      <c r="MHT200" s="34"/>
      <c r="MHU200" s="36"/>
      <c r="MHV200" s="58"/>
      <c r="MHW200" s="59"/>
      <c r="MHX200" s="33"/>
      <c r="MHY200" s="33"/>
      <c r="MHZ200" s="33"/>
      <c r="MIA200" s="34"/>
      <c r="MIB200" s="36"/>
      <c r="MIC200" s="58"/>
      <c r="MID200" s="59"/>
      <c r="MIE200" s="33"/>
      <c r="MIF200" s="33"/>
      <c r="MIG200" s="33"/>
      <c r="MIH200" s="34"/>
      <c r="MII200" s="36"/>
      <c r="MIJ200" s="58"/>
      <c r="MIK200" s="59"/>
      <c r="MIL200" s="33"/>
      <c r="MIM200" s="33"/>
      <c r="MIN200" s="33"/>
      <c r="MIO200" s="34"/>
      <c r="MIP200" s="36"/>
      <c r="MIQ200" s="58"/>
      <c r="MIR200" s="59"/>
      <c r="MIS200" s="33"/>
      <c r="MIT200" s="33"/>
      <c r="MIU200" s="33"/>
      <c r="MIV200" s="34"/>
      <c r="MIW200" s="36"/>
      <c r="MIX200" s="58"/>
      <c r="MIY200" s="59"/>
      <c r="MIZ200" s="33"/>
      <c r="MJA200" s="33"/>
      <c r="MJB200" s="33"/>
      <c r="MJC200" s="34"/>
      <c r="MJD200" s="36"/>
      <c r="MJE200" s="58"/>
      <c r="MJF200" s="59"/>
      <c r="MJG200" s="33"/>
      <c r="MJH200" s="33"/>
      <c r="MJI200" s="33"/>
      <c r="MJJ200" s="34"/>
      <c r="MJK200" s="36"/>
      <c r="MJL200" s="58"/>
      <c r="MJM200" s="59"/>
      <c r="MJN200" s="33"/>
      <c r="MJO200" s="33"/>
      <c r="MJP200" s="33"/>
      <c r="MJQ200" s="34"/>
      <c r="MJR200" s="36"/>
      <c r="MJS200" s="58"/>
      <c r="MJT200" s="59"/>
      <c r="MJU200" s="33"/>
      <c r="MJV200" s="33"/>
      <c r="MJW200" s="33"/>
      <c r="MJX200" s="34"/>
      <c r="MJY200" s="36"/>
      <c r="MJZ200" s="58"/>
      <c r="MKA200" s="59"/>
      <c r="MKB200" s="33"/>
      <c r="MKC200" s="33"/>
      <c r="MKD200" s="33"/>
      <c r="MKE200" s="34"/>
      <c r="MKF200" s="36"/>
      <c r="MKG200" s="58"/>
      <c r="MKH200" s="59"/>
      <c r="MKI200" s="33"/>
      <c r="MKJ200" s="33"/>
      <c r="MKK200" s="33"/>
      <c r="MKL200" s="34"/>
      <c r="MKM200" s="36"/>
      <c r="MKN200" s="58"/>
      <c r="MKO200" s="59"/>
      <c r="MKP200" s="33"/>
      <c r="MKQ200" s="33"/>
      <c r="MKR200" s="33"/>
      <c r="MKS200" s="34"/>
      <c r="MKT200" s="36"/>
      <c r="MKU200" s="58"/>
      <c r="MKV200" s="59"/>
      <c r="MKW200" s="33"/>
      <c r="MKX200" s="33"/>
      <c r="MKY200" s="33"/>
      <c r="MKZ200" s="34"/>
      <c r="MLA200" s="36"/>
      <c r="MLB200" s="58"/>
      <c r="MLC200" s="59"/>
      <c r="MLD200" s="33"/>
      <c r="MLE200" s="33"/>
      <c r="MLF200" s="33"/>
      <c r="MLG200" s="34"/>
      <c r="MLH200" s="36"/>
      <c r="MLI200" s="58"/>
      <c r="MLJ200" s="59"/>
      <c r="MLK200" s="33"/>
      <c r="MLL200" s="33"/>
      <c r="MLM200" s="33"/>
      <c r="MLN200" s="34"/>
      <c r="MLO200" s="36"/>
      <c r="MLP200" s="58"/>
      <c r="MLQ200" s="59"/>
      <c r="MLR200" s="33"/>
      <c r="MLS200" s="33"/>
      <c r="MLT200" s="33"/>
      <c r="MLU200" s="34"/>
      <c r="MLV200" s="36"/>
      <c r="MLW200" s="58"/>
      <c r="MLX200" s="59"/>
      <c r="MLY200" s="33"/>
      <c r="MLZ200" s="33"/>
      <c r="MMA200" s="33"/>
      <c r="MMB200" s="34"/>
      <c r="MMC200" s="36"/>
      <c r="MMD200" s="58"/>
      <c r="MME200" s="59"/>
      <c r="MMF200" s="33"/>
      <c r="MMG200" s="33"/>
      <c r="MMH200" s="33"/>
      <c r="MMI200" s="34"/>
      <c r="MMJ200" s="36"/>
      <c r="MMK200" s="58"/>
      <c r="MML200" s="59"/>
      <c r="MMM200" s="33"/>
      <c r="MMN200" s="33"/>
      <c r="MMO200" s="33"/>
      <c r="MMP200" s="34"/>
      <c r="MMQ200" s="36"/>
      <c r="MMR200" s="58"/>
      <c r="MMS200" s="59"/>
      <c r="MMT200" s="33"/>
      <c r="MMU200" s="33"/>
      <c r="MMV200" s="33"/>
      <c r="MMW200" s="34"/>
      <c r="MMX200" s="36"/>
      <c r="MMY200" s="58"/>
      <c r="MMZ200" s="59"/>
      <c r="MNA200" s="33"/>
      <c r="MNB200" s="33"/>
      <c r="MNC200" s="33"/>
      <c r="MND200" s="34"/>
      <c r="MNE200" s="36"/>
      <c r="MNF200" s="58"/>
      <c r="MNG200" s="59"/>
      <c r="MNH200" s="33"/>
      <c r="MNI200" s="33"/>
      <c r="MNJ200" s="33"/>
      <c r="MNK200" s="34"/>
      <c r="MNL200" s="36"/>
      <c r="MNM200" s="58"/>
      <c r="MNN200" s="59"/>
      <c r="MNO200" s="33"/>
      <c r="MNP200" s="33"/>
      <c r="MNQ200" s="33"/>
      <c r="MNR200" s="34"/>
      <c r="MNS200" s="36"/>
      <c r="MNT200" s="58"/>
      <c r="MNU200" s="59"/>
      <c r="MNV200" s="33"/>
      <c r="MNW200" s="33"/>
      <c r="MNX200" s="33"/>
      <c r="MNY200" s="34"/>
      <c r="MNZ200" s="36"/>
      <c r="MOA200" s="58"/>
      <c r="MOB200" s="59"/>
      <c r="MOC200" s="33"/>
      <c r="MOD200" s="33"/>
      <c r="MOE200" s="33"/>
      <c r="MOF200" s="34"/>
      <c r="MOG200" s="36"/>
      <c r="MOH200" s="58"/>
      <c r="MOI200" s="59"/>
      <c r="MOJ200" s="33"/>
      <c r="MOK200" s="33"/>
      <c r="MOL200" s="33"/>
      <c r="MOM200" s="34"/>
      <c r="MON200" s="36"/>
      <c r="MOO200" s="58"/>
      <c r="MOP200" s="59"/>
      <c r="MOQ200" s="33"/>
      <c r="MOR200" s="33"/>
      <c r="MOS200" s="33"/>
      <c r="MOT200" s="34"/>
      <c r="MOU200" s="36"/>
      <c r="MOV200" s="58"/>
      <c r="MOW200" s="59"/>
      <c r="MOX200" s="33"/>
      <c r="MOY200" s="33"/>
      <c r="MOZ200" s="33"/>
      <c r="MPA200" s="34"/>
      <c r="MPB200" s="36"/>
      <c r="MPC200" s="58"/>
      <c r="MPD200" s="59"/>
      <c r="MPE200" s="33"/>
      <c r="MPF200" s="33"/>
      <c r="MPG200" s="33"/>
      <c r="MPH200" s="34"/>
      <c r="MPI200" s="36"/>
      <c r="MPJ200" s="58"/>
      <c r="MPK200" s="59"/>
      <c r="MPL200" s="33"/>
      <c r="MPM200" s="33"/>
      <c r="MPN200" s="33"/>
      <c r="MPO200" s="34"/>
      <c r="MPP200" s="36"/>
      <c r="MPQ200" s="58"/>
      <c r="MPR200" s="59"/>
      <c r="MPS200" s="33"/>
      <c r="MPT200" s="33"/>
      <c r="MPU200" s="33"/>
      <c r="MPV200" s="34"/>
      <c r="MPW200" s="36"/>
      <c r="MPX200" s="58"/>
      <c r="MPY200" s="59"/>
      <c r="MPZ200" s="33"/>
      <c r="MQA200" s="33"/>
      <c r="MQB200" s="33"/>
      <c r="MQC200" s="34"/>
      <c r="MQD200" s="36"/>
      <c r="MQE200" s="58"/>
      <c r="MQF200" s="59"/>
      <c r="MQG200" s="33"/>
      <c r="MQH200" s="33"/>
      <c r="MQI200" s="33"/>
      <c r="MQJ200" s="34"/>
      <c r="MQK200" s="36"/>
      <c r="MQL200" s="58"/>
      <c r="MQM200" s="59"/>
      <c r="MQN200" s="33"/>
      <c r="MQO200" s="33"/>
      <c r="MQP200" s="33"/>
      <c r="MQQ200" s="34"/>
      <c r="MQR200" s="36"/>
      <c r="MQS200" s="58"/>
      <c r="MQT200" s="59"/>
      <c r="MQU200" s="33"/>
      <c r="MQV200" s="33"/>
      <c r="MQW200" s="33"/>
      <c r="MQX200" s="34"/>
      <c r="MQY200" s="36"/>
      <c r="MQZ200" s="58"/>
      <c r="MRA200" s="59"/>
      <c r="MRB200" s="33"/>
      <c r="MRC200" s="33"/>
      <c r="MRD200" s="33"/>
      <c r="MRE200" s="34"/>
      <c r="MRF200" s="36"/>
      <c r="MRG200" s="58"/>
      <c r="MRH200" s="59"/>
      <c r="MRI200" s="33"/>
      <c r="MRJ200" s="33"/>
      <c r="MRK200" s="33"/>
      <c r="MRL200" s="34"/>
      <c r="MRM200" s="36"/>
      <c r="MRN200" s="58"/>
      <c r="MRO200" s="59"/>
      <c r="MRP200" s="33"/>
      <c r="MRQ200" s="33"/>
      <c r="MRR200" s="33"/>
      <c r="MRS200" s="34"/>
      <c r="MRT200" s="36"/>
      <c r="MRU200" s="58"/>
      <c r="MRV200" s="59"/>
      <c r="MRW200" s="33"/>
      <c r="MRX200" s="33"/>
      <c r="MRY200" s="33"/>
      <c r="MRZ200" s="34"/>
      <c r="MSA200" s="36"/>
      <c r="MSB200" s="58"/>
      <c r="MSC200" s="59"/>
      <c r="MSD200" s="33"/>
      <c r="MSE200" s="33"/>
      <c r="MSF200" s="33"/>
      <c r="MSG200" s="34"/>
      <c r="MSH200" s="36"/>
      <c r="MSI200" s="58"/>
      <c r="MSJ200" s="59"/>
      <c r="MSK200" s="33"/>
      <c r="MSL200" s="33"/>
      <c r="MSM200" s="33"/>
      <c r="MSN200" s="34"/>
      <c r="MSO200" s="36"/>
      <c r="MSP200" s="58"/>
      <c r="MSQ200" s="59"/>
      <c r="MSR200" s="33"/>
      <c r="MSS200" s="33"/>
      <c r="MST200" s="33"/>
      <c r="MSU200" s="34"/>
      <c r="MSV200" s="36"/>
      <c r="MSW200" s="58"/>
      <c r="MSX200" s="59"/>
      <c r="MSY200" s="33"/>
      <c r="MSZ200" s="33"/>
      <c r="MTA200" s="33"/>
      <c r="MTB200" s="34"/>
      <c r="MTC200" s="36"/>
      <c r="MTD200" s="58"/>
      <c r="MTE200" s="59"/>
      <c r="MTF200" s="33"/>
      <c r="MTG200" s="33"/>
      <c r="MTH200" s="33"/>
      <c r="MTI200" s="34"/>
      <c r="MTJ200" s="36"/>
      <c r="MTK200" s="58"/>
      <c r="MTL200" s="59"/>
      <c r="MTM200" s="33"/>
      <c r="MTN200" s="33"/>
      <c r="MTO200" s="33"/>
      <c r="MTP200" s="34"/>
      <c r="MTQ200" s="36"/>
      <c r="MTR200" s="58"/>
      <c r="MTS200" s="59"/>
      <c r="MTT200" s="33"/>
      <c r="MTU200" s="33"/>
      <c r="MTV200" s="33"/>
      <c r="MTW200" s="34"/>
      <c r="MTX200" s="36"/>
      <c r="MTY200" s="58"/>
      <c r="MTZ200" s="59"/>
      <c r="MUA200" s="33"/>
      <c r="MUB200" s="33"/>
      <c r="MUC200" s="33"/>
      <c r="MUD200" s="34"/>
      <c r="MUE200" s="36"/>
      <c r="MUF200" s="58"/>
      <c r="MUG200" s="59"/>
      <c r="MUH200" s="33"/>
      <c r="MUI200" s="33"/>
      <c r="MUJ200" s="33"/>
      <c r="MUK200" s="34"/>
      <c r="MUL200" s="36"/>
      <c r="MUM200" s="58"/>
      <c r="MUN200" s="59"/>
      <c r="MUO200" s="33"/>
      <c r="MUP200" s="33"/>
      <c r="MUQ200" s="33"/>
      <c r="MUR200" s="34"/>
      <c r="MUS200" s="36"/>
      <c r="MUT200" s="58"/>
      <c r="MUU200" s="59"/>
      <c r="MUV200" s="33"/>
      <c r="MUW200" s="33"/>
      <c r="MUX200" s="33"/>
      <c r="MUY200" s="34"/>
      <c r="MUZ200" s="36"/>
      <c r="MVA200" s="58"/>
      <c r="MVB200" s="59"/>
      <c r="MVC200" s="33"/>
      <c r="MVD200" s="33"/>
      <c r="MVE200" s="33"/>
      <c r="MVF200" s="34"/>
      <c r="MVG200" s="36"/>
      <c r="MVH200" s="58"/>
      <c r="MVI200" s="59"/>
      <c r="MVJ200" s="33"/>
      <c r="MVK200" s="33"/>
      <c r="MVL200" s="33"/>
      <c r="MVM200" s="34"/>
      <c r="MVN200" s="36"/>
      <c r="MVO200" s="58"/>
      <c r="MVP200" s="59"/>
      <c r="MVQ200" s="33"/>
      <c r="MVR200" s="33"/>
      <c r="MVS200" s="33"/>
      <c r="MVT200" s="34"/>
      <c r="MVU200" s="36"/>
      <c r="MVV200" s="58"/>
      <c r="MVW200" s="59"/>
      <c r="MVX200" s="33"/>
      <c r="MVY200" s="33"/>
      <c r="MVZ200" s="33"/>
      <c r="MWA200" s="34"/>
      <c r="MWB200" s="36"/>
      <c r="MWC200" s="58"/>
      <c r="MWD200" s="59"/>
      <c r="MWE200" s="33"/>
      <c r="MWF200" s="33"/>
      <c r="MWG200" s="33"/>
      <c r="MWH200" s="34"/>
      <c r="MWI200" s="36"/>
      <c r="MWJ200" s="58"/>
      <c r="MWK200" s="59"/>
      <c r="MWL200" s="33"/>
      <c r="MWM200" s="33"/>
      <c r="MWN200" s="33"/>
      <c r="MWO200" s="34"/>
      <c r="MWP200" s="36"/>
      <c r="MWQ200" s="58"/>
      <c r="MWR200" s="59"/>
      <c r="MWS200" s="33"/>
      <c r="MWT200" s="33"/>
      <c r="MWU200" s="33"/>
      <c r="MWV200" s="34"/>
      <c r="MWW200" s="36"/>
      <c r="MWX200" s="58"/>
      <c r="MWY200" s="59"/>
      <c r="MWZ200" s="33"/>
      <c r="MXA200" s="33"/>
      <c r="MXB200" s="33"/>
      <c r="MXC200" s="34"/>
      <c r="MXD200" s="36"/>
      <c r="MXE200" s="58"/>
      <c r="MXF200" s="59"/>
      <c r="MXG200" s="33"/>
      <c r="MXH200" s="33"/>
      <c r="MXI200" s="33"/>
      <c r="MXJ200" s="34"/>
      <c r="MXK200" s="36"/>
      <c r="MXL200" s="58"/>
      <c r="MXM200" s="59"/>
      <c r="MXN200" s="33"/>
      <c r="MXO200" s="33"/>
      <c r="MXP200" s="33"/>
      <c r="MXQ200" s="34"/>
      <c r="MXR200" s="36"/>
      <c r="MXS200" s="58"/>
      <c r="MXT200" s="59"/>
      <c r="MXU200" s="33"/>
      <c r="MXV200" s="33"/>
      <c r="MXW200" s="33"/>
      <c r="MXX200" s="34"/>
      <c r="MXY200" s="36"/>
      <c r="MXZ200" s="58"/>
      <c r="MYA200" s="59"/>
      <c r="MYB200" s="33"/>
      <c r="MYC200" s="33"/>
      <c r="MYD200" s="33"/>
      <c r="MYE200" s="34"/>
      <c r="MYF200" s="36"/>
      <c r="MYG200" s="58"/>
      <c r="MYH200" s="59"/>
      <c r="MYI200" s="33"/>
      <c r="MYJ200" s="33"/>
      <c r="MYK200" s="33"/>
      <c r="MYL200" s="34"/>
      <c r="MYM200" s="36"/>
      <c r="MYN200" s="58"/>
      <c r="MYO200" s="59"/>
      <c r="MYP200" s="33"/>
      <c r="MYQ200" s="33"/>
      <c r="MYR200" s="33"/>
      <c r="MYS200" s="34"/>
      <c r="MYT200" s="36"/>
      <c r="MYU200" s="58"/>
      <c r="MYV200" s="59"/>
      <c r="MYW200" s="33"/>
      <c r="MYX200" s="33"/>
      <c r="MYY200" s="33"/>
      <c r="MYZ200" s="34"/>
      <c r="MZA200" s="36"/>
      <c r="MZB200" s="58"/>
      <c r="MZC200" s="59"/>
      <c r="MZD200" s="33"/>
      <c r="MZE200" s="33"/>
      <c r="MZF200" s="33"/>
      <c r="MZG200" s="34"/>
      <c r="MZH200" s="36"/>
      <c r="MZI200" s="58"/>
      <c r="MZJ200" s="59"/>
      <c r="MZK200" s="33"/>
      <c r="MZL200" s="33"/>
      <c r="MZM200" s="33"/>
      <c r="MZN200" s="34"/>
      <c r="MZO200" s="36"/>
      <c r="MZP200" s="58"/>
      <c r="MZQ200" s="59"/>
      <c r="MZR200" s="33"/>
      <c r="MZS200" s="33"/>
      <c r="MZT200" s="33"/>
      <c r="MZU200" s="34"/>
      <c r="MZV200" s="36"/>
      <c r="MZW200" s="58"/>
      <c r="MZX200" s="59"/>
      <c r="MZY200" s="33"/>
      <c r="MZZ200" s="33"/>
      <c r="NAA200" s="33"/>
      <c r="NAB200" s="34"/>
      <c r="NAC200" s="36"/>
      <c r="NAD200" s="58"/>
      <c r="NAE200" s="59"/>
      <c r="NAF200" s="33"/>
      <c r="NAG200" s="33"/>
      <c r="NAH200" s="33"/>
      <c r="NAI200" s="34"/>
      <c r="NAJ200" s="36"/>
      <c r="NAK200" s="58"/>
      <c r="NAL200" s="59"/>
      <c r="NAM200" s="33"/>
      <c r="NAN200" s="33"/>
      <c r="NAO200" s="33"/>
      <c r="NAP200" s="34"/>
      <c r="NAQ200" s="36"/>
      <c r="NAR200" s="58"/>
      <c r="NAS200" s="59"/>
      <c r="NAT200" s="33"/>
      <c r="NAU200" s="33"/>
      <c r="NAV200" s="33"/>
      <c r="NAW200" s="34"/>
      <c r="NAX200" s="36"/>
      <c r="NAY200" s="58"/>
      <c r="NAZ200" s="59"/>
      <c r="NBA200" s="33"/>
      <c r="NBB200" s="33"/>
      <c r="NBC200" s="33"/>
      <c r="NBD200" s="34"/>
      <c r="NBE200" s="36"/>
      <c r="NBF200" s="58"/>
      <c r="NBG200" s="59"/>
      <c r="NBH200" s="33"/>
      <c r="NBI200" s="33"/>
      <c r="NBJ200" s="33"/>
      <c r="NBK200" s="34"/>
      <c r="NBL200" s="36"/>
      <c r="NBM200" s="58"/>
      <c r="NBN200" s="59"/>
      <c r="NBO200" s="33"/>
      <c r="NBP200" s="33"/>
      <c r="NBQ200" s="33"/>
      <c r="NBR200" s="34"/>
      <c r="NBS200" s="36"/>
      <c r="NBT200" s="58"/>
      <c r="NBU200" s="59"/>
      <c r="NBV200" s="33"/>
      <c r="NBW200" s="33"/>
      <c r="NBX200" s="33"/>
      <c r="NBY200" s="34"/>
      <c r="NBZ200" s="36"/>
      <c r="NCA200" s="58"/>
      <c r="NCB200" s="59"/>
      <c r="NCC200" s="33"/>
      <c r="NCD200" s="33"/>
      <c r="NCE200" s="33"/>
      <c r="NCF200" s="34"/>
      <c r="NCG200" s="36"/>
      <c r="NCH200" s="58"/>
      <c r="NCI200" s="59"/>
      <c r="NCJ200" s="33"/>
      <c r="NCK200" s="33"/>
      <c r="NCL200" s="33"/>
      <c r="NCM200" s="34"/>
      <c r="NCN200" s="36"/>
      <c r="NCO200" s="58"/>
      <c r="NCP200" s="59"/>
      <c r="NCQ200" s="33"/>
      <c r="NCR200" s="33"/>
      <c r="NCS200" s="33"/>
      <c r="NCT200" s="34"/>
      <c r="NCU200" s="36"/>
      <c r="NCV200" s="58"/>
      <c r="NCW200" s="59"/>
      <c r="NCX200" s="33"/>
      <c r="NCY200" s="33"/>
      <c r="NCZ200" s="33"/>
      <c r="NDA200" s="34"/>
      <c r="NDB200" s="36"/>
      <c r="NDC200" s="58"/>
      <c r="NDD200" s="59"/>
      <c r="NDE200" s="33"/>
      <c r="NDF200" s="33"/>
      <c r="NDG200" s="33"/>
      <c r="NDH200" s="34"/>
      <c r="NDI200" s="36"/>
      <c r="NDJ200" s="58"/>
      <c r="NDK200" s="59"/>
      <c r="NDL200" s="33"/>
      <c r="NDM200" s="33"/>
      <c r="NDN200" s="33"/>
      <c r="NDO200" s="34"/>
      <c r="NDP200" s="36"/>
      <c r="NDQ200" s="58"/>
      <c r="NDR200" s="59"/>
      <c r="NDS200" s="33"/>
      <c r="NDT200" s="33"/>
      <c r="NDU200" s="33"/>
      <c r="NDV200" s="34"/>
      <c r="NDW200" s="36"/>
      <c r="NDX200" s="58"/>
      <c r="NDY200" s="59"/>
      <c r="NDZ200" s="33"/>
      <c r="NEA200" s="33"/>
      <c r="NEB200" s="33"/>
      <c r="NEC200" s="34"/>
      <c r="NED200" s="36"/>
      <c r="NEE200" s="58"/>
      <c r="NEF200" s="59"/>
      <c r="NEG200" s="33"/>
      <c r="NEH200" s="33"/>
      <c r="NEI200" s="33"/>
      <c r="NEJ200" s="34"/>
      <c r="NEK200" s="36"/>
      <c r="NEL200" s="58"/>
      <c r="NEM200" s="59"/>
      <c r="NEN200" s="33"/>
      <c r="NEO200" s="33"/>
      <c r="NEP200" s="33"/>
      <c r="NEQ200" s="34"/>
      <c r="NER200" s="36"/>
      <c r="NES200" s="58"/>
      <c r="NET200" s="59"/>
      <c r="NEU200" s="33"/>
      <c r="NEV200" s="33"/>
      <c r="NEW200" s="33"/>
      <c r="NEX200" s="34"/>
      <c r="NEY200" s="36"/>
      <c r="NEZ200" s="58"/>
      <c r="NFA200" s="59"/>
      <c r="NFB200" s="33"/>
      <c r="NFC200" s="33"/>
      <c r="NFD200" s="33"/>
      <c r="NFE200" s="34"/>
      <c r="NFF200" s="36"/>
      <c r="NFG200" s="58"/>
      <c r="NFH200" s="59"/>
      <c r="NFI200" s="33"/>
      <c r="NFJ200" s="33"/>
      <c r="NFK200" s="33"/>
      <c r="NFL200" s="34"/>
      <c r="NFM200" s="36"/>
      <c r="NFN200" s="58"/>
      <c r="NFO200" s="59"/>
      <c r="NFP200" s="33"/>
      <c r="NFQ200" s="33"/>
      <c r="NFR200" s="33"/>
      <c r="NFS200" s="34"/>
      <c r="NFT200" s="36"/>
      <c r="NFU200" s="58"/>
      <c r="NFV200" s="59"/>
      <c r="NFW200" s="33"/>
      <c r="NFX200" s="33"/>
      <c r="NFY200" s="33"/>
      <c r="NFZ200" s="34"/>
      <c r="NGA200" s="36"/>
      <c r="NGB200" s="58"/>
      <c r="NGC200" s="59"/>
      <c r="NGD200" s="33"/>
      <c r="NGE200" s="33"/>
      <c r="NGF200" s="33"/>
      <c r="NGG200" s="34"/>
      <c r="NGH200" s="36"/>
      <c r="NGI200" s="58"/>
      <c r="NGJ200" s="59"/>
      <c r="NGK200" s="33"/>
      <c r="NGL200" s="33"/>
      <c r="NGM200" s="33"/>
      <c r="NGN200" s="34"/>
      <c r="NGO200" s="36"/>
      <c r="NGP200" s="58"/>
      <c r="NGQ200" s="59"/>
      <c r="NGR200" s="33"/>
      <c r="NGS200" s="33"/>
      <c r="NGT200" s="33"/>
      <c r="NGU200" s="34"/>
      <c r="NGV200" s="36"/>
      <c r="NGW200" s="58"/>
      <c r="NGX200" s="59"/>
      <c r="NGY200" s="33"/>
      <c r="NGZ200" s="33"/>
      <c r="NHA200" s="33"/>
      <c r="NHB200" s="34"/>
      <c r="NHC200" s="36"/>
      <c r="NHD200" s="58"/>
      <c r="NHE200" s="59"/>
      <c r="NHF200" s="33"/>
      <c r="NHG200" s="33"/>
      <c r="NHH200" s="33"/>
      <c r="NHI200" s="34"/>
      <c r="NHJ200" s="36"/>
      <c r="NHK200" s="58"/>
      <c r="NHL200" s="59"/>
      <c r="NHM200" s="33"/>
      <c r="NHN200" s="33"/>
      <c r="NHO200" s="33"/>
      <c r="NHP200" s="34"/>
      <c r="NHQ200" s="36"/>
      <c r="NHR200" s="58"/>
      <c r="NHS200" s="59"/>
      <c r="NHT200" s="33"/>
      <c r="NHU200" s="33"/>
      <c r="NHV200" s="33"/>
      <c r="NHW200" s="34"/>
      <c r="NHX200" s="36"/>
      <c r="NHY200" s="58"/>
      <c r="NHZ200" s="59"/>
      <c r="NIA200" s="33"/>
      <c r="NIB200" s="33"/>
      <c r="NIC200" s="33"/>
      <c r="NID200" s="34"/>
      <c r="NIE200" s="36"/>
      <c r="NIF200" s="58"/>
      <c r="NIG200" s="59"/>
      <c r="NIH200" s="33"/>
      <c r="NII200" s="33"/>
      <c r="NIJ200" s="33"/>
      <c r="NIK200" s="34"/>
      <c r="NIL200" s="36"/>
      <c r="NIM200" s="58"/>
      <c r="NIN200" s="59"/>
      <c r="NIO200" s="33"/>
      <c r="NIP200" s="33"/>
      <c r="NIQ200" s="33"/>
      <c r="NIR200" s="34"/>
      <c r="NIS200" s="36"/>
      <c r="NIT200" s="58"/>
      <c r="NIU200" s="59"/>
      <c r="NIV200" s="33"/>
      <c r="NIW200" s="33"/>
      <c r="NIX200" s="33"/>
      <c r="NIY200" s="34"/>
      <c r="NIZ200" s="36"/>
      <c r="NJA200" s="58"/>
      <c r="NJB200" s="59"/>
      <c r="NJC200" s="33"/>
      <c r="NJD200" s="33"/>
      <c r="NJE200" s="33"/>
      <c r="NJF200" s="34"/>
      <c r="NJG200" s="36"/>
      <c r="NJH200" s="58"/>
      <c r="NJI200" s="59"/>
      <c r="NJJ200" s="33"/>
      <c r="NJK200" s="33"/>
      <c r="NJL200" s="33"/>
      <c r="NJM200" s="34"/>
      <c r="NJN200" s="36"/>
      <c r="NJO200" s="58"/>
      <c r="NJP200" s="59"/>
      <c r="NJQ200" s="33"/>
      <c r="NJR200" s="33"/>
      <c r="NJS200" s="33"/>
      <c r="NJT200" s="34"/>
      <c r="NJU200" s="36"/>
      <c r="NJV200" s="58"/>
      <c r="NJW200" s="59"/>
      <c r="NJX200" s="33"/>
      <c r="NJY200" s="33"/>
      <c r="NJZ200" s="33"/>
      <c r="NKA200" s="34"/>
      <c r="NKB200" s="36"/>
      <c r="NKC200" s="58"/>
      <c r="NKD200" s="59"/>
      <c r="NKE200" s="33"/>
      <c r="NKF200" s="33"/>
      <c r="NKG200" s="33"/>
      <c r="NKH200" s="34"/>
      <c r="NKI200" s="36"/>
      <c r="NKJ200" s="58"/>
      <c r="NKK200" s="59"/>
      <c r="NKL200" s="33"/>
      <c r="NKM200" s="33"/>
      <c r="NKN200" s="33"/>
      <c r="NKO200" s="34"/>
      <c r="NKP200" s="36"/>
      <c r="NKQ200" s="58"/>
      <c r="NKR200" s="59"/>
      <c r="NKS200" s="33"/>
      <c r="NKT200" s="33"/>
      <c r="NKU200" s="33"/>
      <c r="NKV200" s="34"/>
      <c r="NKW200" s="36"/>
      <c r="NKX200" s="58"/>
      <c r="NKY200" s="59"/>
      <c r="NKZ200" s="33"/>
      <c r="NLA200" s="33"/>
      <c r="NLB200" s="33"/>
      <c r="NLC200" s="34"/>
      <c r="NLD200" s="36"/>
      <c r="NLE200" s="58"/>
      <c r="NLF200" s="59"/>
      <c r="NLG200" s="33"/>
      <c r="NLH200" s="33"/>
      <c r="NLI200" s="33"/>
      <c r="NLJ200" s="34"/>
      <c r="NLK200" s="36"/>
      <c r="NLL200" s="58"/>
      <c r="NLM200" s="59"/>
      <c r="NLN200" s="33"/>
      <c r="NLO200" s="33"/>
      <c r="NLP200" s="33"/>
      <c r="NLQ200" s="34"/>
      <c r="NLR200" s="36"/>
      <c r="NLS200" s="58"/>
      <c r="NLT200" s="59"/>
      <c r="NLU200" s="33"/>
      <c r="NLV200" s="33"/>
      <c r="NLW200" s="33"/>
      <c r="NLX200" s="34"/>
      <c r="NLY200" s="36"/>
      <c r="NLZ200" s="58"/>
      <c r="NMA200" s="59"/>
      <c r="NMB200" s="33"/>
      <c r="NMC200" s="33"/>
      <c r="NMD200" s="33"/>
      <c r="NME200" s="34"/>
      <c r="NMF200" s="36"/>
      <c r="NMG200" s="58"/>
      <c r="NMH200" s="59"/>
      <c r="NMI200" s="33"/>
      <c r="NMJ200" s="33"/>
      <c r="NMK200" s="33"/>
      <c r="NML200" s="34"/>
      <c r="NMM200" s="36"/>
      <c r="NMN200" s="58"/>
      <c r="NMO200" s="59"/>
      <c r="NMP200" s="33"/>
      <c r="NMQ200" s="33"/>
      <c r="NMR200" s="33"/>
      <c r="NMS200" s="34"/>
      <c r="NMT200" s="36"/>
      <c r="NMU200" s="58"/>
      <c r="NMV200" s="59"/>
      <c r="NMW200" s="33"/>
      <c r="NMX200" s="33"/>
      <c r="NMY200" s="33"/>
      <c r="NMZ200" s="34"/>
      <c r="NNA200" s="36"/>
      <c r="NNB200" s="58"/>
      <c r="NNC200" s="59"/>
      <c r="NND200" s="33"/>
      <c r="NNE200" s="33"/>
      <c r="NNF200" s="33"/>
      <c r="NNG200" s="34"/>
      <c r="NNH200" s="36"/>
      <c r="NNI200" s="58"/>
      <c r="NNJ200" s="59"/>
      <c r="NNK200" s="33"/>
      <c r="NNL200" s="33"/>
      <c r="NNM200" s="33"/>
      <c r="NNN200" s="34"/>
      <c r="NNO200" s="36"/>
      <c r="NNP200" s="58"/>
      <c r="NNQ200" s="59"/>
      <c r="NNR200" s="33"/>
      <c r="NNS200" s="33"/>
      <c r="NNT200" s="33"/>
      <c r="NNU200" s="34"/>
      <c r="NNV200" s="36"/>
      <c r="NNW200" s="58"/>
      <c r="NNX200" s="59"/>
      <c r="NNY200" s="33"/>
      <c r="NNZ200" s="33"/>
      <c r="NOA200" s="33"/>
      <c r="NOB200" s="34"/>
      <c r="NOC200" s="36"/>
      <c r="NOD200" s="58"/>
      <c r="NOE200" s="59"/>
      <c r="NOF200" s="33"/>
      <c r="NOG200" s="33"/>
      <c r="NOH200" s="33"/>
      <c r="NOI200" s="34"/>
      <c r="NOJ200" s="36"/>
      <c r="NOK200" s="58"/>
      <c r="NOL200" s="59"/>
      <c r="NOM200" s="33"/>
      <c r="NON200" s="33"/>
      <c r="NOO200" s="33"/>
      <c r="NOP200" s="34"/>
      <c r="NOQ200" s="36"/>
      <c r="NOR200" s="58"/>
      <c r="NOS200" s="59"/>
      <c r="NOT200" s="33"/>
      <c r="NOU200" s="33"/>
      <c r="NOV200" s="33"/>
      <c r="NOW200" s="34"/>
      <c r="NOX200" s="36"/>
      <c r="NOY200" s="58"/>
      <c r="NOZ200" s="59"/>
      <c r="NPA200" s="33"/>
      <c r="NPB200" s="33"/>
      <c r="NPC200" s="33"/>
      <c r="NPD200" s="34"/>
      <c r="NPE200" s="36"/>
      <c r="NPF200" s="58"/>
      <c r="NPG200" s="59"/>
      <c r="NPH200" s="33"/>
      <c r="NPI200" s="33"/>
      <c r="NPJ200" s="33"/>
      <c r="NPK200" s="34"/>
      <c r="NPL200" s="36"/>
      <c r="NPM200" s="58"/>
      <c r="NPN200" s="59"/>
      <c r="NPO200" s="33"/>
      <c r="NPP200" s="33"/>
      <c r="NPQ200" s="33"/>
      <c r="NPR200" s="34"/>
      <c r="NPS200" s="36"/>
      <c r="NPT200" s="58"/>
      <c r="NPU200" s="59"/>
      <c r="NPV200" s="33"/>
      <c r="NPW200" s="33"/>
      <c r="NPX200" s="33"/>
      <c r="NPY200" s="34"/>
      <c r="NPZ200" s="36"/>
      <c r="NQA200" s="58"/>
      <c r="NQB200" s="59"/>
      <c r="NQC200" s="33"/>
      <c r="NQD200" s="33"/>
      <c r="NQE200" s="33"/>
      <c r="NQF200" s="34"/>
      <c r="NQG200" s="36"/>
      <c r="NQH200" s="58"/>
      <c r="NQI200" s="59"/>
      <c r="NQJ200" s="33"/>
      <c r="NQK200" s="33"/>
      <c r="NQL200" s="33"/>
      <c r="NQM200" s="34"/>
      <c r="NQN200" s="36"/>
      <c r="NQO200" s="58"/>
      <c r="NQP200" s="59"/>
      <c r="NQQ200" s="33"/>
      <c r="NQR200" s="33"/>
      <c r="NQS200" s="33"/>
      <c r="NQT200" s="34"/>
      <c r="NQU200" s="36"/>
      <c r="NQV200" s="58"/>
      <c r="NQW200" s="59"/>
      <c r="NQX200" s="33"/>
      <c r="NQY200" s="33"/>
      <c r="NQZ200" s="33"/>
      <c r="NRA200" s="34"/>
      <c r="NRB200" s="36"/>
      <c r="NRC200" s="58"/>
      <c r="NRD200" s="59"/>
      <c r="NRE200" s="33"/>
      <c r="NRF200" s="33"/>
      <c r="NRG200" s="33"/>
      <c r="NRH200" s="34"/>
      <c r="NRI200" s="36"/>
      <c r="NRJ200" s="58"/>
      <c r="NRK200" s="59"/>
      <c r="NRL200" s="33"/>
      <c r="NRM200" s="33"/>
      <c r="NRN200" s="33"/>
      <c r="NRO200" s="34"/>
      <c r="NRP200" s="36"/>
      <c r="NRQ200" s="58"/>
      <c r="NRR200" s="59"/>
      <c r="NRS200" s="33"/>
      <c r="NRT200" s="33"/>
      <c r="NRU200" s="33"/>
      <c r="NRV200" s="34"/>
      <c r="NRW200" s="36"/>
      <c r="NRX200" s="58"/>
      <c r="NRY200" s="59"/>
      <c r="NRZ200" s="33"/>
      <c r="NSA200" s="33"/>
      <c r="NSB200" s="33"/>
      <c r="NSC200" s="34"/>
      <c r="NSD200" s="36"/>
      <c r="NSE200" s="58"/>
      <c r="NSF200" s="59"/>
      <c r="NSG200" s="33"/>
      <c r="NSH200" s="33"/>
      <c r="NSI200" s="33"/>
      <c r="NSJ200" s="34"/>
      <c r="NSK200" s="36"/>
      <c r="NSL200" s="58"/>
      <c r="NSM200" s="59"/>
      <c r="NSN200" s="33"/>
      <c r="NSO200" s="33"/>
      <c r="NSP200" s="33"/>
      <c r="NSQ200" s="34"/>
      <c r="NSR200" s="36"/>
      <c r="NSS200" s="58"/>
      <c r="NST200" s="59"/>
      <c r="NSU200" s="33"/>
      <c r="NSV200" s="33"/>
      <c r="NSW200" s="33"/>
      <c r="NSX200" s="34"/>
      <c r="NSY200" s="36"/>
      <c r="NSZ200" s="58"/>
      <c r="NTA200" s="59"/>
      <c r="NTB200" s="33"/>
      <c r="NTC200" s="33"/>
      <c r="NTD200" s="33"/>
      <c r="NTE200" s="34"/>
      <c r="NTF200" s="36"/>
      <c r="NTG200" s="58"/>
      <c r="NTH200" s="59"/>
      <c r="NTI200" s="33"/>
      <c r="NTJ200" s="33"/>
      <c r="NTK200" s="33"/>
      <c r="NTL200" s="34"/>
      <c r="NTM200" s="36"/>
      <c r="NTN200" s="58"/>
      <c r="NTO200" s="59"/>
      <c r="NTP200" s="33"/>
      <c r="NTQ200" s="33"/>
      <c r="NTR200" s="33"/>
      <c r="NTS200" s="34"/>
      <c r="NTT200" s="36"/>
      <c r="NTU200" s="58"/>
      <c r="NTV200" s="59"/>
      <c r="NTW200" s="33"/>
      <c r="NTX200" s="33"/>
      <c r="NTY200" s="33"/>
      <c r="NTZ200" s="34"/>
      <c r="NUA200" s="36"/>
      <c r="NUB200" s="58"/>
      <c r="NUC200" s="59"/>
      <c r="NUD200" s="33"/>
      <c r="NUE200" s="33"/>
      <c r="NUF200" s="33"/>
      <c r="NUG200" s="34"/>
      <c r="NUH200" s="36"/>
      <c r="NUI200" s="58"/>
      <c r="NUJ200" s="59"/>
      <c r="NUK200" s="33"/>
      <c r="NUL200" s="33"/>
      <c r="NUM200" s="33"/>
      <c r="NUN200" s="34"/>
      <c r="NUO200" s="36"/>
      <c r="NUP200" s="58"/>
      <c r="NUQ200" s="59"/>
      <c r="NUR200" s="33"/>
      <c r="NUS200" s="33"/>
      <c r="NUT200" s="33"/>
      <c r="NUU200" s="34"/>
      <c r="NUV200" s="36"/>
      <c r="NUW200" s="58"/>
      <c r="NUX200" s="59"/>
      <c r="NUY200" s="33"/>
      <c r="NUZ200" s="33"/>
      <c r="NVA200" s="33"/>
      <c r="NVB200" s="34"/>
      <c r="NVC200" s="36"/>
      <c r="NVD200" s="58"/>
      <c r="NVE200" s="59"/>
      <c r="NVF200" s="33"/>
      <c r="NVG200" s="33"/>
      <c r="NVH200" s="33"/>
      <c r="NVI200" s="34"/>
      <c r="NVJ200" s="36"/>
      <c r="NVK200" s="58"/>
      <c r="NVL200" s="59"/>
      <c r="NVM200" s="33"/>
      <c r="NVN200" s="33"/>
      <c r="NVO200" s="33"/>
      <c r="NVP200" s="34"/>
      <c r="NVQ200" s="36"/>
      <c r="NVR200" s="58"/>
      <c r="NVS200" s="59"/>
      <c r="NVT200" s="33"/>
      <c r="NVU200" s="33"/>
      <c r="NVV200" s="33"/>
      <c r="NVW200" s="34"/>
      <c r="NVX200" s="36"/>
      <c r="NVY200" s="58"/>
      <c r="NVZ200" s="59"/>
      <c r="NWA200" s="33"/>
      <c r="NWB200" s="33"/>
      <c r="NWC200" s="33"/>
      <c r="NWD200" s="34"/>
      <c r="NWE200" s="36"/>
      <c r="NWF200" s="58"/>
      <c r="NWG200" s="59"/>
      <c r="NWH200" s="33"/>
      <c r="NWI200" s="33"/>
      <c r="NWJ200" s="33"/>
      <c r="NWK200" s="34"/>
      <c r="NWL200" s="36"/>
      <c r="NWM200" s="58"/>
      <c r="NWN200" s="59"/>
      <c r="NWO200" s="33"/>
      <c r="NWP200" s="33"/>
      <c r="NWQ200" s="33"/>
      <c r="NWR200" s="34"/>
      <c r="NWS200" s="36"/>
      <c r="NWT200" s="58"/>
      <c r="NWU200" s="59"/>
      <c r="NWV200" s="33"/>
      <c r="NWW200" s="33"/>
      <c r="NWX200" s="33"/>
      <c r="NWY200" s="34"/>
      <c r="NWZ200" s="36"/>
      <c r="NXA200" s="58"/>
      <c r="NXB200" s="59"/>
      <c r="NXC200" s="33"/>
      <c r="NXD200" s="33"/>
      <c r="NXE200" s="33"/>
      <c r="NXF200" s="34"/>
      <c r="NXG200" s="36"/>
      <c r="NXH200" s="58"/>
      <c r="NXI200" s="59"/>
      <c r="NXJ200" s="33"/>
      <c r="NXK200" s="33"/>
      <c r="NXL200" s="33"/>
      <c r="NXM200" s="34"/>
      <c r="NXN200" s="36"/>
      <c r="NXO200" s="58"/>
      <c r="NXP200" s="59"/>
      <c r="NXQ200" s="33"/>
      <c r="NXR200" s="33"/>
      <c r="NXS200" s="33"/>
      <c r="NXT200" s="34"/>
      <c r="NXU200" s="36"/>
      <c r="NXV200" s="58"/>
      <c r="NXW200" s="59"/>
      <c r="NXX200" s="33"/>
      <c r="NXY200" s="33"/>
      <c r="NXZ200" s="33"/>
      <c r="NYA200" s="34"/>
      <c r="NYB200" s="36"/>
      <c r="NYC200" s="58"/>
      <c r="NYD200" s="59"/>
      <c r="NYE200" s="33"/>
      <c r="NYF200" s="33"/>
      <c r="NYG200" s="33"/>
      <c r="NYH200" s="34"/>
      <c r="NYI200" s="36"/>
      <c r="NYJ200" s="58"/>
      <c r="NYK200" s="59"/>
      <c r="NYL200" s="33"/>
      <c r="NYM200" s="33"/>
      <c r="NYN200" s="33"/>
      <c r="NYO200" s="34"/>
      <c r="NYP200" s="36"/>
      <c r="NYQ200" s="58"/>
      <c r="NYR200" s="59"/>
      <c r="NYS200" s="33"/>
      <c r="NYT200" s="33"/>
      <c r="NYU200" s="33"/>
      <c r="NYV200" s="34"/>
      <c r="NYW200" s="36"/>
      <c r="NYX200" s="58"/>
      <c r="NYY200" s="59"/>
      <c r="NYZ200" s="33"/>
      <c r="NZA200" s="33"/>
      <c r="NZB200" s="33"/>
      <c r="NZC200" s="34"/>
      <c r="NZD200" s="36"/>
      <c r="NZE200" s="58"/>
      <c r="NZF200" s="59"/>
      <c r="NZG200" s="33"/>
      <c r="NZH200" s="33"/>
      <c r="NZI200" s="33"/>
      <c r="NZJ200" s="34"/>
      <c r="NZK200" s="36"/>
      <c r="NZL200" s="58"/>
      <c r="NZM200" s="59"/>
      <c r="NZN200" s="33"/>
      <c r="NZO200" s="33"/>
      <c r="NZP200" s="33"/>
      <c r="NZQ200" s="34"/>
      <c r="NZR200" s="36"/>
      <c r="NZS200" s="58"/>
      <c r="NZT200" s="59"/>
      <c r="NZU200" s="33"/>
      <c r="NZV200" s="33"/>
      <c r="NZW200" s="33"/>
      <c r="NZX200" s="34"/>
      <c r="NZY200" s="36"/>
      <c r="NZZ200" s="58"/>
      <c r="OAA200" s="59"/>
      <c r="OAB200" s="33"/>
      <c r="OAC200" s="33"/>
      <c r="OAD200" s="33"/>
      <c r="OAE200" s="34"/>
      <c r="OAF200" s="36"/>
      <c r="OAG200" s="58"/>
      <c r="OAH200" s="59"/>
      <c r="OAI200" s="33"/>
      <c r="OAJ200" s="33"/>
      <c r="OAK200" s="33"/>
      <c r="OAL200" s="34"/>
      <c r="OAM200" s="36"/>
      <c r="OAN200" s="58"/>
      <c r="OAO200" s="59"/>
      <c r="OAP200" s="33"/>
      <c r="OAQ200" s="33"/>
      <c r="OAR200" s="33"/>
      <c r="OAS200" s="34"/>
      <c r="OAT200" s="36"/>
      <c r="OAU200" s="58"/>
      <c r="OAV200" s="59"/>
      <c r="OAW200" s="33"/>
      <c r="OAX200" s="33"/>
      <c r="OAY200" s="33"/>
      <c r="OAZ200" s="34"/>
      <c r="OBA200" s="36"/>
      <c r="OBB200" s="58"/>
      <c r="OBC200" s="59"/>
      <c r="OBD200" s="33"/>
      <c r="OBE200" s="33"/>
      <c r="OBF200" s="33"/>
      <c r="OBG200" s="34"/>
      <c r="OBH200" s="36"/>
      <c r="OBI200" s="58"/>
      <c r="OBJ200" s="59"/>
      <c r="OBK200" s="33"/>
      <c r="OBL200" s="33"/>
      <c r="OBM200" s="33"/>
      <c r="OBN200" s="34"/>
      <c r="OBO200" s="36"/>
      <c r="OBP200" s="58"/>
      <c r="OBQ200" s="59"/>
      <c r="OBR200" s="33"/>
      <c r="OBS200" s="33"/>
      <c r="OBT200" s="33"/>
      <c r="OBU200" s="34"/>
      <c r="OBV200" s="36"/>
      <c r="OBW200" s="58"/>
      <c r="OBX200" s="59"/>
      <c r="OBY200" s="33"/>
      <c r="OBZ200" s="33"/>
      <c r="OCA200" s="33"/>
      <c r="OCB200" s="34"/>
      <c r="OCC200" s="36"/>
      <c r="OCD200" s="58"/>
      <c r="OCE200" s="59"/>
      <c r="OCF200" s="33"/>
      <c r="OCG200" s="33"/>
      <c r="OCH200" s="33"/>
      <c r="OCI200" s="34"/>
      <c r="OCJ200" s="36"/>
      <c r="OCK200" s="58"/>
      <c r="OCL200" s="59"/>
      <c r="OCM200" s="33"/>
      <c r="OCN200" s="33"/>
      <c r="OCO200" s="33"/>
      <c r="OCP200" s="34"/>
      <c r="OCQ200" s="36"/>
      <c r="OCR200" s="58"/>
      <c r="OCS200" s="59"/>
      <c r="OCT200" s="33"/>
      <c r="OCU200" s="33"/>
      <c r="OCV200" s="33"/>
      <c r="OCW200" s="34"/>
      <c r="OCX200" s="36"/>
      <c r="OCY200" s="58"/>
      <c r="OCZ200" s="59"/>
      <c r="ODA200" s="33"/>
      <c r="ODB200" s="33"/>
      <c r="ODC200" s="33"/>
      <c r="ODD200" s="34"/>
      <c r="ODE200" s="36"/>
      <c r="ODF200" s="58"/>
      <c r="ODG200" s="59"/>
      <c r="ODH200" s="33"/>
      <c r="ODI200" s="33"/>
      <c r="ODJ200" s="33"/>
      <c r="ODK200" s="34"/>
      <c r="ODL200" s="36"/>
      <c r="ODM200" s="58"/>
      <c r="ODN200" s="59"/>
      <c r="ODO200" s="33"/>
      <c r="ODP200" s="33"/>
      <c r="ODQ200" s="33"/>
      <c r="ODR200" s="34"/>
      <c r="ODS200" s="36"/>
      <c r="ODT200" s="58"/>
      <c r="ODU200" s="59"/>
      <c r="ODV200" s="33"/>
      <c r="ODW200" s="33"/>
      <c r="ODX200" s="33"/>
      <c r="ODY200" s="34"/>
      <c r="ODZ200" s="36"/>
      <c r="OEA200" s="58"/>
      <c r="OEB200" s="59"/>
      <c r="OEC200" s="33"/>
      <c r="OED200" s="33"/>
      <c r="OEE200" s="33"/>
      <c r="OEF200" s="34"/>
      <c r="OEG200" s="36"/>
      <c r="OEH200" s="58"/>
      <c r="OEI200" s="59"/>
      <c r="OEJ200" s="33"/>
      <c r="OEK200" s="33"/>
      <c r="OEL200" s="33"/>
      <c r="OEM200" s="34"/>
      <c r="OEN200" s="36"/>
      <c r="OEO200" s="58"/>
      <c r="OEP200" s="59"/>
      <c r="OEQ200" s="33"/>
      <c r="OER200" s="33"/>
      <c r="OES200" s="33"/>
      <c r="OET200" s="34"/>
      <c r="OEU200" s="36"/>
      <c r="OEV200" s="58"/>
      <c r="OEW200" s="59"/>
      <c r="OEX200" s="33"/>
      <c r="OEY200" s="33"/>
      <c r="OEZ200" s="33"/>
      <c r="OFA200" s="34"/>
      <c r="OFB200" s="36"/>
      <c r="OFC200" s="58"/>
      <c r="OFD200" s="59"/>
      <c r="OFE200" s="33"/>
      <c r="OFF200" s="33"/>
      <c r="OFG200" s="33"/>
      <c r="OFH200" s="34"/>
      <c r="OFI200" s="36"/>
      <c r="OFJ200" s="58"/>
      <c r="OFK200" s="59"/>
      <c r="OFL200" s="33"/>
      <c r="OFM200" s="33"/>
      <c r="OFN200" s="33"/>
      <c r="OFO200" s="34"/>
      <c r="OFP200" s="36"/>
      <c r="OFQ200" s="58"/>
      <c r="OFR200" s="59"/>
      <c r="OFS200" s="33"/>
      <c r="OFT200" s="33"/>
      <c r="OFU200" s="33"/>
      <c r="OFV200" s="34"/>
      <c r="OFW200" s="36"/>
      <c r="OFX200" s="58"/>
      <c r="OFY200" s="59"/>
      <c r="OFZ200" s="33"/>
      <c r="OGA200" s="33"/>
      <c r="OGB200" s="33"/>
      <c r="OGC200" s="34"/>
      <c r="OGD200" s="36"/>
      <c r="OGE200" s="58"/>
      <c r="OGF200" s="59"/>
      <c r="OGG200" s="33"/>
      <c r="OGH200" s="33"/>
      <c r="OGI200" s="33"/>
      <c r="OGJ200" s="34"/>
      <c r="OGK200" s="36"/>
      <c r="OGL200" s="58"/>
      <c r="OGM200" s="59"/>
      <c r="OGN200" s="33"/>
      <c r="OGO200" s="33"/>
      <c r="OGP200" s="33"/>
      <c r="OGQ200" s="34"/>
      <c r="OGR200" s="36"/>
      <c r="OGS200" s="58"/>
      <c r="OGT200" s="59"/>
      <c r="OGU200" s="33"/>
      <c r="OGV200" s="33"/>
      <c r="OGW200" s="33"/>
      <c r="OGX200" s="34"/>
      <c r="OGY200" s="36"/>
      <c r="OGZ200" s="58"/>
      <c r="OHA200" s="59"/>
      <c r="OHB200" s="33"/>
      <c r="OHC200" s="33"/>
      <c r="OHD200" s="33"/>
      <c r="OHE200" s="34"/>
      <c r="OHF200" s="36"/>
      <c r="OHG200" s="58"/>
      <c r="OHH200" s="59"/>
      <c r="OHI200" s="33"/>
      <c r="OHJ200" s="33"/>
      <c r="OHK200" s="33"/>
      <c r="OHL200" s="34"/>
      <c r="OHM200" s="36"/>
      <c r="OHN200" s="58"/>
      <c r="OHO200" s="59"/>
      <c r="OHP200" s="33"/>
      <c r="OHQ200" s="33"/>
      <c r="OHR200" s="33"/>
      <c r="OHS200" s="34"/>
      <c r="OHT200" s="36"/>
      <c r="OHU200" s="58"/>
      <c r="OHV200" s="59"/>
      <c r="OHW200" s="33"/>
      <c r="OHX200" s="33"/>
      <c r="OHY200" s="33"/>
      <c r="OHZ200" s="34"/>
      <c r="OIA200" s="36"/>
      <c r="OIB200" s="58"/>
      <c r="OIC200" s="59"/>
      <c r="OID200" s="33"/>
      <c r="OIE200" s="33"/>
      <c r="OIF200" s="33"/>
      <c r="OIG200" s="34"/>
      <c r="OIH200" s="36"/>
      <c r="OII200" s="58"/>
      <c r="OIJ200" s="59"/>
      <c r="OIK200" s="33"/>
      <c r="OIL200" s="33"/>
      <c r="OIM200" s="33"/>
      <c r="OIN200" s="34"/>
      <c r="OIO200" s="36"/>
      <c r="OIP200" s="58"/>
      <c r="OIQ200" s="59"/>
      <c r="OIR200" s="33"/>
      <c r="OIS200" s="33"/>
      <c r="OIT200" s="33"/>
      <c r="OIU200" s="34"/>
      <c r="OIV200" s="36"/>
      <c r="OIW200" s="58"/>
      <c r="OIX200" s="59"/>
      <c r="OIY200" s="33"/>
      <c r="OIZ200" s="33"/>
      <c r="OJA200" s="33"/>
      <c r="OJB200" s="34"/>
      <c r="OJC200" s="36"/>
      <c r="OJD200" s="58"/>
      <c r="OJE200" s="59"/>
      <c r="OJF200" s="33"/>
      <c r="OJG200" s="33"/>
      <c r="OJH200" s="33"/>
      <c r="OJI200" s="34"/>
      <c r="OJJ200" s="36"/>
      <c r="OJK200" s="58"/>
      <c r="OJL200" s="59"/>
      <c r="OJM200" s="33"/>
      <c r="OJN200" s="33"/>
      <c r="OJO200" s="33"/>
      <c r="OJP200" s="34"/>
      <c r="OJQ200" s="36"/>
      <c r="OJR200" s="58"/>
      <c r="OJS200" s="59"/>
      <c r="OJT200" s="33"/>
      <c r="OJU200" s="33"/>
      <c r="OJV200" s="33"/>
      <c r="OJW200" s="34"/>
      <c r="OJX200" s="36"/>
      <c r="OJY200" s="58"/>
      <c r="OJZ200" s="59"/>
      <c r="OKA200" s="33"/>
      <c r="OKB200" s="33"/>
      <c r="OKC200" s="33"/>
      <c r="OKD200" s="34"/>
      <c r="OKE200" s="36"/>
      <c r="OKF200" s="58"/>
      <c r="OKG200" s="59"/>
      <c r="OKH200" s="33"/>
      <c r="OKI200" s="33"/>
      <c r="OKJ200" s="33"/>
      <c r="OKK200" s="34"/>
      <c r="OKL200" s="36"/>
      <c r="OKM200" s="58"/>
      <c r="OKN200" s="59"/>
      <c r="OKO200" s="33"/>
      <c r="OKP200" s="33"/>
      <c r="OKQ200" s="33"/>
      <c r="OKR200" s="34"/>
      <c r="OKS200" s="36"/>
      <c r="OKT200" s="58"/>
      <c r="OKU200" s="59"/>
      <c r="OKV200" s="33"/>
      <c r="OKW200" s="33"/>
      <c r="OKX200" s="33"/>
      <c r="OKY200" s="34"/>
      <c r="OKZ200" s="36"/>
      <c r="OLA200" s="58"/>
      <c r="OLB200" s="59"/>
      <c r="OLC200" s="33"/>
      <c r="OLD200" s="33"/>
      <c r="OLE200" s="33"/>
      <c r="OLF200" s="34"/>
      <c r="OLG200" s="36"/>
      <c r="OLH200" s="58"/>
      <c r="OLI200" s="59"/>
      <c r="OLJ200" s="33"/>
      <c r="OLK200" s="33"/>
      <c r="OLL200" s="33"/>
      <c r="OLM200" s="34"/>
      <c r="OLN200" s="36"/>
      <c r="OLO200" s="58"/>
      <c r="OLP200" s="59"/>
      <c r="OLQ200" s="33"/>
      <c r="OLR200" s="33"/>
      <c r="OLS200" s="33"/>
      <c r="OLT200" s="34"/>
      <c r="OLU200" s="36"/>
      <c r="OLV200" s="58"/>
      <c r="OLW200" s="59"/>
      <c r="OLX200" s="33"/>
      <c r="OLY200" s="33"/>
      <c r="OLZ200" s="33"/>
      <c r="OMA200" s="34"/>
      <c r="OMB200" s="36"/>
      <c r="OMC200" s="58"/>
      <c r="OMD200" s="59"/>
      <c r="OME200" s="33"/>
      <c r="OMF200" s="33"/>
      <c r="OMG200" s="33"/>
      <c r="OMH200" s="34"/>
      <c r="OMI200" s="36"/>
      <c r="OMJ200" s="58"/>
      <c r="OMK200" s="59"/>
      <c r="OML200" s="33"/>
      <c r="OMM200" s="33"/>
      <c r="OMN200" s="33"/>
      <c r="OMO200" s="34"/>
      <c r="OMP200" s="36"/>
      <c r="OMQ200" s="58"/>
      <c r="OMR200" s="59"/>
      <c r="OMS200" s="33"/>
      <c r="OMT200" s="33"/>
      <c r="OMU200" s="33"/>
      <c r="OMV200" s="34"/>
      <c r="OMW200" s="36"/>
      <c r="OMX200" s="58"/>
      <c r="OMY200" s="59"/>
      <c r="OMZ200" s="33"/>
      <c r="ONA200" s="33"/>
      <c r="ONB200" s="33"/>
      <c r="ONC200" s="34"/>
      <c r="OND200" s="36"/>
      <c r="ONE200" s="58"/>
      <c r="ONF200" s="59"/>
      <c r="ONG200" s="33"/>
      <c r="ONH200" s="33"/>
      <c r="ONI200" s="33"/>
      <c r="ONJ200" s="34"/>
      <c r="ONK200" s="36"/>
      <c r="ONL200" s="58"/>
      <c r="ONM200" s="59"/>
      <c r="ONN200" s="33"/>
      <c r="ONO200" s="33"/>
      <c r="ONP200" s="33"/>
      <c r="ONQ200" s="34"/>
      <c r="ONR200" s="36"/>
      <c r="ONS200" s="58"/>
      <c r="ONT200" s="59"/>
      <c r="ONU200" s="33"/>
      <c r="ONV200" s="33"/>
      <c r="ONW200" s="33"/>
      <c r="ONX200" s="34"/>
      <c r="ONY200" s="36"/>
      <c r="ONZ200" s="58"/>
      <c r="OOA200" s="59"/>
      <c r="OOB200" s="33"/>
      <c r="OOC200" s="33"/>
      <c r="OOD200" s="33"/>
      <c r="OOE200" s="34"/>
      <c r="OOF200" s="36"/>
      <c r="OOG200" s="58"/>
      <c r="OOH200" s="59"/>
      <c r="OOI200" s="33"/>
      <c r="OOJ200" s="33"/>
      <c r="OOK200" s="33"/>
      <c r="OOL200" s="34"/>
      <c r="OOM200" s="36"/>
      <c r="OON200" s="58"/>
      <c r="OOO200" s="59"/>
      <c r="OOP200" s="33"/>
      <c r="OOQ200" s="33"/>
      <c r="OOR200" s="33"/>
      <c r="OOS200" s="34"/>
      <c r="OOT200" s="36"/>
      <c r="OOU200" s="58"/>
      <c r="OOV200" s="59"/>
      <c r="OOW200" s="33"/>
      <c r="OOX200" s="33"/>
      <c r="OOY200" s="33"/>
      <c r="OOZ200" s="34"/>
      <c r="OPA200" s="36"/>
      <c r="OPB200" s="58"/>
      <c r="OPC200" s="59"/>
      <c r="OPD200" s="33"/>
      <c r="OPE200" s="33"/>
      <c r="OPF200" s="33"/>
      <c r="OPG200" s="34"/>
      <c r="OPH200" s="36"/>
      <c r="OPI200" s="58"/>
      <c r="OPJ200" s="59"/>
      <c r="OPK200" s="33"/>
      <c r="OPL200" s="33"/>
      <c r="OPM200" s="33"/>
      <c r="OPN200" s="34"/>
      <c r="OPO200" s="36"/>
      <c r="OPP200" s="58"/>
      <c r="OPQ200" s="59"/>
      <c r="OPR200" s="33"/>
      <c r="OPS200" s="33"/>
      <c r="OPT200" s="33"/>
      <c r="OPU200" s="34"/>
      <c r="OPV200" s="36"/>
      <c r="OPW200" s="58"/>
      <c r="OPX200" s="59"/>
      <c r="OPY200" s="33"/>
      <c r="OPZ200" s="33"/>
      <c r="OQA200" s="33"/>
      <c r="OQB200" s="34"/>
      <c r="OQC200" s="36"/>
      <c r="OQD200" s="58"/>
      <c r="OQE200" s="59"/>
      <c r="OQF200" s="33"/>
      <c r="OQG200" s="33"/>
      <c r="OQH200" s="33"/>
      <c r="OQI200" s="34"/>
      <c r="OQJ200" s="36"/>
      <c r="OQK200" s="58"/>
      <c r="OQL200" s="59"/>
      <c r="OQM200" s="33"/>
      <c r="OQN200" s="33"/>
      <c r="OQO200" s="33"/>
      <c r="OQP200" s="34"/>
      <c r="OQQ200" s="36"/>
      <c r="OQR200" s="58"/>
      <c r="OQS200" s="59"/>
      <c r="OQT200" s="33"/>
      <c r="OQU200" s="33"/>
      <c r="OQV200" s="33"/>
      <c r="OQW200" s="34"/>
      <c r="OQX200" s="36"/>
      <c r="OQY200" s="58"/>
      <c r="OQZ200" s="59"/>
      <c r="ORA200" s="33"/>
      <c r="ORB200" s="33"/>
      <c r="ORC200" s="33"/>
      <c r="ORD200" s="34"/>
      <c r="ORE200" s="36"/>
      <c r="ORF200" s="58"/>
      <c r="ORG200" s="59"/>
      <c r="ORH200" s="33"/>
      <c r="ORI200" s="33"/>
      <c r="ORJ200" s="33"/>
      <c r="ORK200" s="34"/>
      <c r="ORL200" s="36"/>
      <c r="ORM200" s="58"/>
      <c r="ORN200" s="59"/>
      <c r="ORO200" s="33"/>
      <c r="ORP200" s="33"/>
      <c r="ORQ200" s="33"/>
      <c r="ORR200" s="34"/>
      <c r="ORS200" s="36"/>
      <c r="ORT200" s="58"/>
      <c r="ORU200" s="59"/>
      <c r="ORV200" s="33"/>
      <c r="ORW200" s="33"/>
      <c r="ORX200" s="33"/>
      <c r="ORY200" s="34"/>
      <c r="ORZ200" s="36"/>
      <c r="OSA200" s="58"/>
      <c r="OSB200" s="59"/>
      <c r="OSC200" s="33"/>
      <c r="OSD200" s="33"/>
      <c r="OSE200" s="33"/>
      <c r="OSF200" s="34"/>
      <c r="OSG200" s="36"/>
      <c r="OSH200" s="58"/>
      <c r="OSI200" s="59"/>
      <c r="OSJ200" s="33"/>
      <c r="OSK200" s="33"/>
      <c r="OSL200" s="33"/>
      <c r="OSM200" s="34"/>
      <c r="OSN200" s="36"/>
      <c r="OSO200" s="58"/>
      <c r="OSP200" s="59"/>
      <c r="OSQ200" s="33"/>
      <c r="OSR200" s="33"/>
      <c r="OSS200" s="33"/>
      <c r="OST200" s="34"/>
      <c r="OSU200" s="36"/>
      <c r="OSV200" s="58"/>
      <c r="OSW200" s="59"/>
      <c r="OSX200" s="33"/>
      <c r="OSY200" s="33"/>
      <c r="OSZ200" s="33"/>
      <c r="OTA200" s="34"/>
      <c r="OTB200" s="36"/>
      <c r="OTC200" s="58"/>
      <c r="OTD200" s="59"/>
      <c r="OTE200" s="33"/>
      <c r="OTF200" s="33"/>
      <c r="OTG200" s="33"/>
      <c r="OTH200" s="34"/>
      <c r="OTI200" s="36"/>
      <c r="OTJ200" s="58"/>
      <c r="OTK200" s="59"/>
      <c r="OTL200" s="33"/>
      <c r="OTM200" s="33"/>
      <c r="OTN200" s="33"/>
      <c r="OTO200" s="34"/>
      <c r="OTP200" s="36"/>
      <c r="OTQ200" s="58"/>
      <c r="OTR200" s="59"/>
      <c r="OTS200" s="33"/>
      <c r="OTT200" s="33"/>
      <c r="OTU200" s="33"/>
      <c r="OTV200" s="34"/>
      <c r="OTW200" s="36"/>
      <c r="OTX200" s="58"/>
      <c r="OTY200" s="59"/>
      <c r="OTZ200" s="33"/>
      <c r="OUA200" s="33"/>
      <c r="OUB200" s="33"/>
      <c r="OUC200" s="34"/>
      <c r="OUD200" s="36"/>
      <c r="OUE200" s="58"/>
      <c r="OUF200" s="59"/>
      <c r="OUG200" s="33"/>
      <c r="OUH200" s="33"/>
      <c r="OUI200" s="33"/>
      <c r="OUJ200" s="34"/>
      <c r="OUK200" s="36"/>
      <c r="OUL200" s="58"/>
      <c r="OUM200" s="59"/>
      <c r="OUN200" s="33"/>
      <c r="OUO200" s="33"/>
      <c r="OUP200" s="33"/>
      <c r="OUQ200" s="34"/>
      <c r="OUR200" s="36"/>
      <c r="OUS200" s="58"/>
      <c r="OUT200" s="59"/>
      <c r="OUU200" s="33"/>
      <c r="OUV200" s="33"/>
      <c r="OUW200" s="33"/>
      <c r="OUX200" s="34"/>
      <c r="OUY200" s="36"/>
      <c r="OUZ200" s="58"/>
      <c r="OVA200" s="59"/>
      <c r="OVB200" s="33"/>
      <c r="OVC200" s="33"/>
      <c r="OVD200" s="33"/>
      <c r="OVE200" s="34"/>
      <c r="OVF200" s="36"/>
      <c r="OVG200" s="58"/>
      <c r="OVH200" s="59"/>
      <c r="OVI200" s="33"/>
      <c r="OVJ200" s="33"/>
      <c r="OVK200" s="33"/>
      <c r="OVL200" s="34"/>
      <c r="OVM200" s="36"/>
      <c r="OVN200" s="58"/>
      <c r="OVO200" s="59"/>
      <c r="OVP200" s="33"/>
      <c r="OVQ200" s="33"/>
      <c r="OVR200" s="33"/>
      <c r="OVS200" s="34"/>
      <c r="OVT200" s="36"/>
      <c r="OVU200" s="58"/>
      <c r="OVV200" s="59"/>
      <c r="OVW200" s="33"/>
      <c r="OVX200" s="33"/>
      <c r="OVY200" s="33"/>
      <c r="OVZ200" s="34"/>
      <c r="OWA200" s="36"/>
      <c r="OWB200" s="58"/>
      <c r="OWC200" s="59"/>
      <c r="OWD200" s="33"/>
      <c r="OWE200" s="33"/>
      <c r="OWF200" s="33"/>
      <c r="OWG200" s="34"/>
      <c r="OWH200" s="36"/>
      <c r="OWI200" s="58"/>
      <c r="OWJ200" s="59"/>
      <c r="OWK200" s="33"/>
      <c r="OWL200" s="33"/>
      <c r="OWM200" s="33"/>
      <c r="OWN200" s="34"/>
      <c r="OWO200" s="36"/>
      <c r="OWP200" s="58"/>
      <c r="OWQ200" s="59"/>
      <c r="OWR200" s="33"/>
      <c r="OWS200" s="33"/>
      <c r="OWT200" s="33"/>
      <c r="OWU200" s="34"/>
      <c r="OWV200" s="36"/>
      <c r="OWW200" s="58"/>
      <c r="OWX200" s="59"/>
      <c r="OWY200" s="33"/>
      <c r="OWZ200" s="33"/>
      <c r="OXA200" s="33"/>
      <c r="OXB200" s="34"/>
      <c r="OXC200" s="36"/>
      <c r="OXD200" s="58"/>
      <c r="OXE200" s="59"/>
      <c r="OXF200" s="33"/>
      <c r="OXG200" s="33"/>
      <c r="OXH200" s="33"/>
      <c r="OXI200" s="34"/>
      <c r="OXJ200" s="36"/>
      <c r="OXK200" s="58"/>
      <c r="OXL200" s="59"/>
      <c r="OXM200" s="33"/>
      <c r="OXN200" s="33"/>
      <c r="OXO200" s="33"/>
      <c r="OXP200" s="34"/>
      <c r="OXQ200" s="36"/>
      <c r="OXR200" s="58"/>
      <c r="OXS200" s="59"/>
      <c r="OXT200" s="33"/>
      <c r="OXU200" s="33"/>
      <c r="OXV200" s="33"/>
      <c r="OXW200" s="34"/>
      <c r="OXX200" s="36"/>
      <c r="OXY200" s="58"/>
      <c r="OXZ200" s="59"/>
      <c r="OYA200" s="33"/>
      <c r="OYB200" s="33"/>
      <c r="OYC200" s="33"/>
      <c r="OYD200" s="34"/>
      <c r="OYE200" s="36"/>
      <c r="OYF200" s="58"/>
      <c r="OYG200" s="59"/>
      <c r="OYH200" s="33"/>
      <c r="OYI200" s="33"/>
      <c r="OYJ200" s="33"/>
      <c r="OYK200" s="34"/>
      <c r="OYL200" s="36"/>
      <c r="OYM200" s="58"/>
      <c r="OYN200" s="59"/>
      <c r="OYO200" s="33"/>
      <c r="OYP200" s="33"/>
      <c r="OYQ200" s="33"/>
      <c r="OYR200" s="34"/>
      <c r="OYS200" s="36"/>
      <c r="OYT200" s="58"/>
      <c r="OYU200" s="59"/>
      <c r="OYV200" s="33"/>
      <c r="OYW200" s="33"/>
      <c r="OYX200" s="33"/>
      <c r="OYY200" s="34"/>
      <c r="OYZ200" s="36"/>
      <c r="OZA200" s="58"/>
      <c r="OZB200" s="59"/>
      <c r="OZC200" s="33"/>
      <c r="OZD200" s="33"/>
      <c r="OZE200" s="33"/>
      <c r="OZF200" s="34"/>
      <c r="OZG200" s="36"/>
      <c r="OZH200" s="58"/>
      <c r="OZI200" s="59"/>
      <c r="OZJ200" s="33"/>
      <c r="OZK200" s="33"/>
      <c r="OZL200" s="33"/>
      <c r="OZM200" s="34"/>
      <c r="OZN200" s="36"/>
      <c r="OZO200" s="58"/>
      <c r="OZP200" s="59"/>
      <c r="OZQ200" s="33"/>
      <c r="OZR200" s="33"/>
      <c r="OZS200" s="33"/>
      <c r="OZT200" s="34"/>
      <c r="OZU200" s="36"/>
      <c r="OZV200" s="58"/>
      <c r="OZW200" s="59"/>
      <c r="OZX200" s="33"/>
      <c r="OZY200" s="33"/>
      <c r="OZZ200" s="33"/>
      <c r="PAA200" s="34"/>
      <c r="PAB200" s="36"/>
      <c r="PAC200" s="58"/>
      <c r="PAD200" s="59"/>
      <c r="PAE200" s="33"/>
      <c r="PAF200" s="33"/>
      <c r="PAG200" s="33"/>
      <c r="PAH200" s="34"/>
      <c r="PAI200" s="36"/>
      <c r="PAJ200" s="58"/>
      <c r="PAK200" s="59"/>
      <c r="PAL200" s="33"/>
      <c r="PAM200" s="33"/>
      <c r="PAN200" s="33"/>
      <c r="PAO200" s="34"/>
      <c r="PAP200" s="36"/>
      <c r="PAQ200" s="58"/>
      <c r="PAR200" s="59"/>
      <c r="PAS200" s="33"/>
      <c r="PAT200" s="33"/>
      <c r="PAU200" s="33"/>
      <c r="PAV200" s="34"/>
      <c r="PAW200" s="36"/>
      <c r="PAX200" s="58"/>
      <c r="PAY200" s="59"/>
      <c r="PAZ200" s="33"/>
      <c r="PBA200" s="33"/>
      <c r="PBB200" s="33"/>
      <c r="PBC200" s="34"/>
      <c r="PBD200" s="36"/>
      <c r="PBE200" s="58"/>
      <c r="PBF200" s="59"/>
      <c r="PBG200" s="33"/>
      <c r="PBH200" s="33"/>
      <c r="PBI200" s="33"/>
      <c r="PBJ200" s="34"/>
      <c r="PBK200" s="36"/>
      <c r="PBL200" s="58"/>
      <c r="PBM200" s="59"/>
      <c r="PBN200" s="33"/>
      <c r="PBO200" s="33"/>
      <c r="PBP200" s="33"/>
      <c r="PBQ200" s="34"/>
      <c r="PBR200" s="36"/>
      <c r="PBS200" s="58"/>
      <c r="PBT200" s="59"/>
      <c r="PBU200" s="33"/>
      <c r="PBV200" s="33"/>
      <c r="PBW200" s="33"/>
      <c r="PBX200" s="34"/>
      <c r="PBY200" s="36"/>
      <c r="PBZ200" s="58"/>
      <c r="PCA200" s="59"/>
      <c r="PCB200" s="33"/>
      <c r="PCC200" s="33"/>
      <c r="PCD200" s="33"/>
      <c r="PCE200" s="34"/>
      <c r="PCF200" s="36"/>
      <c r="PCG200" s="58"/>
      <c r="PCH200" s="59"/>
      <c r="PCI200" s="33"/>
      <c r="PCJ200" s="33"/>
      <c r="PCK200" s="33"/>
      <c r="PCL200" s="34"/>
      <c r="PCM200" s="36"/>
      <c r="PCN200" s="58"/>
      <c r="PCO200" s="59"/>
      <c r="PCP200" s="33"/>
      <c r="PCQ200" s="33"/>
      <c r="PCR200" s="33"/>
      <c r="PCS200" s="34"/>
      <c r="PCT200" s="36"/>
      <c r="PCU200" s="58"/>
      <c r="PCV200" s="59"/>
      <c r="PCW200" s="33"/>
      <c r="PCX200" s="33"/>
      <c r="PCY200" s="33"/>
      <c r="PCZ200" s="34"/>
      <c r="PDA200" s="36"/>
      <c r="PDB200" s="58"/>
      <c r="PDC200" s="59"/>
      <c r="PDD200" s="33"/>
      <c r="PDE200" s="33"/>
      <c r="PDF200" s="33"/>
      <c r="PDG200" s="34"/>
      <c r="PDH200" s="36"/>
      <c r="PDI200" s="58"/>
      <c r="PDJ200" s="59"/>
      <c r="PDK200" s="33"/>
      <c r="PDL200" s="33"/>
      <c r="PDM200" s="33"/>
      <c r="PDN200" s="34"/>
      <c r="PDO200" s="36"/>
      <c r="PDP200" s="58"/>
      <c r="PDQ200" s="59"/>
      <c r="PDR200" s="33"/>
      <c r="PDS200" s="33"/>
      <c r="PDT200" s="33"/>
      <c r="PDU200" s="34"/>
      <c r="PDV200" s="36"/>
      <c r="PDW200" s="58"/>
      <c r="PDX200" s="59"/>
      <c r="PDY200" s="33"/>
      <c r="PDZ200" s="33"/>
      <c r="PEA200" s="33"/>
      <c r="PEB200" s="34"/>
      <c r="PEC200" s="36"/>
      <c r="PED200" s="58"/>
      <c r="PEE200" s="59"/>
      <c r="PEF200" s="33"/>
      <c r="PEG200" s="33"/>
      <c r="PEH200" s="33"/>
      <c r="PEI200" s="34"/>
      <c r="PEJ200" s="36"/>
      <c r="PEK200" s="58"/>
      <c r="PEL200" s="59"/>
      <c r="PEM200" s="33"/>
      <c r="PEN200" s="33"/>
      <c r="PEO200" s="33"/>
      <c r="PEP200" s="34"/>
      <c r="PEQ200" s="36"/>
      <c r="PER200" s="58"/>
      <c r="PES200" s="59"/>
      <c r="PET200" s="33"/>
      <c r="PEU200" s="33"/>
      <c r="PEV200" s="33"/>
      <c r="PEW200" s="34"/>
      <c r="PEX200" s="36"/>
      <c r="PEY200" s="58"/>
      <c r="PEZ200" s="59"/>
      <c r="PFA200" s="33"/>
      <c r="PFB200" s="33"/>
      <c r="PFC200" s="33"/>
      <c r="PFD200" s="34"/>
      <c r="PFE200" s="36"/>
      <c r="PFF200" s="58"/>
      <c r="PFG200" s="59"/>
      <c r="PFH200" s="33"/>
      <c r="PFI200" s="33"/>
      <c r="PFJ200" s="33"/>
      <c r="PFK200" s="34"/>
      <c r="PFL200" s="36"/>
      <c r="PFM200" s="58"/>
      <c r="PFN200" s="59"/>
      <c r="PFO200" s="33"/>
      <c r="PFP200" s="33"/>
      <c r="PFQ200" s="33"/>
      <c r="PFR200" s="34"/>
      <c r="PFS200" s="36"/>
      <c r="PFT200" s="58"/>
      <c r="PFU200" s="59"/>
      <c r="PFV200" s="33"/>
      <c r="PFW200" s="33"/>
      <c r="PFX200" s="33"/>
      <c r="PFY200" s="34"/>
      <c r="PFZ200" s="36"/>
      <c r="PGA200" s="58"/>
      <c r="PGB200" s="59"/>
      <c r="PGC200" s="33"/>
      <c r="PGD200" s="33"/>
      <c r="PGE200" s="33"/>
      <c r="PGF200" s="34"/>
      <c r="PGG200" s="36"/>
      <c r="PGH200" s="58"/>
      <c r="PGI200" s="59"/>
      <c r="PGJ200" s="33"/>
      <c r="PGK200" s="33"/>
      <c r="PGL200" s="33"/>
      <c r="PGM200" s="34"/>
      <c r="PGN200" s="36"/>
      <c r="PGO200" s="58"/>
      <c r="PGP200" s="59"/>
      <c r="PGQ200" s="33"/>
      <c r="PGR200" s="33"/>
      <c r="PGS200" s="33"/>
      <c r="PGT200" s="34"/>
      <c r="PGU200" s="36"/>
      <c r="PGV200" s="58"/>
      <c r="PGW200" s="59"/>
      <c r="PGX200" s="33"/>
      <c r="PGY200" s="33"/>
      <c r="PGZ200" s="33"/>
      <c r="PHA200" s="34"/>
      <c r="PHB200" s="36"/>
      <c r="PHC200" s="58"/>
      <c r="PHD200" s="59"/>
      <c r="PHE200" s="33"/>
      <c r="PHF200" s="33"/>
      <c r="PHG200" s="33"/>
      <c r="PHH200" s="34"/>
      <c r="PHI200" s="36"/>
      <c r="PHJ200" s="58"/>
      <c r="PHK200" s="59"/>
      <c r="PHL200" s="33"/>
      <c r="PHM200" s="33"/>
      <c r="PHN200" s="33"/>
      <c r="PHO200" s="34"/>
      <c r="PHP200" s="36"/>
      <c r="PHQ200" s="58"/>
      <c r="PHR200" s="59"/>
      <c r="PHS200" s="33"/>
      <c r="PHT200" s="33"/>
      <c r="PHU200" s="33"/>
      <c r="PHV200" s="34"/>
      <c r="PHW200" s="36"/>
      <c r="PHX200" s="58"/>
      <c r="PHY200" s="59"/>
      <c r="PHZ200" s="33"/>
      <c r="PIA200" s="33"/>
      <c r="PIB200" s="33"/>
      <c r="PIC200" s="34"/>
      <c r="PID200" s="36"/>
      <c r="PIE200" s="58"/>
      <c r="PIF200" s="59"/>
      <c r="PIG200" s="33"/>
      <c r="PIH200" s="33"/>
      <c r="PII200" s="33"/>
      <c r="PIJ200" s="34"/>
      <c r="PIK200" s="36"/>
      <c r="PIL200" s="58"/>
      <c r="PIM200" s="59"/>
      <c r="PIN200" s="33"/>
      <c r="PIO200" s="33"/>
      <c r="PIP200" s="33"/>
      <c r="PIQ200" s="34"/>
      <c r="PIR200" s="36"/>
      <c r="PIS200" s="58"/>
      <c r="PIT200" s="59"/>
      <c r="PIU200" s="33"/>
      <c r="PIV200" s="33"/>
      <c r="PIW200" s="33"/>
      <c r="PIX200" s="34"/>
      <c r="PIY200" s="36"/>
      <c r="PIZ200" s="58"/>
      <c r="PJA200" s="59"/>
      <c r="PJB200" s="33"/>
      <c r="PJC200" s="33"/>
      <c r="PJD200" s="33"/>
      <c r="PJE200" s="34"/>
      <c r="PJF200" s="36"/>
      <c r="PJG200" s="58"/>
      <c r="PJH200" s="59"/>
      <c r="PJI200" s="33"/>
      <c r="PJJ200" s="33"/>
      <c r="PJK200" s="33"/>
      <c r="PJL200" s="34"/>
      <c r="PJM200" s="36"/>
      <c r="PJN200" s="58"/>
      <c r="PJO200" s="59"/>
      <c r="PJP200" s="33"/>
      <c r="PJQ200" s="33"/>
      <c r="PJR200" s="33"/>
      <c r="PJS200" s="34"/>
      <c r="PJT200" s="36"/>
      <c r="PJU200" s="58"/>
      <c r="PJV200" s="59"/>
      <c r="PJW200" s="33"/>
      <c r="PJX200" s="33"/>
      <c r="PJY200" s="33"/>
      <c r="PJZ200" s="34"/>
      <c r="PKA200" s="36"/>
      <c r="PKB200" s="58"/>
      <c r="PKC200" s="59"/>
      <c r="PKD200" s="33"/>
      <c r="PKE200" s="33"/>
      <c r="PKF200" s="33"/>
      <c r="PKG200" s="34"/>
      <c r="PKH200" s="36"/>
      <c r="PKI200" s="58"/>
      <c r="PKJ200" s="59"/>
      <c r="PKK200" s="33"/>
      <c r="PKL200" s="33"/>
      <c r="PKM200" s="33"/>
      <c r="PKN200" s="34"/>
      <c r="PKO200" s="36"/>
      <c r="PKP200" s="58"/>
      <c r="PKQ200" s="59"/>
      <c r="PKR200" s="33"/>
      <c r="PKS200" s="33"/>
      <c r="PKT200" s="33"/>
      <c r="PKU200" s="34"/>
      <c r="PKV200" s="36"/>
      <c r="PKW200" s="58"/>
      <c r="PKX200" s="59"/>
      <c r="PKY200" s="33"/>
      <c r="PKZ200" s="33"/>
      <c r="PLA200" s="33"/>
      <c r="PLB200" s="34"/>
      <c r="PLC200" s="36"/>
      <c r="PLD200" s="58"/>
      <c r="PLE200" s="59"/>
      <c r="PLF200" s="33"/>
      <c r="PLG200" s="33"/>
      <c r="PLH200" s="33"/>
      <c r="PLI200" s="34"/>
      <c r="PLJ200" s="36"/>
      <c r="PLK200" s="58"/>
      <c r="PLL200" s="59"/>
      <c r="PLM200" s="33"/>
      <c r="PLN200" s="33"/>
      <c r="PLO200" s="33"/>
      <c r="PLP200" s="34"/>
      <c r="PLQ200" s="36"/>
      <c r="PLR200" s="58"/>
      <c r="PLS200" s="59"/>
      <c r="PLT200" s="33"/>
      <c r="PLU200" s="33"/>
      <c r="PLV200" s="33"/>
      <c r="PLW200" s="34"/>
      <c r="PLX200" s="36"/>
      <c r="PLY200" s="58"/>
      <c r="PLZ200" s="59"/>
      <c r="PMA200" s="33"/>
      <c r="PMB200" s="33"/>
      <c r="PMC200" s="33"/>
      <c r="PMD200" s="34"/>
      <c r="PME200" s="36"/>
      <c r="PMF200" s="58"/>
      <c r="PMG200" s="59"/>
      <c r="PMH200" s="33"/>
      <c r="PMI200" s="33"/>
      <c r="PMJ200" s="33"/>
      <c r="PMK200" s="34"/>
      <c r="PML200" s="36"/>
      <c r="PMM200" s="58"/>
      <c r="PMN200" s="59"/>
      <c r="PMO200" s="33"/>
      <c r="PMP200" s="33"/>
      <c r="PMQ200" s="33"/>
      <c r="PMR200" s="34"/>
      <c r="PMS200" s="36"/>
      <c r="PMT200" s="58"/>
      <c r="PMU200" s="59"/>
      <c r="PMV200" s="33"/>
      <c r="PMW200" s="33"/>
      <c r="PMX200" s="33"/>
      <c r="PMY200" s="34"/>
      <c r="PMZ200" s="36"/>
      <c r="PNA200" s="58"/>
      <c r="PNB200" s="59"/>
      <c r="PNC200" s="33"/>
      <c r="PND200" s="33"/>
      <c r="PNE200" s="33"/>
      <c r="PNF200" s="34"/>
      <c r="PNG200" s="36"/>
      <c r="PNH200" s="58"/>
      <c r="PNI200" s="59"/>
      <c r="PNJ200" s="33"/>
      <c r="PNK200" s="33"/>
      <c r="PNL200" s="33"/>
      <c r="PNM200" s="34"/>
      <c r="PNN200" s="36"/>
      <c r="PNO200" s="58"/>
      <c r="PNP200" s="59"/>
      <c r="PNQ200" s="33"/>
      <c r="PNR200" s="33"/>
      <c r="PNS200" s="33"/>
      <c r="PNT200" s="34"/>
      <c r="PNU200" s="36"/>
      <c r="PNV200" s="58"/>
      <c r="PNW200" s="59"/>
      <c r="PNX200" s="33"/>
      <c r="PNY200" s="33"/>
      <c r="PNZ200" s="33"/>
      <c r="POA200" s="34"/>
      <c r="POB200" s="36"/>
      <c r="POC200" s="58"/>
      <c r="POD200" s="59"/>
      <c r="POE200" s="33"/>
      <c r="POF200" s="33"/>
      <c r="POG200" s="33"/>
      <c r="POH200" s="34"/>
      <c r="POI200" s="36"/>
      <c r="POJ200" s="58"/>
      <c r="POK200" s="59"/>
      <c r="POL200" s="33"/>
      <c r="POM200" s="33"/>
      <c r="PON200" s="33"/>
      <c r="POO200" s="34"/>
      <c r="POP200" s="36"/>
      <c r="POQ200" s="58"/>
      <c r="POR200" s="59"/>
      <c r="POS200" s="33"/>
      <c r="POT200" s="33"/>
      <c r="POU200" s="33"/>
      <c r="POV200" s="34"/>
      <c r="POW200" s="36"/>
      <c r="POX200" s="58"/>
      <c r="POY200" s="59"/>
      <c r="POZ200" s="33"/>
      <c r="PPA200" s="33"/>
      <c r="PPB200" s="33"/>
      <c r="PPC200" s="34"/>
      <c r="PPD200" s="36"/>
      <c r="PPE200" s="58"/>
      <c r="PPF200" s="59"/>
      <c r="PPG200" s="33"/>
      <c r="PPH200" s="33"/>
      <c r="PPI200" s="33"/>
      <c r="PPJ200" s="34"/>
      <c r="PPK200" s="36"/>
      <c r="PPL200" s="58"/>
      <c r="PPM200" s="59"/>
      <c r="PPN200" s="33"/>
      <c r="PPO200" s="33"/>
      <c r="PPP200" s="33"/>
      <c r="PPQ200" s="34"/>
      <c r="PPR200" s="36"/>
      <c r="PPS200" s="58"/>
      <c r="PPT200" s="59"/>
      <c r="PPU200" s="33"/>
      <c r="PPV200" s="33"/>
      <c r="PPW200" s="33"/>
      <c r="PPX200" s="34"/>
      <c r="PPY200" s="36"/>
      <c r="PPZ200" s="58"/>
      <c r="PQA200" s="59"/>
      <c r="PQB200" s="33"/>
      <c r="PQC200" s="33"/>
      <c r="PQD200" s="33"/>
      <c r="PQE200" s="34"/>
      <c r="PQF200" s="36"/>
      <c r="PQG200" s="58"/>
      <c r="PQH200" s="59"/>
      <c r="PQI200" s="33"/>
      <c r="PQJ200" s="33"/>
      <c r="PQK200" s="33"/>
      <c r="PQL200" s="34"/>
      <c r="PQM200" s="36"/>
      <c r="PQN200" s="58"/>
      <c r="PQO200" s="59"/>
      <c r="PQP200" s="33"/>
      <c r="PQQ200" s="33"/>
      <c r="PQR200" s="33"/>
      <c r="PQS200" s="34"/>
      <c r="PQT200" s="36"/>
      <c r="PQU200" s="58"/>
      <c r="PQV200" s="59"/>
      <c r="PQW200" s="33"/>
      <c r="PQX200" s="33"/>
      <c r="PQY200" s="33"/>
      <c r="PQZ200" s="34"/>
      <c r="PRA200" s="36"/>
      <c r="PRB200" s="58"/>
      <c r="PRC200" s="59"/>
      <c r="PRD200" s="33"/>
      <c r="PRE200" s="33"/>
      <c r="PRF200" s="33"/>
      <c r="PRG200" s="34"/>
      <c r="PRH200" s="36"/>
      <c r="PRI200" s="58"/>
      <c r="PRJ200" s="59"/>
      <c r="PRK200" s="33"/>
      <c r="PRL200" s="33"/>
      <c r="PRM200" s="33"/>
      <c r="PRN200" s="34"/>
      <c r="PRO200" s="36"/>
      <c r="PRP200" s="58"/>
      <c r="PRQ200" s="59"/>
      <c r="PRR200" s="33"/>
      <c r="PRS200" s="33"/>
      <c r="PRT200" s="33"/>
      <c r="PRU200" s="34"/>
      <c r="PRV200" s="36"/>
      <c r="PRW200" s="58"/>
      <c r="PRX200" s="59"/>
      <c r="PRY200" s="33"/>
      <c r="PRZ200" s="33"/>
      <c r="PSA200" s="33"/>
      <c r="PSB200" s="34"/>
      <c r="PSC200" s="36"/>
      <c r="PSD200" s="58"/>
      <c r="PSE200" s="59"/>
      <c r="PSF200" s="33"/>
      <c r="PSG200" s="33"/>
      <c r="PSH200" s="33"/>
      <c r="PSI200" s="34"/>
      <c r="PSJ200" s="36"/>
      <c r="PSK200" s="58"/>
      <c r="PSL200" s="59"/>
      <c r="PSM200" s="33"/>
      <c r="PSN200" s="33"/>
      <c r="PSO200" s="33"/>
      <c r="PSP200" s="34"/>
      <c r="PSQ200" s="36"/>
      <c r="PSR200" s="58"/>
      <c r="PSS200" s="59"/>
      <c r="PST200" s="33"/>
      <c r="PSU200" s="33"/>
      <c r="PSV200" s="33"/>
      <c r="PSW200" s="34"/>
      <c r="PSX200" s="36"/>
      <c r="PSY200" s="58"/>
      <c r="PSZ200" s="59"/>
      <c r="PTA200" s="33"/>
      <c r="PTB200" s="33"/>
      <c r="PTC200" s="33"/>
      <c r="PTD200" s="34"/>
      <c r="PTE200" s="36"/>
      <c r="PTF200" s="58"/>
      <c r="PTG200" s="59"/>
      <c r="PTH200" s="33"/>
      <c r="PTI200" s="33"/>
      <c r="PTJ200" s="33"/>
      <c r="PTK200" s="34"/>
      <c r="PTL200" s="36"/>
      <c r="PTM200" s="58"/>
      <c r="PTN200" s="59"/>
      <c r="PTO200" s="33"/>
      <c r="PTP200" s="33"/>
      <c r="PTQ200" s="33"/>
      <c r="PTR200" s="34"/>
      <c r="PTS200" s="36"/>
      <c r="PTT200" s="58"/>
      <c r="PTU200" s="59"/>
      <c r="PTV200" s="33"/>
      <c r="PTW200" s="33"/>
      <c r="PTX200" s="33"/>
      <c r="PTY200" s="34"/>
      <c r="PTZ200" s="36"/>
      <c r="PUA200" s="58"/>
      <c r="PUB200" s="59"/>
      <c r="PUC200" s="33"/>
      <c r="PUD200" s="33"/>
      <c r="PUE200" s="33"/>
      <c r="PUF200" s="34"/>
      <c r="PUG200" s="36"/>
      <c r="PUH200" s="58"/>
      <c r="PUI200" s="59"/>
      <c r="PUJ200" s="33"/>
      <c r="PUK200" s="33"/>
      <c r="PUL200" s="33"/>
      <c r="PUM200" s="34"/>
      <c r="PUN200" s="36"/>
      <c r="PUO200" s="58"/>
      <c r="PUP200" s="59"/>
      <c r="PUQ200" s="33"/>
      <c r="PUR200" s="33"/>
      <c r="PUS200" s="33"/>
      <c r="PUT200" s="34"/>
      <c r="PUU200" s="36"/>
      <c r="PUV200" s="58"/>
      <c r="PUW200" s="59"/>
      <c r="PUX200" s="33"/>
      <c r="PUY200" s="33"/>
      <c r="PUZ200" s="33"/>
      <c r="PVA200" s="34"/>
      <c r="PVB200" s="36"/>
      <c r="PVC200" s="58"/>
      <c r="PVD200" s="59"/>
      <c r="PVE200" s="33"/>
      <c r="PVF200" s="33"/>
      <c r="PVG200" s="33"/>
      <c r="PVH200" s="34"/>
      <c r="PVI200" s="36"/>
      <c r="PVJ200" s="58"/>
      <c r="PVK200" s="59"/>
      <c r="PVL200" s="33"/>
      <c r="PVM200" s="33"/>
      <c r="PVN200" s="33"/>
      <c r="PVO200" s="34"/>
      <c r="PVP200" s="36"/>
      <c r="PVQ200" s="58"/>
      <c r="PVR200" s="59"/>
      <c r="PVS200" s="33"/>
      <c r="PVT200" s="33"/>
      <c r="PVU200" s="33"/>
      <c r="PVV200" s="34"/>
      <c r="PVW200" s="36"/>
      <c r="PVX200" s="58"/>
      <c r="PVY200" s="59"/>
      <c r="PVZ200" s="33"/>
      <c r="PWA200" s="33"/>
      <c r="PWB200" s="33"/>
      <c r="PWC200" s="34"/>
      <c r="PWD200" s="36"/>
      <c r="PWE200" s="58"/>
      <c r="PWF200" s="59"/>
      <c r="PWG200" s="33"/>
      <c r="PWH200" s="33"/>
      <c r="PWI200" s="33"/>
      <c r="PWJ200" s="34"/>
      <c r="PWK200" s="36"/>
      <c r="PWL200" s="58"/>
      <c r="PWM200" s="59"/>
      <c r="PWN200" s="33"/>
      <c r="PWO200" s="33"/>
      <c r="PWP200" s="33"/>
      <c r="PWQ200" s="34"/>
      <c r="PWR200" s="36"/>
      <c r="PWS200" s="58"/>
      <c r="PWT200" s="59"/>
      <c r="PWU200" s="33"/>
      <c r="PWV200" s="33"/>
      <c r="PWW200" s="33"/>
      <c r="PWX200" s="34"/>
      <c r="PWY200" s="36"/>
      <c r="PWZ200" s="58"/>
      <c r="PXA200" s="59"/>
      <c r="PXB200" s="33"/>
      <c r="PXC200" s="33"/>
      <c r="PXD200" s="33"/>
      <c r="PXE200" s="34"/>
      <c r="PXF200" s="36"/>
      <c r="PXG200" s="58"/>
      <c r="PXH200" s="59"/>
      <c r="PXI200" s="33"/>
      <c r="PXJ200" s="33"/>
      <c r="PXK200" s="33"/>
      <c r="PXL200" s="34"/>
      <c r="PXM200" s="36"/>
      <c r="PXN200" s="58"/>
      <c r="PXO200" s="59"/>
      <c r="PXP200" s="33"/>
      <c r="PXQ200" s="33"/>
      <c r="PXR200" s="33"/>
      <c r="PXS200" s="34"/>
      <c r="PXT200" s="36"/>
      <c r="PXU200" s="58"/>
      <c r="PXV200" s="59"/>
      <c r="PXW200" s="33"/>
      <c r="PXX200" s="33"/>
      <c r="PXY200" s="33"/>
      <c r="PXZ200" s="34"/>
      <c r="PYA200" s="36"/>
      <c r="PYB200" s="58"/>
      <c r="PYC200" s="59"/>
      <c r="PYD200" s="33"/>
      <c r="PYE200" s="33"/>
      <c r="PYF200" s="33"/>
      <c r="PYG200" s="34"/>
      <c r="PYH200" s="36"/>
      <c r="PYI200" s="58"/>
      <c r="PYJ200" s="59"/>
      <c r="PYK200" s="33"/>
      <c r="PYL200" s="33"/>
      <c r="PYM200" s="33"/>
      <c r="PYN200" s="34"/>
      <c r="PYO200" s="36"/>
      <c r="PYP200" s="58"/>
      <c r="PYQ200" s="59"/>
      <c r="PYR200" s="33"/>
      <c r="PYS200" s="33"/>
      <c r="PYT200" s="33"/>
      <c r="PYU200" s="34"/>
      <c r="PYV200" s="36"/>
      <c r="PYW200" s="58"/>
      <c r="PYX200" s="59"/>
      <c r="PYY200" s="33"/>
      <c r="PYZ200" s="33"/>
      <c r="PZA200" s="33"/>
      <c r="PZB200" s="34"/>
      <c r="PZC200" s="36"/>
      <c r="PZD200" s="58"/>
      <c r="PZE200" s="59"/>
      <c r="PZF200" s="33"/>
      <c r="PZG200" s="33"/>
      <c r="PZH200" s="33"/>
      <c r="PZI200" s="34"/>
      <c r="PZJ200" s="36"/>
      <c r="PZK200" s="58"/>
      <c r="PZL200" s="59"/>
      <c r="PZM200" s="33"/>
      <c r="PZN200" s="33"/>
      <c r="PZO200" s="33"/>
      <c r="PZP200" s="34"/>
      <c r="PZQ200" s="36"/>
      <c r="PZR200" s="58"/>
      <c r="PZS200" s="59"/>
      <c r="PZT200" s="33"/>
      <c r="PZU200" s="33"/>
      <c r="PZV200" s="33"/>
      <c r="PZW200" s="34"/>
      <c r="PZX200" s="36"/>
      <c r="PZY200" s="58"/>
      <c r="PZZ200" s="59"/>
      <c r="QAA200" s="33"/>
      <c r="QAB200" s="33"/>
      <c r="QAC200" s="33"/>
      <c r="QAD200" s="34"/>
      <c r="QAE200" s="36"/>
      <c r="QAF200" s="58"/>
      <c r="QAG200" s="59"/>
      <c r="QAH200" s="33"/>
      <c r="QAI200" s="33"/>
      <c r="QAJ200" s="33"/>
      <c r="QAK200" s="34"/>
      <c r="QAL200" s="36"/>
      <c r="QAM200" s="58"/>
      <c r="QAN200" s="59"/>
      <c r="QAO200" s="33"/>
      <c r="QAP200" s="33"/>
      <c r="QAQ200" s="33"/>
      <c r="QAR200" s="34"/>
      <c r="QAS200" s="36"/>
      <c r="QAT200" s="58"/>
      <c r="QAU200" s="59"/>
      <c r="QAV200" s="33"/>
      <c r="QAW200" s="33"/>
      <c r="QAX200" s="33"/>
      <c r="QAY200" s="34"/>
      <c r="QAZ200" s="36"/>
      <c r="QBA200" s="58"/>
      <c r="QBB200" s="59"/>
      <c r="QBC200" s="33"/>
      <c r="QBD200" s="33"/>
      <c r="QBE200" s="33"/>
      <c r="QBF200" s="34"/>
      <c r="QBG200" s="36"/>
      <c r="QBH200" s="58"/>
      <c r="QBI200" s="59"/>
      <c r="QBJ200" s="33"/>
      <c r="QBK200" s="33"/>
      <c r="QBL200" s="33"/>
      <c r="QBM200" s="34"/>
      <c r="QBN200" s="36"/>
      <c r="QBO200" s="58"/>
      <c r="QBP200" s="59"/>
      <c r="QBQ200" s="33"/>
      <c r="QBR200" s="33"/>
      <c r="QBS200" s="33"/>
      <c r="QBT200" s="34"/>
      <c r="QBU200" s="36"/>
      <c r="QBV200" s="58"/>
      <c r="QBW200" s="59"/>
      <c r="QBX200" s="33"/>
      <c r="QBY200" s="33"/>
      <c r="QBZ200" s="33"/>
      <c r="QCA200" s="34"/>
      <c r="QCB200" s="36"/>
      <c r="QCC200" s="58"/>
      <c r="QCD200" s="59"/>
      <c r="QCE200" s="33"/>
      <c r="QCF200" s="33"/>
      <c r="QCG200" s="33"/>
      <c r="QCH200" s="34"/>
      <c r="QCI200" s="36"/>
      <c r="QCJ200" s="58"/>
      <c r="QCK200" s="59"/>
      <c r="QCL200" s="33"/>
      <c r="QCM200" s="33"/>
      <c r="QCN200" s="33"/>
      <c r="QCO200" s="34"/>
      <c r="QCP200" s="36"/>
      <c r="QCQ200" s="58"/>
      <c r="QCR200" s="59"/>
      <c r="QCS200" s="33"/>
      <c r="QCT200" s="33"/>
      <c r="QCU200" s="33"/>
      <c r="QCV200" s="34"/>
      <c r="QCW200" s="36"/>
      <c r="QCX200" s="58"/>
      <c r="QCY200" s="59"/>
      <c r="QCZ200" s="33"/>
      <c r="QDA200" s="33"/>
      <c r="QDB200" s="33"/>
      <c r="QDC200" s="34"/>
      <c r="QDD200" s="36"/>
      <c r="QDE200" s="58"/>
      <c r="QDF200" s="59"/>
      <c r="QDG200" s="33"/>
      <c r="QDH200" s="33"/>
      <c r="QDI200" s="33"/>
      <c r="QDJ200" s="34"/>
      <c r="QDK200" s="36"/>
      <c r="QDL200" s="58"/>
      <c r="QDM200" s="59"/>
      <c r="QDN200" s="33"/>
      <c r="QDO200" s="33"/>
      <c r="QDP200" s="33"/>
      <c r="QDQ200" s="34"/>
      <c r="QDR200" s="36"/>
      <c r="QDS200" s="58"/>
      <c r="QDT200" s="59"/>
      <c r="QDU200" s="33"/>
      <c r="QDV200" s="33"/>
      <c r="QDW200" s="33"/>
      <c r="QDX200" s="34"/>
      <c r="QDY200" s="36"/>
      <c r="QDZ200" s="58"/>
      <c r="QEA200" s="59"/>
      <c r="QEB200" s="33"/>
      <c r="QEC200" s="33"/>
      <c r="QED200" s="33"/>
      <c r="QEE200" s="34"/>
      <c r="QEF200" s="36"/>
      <c r="QEG200" s="58"/>
      <c r="QEH200" s="59"/>
      <c r="QEI200" s="33"/>
      <c r="QEJ200" s="33"/>
      <c r="QEK200" s="33"/>
      <c r="QEL200" s="34"/>
      <c r="QEM200" s="36"/>
      <c r="QEN200" s="58"/>
      <c r="QEO200" s="59"/>
      <c r="QEP200" s="33"/>
      <c r="QEQ200" s="33"/>
      <c r="QER200" s="33"/>
      <c r="QES200" s="34"/>
      <c r="QET200" s="36"/>
      <c r="QEU200" s="58"/>
      <c r="QEV200" s="59"/>
      <c r="QEW200" s="33"/>
      <c r="QEX200" s="33"/>
      <c r="QEY200" s="33"/>
      <c r="QEZ200" s="34"/>
      <c r="QFA200" s="36"/>
      <c r="QFB200" s="58"/>
      <c r="QFC200" s="59"/>
      <c r="QFD200" s="33"/>
      <c r="QFE200" s="33"/>
      <c r="QFF200" s="33"/>
      <c r="QFG200" s="34"/>
      <c r="QFH200" s="36"/>
      <c r="QFI200" s="58"/>
      <c r="QFJ200" s="59"/>
      <c r="QFK200" s="33"/>
      <c r="QFL200" s="33"/>
      <c r="QFM200" s="33"/>
      <c r="QFN200" s="34"/>
      <c r="QFO200" s="36"/>
      <c r="QFP200" s="58"/>
      <c r="QFQ200" s="59"/>
      <c r="QFR200" s="33"/>
      <c r="QFS200" s="33"/>
      <c r="QFT200" s="33"/>
      <c r="QFU200" s="34"/>
      <c r="QFV200" s="36"/>
      <c r="QFW200" s="58"/>
      <c r="QFX200" s="59"/>
      <c r="QFY200" s="33"/>
      <c r="QFZ200" s="33"/>
      <c r="QGA200" s="33"/>
      <c r="QGB200" s="34"/>
      <c r="QGC200" s="36"/>
      <c r="QGD200" s="58"/>
      <c r="QGE200" s="59"/>
      <c r="QGF200" s="33"/>
      <c r="QGG200" s="33"/>
      <c r="QGH200" s="33"/>
      <c r="QGI200" s="34"/>
      <c r="QGJ200" s="36"/>
      <c r="QGK200" s="58"/>
      <c r="QGL200" s="59"/>
      <c r="QGM200" s="33"/>
      <c r="QGN200" s="33"/>
      <c r="QGO200" s="33"/>
      <c r="QGP200" s="34"/>
      <c r="QGQ200" s="36"/>
      <c r="QGR200" s="58"/>
      <c r="QGS200" s="59"/>
      <c r="QGT200" s="33"/>
      <c r="QGU200" s="33"/>
      <c r="QGV200" s="33"/>
      <c r="QGW200" s="34"/>
      <c r="QGX200" s="36"/>
      <c r="QGY200" s="58"/>
      <c r="QGZ200" s="59"/>
      <c r="QHA200" s="33"/>
      <c r="QHB200" s="33"/>
      <c r="QHC200" s="33"/>
      <c r="QHD200" s="34"/>
      <c r="QHE200" s="36"/>
      <c r="QHF200" s="58"/>
      <c r="QHG200" s="59"/>
      <c r="QHH200" s="33"/>
      <c r="QHI200" s="33"/>
      <c r="QHJ200" s="33"/>
      <c r="QHK200" s="34"/>
      <c r="QHL200" s="36"/>
      <c r="QHM200" s="58"/>
      <c r="QHN200" s="59"/>
      <c r="QHO200" s="33"/>
      <c r="QHP200" s="33"/>
      <c r="QHQ200" s="33"/>
      <c r="QHR200" s="34"/>
      <c r="QHS200" s="36"/>
      <c r="QHT200" s="58"/>
      <c r="QHU200" s="59"/>
      <c r="QHV200" s="33"/>
      <c r="QHW200" s="33"/>
      <c r="QHX200" s="33"/>
      <c r="QHY200" s="34"/>
      <c r="QHZ200" s="36"/>
      <c r="QIA200" s="58"/>
      <c r="QIB200" s="59"/>
      <c r="QIC200" s="33"/>
      <c r="QID200" s="33"/>
      <c r="QIE200" s="33"/>
      <c r="QIF200" s="34"/>
      <c r="QIG200" s="36"/>
      <c r="QIH200" s="58"/>
      <c r="QII200" s="59"/>
      <c r="QIJ200" s="33"/>
      <c r="QIK200" s="33"/>
      <c r="QIL200" s="33"/>
      <c r="QIM200" s="34"/>
      <c r="QIN200" s="36"/>
      <c r="QIO200" s="58"/>
      <c r="QIP200" s="59"/>
      <c r="QIQ200" s="33"/>
      <c r="QIR200" s="33"/>
      <c r="QIS200" s="33"/>
      <c r="QIT200" s="34"/>
      <c r="QIU200" s="36"/>
      <c r="QIV200" s="58"/>
      <c r="QIW200" s="59"/>
      <c r="QIX200" s="33"/>
      <c r="QIY200" s="33"/>
      <c r="QIZ200" s="33"/>
      <c r="QJA200" s="34"/>
      <c r="QJB200" s="36"/>
      <c r="QJC200" s="58"/>
      <c r="QJD200" s="59"/>
      <c r="QJE200" s="33"/>
      <c r="QJF200" s="33"/>
      <c r="QJG200" s="33"/>
      <c r="QJH200" s="34"/>
      <c r="QJI200" s="36"/>
      <c r="QJJ200" s="58"/>
      <c r="QJK200" s="59"/>
      <c r="QJL200" s="33"/>
      <c r="QJM200" s="33"/>
      <c r="QJN200" s="33"/>
      <c r="QJO200" s="34"/>
      <c r="QJP200" s="36"/>
      <c r="QJQ200" s="58"/>
      <c r="QJR200" s="59"/>
      <c r="QJS200" s="33"/>
      <c r="QJT200" s="33"/>
      <c r="QJU200" s="33"/>
      <c r="QJV200" s="34"/>
      <c r="QJW200" s="36"/>
      <c r="QJX200" s="58"/>
      <c r="QJY200" s="59"/>
      <c r="QJZ200" s="33"/>
      <c r="QKA200" s="33"/>
      <c r="QKB200" s="33"/>
      <c r="QKC200" s="34"/>
      <c r="QKD200" s="36"/>
      <c r="QKE200" s="58"/>
      <c r="QKF200" s="59"/>
      <c r="QKG200" s="33"/>
      <c r="QKH200" s="33"/>
      <c r="QKI200" s="33"/>
      <c r="QKJ200" s="34"/>
      <c r="QKK200" s="36"/>
      <c r="QKL200" s="58"/>
      <c r="QKM200" s="59"/>
      <c r="QKN200" s="33"/>
      <c r="QKO200" s="33"/>
      <c r="QKP200" s="33"/>
      <c r="QKQ200" s="34"/>
      <c r="QKR200" s="36"/>
      <c r="QKS200" s="58"/>
      <c r="QKT200" s="59"/>
      <c r="QKU200" s="33"/>
      <c r="QKV200" s="33"/>
      <c r="QKW200" s="33"/>
      <c r="QKX200" s="34"/>
      <c r="QKY200" s="36"/>
      <c r="QKZ200" s="58"/>
      <c r="QLA200" s="59"/>
      <c r="QLB200" s="33"/>
      <c r="QLC200" s="33"/>
      <c r="QLD200" s="33"/>
      <c r="QLE200" s="34"/>
      <c r="QLF200" s="36"/>
      <c r="QLG200" s="58"/>
      <c r="QLH200" s="59"/>
      <c r="QLI200" s="33"/>
      <c r="QLJ200" s="33"/>
      <c r="QLK200" s="33"/>
      <c r="QLL200" s="34"/>
      <c r="QLM200" s="36"/>
      <c r="QLN200" s="58"/>
      <c r="QLO200" s="59"/>
      <c r="QLP200" s="33"/>
      <c r="QLQ200" s="33"/>
      <c r="QLR200" s="33"/>
      <c r="QLS200" s="34"/>
      <c r="QLT200" s="36"/>
      <c r="QLU200" s="58"/>
      <c r="QLV200" s="59"/>
      <c r="QLW200" s="33"/>
      <c r="QLX200" s="33"/>
      <c r="QLY200" s="33"/>
      <c r="QLZ200" s="34"/>
      <c r="QMA200" s="36"/>
      <c r="QMB200" s="58"/>
      <c r="QMC200" s="59"/>
      <c r="QMD200" s="33"/>
      <c r="QME200" s="33"/>
      <c r="QMF200" s="33"/>
      <c r="QMG200" s="34"/>
      <c r="QMH200" s="36"/>
      <c r="QMI200" s="58"/>
      <c r="QMJ200" s="59"/>
      <c r="QMK200" s="33"/>
      <c r="QML200" s="33"/>
      <c r="QMM200" s="33"/>
      <c r="QMN200" s="34"/>
      <c r="QMO200" s="36"/>
      <c r="QMP200" s="58"/>
      <c r="QMQ200" s="59"/>
      <c r="QMR200" s="33"/>
      <c r="QMS200" s="33"/>
      <c r="QMT200" s="33"/>
      <c r="QMU200" s="34"/>
      <c r="QMV200" s="36"/>
      <c r="QMW200" s="58"/>
      <c r="QMX200" s="59"/>
      <c r="QMY200" s="33"/>
      <c r="QMZ200" s="33"/>
      <c r="QNA200" s="33"/>
      <c r="QNB200" s="34"/>
      <c r="QNC200" s="36"/>
      <c r="QND200" s="58"/>
      <c r="QNE200" s="59"/>
      <c r="QNF200" s="33"/>
      <c r="QNG200" s="33"/>
      <c r="QNH200" s="33"/>
      <c r="QNI200" s="34"/>
      <c r="QNJ200" s="36"/>
      <c r="QNK200" s="58"/>
      <c r="QNL200" s="59"/>
      <c r="QNM200" s="33"/>
      <c r="QNN200" s="33"/>
      <c r="QNO200" s="33"/>
      <c r="QNP200" s="34"/>
      <c r="QNQ200" s="36"/>
      <c r="QNR200" s="58"/>
      <c r="QNS200" s="59"/>
      <c r="QNT200" s="33"/>
      <c r="QNU200" s="33"/>
      <c r="QNV200" s="33"/>
      <c r="QNW200" s="34"/>
      <c r="QNX200" s="36"/>
      <c r="QNY200" s="58"/>
      <c r="QNZ200" s="59"/>
      <c r="QOA200" s="33"/>
      <c r="QOB200" s="33"/>
      <c r="QOC200" s="33"/>
      <c r="QOD200" s="34"/>
      <c r="QOE200" s="36"/>
      <c r="QOF200" s="58"/>
      <c r="QOG200" s="59"/>
      <c r="QOH200" s="33"/>
      <c r="QOI200" s="33"/>
      <c r="QOJ200" s="33"/>
      <c r="QOK200" s="34"/>
      <c r="QOL200" s="36"/>
      <c r="QOM200" s="58"/>
      <c r="QON200" s="59"/>
      <c r="QOO200" s="33"/>
      <c r="QOP200" s="33"/>
      <c r="QOQ200" s="33"/>
      <c r="QOR200" s="34"/>
      <c r="QOS200" s="36"/>
      <c r="QOT200" s="58"/>
      <c r="QOU200" s="59"/>
      <c r="QOV200" s="33"/>
      <c r="QOW200" s="33"/>
      <c r="QOX200" s="33"/>
      <c r="QOY200" s="34"/>
      <c r="QOZ200" s="36"/>
      <c r="QPA200" s="58"/>
      <c r="QPB200" s="59"/>
      <c r="QPC200" s="33"/>
      <c r="QPD200" s="33"/>
      <c r="QPE200" s="33"/>
      <c r="QPF200" s="34"/>
      <c r="QPG200" s="36"/>
      <c r="QPH200" s="58"/>
      <c r="QPI200" s="59"/>
      <c r="QPJ200" s="33"/>
      <c r="QPK200" s="33"/>
      <c r="QPL200" s="33"/>
      <c r="QPM200" s="34"/>
      <c r="QPN200" s="36"/>
      <c r="QPO200" s="58"/>
      <c r="QPP200" s="59"/>
      <c r="QPQ200" s="33"/>
      <c r="QPR200" s="33"/>
      <c r="QPS200" s="33"/>
      <c r="QPT200" s="34"/>
      <c r="QPU200" s="36"/>
      <c r="QPV200" s="58"/>
      <c r="QPW200" s="59"/>
      <c r="QPX200" s="33"/>
      <c r="QPY200" s="33"/>
      <c r="QPZ200" s="33"/>
      <c r="QQA200" s="34"/>
      <c r="QQB200" s="36"/>
      <c r="QQC200" s="58"/>
      <c r="QQD200" s="59"/>
      <c r="QQE200" s="33"/>
      <c r="QQF200" s="33"/>
      <c r="QQG200" s="33"/>
      <c r="QQH200" s="34"/>
      <c r="QQI200" s="36"/>
      <c r="QQJ200" s="58"/>
      <c r="QQK200" s="59"/>
      <c r="QQL200" s="33"/>
      <c r="QQM200" s="33"/>
      <c r="QQN200" s="33"/>
      <c r="QQO200" s="34"/>
      <c r="QQP200" s="36"/>
      <c r="QQQ200" s="58"/>
      <c r="QQR200" s="59"/>
      <c r="QQS200" s="33"/>
      <c r="QQT200" s="33"/>
      <c r="QQU200" s="33"/>
      <c r="QQV200" s="34"/>
      <c r="QQW200" s="36"/>
      <c r="QQX200" s="58"/>
      <c r="QQY200" s="59"/>
      <c r="QQZ200" s="33"/>
      <c r="QRA200" s="33"/>
      <c r="QRB200" s="33"/>
      <c r="QRC200" s="34"/>
      <c r="QRD200" s="36"/>
      <c r="QRE200" s="58"/>
      <c r="QRF200" s="59"/>
      <c r="QRG200" s="33"/>
      <c r="QRH200" s="33"/>
      <c r="QRI200" s="33"/>
      <c r="QRJ200" s="34"/>
      <c r="QRK200" s="36"/>
      <c r="QRL200" s="58"/>
      <c r="QRM200" s="59"/>
      <c r="QRN200" s="33"/>
      <c r="QRO200" s="33"/>
      <c r="QRP200" s="33"/>
      <c r="QRQ200" s="34"/>
      <c r="QRR200" s="36"/>
      <c r="QRS200" s="58"/>
      <c r="QRT200" s="59"/>
      <c r="QRU200" s="33"/>
      <c r="QRV200" s="33"/>
      <c r="QRW200" s="33"/>
      <c r="QRX200" s="34"/>
      <c r="QRY200" s="36"/>
      <c r="QRZ200" s="58"/>
      <c r="QSA200" s="59"/>
      <c r="QSB200" s="33"/>
      <c r="QSC200" s="33"/>
      <c r="QSD200" s="33"/>
      <c r="QSE200" s="34"/>
      <c r="QSF200" s="36"/>
      <c r="QSG200" s="58"/>
      <c r="QSH200" s="59"/>
      <c r="QSI200" s="33"/>
      <c r="QSJ200" s="33"/>
      <c r="QSK200" s="33"/>
      <c r="QSL200" s="34"/>
      <c r="QSM200" s="36"/>
      <c r="QSN200" s="58"/>
      <c r="QSO200" s="59"/>
      <c r="QSP200" s="33"/>
      <c r="QSQ200" s="33"/>
      <c r="QSR200" s="33"/>
      <c r="QSS200" s="34"/>
      <c r="QST200" s="36"/>
      <c r="QSU200" s="58"/>
      <c r="QSV200" s="59"/>
      <c r="QSW200" s="33"/>
      <c r="QSX200" s="33"/>
      <c r="QSY200" s="33"/>
      <c r="QSZ200" s="34"/>
      <c r="QTA200" s="36"/>
      <c r="QTB200" s="58"/>
      <c r="QTC200" s="59"/>
      <c r="QTD200" s="33"/>
      <c r="QTE200" s="33"/>
      <c r="QTF200" s="33"/>
      <c r="QTG200" s="34"/>
      <c r="QTH200" s="36"/>
      <c r="QTI200" s="58"/>
      <c r="QTJ200" s="59"/>
      <c r="QTK200" s="33"/>
      <c r="QTL200" s="33"/>
      <c r="QTM200" s="33"/>
      <c r="QTN200" s="34"/>
      <c r="QTO200" s="36"/>
      <c r="QTP200" s="58"/>
      <c r="QTQ200" s="59"/>
      <c r="QTR200" s="33"/>
      <c r="QTS200" s="33"/>
      <c r="QTT200" s="33"/>
      <c r="QTU200" s="34"/>
      <c r="QTV200" s="36"/>
      <c r="QTW200" s="58"/>
      <c r="QTX200" s="59"/>
      <c r="QTY200" s="33"/>
      <c r="QTZ200" s="33"/>
      <c r="QUA200" s="33"/>
      <c r="QUB200" s="34"/>
      <c r="QUC200" s="36"/>
      <c r="QUD200" s="58"/>
      <c r="QUE200" s="59"/>
      <c r="QUF200" s="33"/>
      <c r="QUG200" s="33"/>
      <c r="QUH200" s="33"/>
      <c r="QUI200" s="34"/>
      <c r="QUJ200" s="36"/>
      <c r="QUK200" s="58"/>
      <c r="QUL200" s="59"/>
      <c r="QUM200" s="33"/>
      <c r="QUN200" s="33"/>
      <c r="QUO200" s="33"/>
      <c r="QUP200" s="34"/>
      <c r="QUQ200" s="36"/>
      <c r="QUR200" s="58"/>
      <c r="QUS200" s="59"/>
      <c r="QUT200" s="33"/>
      <c r="QUU200" s="33"/>
      <c r="QUV200" s="33"/>
      <c r="QUW200" s="34"/>
      <c r="QUX200" s="36"/>
      <c r="QUY200" s="58"/>
      <c r="QUZ200" s="59"/>
      <c r="QVA200" s="33"/>
      <c r="QVB200" s="33"/>
      <c r="QVC200" s="33"/>
      <c r="QVD200" s="34"/>
      <c r="QVE200" s="36"/>
      <c r="QVF200" s="58"/>
      <c r="QVG200" s="59"/>
      <c r="QVH200" s="33"/>
      <c r="QVI200" s="33"/>
      <c r="QVJ200" s="33"/>
      <c r="QVK200" s="34"/>
      <c r="QVL200" s="36"/>
      <c r="QVM200" s="58"/>
      <c r="QVN200" s="59"/>
      <c r="QVO200" s="33"/>
      <c r="QVP200" s="33"/>
      <c r="QVQ200" s="33"/>
      <c r="QVR200" s="34"/>
      <c r="QVS200" s="36"/>
      <c r="QVT200" s="58"/>
      <c r="QVU200" s="59"/>
      <c r="QVV200" s="33"/>
      <c r="QVW200" s="33"/>
      <c r="QVX200" s="33"/>
      <c r="QVY200" s="34"/>
      <c r="QVZ200" s="36"/>
      <c r="QWA200" s="58"/>
      <c r="QWB200" s="59"/>
      <c r="QWC200" s="33"/>
      <c r="QWD200" s="33"/>
      <c r="QWE200" s="33"/>
      <c r="QWF200" s="34"/>
      <c r="QWG200" s="36"/>
      <c r="QWH200" s="58"/>
      <c r="QWI200" s="59"/>
      <c r="QWJ200" s="33"/>
      <c r="QWK200" s="33"/>
      <c r="QWL200" s="33"/>
      <c r="QWM200" s="34"/>
      <c r="QWN200" s="36"/>
      <c r="QWO200" s="58"/>
      <c r="QWP200" s="59"/>
      <c r="QWQ200" s="33"/>
      <c r="QWR200" s="33"/>
      <c r="QWS200" s="33"/>
      <c r="QWT200" s="34"/>
      <c r="QWU200" s="36"/>
      <c r="QWV200" s="58"/>
      <c r="QWW200" s="59"/>
      <c r="QWX200" s="33"/>
      <c r="QWY200" s="33"/>
      <c r="QWZ200" s="33"/>
      <c r="QXA200" s="34"/>
      <c r="QXB200" s="36"/>
      <c r="QXC200" s="58"/>
      <c r="QXD200" s="59"/>
      <c r="QXE200" s="33"/>
      <c r="QXF200" s="33"/>
      <c r="QXG200" s="33"/>
      <c r="QXH200" s="34"/>
      <c r="QXI200" s="36"/>
      <c r="QXJ200" s="58"/>
      <c r="QXK200" s="59"/>
      <c r="QXL200" s="33"/>
      <c r="QXM200" s="33"/>
      <c r="QXN200" s="33"/>
      <c r="QXO200" s="34"/>
      <c r="QXP200" s="36"/>
      <c r="QXQ200" s="58"/>
      <c r="QXR200" s="59"/>
      <c r="QXS200" s="33"/>
      <c r="QXT200" s="33"/>
      <c r="QXU200" s="33"/>
      <c r="QXV200" s="34"/>
      <c r="QXW200" s="36"/>
      <c r="QXX200" s="58"/>
      <c r="QXY200" s="59"/>
      <c r="QXZ200" s="33"/>
      <c r="QYA200" s="33"/>
      <c r="QYB200" s="33"/>
      <c r="QYC200" s="34"/>
      <c r="QYD200" s="36"/>
      <c r="QYE200" s="58"/>
      <c r="QYF200" s="59"/>
      <c r="QYG200" s="33"/>
      <c r="QYH200" s="33"/>
      <c r="QYI200" s="33"/>
      <c r="QYJ200" s="34"/>
      <c r="QYK200" s="36"/>
      <c r="QYL200" s="58"/>
      <c r="QYM200" s="59"/>
      <c r="QYN200" s="33"/>
      <c r="QYO200" s="33"/>
      <c r="QYP200" s="33"/>
      <c r="QYQ200" s="34"/>
      <c r="QYR200" s="36"/>
      <c r="QYS200" s="58"/>
      <c r="QYT200" s="59"/>
      <c r="QYU200" s="33"/>
      <c r="QYV200" s="33"/>
      <c r="QYW200" s="33"/>
      <c r="QYX200" s="34"/>
      <c r="QYY200" s="36"/>
      <c r="QYZ200" s="58"/>
      <c r="QZA200" s="59"/>
      <c r="QZB200" s="33"/>
      <c r="QZC200" s="33"/>
      <c r="QZD200" s="33"/>
      <c r="QZE200" s="34"/>
      <c r="QZF200" s="36"/>
      <c r="QZG200" s="58"/>
      <c r="QZH200" s="59"/>
      <c r="QZI200" s="33"/>
      <c r="QZJ200" s="33"/>
      <c r="QZK200" s="33"/>
      <c r="QZL200" s="34"/>
      <c r="QZM200" s="36"/>
      <c r="QZN200" s="58"/>
      <c r="QZO200" s="59"/>
      <c r="QZP200" s="33"/>
      <c r="QZQ200" s="33"/>
      <c r="QZR200" s="33"/>
      <c r="QZS200" s="34"/>
      <c r="QZT200" s="36"/>
      <c r="QZU200" s="58"/>
      <c r="QZV200" s="59"/>
      <c r="QZW200" s="33"/>
      <c r="QZX200" s="33"/>
      <c r="QZY200" s="33"/>
      <c r="QZZ200" s="34"/>
      <c r="RAA200" s="36"/>
      <c r="RAB200" s="58"/>
      <c r="RAC200" s="59"/>
      <c r="RAD200" s="33"/>
      <c r="RAE200" s="33"/>
      <c r="RAF200" s="33"/>
      <c r="RAG200" s="34"/>
      <c r="RAH200" s="36"/>
      <c r="RAI200" s="58"/>
      <c r="RAJ200" s="59"/>
      <c r="RAK200" s="33"/>
      <c r="RAL200" s="33"/>
      <c r="RAM200" s="33"/>
      <c r="RAN200" s="34"/>
      <c r="RAO200" s="36"/>
      <c r="RAP200" s="58"/>
      <c r="RAQ200" s="59"/>
      <c r="RAR200" s="33"/>
      <c r="RAS200" s="33"/>
      <c r="RAT200" s="33"/>
      <c r="RAU200" s="34"/>
      <c r="RAV200" s="36"/>
      <c r="RAW200" s="58"/>
      <c r="RAX200" s="59"/>
      <c r="RAY200" s="33"/>
      <c r="RAZ200" s="33"/>
      <c r="RBA200" s="33"/>
      <c r="RBB200" s="34"/>
      <c r="RBC200" s="36"/>
      <c r="RBD200" s="58"/>
      <c r="RBE200" s="59"/>
      <c r="RBF200" s="33"/>
      <c r="RBG200" s="33"/>
      <c r="RBH200" s="33"/>
      <c r="RBI200" s="34"/>
      <c r="RBJ200" s="36"/>
      <c r="RBK200" s="58"/>
      <c r="RBL200" s="59"/>
      <c r="RBM200" s="33"/>
      <c r="RBN200" s="33"/>
      <c r="RBO200" s="33"/>
      <c r="RBP200" s="34"/>
      <c r="RBQ200" s="36"/>
      <c r="RBR200" s="58"/>
      <c r="RBS200" s="59"/>
      <c r="RBT200" s="33"/>
      <c r="RBU200" s="33"/>
      <c r="RBV200" s="33"/>
      <c r="RBW200" s="34"/>
      <c r="RBX200" s="36"/>
      <c r="RBY200" s="58"/>
      <c r="RBZ200" s="59"/>
      <c r="RCA200" s="33"/>
      <c r="RCB200" s="33"/>
      <c r="RCC200" s="33"/>
      <c r="RCD200" s="34"/>
      <c r="RCE200" s="36"/>
      <c r="RCF200" s="58"/>
      <c r="RCG200" s="59"/>
      <c r="RCH200" s="33"/>
      <c r="RCI200" s="33"/>
      <c r="RCJ200" s="33"/>
      <c r="RCK200" s="34"/>
      <c r="RCL200" s="36"/>
      <c r="RCM200" s="58"/>
      <c r="RCN200" s="59"/>
      <c r="RCO200" s="33"/>
      <c r="RCP200" s="33"/>
      <c r="RCQ200" s="33"/>
      <c r="RCR200" s="34"/>
      <c r="RCS200" s="36"/>
      <c r="RCT200" s="58"/>
      <c r="RCU200" s="59"/>
      <c r="RCV200" s="33"/>
      <c r="RCW200" s="33"/>
      <c r="RCX200" s="33"/>
      <c r="RCY200" s="34"/>
      <c r="RCZ200" s="36"/>
      <c r="RDA200" s="58"/>
      <c r="RDB200" s="59"/>
      <c r="RDC200" s="33"/>
      <c r="RDD200" s="33"/>
      <c r="RDE200" s="33"/>
      <c r="RDF200" s="34"/>
      <c r="RDG200" s="36"/>
      <c r="RDH200" s="58"/>
      <c r="RDI200" s="59"/>
      <c r="RDJ200" s="33"/>
      <c r="RDK200" s="33"/>
      <c r="RDL200" s="33"/>
      <c r="RDM200" s="34"/>
      <c r="RDN200" s="36"/>
      <c r="RDO200" s="58"/>
      <c r="RDP200" s="59"/>
      <c r="RDQ200" s="33"/>
      <c r="RDR200" s="33"/>
      <c r="RDS200" s="33"/>
      <c r="RDT200" s="34"/>
      <c r="RDU200" s="36"/>
      <c r="RDV200" s="58"/>
      <c r="RDW200" s="59"/>
      <c r="RDX200" s="33"/>
      <c r="RDY200" s="33"/>
      <c r="RDZ200" s="33"/>
      <c r="REA200" s="34"/>
      <c r="REB200" s="36"/>
      <c r="REC200" s="58"/>
      <c r="RED200" s="59"/>
      <c r="REE200" s="33"/>
      <c r="REF200" s="33"/>
      <c r="REG200" s="33"/>
      <c r="REH200" s="34"/>
      <c r="REI200" s="36"/>
      <c r="REJ200" s="58"/>
      <c r="REK200" s="59"/>
      <c r="REL200" s="33"/>
      <c r="REM200" s="33"/>
      <c r="REN200" s="33"/>
      <c r="REO200" s="34"/>
      <c r="REP200" s="36"/>
      <c r="REQ200" s="58"/>
      <c r="RER200" s="59"/>
      <c r="RES200" s="33"/>
      <c r="RET200" s="33"/>
      <c r="REU200" s="33"/>
      <c r="REV200" s="34"/>
      <c r="REW200" s="36"/>
      <c r="REX200" s="58"/>
      <c r="REY200" s="59"/>
      <c r="REZ200" s="33"/>
      <c r="RFA200" s="33"/>
      <c r="RFB200" s="33"/>
      <c r="RFC200" s="34"/>
      <c r="RFD200" s="36"/>
      <c r="RFE200" s="58"/>
      <c r="RFF200" s="59"/>
      <c r="RFG200" s="33"/>
      <c r="RFH200" s="33"/>
      <c r="RFI200" s="33"/>
      <c r="RFJ200" s="34"/>
      <c r="RFK200" s="36"/>
      <c r="RFL200" s="58"/>
      <c r="RFM200" s="59"/>
      <c r="RFN200" s="33"/>
      <c r="RFO200" s="33"/>
      <c r="RFP200" s="33"/>
      <c r="RFQ200" s="34"/>
      <c r="RFR200" s="36"/>
      <c r="RFS200" s="58"/>
      <c r="RFT200" s="59"/>
      <c r="RFU200" s="33"/>
      <c r="RFV200" s="33"/>
      <c r="RFW200" s="33"/>
      <c r="RFX200" s="34"/>
      <c r="RFY200" s="36"/>
      <c r="RFZ200" s="58"/>
      <c r="RGA200" s="59"/>
      <c r="RGB200" s="33"/>
      <c r="RGC200" s="33"/>
      <c r="RGD200" s="33"/>
      <c r="RGE200" s="34"/>
      <c r="RGF200" s="36"/>
      <c r="RGG200" s="58"/>
      <c r="RGH200" s="59"/>
      <c r="RGI200" s="33"/>
      <c r="RGJ200" s="33"/>
      <c r="RGK200" s="33"/>
      <c r="RGL200" s="34"/>
      <c r="RGM200" s="36"/>
      <c r="RGN200" s="58"/>
      <c r="RGO200" s="59"/>
      <c r="RGP200" s="33"/>
      <c r="RGQ200" s="33"/>
      <c r="RGR200" s="33"/>
      <c r="RGS200" s="34"/>
      <c r="RGT200" s="36"/>
      <c r="RGU200" s="58"/>
      <c r="RGV200" s="59"/>
      <c r="RGW200" s="33"/>
      <c r="RGX200" s="33"/>
      <c r="RGY200" s="33"/>
      <c r="RGZ200" s="34"/>
      <c r="RHA200" s="36"/>
      <c r="RHB200" s="58"/>
      <c r="RHC200" s="59"/>
      <c r="RHD200" s="33"/>
      <c r="RHE200" s="33"/>
      <c r="RHF200" s="33"/>
      <c r="RHG200" s="34"/>
      <c r="RHH200" s="36"/>
      <c r="RHI200" s="58"/>
      <c r="RHJ200" s="59"/>
      <c r="RHK200" s="33"/>
      <c r="RHL200" s="33"/>
      <c r="RHM200" s="33"/>
      <c r="RHN200" s="34"/>
      <c r="RHO200" s="36"/>
      <c r="RHP200" s="58"/>
      <c r="RHQ200" s="59"/>
      <c r="RHR200" s="33"/>
      <c r="RHS200" s="33"/>
      <c r="RHT200" s="33"/>
      <c r="RHU200" s="34"/>
      <c r="RHV200" s="36"/>
      <c r="RHW200" s="58"/>
      <c r="RHX200" s="59"/>
      <c r="RHY200" s="33"/>
      <c r="RHZ200" s="33"/>
      <c r="RIA200" s="33"/>
      <c r="RIB200" s="34"/>
      <c r="RIC200" s="36"/>
      <c r="RID200" s="58"/>
      <c r="RIE200" s="59"/>
      <c r="RIF200" s="33"/>
      <c r="RIG200" s="33"/>
      <c r="RIH200" s="33"/>
      <c r="RII200" s="34"/>
      <c r="RIJ200" s="36"/>
      <c r="RIK200" s="58"/>
      <c r="RIL200" s="59"/>
      <c r="RIM200" s="33"/>
      <c r="RIN200" s="33"/>
      <c r="RIO200" s="33"/>
      <c r="RIP200" s="34"/>
      <c r="RIQ200" s="36"/>
      <c r="RIR200" s="58"/>
      <c r="RIS200" s="59"/>
      <c r="RIT200" s="33"/>
      <c r="RIU200" s="33"/>
      <c r="RIV200" s="33"/>
      <c r="RIW200" s="34"/>
      <c r="RIX200" s="36"/>
      <c r="RIY200" s="58"/>
      <c r="RIZ200" s="59"/>
      <c r="RJA200" s="33"/>
      <c r="RJB200" s="33"/>
      <c r="RJC200" s="33"/>
      <c r="RJD200" s="34"/>
      <c r="RJE200" s="36"/>
      <c r="RJF200" s="58"/>
      <c r="RJG200" s="59"/>
      <c r="RJH200" s="33"/>
      <c r="RJI200" s="33"/>
      <c r="RJJ200" s="33"/>
      <c r="RJK200" s="34"/>
      <c r="RJL200" s="36"/>
      <c r="RJM200" s="58"/>
      <c r="RJN200" s="59"/>
      <c r="RJO200" s="33"/>
      <c r="RJP200" s="33"/>
      <c r="RJQ200" s="33"/>
      <c r="RJR200" s="34"/>
      <c r="RJS200" s="36"/>
      <c r="RJT200" s="58"/>
      <c r="RJU200" s="59"/>
      <c r="RJV200" s="33"/>
      <c r="RJW200" s="33"/>
      <c r="RJX200" s="33"/>
      <c r="RJY200" s="34"/>
      <c r="RJZ200" s="36"/>
      <c r="RKA200" s="58"/>
      <c r="RKB200" s="59"/>
      <c r="RKC200" s="33"/>
      <c r="RKD200" s="33"/>
      <c r="RKE200" s="33"/>
      <c r="RKF200" s="34"/>
      <c r="RKG200" s="36"/>
      <c r="RKH200" s="58"/>
      <c r="RKI200" s="59"/>
      <c r="RKJ200" s="33"/>
      <c r="RKK200" s="33"/>
      <c r="RKL200" s="33"/>
      <c r="RKM200" s="34"/>
      <c r="RKN200" s="36"/>
      <c r="RKO200" s="58"/>
      <c r="RKP200" s="59"/>
      <c r="RKQ200" s="33"/>
      <c r="RKR200" s="33"/>
      <c r="RKS200" s="33"/>
      <c r="RKT200" s="34"/>
      <c r="RKU200" s="36"/>
      <c r="RKV200" s="58"/>
      <c r="RKW200" s="59"/>
      <c r="RKX200" s="33"/>
      <c r="RKY200" s="33"/>
      <c r="RKZ200" s="33"/>
      <c r="RLA200" s="34"/>
      <c r="RLB200" s="36"/>
      <c r="RLC200" s="58"/>
      <c r="RLD200" s="59"/>
      <c r="RLE200" s="33"/>
      <c r="RLF200" s="33"/>
      <c r="RLG200" s="33"/>
      <c r="RLH200" s="34"/>
      <c r="RLI200" s="36"/>
      <c r="RLJ200" s="58"/>
      <c r="RLK200" s="59"/>
      <c r="RLL200" s="33"/>
      <c r="RLM200" s="33"/>
      <c r="RLN200" s="33"/>
      <c r="RLO200" s="34"/>
      <c r="RLP200" s="36"/>
      <c r="RLQ200" s="58"/>
      <c r="RLR200" s="59"/>
      <c r="RLS200" s="33"/>
      <c r="RLT200" s="33"/>
      <c r="RLU200" s="33"/>
      <c r="RLV200" s="34"/>
      <c r="RLW200" s="36"/>
      <c r="RLX200" s="58"/>
      <c r="RLY200" s="59"/>
      <c r="RLZ200" s="33"/>
      <c r="RMA200" s="33"/>
      <c r="RMB200" s="33"/>
      <c r="RMC200" s="34"/>
      <c r="RMD200" s="36"/>
      <c r="RME200" s="58"/>
      <c r="RMF200" s="59"/>
      <c r="RMG200" s="33"/>
      <c r="RMH200" s="33"/>
      <c r="RMI200" s="33"/>
      <c r="RMJ200" s="34"/>
      <c r="RMK200" s="36"/>
      <c r="RML200" s="58"/>
      <c r="RMM200" s="59"/>
      <c r="RMN200" s="33"/>
      <c r="RMO200" s="33"/>
      <c r="RMP200" s="33"/>
      <c r="RMQ200" s="34"/>
      <c r="RMR200" s="36"/>
      <c r="RMS200" s="58"/>
      <c r="RMT200" s="59"/>
      <c r="RMU200" s="33"/>
      <c r="RMV200" s="33"/>
      <c r="RMW200" s="33"/>
      <c r="RMX200" s="34"/>
      <c r="RMY200" s="36"/>
      <c r="RMZ200" s="58"/>
      <c r="RNA200" s="59"/>
      <c r="RNB200" s="33"/>
      <c r="RNC200" s="33"/>
      <c r="RND200" s="33"/>
      <c r="RNE200" s="34"/>
      <c r="RNF200" s="36"/>
      <c r="RNG200" s="58"/>
      <c r="RNH200" s="59"/>
      <c r="RNI200" s="33"/>
      <c r="RNJ200" s="33"/>
      <c r="RNK200" s="33"/>
      <c r="RNL200" s="34"/>
      <c r="RNM200" s="36"/>
      <c r="RNN200" s="58"/>
      <c r="RNO200" s="59"/>
      <c r="RNP200" s="33"/>
      <c r="RNQ200" s="33"/>
      <c r="RNR200" s="33"/>
      <c r="RNS200" s="34"/>
      <c r="RNT200" s="36"/>
      <c r="RNU200" s="58"/>
      <c r="RNV200" s="59"/>
      <c r="RNW200" s="33"/>
      <c r="RNX200" s="33"/>
      <c r="RNY200" s="33"/>
      <c r="RNZ200" s="34"/>
      <c r="ROA200" s="36"/>
      <c r="ROB200" s="58"/>
      <c r="ROC200" s="59"/>
      <c r="ROD200" s="33"/>
      <c r="ROE200" s="33"/>
      <c r="ROF200" s="33"/>
      <c r="ROG200" s="34"/>
      <c r="ROH200" s="36"/>
      <c r="ROI200" s="58"/>
      <c r="ROJ200" s="59"/>
      <c r="ROK200" s="33"/>
      <c r="ROL200" s="33"/>
      <c r="ROM200" s="33"/>
      <c r="RON200" s="34"/>
      <c r="ROO200" s="36"/>
      <c r="ROP200" s="58"/>
      <c r="ROQ200" s="59"/>
      <c r="ROR200" s="33"/>
      <c r="ROS200" s="33"/>
      <c r="ROT200" s="33"/>
      <c r="ROU200" s="34"/>
      <c r="ROV200" s="36"/>
      <c r="ROW200" s="58"/>
      <c r="ROX200" s="59"/>
      <c r="ROY200" s="33"/>
      <c r="ROZ200" s="33"/>
      <c r="RPA200" s="33"/>
      <c r="RPB200" s="34"/>
      <c r="RPC200" s="36"/>
      <c r="RPD200" s="58"/>
      <c r="RPE200" s="59"/>
      <c r="RPF200" s="33"/>
      <c r="RPG200" s="33"/>
      <c r="RPH200" s="33"/>
      <c r="RPI200" s="34"/>
      <c r="RPJ200" s="36"/>
      <c r="RPK200" s="58"/>
      <c r="RPL200" s="59"/>
      <c r="RPM200" s="33"/>
      <c r="RPN200" s="33"/>
      <c r="RPO200" s="33"/>
      <c r="RPP200" s="34"/>
      <c r="RPQ200" s="36"/>
      <c r="RPR200" s="58"/>
      <c r="RPS200" s="59"/>
      <c r="RPT200" s="33"/>
      <c r="RPU200" s="33"/>
      <c r="RPV200" s="33"/>
      <c r="RPW200" s="34"/>
      <c r="RPX200" s="36"/>
      <c r="RPY200" s="58"/>
      <c r="RPZ200" s="59"/>
      <c r="RQA200" s="33"/>
      <c r="RQB200" s="33"/>
      <c r="RQC200" s="33"/>
      <c r="RQD200" s="34"/>
      <c r="RQE200" s="36"/>
      <c r="RQF200" s="58"/>
      <c r="RQG200" s="59"/>
      <c r="RQH200" s="33"/>
      <c r="RQI200" s="33"/>
      <c r="RQJ200" s="33"/>
      <c r="RQK200" s="34"/>
      <c r="RQL200" s="36"/>
      <c r="RQM200" s="58"/>
      <c r="RQN200" s="59"/>
      <c r="RQO200" s="33"/>
      <c r="RQP200" s="33"/>
      <c r="RQQ200" s="33"/>
      <c r="RQR200" s="34"/>
      <c r="RQS200" s="36"/>
      <c r="RQT200" s="58"/>
      <c r="RQU200" s="59"/>
      <c r="RQV200" s="33"/>
      <c r="RQW200" s="33"/>
      <c r="RQX200" s="33"/>
      <c r="RQY200" s="34"/>
      <c r="RQZ200" s="36"/>
      <c r="RRA200" s="58"/>
      <c r="RRB200" s="59"/>
      <c r="RRC200" s="33"/>
      <c r="RRD200" s="33"/>
      <c r="RRE200" s="33"/>
      <c r="RRF200" s="34"/>
      <c r="RRG200" s="36"/>
      <c r="RRH200" s="58"/>
      <c r="RRI200" s="59"/>
      <c r="RRJ200" s="33"/>
      <c r="RRK200" s="33"/>
      <c r="RRL200" s="33"/>
      <c r="RRM200" s="34"/>
      <c r="RRN200" s="36"/>
      <c r="RRO200" s="58"/>
      <c r="RRP200" s="59"/>
      <c r="RRQ200" s="33"/>
      <c r="RRR200" s="33"/>
      <c r="RRS200" s="33"/>
      <c r="RRT200" s="34"/>
      <c r="RRU200" s="36"/>
      <c r="RRV200" s="58"/>
      <c r="RRW200" s="59"/>
      <c r="RRX200" s="33"/>
      <c r="RRY200" s="33"/>
      <c r="RRZ200" s="33"/>
      <c r="RSA200" s="34"/>
      <c r="RSB200" s="36"/>
      <c r="RSC200" s="58"/>
      <c r="RSD200" s="59"/>
      <c r="RSE200" s="33"/>
      <c r="RSF200" s="33"/>
      <c r="RSG200" s="33"/>
      <c r="RSH200" s="34"/>
      <c r="RSI200" s="36"/>
      <c r="RSJ200" s="58"/>
      <c r="RSK200" s="59"/>
      <c r="RSL200" s="33"/>
      <c r="RSM200" s="33"/>
      <c r="RSN200" s="33"/>
      <c r="RSO200" s="34"/>
      <c r="RSP200" s="36"/>
      <c r="RSQ200" s="58"/>
      <c r="RSR200" s="59"/>
      <c r="RSS200" s="33"/>
      <c r="RST200" s="33"/>
      <c r="RSU200" s="33"/>
      <c r="RSV200" s="34"/>
      <c r="RSW200" s="36"/>
      <c r="RSX200" s="58"/>
      <c r="RSY200" s="59"/>
      <c r="RSZ200" s="33"/>
      <c r="RTA200" s="33"/>
      <c r="RTB200" s="33"/>
      <c r="RTC200" s="34"/>
      <c r="RTD200" s="36"/>
      <c r="RTE200" s="58"/>
      <c r="RTF200" s="59"/>
      <c r="RTG200" s="33"/>
      <c r="RTH200" s="33"/>
      <c r="RTI200" s="33"/>
      <c r="RTJ200" s="34"/>
      <c r="RTK200" s="36"/>
      <c r="RTL200" s="58"/>
      <c r="RTM200" s="59"/>
      <c r="RTN200" s="33"/>
      <c r="RTO200" s="33"/>
      <c r="RTP200" s="33"/>
      <c r="RTQ200" s="34"/>
      <c r="RTR200" s="36"/>
      <c r="RTS200" s="58"/>
      <c r="RTT200" s="59"/>
      <c r="RTU200" s="33"/>
      <c r="RTV200" s="33"/>
      <c r="RTW200" s="33"/>
      <c r="RTX200" s="34"/>
      <c r="RTY200" s="36"/>
      <c r="RTZ200" s="58"/>
      <c r="RUA200" s="59"/>
      <c r="RUB200" s="33"/>
      <c r="RUC200" s="33"/>
      <c r="RUD200" s="33"/>
      <c r="RUE200" s="34"/>
      <c r="RUF200" s="36"/>
      <c r="RUG200" s="58"/>
      <c r="RUH200" s="59"/>
      <c r="RUI200" s="33"/>
      <c r="RUJ200" s="33"/>
      <c r="RUK200" s="33"/>
      <c r="RUL200" s="34"/>
      <c r="RUM200" s="36"/>
      <c r="RUN200" s="58"/>
      <c r="RUO200" s="59"/>
      <c r="RUP200" s="33"/>
      <c r="RUQ200" s="33"/>
      <c r="RUR200" s="33"/>
      <c r="RUS200" s="34"/>
      <c r="RUT200" s="36"/>
      <c r="RUU200" s="58"/>
      <c r="RUV200" s="59"/>
      <c r="RUW200" s="33"/>
      <c r="RUX200" s="33"/>
      <c r="RUY200" s="33"/>
      <c r="RUZ200" s="34"/>
      <c r="RVA200" s="36"/>
      <c r="RVB200" s="58"/>
      <c r="RVC200" s="59"/>
      <c r="RVD200" s="33"/>
      <c r="RVE200" s="33"/>
      <c r="RVF200" s="33"/>
      <c r="RVG200" s="34"/>
      <c r="RVH200" s="36"/>
      <c r="RVI200" s="58"/>
      <c r="RVJ200" s="59"/>
      <c r="RVK200" s="33"/>
      <c r="RVL200" s="33"/>
      <c r="RVM200" s="33"/>
      <c r="RVN200" s="34"/>
      <c r="RVO200" s="36"/>
      <c r="RVP200" s="58"/>
      <c r="RVQ200" s="59"/>
      <c r="RVR200" s="33"/>
      <c r="RVS200" s="33"/>
      <c r="RVT200" s="33"/>
      <c r="RVU200" s="34"/>
      <c r="RVV200" s="36"/>
      <c r="RVW200" s="58"/>
      <c r="RVX200" s="59"/>
      <c r="RVY200" s="33"/>
      <c r="RVZ200" s="33"/>
      <c r="RWA200" s="33"/>
      <c r="RWB200" s="34"/>
      <c r="RWC200" s="36"/>
      <c r="RWD200" s="58"/>
      <c r="RWE200" s="59"/>
      <c r="RWF200" s="33"/>
      <c r="RWG200" s="33"/>
      <c r="RWH200" s="33"/>
      <c r="RWI200" s="34"/>
      <c r="RWJ200" s="36"/>
      <c r="RWK200" s="58"/>
      <c r="RWL200" s="59"/>
      <c r="RWM200" s="33"/>
      <c r="RWN200" s="33"/>
      <c r="RWO200" s="33"/>
      <c r="RWP200" s="34"/>
      <c r="RWQ200" s="36"/>
      <c r="RWR200" s="58"/>
      <c r="RWS200" s="59"/>
      <c r="RWT200" s="33"/>
      <c r="RWU200" s="33"/>
      <c r="RWV200" s="33"/>
      <c r="RWW200" s="34"/>
      <c r="RWX200" s="36"/>
      <c r="RWY200" s="58"/>
      <c r="RWZ200" s="59"/>
      <c r="RXA200" s="33"/>
      <c r="RXB200" s="33"/>
      <c r="RXC200" s="33"/>
      <c r="RXD200" s="34"/>
      <c r="RXE200" s="36"/>
      <c r="RXF200" s="58"/>
      <c r="RXG200" s="59"/>
      <c r="RXH200" s="33"/>
      <c r="RXI200" s="33"/>
      <c r="RXJ200" s="33"/>
      <c r="RXK200" s="34"/>
      <c r="RXL200" s="36"/>
      <c r="RXM200" s="58"/>
      <c r="RXN200" s="59"/>
      <c r="RXO200" s="33"/>
      <c r="RXP200" s="33"/>
      <c r="RXQ200" s="33"/>
      <c r="RXR200" s="34"/>
      <c r="RXS200" s="36"/>
      <c r="RXT200" s="58"/>
      <c r="RXU200" s="59"/>
      <c r="RXV200" s="33"/>
      <c r="RXW200" s="33"/>
      <c r="RXX200" s="33"/>
      <c r="RXY200" s="34"/>
      <c r="RXZ200" s="36"/>
      <c r="RYA200" s="58"/>
      <c r="RYB200" s="59"/>
      <c r="RYC200" s="33"/>
      <c r="RYD200" s="33"/>
      <c r="RYE200" s="33"/>
      <c r="RYF200" s="34"/>
      <c r="RYG200" s="36"/>
      <c r="RYH200" s="58"/>
      <c r="RYI200" s="59"/>
      <c r="RYJ200" s="33"/>
      <c r="RYK200" s="33"/>
      <c r="RYL200" s="33"/>
      <c r="RYM200" s="34"/>
      <c r="RYN200" s="36"/>
      <c r="RYO200" s="58"/>
      <c r="RYP200" s="59"/>
      <c r="RYQ200" s="33"/>
      <c r="RYR200" s="33"/>
      <c r="RYS200" s="33"/>
      <c r="RYT200" s="34"/>
      <c r="RYU200" s="36"/>
      <c r="RYV200" s="58"/>
      <c r="RYW200" s="59"/>
      <c r="RYX200" s="33"/>
      <c r="RYY200" s="33"/>
      <c r="RYZ200" s="33"/>
      <c r="RZA200" s="34"/>
      <c r="RZB200" s="36"/>
      <c r="RZC200" s="58"/>
      <c r="RZD200" s="59"/>
      <c r="RZE200" s="33"/>
      <c r="RZF200" s="33"/>
      <c r="RZG200" s="33"/>
      <c r="RZH200" s="34"/>
      <c r="RZI200" s="36"/>
      <c r="RZJ200" s="58"/>
      <c r="RZK200" s="59"/>
      <c r="RZL200" s="33"/>
      <c r="RZM200" s="33"/>
      <c r="RZN200" s="33"/>
      <c r="RZO200" s="34"/>
      <c r="RZP200" s="36"/>
      <c r="RZQ200" s="58"/>
      <c r="RZR200" s="59"/>
      <c r="RZS200" s="33"/>
      <c r="RZT200" s="33"/>
      <c r="RZU200" s="33"/>
      <c r="RZV200" s="34"/>
      <c r="RZW200" s="36"/>
      <c r="RZX200" s="58"/>
      <c r="RZY200" s="59"/>
      <c r="RZZ200" s="33"/>
      <c r="SAA200" s="33"/>
      <c r="SAB200" s="33"/>
      <c r="SAC200" s="34"/>
      <c r="SAD200" s="36"/>
      <c r="SAE200" s="58"/>
      <c r="SAF200" s="59"/>
      <c r="SAG200" s="33"/>
      <c r="SAH200" s="33"/>
      <c r="SAI200" s="33"/>
      <c r="SAJ200" s="34"/>
      <c r="SAK200" s="36"/>
      <c r="SAL200" s="58"/>
      <c r="SAM200" s="59"/>
      <c r="SAN200" s="33"/>
      <c r="SAO200" s="33"/>
      <c r="SAP200" s="33"/>
      <c r="SAQ200" s="34"/>
      <c r="SAR200" s="36"/>
      <c r="SAS200" s="58"/>
      <c r="SAT200" s="59"/>
      <c r="SAU200" s="33"/>
      <c r="SAV200" s="33"/>
      <c r="SAW200" s="33"/>
      <c r="SAX200" s="34"/>
      <c r="SAY200" s="36"/>
      <c r="SAZ200" s="58"/>
      <c r="SBA200" s="59"/>
      <c r="SBB200" s="33"/>
      <c r="SBC200" s="33"/>
      <c r="SBD200" s="33"/>
      <c r="SBE200" s="34"/>
      <c r="SBF200" s="36"/>
      <c r="SBG200" s="58"/>
      <c r="SBH200" s="59"/>
      <c r="SBI200" s="33"/>
      <c r="SBJ200" s="33"/>
      <c r="SBK200" s="33"/>
      <c r="SBL200" s="34"/>
      <c r="SBM200" s="36"/>
      <c r="SBN200" s="58"/>
      <c r="SBO200" s="59"/>
      <c r="SBP200" s="33"/>
      <c r="SBQ200" s="33"/>
      <c r="SBR200" s="33"/>
      <c r="SBS200" s="34"/>
      <c r="SBT200" s="36"/>
      <c r="SBU200" s="58"/>
      <c r="SBV200" s="59"/>
      <c r="SBW200" s="33"/>
      <c r="SBX200" s="33"/>
      <c r="SBY200" s="33"/>
      <c r="SBZ200" s="34"/>
      <c r="SCA200" s="36"/>
      <c r="SCB200" s="58"/>
      <c r="SCC200" s="59"/>
      <c r="SCD200" s="33"/>
      <c r="SCE200" s="33"/>
      <c r="SCF200" s="33"/>
      <c r="SCG200" s="34"/>
      <c r="SCH200" s="36"/>
      <c r="SCI200" s="58"/>
      <c r="SCJ200" s="59"/>
      <c r="SCK200" s="33"/>
      <c r="SCL200" s="33"/>
      <c r="SCM200" s="33"/>
      <c r="SCN200" s="34"/>
      <c r="SCO200" s="36"/>
      <c r="SCP200" s="58"/>
      <c r="SCQ200" s="59"/>
      <c r="SCR200" s="33"/>
      <c r="SCS200" s="33"/>
      <c r="SCT200" s="33"/>
      <c r="SCU200" s="34"/>
      <c r="SCV200" s="36"/>
      <c r="SCW200" s="58"/>
      <c r="SCX200" s="59"/>
      <c r="SCY200" s="33"/>
      <c r="SCZ200" s="33"/>
      <c r="SDA200" s="33"/>
      <c r="SDB200" s="34"/>
      <c r="SDC200" s="36"/>
      <c r="SDD200" s="58"/>
      <c r="SDE200" s="59"/>
      <c r="SDF200" s="33"/>
      <c r="SDG200" s="33"/>
      <c r="SDH200" s="33"/>
      <c r="SDI200" s="34"/>
      <c r="SDJ200" s="36"/>
      <c r="SDK200" s="58"/>
      <c r="SDL200" s="59"/>
      <c r="SDM200" s="33"/>
      <c r="SDN200" s="33"/>
      <c r="SDO200" s="33"/>
      <c r="SDP200" s="34"/>
      <c r="SDQ200" s="36"/>
      <c r="SDR200" s="58"/>
      <c r="SDS200" s="59"/>
      <c r="SDT200" s="33"/>
      <c r="SDU200" s="33"/>
      <c r="SDV200" s="33"/>
      <c r="SDW200" s="34"/>
      <c r="SDX200" s="36"/>
      <c r="SDY200" s="58"/>
      <c r="SDZ200" s="59"/>
      <c r="SEA200" s="33"/>
      <c r="SEB200" s="33"/>
      <c r="SEC200" s="33"/>
      <c r="SED200" s="34"/>
      <c r="SEE200" s="36"/>
      <c r="SEF200" s="58"/>
      <c r="SEG200" s="59"/>
      <c r="SEH200" s="33"/>
      <c r="SEI200" s="33"/>
      <c r="SEJ200" s="33"/>
      <c r="SEK200" s="34"/>
      <c r="SEL200" s="36"/>
      <c r="SEM200" s="58"/>
      <c r="SEN200" s="59"/>
      <c r="SEO200" s="33"/>
      <c r="SEP200" s="33"/>
      <c r="SEQ200" s="33"/>
      <c r="SER200" s="34"/>
      <c r="SES200" s="36"/>
      <c r="SET200" s="58"/>
      <c r="SEU200" s="59"/>
      <c r="SEV200" s="33"/>
      <c r="SEW200" s="33"/>
      <c r="SEX200" s="33"/>
      <c r="SEY200" s="34"/>
      <c r="SEZ200" s="36"/>
      <c r="SFA200" s="58"/>
      <c r="SFB200" s="59"/>
      <c r="SFC200" s="33"/>
      <c r="SFD200" s="33"/>
      <c r="SFE200" s="33"/>
      <c r="SFF200" s="34"/>
      <c r="SFG200" s="36"/>
      <c r="SFH200" s="58"/>
      <c r="SFI200" s="59"/>
      <c r="SFJ200" s="33"/>
      <c r="SFK200" s="33"/>
      <c r="SFL200" s="33"/>
      <c r="SFM200" s="34"/>
      <c r="SFN200" s="36"/>
      <c r="SFO200" s="58"/>
      <c r="SFP200" s="59"/>
      <c r="SFQ200" s="33"/>
      <c r="SFR200" s="33"/>
      <c r="SFS200" s="33"/>
      <c r="SFT200" s="34"/>
      <c r="SFU200" s="36"/>
      <c r="SFV200" s="58"/>
      <c r="SFW200" s="59"/>
      <c r="SFX200" s="33"/>
      <c r="SFY200" s="33"/>
      <c r="SFZ200" s="33"/>
      <c r="SGA200" s="34"/>
      <c r="SGB200" s="36"/>
      <c r="SGC200" s="58"/>
      <c r="SGD200" s="59"/>
      <c r="SGE200" s="33"/>
      <c r="SGF200" s="33"/>
      <c r="SGG200" s="33"/>
      <c r="SGH200" s="34"/>
      <c r="SGI200" s="36"/>
      <c r="SGJ200" s="58"/>
      <c r="SGK200" s="59"/>
      <c r="SGL200" s="33"/>
      <c r="SGM200" s="33"/>
      <c r="SGN200" s="33"/>
      <c r="SGO200" s="34"/>
      <c r="SGP200" s="36"/>
      <c r="SGQ200" s="58"/>
      <c r="SGR200" s="59"/>
      <c r="SGS200" s="33"/>
      <c r="SGT200" s="33"/>
      <c r="SGU200" s="33"/>
      <c r="SGV200" s="34"/>
      <c r="SGW200" s="36"/>
      <c r="SGX200" s="58"/>
      <c r="SGY200" s="59"/>
      <c r="SGZ200" s="33"/>
      <c r="SHA200" s="33"/>
      <c r="SHB200" s="33"/>
      <c r="SHC200" s="34"/>
      <c r="SHD200" s="36"/>
      <c r="SHE200" s="58"/>
      <c r="SHF200" s="59"/>
      <c r="SHG200" s="33"/>
      <c r="SHH200" s="33"/>
      <c r="SHI200" s="33"/>
      <c r="SHJ200" s="34"/>
      <c r="SHK200" s="36"/>
      <c r="SHL200" s="58"/>
      <c r="SHM200" s="59"/>
      <c r="SHN200" s="33"/>
      <c r="SHO200" s="33"/>
      <c r="SHP200" s="33"/>
      <c r="SHQ200" s="34"/>
      <c r="SHR200" s="36"/>
      <c r="SHS200" s="58"/>
      <c r="SHT200" s="59"/>
      <c r="SHU200" s="33"/>
      <c r="SHV200" s="33"/>
      <c r="SHW200" s="33"/>
      <c r="SHX200" s="34"/>
      <c r="SHY200" s="36"/>
      <c r="SHZ200" s="58"/>
      <c r="SIA200" s="59"/>
      <c r="SIB200" s="33"/>
      <c r="SIC200" s="33"/>
      <c r="SID200" s="33"/>
      <c r="SIE200" s="34"/>
      <c r="SIF200" s="36"/>
      <c r="SIG200" s="58"/>
      <c r="SIH200" s="59"/>
      <c r="SII200" s="33"/>
      <c r="SIJ200" s="33"/>
      <c r="SIK200" s="33"/>
      <c r="SIL200" s="34"/>
      <c r="SIM200" s="36"/>
      <c r="SIN200" s="58"/>
      <c r="SIO200" s="59"/>
      <c r="SIP200" s="33"/>
      <c r="SIQ200" s="33"/>
      <c r="SIR200" s="33"/>
      <c r="SIS200" s="34"/>
      <c r="SIT200" s="36"/>
      <c r="SIU200" s="58"/>
      <c r="SIV200" s="59"/>
      <c r="SIW200" s="33"/>
      <c r="SIX200" s="33"/>
      <c r="SIY200" s="33"/>
      <c r="SIZ200" s="34"/>
      <c r="SJA200" s="36"/>
      <c r="SJB200" s="58"/>
      <c r="SJC200" s="59"/>
      <c r="SJD200" s="33"/>
      <c r="SJE200" s="33"/>
      <c r="SJF200" s="33"/>
      <c r="SJG200" s="34"/>
      <c r="SJH200" s="36"/>
      <c r="SJI200" s="58"/>
      <c r="SJJ200" s="59"/>
      <c r="SJK200" s="33"/>
      <c r="SJL200" s="33"/>
      <c r="SJM200" s="33"/>
      <c r="SJN200" s="34"/>
      <c r="SJO200" s="36"/>
      <c r="SJP200" s="58"/>
      <c r="SJQ200" s="59"/>
      <c r="SJR200" s="33"/>
      <c r="SJS200" s="33"/>
      <c r="SJT200" s="33"/>
      <c r="SJU200" s="34"/>
      <c r="SJV200" s="36"/>
      <c r="SJW200" s="58"/>
      <c r="SJX200" s="59"/>
      <c r="SJY200" s="33"/>
      <c r="SJZ200" s="33"/>
      <c r="SKA200" s="33"/>
      <c r="SKB200" s="34"/>
      <c r="SKC200" s="36"/>
      <c r="SKD200" s="58"/>
      <c r="SKE200" s="59"/>
      <c r="SKF200" s="33"/>
      <c r="SKG200" s="33"/>
      <c r="SKH200" s="33"/>
      <c r="SKI200" s="34"/>
      <c r="SKJ200" s="36"/>
      <c r="SKK200" s="58"/>
      <c r="SKL200" s="59"/>
      <c r="SKM200" s="33"/>
      <c r="SKN200" s="33"/>
      <c r="SKO200" s="33"/>
      <c r="SKP200" s="34"/>
      <c r="SKQ200" s="36"/>
      <c r="SKR200" s="58"/>
      <c r="SKS200" s="59"/>
      <c r="SKT200" s="33"/>
      <c r="SKU200" s="33"/>
      <c r="SKV200" s="33"/>
      <c r="SKW200" s="34"/>
      <c r="SKX200" s="36"/>
      <c r="SKY200" s="58"/>
      <c r="SKZ200" s="59"/>
      <c r="SLA200" s="33"/>
      <c r="SLB200" s="33"/>
      <c r="SLC200" s="33"/>
      <c r="SLD200" s="34"/>
      <c r="SLE200" s="36"/>
      <c r="SLF200" s="58"/>
      <c r="SLG200" s="59"/>
      <c r="SLH200" s="33"/>
      <c r="SLI200" s="33"/>
      <c r="SLJ200" s="33"/>
      <c r="SLK200" s="34"/>
      <c r="SLL200" s="36"/>
      <c r="SLM200" s="58"/>
      <c r="SLN200" s="59"/>
      <c r="SLO200" s="33"/>
      <c r="SLP200" s="33"/>
      <c r="SLQ200" s="33"/>
      <c r="SLR200" s="34"/>
      <c r="SLS200" s="36"/>
      <c r="SLT200" s="58"/>
      <c r="SLU200" s="59"/>
      <c r="SLV200" s="33"/>
      <c r="SLW200" s="33"/>
      <c r="SLX200" s="33"/>
      <c r="SLY200" s="34"/>
      <c r="SLZ200" s="36"/>
      <c r="SMA200" s="58"/>
      <c r="SMB200" s="59"/>
      <c r="SMC200" s="33"/>
      <c r="SMD200" s="33"/>
      <c r="SME200" s="33"/>
      <c r="SMF200" s="34"/>
      <c r="SMG200" s="36"/>
      <c r="SMH200" s="58"/>
      <c r="SMI200" s="59"/>
      <c r="SMJ200" s="33"/>
      <c r="SMK200" s="33"/>
      <c r="SML200" s="33"/>
      <c r="SMM200" s="34"/>
      <c r="SMN200" s="36"/>
      <c r="SMO200" s="58"/>
      <c r="SMP200" s="59"/>
      <c r="SMQ200" s="33"/>
      <c r="SMR200" s="33"/>
      <c r="SMS200" s="33"/>
      <c r="SMT200" s="34"/>
      <c r="SMU200" s="36"/>
      <c r="SMV200" s="58"/>
      <c r="SMW200" s="59"/>
      <c r="SMX200" s="33"/>
      <c r="SMY200" s="33"/>
      <c r="SMZ200" s="33"/>
      <c r="SNA200" s="34"/>
      <c r="SNB200" s="36"/>
      <c r="SNC200" s="58"/>
      <c r="SND200" s="59"/>
      <c r="SNE200" s="33"/>
      <c r="SNF200" s="33"/>
      <c r="SNG200" s="33"/>
      <c r="SNH200" s="34"/>
      <c r="SNI200" s="36"/>
      <c r="SNJ200" s="58"/>
      <c r="SNK200" s="59"/>
      <c r="SNL200" s="33"/>
      <c r="SNM200" s="33"/>
      <c r="SNN200" s="33"/>
      <c r="SNO200" s="34"/>
      <c r="SNP200" s="36"/>
      <c r="SNQ200" s="58"/>
      <c r="SNR200" s="59"/>
      <c r="SNS200" s="33"/>
      <c r="SNT200" s="33"/>
      <c r="SNU200" s="33"/>
      <c r="SNV200" s="34"/>
      <c r="SNW200" s="36"/>
      <c r="SNX200" s="58"/>
      <c r="SNY200" s="59"/>
      <c r="SNZ200" s="33"/>
      <c r="SOA200" s="33"/>
      <c r="SOB200" s="33"/>
      <c r="SOC200" s="34"/>
      <c r="SOD200" s="36"/>
      <c r="SOE200" s="58"/>
      <c r="SOF200" s="59"/>
      <c r="SOG200" s="33"/>
      <c r="SOH200" s="33"/>
      <c r="SOI200" s="33"/>
      <c r="SOJ200" s="34"/>
      <c r="SOK200" s="36"/>
      <c r="SOL200" s="58"/>
      <c r="SOM200" s="59"/>
      <c r="SON200" s="33"/>
      <c r="SOO200" s="33"/>
      <c r="SOP200" s="33"/>
      <c r="SOQ200" s="34"/>
      <c r="SOR200" s="36"/>
      <c r="SOS200" s="58"/>
      <c r="SOT200" s="59"/>
      <c r="SOU200" s="33"/>
      <c r="SOV200" s="33"/>
      <c r="SOW200" s="33"/>
      <c r="SOX200" s="34"/>
      <c r="SOY200" s="36"/>
      <c r="SOZ200" s="58"/>
      <c r="SPA200" s="59"/>
      <c r="SPB200" s="33"/>
      <c r="SPC200" s="33"/>
      <c r="SPD200" s="33"/>
      <c r="SPE200" s="34"/>
      <c r="SPF200" s="36"/>
      <c r="SPG200" s="58"/>
      <c r="SPH200" s="59"/>
      <c r="SPI200" s="33"/>
      <c r="SPJ200" s="33"/>
      <c r="SPK200" s="33"/>
      <c r="SPL200" s="34"/>
      <c r="SPM200" s="36"/>
      <c r="SPN200" s="58"/>
      <c r="SPO200" s="59"/>
      <c r="SPP200" s="33"/>
      <c r="SPQ200" s="33"/>
      <c r="SPR200" s="33"/>
      <c r="SPS200" s="34"/>
      <c r="SPT200" s="36"/>
      <c r="SPU200" s="58"/>
      <c r="SPV200" s="59"/>
      <c r="SPW200" s="33"/>
      <c r="SPX200" s="33"/>
      <c r="SPY200" s="33"/>
      <c r="SPZ200" s="34"/>
      <c r="SQA200" s="36"/>
      <c r="SQB200" s="58"/>
      <c r="SQC200" s="59"/>
      <c r="SQD200" s="33"/>
      <c r="SQE200" s="33"/>
      <c r="SQF200" s="33"/>
      <c r="SQG200" s="34"/>
      <c r="SQH200" s="36"/>
      <c r="SQI200" s="58"/>
      <c r="SQJ200" s="59"/>
      <c r="SQK200" s="33"/>
      <c r="SQL200" s="33"/>
      <c r="SQM200" s="33"/>
      <c r="SQN200" s="34"/>
      <c r="SQO200" s="36"/>
      <c r="SQP200" s="58"/>
      <c r="SQQ200" s="59"/>
      <c r="SQR200" s="33"/>
      <c r="SQS200" s="33"/>
      <c r="SQT200" s="33"/>
      <c r="SQU200" s="34"/>
      <c r="SQV200" s="36"/>
      <c r="SQW200" s="58"/>
      <c r="SQX200" s="59"/>
      <c r="SQY200" s="33"/>
      <c r="SQZ200" s="33"/>
      <c r="SRA200" s="33"/>
      <c r="SRB200" s="34"/>
      <c r="SRC200" s="36"/>
      <c r="SRD200" s="58"/>
      <c r="SRE200" s="59"/>
      <c r="SRF200" s="33"/>
      <c r="SRG200" s="33"/>
      <c r="SRH200" s="33"/>
      <c r="SRI200" s="34"/>
      <c r="SRJ200" s="36"/>
      <c r="SRK200" s="58"/>
      <c r="SRL200" s="59"/>
      <c r="SRM200" s="33"/>
      <c r="SRN200" s="33"/>
      <c r="SRO200" s="33"/>
      <c r="SRP200" s="34"/>
      <c r="SRQ200" s="36"/>
      <c r="SRR200" s="58"/>
      <c r="SRS200" s="59"/>
      <c r="SRT200" s="33"/>
      <c r="SRU200" s="33"/>
      <c r="SRV200" s="33"/>
      <c r="SRW200" s="34"/>
      <c r="SRX200" s="36"/>
      <c r="SRY200" s="58"/>
      <c r="SRZ200" s="59"/>
      <c r="SSA200" s="33"/>
      <c r="SSB200" s="33"/>
      <c r="SSC200" s="33"/>
      <c r="SSD200" s="34"/>
      <c r="SSE200" s="36"/>
      <c r="SSF200" s="58"/>
      <c r="SSG200" s="59"/>
      <c r="SSH200" s="33"/>
      <c r="SSI200" s="33"/>
      <c r="SSJ200" s="33"/>
      <c r="SSK200" s="34"/>
      <c r="SSL200" s="36"/>
      <c r="SSM200" s="58"/>
      <c r="SSN200" s="59"/>
      <c r="SSO200" s="33"/>
      <c r="SSP200" s="33"/>
      <c r="SSQ200" s="33"/>
      <c r="SSR200" s="34"/>
      <c r="SSS200" s="36"/>
      <c r="SST200" s="58"/>
      <c r="SSU200" s="59"/>
      <c r="SSV200" s="33"/>
      <c r="SSW200" s="33"/>
      <c r="SSX200" s="33"/>
      <c r="SSY200" s="34"/>
      <c r="SSZ200" s="36"/>
      <c r="STA200" s="58"/>
      <c r="STB200" s="59"/>
      <c r="STC200" s="33"/>
      <c r="STD200" s="33"/>
      <c r="STE200" s="33"/>
      <c r="STF200" s="34"/>
      <c r="STG200" s="36"/>
      <c r="STH200" s="58"/>
      <c r="STI200" s="59"/>
      <c r="STJ200" s="33"/>
      <c r="STK200" s="33"/>
      <c r="STL200" s="33"/>
      <c r="STM200" s="34"/>
      <c r="STN200" s="36"/>
      <c r="STO200" s="58"/>
      <c r="STP200" s="59"/>
      <c r="STQ200" s="33"/>
      <c r="STR200" s="33"/>
      <c r="STS200" s="33"/>
      <c r="STT200" s="34"/>
      <c r="STU200" s="36"/>
      <c r="STV200" s="58"/>
      <c r="STW200" s="59"/>
      <c r="STX200" s="33"/>
      <c r="STY200" s="33"/>
      <c r="STZ200" s="33"/>
      <c r="SUA200" s="34"/>
      <c r="SUB200" s="36"/>
      <c r="SUC200" s="58"/>
      <c r="SUD200" s="59"/>
      <c r="SUE200" s="33"/>
      <c r="SUF200" s="33"/>
      <c r="SUG200" s="33"/>
      <c r="SUH200" s="34"/>
      <c r="SUI200" s="36"/>
      <c r="SUJ200" s="58"/>
      <c r="SUK200" s="59"/>
      <c r="SUL200" s="33"/>
      <c r="SUM200" s="33"/>
      <c r="SUN200" s="33"/>
      <c r="SUO200" s="34"/>
      <c r="SUP200" s="36"/>
      <c r="SUQ200" s="58"/>
      <c r="SUR200" s="59"/>
      <c r="SUS200" s="33"/>
      <c r="SUT200" s="33"/>
      <c r="SUU200" s="33"/>
      <c r="SUV200" s="34"/>
      <c r="SUW200" s="36"/>
      <c r="SUX200" s="58"/>
      <c r="SUY200" s="59"/>
      <c r="SUZ200" s="33"/>
      <c r="SVA200" s="33"/>
      <c r="SVB200" s="33"/>
      <c r="SVC200" s="34"/>
      <c r="SVD200" s="36"/>
      <c r="SVE200" s="58"/>
      <c r="SVF200" s="59"/>
      <c r="SVG200" s="33"/>
      <c r="SVH200" s="33"/>
      <c r="SVI200" s="33"/>
      <c r="SVJ200" s="34"/>
      <c r="SVK200" s="36"/>
      <c r="SVL200" s="58"/>
      <c r="SVM200" s="59"/>
      <c r="SVN200" s="33"/>
      <c r="SVO200" s="33"/>
      <c r="SVP200" s="33"/>
      <c r="SVQ200" s="34"/>
      <c r="SVR200" s="36"/>
      <c r="SVS200" s="58"/>
      <c r="SVT200" s="59"/>
      <c r="SVU200" s="33"/>
      <c r="SVV200" s="33"/>
      <c r="SVW200" s="33"/>
      <c r="SVX200" s="34"/>
      <c r="SVY200" s="36"/>
      <c r="SVZ200" s="58"/>
      <c r="SWA200" s="59"/>
      <c r="SWB200" s="33"/>
      <c r="SWC200" s="33"/>
      <c r="SWD200" s="33"/>
      <c r="SWE200" s="34"/>
      <c r="SWF200" s="36"/>
      <c r="SWG200" s="58"/>
      <c r="SWH200" s="59"/>
      <c r="SWI200" s="33"/>
      <c r="SWJ200" s="33"/>
      <c r="SWK200" s="33"/>
      <c r="SWL200" s="34"/>
      <c r="SWM200" s="36"/>
      <c r="SWN200" s="58"/>
      <c r="SWO200" s="59"/>
      <c r="SWP200" s="33"/>
      <c r="SWQ200" s="33"/>
      <c r="SWR200" s="33"/>
      <c r="SWS200" s="34"/>
      <c r="SWT200" s="36"/>
      <c r="SWU200" s="58"/>
      <c r="SWV200" s="59"/>
      <c r="SWW200" s="33"/>
      <c r="SWX200" s="33"/>
      <c r="SWY200" s="33"/>
      <c r="SWZ200" s="34"/>
      <c r="SXA200" s="36"/>
      <c r="SXB200" s="58"/>
      <c r="SXC200" s="59"/>
      <c r="SXD200" s="33"/>
      <c r="SXE200" s="33"/>
      <c r="SXF200" s="33"/>
      <c r="SXG200" s="34"/>
      <c r="SXH200" s="36"/>
      <c r="SXI200" s="58"/>
      <c r="SXJ200" s="59"/>
      <c r="SXK200" s="33"/>
      <c r="SXL200" s="33"/>
      <c r="SXM200" s="33"/>
      <c r="SXN200" s="34"/>
      <c r="SXO200" s="36"/>
      <c r="SXP200" s="58"/>
      <c r="SXQ200" s="59"/>
      <c r="SXR200" s="33"/>
      <c r="SXS200" s="33"/>
      <c r="SXT200" s="33"/>
      <c r="SXU200" s="34"/>
      <c r="SXV200" s="36"/>
      <c r="SXW200" s="58"/>
      <c r="SXX200" s="59"/>
      <c r="SXY200" s="33"/>
      <c r="SXZ200" s="33"/>
      <c r="SYA200" s="33"/>
      <c r="SYB200" s="34"/>
      <c r="SYC200" s="36"/>
      <c r="SYD200" s="58"/>
      <c r="SYE200" s="59"/>
      <c r="SYF200" s="33"/>
      <c r="SYG200" s="33"/>
      <c r="SYH200" s="33"/>
      <c r="SYI200" s="34"/>
      <c r="SYJ200" s="36"/>
      <c r="SYK200" s="58"/>
      <c r="SYL200" s="59"/>
      <c r="SYM200" s="33"/>
      <c r="SYN200" s="33"/>
      <c r="SYO200" s="33"/>
      <c r="SYP200" s="34"/>
      <c r="SYQ200" s="36"/>
      <c r="SYR200" s="58"/>
      <c r="SYS200" s="59"/>
      <c r="SYT200" s="33"/>
      <c r="SYU200" s="33"/>
      <c r="SYV200" s="33"/>
      <c r="SYW200" s="34"/>
      <c r="SYX200" s="36"/>
      <c r="SYY200" s="58"/>
      <c r="SYZ200" s="59"/>
      <c r="SZA200" s="33"/>
      <c r="SZB200" s="33"/>
      <c r="SZC200" s="33"/>
      <c r="SZD200" s="34"/>
      <c r="SZE200" s="36"/>
      <c r="SZF200" s="58"/>
      <c r="SZG200" s="59"/>
      <c r="SZH200" s="33"/>
      <c r="SZI200" s="33"/>
      <c r="SZJ200" s="33"/>
      <c r="SZK200" s="34"/>
      <c r="SZL200" s="36"/>
      <c r="SZM200" s="58"/>
      <c r="SZN200" s="59"/>
      <c r="SZO200" s="33"/>
      <c r="SZP200" s="33"/>
      <c r="SZQ200" s="33"/>
      <c r="SZR200" s="34"/>
      <c r="SZS200" s="36"/>
      <c r="SZT200" s="58"/>
      <c r="SZU200" s="59"/>
      <c r="SZV200" s="33"/>
      <c r="SZW200" s="33"/>
      <c r="SZX200" s="33"/>
      <c r="SZY200" s="34"/>
      <c r="SZZ200" s="36"/>
      <c r="TAA200" s="58"/>
      <c r="TAB200" s="59"/>
      <c r="TAC200" s="33"/>
      <c r="TAD200" s="33"/>
      <c r="TAE200" s="33"/>
      <c r="TAF200" s="34"/>
      <c r="TAG200" s="36"/>
      <c r="TAH200" s="58"/>
      <c r="TAI200" s="59"/>
      <c r="TAJ200" s="33"/>
      <c r="TAK200" s="33"/>
      <c r="TAL200" s="33"/>
      <c r="TAM200" s="34"/>
      <c r="TAN200" s="36"/>
      <c r="TAO200" s="58"/>
      <c r="TAP200" s="59"/>
      <c r="TAQ200" s="33"/>
      <c r="TAR200" s="33"/>
      <c r="TAS200" s="33"/>
      <c r="TAT200" s="34"/>
      <c r="TAU200" s="36"/>
      <c r="TAV200" s="58"/>
      <c r="TAW200" s="59"/>
      <c r="TAX200" s="33"/>
      <c r="TAY200" s="33"/>
      <c r="TAZ200" s="33"/>
      <c r="TBA200" s="34"/>
      <c r="TBB200" s="36"/>
      <c r="TBC200" s="58"/>
      <c r="TBD200" s="59"/>
      <c r="TBE200" s="33"/>
      <c r="TBF200" s="33"/>
      <c r="TBG200" s="33"/>
      <c r="TBH200" s="34"/>
      <c r="TBI200" s="36"/>
      <c r="TBJ200" s="58"/>
      <c r="TBK200" s="59"/>
      <c r="TBL200" s="33"/>
      <c r="TBM200" s="33"/>
      <c r="TBN200" s="33"/>
      <c r="TBO200" s="34"/>
      <c r="TBP200" s="36"/>
      <c r="TBQ200" s="58"/>
      <c r="TBR200" s="59"/>
      <c r="TBS200" s="33"/>
      <c r="TBT200" s="33"/>
      <c r="TBU200" s="33"/>
      <c r="TBV200" s="34"/>
      <c r="TBW200" s="36"/>
      <c r="TBX200" s="58"/>
      <c r="TBY200" s="59"/>
      <c r="TBZ200" s="33"/>
      <c r="TCA200" s="33"/>
      <c r="TCB200" s="33"/>
      <c r="TCC200" s="34"/>
      <c r="TCD200" s="36"/>
      <c r="TCE200" s="58"/>
      <c r="TCF200" s="59"/>
      <c r="TCG200" s="33"/>
      <c r="TCH200" s="33"/>
      <c r="TCI200" s="33"/>
      <c r="TCJ200" s="34"/>
      <c r="TCK200" s="36"/>
      <c r="TCL200" s="58"/>
      <c r="TCM200" s="59"/>
      <c r="TCN200" s="33"/>
      <c r="TCO200" s="33"/>
      <c r="TCP200" s="33"/>
      <c r="TCQ200" s="34"/>
      <c r="TCR200" s="36"/>
      <c r="TCS200" s="58"/>
      <c r="TCT200" s="59"/>
      <c r="TCU200" s="33"/>
      <c r="TCV200" s="33"/>
      <c r="TCW200" s="33"/>
      <c r="TCX200" s="34"/>
      <c r="TCY200" s="36"/>
      <c r="TCZ200" s="58"/>
      <c r="TDA200" s="59"/>
      <c r="TDB200" s="33"/>
      <c r="TDC200" s="33"/>
      <c r="TDD200" s="33"/>
      <c r="TDE200" s="34"/>
      <c r="TDF200" s="36"/>
      <c r="TDG200" s="58"/>
      <c r="TDH200" s="59"/>
      <c r="TDI200" s="33"/>
      <c r="TDJ200" s="33"/>
      <c r="TDK200" s="33"/>
      <c r="TDL200" s="34"/>
      <c r="TDM200" s="36"/>
      <c r="TDN200" s="58"/>
      <c r="TDO200" s="59"/>
      <c r="TDP200" s="33"/>
      <c r="TDQ200" s="33"/>
      <c r="TDR200" s="33"/>
      <c r="TDS200" s="34"/>
      <c r="TDT200" s="36"/>
      <c r="TDU200" s="58"/>
      <c r="TDV200" s="59"/>
      <c r="TDW200" s="33"/>
      <c r="TDX200" s="33"/>
      <c r="TDY200" s="33"/>
      <c r="TDZ200" s="34"/>
      <c r="TEA200" s="36"/>
      <c r="TEB200" s="58"/>
      <c r="TEC200" s="59"/>
      <c r="TED200" s="33"/>
      <c r="TEE200" s="33"/>
      <c r="TEF200" s="33"/>
      <c r="TEG200" s="34"/>
      <c r="TEH200" s="36"/>
      <c r="TEI200" s="58"/>
      <c r="TEJ200" s="59"/>
      <c r="TEK200" s="33"/>
      <c r="TEL200" s="33"/>
      <c r="TEM200" s="33"/>
      <c r="TEN200" s="34"/>
      <c r="TEO200" s="36"/>
      <c r="TEP200" s="58"/>
      <c r="TEQ200" s="59"/>
      <c r="TER200" s="33"/>
      <c r="TES200" s="33"/>
      <c r="TET200" s="33"/>
      <c r="TEU200" s="34"/>
      <c r="TEV200" s="36"/>
      <c r="TEW200" s="58"/>
      <c r="TEX200" s="59"/>
      <c r="TEY200" s="33"/>
      <c r="TEZ200" s="33"/>
      <c r="TFA200" s="33"/>
      <c r="TFB200" s="34"/>
      <c r="TFC200" s="36"/>
      <c r="TFD200" s="58"/>
      <c r="TFE200" s="59"/>
      <c r="TFF200" s="33"/>
      <c r="TFG200" s="33"/>
      <c r="TFH200" s="33"/>
      <c r="TFI200" s="34"/>
      <c r="TFJ200" s="36"/>
      <c r="TFK200" s="58"/>
      <c r="TFL200" s="59"/>
      <c r="TFM200" s="33"/>
      <c r="TFN200" s="33"/>
      <c r="TFO200" s="33"/>
      <c r="TFP200" s="34"/>
      <c r="TFQ200" s="36"/>
      <c r="TFR200" s="58"/>
      <c r="TFS200" s="59"/>
      <c r="TFT200" s="33"/>
      <c r="TFU200" s="33"/>
      <c r="TFV200" s="33"/>
      <c r="TFW200" s="34"/>
      <c r="TFX200" s="36"/>
      <c r="TFY200" s="58"/>
      <c r="TFZ200" s="59"/>
      <c r="TGA200" s="33"/>
      <c r="TGB200" s="33"/>
      <c r="TGC200" s="33"/>
      <c r="TGD200" s="34"/>
      <c r="TGE200" s="36"/>
      <c r="TGF200" s="58"/>
      <c r="TGG200" s="59"/>
      <c r="TGH200" s="33"/>
      <c r="TGI200" s="33"/>
      <c r="TGJ200" s="33"/>
      <c r="TGK200" s="34"/>
      <c r="TGL200" s="36"/>
      <c r="TGM200" s="58"/>
      <c r="TGN200" s="59"/>
      <c r="TGO200" s="33"/>
      <c r="TGP200" s="33"/>
      <c r="TGQ200" s="33"/>
      <c r="TGR200" s="34"/>
      <c r="TGS200" s="36"/>
      <c r="TGT200" s="58"/>
      <c r="TGU200" s="59"/>
      <c r="TGV200" s="33"/>
      <c r="TGW200" s="33"/>
      <c r="TGX200" s="33"/>
      <c r="TGY200" s="34"/>
      <c r="TGZ200" s="36"/>
      <c r="THA200" s="58"/>
      <c r="THB200" s="59"/>
      <c r="THC200" s="33"/>
      <c r="THD200" s="33"/>
      <c r="THE200" s="33"/>
      <c r="THF200" s="34"/>
      <c r="THG200" s="36"/>
      <c r="THH200" s="58"/>
      <c r="THI200" s="59"/>
      <c r="THJ200" s="33"/>
      <c r="THK200" s="33"/>
      <c r="THL200" s="33"/>
      <c r="THM200" s="34"/>
      <c r="THN200" s="36"/>
      <c r="THO200" s="58"/>
      <c r="THP200" s="59"/>
      <c r="THQ200" s="33"/>
      <c r="THR200" s="33"/>
      <c r="THS200" s="33"/>
      <c r="THT200" s="34"/>
      <c r="THU200" s="36"/>
      <c r="THV200" s="58"/>
      <c r="THW200" s="59"/>
      <c r="THX200" s="33"/>
      <c r="THY200" s="33"/>
      <c r="THZ200" s="33"/>
      <c r="TIA200" s="34"/>
      <c r="TIB200" s="36"/>
      <c r="TIC200" s="58"/>
      <c r="TID200" s="59"/>
      <c r="TIE200" s="33"/>
      <c r="TIF200" s="33"/>
      <c r="TIG200" s="33"/>
      <c r="TIH200" s="34"/>
      <c r="TII200" s="36"/>
      <c r="TIJ200" s="58"/>
      <c r="TIK200" s="59"/>
      <c r="TIL200" s="33"/>
      <c r="TIM200" s="33"/>
      <c r="TIN200" s="33"/>
      <c r="TIO200" s="34"/>
      <c r="TIP200" s="36"/>
      <c r="TIQ200" s="58"/>
      <c r="TIR200" s="59"/>
      <c r="TIS200" s="33"/>
      <c r="TIT200" s="33"/>
      <c r="TIU200" s="33"/>
      <c r="TIV200" s="34"/>
      <c r="TIW200" s="36"/>
      <c r="TIX200" s="58"/>
      <c r="TIY200" s="59"/>
      <c r="TIZ200" s="33"/>
      <c r="TJA200" s="33"/>
      <c r="TJB200" s="33"/>
      <c r="TJC200" s="34"/>
      <c r="TJD200" s="36"/>
      <c r="TJE200" s="58"/>
      <c r="TJF200" s="59"/>
      <c r="TJG200" s="33"/>
      <c r="TJH200" s="33"/>
      <c r="TJI200" s="33"/>
      <c r="TJJ200" s="34"/>
      <c r="TJK200" s="36"/>
      <c r="TJL200" s="58"/>
      <c r="TJM200" s="59"/>
      <c r="TJN200" s="33"/>
      <c r="TJO200" s="33"/>
      <c r="TJP200" s="33"/>
      <c r="TJQ200" s="34"/>
      <c r="TJR200" s="36"/>
      <c r="TJS200" s="58"/>
      <c r="TJT200" s="59"/>
      <c r="TJU200" s="33"/>
      <c r="TJV200" s="33"/>
      <c r="TJW200" s="33"/>
      <c r="TJX200" s="34"/>
      <c r="TJY200" s="36"/>
      <c r="TJZ200" s="58"/>
      <c r="TKA200" s="59"/>
      <c r="TKB200" s="33"/>
      <c r="TKC200" s="33"/>
      <c r="TKD200" s="33"/>
      <c r="TKE200" s="34"/>
      <c r="TKF200" s="36"/>
      <c r="TKG200" s="58"/>
      <c r="TKH200" s="59"/>
      <c r="TKI200" s="33"/>
      <c r="TKJ200" s="33"/>
      <c r="TKK200" s="33"/>
      <c r="TKL200" s="34"/>
      <c r="TKM200" s="36"/>
      <c r="TKN200" s="58"/>
      <c r="TKO200" s="59"/>
      <c r="TKP200" s="33"/>
      <c r="TKQ200" s="33"/>
      <c r="TKR200" s="33"/>
      <c r="TKS200" s="34"/>
      <c r="TKT200" s="36"/>
      <c r="TKU200" s="58"/>
      <c r="TKV200" s="59"/>
      <c r="TKW200" s="33"/>
      <c r="TKX200" s="33"/>
      <c r="TKY200" s="33"/>
      <c r="TKZ200" s="34"/>
      <c r="TLA200" s="36"/>
      <c r="TLB200" s="58"/>
      <c r="TLC200" s="59"/>
      <c r="TLD200" s="33"/>
      <c r="TLE200" s="33"/>
      <c r="TLF200" s="33"/>
      <c r="TLG200" s="34"/>
      <c r="TLH200" s="36"/>
      <c r="TLI200" s="58"/>
      <c r="TLJ200" s="59"/>
      <c r="TLK200" s="33"/>
      <c r="TLL200" s="33"/>
      <c r="TLM200" s="33"/>
      <c r="TLN200" s="34"/>
      <c r="TLO200" s="36"/>
      <c r="TLP200" s="58"/>
      <c r="TLQ200" s="59"/>
      <c r="TLR200" s="33"/>
      <c r="TLS200" s="33"/>
      <c r="TLT200" s="33"/>
      <c r="TLU200" s="34"/>
      <c r="TLV200" s="36"/>
      <c r="TLW200" s="58"/>
      <c r="TLX200" s="59"/>
      <c r="TLY200" s="33"/>
      <c r="TLZ200" s="33"/>
      <c r="TMA200" s="33"/>
      <c r="TMB200" s="34"/>
      <c r="TMC200" s="36"/>
      <c r="TMD200" s="58"/>
      <c r="TME200" s="59"/>
      <c r="TMF200" s="33"/>
      <c r="TMG200" s="33"/>
      <c r="TMH200" s="33"/>
      <c r="TMI200" s="34"/>
      <c r="TMJ200" s="36"/>
      <c r="TMK200" s="58"/>
      <c r="TML200" s="59"/>
      <c r="TMM200" s="33"/>
      <c r="TMN200" s="33"/>
      <c r="TMO200" s="33"/>
      <c r="TMP200" s="34"/>
      <c r="TMQ200" s="36"/>
      <c r="TMR200" s="58"/>
      <c r="TMS200" s="59"/>
      <c r="TMT200" s="33"/>
      <c r="TMU200" s="33"/>
      <c r="TMV200" s="33"/>
      <c r="TMW200" s="34"/>
      <c r="TMX200" s="36"/>
      <c r="TMY200" s="58"/>
      <c r="TMZ200" s="59"/>
      <c r="TNA200" s="33"/>
      <c r="TNB200" s="33"/>
      <c r="TNC200" s="33"/>
      <c r="TND200" s="34"/>
      <c r="TNE200" s="36"/>
      <c r="TNF200" s="58"/>
      <c r="TNG200" s="59"/>
      <c r="TNH200" s="33"/>
      <c r="TNI200" s="33"/>
      <c r="TNJ200" s="33"/>
      <c r="TNK200" s="34"/>
      <c r="TNL200" s="36"/>
      <c r="TNM200" s="58"/>
      <c r="TNN200" s="59"/>
      <c r="TNO200" s="33"/>
      <c r="TNP200" s="33"/>
      <c r="TNQ200" s="33"/>
      <c r="TNR200" s="34"/>
      <c r="TNS200" s="36"/>
      <c r="TNT200" s="58"/>
      <c r="TNU200" s="59"/>
      <c r="TNV200" s="33"/>
      <c r="TNW200" s="33"/>
      <c r="TNX200" s="33"/>
      <c r="TNY200" s="34"/>
      <c r="TNZ200" s="36"/>
      <c r="TOA200" s="58"/>
      <c r="TOB200" s="59"/>
      <c r="TOC200" s="33"/>
      <c r="TOD200" s="33"/>
      <c r="TOE200" s="33"/>
      <c r="TOF200" s="34"/>
      <c r="TOG200" s="36"/>
      <c r="TOH200" s="58"/>
      <c r="TOI200" s="59"/>
      <c r="TOJ200" s="33"/>
      <c r="TOK200" s="33"/>
      <c r="TOL200" s="33"/>
      <c r="TOM200" s="34"/>
      <c r="TON200" s="36"/>
      <c r="TOO200" s="58"/>
      <c r="TOP200" s="59"/>
      <c r="TOQ200" s="33"/>
      <c r="TOR200" s="33"/>
      <c r="TOS200" s="33"/>
      <c r="TOT200" s="34"/>
      <c r="TOU200" s="36"/>
      <c r="TOV200" s="58"/>
      <c r="TOW200" s="59"/>
      <c r="TOX200" s="33"/>
      <c r="TOY200" s="33"/>
      <c r="TOZ200" s="33"/>
      <c r="TPA200" s="34"/>
      <c r="TPB200" s="36"/>
      <c r="TPC200" s="58"/>
      <c r="TPD200" s="59"/>
      <c r="TPE200" s="33"/>
      <c r="TPF200" s="33"/>
      <c r="TPG200" s="33"/>
      <c r="TPH200" s="34"/>
      <c r="TPI200" s="36"/>
      <c r="TPJ200" s="58"/>
      <c r="TPK200" s="59"/>
      <c r="TPL200" s="33"/>
      <c r="TPM200" s="33"/>
      <c r="TPN200" s="33"/>
      <c r="TPO200" s="34"/>
      <c r="TPP200" s="36"/>
      <c r="TPQ200" s="58"/>
      <c r="TPR200" s="59"/>
      <c r="TPS200" s="33"/>
      <c r="TPT200" s="33"/>
      <c r="TPU200" s="33"/>
      <c r="TPV200" s="34"/>
      <c r="TPW200" s="36"/>
      <c r="TPX200" s="58"/>
      <c r="TPY200" s="59"/>
      <c r="TPZ200" s="33"/>
      <c r="TQA200" s="33"/>
      <c r="TQB200" s="33"/>
      <c r="TQC200" s="34"/>
      <c r="TQD200" s="36"/>
      <c r="TQE200" s="58"/>
      <c r="TQF200" s="59"/>
      <c r="TQG200" s="33"/>
      <c r="TQH200" s="33"/>
      <c r="TQI200" s="33"/>
      <c r="TQJ200" s="34"/>
      <c r="TQK200" s="36"/>
      <c r="TQL200" s="58"/>
      <c r="TQM200" s="59"/>
      <c r="TQN200" s="33"/>
      <c r="TQO200" s="33"/>
      <c r="TQP200" s="33"/>
      <c r="TQQ200" s="34"/>
      <c r="TQR200" s="36"/>
      <c r="TQS200" s="58"/>
      <c r="TQT200" s="59"/>
      <c r="TQU200" s="33"/>
      <c r="TQV200" s="33"/>
      <c r="TQW200" s="33"/>
      <c r="TQX200" s="34"/>
      <c r="TQY200" s="36"/>
      <c r="TQZ200" s="58"/>
      <c r="TRA200" s="59"/>
      <c r="TRB200" s="33"/>
      <c r="TRC200" s="33"/>
      <c r="TRD200" s="33"/>
      <c r="TRE200" s="34"/>
      <c r="TRF200" s="36"/>
      <c r="TRG200" s="58"/>
      <c r="TRH200" s="59"/>
      <c r="TRI200" s="33"/>
      <c r="TRJ200" s="33"/>
      <c r="TRK200" s="33"/>
      <c r="TRL200" s="34"/>
      <c r="TRM200" s="36"/>
      <c r="TRN200" s="58"/>
      <c r="TRO200" s="59"/>
      <c r="TRP200" s="33"/>
      <c r="TRQ200" s="33"/>
      <c r="TRR200" s="33"/>
      <c r="TRS200" s="34"/>
      <c r="TRT200" s="36"/>
      <c r="TRU200" s="58"/>
      <c r="TRV200" s="59"/>
      <c r="TRW200" s="33"/>
      <c r="TRX200" s="33"/>
      <c r="TRY200" s="33"/>
      <c r="TRZ200" s="34"/>
      <c r="TSA200" s="36"/>
      <c r="TSB200" s="58"/>
      <c r="TSC200" s="59"/>
      <c r="TSD200" s="33"/>
      <c r="TSE200" s="33"/>
      <c r="TSF200" s="33"/>
      <c r="TSG200" s="34"/>
      <c r="TSH200" s="36"/>
      <c r="TSI200" s="58"/>
      <c r="TSJ200" s="59"/>
      <c r="TSK200" s="33"/>
      <c r="TSL200" s="33"/>
      <c r="TSM200" s="33"/>
      <c r="TSN200" s="34"/>
      <c r="TSO200" s="36"/>
      <c r="TSP200" s="58"/>
      <c r="TSQ200" s="59"/>
      <c r="TSR200" s="33"/>
      <c r="TSS200" s="33"/>
      <c r="TST200" s="33"/>
      <c r="TSU200" s="34"/>
      <c r="TSV200" s="36"/>
      <c r="TSW200" s="58"/>
      <c r="TSX200" s="59"/>
      <c r="TSY200" s="33"/>
      <c r="TSZ200" s="33"/>
      <c r="TTA200" s="33"/>
      <c r="TTB200" s="34"/>
      <c r="TTC200" s="36"/>
      <c r="TTD200" s="58"/>
      <c r="TTE200" s="59"/>
      <c r="TTF200" s="33"/>
      <c r="TTG200" s="33"/>
      <c r="TTH200" s="33"/>
      <c r="TTI200" s="34"/>
      <c r="TTJ200" s="36"/>
      <c r="TTK200" s="58"/>
      <c r="TTL200" s="59"/>
      <c r="TTM200" s="33"/>
      <c r="TTN200" s="33"/>
      <c r="TTO200" s="33"/>
      <c r="TTP200" s="34"/>
      <c r="TTQ200" s="36"/>
      <c r="TTR200" s="58"/>
      <c r="TTS200" s="59"/>
      <c r="TTT200" s="33"/>
      <c r="TTU200" s="33"/>
      <c r="TTV200" s="33"/>
      <c r="TTW200" s="34"/>
      <c r="TTX200" s="36"/>
      <c r="TTY200" s="58"/>
      <c r="TTZ200" s="59"/>
      <c r="TUA200" s="33"/>
      <c r="TUB200" s="33"/>
      <c r="TUC200" s="33"/>
      <c r="TUD200" s="34"/>
      <c r="TUE200" s="36"/>
      <c r="TUF200" s="58"/>
      <c r="TUG200" s="59"/>
      <c r="TUH200" s="33"/>
      <c r="TUI200" s="33"/>
      <c r="TUJ200" s="33"/>
      <c r="TUK200" s="34"/>
      <c r="TUL200" s="36"/>
      <c r="TUM200" s="58"/>
      <c r="TUN200" s="59"/>
      <c r="TUO200" s="33"/>
      <c r="TUP200" s="33"/>
      <c r="TUQ200" s="33"/>
      <c r="TUR200" s="34"/>
      <c r="TUS200" s="36"/>
      <c r="TUT200" s="58"/>
      <c r="TUU200" s="59"/>
      <c r="TUV200" s="33"/>
      <c r="TUW200" s="33"/>
      <c r="TUX200" s="33"/>
      <c r="TUY200" s="34"/>
      <c r="TUZ200" s="36"/>
      <c r="TVA200" s="58"/>
      <c r="TVB200" s="59"/>
      <c r="TVC200" s="33"/>
      <c r="TVD200" s="33"/>
      <c r="TVE200" s="33"/>
      <c r="TVF200" s="34"/>
      <c r="TVG200" s="36"/>
      <c r="TVH200" s="58"/>
      <c r="TVI200" s="59"/>
      <c r="TVJ200" s="33"/>
      <c r="TVK200" s="33"/>
      <c r="TVL200" s="33"/>
      <c r="TVM200" s="34"/>
      <c r="TVN200" s="36"/>
      <c r="TVO200" s="58"/>
      <c r="TVP200" s="59"/>
      <c r="TVQ200" s="33"/>
      <c r="TVR200" s="33"/>
      <c r="TVS200" s="33"/>
      <c r="TVT200" s="34"/>
      <c r="TVU200" s="36"/>
      <c r="TVV200" s="58"/>
      <c r="TVW200" s="59"/>
      <c r="TVX200" s="33"/>
      <c r="TVY200" s="33"/>
      <c r="TVZ200" s="33"/>
      <c r="TWA200" s="34"/>
      <c r="TWB200" s="36"/>
      <c r="TWC200" s="58"/>
      <c r="TWD200" s="59"/>
      <c r="TWE200" s="33"/>
      <c r="TWF200" s="33"/>
      <c r="TWG200" s="33"/>
      <c r="TWH200" s="34"/>
      <c r="TWI200" s="36"/>
      <c r="TWJ200" s="58"/>
      <c r="TWK200" s="59"/>
      <c r="TWL200" s="33"/>
      <c r="TWM200" s="33"/>
      <c r="TWN200" s="33"/>
      <c r="TWO200" s="34"/>
      <c r="TWP200" s="36"/>
      <c r="TWQ200" s="58"/>
      <c r="TWR200" s="59"/>
      <c r="TWS200" s="33"/>
      <c r="TWT200" s="33"/>
      <c r="TWU200" s="33"/>
      <c r="TWV200" s="34"/>
      <c r="TWW200" s="36"/>
      <c r="TWX200" s="58"/>
      <c r="TWY200" s="59"/>
      <c r="TWZ200" s="33"/>
      <c r="TXA200" s="33"/>
      <c r="TXB200" s="33"/>
      <c r="TXC200" s="34"/>
      <c r="TXD200" s="36"/>
      <c r="TXE200" s="58"/>
      <c r="TXF200" s="59"/>
      <c r="TXG200" s="33"/>
      <c r="TXH200" s="33"/>
      <c r="TXI200" s="33"/>
      <c r="TXJ200" s="34"/>
      <c r="TXK200" s="36"/>
      <c r="TXL200" s="58"/>
      <c r="TXM200" s="59"/>
      <c r="TXN200" s="33"/>
      <c r="TXO200" s="33"/>
      <c r="TXP200" s="33"/>
      <c r="TXQ200" s="34"/>
      <c r="TXR200" s="36"/>
      <c r="TXS200" s="58"/>
      <c r="TXT200" s="59"/>
      <c r="TXU200" s="33"/>
      <c r="TXV200" s="33"/>
      <c r="TXW200" s="33"/>
      <c r="TXX200" s="34"/>
      <c r="TXY200" s="36"/>
      <c r="TXZ200" s="58"/>
      <c r="TYA200" s="59"/>
      <c r="TYB200" s="33"/>
      <c r="TYC200" s="33"/>
      <c r="TYD200" s="33"/>
      <c r="TYE200" s="34"/>
      <c r="TYF200" s="36"/>
      <c r="TYG200" s="58"/>
      <c r="TYH200" s="59"/>
      <c r="TYI200" s="33"/>
      <c r="TYJ200" s="33"/>
      <c r="TYK200" s="33"/>
      <c r="TYL200" s="34"/>
      <c r="TYM200" s="36"/>
      <c r="TYN200" s="58"/>
      <c r="TYO200" s="59"/>
      <c r="TYP200" s="33"/>
      <c r="TYQ200" s="33"/>
      <c r="TYR200" s="33"/>
      <c r="TYS200" s="34"/>
      <c r="TYT200" s="36"/>
      <c r="TYU200" s="58"/>
      <c r="TYV200" s="59"/>
      <c r="TYW200" s="33"/>
      <c r="TYX200" s="33"/>
      <c r="TYY200" s="33"/>
      <c r="TYZ200" s="34"/>
      <c r="TZA200" s="36"/>
      <c r="TZB200" s="58"/>
      <c r="TZC200" s="59"/>
      <c r="TZD200" s="33"/>
      <c r="TZE200" s="33"/>
      <c r="TZF200" s="33"/>
      <c r="TZG200" s="34"/>
      <c r="TZH200" s="36"/>
      <c r="TZI200" s="58"/>
      <c r="TZJ200" s="59"/>
      <c r="TZK200" s="33"/>
      <c r="TZL200" s="33"/>
      <c r="TZM200" s="33"/>
      <c r="TZN200" s="34"/>
      <c r="TZO200" s="36"/>
      <c r="TZP200" s="58"/>
      <c r="TZQ200" s="59"/>
      <c r="TZR200" s="33"/>
      <c r="TZS200" s="33"/>
      <c r="TZT200" s="33"/>
      <c r="TZU200" s="34"/>
      <c r="TZV200" s="36"/>
      <c r="TZW200" s="58"/>
      <c r="TZX200" s="59"/>
      <c r="TZY200" s="33"/>
      <c r="TZZ200" s="33"/>
      <c r="UAA200" s="33"/>
      <c r="UAB200" s="34"/>
      <c r="UAC200" s="36"/>
      <c r="UAD200" s="58"/>
      <c r="UAE200" s="59"/>
      <c r="UAF200" s="33"/>
      <c r="UAG200" s="33"/>
      <c r="UAH200" s="33"/>
      <c r="UAI200" s="34"/>
      <c r="UAJ200" s="36"/>
      <c r="UAK200" s="58"/>
      <c r="UAL200" s="59"/>
      <c r="UAM200" s="33"/>
      <c r="UAN200" s="33"/>
      <c r="UAO200" s="33"/>
      <c r="UAP200" s="34"/>
      <c r="UAQ200" s="36"/>
      <c r="UAR200" s="58"/>
      <c r="UAS200" s="59"/>
      <c r="UAT200" s="33"/>
      <c r="UAU200" s="33"/>
      <c r="UAV200" s="33"/>
      <c r="UAW200" s="34"/>
      <c r="UAX200" s="36"/>
      <c r="UAY200" s="58"/>
      <c r="UAZ200" s="59"/>
      <c r="UBA200" s="33"/>
      <c r="UBB200" s="33"/>
      <c r="UBC200" s="33"/>
      <c r="UBD200" s="34"/>
      <c r="UBE200" s="36"/>
      <c r="UBF200" s="58"/>
      <c r="UBG200" s="59"/>
      <c r="UBH200" s="33"/>
      <c r="UBI200" s="33"/>
      <c r="UBJ200" s="33"/>
      <c r="UBK200" s="34"/>
      <c r="UBL200" s="36"/>
      <c r="UBM200" s="58"/>
      <c r="UBN200" s="59"/>
      <c r="UBO200" s="33"/>
      <c r="UBP200" s="33"/>
      <c r="UBQ200" s="33"/>
      <c r="UBR200" s="34"/>
      <c r="UBS200" s="36"/>
      <c r="UBT200" s="58"/>
      <c r="UBU200" s="59"/>
      <c r="UBV200" s="33"/>
      <c r="UBW200" s="33"/>
      <c r="UBX200" s="33"/>
      <c r="UBY200" s="34"/>
      <c r="UBZ200" s="36"/>
      <c r="UCA200" s="58"/>
      <c r="UCB200" s="59"/>
      <c r="UCC200" s="33"/>
      <c r="UCD200" s="33"/>
      <c r="UCE200" s="33"/>
      <c r="UCF200" s="34"/>
      <c r="UCG200" s="36"/>
      <c r="UCH200" s="58"/>
      <c r="UCI200" s="59"/>
      <c r="UCJ200" s="33"/>
      <c r="UCK200" s="33"/>
      <c r="UCL200" s="33"/>
      <c r="UCM200" s="34"/>
      <c r="UCN200" s="36"/>
      <c r="UCO200" s="58"/>
      <c r="UCP200" s="59"/>
      <c r="UCQ200" s="33"/>
      <c r="UCR200" s="33"/>
      <c r="UCS200" s="33"/>
      <c r="UCT200" s="34"/>
      <c r="UCU200" s="36"/>
      <c r="UCV200" s="58"/>
      <c r="UCW200" s="59"/>
      <c r="UCX200" s="33"/>
      <c r="UCY200" s="33"/>
      <c r="UCZ200" s="33"/>
      <c r="UDA200" s="34"/>
      <c r="UDB200" s="36"/>
      <c r="UDC200" s="58"/>
      <c r="UDD200" s="59"/>
      <c r="UDE200" s="33"/>
      <c r="UDF200" s="33"/>
      <c r="UDG200" s="33"/>
      <c r="UDH200" s="34"/>
      <c r="UDI200" s="36"/>
      <c r="UDJ200" s="58"/>
      <c r="UDK200" s="59"/>
      <c r="UDL200" s="33"/>
      <c r="UDM200" s="33"/>
      <c r="UDN200" s="33"/>
      <c r="UDO200" s="34"/>
      <c r="UDP200" s="36"/>
      <c r="UDQ200" s="58"/>
      <c r="UDR200" s="59"/>
      <c r="UDS200" s="33"/>
      <c r="UDT200" s="33"/>
      <c r="UDU200" s="33"/>
      <c r="UDV200" s="34"/>
      <c r="UDW200" s="36"/>
      <c r="UDX200" s="58"/>
      <c r="UDY200" s="59"/>
      <c r="UDZ200" s="33"/>
      <c r="UEA200" s="33"/>
      <c r="UEB200" s="33"/>
      <c r="UEC200" s="34"/>
      <c r="UED200" s="36"/>
      <c r="UEE200" s="58"/>
      <c r="UEF200" s="59"/>
      <c r="UEG200" s="33"/>
      <c r="UEH200" s="33"/>
      <c r="UEI200" s="33"/>
      <c r="UEJ200" s="34"/>
      <c r="UEK200" s="36"/>
      <c r="UEL200" s="58"/>
      <c r="UEM200" s="59"/>
      <c r="UEN200" s="33"/>
      <c r="UEO200" s="33"/>
      <c r="UEP200" s="33"/>
      <c r="UEQ200" s="34"/>
      <c r="UER200" s="36"/>
      <c r="UES200" s="58"/>
      <c r="UET200" s="59"/>
      <c r="UEU200" s="33"/>
      <c r="UEV200" s="33"/>
      <c r="UEW200" s="33"/>
      <c r="UEX200" s="34"/>
      <c r="UEY200" s="36"/>
      <c r="UEZ200" s="58"/>
      <c r="UFA200" s="59"/>
      <c r="UFB200" s="33"/>
      <c r="UFC200" s="33"/>
      <c r="UFD200" s="33"/>
      <c r="UFE200" s="34"/>
      <c r="UFF200" s="36"/>
      <c r="UFG200" s="58"/>
      <c r="UFH200" s="59"/>
      <c r="UFI200" s="33"/>
      <c r="UFJ200" s="33"/>
      <c r="UFK200" s="33"/>
      <c r="UFL200" s="34"/>
      <c r="UFM200" s="36"/>
      <c r="UFN200" s="58"/>
      <c r="UFO200" s="59"/>
      <c r="UFP200" s="33"/>
      <c r="UFQ200" s="33"/>
      <c r="UFR200" s="33"/>
      <c r="UFS200" s="34"/>
      <c r="UFT200" s="36"/>
      <c r="UFU200" s="58"/>
      <c r="UFV200" s="59"/>
      <c r="UFW200" s="33"/>
      <c r="UFX200" s="33"/>
      <c r="UFY200" s="33"/>
      <c r="UFZ200" s="34"/>
      <c r="UGA200" s="36"/>
      <c r="UGB200" s="58"/>
      <c r="UGC200" s="59"/>
      <c r="UGD200" s="33"/>
      <c r="UGE200" s="33"/>
      <c r="UGF200" s="33"/>
      <c r="UGG200" s="34"/>
      <c r="UGH200" s="36"/>
      <c r="UGI200" s="58"/>
      <c r="UGJ200" s="59"/>
      <c r="UGK200" s="33"/>
      <c r="UGL200" s="33"/>
      <c r="UGM200" s="33"/>
      <c r="UGN200" s="34"/>
      <c r="UGO200" s="36"/>
      <c r="UGP200" s="58"/>
      <c r="UGQ200" s="59"/>
      <c r="UGR200" s="33"/>
      <c r="UGS200" s="33"/>
      <c r="UGT200" s="33"/>
      <c r="UGU200" s="34"/>
      <c r="UGV200" s="36"/>
      <c r="UGW200" s="58"/>
      <c r="UGX200" s="59"/>
      <c r="UGY200" s="33"/>
      <c r="UGZ200" s="33"/>
      <c r="UHA200" s="33"/>
      <c r="UHB200" s="34"/>
      <c r="UHC200" s="36"/>
      <c r="UHD200" s="58"/>
      <c r="UHE200" s="59"/>
      <c r="UHF200" s="33"/>
      <c r="UHG200" s="33"/>
      <c r="UHH200" s="33"/>
      <c r="UHI200" s="34"/>
      <c r="UHJ200" s="36"/>
      <c r="UHK200" s="58"/>
      <c r="UHL200" s="59"/>
      <c r="UHM200" s="33"/>
      <c r="UHN200" s="33"/>
      <c r="UHO200" s="33"/>
      <c r="UHP200" s="34"/>
      <c r="UHQ200" s="36"/>
      <c r="UHR200" s="58"/>
      <c r="UHS200" s="59"/>
      <c r="UHT200" s="33"/>
      <c r="UHU200" s="33"/>
      <c r="UHV200" s="33"/>
      <c r="UHW200" s="34"/>
      <c r="UHX200" s="36"/>
      <c r="UHY200" s="58"/>
      <c r="UHZ200" s="59"/>
      <c r="UIA200" s="33"/>
      <c r="UIB200" s="33"/>
      <c r="UIC200" s="33"/>
      <c r="UID200" s="34"/>
      <c r="UIE200" s="36"/>
      <c r="UIF200" s="58"/>
      <c r="UIG200" s="59"/>
      <c r="UIH200" s="33"/>
      <c r="UII200" s="33"/>
      <c r="UIJ200" s="33"/>
      <c r="UIK200" s="34"/>
      <c r="UIL200" s="36"/>
      <c r="UIM200" s="58"/>
      <c r="UIN200" s="59"/>
      <c r="UIO200" s="33"/>
      <c r="UIP200" s="33"/>
      <c r="UIQ200" s="33"/>
      <c r="UIR200" s="34"/>
      <c r="UIS200" s="36"/>
      <c r="UIT200" s="58"/>
      <c r="UIU200" s="59"/>
      <c r="UIV200" s="33"/>
      <c r="UIW200" s="33"/>
      <c r="UIX200" s="33"/>
      <c r="UIY200" s="34"/>
      <c r="UIZ200" s="36"/>
      <c r="UJA200" s="58"/>
      <c r="UJB200" s="59"/>
      <c r="UJC200" s="33"/>
      <c r="UJD200" s="33"/>
      <c r="UJE200" s="33"/>
      <c r="UJF200" s="34"/>
      <c r="UJG200" s="36"/>
      <c r="UJH200" s="58"/>
      <c r="UJI200" s="59"/>
      <c r="UJJ200" s="33"/>
      <c r="UJK200" s="33"/>
      <c r="UJL200" s="33"/>
      <c r="UJM200" s="34"/>
      <c r="UJN200" s="36"/>
      <c r="UJO200" s="58"/>
      <c r="UJP200" s="59"/>
      <c r="UJQ200" s="33"/>
      <c r="UJR200" s="33"/>
      <c r="UJS200" s="33"/>
      <c r="UJT200" s="34"/>
      <c r="UJU200" s="36"/>
      <c r="UJV200" s="58"/>
      <c r="UJW200" s="59"/>
      <c r="UJX200" s="33"/>
      <c r="UJY200" s="33"/>
      <c r="UJZ200" s="33"/>
      <c r="UKA200" s="34"/>
      <c r="UKB200" s="36"/>
      <c r="UKC200" s="58"/>
      <c r="UKD200" s="59"/>
      <c r="UKE200" s="33"/>
      <c r="UKF200" s="33"/>
      <c r="UKG200" s="33"/>
      <c r="UKH200" s="34"/>
      <c r="UKI200" s="36"/>
      <c r="UKJ200" s="58"/>
      <c r="UKK200" s="59"/>
      <c r="UKL200" s="33"/>
      <c r="UKM200" s="33"/>
      <c r="UKN200" s="33"/>
      <c r="UKO200" s="34"/>
      <c r="UKP200" s="36"/>
      <c r="UKQ200" s="58"/>
      <c r="UKR200" s="59"/>
      <c r="UKS200" s="33"/>
      <c r="UKT200" s="33"/>
      <c r="UKU200" s="33"/>
      <c r="UKV200" s="34"/>
      <c r="UKW200" s="36"/>
      <c r="UKX200" s="58"/>
      <c r="UKY200" s="59"/>
      <c r="UKZ200" s="33"/>
      <c r="ULA200" s="33"/>
      <c r="ULB200" s="33"/>
      <c r="ULC200" s="34"/>
      <c r="ULD200" s="36"/>
      <c r="ULE200" s="58"/>
      <c r="ULF200" s="59"/>
      <c r="ULG200" s="33"/>
      <c r="ULH200" s="33"/>
      <c r="ULI200" s="33"/>
      <c r="ULJ200" s="34"/>
      <c r="ULK200" s="36"/>
      <c r="ULL200" s="58"/>
      <c r="ULM200" s="59"/>
      <c r="ULN200" s="33"/>
      <c r="ULO200" s="33"/>
      <c r="ULP200" s="33"/>
      <c r="ULQ200" s="34"/>
      <c r="ULR200" s="36"/>
      <c r="ULS200" s="58"/>
      <c r="ULT200" s="59"/>
      <c r="ULU200" s="33"/>
      <c r="ULV200" s="33"/>
      <c r="ULW200" s="33"/>
      <c r="ULX200" s="34"/>
      <c r="ULY200" s="36"/>
      <c r="ULZ200" s="58"/>
      <c r="UMA200" s="59"/>
      <c r="UMB200" s="33"/>
      <c r="UMC200" s="33"/>
      <c r="UMD200" s="33"/>
      <c r="UME200" s="34"/>
      <c r="UMF200" s="36"/>
      <c r="UMG200" s="58"/>
      <c r="UMH200" s="59"/>
      <c r="UMI200" s="33"/>
      <c r="UMJ200" s="33"/>
      <c r="UMK200" s="33"/>
      <c r="UML200" s="34"/>
      <c r="UMM200" s="36"/>
      <c r="UMN200" s="58"/>
      <c r="UMO200" s="59"/>
      <c r="UMP200" s="33"/>
      <c r="UMQ200" s="33"/>
      <c r="UMR200" s="33"/>
      <c r="UMS200" s="34"/>
      <c r="UMT200" s="36"/>
      <c r="UMU200" s="58"/>
      <c r="UMV200" s="59"/>
      <c r="UMW200" s="33"/>
      <c r="UMX200" s="33"/>
      <c r="UMY200" s="33"/>
      <c r="UMZ200" s="34"/>
      <c r="UNA200" s="36"/>
      <c r="UNB200" s="58"/>
      <c r="UNC200" s="59"/>
      <c r="UND200" s="33"/>
      <c r="UNE200" s="33"/>
      <c r="UNF200" s="33"/>
      <c r="UNG200" s="34"/>
      <c r="UNH200" s="36"/>
      <c r="UNI200" s="58"/>
      <c r="UNJ200" s="59"/>
      <c r="UNK200" s="33"/>
      <c r="UNL200" s="33"/>
      <c r="UNM200" s="33"/>
      <c r="UNN200" s="34"/>
      <c r="UNO200" s="36"/>
      <c r="UNP200" s="58"/>
      <c r="UNQ200" s="59"/>
      <c r="UNR200" s="33"/>
      <c r="UNS200" s="33"/>
      <c r="UNT200" s="33"/>
      <c r="UNU200" s="34"/>
      <c r="UNV200" s="36"/>
      <c r="UNW200" s="58"/>
      <c r="UNX200" s="59"/>
      <c r="UNY200" s="33"/>
      <c r="UNZ200" s="33"/>
      <c r="UOA200" s="33"/>
      <c r="UOB200" s="34"/>
      <c r="UOC200" s="36"/>
      <c r="UOD200" s="58"/>
      <c r="UOE200" s="59"/>
      <c r="UOF200" s="33"/>
      <c r="UOG200" s="33"/>
      <c r="UOH200" s="33"/>
      <c r="UOI200" s="34"/>
      <c r="UOJ200" s="36"/>
      <c r="UOK200" s="58"/>
      <c r="UOL200" s="59"/>
      <c r="UOM200" s="33"/>
      <c r="UON200" s="33"/>
      <c r="UOO200" s="33"/>
      <c r="UOP200" s="34"/>
      <c r="UOQ200" s="36"/>
      <c r="UOR200" s="58"/>
      <c r="UOS200" s="59"/>
      <c r="UOT200" s="33"/>
      <c r="UOU200" s="33"/>
      <c r="UOV200" s="33"/>
      <c r="UOW200" s="34"/>
      <c r="UOX200" s="36"/>
      <c r="UOY200" s="58"/>
      <c r="UOZ200" s="59"/>
      <c r="UPA200" s="33"/>
      <c r="UPB200" s="33"/>
      <c r="UPC200" s="33"/>
      <c r="UPD200" s="34"/>
      <c r="UPE200" s="36"/>
      <c r="UPF200" s="58"/>
      <c r="UPG200" s="59"/>
      <c r="UPH200" s="33"/>
      <c r="UPI200" s="33"/>
      <c r="UPJ200" s="33"/>
      <c r="UPK200" s="34"/>
      <c r="UPL200" s="36"/>
      <c r="UPM200" s="58"/>
      <c r="UPN200" s="59"/>
      <c r="UPO200" s="33"/>
      <c r="UPP200" s="33"/>
      <c r="UPQ200" s="33"/>
      <c r="UPR200" s="34"/>
      <c r="UPS200" s="36"/>
      <c r="UPT200" s="58"/>
      <c r="UPU200" s="59"/>
      <c r="UPV200" s="33"/>
      <c r="UPW200" s="33"/>
      <c r="UPX200" s="33"/>
      <c r="UPY200" s="34"/>
      <c r="UPZ200" s="36"/>
      <c r="UQA200" s="58"/>
      <c r="UQB200" s="59"/>
      <c r="UQC200" s="33"/>
      <c r="UQD200" s="33"/>
      <c r="UQE200" s="33"/>
      <c r="UQF200" s="34"/>
      <c r="UQG200" s="36"/>
      <c r="UQH200" s="58"/>
      <c r="UQI200" s="59"/>
      <c r="UQJ200" s="33"/>
      <c r="UQK200" s="33"/>
      <c r="UQL200" s="33"/>
      <c r="UQM200" s="34"/>
      <c r="UQN200" s="36"/>
      <c r="UQO200" s="58"/>
      <c r="UQP200" s="59"/>
      <c r="UQQ200" s="33"/>
      <c r="UQR200" s="33"/>
      <c r="UQS200" s="33"/>
      <c r="UQT200" s="34"/>
      <c r="UQU200" s="36"/>
      <c r="UQV200" s="58"/>
      <c r="UQW200" s="59"/>
      <c r="UQX200" s="33"/>
      <c r="UQY200" s="33"/>
      <c r="UQZ200" s="33"/>
      <c r="URA200" s="34"/>
      <c r="URB200" s="36"/>
      <c r="URC200" s="58"/>
      <c r="URD200" s="59"/>
      <c r="URE200" s="33"/>
      <c r="URF200" s="33"/>
      <c r="URG200" s="33"/>
      <c r="URH200" s="34"/>
      <c r="URI200" s="36"/>
      <c r="URJ200" s="58"/>
      <c r="URK200" s="59"/>
      <c r="URL200" s="33"/>
      <c r="URM200" s="33"/>
      <c r="URN200" s="33"/>
      <c r="URO200" s="34"/>
      <c r="URP200" s="36"/>
      <c r="URQ200" s="58"/>
      <c r="URR200" s="59"/>
      <c r="URS200" s="33"/>
      <c r="URT200" s="33"/>
      <c r="URU200" s="33"/>
      <c r="URV200" s="34"/>
      <c r="URW200" s="36"/>
      <c r="URX200" s="58"/>
      <c r="URY200" s="59"/>
      <c r="URZ200" s="33"/>
      <c r="USA200" s="33"/>
      <c r="USB200" s="33"/>
      <c r="USC200" s="34"/>
      <c r="USD200" s="36"/>
      <c r="USE200" s="58"/>
      <c r="USF200" s="59"/>
      <c r="USG200" s="33"/>
      <c r="USH200" s="33"/>
      <c r="USI200" s="33"/>
      <c r="USJ200" s="34"/>
      <c r="USK200" s="36"/>
      <c r="USL200" s="58"/>
      <c r="USM200" s="59"/>
      <c r="USN200" s="33"/>
      <c r="USO200" s="33"/>
      <c r="USP200" s="33"/>
      <c r="USQ200" s="34"/>
      <c r="USR200" s="36"/>
      <c r="USS200" s="58"/>
      <c r="UST200" s="59"/>
      <c r="USU200" s="33"/>
      <c r="USV200" s="33"/>
      <c r="USW200" s="33"/>
      <c r="USX200" s="34"/>
      <c r="USY200" s="36"/>
      <c r="USZ200" s="58"/>
      <c r="UTA200" s="59"/>
      <c r="UTB200" s="33"/>
      <c r="UTC200" s="33"/>
      <c r="UTD200" s="33"/>
      <c r="UTE200" s="34"/>
      <c r="UTF200" s="36"/>
      <c r="UTG200" s="58"/>
      <c r="UTH200" s="59"/>
      <c r="UTI200" s="33"/>
      <c r="UTJ200" s="33"/>
      <c r="UTK200" s="33"/>
      <c r="UTL200" s="34"/>
      <c r="UTM200" s="36"/>
      <c r="UTN200" s="58"/>
      <c r="UTO200" s="59"/>
      <c r="UTP200" s="33"/>
      <c r="UTQ200" s="33"/>
      <c r="UTR200" s="33"/>
      <c r="UTS200" s="34"/>
      <c r="UTT200" s="36"/>
      <c r="UTU200" s="58"/>
      <c r="UTV200" s="59"/>
      <c r="UTW200" s="33"/>
      <c r="UTX200" s="33"/>
      <c r="UTY200" s="33"/>
      <c r="UTZ200" s="34"/>
      <c r="UUA200" s="36"/>
      <c r="UUB200" s="58"/>
      <c r="UUC200" s="59"/>
      <c r="UUD200" s="33"/>
      <c r="UUE200" s="33"/>
      <c r="UUF200" s="33"/>
      <c r="UUG200" s="34"/>
      <c r="UUH200" s="36"/>
      <c r="UUI200" s="58"/>
      <c r="UUJ200" s="59"/>
      <c r="UUK200" s="33"/>
      <c r="UUL200" s="33"/>
      <c r="UUM200" s="33"/>
      <c r="UUN200" s="34"/>
      <c r="UUO200" s="36"/>
      <c r="UUP200" s="58"/>
      <c r="UUQ200" s="59"/>
      <c r="UUR200" s="33"/>
      <c r="UUS200" s="33"/>
      <c r="UUT200" s="33"/>
      <c r="UUU200" s="34"/>
      <c r="UUV200" s="36"/>
      <c r="UUW200" s="58"/>
      <c r="UUX200" s="59"/>
      <c r="UUY200" s="33"/>
      <c r="UUZ200" s="33"/>
      <c r="UVA200" s="33"/>
      <c r="UVB200" s="34"/>
      <c r="UVC200" s="36"/>
      <c r="UVD200" s="58"/>
      <c r="UVE200" s="59"/>
      <c r="UVF200" s="33"/>
      <c r="UVG200" s="33"/>
      <c r="UVH200" s="33"/>
      <c r="UVI200" s="34"/>
      <c r="UVJ200" s="36"/>
      <c r="UVK200" s="58"/>
      <c r="UVL200" s="59"/>
      <c r="UVM200" s="33"/>
      <c r="UVN200" s="33"/>
      <c r="UVO200" s="33"/>
      <c r="UVP200" s="34"/>
      <c r="UVQ200" s="36"/>
      <c r="UVR200" s="58"/>
      <c r="UVS200" s="59"/>
      <c r="UVT200" s="33"/>
      <c r="UVU200" s="33"/>
      <c r="UVV200" s="33"/>
      <c r="UVW200" s="34"/>
      <c r="UVX200" s="36"/>
      <c r="UVY200" s="58"/>
      <c r="UVZ200" s="59"/>
      <c r="UWA200" s="33"/>
      <c r="UWB200" s="33"/>
      <c r="UWC200" s="33"/>
      <c r="UWD200" s="34"/>
      <c r="UWE200" s="36"/>
      <c r="UWF200" s="58"/>
      <c r="UWG200" s="59"/>
      <c r="UWH200" s="33"/>
      <c r="UWI200" s="33"/>
      <c r="UWJ200" s="33"/>
      <c r="UWK200" s="34"/>
      <c r="UWL200" s="36"/>
      <c r="UWM200" s="58"/>
      <c r="UWN200" s="59"/>
      <c r="UWO200" s="33"/>
      <c r="UWP200" s="33"/>
      <c r="UWQ200" s="33"/>
      <c r="UWR200" s="34"/>
      <c r="UWS200" s="36"/>
      <c r="UWT200" s="58"/>
      <c r="UWU200" s="59"/>
      <c r="UWV200" s="33"/>
      <c r="UWW200" s="33"/>
      <c r="UWX200" s="33"/>
      <c r="UWY200" s="34"/>
      <c r="UWZ200" s="36"/>
      <c r="UXA200" s="58"/>
      <c r="UXB200" s="59"/>
      <c r="UXC200" s="33"/>
      <c r="UXD200" s="33"/>
      <c r="UXE200" s="33"/>
      <c r="UXF200" s="34"/>
      <c r="UXG200" s="36"/>
      <c r="UXH200" s="58"/>
      <c r="UXI200" s="59"/>
      <c r="UXJ200" s="33"/>
      <c r="UXK200" s="33"/>
      <c r="UXL200" s="33"/>
      <c r="UXM200" s="34"/>
      <c r="UXN200" s="36"/>
      <c r="UXO200" s="58"/>
      <c r="UXP200" s="59"/>
      <c r="UXQ200" s="33"/>
      <c r="UXR200" s="33"/>
      <c r="UXS200" s="33"/>
      <c r="UXT200" s="34"/>
      <c r="UXU200" s="36"/>
      <c r="UXV200" s="58"/>
      <c r="UXW200" s="59"/>
      <c r="UXX200" s="33"/>
      <c r="UXY200" s="33"/>
      <c r="UXZ200" s="33"/>
      <c r="UYA200" s="34"/>
      <c r="UYB200" s="36"/>
      <c r="UYC200" s="58"/>
      <c r="UYD200" s="59"/>
      <c r="UYE200" s="33"/>
      <c r="UYF200" s="33"/>
      <c r="UYG200" s="33"/>
      <c r="UYH200" s="34"/>
      <c r="UYI200" s="36"/>
      <c r="UYJ200" s="58"/>
      <c r="UYK200" s="59"/>
      <c r="UYL200" s="33"/>
      <c r="UYM200" s="33"/>
      <c r="UYN200" s="33"/>
      <c r="UYO200" s="34"/>
      <c r="UYP200" s="36"/>
      <c r="UYQ200" s="58"/>
      <c r="UYR200" s="59"/>
      <c r="UYS200" s="33"/>
      <c r="UYT200" s="33"/>
      <c r="UYU200" s="33"/>
      <c r="UYV200" s="34"/>
      <c r="UYW200" s="36"/>
      <c r="UYX200" s="58"/>
      <c r="UYY200" s="59"/>
      <c r="UYZ200" s="33"/>
      <c r="UZA200" s="33"/>
      <c r="UZB200" s="33"/>
      <c r="UZC200" s="34"/>
      <c r="UZD200" s="36"/>
      <c r="UZE200" s="58"/>
      <c r="UZF200" s="59"/>
      <c r="UZG200" s="33"/>
      <c r="UZH200" s="33"/>
      <c r="UZI200" s="33"/>
      <c r="UZJ200" s="34"/>
      <c r="UZK200" s="36"/>
      <c r="UZL200" s="58"/>
      <c r="UZM200" s="59"/>
      <c r="UZN200" s="33"/>
      <c r="UZO200" s="33"/>
      <c r="UZP200" s="33"/>
      <c r="UZQ200" s="34"/>
      <c r="UZR200" s="36"/>
      <c r="UZS200" s="58"/>
      <c r="UZT200" s="59"/>
      <c r="UZU200" s="33"/>
      <c r="UZV200" s="33"/>
      <c r="UZW200" s="33"/>
      <c r="UZX200" s="34"/>
      <c r="UZY200" s="36"/>
      <c r="UZZ200" s="58"/>
      <c r="VAA200" s="59"/>
      <c r="VAB200" s="33"/>
      <c r="VAC200" s="33"/>
      <c r="VAD200" s="33"/>
      <c r="VAE200" s="34"/>
      <c r="VAF200" s="36"/>
      <c r="VAG200" s="58"/>
      <c r="VAH200" s="59"/>
      <c r="VAI200" s="33"/>
      <c r="VAJ200" s="33"/>
      <c r="VAK200" s="33"/>
      <c r="VAL200" s="34"/>
      <c r="VAM200" s="36"/>
      <c r="VAN200" s="58"/>
      <c r="VAO200" s="59"/>
      <c r="VAP200" s="33"/>
      <c r="VAQ200" s="33"/>
      <c r="VAR200" s="33"/>
      <c r="VAS200" s="34"/>
      <c r="VAT200" s="36"/>
      <c r="VAU200" s="58"/>
      <c r="VAV200" s="59"/>
      <c r="VAW200" s="33"/>
      <c r="VAX200" s="33"/>
      <c r="VAY200" s="33"/>
      <c r="VAZ200" s="34"/>
      <c r="VBA200" s="36"/>
      <c r="VBB200" s="58"/>
      <c r="VBC200" s="59"/>
      <c r="VBD200" s="33"/>
      <c r="VBE200" s="33"/>
      <c r="VBF200" s="33"/>
      <c r="VBG200" s="34"/>
      <c r="VBH200" s="36"/>
      <c r="VBI200" s="58"/>
      <c r="VBJ200" s="59"/>
      <c r="VBK200" s="33"/>
      <c r="VBL200" s="33"/>
      <c r="VBM200" s="33"/>
      <c r="VBN200" s="34"/>
      <c r="VBO200" s="36"/>
      <c r="VBP200" s="58"/>
      <c r="VBQ200" s="59"/>
      <c r="VBR200" s="33"/>
      <c r="VBS200" s="33"/>
      <c r="VBT200" s="33"/>
      <c r="VBU200" s="34"/>
      <c r="VBV200" s="36"/>
      <c r="VBW200" s="58"/>
      <c r="VBX200" s="59"/>
      <c r="VBY200" s="33"/>
      <c r="VBZ200" s="33"/>
      <c r="VCA200" s="33"/>
      <c r="VCB200" s="34"/>
      <c r="VCC200" s="36"/>
      <c r="VCD200" s="58"/>
      <c r="VCE200" s="59"/>
      <c r="VCF200" s="33"/>
      <c r="VCG200" s="33"/>
      <c r="VCH200" s="33"/>
      <c r="VCI200" s="34"/>
      <c r="VCJ200" s="36"/>
      <c r="VCK200" s="58"/>
      <c r="VCL200" s="59"/>
      <c r="VCM200" s="33"/>
      <c r="VCN200" s="33"/>
      <c r="VCO200" s="33"/>
      <c r="VCP200" s="34"/>
      <c r="VCQ200" s="36"/>
      <c r="VCR200" s="58"/>
      <c r="VCS200" s="59"/>
      <c r="VCT200" s="33"/>
      <c r="VCU200" s="33"/>
      <c r="VCV200" s="33"/>
      <c r="VCW200" s="34"/>
      <c r="VCX200" s="36"/>
      <c r="VCY200" s="58"/>
      <c r="VCZ200" s="59"/>
      <c r="VDA200" s="33"/>
      <c r="VDB200" s="33"/>
      <c r="VDC200" s="33"/>
      <c r="VDD200" s="34"/>
      <c r="VDE200" s="36"/>
      <c r="VDF200" s="58"/>
      <c r="VDG200" s="59"/>
      <c r="VDH200" s="33"/>
      <c r="VDI200" s="33"/>
      <c r="VDJ200" s="33"/>
      <c r="VDK200" s="34"/>
      <c r="VDL200" s="36"/>
      <c r="VDM200" s="58"/>
      <c r="VDN200" s="59"/>
      <c r="VDO200" s="33"/>
      <c r="VDP200" s="33"/>
      <c r="VDQ200" s="33"/>
      <c r="VDR200" s="34"/>
      <c r="VDS200" s="36"/>
      <c r="VDT200" s="58"/>
      <c r="VDU200" s="59"/>
      <c r="VDV200" s="33"/>
      <c r="VDW200" s="33"/>
      <c r="VDX200" s="33"/>
      <c r="VDY200" s="34"/>
      <c r="VDZ200" s="36"/>
      <c r="VEA200" s="58"/>
      <c r="VEB200" s="59"/>
      <c r="VEC200" s="33"/>
      <c r="VED200" s="33"/>
      <c r="VEE200" s="33"/>
      <c r="VEF200" s="34"/>
      <c r="VEG200" s="36"/>
      <c r="VEH200" s="58"/>
      <c r="VEI200" s="59"/>
      <c r="VEJ200" s="33"/>
      <c r="VEK200" s="33"/>
      <c r="VEL200" s="33"/>
      <c r="VEM200" s="34"/>
      <c r="VEN200" s="36"/>
      <c r="VEO200" s="58"/>
      <c r="VEP200" s="59"/>
      <c r="VEQ200" s="33"/>
      <c r="VER200" s="33"/>
      <c r="VES200" s="33"/>
      <c r="VET200" s="34"/>
      <c r="VEU200" s="36"/>
      <c r="VEV200" s="58"/>
      <c r="VEW200" s="59"/>
      <c r="VEX200" s="33"/>
      <c r="VEY200" s="33"/>
      <c r="VEZ200" s="33"/>
      <c r="VFA200" s="34"/>
      <c r="VFB200" s="36"/>
      <c r="VFC200" s="58"/>
      <c r="VFD200" s="59"/>
      <c r="VFE200" s="33"/>
      <c r="VFF200" s="33"/>
      <c r="VFG200" s="33"/>
      <c r="VFH200" s="34"/>
      <c r="VFI200" s="36"/>
      <c r="VFJ200" s="58"/>
      <c r="VFK200" s="59"/>
      <c r="VFL200" s="33"/>
      <c r="VFM200" s="33"/>
      <c r="VFN200" s="33"/>
      <c r="VFO200" s="34"/>
      <c r="VFP200" s="36"/>
      <c r="VFQ200" s="58"/>
      <c r="VFR200" s="59"/>
      <c r="VFS200" s="33"/>
      <c r="VFT200" s="33"/>
      <c r="VFU200" s="33"/>
      <c r="VFV200" s="34"/>
      <c r="VFW200" s="36"/>
      <c r="VFX200" s="58"/>
      <c r="VFY200" s="59"/>
      <c r="VFZ200" s="33"/>
      <c r="VGA200" s="33"/>
      <c r="VGB200" s="33"/>
      <c r="VGC200" s="34"/>
      <c r="VGD200" s="36"/>
      <c r="VGE200" s="58"/>
      <c r="VGF200" s="59"/>
      <c r="VGG200" s="33"/>
      <c r="VGH200" s="33"/>
      <c r="VGI200" s="33"/>
      <c r="VGJ200" s="34"/>
      <c r="VGK200" s="36"/>
      <c r="VGL200" s="58"/>
      <c r="VGM200" s="59"/>
      <c r="VGN200" s="33"/>
      <c r="VGO200" s="33"/>
      <c r="VGP200" s="33"/>
      <c r="VGQ200" s="34"/>
      <c r="VGR200" s="36"/>
      <c r="VGS200" s="58"/>
      <c r="VGT200" s="59"/>
      <c r="VGU200" s="33"/>
      <c r="VGV200" s="33"/>
      <c r="VGW200" s="33"/>
      <c r="VGX200" s="34"/>
      <c r="VGY200" s="36"/>
      <c r="VGZ200" s="58"/>
      <c r="VHA200" s="59"/>
      <c r="VHB200" s="33"/>
      <c r="VHC200" s="33"/>
      <c r="VHD200" s="33"/>
      <c r="VHE200" s="34"/>
      <c r="VHF200" s="36"/>
      <c r="VHG200" s="58"/>
      <c r="VHH200" s="59"/>
      <c r="VHI200" s="33"/>
      <c r="VHJ200" s="33"/>
      <c r="VHK200" s="33"/>
      <c r="VHL200" s="34"/>
      <c r="VHM200" s="36"/>
      <c r="VHN200" s="58"/>
      <c r="VHO200" s="59"/>
      <c r="VHP200" s="33"/>
      <c r="VHQ200" s="33"/>
      <c r="VHR200" s="33"/>
      <c r="VHS200" s="34"/>
      <c r="VHT200" s="36"/>
      <c r="VHU200" s="58"/>
      <c r="VHV200" s="59"/>
      <c r="VHW200" s="33"/>
      <c r="VHX200" s="33"/>
      <c r="VHY200" s="33"/>
      <c r="VHZ200" s="34"/>
      <c r="VIA200" s="36"/>
      <c r="VIB200" s="58"/>
      <c r="VIC200" s="59"/>
      <c r="VID200" s="33"/>
      <c r="VIE200" s="33"/>
      <c r="VIF200" s="33"/>
      <c r="VIG200" s="34"/>
      <c r="VIH200" s="36"/>
      <c r="VII200" s="58"/>
      <c r="VIJ200" s="59"/>
      <c r="VIK200" s="33"/>
      <c r="VIL200" s="33"/>
      <c r="VIM200" s="33"/>
      <c r="VIN200" s="34"/>
      <c r="VIO200" s="36"/>
      <c r="VIP200" s="58"/>
      <c r="VIQ200" s="59"/>
      <c r="VIR200" s="33"/>
      <c r="VIS200" s="33"/>
      <c r="VIT200" s="33"/>
      <c r="VIU200" s="34"/>
      <c r="VIV200" s="36"/>
      <c r="VIW200" s="58"/>
      <c r="VIX200" s="59"/>
      <c r="VIY200" s="33"/>
      <c r="VIZ200" s="33"/>
      <c r="VJA200" s="33"/>
      <c r="VJB200" s="34"/>
      <c r="VJC200" s="36"/>
      <c r="VJD200" s="58"/>
      <c r="VJE200" s="59"/>
      <c r="VJF200" s="33"/>
      <c r="VJG200" s="33"/>
      <c r="VJH200" s="33"/>
      <c r="VJI200" s="34"/>
      <c r="VJJ200" s="36"/>
      <c r="VJK200" s="58"/>
      <c r="VJL200" s="59"/>
      <c r="VJM200" s="33"/>
      <c r="VJN200" s="33"/>
      <c r="VJO200" s="33"/>
      <c r="VJP200" s="34"/>
      <c r="VJQ200" s="36"/>
      <c r="VJR200" s="58"/>
      <c r="VJS200" s="59"/>
      <c r="VJT200" s="33"/>
      <c r="VJU200" s="33"/>
      <c r="VJV200" s="33"/>
      <c r="VJW200" s="34"/>
      <c r="VJX200" s="36"/>
      <c r="VJY200" s="58"/>
      <c r="VJZ200" s="59"/>
      <c r="VKA200" s="33"/>
      <c r="VKB200" s="33"/>
      <c r="VKC200" s="33"/>
      <c r="VKD200" s="34"/>
      <c r="VKE200" s="36"/>
      <c r="VKF200" s="58"/>
      <c r="VKG200" s="59"/>
      <c r="VKH200" s="33"/>
      <c r="VKI200" s="33"/>
      <c r="VKJ200" s="33"/>
      <c r="VKK200" s="34"/>
      <c r="VKL200" s="36"/>
      <c r="VKM200" s="58"/>
      <c r="VKN200" s="59"/>
      <c r="VKO200" s="33"/>
      <c r="VKP200" s="33"/>
      <c r="VKQ200" s="33"/>
      <c r="VKR200" s="34"/>
      <c r="VKS200" s="36"/>
      <c r="VKT200" s="58"/>
      <c r="VKU200" s="59"/>
      <c r="VKV200" s="33"/>
      <c r="VKW200" s="33"/>
      <c r="VKX200" s="33"/>
      <c r="VKY200" s="34"/>
      <c r="VKZ200" s="36"/>
      <c r="VLA200" s="58"/>
      <c r="VLB200" s="59"/>
      <c r="VLC200" s="33"/>
      <c r="VLD200" s="33"/>
      <c r="VLE200" s="33"/>
      <c r="VLF200" s="34"/>
      <c r="VLG200" s="36"/>
      <c r="VLH200" s="58"/>
      <c r="VLI200" s="59"/>
      <c r="VLJ200" s="33"/>
      <c r="VLK200" s="33"/>
      <c r="VLL200" s="33"/>
      <c r="VLM200" s="34"/>
      <c r="VLN200" s="36"/>
      <c r="VLO200" s="58"/>
      <c r="VLP200" s="59"/>
      <c r="VLQ200" s="33"/>
      <c r="VLR200" s="33"/>
      <c r="VLS200" s="33"/>
      <c r="VLT200" s="34"/>
      <c r="VLU200" s="36"/>
      <c r="VLV200" s="58"/>
      <c r="VLW200" s="59"/>
      <c r="VLX200" s="33"/>
      <c r="VLY200" s="33"/>
      <c r="VLZ200" s="33"/>
      <c r="VMA200" s="34"/>
      <c r="VMB200" s="36"/>
      <c r="VMC200" s="58"/>
      <c r="VMD200" s="59"/>
      <c r="VME200" s="33"/>
      <c r="VMF200" s="33"/>
      <c r="VMG200" s="33"/>
      <c r="VMH200" s="34"/>
      <c r="VMI200" s="36"/>
      <c r="VMJ200" s="58"/>
      <c r="VMK200" s="59"/>
      <c r="VML200" s="33"/>
      <c r="VMM200" s="33"/>
      <c r="VMN200" s="33"/>
      <c r="VMO200" s="34"/>
      <c r="VMP200" s="36"/>
      <c r="VMQ200" s="58"/>
      <c r="VMR200" s="59"/>
      <c r="VMS200" s="33"/>
      <c r="VMT200" s="33"/>
      <c r="VMU200" s="33"/>
      <c r="VMV200" s="34"/>
      <c r="VMW200" s="36"/>
      <c r="VMX200" s="58"/>
      <c r="VMY200" s="59"/>
      <c r="VMZ200" s="33"/>
      <c r="VNA200" s="33"/>
      <c r="VNB200" s="33"/>
      <c r="VNC200" s="34"/>
      <c r="VND200" s="36"/>
      <c r="VNE200" s="58"/>
      <c r="VNF200" s="59"/>
      <c r="VNG200" s="33"/>
      <c r="VNH200" s="33"/>
      <c r="VNI200" s="33"/>
      <c r="VNJ200" s="34"/>
      <c r="VNK200" s="36"/>
      <c r="VNL200" s="58"/>
      <c r="VNM200" s="59"/>
      <c r="VNN200" s="33"/>
      <c r="VNO200" s="33"/>
      <c r="VNP200" s="33"/>
      <c r="VNQ200" s="34"/>
      <c r="VNR200" s="36"/>
      <c r="VNS200" s="58"/>
      <c r="VNT200" s="59"/>
      <c r="VNU200" s="33"/>
      <c r="VNV200" s="33"/>
      <c r="VNW200" s="33"/>
      <c r="VNX200" s="34"/>
      <c r="VNY200" s="36"/>
      <c r="VNZ200" s="58"/>
      <c r="VOA200" s="59"/>
      <c r="VOB200" s="33"/>
      <c r="VOC200" s="33"/>
      <c r="VOD200" s="33"/>
      <c r="VOE200" s="34"/>
      <c r="VOF200" s="36"/>
      <c r="VOG200" s="58"/>
      <c r="VOH200" s="59"/>
      <c r="VOI200" s="33"/>
      <c r="VOJ200" s="33"/>
      <c r="VOK200" s="33"/>
      <c r="VOL200" s="34"/>
      <c r="VOM200" s="36"/>
      <c r="VON200" s="58"/>
      <c r="VOO200" s="59"/>
      <c r="VOP200" s="33"/>
      <c r="VOQ200" s="33"/>
      <c r="VOR200" s="33"/>
      <c r="VOS200" s="34"/>
      <c r="VOT200" s="36"/>
      <c r="VOU200" s="58"/>
      <c r="VOV200" s="59"/>
      <c r="VOW200" s="33"/>
      <c r="VOX200" s="33"/>
      <c r="VOY200" s="33"/>
      <c r="VOZ200" s="34"/>
      <c r="VPA200" s="36"/>
      <c r="VPB200" s="58"/>
      <c r="VPC200" s="59"/>
      <c r="VPD200" s="33"/>
      <c r="VPE200" s="33"/>
      <c r="VPF200" s="33"/>
      <c r="VPG200" s="34"/>
      <c r="VPH200" s="36"/>
      <c r="VPI200" s="58"/>
      <c r="VPJ200" s="59"/>
      <c r="VPK200" s="33"/>
      <c r="VPL200" s="33"/>
      <c r="VPM200" s="33"/>
      <c r="VPN200" s="34"/>
      <c r="VPO200" s="36"/>
      <c r="VPP200" s="58"/>
      <c r="VPQ200" s="59"/>
      <c r="VPR200" s="33"/>
      <c r="VPS200" s="33"/>
      <c r="VPT200" s="33"/>
      <c r="VPU200" s="34"/>
      <c r="VPV200" s="36"/>
      <c r="VPW200" s="58"/>
      <c r="VPX200" s="59"/>
      <c r="VPY200" s="33"/>
      <c r="VPZ200" s="33"/>
      <c r="VQA200" s="33"/>
      <c r="VQB200" s="34"/>
      <c r="VQC200" s="36"/>
      <c r="VQD200" s="58"/>
      <c r="VQE200" s="59"/>
      <c r="VQF200" s="33"/>
      <c r="VQG200" s="33"/>
      <c r="VQH200" s="33"/>
      <c r="VQI200" s="34"/>
      <c r="VQJ200" s="36"/>
      <c r="VQK200" s="58"/>
      <c r="VQL200" s="59"/>
      <c r="VQM200" s="33"/>
      <c r="VQN200" s="33"/>
      <c r="VQO200" s="33"/>
      <c r="VQP200" s="34"/>
      <c r="VQQ200" s="36"/>
      <c r="VQR200" s="58"/>
      <c r="VQS200" s="59"/>
      <c r="VQT200" s="33"/>
      <c r="VQU200" s="33"/>
      <c r="VQV200" s="33"/>
      <c r="VQW200" s="34"/>
      <c r="VQX200" s="36"/>
      <c r="VQY200" s="58"/>
      <c r="VQZ200" s="59"/>
      <c r="VRA200" s="33"/>
      <c r="VRB200" s="33"/>
      <c r="VRC200" s="33"/>
      <c r="VRD200" s="34"/>
      <c r="VRE200" s="36"/>
      <c r="VRF200" s="58"/>
      <c r="VRG200" s="59"/>
      <c r="VRH200" s="33"/>
      <c r="VRI200" s="33"/>
      <c r="VRJ200" s="33"/>
      <c r="VRK200" s="34"/>
      <c r="VRL200" s="36"/>
      <c r="VRM200" s="58"/>
      <c r="VRN200" s="59"/>
      <c r="VRO200" s="33"/>
      <c r="VRP200" s="33"/>
      <c r="VRQ200" s="33"/>
      <c r="VRR200" s="34"/>
      <c r="VRS200" s="36"/>
      <c r="VRT200" s="58"/>
      <c r="VRU200" s="59"/>
      <c r="VRV200" s="33"/>
      <c r="VRW200" s="33"/>
      <c r="VRX200" s="33"/>
      <c r="VRY200" s="34"/>
      <c r="VRZ200" s="36"/>
      <c r="VSA200" s="58"/>
      <c r="VSB200" s="59"/>
      <c r="VSC200" s="33"/>
      <c r="VSD200" s="33"/>
      <c r="VSE200" s="33"/>
      <c r="VSF200" s="34"/>
      <c r="VSG200" s="36"/>
      <c r="VSH200" s="58"/>
      <c r="VSI200" s="59"/>
      <c r="VSJ200" s="33"/>
      <c r="VSK200" s="33"/>
      <c r="VSL200" s="33"/>
      <c r="VSM200" s="34"/>
      <c r="VSN200" s="36"/>
      <c r="VSO200" s="58"/>
      <c r="VSP200" s="59"/>
      <c r="VSQ200" s="33"/>
      <c r="VSR200" s="33"/>
      <c r="VSS200" s="33"/>
      <c r="VST200" s="34"/>
      <c r="VSU200" s="36"/>
      <c r="VSV200" s="58"/>
      <c r="VSW200" s="59"/>
      <c r="VSX200" s="33"/>
      <c r="VSY200" s="33"/>
      <c r="VSZ200" s="33"/>
      <c r="VTA200" s="34"/>
      <c r="VTB200" s="36"/>
      <c r="VTC200" s="58"/>
      <c r="VTD200" s="59"/>
      <c r="VTE200" s="33"/>
      <c r="VTF200" s="33"/>
      <c r="VTG200" s="33"/>
      <c r="VTH200" s="34"/>
      <c r="VTI200" s="36"/>
      <c r="VTJ200" s="58"/>
      <c r="VTK200" s="59"/>
      <c r="VTL200" s="33"/>
      <c r="VTM200" s="33"/>
      <c r="VTN200" s="33"/>
      <c r="VTO200" s="34"/>
      <c r="VTP200" s="36"/>
      <c r="VTQ200" s="58"/>
      <c r="VTR200" s="59"/>
      <c r="VTS200" s="33"/>
      <c r="VTT200" s="33"/>
      <c r="VTU200" s="33"/>
      <c r="VTV200" s="34"/>
      <c r="VTW200" s="36"/>
      <c r="VTX200" s="58"/>
      <c r="VTY200" s="59"/>
      <c r="VTZ200" s="33"/>
      <c r="VUA200" s="33"/>
      <c r="VUB200" s="33"/>
      <c r="VUC200" s="34"/>
      <c r="VUD200" s="36"/>
      <c r="VUE200" s="58"/>
      <c r="VUF200" s="59"/>
      <c r="VUG200" s="33"/>
      <c r="VUH200" s="33"/>
      <c r="VUI200" s="33"/>
      <c r="VUJ200" s="34"/>
      <c r="VUK200" s="36"/>
      <c r="VUL200" s="58"/>
      <c r="VUM200" s="59"/>
      <c r="VUN200" s="33"/>
      <c r="VUO200" s="33"/>
      <c r="VUP200" s="33"/>
      <c r="VUQ200" s="34"/>
      <c r="VUR200" s="36"/>
      <c r="VUS200" s="58"/>
      <c r="VUT200" s="59"/>
      <c r="VUU200" s="33"/>
      <c r="VUV200" s="33"/>
      <c r="VUW200" s="33"/>
      <c r="VUX200" s="34"/>
      <c r="VUY200" s="36"/>
      <c r="VUZ200" s="58"/>
      <c r="VVA200" s="59"/>
      <c r="VVB200" s="33"/>
      <c r="VVC200" s="33"/>
      <c r="VVD200" s="33"/>
      <c r="VVE200" s="34"/>
      <c r="VVF200" s="36"/>
      <c r="VVG200" s="58"/>
      <c r="VVH200" s="59"/>
      <c r="VVI200" s="33"/>
      <c r="VVJ200" s="33"/>
      <c r="VVK200" s="33"/>
      <c r="VVL200" s="34"/>
      <c r="VVM200" s="36"/>
      <c r="VVN200" s="58"/>
      <c r="VVO200" s="59"/>
      <c r="VVP200" s="33"/>
      <c r="VVQ200" s="33"/>
      <c r="VVR200" s="33"/>
      <c r="VVS200" s="34"/>
      <c r="VVT200" s="36"/>
      <c r="VVU200" s="58"/>
      <c r="VVV200" s="59"/>
      <c r="VVW200" s="33"/>
      <c r="VVX200" s="33"/>
      <c r="VVY200" s="33"/>
      <c r="VVZ200" s="34"/>
      <c r="VWA200" s="36"/>
      <c r="VWB200" s="58"/>
      <c r="VWC200" s="59"/>
      <c r="VWD200" s="33"/>
      <c r="VWE200" s="33"/>
      <c r="VWF200" s="33"/>
      <c r="VWG200" s="34"/>
      <c r="VWH200" s="36"/>
      <c r="VWI200" s="58"/>
      <c r="VWJ200" s="59"/>
      <c r="VWK200" s="33"/>
      <c r="VWL200" s="33"/>
      <c r="VWM200" s="33"/>
      <c r="VWN200" s="34"/>
      <c r="VWO200" s="36"/>
      <c r="VWP200" s="58"/>
      <c r="VWQ200" s="59"/>
      <c r="VWR200" s="33"/>
      <c r="VWS200" s="33"/>
      <c r="VWT200" s="33"/>
      <c r="VWU200" s="34"/>
      <c r="VWV200" s="36"/>
      <c r="VWW200" s="58"/>
      <c r="VWX200" s="59"/>
      <c r="VWY200" s="33"/>
      <c r="VWZ200" s="33"/>
      <c r="VXA200" s="33"/>
      <c r="VXB200" s="34"/>
      <c r="VXC200" s="36"/>
      <c r="VXD200" s="58"/>
      <c r="VXE200" s="59"/>
      <c r="VXF200" s="33"/>
      <c r="VXG200" s="33"/>
      <c r="VXH200" s="33"/>
      <c r="VXI200" s="34"/>
      <c r="VXJ200" s="36"/>
      <c r="VXK200" s="58"/>
      <c r="VXL200" s="59"/>
      <c r="VXM200" s="33"/>
      <c r="VXN200" s="33"/>
      <c r="VXO200" s="33"/>
      <c r="VXP200" s="34"/>
      <c r="VXQ200" s="36"/>
      <c r="VXR200" s="58"/>
      <c r="VXS200" s="59"/>
      <c r="VXT200" s="33"/>
      <c r="VXU200" s="33"/>
      <c r="VXV200" s="33"/>
      <c r="VXW200" s="34"/>
      <c r="VXX200" s="36"/>
      <c r="VXY200" s="58"/>
      <c r="VXZ200" s="59"/>
      <c r="VYA200" s="33"/>
      <c r="VYB200" s="33"/>
      <c r="VYC200" s="33"/>
      <c r="VYD200" s="34"/>
      <c r="VYE200" s="36"/>
      <c r="VYF200" s="58"/>
      <c r="VYG200" s="59"/>
      <c r="VYH200" s="33"/>
      <c r="VYI200" s="33"/>
      <c r="VYJ200" s="33"/>
      <c r="VYK200" s="34"/>
      <c r="VYL200" s="36"/>
      <c r="VYM200" s="58"/>
      <c r="VYN200" s="59"/>
      <c r="VYO200" s="33"/>
      <c r="VYP200" s="33"/>
      <c r="VYQ200" s="33"/>
      <c r="VYR200" s="34"/>
      <c r="VYS200" s="36"/>
      <c r="VYT200" s="58"/>
      <c r="VYU200" s="59"/>
      <c r="VYV200" s="33"/>
      <c r="VYW200" s="33"/>
      <c r="VYX200" s="33"/>
      <c r="VYY200" s="34"/>
      <c r="VYZ200" s="36"/>
      <c r="VZA200" s="58"/>
      <c r="VZB200" s="59"/>
      <c r="VZC200" s="33"/>
      <c r="VZD200" s="33"/>
      <c r="VZE200" s="33"/>
      <c r="VZF200" s="34"/>
      <c r="VZG200" s="36"/>
      <c r="VZH200" s="58"/>
      <c r="VZI200" s="59"/>
      <c r="VZJ200" s="33"/>
      <c r="VZK200" s="33"/>
      <c r="VZL200" s="33"/>
      <c r="VZM200" s="34"/>
      <c r="VZN200" s="36"/>
      <c r="VZO200" s="58"/>
      <c r="VZP200" s="59"/>
      <c r="VZQ200" s="33"/>
      <c r="VZR200" s="33"/>
      <c r="VZS200" s="33"/>
      <c r="VZT200" s="34"/>
      <c r="VZU200" s="36"/>
      <c r="VZV200" s="58"/>
      <c r="VZW200" s="59"/>
      <c r="VZX200" s="33"/>
      <c r="VZY200" s="33"/>
      <c r="VZZ200" s="33"/>
      <c r="WAA200" s="34"/>
      <c r="WAB200" s="36"/>
      <c r="WAC200" s="58"/>
      <c r="WAD200" s="59"/>
      <c r="WAE200" s="33"/>
      <c r="WAF200" s="33"/>
      <c r="WAG200" s="33"/>
      <c r="WAH200" s="34"/>
      <c r="WAI200" s="36"/>
      <c r="WAJ200" s="58"/>
      <c r="WAK200" s="59"/>
      <c r="WAL200" s="33"/>
      <c r="WAM200" s="33"/>
      <c r="WAN200" s="33"/>
      <c r="WAO200" s="34"/>
      <c r="WAP200" s="36"/>
      <c r="WAQ200" s="58"/>
      <c r="WAR200" s="59"/>
      <c r="WAS200" s="33"/>
      <c r="WAT200" s="33"/>
      <c r="WAU200" s="33"/>
      <c r="WAV200" s="34"/>
      <c r="WAW200" s="36"/>
      <c r="WAX200" s="58"/>
      <c r="WAY200" s="59"/>
      <c r="WAZ200" s="33"/>
      <c r="WBA200" s="33"/>
      <c r="WBB200" s="33"/>
      <c r="WBC200" s="34"/>
      <c r="WBD200" s="36"/>
      <c r="WBE200" s="58"/>
      <c r="WBF200" s="59"/>
      <c r="WBG200" s="33"/>
      <c r="WBH200" s="33"/>
      <c r="WBI200" s="33"/>
      <c r="WBJ200" s="34"/>
      <c r="WBK200" s="36"/>
      <c r="WBL200" s="58"/>
      <c r="WBM200" s="59"/>
      <c r="WBN200" s="33"/>
      <c r="WBO200" s="33"/>
      <c r="WBP200" s="33"/>
      <c r="WBQ200" s="34"/>
      <c r="WBR200" s="36"/>
      <c r="WBS200" s="58"/>
      <c r="WBT200" s="59"/>
      <c r="WBU200" s="33"/>
      <c r="WBV200" s="33"/>
      <c r="WBW200" s="33"/>
      <c r="WBX200" s="34"/>
      <c r="WBY200" s="36"/>
      <c r="WBZ200" s="58"/>
      <c r="WCA200" s="59"/>
      <c r="WCB200" s="33"/>
      <c r="WCC200" s="33"/>
      <c r="WCD200" s="33"/>
      <c r="WCE200" s="34"/>
      <c r="WCF200" s="36"/>
      <c r="WCG200" s="58"/>
      <c r="WCH200" s="59"/>
      <c r="WCI200" s="33"/>
      <c r="WCJ200" s="33"/>
      <c r="WCK200" s="33"/>
      <c r="WCL200" s="34"/>
      <c r="WCM200" s="36"/>
      <c r="WCN200" s="58"/>
      <c r="WCO200" s="59"/>
      <c r="WCP200" s="33"/>
      <c r="WCQ200" s="33"/>
      <c r="WCR200" s="33"/>
      <c r="WCS200" s="34"/>
      <c r="WCT200" s="36"/>
      <c r="WCU200" s="58"/>
      <c r="WCV200" s="59"/>
      <c r="WCW200" s="33"/>
      <c r="WCX200" s="33"/>
      <c r="WCY200" s="33"/>
      <c r="WCZ200" s="34"/>
      <c r="WDA200" s="36"/>
      <c r="WDB200" s="58"/>
      <c r="WDC200" s="59"/>
      <c r="WDD200" s="33"/>
      <c r="WDE200" s="33"/>
      <c r="WDF200" s="33"/>
      <c r="WDG200" s="34"/>
      <c r="WDH200" s="36"/>
      <c r="WDI200" s="58"/>
      <c r="WDJ200" s="59"/>
      <c r="WDK200" s="33"/>
      <c r="WDL200" s="33"/>
      <c r="WDM200" s="33"/>
      <c r="WDN200" s="34"/>
      <c r="WDO200" s="36"/>
      <c r="WDP200" s="58"/>
      <c r="WDQ200" s="59"/>
      <c r="WDR200" s="33"/>
      <c r="WDS200" s="33"/>
      <c r="WDT200" s="33"/>
      <c r="WDU200" s="34"/>
      <c r="WDV200" s="36"/>
      <c r="WDW200" s="58"/>
      <c r="WDX200" s="59"/>
      <c r="WDY200" s="33"/>
      <c r="WDZ200" s="33"/>
      <c r="WEA200" s="33"/>
      <c r="WEB200" s="34"/>
      <c r="WEC200" s="36"/>
      <c r="WED200" s="58"/>
      <c r="WEE200" s="59"/>
      <c r="WEF200" s="33"/>
      <c r="WEG200" s="33"/>
      <c r="WEH200" s="33"/>
      <c r="WEI200" s="34"/>
      <c r="WEJ200" s="36"/>
      <c r="WEK200" s="58"/>
      <c r="WEL200" s="59"/>
      <c r="WEM200" s="33"/>
      <c r="WEN200" s="33"/>
      <c r="WEO200" s="33"/>
      <c r="WEP200" s="34"/>
      <c r="WEQ200" s="36"/>
      <c r="WER200" s="58"/>
      <c r="WES200" s="59"/>
      <c r="WET200" s="33"/>
      <c r="WEU200" s="33"/>
      <c r="WEV200" s="33"/>
      <c r="WEW200" s="34"/>
      <c r="WEX200" s="36"/>
      <c r="WEY200" s="58"/>
      <c r="WEZ200" s="59"/>
      <c r="WFA200" s="33"/>
      <c r="WFB200" s="33"/>
      <c r="WFC200" s="33"/>
      <c r="WFD200" s="34"/>
      <c r="WFE200" s="36"/>
      <c r="WFF200" s="58"/>
      <c r="WFG200" s="59"/>
      <c r="WFH200" s="33"/>
      <c r="WFI200" s="33"/>
      <c r="WFJ200" s="33"/>
      <c r="WFK200" s="34"/>
      <c r="WFL200" s="36"/>
      <c r="WFM200" s="58"/>
      <c r="WFN200" s="59"/>
      <c r="WFO200" s="33"/>
      <c r="WFP200" s="33"/>
      <c r="WFQ200" s="33"/>
      <c r="WFR200" s="34"/>
      <c r="WFS200" s="36"/>
      <c r="WFT200" s="58"/>
      <c r="WFU200" s="59"/>
      <c r="WFV200" s="33"/>
      <c r="WFW200" s="33"/>
      <c r="WFX200" s="33"/>
      <c r="WFY200" s="34"/>
      <c r="WFZ200" s="36"/>
      <c r="WGA200" s="58"/>
      <c r="WGB200" s="59"/>
      <c r="WGC200" s="33"/>
      <c r="WGD200" s="33"/>
      <c r="WGE200" s="33"/>
      <c r="WGF200" s="34"/>
      <c r="WGG200" s="36"/>
      <c r="WGH200" s="58"/>
      <c r="WGI200" s="59"/>
      <c r="WGJ200" s="33"/>
      <c r="WGK200" s="33"/>
      <c r="WGL200" s="33"/>
      <c r="WGM200" s="34"/>
      <c r="WGN200" s="36"/>
      <c r="WGO200" s="58"/>
      <c r="WGP200" s="59"/>
      <c r="WGQ200" s="33"/>
      <c r="WGR200" s="33"/>
      <c r="WGS200" s="33"/>
      <c r="WGT200" s="34"/>
      <c r="WGU200" s="36"/>
      <c r="WGV200" s="58"/>
      <c r="WGW200" s="59"/>
      <c r="WGX200" s="33"/>
      <c r="WGY200" s="33"/>
      <c r="WGZ200" s="33"/>
      <c r="WHA200" s="34"/>
      <c r="WHB200" s="36"/>
      <c r="WHC200" s="58"/>
      <c r="WHD200" s="59"/>
      <c r="WHE200" s="33"/>
      <c r="WHF200" s="33"/>
      <c r="WHG200" s="33"/>
      <c r="WHH200" s="34"/>
      <c r="WHI200" s="36"/>
      <c r="WHJ200" s="58"/>
      <c r="WHK200" s="59"/>
      <c r="WHL200" s="33"/>
      <c r="WHM200" s="33"/>
      <c r="WHN200" s="33"/>
      <c r="WHO200" s="34"/>
      <c r="WHP200" s="36"/>
      <c r="WHQ200" s="58"/>
      <c r="WHR200" s="59"/>
      <c r="WHS200" s="33"/>
      <c r="WHT200" s="33"/>
      <c r="WHU200" s="33"/>
      <c r="WHV200" s="34"/>
      <c r="WHW200" s="36"/>
      <c r="WHX200" s="58"/>
      <c r="WHY200" s="59"/>
      <c r="WHZ200" s="33"/>
      <c r="WIA200" s="33"/>
      <c r="WIB200" s="33"/>
      <c r="WIC200" s="34"/>
      <c r="WID200" s="36"/>
      <c r="WIE200" s="58"/>
      <c r="WIF200" s="59"/>
      <c r="WIG200" s="33"/>
      <c r="WIH200" s="33"/>
      <c r="WII200" s="33"/>
      <c r="WIJ200" s="34"/>
      <c r="WIK200" s="36"/>
      <c r="WIL200" s="58"/>
      <c r="WIM200" s="59"/>
      <c r="WIN200" s="33"/>
      <c r="WIO200" s="33"/>
      <c r="WIP200" s="33"/>
      <c r="WIQ200" s="34"/>
      <c r="WIR200" s="36"/>
      <c r="WIS200" s="58"/>
      <c r="WIT200" s="59"/>
      <c r="WIU200" s="33"/>
      <c r="WIV200" s="33"/>
      <c r="WIW200" s="33"/>
      <c r="WIX200" s="34"/>
      <c r="WIY200" s="36"/>
      <c r="WIZ200" s="58"/>
      <c r="WJA200" s="59"/>
      <c r="WJB200" s="33"/>
      <c r="WJC200" s="33"/>
      <c r="WJD200" s="33"/>
      <c r="WJE200" s="34"/>
      <c r="WJF200" s="36"/>
      <c r="WJG200" s="58"/>
      <c r="WJH200" s="59"/>
      <c r="WJI200" s="33"/>
      <c r="WJJ200" s="33"/>
      <c r="WJK200" s="33"/>
      <c r="WJL200" s="34"/>
      <c r="WJM200" s="36"/>
      <c r="WJN200" s="58"/>
      <c r="WJO200" s="59"/>
      <c r="WJP200" s="33"/>
      <c r="WJQ200" s="33"/>
      <c r="WJR200" s="33"/>
      <c r="WJS200" s="34"/>
      <c r="WJT200" s="36"/>
      <c r="WJU200" s="58"/>
      <c r="WJV200" s="59"/>
      <c r="WJW200" s="33"/>
      <c r="WJX200" s="33"/>
      <c r="WJY200" s="33"/>
      <c r="WJZ200" s="34"/>
      <c r="WKA200" s="36"/>
      <c r="WKB200" s="58"/>
      <c r="WKC200" s="59"/>
      <c r="WKD200" s="33"/>
      <c r="WKE200" s="33"/>
      <c r="WKF200" s="33"/>
      <c r="WKG200" s="34"/>
      <c r="WKH200" s="36"/>
      <c r="WKI200" s="58"/>
      <c r="WKJ200" s="59"/>
      <c r="WKK200" s="33"/>
      <c r="WKL200" s="33"/>
      <c r="WKM200" s="33"/>
      <c r="WKN200" s="34"/>
      <c r="WKO200" s="36"/>
      <c r="WKP200" s="58"/>
      <c r="WKQ200" s="59"/>
      <c r="WKR200" s="33"/>
      <c r="WKS200" s="33"/>
      <c r="WKT200" s="33"/>
      <c r="WKU200" s="34"/>
      <c r="WKV200" s="36"/>
      <c r="WKW200" s="58"/>
      <c r="WKX200" s="59"/>
      <c r="WKY200" s="33"/>
      <c r="WKZ200" s="33"/>
      <c r="WLA200" s="33"/>
      <c r="WLB200" s="34"/>
      <c r="WLC200" s="36"/>
      <c r="WLD200" s="58"/>
      <c r="WLE200" s="59"/>
      <c r="WLF200" s="33"/>
      <c r="WLG200" s="33"/>
      <c r="WLH200" s="33"/>
      <c r="WLI200" s="34"/>
      <c r="WLJ200" s="36"/>
      <c r="WLK200" s="58"/>
      <c r="WLL200" s="59"/>
      <c r="WLM200" s="33"/>
      <c r="WLN200" s="33"/>
      <c r="WLO200" s="33"/>
      <c r="WLP200" s="34"/>
      <c r="WLQ200" s="36"/>
      <c r="WLR200" s="58"/>
      <c r="WLS200" s="59"/>
      <c r="WLT200" s="33"/>
      <c r="WLU200" s="33"/>
      <c r="WLV200" s="33"/>
      <c r="WLW200" s="34"/>
      <c r="WLX200" s="36"/>
      <c r="WLY200" s="58"/>
      <c r="WLZ200" s="59"/>
      <c r="WMA200" s="33"/>
      <c r="WMB200" s="33"/>
      <c r="WMC200" s="33"/>
      <c r="WMD200" s="34"/>
      <c r="WME200" s="36"/>
      <c r="WMF200" s="58"/>
      <c r="WMG200" s="59"/>
      <c r="WMH200" s="33"/>
      <c r="WMI200" s="33"/>
      <c r="WMJ200" s="33"/>
      <c r="WMK200" s="34"/>
      <c r="WML200" s="36"/>
      <c r="WMM200" s="58"/>
      <c r="WMN200" s="59"/>
      <c r="WMO200" s="33"/>
      <c r="WMP200" s="33"/>
      <c r="WMQ200" s="33"/>
      <c r="WMR200" s="34"/>
      <c r="WMS200" s="36"/>
      <c r="WMT200" s="58"/>
      <c r="WMU200" s="59"/>
      <c r="WMV200" s="33"/>
      <c r="WMW200" s="33"/>
      <c r="WMX200" s="33"/>
      <c r="WMY200" s="34"/>
      <c r="WMZ200" s="36"/>
      <c r="WNA200" s="58"/>
      <c r="WNB200" s="59"/>
      <c r="WNC200" s="33"/>
      <c r="WND200" s="33"/>
      <c r="WNE200" s="33"/>
      <c r="WNF200" s="34"/>
      <c r="WNG200" s="36"/>
      <c r="WNH200" s="58"/>
      <c r="WNI200" s="59"/>
      <c r="WNJ200" s="33"/>
      <c r="WNK200" s="33"/>
      <c r="WNL200" s="33"/>
      <c r="WNM200" s="34"/>
      <c r="WNN200" s="36"/>
      <c r="WNO200" s="58"/>
      <c r="WNP200" s="59"/>
      <c r="WNQ200" s="33"/>
      <c r="WNR200" s="33"/>
      <c r="WNS200" s="33"/>
      <c r="WNT200" s="34"/>
      <c r="WNU200" s="36"/>
      <c r="WNV200" s="58"/>
      <c r="WNW200" s="59"/>
      <c r="WNX200" s="33"/>
      <c r="WNY200" s="33"/>
      <c r="WNZ200" s="33"/>
      <c r="WOA200" s="34"/>
      <c r="WOB200" s="36"/>
      <c r="WOC200" s="58"/>
      <c r="WOD200" s="59"/>
      <c r="WOE200" s="33"/>
      <c r="WOF200" s="33"/>
      <c r="WOG200" s="33"/>
      <c r="WOH200" s="34"/>
      <c r="WOI200" s="36"/>
      <c r="WOJ200" s="58"/>
      <c r="WOK200" s="59"/>
      <c r="WOL200" s="33"/>
      <c r="WOM200" s="33"/>
      <c r="WON200" s="33"/>
      <c r="WOO200" s="34"/>
      <c r="WOP200" s="36"/>
      <c r="WOQ200" s="58"/>
      <c r="WOR200" s="59"/>
      <c r="WOS200" s="33"/>
      <c r="WOT200" s="33"/>
      <c r="WOU200" s="33"/>
      <c r="WOV200" s="34"/>
      <c r="WOW200" s="36"/>
      <c r="WOX200" s="58"/>
      <c r="WOY200" s="59"/>
      <c r="WOZ200" s="33"/>
      <c r="WPA200" s="33"/>
      <c r="WPB200" s="33"/>
      <c r="WPC200" s="34"/>
      <c r="WPD200" s="36"/>
      <c r="WPE200" s="58"/>
      <c r="WPF200" s="59"/>
      <c r="WPG200" s="33"/>
      <c r="WPH200" s="33"/>
      <c r="WPI200" s="33"/>
      <c r="WPJ200" s="34"/>
      <c r="WPK200" s="36"/>
      <c r="WPL200" s="58"/>
      <c r="WPM200" s="59"/>
      <c r="WPN200" s="33"/>
      <c r="WPO200" s="33"/>
      <c r="WPP200" s="33"/>
      <c r="WPQ200" s="34"/>
      <c r="WPR200" s="36"/>
      <c r="WPS200" s="58"/>
      <c r="WPT200" s="59"/>
      <c r="WPU200" s="33"/>
      <c r="WPV200" s="33"/>
      <c r="WPW200" s="33"/>
      <c r="WPX200" s="34"/>
      <c r="WPY200" s="36"/>
      <c r="WPZ200" s="58"/>
      <c r="WQA200" s="59"/>
      <c r="WQB200" s="33"/>
      <c r="WQC200" s="33"/>
      <c r="WQD200" s="33"/>
      <c r="WQE200" s="34"/>
      <c r="WQF200" s="36"/>
      <c r="WQG200" s="58"/>
      <c r="WQH200" s="59"/>
      <c r="WQI200" s="33"/>
      <c r="WQJ200" s="33"/>
      <c r="WQK200" s="33"/>
      <c r="WQL200" s="34"/>
      <c r="WQM200" s="36"/>
      <c r="WQN200" s="58"/>
      <c r="WQO200" s="59"/>
      <c r="WQP200" s="33"/>
      <c r="WQQ200" s="33"/>
      <c r="WQR200" s="33"/>
      <c r="WQS200" s="34"/>
      <c r="WQT200" s="36"/>
      <c r="WQU200" s="58"/>
      <c r="WQV200" s="59"/>
      <c r="WQW200" s="33"/>
      <c r="WQX200" s="33"/>
      <c r="WQY200" s="33"/>
      <c r="WQZ200" s="34"/>
      <c r="WRA200" s="36"/>
      <c r="WRB200" s="58"/>
      <c r="WRC200" s="59"/>
      <c r="WRD200" s="33"/>
      <c r="WRE200" s="33"/>
      <c r="WRF200" s="33"/>
      <c r="WRG200" s="34"/>
      <c r="WRH200" s="36"/>
      <c r="WRI200" s="58"/>
      <c r="WRJ200" s="59"/>
      <c r="WRK200" s="33"/>
      <c r="WRL200" s="33"/>
      <c r="WRM200" s="33"/>
      <c r="WRN200" s="34"/>
      <c r="WRO200" s="36"/>
      <c r="WRP200" s="58"/>
      <c r="WRQ200" s="59"/>
      <c r="WRR200" s="33"/>
      <c r="WRS200" s="33"/>
      <c r="WRT200" s="33"/>
      <c r="WRU200" s="34"/>
      <c r="WRV200" s="36"/>
      <c r="WRW200" s="58"/>
      <c r="WRX200" s="59"/>
      <c r="WRY200" s="33"/>
      <c r="WRZ200" s="33"/>
      <c r="WSA200" s="33"/>
      <c r="WSB200" s="34"/>
      <c r="WSC200" s="36"/>
      <c r="WSD200" s="58"/>
      <c r="WSE200" s="59"/>
      <c r="WSF200" s="33"/>
      <c r="WSG200" s="33"/>
      <c r="WSH200" s="33"/>
      <c r="WSI200" s="34"/>
      <c r="WSJ200" s="36"/>
      <c r="WSK200" s="58"/>
      <c r="WSL200" s="59"/>
      <c r="WSM200" s="33"/>
      <c r="WSN200" s="33"/>
      <c r="WSO200" s="33"/>
      <c r="WSP200" s="34"/>
      <c r="WSQ200" s="36"/>
      <c r="WSR200" s="58"/>
      <c r="WSS200" s="59"/>
      <c r="WST200" s="33"/>
      <c r="WSU200" s="33"/>
      <c r="WSV200" s="33"/>
      <c r="WSW200" s="34"/>
      <c r="WSX200" s="36"/>
      <c r="WSY200" s="58"/>
      <c r="WSZ200" s="59"/>
      <c r="WTA200" s="33"/>
      <c r="WTB200" s="33"/>
      <c r="WTC200" s="33"/>
      <c r="WTD200" s="34"/>
      <c r="WTE200" s="36"/>
      <c r="WTF200" s="58"/>
      <c r="WTG200" s="59"/>
      <c r="WTH200" s="33"/>
      <c r="WTI200" s="33"/>
      <c r="WTJ200" s="33"/>
      <c r="WTK200" s="34"/>
      <c r="WTL200" s="36"/>
      <c r="WTM200" s="58"/>
      <c r="WTN200" s="59"/>
      <c r="WTO200" s="33"/>
      <c r="WTP200" s="33"/>
      <c r="WTQ200" s="33"/>
      <c r="WTR200" s="34"/>
      <c r="WTS200" s="36"/>
      <c r="WTT200" s="58"/>
      <c r="WTU200" s="59"/>
      <c r="WTV200" s="33"/>
      <c r="WTW200" s="33"/>
      <c r="WTX200" s="33"/>
      <c r="WTY200" s="34"/>
      <c r="WTZ200" s="36"/>
      <c r="WUA200" s="58"/>
      <c r="WUB200" s="59"/>
      <c r="WUC200" s="33"/>
      <c r="WUD200" s="33"/>
      <c r="WUE200" s="33"/>
      <c r="WUF200" s="34"/>
      <c r="WUG200" s="36"/>
      <c r="WUH200" s="58"/>
      <c r="WUI200" s="59"/>
      <c r="WUJ200" s="33"/>
      <c r="WUK200" s="33"/>
      <c r="WUL200" s="33"/>
      <c r="WUM200" s="34"/>
      <c r="WUN200" s="36"/>
      <c r="WUO200" s="58"/>
      <c r="WUP200" s="59"/>
      <c r="WUQ200" s="33"/>
      <c r="WUR200" s="33"/>
      <c r="WUS200" s="33"/>
      <c r="WUT200" s="34"/>
      <c r="WUU200" s="36"/>
      <c r="WUV200" s="58"/>
      <c r="WUW200" s="59"/>
      <c r="WUX200" s="33"/>
      <c r="WUY200" s="33"/>
      <c r="WUZ200" s="33"/>
      <c r="WVA200" s="34"/>
      <c r="WVB200" s="36"/>
      <c r="WVC200" s="58"/>
      <c r="WVD200" s="59"/>
      <c r="WVE200" s="33"/>
      <c r="WVF200" s="33"/>
      <c r="WVG200" s="33"/>
      <c r="WVH200" s="34"/>
      <c r="WVI200" s="36"/>
      <c r="WVJ200" s="58"/>
      <c r="WVK200" s="59"/>
      <c r="WVL200" s="33"/>
      <c r="WVM200" s="33"/>
      <c r="WVN200" s="33"/>
      <c r="WVO200" s="34"/>
      <c r="WVP200" s="36"/>
      <c r="WVQ200" s="58"/>
      <c r="WVR200" s="59"/>
      <c r="WVS200" s="33"/>
      <c r="WVT200" s="33"/>
      <c r="WVU200" s="33"/>
      <c r="WVV200" s="34"/>
      <c r="WVW200" s="36"/>
      <c r="WVX200" s="58"/>
      <c r="WVY200" s="59"/>
      <c r="WVZ200" s="33"/>
      <c r="WWA200" s="33"/>
      <c r="WWB200" s="33"/>
      <c r="WWC200" s="34"/>
      <c r="WWD200" s="36"/>
      <c r="WWE200" s="58"/>
      <c r="WWF200" s="59"/>
      <c r="WWG200" s="33"/>
      <c r="WWH200" s="33"/>
      <c r="WWI200" s="33"/>
      <c r="WWJ200" s="34"/>
      <c r="WWK200" s="36"/>
      <c r="WWL200" s="58"/>
      <c r="WWM200" s="59"/>
      <c r="WWN200" s="33"/>
      <c r="WWO200" s="33"/>
      <c r="WWP200" s="33"/>
      <c r="WWQ200" s="34"/>
      <c r="WWR200" s="36"/>
      <c r="WWS200" s="58"/>
      <c r="WWT200" s="59"/>
      <c r="WWU200" s="33"/>
      <c r="WWV200" s="33"/>
      <c r="WWW200" s="33"/>
      <c r="WWX200" s="34"/>
      <c r="WWY200" s="36"/>
      <c r="WWZ200" s="58"/>
      <c r="WXA200" s="59"/>
      <c r="WXB200" s="33"/>
      <c r="WXC200" s="33"/>
      <c r="WXD200" s="33"/>
      <c r="WXE200" s="34"/>
      <c r="WXF200" s="36"/>
      <c r="WXG200" s="58"/>
      <c r="WXH200" s="59"/>
      <c r="WXI200" s="33"/>
      <c r="WXJ200" s="33"/>
      <c r="WXK200" s="33"/>
      <c r="WXL200" s="34"/>
      <c r="WXM200" s="36"/>
      <c r="WXN200" s="58"/>
      <c r="WXO200" s="59"/>
      <c r="WXP200" s="33"/>
      <c r="WXQ200" s="33"/>
      <c r="WXR200" s="33"/>
      <c r="WXS200" s="34"/>
      <c r="WXT200" s="36"/>
      <c r="WXU200" s="58"/>
      <c r="WXV200" s="59"/>
      <c r="WXW200" s="33"/>
      <c r="WXX200" s="33"/>
      <c r="WXY200" s="33"/>
      <c r="WXZ200" s="34"/>
      <c r="WYA200" s="36"/>
      <c r="WYB200" s="58"/>
      <c r="WYC200" s="59"/>
      <c r="WYD200" s="33"/>
      <c r="WYE200" s="33"/>
      <c r="WYF200" s="33"/>
      <c r="WYG200" s="34"/>
      <c r="WYH200" s="36"/>
      <c r="WYI200" s="58"/>
      <c r="WYJ200" s="59"/>
      <c r="WYK200" s="33"/>
      <c r="WYL200" s="33"/>
      <c r="WYM200" s="33"/>
      <c r="WYN200" s="34"/>
      <c r="WYO200" s="36"/>
      <c r="WYP200" s="58"/>
      <c r="WYQ200" s="59"/>
      <c r="WYR200" s="33"/>
      <c r="WYS200" s="33"/>
      <c r="WYT200" s="33"/>
      <c r="WYU200" s="34"/>
      <c r="WYV200" s="36"/>
      <c r="WYW200" s="58"/>
      <c r="WYX200" s="59"/>
      <c r="WYY200" s="33"/>
      <c r="WYZ200" s="33"/>
      <c r="WZA200" s="33"/>
      <c r="WZB200" s="34"/>
      <c r="WZC200" s="36"/>
      <c r="WZD200" s="58"/>
      <c r="WZE200" s="59"/>
      <c r="WZF200" s="33"/>
      <c r="WZG200" s="33"/>
      <c r="WZH200" s="33"/>
      <c r="WZI200" s="34"/>
      <c r="WZJ200" s="36"/>
      <c r="WZK200" s="58"/>
      <c r="WZL200" s="59"/>
      <c r="WZM200" s="33"/>
      <c r="WZN200" s="33"/>
      <c r="WZO200" s="33"/>
      <c r="WZP200" s="34"/>
      <c r="WZQ200" s="36"/>
      <c r="WZR200" s="58"/>
      <c r="WZS200" s="59"/>
      <c r="WZT200" s="33"/>
      <c r="WZU200" s="33"/>
      <c r="WZV200" s="33"/>
      <c r="WZW200" s="34"/>
      <c r="WZX200" s="36"/>
      <c r="WZY200" s="58"/>
      <c r="WZZ200" s="59"/>
      <c r="XAA200" s="33"/>
      <c r="XAB200" s="33"/>
      <c r="XAC200" s="33"/>
      <c r="XAD200" s="34"/>
      <c r="XAE200" s="36"/>
      <c r="XAF200" s="58"/>
      <c r="XAG200" s="59"/>
      <c r="XAH200" s="33"/>
      <c r="XAI200" s="33"/>
      <c r="XAJ200" s="33"/>
      <c r="XAK200" s="34"/>
      <c r="XAL200" s="36"/>
      <c r="XAM200" s="58"/>
      <c r="XAN200" s="59"/>
      <c r="XAO200" s="33"/>
      <c r="XAP200" s="33"/>
      <c r="XAQ200" s="33"/>
      <c r="XAR200" s="34"/>
      <c r="XAS200" s="36"/>
      <c r="XAT200" s="58"/>
      <c r="XAU200" s="59"/>
      <c r="XAV200" s="33"/>
      <c r="XAW200" s="33"/>
      <c r="XAX200" s="33"/>
      <c r="XAY200" s="34"/>
      <c r="XAZ200" s="36"/>
      <c r="XBA200" s="58"/>
      <c r="XBB200" s="59"/>
      <c r="XBC200" s="33"/>
      <c r="XBD200" s="33"/>
      <c r="XBE200" s="33"/>
      <c r="XBF200" s="34"/>
      <c r="XBG200" s="36"/>
      <c r="XBH200" s="58"/>
      <c r="XBI200" s="59"/>
      <c r="XBJ200" s="33"/>
      <c r="XBK200" s="33"/>
      <c r="XBL200" s="33"/>
      <c r="XBM200" s="34"/>
      <c r="XBN200" s="36"/>
      <c r="XBO200" s="58"/>
      <c r="XBP200" s="59"/>
      <c r="XBQ200" s="33"/>
      <c r="XBR200" s="33"/>
      <c r="XBS200" s="33"/>
      <c r="XBT200" s="34"/>
      <c r="XBU200" s="36"/>
      <c r="XBV200" s="58"/>
      <c r="XBW200" s="59"/>
      <c r="XBX200" s="33"/>
      <c r="XBY200" s="33"/>
      <c r="XBZ200" s="33"/>
      <c r="XCA200" s="34"/>
      <c r="XCB200" s="36"/>
      <c r="XCC200" s="58"/>
      <c r="XCD200" s="59"/>
      <c r="XCE200" s="33"/>
      <c r="XCF200" s="33"/>
      <c r="XCG200" s="33"/>
      <c r="XCH200" s="34"/>
      <c r="XCI200" s="36"/>
      <c r="XCJ200" s="58"/>
      <c r="XCK200" s="59"/>
      <c r="XCL200" s="33"/>
      <c r="XCM200" s="33"/>
      <c r="XCN200" s="33"/>
      <c r="XCO200" s="34"/>
      <c r="XCP200" s="36"/>
      <c r="XCQ200" s="58"/>
      <c r="XCR200" s="59"/>
      <c r="XCS200" s="33"/>
      <c r="XCT200" s="33"/>
      <c r="XCU200" s="33"/>
      <c r="XCV200" s="34"/>
      <c r="XCW200" s="36"/>
      <c r="XCX200" s="58"/>
      <c r="XCY200" s="59"/>
      <c r="XCZ200" s="33"/>
      <c r="XDA200" s="33"/>
      <c r="XDB200" s="33"/>
      <c r="XDC200" s="34"/>
      <c r="XDD200" s="36"/>
      <c r="XDE200" s="58"/>
      <c r="XDF200" s="59"/>
      <c r="XDG200" s="33"/>
      <c r="XDH200" s="33"/>
      <c r="XDI200" s="33"/>
      <c r="XDJ200" s="34"/>
      <c r="XDK200" s="36"/>
      <c r="XDL200" s="58"/>
      <c r="XDM200" s="59"/>
      <c r="XDN200" s="33"/>
      <c r="XDO200" s="33"/>
      <c r="XDP200" s="33"/>
      <c r="XDQ200" s="34"/>
      <c r="XDR200" s="36"/>
      <c r="XDS200" s="58"/>
      <c r="XDT200" s="59"/>
      <c r="XDU200" s="33"/>
      <c r="XDV200" s="33"/>
      <c r="XDW200" s="33"/>
      <c r="XDX200" s="34"/>
      <c r="XDY200" s="36"/>
      <c r="XDZ200" s="58"/>
      <c r="XEA200" s="59"/>
      <c r="XEB200" s="33"/>
      <c r="XEC200" s="33"/>
      <c r="XED200" s="33"/>
      <c r="XEE200" s="34"/>
      <c r="XEF200" s="36"/>
      <c r="XEG200" s="58"/>
      <c r="XEH200" s="59"/>
      <c r="XEI200" s="33"/>
      <c r="XEJ200" s="33"/>
      <c r="XEK200" s="33"/>
      <c r="XEL200" s="34"/>
      <c r="XEM200" s="36"/>
      <c r="XEN200" s="58"/>
      <c r="XEO200" s="59"/>
      <c r="XEP200" s="33"/>
      <c r="XEQ200" s="33"/>
      <c r="XER200" s="33"/>
      <c r="XES200" s="34"/>
      <c r="XET200" s="36"/>
      <c r="XEU200" s="58"/>
      <c r="XEV200" s="59"/>
      <c r="XEW200" s="33"/>
      <c r="XEX200" s="33"/>
      <c r="XEY200" s="33"/>
      <c r="XEZ200" s="34"/>
      <c r="XFA200" s="36"/>
      <c r="XFB200" s="58"/>
      <c r="XFC200" s="59"/>
      <c r="XFD200" s="33"/>
    </row>
    <row r="201" spans="1:16384" s="13" customFormat="1" ht="31.5" customHeight="1">
      <c r="A201" s="37">
        <v>60</v>
      </c>
      <c r="B201" s="134" t="s">
        <v>388</v>
      </c>
      <c r="C201" s="14" t="s">
        <v>385</v>
      </c>
      <c r="D201" s="11" t="s">
        <v>1</v>
      </c>
      <c r="E201" s="18"/>
      <c r="F201" s="11">
        <v>77.3</v>
      </c>
      <c r="G201" s="12">
        <f t="shared" si="13"/>
        <v>0</v>
      </c>
    </row>
    <row r="202" spans="1:16384" s="13" customFormat="1" ht="18.75" customHeight="1">
      <c r="A202" s="37"/>
      <c r="B202" s="90"/>
      <c r="C202" s="52" t="s">
        <v>407</v>
      </c>
      <c r="D202" s="45"/>
      <c r="E202" s="45"/>
      <c r="F202" s="18"/>
      <c r="G202" s="31">
        <f>SUM(G195:G201)</f>
        <v>0</v>
      </c>
    </row>
    <row r="203" spans="1:16384" s="13" customFormat="1" ht="15" customHeight="1">
      <c r="A203" s="37"/>
      <c r="B203" s="180"/>
      <c r="C203" s="180"/>
      <c r="D203" s="180"/>
      <c r="E203" s="180"/>
      <c r="F203" s="180"/>
      <c r="G203" s="180"/>
      <c r="H203" s="61"/>
      <c r="I203" s="58"/>
      <c r="J203" s="59"/>
      <c r="K203" s="33"/>
      <c r="L203" s="33"/>
      <c r="M203" s="33"/>
      <c r="N203" s="34"/>
      <c r="O203" s="36"/>
      <c r="P203" s="58"/>
      <c r="Q203" s="59"/>
      <c r="R203" s="33"/>
      <c r="S203" s="33"/>
      <c r="T203" s="33"/>
      <c r="U203" s="34"/>
      <c r="V203" s="36"/>
      <c r="W203" s="58"/>
      <c r="X203" s="10"/>
      <c r="Y203" s="11"/>
      <c r="Z203" s="18"/>
      <c r="AA203" s="11"/>
      <c r="AB203" s="12"/>
      <c r="AC203" s="9"/>
      <c r="AD203" s="29"/>
      <c r="AE203" s="14"/>
      <c r="AF203" s="11"/>
      <c r="AG203" s="18"/>
      <c r="AH203" s="11"/>
      <c r="AI203" s="12"/>
      <c r="AJ203" s="9"/>
      <c r="AK203" s="29"/>
      <c r="AL203" s="14"/>
      <c r="AM203" s="11"/>
      <c r="AN203" s="18"/>
      <c r="AO203" s="11"/>
      <c r="AP203" s="12"/>
      <c r="AQ203" s="9"/>
      <c r="AR203" s="29"/>
      <c r="AS203" s="14"/>
      <c r="AT203" s="11"/>
      <c r="AU203" s="18"/>
      <c r="AV203" s="11"/>
      <c r="AW203" s="12"/>
      <c r="AX203" s="9"/>
      <c r="AY203" s="29"/>
      <c r="AZ203" s="14"/>
      <c r="BA203" s="11"/>
      <c r="BB203" s="18"/>
      <c r="BC203" s="11"/>
      <c r="BD203" s="12"/>
      <c r="BE203" s="9"/>
      <c r="BF203" s="29"/>
      <c r="BG203" s="14"/>
      <c r="BH203" s="11"/>
      <c r="BI203" s="18"/>
      <c r="BJ203" s="11"/>
      <c r="BK203" s="12"/>
      <c r="BL203" s="9"/>
      <c r="BM203" s="29"/>
      <c r="BN203" s="14"/>
      <c r="BO203" s="11"/>
      <c r="BP203" s="18"/>
      <c r="BQ203" s="11"/>
      <c r="BR203" s="12"/>
      <c r="BS203" s="9"/>
      <c r="BT203" s="29"/>
      <c r="BU203" s="14"/>
      <c r="BV203" s="11"/>
      <c r="BW203" s="18"/>
      <c r="BX203" s="11"/>
      <c r="BY203" s="12"/>
      <c r="BZ203" s="9"/>
      <c r="CA203" s="29"/>
      <c r="CB203" s="14"/>
      <c r="CC203" s="11"/>
      <c r="CD203" s="18"/>
      <c r="CE203" s="11"/>
      <c r="CF203" s="12"/>
      <c r="CG203" s="9"/>
      <c r="CH203" s="29"/>
      <c r="CI203" s="14"/>
      <c r="CJ203" s="11"/>
      <c r="CK203" s="18"/>
      <c r="CL203" s="11"/>
      <c r="CM203" s="12"/>
      <c r="CN203" s="9"/>
      <c r="CO203" s="29"/>
      <c r="CP203" s="14"/>
      <c r="CQ203" s="11"/>
      <c r="CR203" s="18"/>
      <c r="CS203" s="11"/>
      <c r="CT203" s="12"/>
      <c r="CU203" s="9"/>
      <c r="CV203" s="29"/>
      <c r="CW203" s="14"/>
      <c r="CX203" s="11"/>
      <c r="CY203" s="18"/>
      <c r="CZ203" s="11"/>
      <c r="DA203" s="12"/>
      <c r="DB203" s="9"/>
      <c r="DC203" s="29"/>
      <c r="DD203" s="14"/>
      <c r="DE203" s="11"/>
      <c r="DF203" s="18"/>
      <c r="DG203" s="11"/>
      <c r="DH203" s="12"/>
      <c r="DI203" s="9"/>
      <c r="DJ203" s="29"/>
      <c r="DK203" s="14"/>
      <c r="DL203" s="11"/>
      <c r="DM203" s="18"/>
      <c r="DN203" s="11"/>
      <c r="DO203" s="12"/>
      <c r="DP203" s="9"/>
      <c r="DQ203" s="29"/>
      <c r="DR203" s="14"/>
      <c r="DS203" s="11"/>
      <c r="DT203" s="18"/>
      <c r="DU203" s="11"/>
      <c r="DV203" s="12"/>
      <c r="DW203" s="9"/>
      <c r="DX203" s="29"/>
      <c r="DY203" s="14"/>
      <c r="DZ203" s="11"/>
      <c r="EA203" s="18"/>
      <c r="EB203" s="11"/>
      <c r="EC203" s="12"/>
      <c r="ED203" s="9"/>
      <c r="EE203" s="29"/>
      <c r="EF203" s="14"/>
      <c r="EG203" s="11"/>
      <c r="EH203" s="18"/>
      <c r="EI203" s="11"/>
      <c r="EJ203" s="12"/>
      <c r="EK203" s="9"/>
      <c r="EL203" s="29"/>
      <c r="EM203" s="14"/>
      <c r="EN203" s="11"/>
      <c r="EO203" s="18"/>
      <c r="EP203" s="11"/>
      <c r="EQ203" s="12"/>
      <c r="ER203" s="9"/>
      <c r="ES203" s="29"/>
      <c r="ET203" s="14"/>
      <c r="EU203" s="11"/>
      <c r="EV203" s="18"/>
      <c r="EW203" s="11"/>
      <c r="EX203" s="12"/>
      <c r="EY203" s="9"/>
      <c r="EZ203" s="29"/>
      <c r="FA203" s="14"/>
      <c r="FB203" s="11"/>
      <c r="FC203" s="18"/>
      <c r="FD203" s="11"/>
      <c r="FE203" s="12"/>
      <c r="FF203" s="9"/>
      <c r="FG203" s="29"/>
      <c r="FH203" s="14"/>
      <c r="FI203" s="11"/>
      <c r="FJ203" s="18"/>
      <c r="FK203" s="11"/>
      <c r="FL203" s="12"/>
      <c r="FM203" s="9"/>
      <c r="FN203" s="29"/>
      <c r="FO203" s="14"/>
      <c r="FP203" s="11"/>
      <c r="FQ203" s="18"/>
      <c r="FR203" s="11"/>
      <c r="FS203" s="12"/>
      <c r="FT203" s="9"/>
      <c r="FU203" s="29"/>
      <c r="FV203" s="14"/>
      <c r="FW203" s="11"/>
      <c r="FX203" s="18"/>
      <c r="FY203" s="11"/>
      <c r="FZ203" s="12"/>
      <c r="GA203" s="9"/>
      <c r="GB203" s="29"/>
      <c r="GC203" s="14"/>
      <c r="GD203" s="11"/>
      <c r="GE203" s="18"/>
      <c r="GF203" s="11"/>
      <c r="GG203" s="12"/>
      <c r="GH203" s="9"/>
      <c r="GI203" s="29"/>
      <c r="GJ203" s="14"/>
      <c r="GK203" s="11"/>
      <c r="GL203" s="18"/>
      <c r="GM203" s="11"/>
      <c r="GN203" s="12"/>
      <c r="GO203" s="9"/>
      <c r="GP203" s="29"/>
      <c r="GQ203" s="14"/>
      <c r="GR203" s="11"/>
      <c r="GS203" s="18"/>
      <c r="GT203" s="11"/>
      <c r="GU203" s="12"/>
      <c r="GV203" s="9"/>
      <c r="GW203" s="29"/>
      <c r="GX203" s="14"/>
      <c r="GY203" s="11"/>
      <c r="GZ203" s="18"/>
      <c r="HA203" s="11"/>
      <c r="HB203" s="12"/>
      <c r="HC203" s="9"/>
      <c r="HD203" s="29"/>
      <c r="HE203" s="14"/>
      <c r="HF203" s="11"/>
      <c r="HG203" s="18"/>
      <c r="HH203" s="11"/>
      <c r="HI203" s="12"/>
      <c r="HJ203" s="9"/>
      <c r="HK203" s="29"/>
      <c r="HL203" s="14"/>
      <c r="HM203" s="11"/>
      <c r="HN203" s="18"/>
      <c r="HO203" s="11"/>
      <c r="HP203" s="12"/>
      <c r="HQ203" s="9"/>
      <c r="HR203" s="29"/>
      <c r="HS203" s="14"/>
      <c r="HT203" s="11"/>
      <c r="HU203" s="18"/>
      <c r="HV203" s="11"/>
      <c r="HW203" s="12"/>
      <c r="HX203" s="9"/>
      <c r="HY203" s="29"/>
      <c r="HZ203" s="14"/>
      <c r="IA203" s="11"/>
      <c r="IB203" s="18"/>
      <c r="IC203" s="11"/>
      <c r="ID203" s="12"/>
      <c r="IE203" s="9"/>
      <c r="IF203" s="29"/>
      <c r="IG203" s="14"/>
      <c r="IH203" s="11"/>
      <c r="II203" s="18"/>
      <c r="IJ203" s="11"/>
      <c r="IK203" s="12"/>
      <c r="IL203" s="9"/>
      <c r="IM203" s="29"/>
      <c r="IN203" s="14"/>
      <c r="IO203" s="11"/>
      <c r="IP203" s="18"/>
      <c r="IQ203" s="11"/>
      <c r="IR203" s="12"/>
      <c r="IS203" s="9"/>
      <c r="IT203" s="29"/>
      <c r="IU203" s="14"/>
      <c r="IV203" s="11"/>
      <c r="IW203" s="18"/>
      <c r="IX203" s="11"/>
      <c r="IY203" s="12"/>
      <c r="IZ203" s="9"/>
      <c r="JA203" s="29"/>
      <c r="JB203" s="14"/>
      <c r="JC203" s="11"/>
      <c r="JD203" s="18"/>
      <c r="JE203" s="11"/>
      <c r="JF203" s="12"/>
      <c r="JG203" s="9"/>
      <c r="JH203" s="29"/>
      <c r="JI203" s="14"/>
      <c r="JJ203" s="11"/>
      <c r="JK203" s="18"/>
      <c r="JL203" s="11"/>
      <c r="JM203" s="12"/>
      <c r="JN203" s="9"/>
      <c r="JO203" s="29"/>
      <c r="JP203" s="14"/>
      <c r="JQ203" s="11"/>
      <c r="JR203" s="18"/>
      <c r="JS203" s="11"/>
      <c r="JT203" s="12"/>
      <c r="JU203" s="9"/>
      <c r="JV203" s="29"/>
      <c r="JW203" s="14"/>
      <c r="JX203" s="11"/>
      <c r="JY203" s="18"/>
      <c r="JZ203" s="11"/>
      <c r="KA203" s="12"/>
      <c r="KB203" s="9"/>
      <c r="KC203" s="29"/>
      <c r="KD203" s="14"/>
      <c r="KE203" s="11"/>
      <c r="KF203" s="18"/>
      <c r="KG203" s="11"/>
      <c r="KH203" s="12"/>
      <c r="KI203" s="9"/>
      <c r="KJ203" s="29"/>
      <c r="KK203" s="14"/>
      <c r="KL203" s="11"/>
      <c r="KM203" s="18"/>
      <c r="KN203" s="11"/>
      <c r="KO203" s="12"/>
      <c r="KP203" s="9"/>
      <c r="KQ203" s="29"/>
      <c r="KR203" s="14"/>
      <c r="KS203" s="11"/>
      <c r="KT203" s="18"/>
      <c r="KU203" s="11"/>
      <c r="KV203" s="12"/>
      <c r="KW203" s="9"/>
      <c r="KX203" s="29"/>
      <c r="KY203" s="14"/>
      <c r="KZ203" s="11"/>
      <c r="LA203" s="18"/>
      <c r="LB203" s="11"/>
      <c r="LC203" s="12"/>
      <c r="LD203" s="9"/>
      <c r="LE203" s="29"/>
      <c r="LF203" s="14"/>
      <c r="LG203" s="11"/>
      <c r="LH203" s="18"/>
      <c r="LI203" s="11"/>
      <c r="LJ203" s="12"/>
      <c r="LK203" s="9"/>
      <c r="LL203" s="29"/>
      <c r="LM203" s="14"/>
      <c r="LN203" s="11"/>
      <c r="LO203" s="18"/>
      <c r="LP203" s="11"/>
      <c r="LQ203" s="12"/>
      <c r="LR203" s="9"/>
      <c r="LS203" s="29"/>
      <c r="LT203" s="14"/>
      <c r="LU203" s="11"/>
      <c r="LV203" s="18"/>
      <c r="LW203" s="11"/>
      <c r="LX203" s="12"/>
      <c r="LY203" s="9"/>
      <c r="LZ203" s="29"/>
      <c r="MA203" s="14"/>
      <c r="MB203" s="11"/>
      <c r="MC203" s="18"/>
      <c r="MD203" s="11"/>
      <c r="ME203" s="12"/>
      <c r="MF203" s="9"/>
      <c r="MG203" s="29"/>
      <c r="MH203" s="14"/>
      <c r="MI203" s="11"/>
      <c r="MJ203" s="18"/>
      <c r="MK203" s="11"/>
      <c r="ML203" s="12"/>
      <c r="MM203" s="9"/>
      <c r="MN203" s="29"/>
      <c r="MO203" s="14"/>
      <c r="MP203" s="11"/>
      <c r="MQ203" s="18"/>
      <c r="MR203" s="11"/>
      <c r="MS203" s="12"/>
      <c r="MT203" s="9"/>
      <c r="MU203" s="29"/>
      <c r="MV203" s="14"/>
      <c r="MW203" s="11"/>
      <c r="MX203" s="18"/>
      <c r="MY203" s="11"/>
      <c r="MZ203" s="12"/>
      <c r="NA203" s="9"/>
      <c r="NB203" s="29"/>
      <c r="NC203" s="14"/>
      <c r="ND203" s="11"/>
      <c r="NE203" s="18"/>
      <c r="NF203" s="11"/>
      <c r="NG203" s="12"/>
      <c r="NH203" s="9"/>
      <c r="NI203" s="29"/>
      <c r="NJ203" s="14"/>
      <c r="NK203" s="11"/>
      <c r="NL203" s="18"/>
      <c r="NM203" s="11"/>
      <c r="NN203" s="12"/>
      <c r="NO203" s="9"/>
      <c r="NP203" s="29"/>
      <c r="NQ203" s="14"/>
      <c r="NR203" s="11"/>
      <c r="NS203" s="18"/>
      <c r="NT203" s="11"/>
      <c r="NU203" s="12"/>
      <c r="NV203" s="9"/>
      <c r="NW203" s="29"/>
      <c r="NX203" s="14"/>
      <c r="NY203" s="11"/>
      <c r="NZ203" s="18"/>
      <c r="OA203" s="11"/>
      <c r="OB203" s="12"/>
      <c r="OC203" s="9"/>
      <c r="OD203" s="29"/>
      <c r="OE203" s="14"/>
      <c r="OF203" s="11"/>
      <c r="OG203" s="18"/>
      <c r="OH203" s="11"/>
      <c r="OI203" s="12"/>
      <c r="OJ203" s="9"/>
      <c r="OK203" s="29"/>
      <c r="OL203" s="14"/>
      <c r="OM203" s="11"/>
      <c r="ON203" s="18"/>
      <c r="OO203" s="11"/>
      <c r="OP203" s="12"/>
      <c r="OQ203" s="9"/>
      <c r="OR203" s="29"/>
      <c r="OS203" s="14"/>
      <c r="OT203" s="11"/>
      <c r="OU203" s="18"/>
      <c r="OV203" s="11"/>
      <c r="OW203" s="12"/>
      <c r="OX203" s="9"/>
      <c r="OY203" s="29"/>
      <c r="OZ203" s="14"/>
      <c r="PA203" s="11"/>
      <c r="PB203" s="18"/>
      <c r="PC203" s="11"/>
      <c r="PD203" s="12"/>
      <c r="PE203" s="9"/>
      <c r="PF203" s="29"/>
      <c r="PG203" s="14"/>
      <c r="PH203" s="11"/>
      <c r="PI203" s="18"/>
      <c r="PJ203" s="11"/>
      <c r="PK203" s="12"/>
      <c r="PL203" s="9"/>
      <c r="PM203" s="29"/>
      <c r="PN203" s="14"/>
      <c r="PO203" s="11"/>
      <c r="PP203" s="18"/>
      <c r="PQ203" s="11"/>
      <c r="PR203" s="12"/>
      <c r="PS203" s="9"/>
      <c r="PT203" s="29"/>
      <c r="PU203" s="14"/>
      <c r="PV203" s="11"/>
      <c r="PW203" s="18"/>
      <c r="PX203" s="11"/>
      <c r="PY203" s="12"/>
      <c r="PZ203" s="9"/>
      <c r="QA203" s="29"/>
      <c r="QB203" s="14"/>
      <c r="QC203" s="11"/>
      <c r="QD203" s="18"/>
      <c r="QE203" s="11"/>
      <c r="QF203" s="12"/>
      <c r="QG203" s="9"/>
      <c r="QH203" s="29"/>
      <c r="QI203" s="14"/>
      <c r="QJ203" s="11"/>
      <c r="QK203" s="18"/>
      <c r="QL203" s="11"/>
      <c r="QM203" s="12"/>
      <c r="QN203" s="9"/>
      <c r="QO203" s="29"/>
      <c r="QP203" s="14"/>
      <c r="QQ203" s="11"/>
      <c r="QR203" s="18"/>
      <c r="QS203" s="11"/>
      <c r="QT203" s="12"/>
      <c r="QU203" s="9"/>
      <c r="QV203" s="29"/>
      <c r="QW203" s="14"/>
      <c r="QX203" s="11"/>
      <c r="QY203" s="18"/>
      <c r="QZ203" s="11"/>
      <c r="RA203" s="12"/>
      <c r="RB203" s="9"/>
      <c r="RC203" s="29"/>
      <c r="RD203" s="14"/>
      <c r="RE203" s="11"/>
      <c r="RF203" s="18"/>
      <c r="RG203" s="11"/>
      <c r="RH203" s="12"/>
      <c r="RI203" s="9"/>
      <c r="RJ203" s="29"/>
      <c r="RK203" s="14"/>
      <c r="RL203" s="11"/>
      <c r="RM203" s="18"/>
      <c r="RN203" s="11"/>
      <c r="RO203" s="12"/>
      <c r="RP203" s="9"/>
      <c r="RQ203" s="29"/>
      <c r="RR203" s="14"/>
      <c r="RS203" s="11"/>
      <c r="RT203" s="18"/>
      <c r="RU203" s="11"/>
      <c r="RV203" s="12"/>
      <c r="RW203" s="9"/>
      <c r="RX203" s="29"/>
      <c r="RY203" s="14"/>
      <c r="RZ203" s="11"/>
      <c r="SA203" s="18"/>
      <c r="SB203" s="11"/>
      <c r="SC203" s="12"/>
      <c r="SD203" s="9"/>
      <c r="SE203" s="29"/>
      <c r="SF203" s="14"/>
      <c r="SG203" s="11"/>
      <c r="SH203" s="18"/>
      <c r="SI203" s="11"/>
      <c r="SJ203" s="12"/>
      <c r="SK203" s="9"/>
      <c r="SL203" s="29"/>
      <c r="SM203" s="14"/>
      <c r="SN203" s="11"/>
      <c r="SO203" s="18"/>
      <c r="SP203" s="11"/>
      <c r="SQ203" s="12"/>
      <c r="SR203" s="9"/>
      <c r="SS203" s="29"/>
      <c r="ST203" s="14"/>
      <c r="SU203" s="11"/>
      <c r="SV203" s="18"/>
      <c r="SW203" s="11"/>
      <c r="SX203" s="12"/>
      <c r="SY203" s="9"/>
      <c r="SZ203" s="29"/>
      <c r="TA203" s="14"/>
      <c r="TB203" s="11"/>
      <c r="TC203" s="18"/>
      <c r="TD203" s="11"/>
      <c r="TE203" s="12"/>
      <c r="TF203" s="9"/>
      <c r="TG203" s="29"/>
      <c r="TH203" s="14"/>
      <c r="TI203" s="11"/>
      <c r="TJ203" s="18"/>
      <c r="TK203" s="11"/>
      <c r="TL203" s="12"/>
      <c r="TM203" s="9"/>
      <c r="TN203" s="29"/>
      <c r="TO203" s="14"/>
      <c r="TP203" s="11"/>
      <c r="TQ203" s="18"/>
      <c r="TR203" s="11"/>
      <c r="TS203" s="12"/>
      <c r="TT203" s="9"/>
      <c r="TU203" s="29"/>
      <c r="TV203" s="14"/>
      <c r="TW203" s="11"/>
      <c r="TX203" s="18"/>
      <c r="TY203" s="11"/>
      <c r="TZ203" s="12"/>
      <c r="UA203" s="9"/>
      <c r="UB203" s="29"/>
      <c r="UC203" s="14"/>
      <c r="UD203" s="11"/>
      <c r="UE203" s="18"/>
      <c r="UF203" s="11"/>
      <c r="UG203" s="12"/>
      <c r="UH203" s="9"/>
      <c r="UI203" s="29"/>
      <c r="UJ203" s="14"/>
      <c r="UK203" s="11"/>
      <c r="UL203" s="18"/>
      <c r="UM203" s="11"/>
      <c r="UN203" s="12"/>
      <c r="UO203" s="9"/>
      <c r="UP203" s="29"/>
      <c r="UQ203" s="14"/>
      <c r="UR203" s="11"/>
      <c r="US203" s="18"/>
      <c r="UT203" s="11"/>
      <c r="UU203" s="12"/>
      <c r="UV203" s="9"/>
      <c r="UW203" s="29"/>
      <c r="UX203" s="14"/>
      <c r="UY203" s="11"/>
      <c r="UZ203" s="18"/>
      <c r="VA203" s="11"/>
      <c r="VB203" s="12"/>
      <c r="VC203" s="9"/>
      <c r="VD203" s="29"/>
      <c r="VE203" s="14"/>
      <c r="VF203" s="11"/>
      <c r="VG203" s="18"/>
      <c r="VH203" s="11"/>
      <c r="VI203" s="12"/>
      <c r="VJ203" s="9"/>
      <c r="VK203" s="29"/>
      <c r="VL203" s="14"/>
      <c r="VM203" s="11"/>
      <c r="VN203" s="18"/>
      <c r="VO203" s="11"/>
      <c r="VP203" s="12"/>
      <c r="VQ203" s="9"/>
      <c r="VR203" s="29"/>
      <c r="VS203" s="14"/>
      <c r="VT203" s="11"/>
      <c r="VU203" s="18"/>
      <c r="VV203" s="11"/>
      <c r="VW203" s="12"/>
      <c r="VX203" s="9"/>
      <c r="VY203" s="29"/>
      <c r="VZ203" s="14"/>
      <c r="WA203" s="11"/>
      <c r="WB203" s="18"/>
      <c r="WC203" s="11"/>
      <c r="WD203" s="12"/>
      <c r="WE203" s="9"/>
      <c r="WF203" s="29"/>
      <c r="WG203" s="14"/>
      <c r="WH203" s="11"/>
      <c r="WI203" s="18"/>
      <c r="WJ203" s="11"/>
      <c r="WK203" s="12"/>
      <c r="WL203" s="9"/>
      <c r="WM203" s="29"/>
      <c r="WN203" s="14"/>
      <c r="WO203" s="11"/>
      <c r="WP203" s="18"/>
      <c r="WQ203" s="11"/>
      <c r="WR203" s="12"/>
      <c r="WS203" s="9"/>
      <c r="WT203" s="29"/>
      <c r="WU203" s="14"/>
      <c r="WV203" s="11"/>
      <c r="WW203" s="18"/>
      <c r="WX203" s="11"/>
      <c r="WY203" s="12"/>
      <c r="WZ203" s="9"/>
      <c r="XA203" s="29"/>
      <c r="XB203" s="14"/>
      <c r="XC203" s="11"/>
      <c r="XD203" s="18"/>
      <c r="XE203" s="11"/>
      <c r="XF203" s="12"/>
      <c r="XG203" s="9"/>
      <c r="XH203" s="29"/>
      <c r="XI203" s="14"/>
      <c r="XJ203" s="11"/>
      <c r="XK203" s="18"/>
      <c r="XL203" s="11"/>
      <c r="XM203" s="12"/>
      <c r="XN203" s="9"/>
      <c r="XO203" s="29"/>
      <c r="XP203" s="14"/>
      <c r="XQ203" s="11"/>
      <c r="XR203" s="18"/>
      <c r="XS203" s="11"/>
      <c r="XT203" s="12"/>
      <c r="XU203" s="9"/>
      <c r="XV203" s="29"/>
      <c r="XW203" s="14"/>
      <c r="XX203" s="11"/>
      <c r="XY203" s="18"/>
      <c r="XZ203" s="11"/>
      <c r="YA203" s="12"/>
      <c r="YB203" s="9"/>
      <c r="YC203" s="29"/>
      <c r="YD203" s="14"/>
      <c r="YE203" s="11"/>
      <c r="YF203" s="18"/>
      <c r="YG203" s="11"/>
      <c r="YH203" s="12"/>
      <c r="YI203" s="9"/>
      <c r="YJ203" s="29"/>
      <c r="YK203" s="14"/>
      <c r="YL203" s="11"/>
      <c r="YM203" s="18"/>
      <c r="YN203" s="11"/>
      <c r="YO203" s="12"/>
      <c r="YP203" s="9"/>
      <c r="YQ203" s="29"/>
      <c r="YR203" s="14"/>
      <c r="YS203" s="11"/>
      <c r="YT203" s="18"/>
      <c r="YU203" s="11"/>
      <c r="YV203" s="12"/>
      <c r="YW203" s="9"/>
      <c r="YX203" s="29"/>
      <c r="YY203" s="14"/>
      <c r="YZ203" s="11"/>
      <c r="ZA203" s="18"/>
      <c r="ZB203" s="11"/>
      <c r="ZC203" s="12"/>
      <c r="ZD203" s="9"/>
      <c r="ZE203" s="29"/>
      <c r="ZF203" s="14"/>
      <c r="ZG203" s="11"/>
      <c r="ZH203" s="18"/>
      <c r="ZI203" s="11"/>
      <c r="ZJ203" s="12"/>
      <c r="ZK203" s="9"/>
      <c r="ZL203" s="29"/>
      <c r="ZM203" s="14"/>
      <c r="ZN203" s="11"/>
      <c r="ZO203" s="18"/>
      <c r="ZP203" s="11"/>
      <c r="ZQ203" s="12"/>
      <c r="ZR203" s="9"/>
      <c r="ZS203" s="29"/>
      <c r="ZT203" s="14"/>
      <c r="ZU203" s="11"/>
      <c r="ZV203" s="18"/>
      <c r="ZW203" s="11"/>
      <c r="ZX203" s="12"/>
      <c r="ZY203" s="9"/>
      <c r="ZZ203" s="29"/>
      <c r="AAA203" s="14"/>
      <c r="AAB203" s="11"/>
      <c r="AAC203" s="18"/>
      <c r="AAD203" s="11"/>
      <c r="AAE203" s="12"/>
      <c r="AAF203" s="9"/>
      <c r="AAG203" s="29"/>
      <c r="AAH203" s="14"/>
      <c r="AAI203" s="11"/>
      <c r="AAJ203" s="18"/>
      <c r="AAK203" s="11"/>
      <c r="AAL203" s="12"/>
      <c r="AAM203" s="9"/>
      <c r="AAN203" s="29"/>
      <c r="AAO203" s="14"/>
      <c r="AAP203" s="11"/>
      <c r="AAQ203" s="18"/>
      <c r="AAR203" s="11"/>
      <c r="AAS203" s="12"/>
      <c r="AAT203" s="9"/>
      <c r="AAU203" s="29"/>
      <c r="AAV203" s="14"/>
      <c r="AAW203" s="11"/>
      <c r="AAX203" s="18"/>
      <c r="AAY203" s="11"/>
      <c r="AAZ203" s="12"/>
      <c r="ABA203" s="9"/>
      <c r="ABB203" s="29"/>
      <c r="ABC203" s="14"/>
      <c r="ABD203" s="11"/>
      <c r="ABE203" s="18"/>
      <c r="ABF203" s="11"/>
      <c r="ABG203" s="12"/>
      <c r="ABH203" s="9"/>
      <c r="ABI203" s="29"/>
      <c r="ABJ203" s="14"/>
      <c r="ABK203" s="11"/>
      <c r="ABL203" s="18"/>
      <c r="ABM203" s="11"/>
      <c r="ABN203" s="12"/>
      <c r="ABO203" s="9"/>
      <c r="ABP203" s="29"/>
      <c r="ABQ203" s="14"/>
      <c r="ABR203" s="11"/>
      <c r="ABS203" s="18"/>
      <c r="ABT203" s="11"/>
      <c r="ABU203" s="12"/>
      <c r="ABV203" s="9"/>
      <c r="ABW203" s="29"/>
      <c r="ABX203" s="14"/>
      <c r="ABY203" s="11"/>
      <c r="ABZ203" s="18"/>
      <c r="ACA203" s="11"/>
      <c r="ACB203" s="12"/>
      <c r="ACC203" s="9"/>
      <c r="ACD203" s="29"/>
      <c r="ACE203" s="14"/>
      <c r="ACF203" s="11"/>
      <c r="ACG203" s="18"/>
      <c r="ACH203" s="11"/>
      <c r="ACI203" s="12"/>
      <c r="ACJ203" s="9"/>
      <c r="ACK203" s="29"/>
      <c r="ACL203" s="14"/>
      <c r="ACM203" s="11"/>
      <c r="ACN203" s="18"/>
      <c r="ACO203" s="11"/>
      <c r="ACP203" s="12"/>
      <c r="ACQ203" s="9"/>
      <c r="ACR203" s="29"/>
      <c r="ACS203" s="14"/>
      <c r="ACT203" s="11"/>
      <c r="ACU203" s="18"/>
      <c r="ACV203" s="11"/>
      <c r="ACW203" s="12"/>
      <c r="ACX203" s="9"/>
      <c r="ACY203" s="29"/>
      <c r="ACZ203" s="14"/>
      <c r="ADA203" s="11"/>
      <c r="ADB203" s="18"/>
      <c r="ADC203" s="11"/>
      <c r="ADD203" s="12"/>
      <c r="ADE203" s="9"/>
      <c r="ADF203" s="29"/>
      <c r="ADG203" s="14"/>
      <c r="ADH203" s="11"/>
      <c r="ADI203" s="18"/>
      <c r="ADJ203" s="11"/>
      <c r="ADK203" s="12"/>
      <c r="ADL203" s="9"/>
      <c r="ADM203" s="29"/>
      <c r="ADN203" s="14"/>
      <c r="ADO203" s="11"/>
      <c r="ADP203" s="18"/>
      <c r="ADQ203" s="11"/>
      <c r="ADR203" s="12"/>
      <c r="ADS203" s="9"/>
      <c r="ADT203" s="29"/>
      <c r="ADU203" s="14"/>
      <c r="ADV203" s="11"/>
      <c r="ADW203" s="18"/>
      <c r="ADX203" s="11"/>
      <c r="ADY203" s="12"/>
      <c r="ADZ203" s="9"/>
      <c r="AEA203" s="29"/>
      <c r="AEB203" s="14"/>
      <c r="AEC203" s="11"/>
      <c r="AED203" s="18"/>
      <c r="AEE203" s="11"/>
      <c r="AEF203" s="12"/>
      <c r="AEG203" s="9"/>
      <c r="AEH203" s="29"/>
      <c r="AEI203" s="14"/>
      <c r="AEJ203" s="11"/>
      <c r="AEK203" s="18"/>
      <c r="AEL203" s="11"/>
      <c r="AEM203" s="12"/>
      <c r="AEN203" s="9"/>
      <c r="AEO203" s="29"/>
      <c r="AEP203" s="14"/>
      <c r="AEQ203" s="11"/>
      <c r="AER203" s="18"/>
      <c r="AES203" s="11"/>
      <c r="AET203" s="12"/>
      <c r="AEU203" s="9"/>
      <c r="AEV203" s="29"/>
      <c r="AEW203" s="14"/>
      <c r="AEX203" s="11"/>
      <c r="AEY203" s="18"/>
      <c r="AEZ203" s="11"/>
      <c r="AFA203" s="12"/>
      <c r="AFB203" s="9"/>
      <c r="AFC203" s="29"/>
      <c r="AFD203" s="14"/>
      <c r="AFE203" s="11"/>
      <c r="AFF203" s="18"/>
      <c r="AFG203" s="11"/>
      <c r="AFH203" s="12"/>
      <c r="AFI203" s="9"/>
      <c r="AFJ203" s="29"/>
      <c r="AFK203" s="14"/>
      <c r="AFL203" s="11"/>
      <c r="AFM203" s="18"/>
      <c r="AFN203" s="11"/>
      <c r="AFO203" s="12"/>
      <c r="AFP203" s="9"/>
      <c r="AFQ203" s="29"/>
      <c r="AFR203" s="14"/>
      <c r="AFS203" s="11"/>
      <c r="AFT203" s="18"/>
      <c r="AFU203" s="11"/>
      <c r="AFV203" s="12"/>
      <c r="AFW203" s="9"/>
      <c r="AFX203" s="29"/>
      <c r="AFY203" s="14"/>
      <c r="AFZ203" s="11"/>
      <c r="AGA203" s="18"/>
      <c r="AGB203" s="11"/>
      <c r="AGC203" s="12"/>
      <c r="AGD203" s="9"/>
      <c r="AGE203" s="29"/>
      <c r="AGF203" s="14"/>
      <c r="AGG203" s="11"/>
      <c r="AGH203" s="18"/>
      <c r="AGI203" s="11"/>
      <c r="AGJ203" s="12"/>
      <c r="AGK203" s="9"/>
      <c r="AGL203" s="29"/>
      <c r="AGM203" s="14"/>
      <c r="AGN203" s="11"/>
      <c r="AGO203" s="18"/>
      <c r="AGP203" s="11"/>
      <c r="AGQ203" s="12"/>
      <c r="AGR203" s="9"/>
      <c r="AGS203" s="29"/>
      <c r="AGT203" s="14"/>
      <c r="AGU203" s="11"/>
      <c r="AGV203" s="18"/>
      <c r="AGW203" s="11"/>
      <c r="AGX203" s="12"/>
      <c r="AGY203" s="9"/>
      <c r="AGZ203" s="29"/>
      <c r="AHA203" s="14"/>
      <c r="AHB203" s="11"/>
      <c r="AHC203" s="18"/>
      <c r="AHD203" s="11"/>
      <c r="AHE203" s="12"/>
      <c r="AHF203" s="9"/>
      <c r="AHG203" s="29"/>
      <c r="AHH203" s="14"/>
      <c r="AHI203" s="11"/>
      <c r="AHJ203" s="18"/>
      <c r="AHK203" s="11"/>
      <c r="AHL203" s="12"/>
      <c r="AHM203" s="9"/>
      <c r="AHN203" s="29"/>
      <c r="AHO203" s="14"/>
      <c r="AHP203" s="11"/>
      <c r="AHQ203" s="18"/>
      <c r="AHR203" s="11"/>
      <c r="AHS203" s="12"/>
      <c r="AHT203" s="9"/>
      <c r="AHU203" s="29"/>
      <c r="AHV203" s="14"/>
      <c r="AHW203" s="11"/>
      <c r="AHX203" s="18"/>
      <c r="AHY203" s="11"/>
      <c r="AHZ203" s="12"/>
      <c r="AIA203" s="9"/>
      <c r="AIB203" s="29"/>
      <c r="AIC203" s="14"/>
      <c r="AID203" s="11"/>
      <c r="AIE203" s="18"/>
      <c r="AIF203" s="11"/>
      <c r="AIG203" s="12"/>
      <c r="AIH203" s="9"/>
      <c r="AII203" s="29"/>
      <c r="AIJ203" s="14"/>
      <c r="AIK203" s="11"/>
      <c r="AIL203" s="18"/>
      <c r="AIM203" s="11"/>
      <c r="AIN203" s="12"/>
      <c r="AIO203" s="9"/>
      <c r="AIP203" s="29"/>
      <c r="AIQ203" s="14"/>
      <c r="AIR203" s="11"/>
      <c r="AIS203" s="18"/>
      <c r="AIT203" s="11"/>
      <c r="AIU203" s="12"/>
      <c r="AIV203" s="9"/>
      <c r="AIW203" s="29"/>
      <c r="AIX203" s="14"/>
      <c r="AIY203" s="11"/>
      <c r="AIZ203" s="18"/>
      <c r="AJA203" s="11"/>
      <c r="AJB203" s="12"/>
      <c r="AJC203" s="9"/>
      <c r="AJD203" s="29"/>
      <c r="AJE203" s="14"/>
      <c r="AJF203" s="11"/>
      <c r="AJG203" s="18"/>
      <c r="AJH203" s="11"/>
      <c r="AJI203" s="12"/>
      <c r="AJJ203" s="9"/>
      <c r="AJK203" s="29"/>
      <c r="AJL203" s="14"/>
      <c r="AJM203" s="11"/>
      <c r="AJN203" s="18"/>
      <c r="AJO203" s="11"/>
      <c r="AJP203" s="12"/>
      <c r="AJQ203" s="9"/>
      <c r="AJR203" s="29"/>
      <c r="AJS203" s="14"/>
      <c r="AJT203" s="11"/>
      <c r="AJU203" s="18"/>
      <c r="AJV203" s="11"/>
      <c r="AJW203" s="12"/>
      <c r="AJX203" s="9"/>
      <c r="AJY203" s="29"/>
      <c r="AJZ203" s="14"/>
      <c r="AKA203" s="11"/>
      <c r="AKB203" s="18"/>
      <c r="AKC203" s="11"/>
      <c r="AKD203" s="12"/>
      <c r="AKE203" s="9"/>
      <c r="AKF203" s="29"/>
      <c r="AKG203" s="14"/>
      <c r="AKH203" s="11"/>
      <c r="AKI203" s="18"/>
      <c r="AKJ203" s="11"/>
      <c r="AKK203" s="12"/>
      <c r="AKL203" s="9"/>
      <c r="AKM203" s="29"/>
      <c r="AKN203" s="14"/>
      <c r="AKO203" s="11"/>
      <c r="AKP203" s="18"/>
      <c r="AKQ203" s="11"/>
      <c r="AKR203" s="12"/>
      <c r="AKS203" s="9"/>
      <c r="AKT203" s="29"/>
      <c r="AKU203" s="14"/>
      <c r="AKV203" s="11"/>
      <c r="AKW203" s="18"/>
      <c r="AKX203" s="11"/>
      <c r="AKY203" s="12"/>
      <c r="AKZ203" s="9"/>
      <c r="ALA203" s="29"/>
      <c r="ALB203" s="14"/>
      <c r="ALC203" s="11"/>
      <c r="ALD203" s="18"/>
      <c r="ALE203" s="11"/>
      <c r="ALF203" s="12"/>
      <c r="ALG203" s="9"/>
      <c r="ALH203" s="29"/>
      <c r="ALI203" s="14"/>
      <c r="ALJ203" s="11"/>
      <c r="ALK203" s="18"/>
      <c r="ALL203" s="11"/>
      <c r="ALM203" s="12"/>
      <c r="ALN203" s="9"/>
      <c r="ALO203" s="29"/>
      <c r="ALP203" s="14"/>
      <c r="ALQ203" s="11"/>
      <c r="ALR203" s="18"/>
      <c r="ALS203" s="11"/>
      <c r="ALT203" s="12"/>
      <c r="ALU203" s="9"/>
      <c r="ALV203" s="29"/>
      <c r="ALW203" s="14"/>
      <c r="ALX203" s="11"/>
      <c r="ALY203" s="18"/>
      <c r="ALZ203" s="11"/>
      <c r="AMA203" s="12"/>
      <c r="AMB203" s="9"/>
      <c r="AMC203" s="29"/>
      <c r="AMD203" s="14"/>
      <c r="AME203" s="11"/>
      <c r="AMF203" s="18"/>
      <c r="AMG203" s="11"/>
      <c r="AMH203" s="12"/>
      <c r="AMI203" s="9"/>
      <c r="AMJ203" s="29"/>
      <c r="AMK203" s="14"/>
      <c r="AML203" s="11"/>
      <c r="AMM203" s="18"/>
      <c r="AMN203" s="11"/>
      <c r="AMO203" s="12"/>
      <c r="AMP203" s="9"/>
      <c r="AMQ203" s="29"/>
      <c r="AMR203" s="14"/>
      <c r="AMS203" s="11"/>
      <c r="AMT203" s="18"/>
      <c r="AMU203" s="11"/>
      <c r="AMV203" s="12"/>
      <c r="AMW203" s="9"/>
      <c r="AMX203" s="29"/>
      <c r="AMY203" s="14"/>
      <c r="AMZ203" s="11"/>
      <c r="ANA203" s="18"/>
      <c r="ANB203" s="11"/>
      <c r="ANC203" s="12"/>
      <c r="AND203" s="9"/>
      <c r="ANE203" s="29"/>
      <c r="ANF203" s="14"/>
      <c r="ANG203" s="11"/>
      <c r="ANH203" s="18"/>
      <c r="ANI203" s="11"/>
      <c r="ANJ203" s="12"/>
      <c r="ANK203" s="9"/>
      <c r="ANL203" s="29"/>
      <c r="ANM203" s="14"/>
      <c r="ANN203" s="11"/>
      <c r="ANO203" s="18"/>
      <c r="ANP203" s="11"/>
      <c r="ANQ203" s="12"/>
      <c r="ANR203" s="9"/>
      <c r="ANS203" s="29"/>
      <c r="ANT203" s="14"/>
      <c r="ANU203" s="11"/>
      <c r="ANV203" s="18"/>
      <c r="ANW203" s="11"/>
      <c r="ANX203" s="12"/>
      <c r="ANY203" s="9"/>
      <c r="ANZ203" s="29"/>
      <c r="AOA203" s="14"/>
      <c r="AOB203" s="11"/>
      <c r="AOC203" s="18"/>
      <c r="AOD203" s="11"/>
      <c r="AOE203" s="12"/>
      <c r="AOF203" s="9"/>
      <c r="AOG203" s="29"/>
      <c r="AOH203" s="14"/>
      <c r="AOI203" s="11"/>
      <c r="AOJ203" s="18"/>
      <c r="AOK203" s="11"/>
      <c r="AOL203" s="12"/>
      <c r="AOM203" s="9"/>
      <c r="AON203" s="29"/>
      <c r="AOO203" s="14"/>
      <c r="AOP203" s="11"/>
      <c r="AOQ203" s="18"/>
      <c r="AOR203" s="11"/>
      <c r="AOS203" s="12"/>
      <c r="AOT203" s="9"/>
      <c r="AOU203" s="29"/>
      <c r="AOV203" s="14"/>
      <c r="AOW203" s="11"/>
      <c r="AOX203" s="18"/>
      <c r="AOY203" s="11"/>
      <c r="AOZ203" s="12"/>
      <c r="APA203" s="9"/>
      <c r="APB203" s="29"/>
      <c r="APC203" s="14"/>
      <c r="APD203" s="11"/>
      <c r="APE203" s="18"/>
      <c r="APF203" s="11"/>
      <c r="APG203" s="12"/>
      <c r="APH203" s="9"/>
      <c r="API203" s="29"/>
      <c r="APJ203" s="14"/>
      <c r="APK203" s="11"/>
      <c r="APL203" s="18"/>
      <c r="APM203" s="11"/>
      <c r="APN203" s="12"/>
      <c r="APO203" s="9"/>
      <c r="APP203" s="29"/>
      <c r="APQ203" s="14"/>
      <c r="APR203" s="11"/>
      <c r="APS203" s="18"/>
      <c r="APT203" s="11"/>
      <c r="APU203" s="12"/>
      <c r="APV203" s="9"/>
      <c r="APW203" s="29"/>
      <c r="APX203" s="14"/>
      <c r="APY203" s="11"/>
      <c r="APZ203" s="18"/>
      <c r="AQA203" s="11"/>
      <c r="AQB203" s="12"/>
      <c r="AQC203" s="9"/>
      <c r="AQD203" s="29"/>
      <c r="AQE203" s="14"/>
      <c r="AQF203" s="11"/>
      <c r="AQG203" s="18"/>
      <c r="AQH203" s="11"/>
      <c r="AQI203" s="12"/>
      <c r="AQJ203" s="9"/>
      <c r="AQK203" s="29"/>
      <c r="AQL203" s="14"/>
      <c r="AQM203" s="11"/>
      <c r="AQN203" s="18"/>
      <c r="AQO203" s="11"/>
      <c r="AQP203" s="12"/>
      <c r="AQQ203" s="9"/>
      <c r="AQR203" s="29"/>
      <c r="AQS203" s="14"/>
      <c r="AQT203" s="11"/>
      <c r="AQU203" s="18"/>
      <c r="AQV203" s="11"/>
      <c r="AQW203" s="12"/>
      <c r="AQX203" s="9"/>
      <c r="AQY203" s="29"/>
      <c r="AQZ203" s="14"/>
      <c r="ARA203" s="11"/>
      <c r="ARB203" s="18"/>
      <c r="ARC203" s="11"/>
      <c r="ARD203" s="12"/>
      <c r="ARE203" s="9"/>
      <c r="ARF203" s="29"/>
      <c r="ARG203" s="14"/>
      <c r="ARH203" s="11"/>
      <c r="ARI203" s="18"/>
      <c r="ARJ203" s="11"/>
      <c r="ARK203" s="12"/>
      <c r="ARL203" s="9"/>
      <c r="ARM203" s="29"/>
      <c r="ARN203" s="14"/>
      <c r="ARO203" s="11"/>
      <c r="ARP203" s="18"/>
      <c r="ARQ203" s="11"/>
      <c r="ARR203" s="12"/>
      <c r="ARS203" s="9"/>
      <c r="ART203" s="29"/>
      <c r="ARU203" s="14"/>
      <c r="ARV203" s="11"/>
      <c r="ARW203" s="18"/>
      <c r="ARX203" s="11"/>
      <c r="ARY203" s="12"/>
      <c r="ARZ203" s="9"/>
      <c r="ASA203" s="29"/>
      <c r="ASB203" s="14"/>
      <c r="ASC203" s="11"/>
      <c r="ASD203" s="18"/>
      <c r="ASE203" s="11"/>
      <c r="ASF203" s="12"/>
      <c r="ASG203" s="9"/>
      <c r="ASH203" s="29"/>
      <c r="ASI203" s="14"/>
      <c r="ASJ203" s="11"/>
      <c r="ASK203" s="18"/>
      <c r="ASL203" s="11"/>
      <c r="ASM203" s="12"/>
      <c r="ASN203" s="9"/>
      <c r="ASO203" s="29"/>
      <c r="ASP203" s="14"/>
      <c r="ASQ203" s="11"/>
      <c r="ASR203" s="18"/>
      <c r="ASS203" s="11"/>
      <c r="AST203" s="12"/>
      <c r="ASU203" s="9"/>
      <c r="ASV203" s="29"/>
      <c r="ASW203" s="14"/>
      <c r="ASX203" s="11"/>
      <c r="ASY203" s="18"/>
      <c r="ASZ203" s="11"/>
      <c r="ATA203" s="12"/>
      <c r="ATB203" s="9"/>
      <c r="ATC203" s="29"/>
      <c r="ATD203" s="14"/>
      <c r="ATE203" s="11"/>
      <c r="ATF203" s="18"/>
      <c r="ATG203" s="11"/>
      <c r="ATH203" s="12"/>
      <c r="ATI203" s="9"/>
      <c r="ATJ203" s="29"/>
      <c r="ATK203" s="14"/>
      <c r="ATL203" s="11"/>
      <c r="ATM203" s="18"/>
      <c r="ATN203" s="11"/>
      <c r="ATO203" s="12"/>
      <c r="ATP203" s="9"/>
      <c r="ATQ203" s="29"/>
      <c r="ATR203" s="14"/>
      <c r="ATS203" s="11"/>
      <c r="ATT203" s="18"/>
      <c r="ATU203" s="11"/>
      <c r="ATV203" s="12"/>
      <c r="ATW203" s="9"/>
      <c r="ATX203" s="29"/>
      <c r="ATY203" s="14"/>
      <c r="ATZ203" s="11"/>
      <c r="AUA203" s="18"/>
      <c r="AUB203" s="11"/>
      <c r="AUC203" s="12"/>
      <c r="AUD203" s="9"/>
      <c r="AUE203" s="29"/>
      <c r="AUF203" s="14"/>
      <c r="AUG203" s="11"/>
      <c r="AUH203" s="18"/>
      <c r="AUI203" s="11"/>
      <c r="AUJ203" s="12"/>
      <c r="AUK203" s="9"/>
      <c r="AUL203" s="29"/>
      <c r="AUM203" s="14"/>
      <c r="AUN203" s="11"/>
      <c r="AUO203" s="18"/>
      <c r="AUP203" s="11"/>
      <c r="AUQ203" s="12"/>
      <c r="AUR203" s="9"/>
      <c r="AUS203" s="29"/>
      <c r="AUT203" s="14"/>
      <c r="AUU203" s="11"/>
      <c r="AUV203" s="18"/>
      <c r="AUW203" s="11"/>
      <c r="AUX203" s="12"/>
      <c r="AUY203" s="9"/>
      <c r="AUZ203" s="29"/>
      <c r="AVA203" s="14"/>
      <c r="AVB203" s="11"/>
      <c r="AVC203" s="18"/>
      <c r="AVD203" s="11"/>
      <c r="AVE203" s="12"/>
      <c r="AVF203" s="9"/>
      <c r="AVG203" s="29"/>
      <c r="AVH203" s="14"/>
      <c r="AVI203" s="11"/>
      <c r="AVJ203" s="18"/>
      <c r="AVK203" s="11"/>
      <c r="AVL203" s="12"/>
      <c r="AVM203" s="9"/>
      <c r="AVN203" s="29"/>
      <c r="AVO203" s="14"/>
      <c r="AVP203" s="11"/>
      <c r="AVQ203" s="18"/>
      <c r="AVR203" s="11"/>
      <c r="AVS203" s="12"/>
      <c r="AVT203" s="9"/>
      <c r="AVU203" s="29"/>
      <c r="AVV203" s="14"/>
      <c r="AVW203" s="11"/>
      <c r="AVX203" s="18"/>
      <c r="AVY203" s="11"/>
      <c r="AVZ203" s="12"/>
      <c r="AWA203" s="9"/>
      <c r="AWB203" s="29"/>
      <c r="AWC203" s="14"/>
      <c r="AWD203" s="11"/>
      <c r="AWE203" s="18"/>
      <c r="AWF203" s="11"/>
      <c r="AWG203" s="12"/>
      <c r="AWH203" s="9"/>
      <c r="AWI203" s="29"/>
      <c r="AWJ203" s="14"/>
      <c r="AWK203" s="11"/>
      <c r="AWL203" s="18"/>
      <c r="AWM203" s="11"/>
      <c r="AWN203" s="12"/>
      <c r="AWO203" s="9"/>
      <c r="AWP203" s="29"/>
      <c r="AWQ203" s="14"/>
      <c r="AWR203" s="11"/>
      <c r="AWS203" s="18"/>
      <c r="AWT203" s="11"/>
      <c r="AWU203" s="12"/>
      <c r="AWV203" s="9"/>
      <c r="AWW203" s="29"/>
      <c r="AWX203" s="14"/>
      <c r="AWY203" s="11"/>
      <c r="AWZ203" s="18"/>
      <c r="AXA203" s="11"/>
      <c r="AXB203" s="12"/>
      <c r="AXC203" s="9"/>
      <c r="AXD203" s="29"/>
      <c r="AXE203" s="14"/>
      <c r="AXF203" s="11"/>
      <c r="AXG203" s="18"/>
      <c r="AXH203" s="11"/>
      <c r="AXI203" s="12"/>
      <c r="AXJ203" s="9"/>
      <c r="AXK203" s="29"/>
      <c r="AXL203" s="14"/>
      <c r="AXM203" s="11"/>
      <c r="AXN203" s="18"/>
      <c r="AXO203" s="11"/>
      <c r="AXP203" s="12"/>
      <c r="AXQ203" s="9"/>
      <c r="AXR203" s="29"/>
      <c r="AXS203" s="14"/>
      <c r="AXT203" s="11"/>
      <c r="AXU203" s="18"/>
      <c r="AXV203" s="11"/>
      <c r="AXW203" s="12"/>
      <c r="AXX203" s="9"/>
      <c r="AXY203" s="29"/>
      <c r="AXZ203" s="14"/>
      <c r="AYA203" s="11"/>
      <c r="AYB203" s="18"/>
      <c r="AYC203" s="11"/>
      <c r="AYD203" s="12"/>
      <c r="AYE203" s="9"/>
      <c r="AYF203" s="29"/>
      <c r="AYG203" s="14"/>
      <c r="AYH203" s="11"/>
      <c r="AYI203" s="18"/>
      <c r="AYJ203" s="11"/>
      <c r="AYK203" s="12"/>
      <c r="AYL203" s="9"/>
      <c r="AYM203" s="29"/>
      <c r="AYN203" s="14"/>
      <c r="AYO203" s="11"/>
      <c r="AYP203" s="18"/>
      <c r="AYQ203" s="11"/>
      <c r="AYR203" s="12"/>
      <c r="AYS203" s="9"/>
      <c r="AYT203" s="29"/>
      <c r="AYU203" s="14"/>
      <c r="AYV203" s="11"/>
      <c r="AYW203" s="18"/>
      <c r="AYX203" s="11"/>
      <c r="AYY203" s="12"/>
      <c r="AYZ203" s="9"/>
      <c r="AZA203" s="29"/>
      <c r="AZB203" s="14"/>
      <c r="AZC203" s="11"/>
      <c r="AZD203" s="18"/>
      <c r="AZE203" s="11"/>
      <c r="AZF203" s="12"/>
      <c r="AZG203" s="9"/>
      <c r="AZH203" s="29"/>
      <c r="AZI203" s="14"/>
      <c r="AZJ203" s="11"/>
      <c r="AZK203" s="18"/>
      <c r="AZL203" s="11"/>
      <c r="AZM203" s="12"/>
      <c r="AZN203" s="9"/>
      <c r="AZO203" s="29"/>
      <c r="AZP203" s="14"/>
      <c r="AZQ203" s="11"/>
      <c r="AZR203" s="18"/>
      <c r="AZS203" s="11"/>
      <c r="AZT203" s="12"/>
      <c r="AZU203" s="9"/>
      <c r="AZV203" s="29"/>
      <c r="AZW203" s="14"/>
      <c r="AZX203" s="11"/>
      <c r="AZY203" s="18"/>
      <c r="AZZ203" s="11"/>
      <c r="BAA203" s="12"/>
      <c r="BAB203" s="9"/>
      <c r="BAC203" s="29"/>
      <c r="BAD203" s="14"/>
      <c r="BAE203" s="11"/>
      <c r="BAF203" s="18"/>
      <c r="BAG203" s="11"/>
      <c r="BAH203" s="12"/>
      <c r="BAI203" s="9"/>
      <c r="BAJ203" s="29"/>
      <c r="BAK203" s="14"/>
      <c r="BAL203" s="11"/>
      <c r="BAM203" s="18"/>
      <c r="BAN203" s="11"/>
      <c r="BAO203" s="12"/>
      <c r="BAP203" s="9"/>
      <c r="BAQ203" s="29"/>
      <c r="BAR203" s="14"/>
      <c r="BAS203" s="11"/>
      <c r="BAT203" s="18"/>
      <c r="BAU203" s="11"/>
      <c r="BAV203" s="12"/>
      <c r="BAW203" s="9"/>
      <c r="BAX203" s="29"/>
      <c r="BAY203" s="14"/>
      <c r="BAZ203" s="11"/>
      <c r="BBA203" s="18"/>
      <c r="BBB203" s="11"/>
      <c r="BBC203" s="12"/>
      <c r="BBD203" s="9"/>
      <c r="BBE203" s="29"/>
      <c r="BBF203" s="14"/>
      <c r="BBG203" s="11"/>
      <c r="BBH203" s="18"/>
      <c r="BBI203" s="11"/>
      <c r="BBJ203" s="12"/>
      <c r="BBK203" s="9"/>
      <c r="BBL203" s="29"/>
      <c r="BBM203" s="14"/>
      <c r="BBN203" s="11"/>
      <c r="BBO203" s="18"/>
      <c r="BBP203" s="11"/>
      <c r="BBQ203" s="12"/>
      <c r="BBR203" s="9"/>
      <c r="BBS203" s="29"/>
      <c r="BBT203" s="14"/>
      <c r="BBU203" s="11"/>
      <c r="BBV203" s="18"/>
      <c r="BBW203" s="11"/>
      <c r="BBX203" s="12"/>
      <c r="BBY203" s="9"/>
      <c r="BBZ203" s="29"/>
      <c r="BCA203" s="14"/>
      <c r="BCB203" s="11"/>
      <c r="BCC203" s="18"/>
      <c r="BCD203" s="11"/>
      <c r="BCE203" s="12"/>
      <c r="BCF203" s="9"/>
      <c r="BCG203" s="29"/>
      <c r="BCH203" s="14"/>
      <c r="BCI203" s="11"/>
      <c r="BCJ203" s="18"/>
      <c r="BCK203" s="11"/>
      <c r="BCL203" s="12"/>
      <c r="BCM203" s="9"/>
      <c r="BCN203" s="29"/>
      <c r="BCO203" s="14"/>
      <c r="BCP203" s="11"/>
      <c r="BCQ203" s="18"/>
      <c r="BCR203" s="11"/>
      <c r="BCS203" s="12"/>
      <c r="BCT203" s="9"/>
      <c r="BCU203" s="29"/>
      <c r="BCV203" s="14"/>
      <c r="BCW203" s="11"/>
      <c r="BCX203" s="18"/>
      <c r="BCY203" s="11"/>
      <c r="BCZ203" s="12"/>
      <c r="BDA203" s="9"/>
      <c r="BDB203" s="29"/>
      <c r="BDC203" s="14"/>
      <c r="BDD203" s="11"/>
      <c r="BDE203" s="18"/>
      <c r="BDF203" s="11"/>
      <c r="BDG203" s="12"/>
      <c r="BDH203" s="9"/>
      <c r="BDI203" s="29"/>
      <c r="BDJ203" s="14"/>
      <c r="BDK203" s="11"/>
      <c r="BDL203" s="18"/>
      <c r="BDM203" s="11"/>
      <c r="BDN203" s="12"/>
      <c r="BDO203" s="9"/>
      <c r="BDP203" s="29"/>
      <c r="BDQ203" s="14"/>
      <c r="BDR203" s="11"/>
      <c r="BDS203" s="18"/>
      <c r="BDT203" s="11"/>
      <c r="BDU203" s="12"/>
      <c r="BDV203" s="9"/>
      <c r="BDW203" s="29"/>
      <c r="BDX203" s="14"/>
      <c r="BDY203" s="11"/>
      <c r="BDZ203" s="18"/>
      <c r="BEA203" s="11"/>
      <c r="BEB203" s="12"/>
      <c r="BEC203" s="9"/>
      <c r="BED203" s="29"/>
      <c r="BEE203" s="14"/>
      <c r="BEF203" s="11"/>
      <c r="BEG203" s="18"/>
      <c r="BEH203" s="11"/>
      <c r="BEI203" s="12"/>
      <c r="BEJ203" s="9"/>
      <c r="BEK203" s="29"/>
      <c r="BEL203" s="14"/>
      <c r="BEM203" s="11"/>
      <c r="BEN203" s="18"/>
      <c r="BEO203" s="11"/>
      <c r="BEP203" s="12"/>
      <c r="BEQ203" s="9"/>
      <c r="BER203" s="29"/>
      <c r="BES203" s="14"/>
      <c r="BET203" s="11"/>
      <c r="BEU203" s="18"/>
      <c r="BEV203" s="11"/>
      <c r="BEW203" s="12"/>
      <c r="BEX203" s="9"/>
      <c r="BEY203" s="29"/>
      <c r="BEZ203" s="14"/>
      <c r="BFA203" s="11"/>
      <c r="BFB203" s="18"/>
      <c r="BFC203" s="11"/>
      <c r="BFD203" s="12"/>
      <c r="BFE203" s="9"/>
      <c r="BFF203" s="29"/>
      <c r="BFG203" s="14"/>
      <c r="BFH203" s="11"/>
      <c r="BFI203" s="18"/>
      <c r="BFJ203" s="11"/>
      <c r="BFK203" s="12"/>
      <c r="BFL203" s="9"/>
      <c r="BFM203" s="29"/>
      <c r="BFN203" s="14"/>
      <c r="BFO203" s="11"/>
      <c r="BFP203" s="18"/>
      <c r="BFQ203" s="11"/>
      <c r="BFR203" s="12"/>
      <c r="BFS203" s="9"/>
      <c r="BFT203" s="29"/>
      <c r="BFU203" s="14"/>
      <c r="BFV203" s="11"/>
      <c r="BFW203" s="18"/>
      <c r="BFX203" s="11"/>
      <c r="BFY203" s="12"/>
      <c r="BFZ203" s="9"/>
      <c r="BGA203" s="29"/>
      <c r="BGB203" s="14"/>
      <c r="BGC203" s="11"/>
      <c r="BGD203" s="18"/>
      <c r="BGE203" s="11"/>
      <c r="BGF203" s="12"/>
      <c r="BGG203" s="9"/>
      <c r="BGH203" s="29"/>
      <c r="BGI203" s="14"/>
      <c r="BGJ203" s="11"/>
      <c r="BGK203" s="18"/>
      <c r="BGL203" s="11"/>
      <c r="BGM203" s="12"/>
      <c r="BGN203" s="9"/>
      <c r="BGO203" s="29"/>
      <c r="BGP203" s="14"/>
      <c r="BGQ203" s="11"/>
      <c r="BGR203" s="18"/>
      <c r="BGS203" s="11"/>
      <c r="BGT203" s="12"/>
      <c r="BGU203" s="9"/>
      <c r="BGV203" s="29"/>
      <c r="BGW203" s="14"/>
      <c r="BGX203" s="11"/>
      <c r="BGY203" s="18"/>
      <c r="BGZ203" s="11"/>
      <c r="BHA203" s="12"/>
      <c r="BHB203" s="9"/>
      <c r="BHC203" s="29"/>
      <c r="BHD203" s="14"/>
      <c r="BHE203" s="11"/>
      <c r="BHF203" s="18"/>
      <c r="BHG203" s="11"/>
      <c r="BHH203" s="12"/>
      <c r="BHI203" s="9"/>
      <c r="BHJ203" s="29"/>
      <c r="BHK203" s="14"/>
      <c r="BHL203" s="11"/>
      <c r="BHM203" s="18"/>
      <c r="BHN203" s="11"/>
      <c r="BHO203" s="12"/>
      <c r="BHP203" s="9"/>
      <c r="BHQ203" s="29"/>
      <c r="BHR203" s="14"/>
      <c r="BHS203" s="11"/>
      <c r="BHT203" s="18"/>
      <c r="BHU203" s="11"/>
      <c r="BHV203" s="12"/>
      <c r="BHW203" s="9"/>
      <c r="BHX203" s="29"/>
      <c r="BHY203" s="14"/>
      <c r="BHZ203" s="11"/>
      <c r="BIA203" s="18"/>
      <c r="BIB203" s="11"/>
      <c r="BIC203" s="12"/>
      <c r="BID203" s="9"/>
      <c r="BIE203" s="29"/>
      <c r="BIF203" s="14"/>
      <c r="BIG203" s="11"/>
      <c r="BIH203" s="18"/>
      <c r="BII203" s="11"/>
      <c r="BIJ203" s="12"/>
      <c r="BIK203" s="9"/>
      <c r="BIL203" s="29"/>
      <c r="BIM203" s="14"/>
      <c r="BIN203" s="11"/>
      <c r="BIO203" s="18"/>
      <c r="BIP203" s="11"/>
      <c r="BIQ203" s="12"/>
      <c r="BIR203" s="9"/>
      <c r="BIS203" s="29"/>
      <c r="BIT203" s="14"/>
      <c r="BIU203" s="11"/>
      <c r="BIV203" s="18"/>
      <c r="BIW203" s="11"/>
      <c r="BIX203" s="12"/>
      <c r="BIY203" s="9"/>
      <c r="BIZ203" s="29"/>
      <c r="BJA203" s="14"/>
      <c r="BJB203" s="11"/>
      <c r="BJC203" s="18"/>
      <c r="BJD203" s="11"/>
      <c r="BJE203" s="12"/>
      <c r="BJF203" s="9"/>
      <c r="BJG203" s="29"/>
      <c r="BJH203" s="14"/>
      <c r="BJI203" s="11"/>
      <c r="BJJ203" s="18"/>
      <c r="BJK203" s="11"/>
      <c r="BJL203" s="12"/>
      <c r="BJM203" s="9"/>
      <c r="BJN203" s="29"/>
      <c r="BJO203" s="14"/>
      <c r="BJP203" s="11"/>
      <c r="BJQ203" s="18"/>
      <c r="BJR203" s="11"/>
      <c r="BJS203" s="12"/>
      <c r="BJT203" s="9"/>
      <c r="BJU203" s="29"/>
      <c r="BJV203" s="14"/>
      <c r="BJW203" s="11"/>
      <c r="BJX203" s="18"/>
      <c r="BJY203" s="11"/>
      <c r="BJZ203" s="12"/>
      <c r="BKA203" s="9"/>
      <c r="BKB203" s="29"/>
      <c r="BKC203" s="14"/>
      <c r="BKD203" s="11"/>
      <c r="BKE203" s="18"/>
      <c r="BKF203" s="11"/>
      <c r="BKG203" s="12"/>
      <c r="BKH203" s="9"/>
      <c r="BKI203" s="29"/>
      <c r="BKJ203" s="14"/>
      <c r="BKK203" s="11"/>
      <c r="BKL203" s="18"/>
      <c r="BKM203" s="11"/>
      <c r="BKN203" s="12"/>
      <c r="BKO203" s="9"/>
      <c r="BKP203" s="29"/>
      <c r="BKQ203" s="14"/>
      <c r="BKR203" s="11"/>
      <c r="BKS203" s="18"/>
      <c r="BKT203" s="11"/>
      <c r="BKU203" s="12"/>
      <c r="BKV203" s="9"/>
      <c r="BKW203" s="29"/>
      <c r="BKX203" s="14"/>
      <c r="BKY203" s="11"/>
      <c r="BKZ203" s="18"/>
      <c r="BLA203" s="11"/>
      <c r="BLB203" s="12"/>
      <c r="BLC203" s="9"/>
      <c r="BLD203" s="29"/>
      <c r="BLE203" s="14"/>
      <c r="BLF203" s="11"/>
      <c r="BLG203" s="18"/>
      <c r="BLH203" s="11"/>
      <c r="BLI203" s="12"/>
      <c r="BLJ203" s="9"/>
      <c r="BLK203" s="29"/>
      <c r="BLL203" s="14"/>
      <c r="BLM203" s="11"/>
      <c r="BLN203" s="18"/>
      <c r="BLO203" s="11"/>
      <c r="BLP203" s="12"/>
      <c r="BLQ203" s="9"/>
      <c r="BLR203" s="29"/>
      <c r="BLS203" s="14"/>
      <c r="BLT203" s="11"/>
      <c r="BLU203" s="18"/>
      <c r="BLV203" s="11"/>
      <c r="BLW203" s="12"/>
      <c r="BLX203" s="9"/>
      <c r="BLY203" s="29"/>
      <c r="BLZ203" s="14"/>
      <c r="BMA203" s="11"/>
      <c r="BMB203" s="18"/>
      <c r="BMC203" s="11"/>
      <c r="BMD203" s="12"/>
      <c r="BME203" s="9"/>
      <c r="BMF203" s="29"/>
      <c r="BMG203" s="14"/>
      <c r="BMH203" s="11"/>
      <c r="BMI203" s="18"/>
      <c r="BMJ203" s="11"/>
      <c r="BMK203" s="12"/>
      <c r="BML203" s="9"/>
      <c r="BMM203" s="29"/>
      <c r="BMN203" s="14"/>
      <c r="BMO203" s="11"/>
      <c r="BMP203" s="18"/>
      <c r="BMQ203" s="11"/>
      <c r="BMR203" s="12"/>
      <c r="BMS203" s="9"/>
      <c r="BMT203" s="29"/>
      <c r="BMU203" s="14"/>
      <c r="BMV203" s="11"/>
      <c r="BMW203" s="18"/>
      <c r="BMX203" s="11"/>
      <c r="BMY203" s="12"/>
      <c r="BMZ203" s="9"/>
      <c r="BNA203" s="29"/>
      <c r="BNB203" s="14"/>
      <c r="BNC203" s="11"/>
      <c r="BND203" s="18"/>
      <c r="BNE203" s="11"/>
      <c r="BNF203" s="12"/>
      <c r="BNG203" s="9"/>
      <c r="BNH203" s="29"/>
      <c r="BNI203" s="14"/>
      <c r="BNJ203" s="11"/>
      <c r="BNK203" s="18"/>
      <c r="BNL203" s="11"/>
      <c r="BNM203" s="12"/>
      <c r="BNN203" s="9"/>
      <c r="BNO203" s="29"/>
      <c r="BNP203" s="14"/>
      <c r="BNQ203" s="11"/>
      <c r="BNR203" s="18"/>
      <c r="BNS203" s="11"/>
      <c r="BNT203" s="12"/>
      <c r="BNU203" s="9"/>
      <c r="BNV203" s="29"/>
      <c r="BNW203" s="14"/>
      <c r="BNX203" s="11"/>
      <c r="BNY203" s="18"/>
      <c r="BNZ203" s="11"/>
      <c r="BOA203" s="12"/>
      <c r="BOB203" s="9"/>
      <c r="BOC203" s="29"/>
      <c r="BOD203" s="14"/>
      <c r="BOE203" s="11"/>
      <c r="BOF203" s="18"/>
      <c r="BOG203" s="11"/>
      <c r="BOH203" s="12"/>
      <c r="BOI203" s="9"/>
      <c r="BOJ203" s="29"/>
      <c r="BOK203" s="14"/>
      <c r="BOL203" s="11"/>
      <c r="BOM203" s="18"/>
      <c r="BON203" s="11"/>
      <c r="BOO203" s="12"/>
      <c r="BOP203" s="9"/>
      <c r="BOQ203" s="29"/>
      <c r="BOR203" s="14"/>
      <c r="BOS203" s="11"/>
      <c r="BOT203" s="18"/>
      <c r="BOU203" s="11"/>
      <c r="BOV203" s="12"/>
      <c r="BOW203" s="9"/>
      <c r="BOX203" s="29"/>
      <c r="BOY203" s="14"/>
      <c r="BOZ203" s="11"/>
      <c r="BPA203" s="18"/>
      <c r="BPB203" s="11"/>
      <c r="BPC203" s="12"/>
      <c r="BPD203" s="9"/>
      <c r="BPE203" s="29"/>
      <c r="BPF203" s="14"/>
      <c r="BPG203" s="11"/>
      <c r="BPH203" s="18"/>
      <c r="BPI203" s="11"/>
      <c r="BPJ203" s="12"/>
      <c r="BPK203" s="9"/>
      <c r="BPL203" s="29"/>
      <c r="BPM203" s="14"/>
      <c r="BPN203" s="11"/>
      <c r="BPO203" s="18"/>
      <c r="BPP203" s="11"/>
      <c r="BPQ203" s="12"/>
      <c r="BPR203" s="9"/>
      <c r="BPS203" s="29"/>
      <c r="BPT203" s="14"/>
      <c r="BPU203" s="11"/>
      <c r="BPV203" s="18"/>
      <c r="BPW203" s="11"/>
      <c r="BPX203" s="12"/>
      <c r="BPY203" s="9"/>
      <c r="BPZ203" s="29"/>
      <c r="BQA203" s="14"/>
      <c r="BQB203" s="11"/>
      <c r="BQC203" s="18"/>
      <c r="BQD203" s="11"/>
      <c r="BQE203" s="12"/>
      <c r="BQF203" s="9"/>
      <c r="BQG203" s="29"/>
      <c r="BQH203" s="14"/>
      <c r="BQI203" s="11"/>
      <c r="BQJ203" s="18"/>
      <c r="BQK203" s="11"/>
      <c r="BQL203" s="12"/>
      <c r="BQM203" s="9"/>
      <c r="BQN203" s="29"/>
      <c r="BQO203" s="14"/>
      <c r="BQP203" s="11"/>
      <c r="BQQ203" s="18"/>
      <c r="BQR203" s="11"/>
      <c r="BQS203" s="12"/>
      <c r="BQT203" s="9"/>
      <c r="BQU203" s="29"/>
      <c r="BQV203" s="14"/>
      <c r="BQW203" s="11"/>
      <c r="BQX203" s="18"/>
      <c r="BQY203" s="11"/>
      <c r="BQZ203" s="12"/>
      <c r="BRA203" s="9"/>
      <c r="BRB203" s="29"/>
      <c r="BRC203" s="14"/>
      <c r="BRD203" s="11"/>
      <c r="BRE203" s="18"/>
      <c r="BRF203" s="11"/>
      <c r="BRG203" s="12"/>
      <c r="BRH203" s="9"/>
      <c r="BRI203" s="29"/>
      <c r="BRJ203" s="14"/>
      <c r="BRK203" s="11"/>
      <c r="BRL203" s="18"/>
      <c r="BRM203" s="11"/>
      <c r="BRN203" s="12"/>
      <c r="BRO203" s="9"/>
      <c r="BRP203" s="29"/>
      <c r="BRQ203" s="14"/>
      <c r="BRR203" s="11"/>
      <c r="BRS203" s="18"/>
      <c r="BRT203" s="11"/>
      <c r="BRU203" s="12"/>
      <c r="BRV203" s="9"/>
      <c r="BRW203" s="29"/>
      <c r="BRX203" s="14"/>
      <c r="BRY203" s="11"/>
      <c r="BRZ203" s="18"/>
      <c r="BSA203" s="11"/>
      <c r="BSB203" s="12"/>
      <c r="BSC203" s="9"/>
      <c r="BSD203" s="29"/>
      <c r="BSE203" s="14"/>
      <c r="BSF203" s="11"/>
      <c r="BSG203" s="18"/>
      <c r="BSH203" s="11"/>
      <c r="BSI203" s="12"/>
      <c r="BSJ203" s="9"/>
      <c r="BSK203" s="29"/>
      <c r="BSL203" s="14"/>
      <c r="BSM203" s="11"/>
      <c r="BSN203" s="18"/>
      <c r="BSO203" s="11"/>
      <c r="BSP203" s="12"/>
      <c r="BSQ203" s="9"/>
      <c r="BSR203" s="29"/>
      <c r="BSS203" s="14"/>
      <c r="BST203" s="11"/>
      <c r="BSU203" s="18"/>
      <c r="BSV203" s="11"/>
      <c r="BSW203" s="12"/>
      <c r="BSX203" s="9"/>
      <c r="BSY203" s="29"/>
      <c r="BSZ203" s="14"/>
      <c r="BTA203" s="11"/>
      <c r="BTB203" s="18"/>
      <c r="BTC203" s="11"/>
      <c r="BTD203" s="12"/>
      <c r="BTE203" s="9"/>
      <c r="BTF203" s="29"/>
      <c r="BTG203" s="14"/>
      <c r="BTH203" s="11"/>
      <c r="BTI203" s="18"/>
      <c r="BTJ203" s="11"/>
      <c r="BTK203" s="12"/>
      <c r="BTL203" s="9"/>
      <c r="BTM203" s="29"/>
      <c r="BTN203" s="14"/>
      <c r="BTO203" s="11"/>
      <c r="BTP203" s="18"/>
      <c r="BTQ203" s="11"/>
      <c r="BTR203" s="12"/>
      <c r="BTS203" s="9"/>
      <c r="BTT203" s="29"/>
      <c r="BTU203" s="14"/>
      <c r="BTV203" s="11"/>
      <c r="BTW203" s="18"/>
      <c r="BTX203" s="11"/>
      <c r="BTY203" s="12"/>
      <c r="BTZ203" s="9"/>
      <c r="BUA203" s="29"/>
      <c r="BUB203" s="14"/>
      <c r="BUC203" s="11"/>
      <c r="BUD203" s="18"/>
      <c r="BUE203" s="11"/>
      <c r="BUF203" s="12"/>
      <c r="BUG203" s="9"/>
      <c r="BUH203" s="29"/>
      <c r="BUI203" s="14"/>
      <c r="BUJ203" s="11"/>
      <c r="BUK203" s="18"/>
      <c r="BUL203" s="11"/>
      <c r="BUM203" s="12"/>
      <c r="BUN203" s="9"/>
      <c r="BUO203" s="29"/>
      <c r="BUP203" s="14"/>
      <c r="BUQ203" s="11"/>
      <c r="BUR203" s="18"/>
      <c r="BUS203" s="11"/>
      <c r="BUT203" s="12"/>
      <c r="BUU203" s="9"/>
      <c r="BUV203" s="29"/>
      <c r="BUW203" s="14"/>
      <c r="BUX203" s="11"/>
      <c r="BUY203" s="18"/>
      <c r="BUZ203" s="11"/>
      <c r="BVA203" s="12"/>
      <c r="BVB203" s="9"/>
      <c r="BVC203" s="29"/>
      <c r="BVD203" s="14"/>
      <c r="BVE203" s="11"/>
      <c r="BVF203" s="18"/>
      <c r="BVG203" s="11"/>
      <c r="BVH203" s="12"/>
      <c r="BVI203" s="9"/>
      <c r="BVJ203" s="29"/>
      <c r="BVK203" s="14"/>
      <c r="BVL203" s="11"/>
      <c r="BVM203" s="18"/>
      <c r="BVN203" s="11"/>
      <c r="BVO203" s="12"/>
      <c r="BVP203" s="9"/>
      <c r="BVQ203" s="29"/>
      <c r="BVR203" s="14"/>
      <c r="BVS203" s="11"/>
      <c r="BVT203" s="18"/>
      <c r="BVU203" s="11"/>
      <c r="BVV203" s="12"/>
      <c r="BVW203" s="9"/>
      <c r="BVX203" s="29"/>
      <c r="BVY203" s="14"/>
      <c r="BVZ203" s="11"/>
      <c r="BWA203" s="18"/>
      <c r="BWB203" s="11"/>
      <c r="BWC203" s="12"/>
      <c r="BWD203" s="9"/>
      <c r="BWE203" s="29"/>
      <c r="BWF203" s="14"/>
      <c r="BWG203" s="11"/>
      <c r="BWH203" s="18"/>
      <c r="BWI203" s="11"/>
      <c r="BWJ203" s="12"/>
      <c r="BWK203" s="9"/>
      <c r="BWL203" s="29"/>
      <c r="BWM203" s="14"/>
      <c r="BWN203" s="11"/>
      <c r="BWO203" s="18"/>
      <c r="BWP203" s="11"/>
      <c r="BWQ203" s="12"/>
      <c r="BWR203" s="9"/>
      <c r="BWS203" s="29"/>
      <c r="BWT203" s="14"/>
      <c r="BWU203" s="11"/>
      <c r="BWV203" s="18"/>
      <c r="BWW203" s="11"/>
      <c r="BWX203" s="12"/>
      <c r="BWY203" s="9"/>
      <c r="BWZ203" s="29"/>
      <c r="BXA203" s="14"/>
      <c r="BXB203" s="11"/>
      <c r="BXC203" s="18"/>
      <c r="BXD203" s="11"/>
      <c r="BXE203" s="12"/>
      <c r="BXF203" s="9"/>
      <c r="BXG203" s="29"/>
      <c r="BXH203" s="14"/>
      <c r="BXI203" s="11"/>
      <c r="BXJ203" s="18"/>
      <c r="BXK203" s="11"/>
      <c r="BXL203" s="12"/>
      <c r="BXM203" s="9"/>
      <c r="BXN203" s="29"/>
      <c r="BXO203" s="14"/>
      <c r="BXP203" s="11"/>
      <c r="BXQ203" s="18"/>
      <c r="BXR203" s="11"/>
      <c r="BXS203" s="12"/>
      <c r="BXT203" s="9"/>
      <c r="BXU203" s="29"/>
      <c r="BXV203" s="14"/>
      <c r="BXW203" s="11"/>
      <c r="BXX203" s="18"/>
      <c r="BXY203" s="11"/>
      <c r="BXZ203" s="12"/>
      <c r="BYA203" s="9"/>
      <c r="BYB203" s="29"/>
      <c r="BYC203" s="14"/>
      <c r="BYD203" s="11"/>
      <c r="BYE203" s="18"/>
      <c r="BYF203" s="11"/>
      <c r="BYG203" s="12"/>
      <c r="BYH203" s="9"/>
      <c r="BYI203" s="29"/>
      <c r="BYJ203" s="14"/>
      <c r="BYK203" s="11"/>
      <c r="BYL203" s="18"/>
      <c r="BYM203" s="11"/>
      <c r="BYN203" s="12"/>
      <c r="BYO203" s="9"/>
      <c r="BYP203" s="29"/>
      <c r="BYQ203" s="14"/>
      <c r="BYR203" s="11"/>
      <c r="BYS203" s="18"/>
      <c r="BYT203" s="11"/>
      <c r="BYU203" s="12"/>
      <c r="BYV203" s="9"/>
      <c r="BYW203" s="29"/>
      <c r="BYX203" s="14"/>
      <c r="BYY203" s="11"/>
      <c r="BYZ203" s="18"/>
      <c r="BZA203" s="11"/>
      <c r="BZB203" s="12"/>
      <c r="BZC203" s="9"/>
      <c r="BZD203" s="29"/>
      <c r="BZE203" s="14"/>
      <c r="BZF203" s="11"/>
      <c r="BZG203" s="18"/>
      <c r="BZH203" s="11"/>
      <c r="BZI203" s="12"/>
      <c r="BZJ203" s="9"/>
      <c r="BZK203" s="29"/>
      <c r="BZL203" s="14"/>
      <c r="BZM203" s="11"/>
      <c r="BZN203" s="18"/>
      <c r="BZO203" s="11"/>
      <c r="BZP203" s="12"/>
      <c r="BZQ203" s="9"/>
      <c r="BZR203" s="29"/>
      <c r="BZS203" s="14"/>
      <c r="BZT203" s="11"/>
      <c r="BZU203" s="18"/>
      <c r="BZV203" s="11"/>
      <c r="BZW203" s="12"/>
      <c r="BZX203" s="9"/>
      <c r="BZY203" s="29"/>
      <c r="BZZ203" s="14"/>
      <c r="CAA203" s="11"/>
      <c r="CAB203" s="18"/>
      <c r="CAC203" s="11"/>
      <c r="CAD203" s="12"/>
      <c r="CAE203" s="9"/>
      <c r="CAF203" s="29"/>
      <c r="CAG203" s="14"/>
      <c r="CAH203" s="11"/>
      <c r="CAI203" s="18"/>
      <c r="CAJ203" s="11"/>
      <c r="CAK203" s="12"/>
      <c r="CAL203" s="9"/>
      <c r="CAM203" s="29"/>
      <c r="CAN203" s="14"/>
      <c r="CAO203" s="11"/>
      <c r="CAP203" s="18"/>
      <c r="CAQ203" s="11"/>
      <c r="CAR203" s="12"/>
      <c r="CAS203" s="9"/>
      <c r="CAT203" s="29"/>
      <c r="CAU203" s="14"/>
      <c r="CAV203" s="11"/>
      <c r="CAW203" s="18"/>
      <c r="CAX203" s="11"/>
      <c r="CAY203" s="12"/>
      <c r="CAZ203" s="9"/>
      <c r="CBA203" s="29"/>
      <c r="CBB203" s="14"/>
      <c r="CBC203" s="11"/>
      <c r="CBD203" s="18"/>
      <c r="CBE203" s="11"/>
      <c r="CBF203" s="12"/>
      <c r="CBG203" s="9"/>
      <c r="CBH203" s="29"/>
      <c r="CBI203" s="14"/>
      <c r="CBJ203" s="11"/>
      <c r="CBK203" s="18"/>
      <c r="CBL203" s="11"/>
      <c r="CBM203" s="12"/>
      <c r="CBN203" s="9"/>
      <c r="CBO203" s="29"/>
      <c r="CBP203" s="14"/>
      <c r="CBQ203" s="11"/>
      <c r="CBR203" s="18"/>
      <c r="CBS203" s="11"/>
      <c r="CBT203" s="12"/>
      <c r="CBU203" s="9"/>
      <c r="CBV203" s="29"/>
      <c r="CBW203" s="14"/>
      <c r="CBX203" s="11"/>
      <c r="CBY203" s="18"/>
      <c r="CBZ203" s="11"/>
      <c r="CCA203" s="12"/>
      <c r="CCB203" s="9"/>
      <c r="CCC203" s="29"/>
      <c r="CCD203" s="14"/>
      <c r="CCE203" s="11"/>
      <c r="CCF203" s="18"/>
      <c r="CCG203" s="11"/>
      <c r="CCH203" s="12"/>
      <c r="CCI203" s="9"/>
      <c r="CCJ203" s="29"/>
      <c r="CCK203" s="14"/>
      <c r="CCL203" s="11"/>
      <c r="CCM203" s="18"/>
      <c r="CCN203" s="11"/>
      <c r="CCO203" s="12"/>
      <c r="CCP203" s="9"/>
      <c r="CCQ203" s="29"/>
      <c r="CCR203" s="14"/>
      <c r="CCS203" s="11"/>
      <c r="CCT203" s="18"/>
      <c r="CCU203" s="11"/>
      <c r="CCV203" s="12"/>
      <c r="CCW203" s="9"/>
      <c r="CCX203" s="29"/>
      <c r="CCY203" s="14"/>
      <c r="CCZ203" s="11"/>
      <c r="CDA203" s="18"/>
      <c r="CDB203" s="11"/>
      <c r="CDC203" s="12"/>
      <c r="CDD203" s="9"/>
      <c r="CDE203" s="29"/>
      <c r="CDF203" s="14"/>
      <c r="CDG203" s="11"/>
      <c r="CDH203" s="18"/>
      <c r="CDI203" s="11"/>
      <c r="CDJ203" s="12"/>
      <c r="CDK203" s="9"/>
      <c r="CDL203" s="29"/>
      <c r="CDM203" s="14"/>
      <c r="CDN203" s="11"/>
      <c r="CDO203" s="18"/>
      <c r="CDP203" s="11"/>
      <c r="CDQ203" s="12"/>
      <c r="CDR203" s="9"/>
      <c r="CDS203" s="29"/>
      <c r="CDT203" s="14"/>
      <c r="CDU203" s="11"/>
      <c r="CDV203" s="18"/>
      <c r="CDW203" s="11"/>
      <c r="CDX203" s="12"/>
      <c r="CDY203" s="9"/>
      <c r="CDZ203" s="29"/>
      <c r="CEA203" s="14"/>
      <c r="CEB203" s="11"/>
      <c r="CEC203" s="18"/>
      <c r="CED203" s="11"/>
      <c r="CEE203" s="12"/>
      <c r="CEF203" s="9"/>
      <c r="CEG203" s="29"/>
      <c r="CEH203" s="14"/>
      <c r="CEI203" s="11"/>
      <c r="CEJ203" s="18"/>
      <c r="CEK203" s="11"/>
      <c r="CEL203" s="12"/>
      <c r="CEM203" s="9"/>
      <c r="CEN203" s="29"/>
      <c r="CEO203" s="14"/>
      <c r="CEP203" s="11"/>
      <c r="CEQ203" s="18"/>
      <c r="CER203" s="11"/>
      <c r="CES203" s="12"/>
      <c r="CET203" s="9"/>
      <c r="CEU203" s="29"/>
      <c r="CEV203" s="14"/>
      <c r="CEW203" s="11"/>
      <c r="CEX203" s="18"/>
      <c r="CEY203" s="11"/>
      <c r="CEZ203" s="12"/>
      <c r="CFA203" s="9"/>
      <c r="CFB203" s="29"/>
      <c r="CFC203" s="14"/>
      <c r="CFD203" s="11"/>
      <c r="CFE203" s="18"/>
      <c r="CFF203" s="11"/>
      <c r="CFG203" s="12"/>
      <c r="CFH203" s="9"/>
      <c r="CFI203" s="29"/>
      <c r="CFJ203" s="14"/>
      <c r="CFK203" s="11"/>
      <c r="CFL203" s="18"/>
      <c r="CFM203" s="11"/>
      <c r="CFN203" s="12"/>
      <c r="CFO203" s="9"/>
      <c r="CFP203" s="29"/>
      <c r="CFQ203" s="14"/>
      <c r="CFR203" s="11"/>
      <c r="CFS203" s="18"/>
      <c r="CFT203" s="11"/>
      <c r="CFU203" s="12"/>
      <c r="CFV203" s="9"/>
      <c r="CFW203" s="29"/>
      <c r="CFX203" s="14"/>
      <c r="CFY203" s="11"/>
      <c r="CFZ203" s="18"/>
      <c r="CGA203" s="11"/>
      <c r="CGB203" s="12"/>
      <c r="CGC203" s="9"/>
      <c r="CGD203" s="29"/>
      <c r="CGE203" s="14"/>
      <c r="CGF203" s="11"/>
      <c r="CGG203" s="18"/>
      <c r="CGH203" s="11"/>
      <c r="CGI203" s="12"/>
      <c r="CGJ203" s="9"/>
      <c r="CGK203" s="29"/>
      <c r="CGL203" s="14"/>
      <c r="CGM203" s="11"/>
      <c r="CGN203" s="18"/>
      <c r="CGO203" s="11"/>
      <c r="CGP203" s="12"/>
      <c r="CGQ203" s="9"/>
      <c r="CGR203" s="29"/>
      <c r="CGS203" s="14"/>
      <c r="CGT203" s="11"/>
      <c r="CGU203" s="18"/>
      <c r="CGV203" s="11"/>
      <c r="CGW203" s="12"/>
      <c r="CGX203" s="9"/>
      <c r="CGY203" s="29"/>
      <c r="CGZ203" s="14"/>
      <c r="CHA203" s="11"/>
      <c r="CHB203" s="18"/>
      <c r="CHC203" s="11"/>
      <c r="CHD203" s="12"/>
      <c r="CHE203" s="9"/>
      <c r="CHF203" s="29"/>
      <c r="CHG203" s="14"/>
      <c r="CHH203" s="11"/>
      <c r="CHI203" s="18"/>
      <c r="CHJ203" s="11"/>
      <c r="CHK203" s="12"/>
      <c r="CHL203" s="9"/>
      <c r="CHM203" s="29"/>
      <c r="CHN203" s="14"/>
      <c r="CHO203" s="11"/>
      <c r="CHP203" s="18"/>
      <c r="CHQ203" s="11"/>
      <c r="CHR203" s="12"/>
      <c r="CHS203" s="9"/>
      <c r="CHT203" s="29"/>
      <c r="CHU203" s="14"/>
      <c r="CHV203" s="11"/>
      <c r="CHW203" s="18"/>
      <c r="CHX203" s="11"/>
      <c r="CHY203" s="12"/>
      <c r="CHZ203" s="9"/>
      <c r="CIA203" s="29"/>
      <c r="CIB203" s="14"/>
      <c r="CIC203" s="11"/>
      <c r="CID203" s="18"/>
      <c r="CIE203" s="11"/>
      <c r="CIF203" s="12"/>
      <c r="CIG203" s="9"/>
      <c r="CIH203" s="29"/>
      <c r="CII203" s="14"/>
      <c r="CIJ203" s="11"/>
      <c r="CIK203" s="18"/>
      <c r="CIL203" s="11"/>
      <c r="CIM203" s="12"/>
      <c r="CIN203" s="9"/>
      <c r="CIO203" s="29"/>
      <c r="CIP203" s="14"/>
      <c r="CIQ203" s="11"/>
      <c r="CIR203" s="18"/>
      <c r="CIS203" s="11"/>
      <c r="CIT203" s="12"/>
      <c r="CIU203" s="9"/>
      <c r="CIV203" s="29"/>
      <c r="CIW203" s="14"/>
      <c r="CIX203" s="11"/>
      <c r="CIY203" s="18"/>
      <c r="CIZ203" s="11"/>
      <c r="CJA203" s="12"/>
      <c r="CJB203" s="9"/>
      <c r="CJC203" s="29"/>
      <c r="CJD203" s="14"/>
      <c r="CJE203" s="11"/>
      <c r="CJF203" s="18"/>
      <c r="CJG203" s="11"/>
      <c r="CJH203" s="12"/>
      <c r="CJI203" s="9"/>
      <c r="CJJ203" s="29"/>
      <c r="CJK203" s="14"/>
      <c r="CJL203" s="11"/>
      <c r="CJM203" s="18"/>
      <c r="CJN203" s="11"/>
      <c r="CJO203" s="12"/>
      <c r="CJP203" s="9"/>
      <c r="CJQ203" s="29"/>
      <c r="CJR203" s="14"/>
      <c r="CJS203" s="11"/>
      <c r="CJT203" s="18"/>
      <c r="CJU203" s="11"/>
      <c r="CJV203" s="12"/>
      <c r="CJW203" s="9"/>
      <c r="CJX203" s="29"/>
      <c r="CJY203" s="14"/>
      <c r="CJZ203" s="11"/>
      <c r="CKA203" s="18"/>
      <c r="CKB203" s="11"/>
      <c r="CKC203" s="12"/>
      <c r="CKD203" s="9"/>
      <c r="CKE203" s="29"/>
      <c r="CKF203" s="14"/>
      <c r="CKG203" s="11"/>
      <c r="CKH203" s="18"/>
      <c r="CKI203" s="11"/>
      <c r="CKJ203" s="12"/>
      <c r="CKK203" s="9"/>
      <c r="CKL203" s="29"/>
      <c r="CKM203" s="14"/>
      <c r="CKN203" s="11"/>
      <c r="CKO203" s="18"/>
      <c r="CKP203" s="11"/>
      <c r="CKQ203" s="12"/>
      <c r="CKR203" s="9"/>
      <c r="CKS203" s="29"/>
      <c r="CKT203" s="14"/>
      <c r="CKU203" s="11"/>
      <c r="CKV203" s="18"/>
      <c r="CKW203" s="11"/>
      <c r="CKX203" s="12"/>
      <c r="CKY203" s="9"/>
      <c r="CKZ203" s="29"/>
      <c r="CLA203" s="14"/>
      <c r="CLB203" s="11"/>
      <c r="CLC203" s="18"/>
      <c r="CLD203" s="11"/>
      <c r="CLE203" s="12"/>
      <c r="CLF203" s="9"/>
      <c r="CLG203" s="29"/>
      <c r="CLH203" s="14"/>
      <c r="CLI203" s="11"/>
      <c r="CLJ203" s="18"/>
      <c r="CLK203" s="11"/>
      <c r="CLL203" s="12"/>
      <c r="CLM203" s="9"/>
      <c r="CLN203" s="29"/>
      <c r="CLO203" s="14"/>
      <c r="CLP203" s="11"/>
      <c r="CLQ203" s="18"/>
      <c r="CLR203" s="11"/>
      <c r="CLS203" s="12"/>
      <c r="CLT203" s="9"/>
      <c r="CLU203" s="29"/>
      <c r="CLV203" s="14"/>
      <c r="CLW203" s="11"/>
      <c r="CLX203" s="18"/>
      <c r="CLY203" s="11"/>
      <c r="CLZ203" s="12"/>
      <c r="CMA203" s="9"/>
      <c r="CMB203" s="29"/>
      <c r="CMC203" s="14"/>
      <c r="CMD203" s="11"/>
      <c r="CME203" s="18"/>
      <c r="CMF203" s="11"/>
      <c r="CMG203" s="12"/>
      <c r="CMH203" s="9"/>
      <c r="CMI203" s="29"/>
      <c r="CMJ203" s="14"/>
      <c r="CMK203" s="11"/>
      <c r="CML203" s="18"/>
      <c r="CMM203" s="11"/>
      <c r="CMN203" s="12"/>
      <c r="CMO203" s="9"/>
      <c r="CMP203" s="29"/>
      <c r="CMQ203" s="14"/>
      <c r="CMR203" s="11"/>
      <c r="CMS203" s="18"/>
      <c r="CMT203" s="11"/>
      <c r="CMU203" s="12"/>
      <c r="CMV203" s="9"/>
      <c r="CMW203" s="29"/>
      <c r="CMX203" s="14"/>
      <c r="CMY203" s="11"/>
      <c r="CMZ203" s="18"/>
      <c r="CNA203" s="11"/>
      <c r="CNB203" s="12"/>
      <c r="CNC203" s="9"/>
      <c r="CND203" s="29"/>
      <c r="CNE203" s="14"/>
      <c r="CNF203" s="11"/>
      <c r="CNG203" s="18"/>
      <c r="CNH203" s="11"/>
      <c r="CNI203" s="12"/>
      <c r="CNJ203" s="9"/>
      <c r="CNK203" s="29"/>
      <c r="CNL203" s="14"/>
      <c r="CNM203" s="11"/>
      <c r="CNN203" s="18"/>
      <c r="CNO203" s="11"/>
      <c r="CNP203" s="12"/>
      <c r="CNQ203" s="9"/>
      <c r="CNR203" s="29"/>
      <c r="CNS203" s="14"/>
      <c r="CNT203" s="11"/>
      <c r="CNU203" s="18"/>
      <c r="CNV203" s="11"/>
      <c r="CNW203" s="12"/>
      <c r="CNX203" s="9"/>
      <c r="CNY203" s="29"/>
      <c r="CNZ203" s="14"/>
      <c r="COA203" s="11"/>
      <c r="COB203" s="18"/>
      <c r="COC203" s="11"/>
      <c r="COD203" s="12"/>
      <c r="COE203" s="9"/>
      <c r="COF203" s="29"/>
      <c r="COG203" s="14"/>
      <c r="COH203" s="11"/>
      <c r="COI203" s="18"/>
      <c r="COJ203" s="11"/>
      <c r="COK203" s="12"/>
      <c r="COL203" s="9"/>
      <c r="COM203" s="29"/>
      <c r="CON203" s="14"/>
      <c r="COO203" s="11"/>
      <c r="COP203" s="18"/>
      <c r="COQ203" s="11"/>
      <c r="COR203" s="12"/>
      <c r="COS203" s="9"/>
      <c r="COT203" s="29"/>
      <c r="COU203" s="14"/>
      <c r="COV203" s="11"/>
      <c r="COW203" s="18"/>
      <c r="COX203" s="11"/>
      <c r="COY203" s="12"/>
      <c r="COZ203" s="9"/>
      <c r="CPA203" s="29"/>
      <c r="CPB203" s="14"/>
      <c r="CPC203" s="11"/>
      <c r="CPD203" s="18"/>
      <c r="CPE203" s="11"/>
      <c r="CPF203" s="12"/>
      <c r="CPG203" s="9"/>
      <c r="CPH203" s="29"/>
      <c r="CPI203" s="14"/>
      <c r="CPJ203" s="11"/>
      <c r="CPK203" s="18"/>
      <c r="CPL203" s="11"/>
      <c r="CPM203" s="12"/>
      <c r="CPN203" s="9"/>
      <c r="CPO203" s="29"/>
      <c r="CPP203" s="14"/>
      <c r="CPQ203" s="11"/>
      <c r="CPR203" s="18"/>
      <c r="CPS203" s="11"/>
      <c r="CPT203" s="12"/>
      <c r="CPU203" s="9"/>
      <c r="CPV203" s="29"/>
      <c r="CPW203" s="14"/>
      <c r="CPX203" s="11"/>
      <c r="CPY203" s="18"/>
      <c r="CPZ203" s="11"/>
      <c r="CQA203" s="12"/>
      <c r="CQB203" s="9"/>
      <c r="CQC203" s="29"/>
      <c r="CQD203" s="14"/>
      <c r="CQE203" s="11"/>
      <c r="CQF203" s="18"/>
      <c r="CQG203" s="11"/>
      <c r="CQH203" s="12"/>
      <c r="CQI203" s="9"/>
      <c r="CQJ203" s="29"/>
      <c r="CQK203" s="14"/>
      <c r="CQL203" s="11"/>
      <c r="CQM203" s="18"/>
      <c r="CQN203" s="11"/>
      <c r="CQO203" s="12"/>
      <c r="CQP203" s="9"/>
      <c r="CQQ203" s="29"/>
      <c r="CQR203" s="14"/>
      <c r="CQS203" s="11"/>
      <c r="CQT203" s="18"/>
      <c r="CQU203" s="11"/>
      <c r="CQV203" s="12"/>
      <c r="CQW203" s="9"/>
      <c r="CQX203" s="29"/>
      <c r="CQY203" s="14"/>
      <c r="CQZ203" s="11"/>
      <c r="CRA203" s="18"/>
      <c r="CRB203" s="11"/>
      <c r="CRC203" s="12"/>
      <c r="CRD203" s="9"/>
      <c r="CRE203" s="29"/>
      <c r="CRF203" s="14"/>
      <c r="CRG203" s="11"/>
      <c r="CRH203" s="18"/>
      <c r="CRI203" s="11"/>
      <c r="CRJ203" s="12"/>
      <c r="CRK203" s="9"/>
      <c r="CRL203" s="29"/>
      <c r="CRM203" s="14"/>
      <c r="CRN203" s="11"/>
      <c r="CRO203" s="18"/>
      <c r="CRP203" s="11"/>
      <c r="CRQ203" s="12"/>
      <c r="CRR203" s="9"/>
      <c r="CRS203" s="29"/>
      <c r="CRT203" s="14"/>
      <c r="CRU203" s="11"/>
      <c r="CRV203" s="18"/>
      <c r="CRW203" s="11"/>
      <c r="CRX203" s="12"/>
      <c r="CRY203" s="9"/>
      <c r="CRZ203" s="29"/>
      <c r="CSA203" s="14"/>
      <c r="CSB203" s="11"/>
      <c r="CSC203" s="18"/>
      <c r="CSD203" s="11"/>
      <c r="CSE203" s="12"/>
      <c r="CSF203" s="9"/>
      <c r="CSG203" s="29"/>
      <c r="CSH203" s="14"/>
      <c r="CSI203" s="11"/>
      <c r="CSJ203" s="18"/>
      <c r="CSK203" s="11"/>
      <c r="CSL203" s="12"/>
      <c r="CSM203" s="9"/>
      <c r="CSN203" s="29"/>
      <c r="CSO203" s="14"/>
      <c r="CSP203" s="11"/>
      <c r="CSQ203" s="18"/>
      <c r="CSR203" s="11"/>
      <c r="CSS203" s="12"/>
      <c r="CST203" s="9"/>
      <c r="CSU203" s="29"/>
      <c r="CSV203" s="14"/>
      <c r="CSW203" s="11"/>
      <c r="CSX203" s="18"/>
      <c r="CSY203" s="11"/>
      <c r="CSZ203" s="12"/>
      <c r="CTA203" s="9"/>
      <c r="CTB203" s="29"/>
      <c r="CTC203" s="14"/>
      <c r="CTD203" s="11"/>
      <c r="CTE203" s="18"/>
      <c r="CTF203" s="11"/>
      <c r="CTG203" s="12"/>
      <c r="CTH203" s="9"/>
      <c r="CTI203" s="29"/>
      <c r="CTJ203" s="14"/>
      <c r="CTK203" s="11"/>
      <c r="CTL203" s="18"/>
      <c r="CTM203" s="11"/>
      <c r="CTN203" s="12"/>
      <c r="CTO203" s="9"/>
      <c r="CTP203" s="29"/>
      <c r="CTQ203" s="14"/>
      <c r="CTR203" s="11"/>
      <c r="CTS203" s="18"/>
      <c r="CTT203" s="11"/>
      <c r="CTU203" s="12"/>
      <c r="CTV203" s="9"/>
      <c r="CTW203" s="29"/>
      <c r="CTX203" s="14"/>
      <c r="CTY203" s="11"/>
      <c r="CTZ203" s="18"/>
      <c r="CUA203" s="11"/>
      <c r="CUB203" s="12"/>
      <c r="CUC203" s="9"/>
      <c r="CUD203" s="29"/>
      <c r="CUE203" s="14"/>
      <c r="CUF203" s="11"/>
      <c r="CUG203" s="18"/>
      <c r="CUH203" s="11"/>
      <c r="CUI203" s="12"/>
      <c r="CUJ203" s="9"/>
      <c r="CUK203" s="29"/>
      <c r="CUL203" s="14"/>
      <c r="CUM203" s="11"/>
      <c r="CUN203" s="18"/>
      <c r="CUO203" s="11"/>
      <c r="CUP203" s="12"/>
      <c r="CUQ203" s="9"/>
      <c r="CUR203" s="29"/>
      <c r="CUS203" s="14"/>
      <c r="CUT203" s="11"/>
      <c r="CUU203" s="18"/>
      <c r="CUV203" s="11"/>
      <c r="CUW203" s="12"/>
      <c r="CUX203" s="9"/>
      <c r="CUY203" s="29"/>
      <c r="CUZ203" s="14"/>
      <c r="CVA203" s="11"/>
      <c r="CVB203" s="18"/>
      <c r="CVC203" s="11"/>
      <c r="CVD203" s="12"/>
      <c r="CVE203" s="9"/>
      <c r="CVF203" s="29"/>
      <c r="CVG203" s="14"/>
      <c r="CVH203" s="11"/>
      <c r="CVI203" s="18"/>
      <c r="CVJ203" s="11"/>
      <c r="CVK203" s="12"/>
      <c r="CVL203" s="9"/>
      <c r="CVM203" s="29"/>
      <c r="CVN203" s="14"/>
      <c r="CVO203" s="11"/>
      <c r="CVP203" s="18"/>
      <c r="CVQ203" s="11"/>
      <c r="CVR203" s="12"/>
      <c r="CVS203" s="9"/>
      <c r="CVT203" s="29"/>
      <c r="CVU203" s="14"/>
      <c r="CVV203" s="11"/>
      <c r="CVW203" s="18"/>
      <c r="CVX203" s="11"/>
      <c r="CVY203" s="12"/>
      <c r="CVZ203" s="9"/>
      <c r="CWA203" s="29"/>
      <c r="CWB203" s="14"/>
      <c r="CWC203" s="11"/>
      <c r="CWD203" s="18"/>
      <c r="CWE203" s="11"/>
      <c r="CWF203" s="12"/>
      <c r="CWG203" s="9"/>
      <c r="CWH203" s="29"/>
      <c r="CWI203" s="14"/>
      <c r="CWJ203" s="11"/>
      <c r="CWK203" s="18"/>
      <c r="CWL203" s="11"/>
      <c r="CWM203" s="12"/>
      <c r="CWN203" s="9"/>
      <c r="CWO203" s="29"/>
      <c r="CWP203" s="14"/>
      <c r="CWQ203" s="11"/>
      <c r="CWR203" s="18"/>
      <c r="CWS203" s="11"/>
      <c r="CWT203" s="12"/>
      <c r="CWU203" s="9"/>
      <c r="CWV203" s="29"/>
      <c r="CWW203" s="14"/>
      <c r="CWX203" s="11"/>
      <c r="CWY203" s="18"/>
      <c r="CWZ203" s="11"/>
      <c r="CXA203" s="12"/>
      <c r="CXB203" s="9"/>
      <c r="CXC203" s="29"/>
      <c r="CXD203" s="14"/>
      <c r="CXE203" s="11"/>
      <c r="CXF203" s="18"/>
      <c r="CXG203" s="11"/>
      <c r="CXH203" s="12"/>
      <c r="CXI203" s="9"/>
      <c r="CXJ203" s="29"/>
      <c r="CXK203" s="14"/>
      <c r="CXL203" s="11"/>
      <c r="CXM203" s="18"/>
      <c r="CXN203" s="11"/>
      <c r="CXO203" s="12"/>
      <c r="CXP203" s="9"/>
      <c r="CXQ203" s="29"/>
      <c r="CXR203" s="14"/>
      <c r="CXS203" s="11"/>
      <c r="CXT203" s="18"/>
      <c r="CXU203" s="11"/>
      <c r="CXV203" s="12"/>
      <c r="CXW203" s="9"/>
      <c r="CXX203" s="29"/>
      <c r="CXY203" s="14"/>
      <c r="CXZ203" s="11"/>
      <c r="CYA203" s="18"/>
      <c r="CYB203" s="11"/>
      <c r="CYC203" s="12"/>
      <c r="CYD203" s="9"/>
      <c r="CYE203" s="29"/>
      <c r="CYF203" s="14"/>
      <c r="CYG203" s="11"/>
      <c r="CYH203" s="18"/>
      <c r="CYI203" s="11"/>
      <c r="CYJ203" s="12"/>
      <c r="CYK203" s="9"/>
      <c r="CYL203" s="29"/>
      <c r="CYM203" s="14"/>
      <c r="CYN203" s="11"/>
      <c r="CYO203" s="18"/>
      <c r="CYP203" s="11"/>
      <c r="CYQ203" s="12"/>
      <c r="CYR203" s="9"/>
      <c r="CYS203" s="29"/>
      <c r="CYT203" s="14"/>
      <c r="CYU203" s="11"/>
      <c r="CYV203" s="18"/>
      <c r="CYW203" s="11"/>
      <c r="CYX203" s="12"/>
      <c r="CYY203" s="9"/>
      <c r="CYZ203" s="29"/>
      <c r="CZA203" s="14"/>
      <c r="CZB203" s="11"/>
      <c r="CZC203" s="18"/>
      <c r="CZD203" s="11"/>
      <c r="CZE203" s="12"/>
      <c r="CZF203" s="9"/>
      <c r="CZG203" s="29"/>
      <c r="CZH203" s="14"/>
      <c r="CZI203" s="11"/>
      <c r="CZJ203" s="18"/>
      <c r="CZK203" s="11"/>
      <c r="CZL203" s="12"/>
      <c r="CZM203" s="9"/>
      <c r="CZN203" s="29"/>
      <c r="CZO203" s="14"/>
      <c r="CZP203" s="11"/>
      <c r="CZQ203" s="18"/>
      <c r="CZR203" s="11"/>
      <c r="CZS203" s="12"/>
      <c r="CZT203" s="9"/>
      <c r="CZU203" s="29"/>
      <c r="CZV203" s="14"/>
      <c r="CZW203" s="11"/>
      <c r="CZX203" s="18"/>
      <c r="CZY203" s="11"/>
      <c r="CZZ203" s="12"/>
      <c r="DAA203" s="9"/>
      <c r="DAB203" s="29"/>
      <c r="DAC203" s="14"/>
      <c r="DAD203" s="11"/>
      <c r="DAE203" s="18"/>
      <c r="DAF203" s="11"/>
      <c r="DAG203" s="12"/>
      <c r="DAH203" s="9"/>
      <c r="DAI203" s="29"/>
      <c r="DAJ203" s="14"/>
      <c r="DAK203" s="11"/>
      <c r="DAL203" s="18"/>
      <c r="DAM203" s="11"/>
      <c r="DAN203" s="12"/>
      <c r="DAO203" s="9"/>
      <c r="DAP203" s="29"/>
      <c r="DAQ203" s="14"/>
      <c r="DAR203" s="11"/>
      <c r="DAS203" s="18"/>
      <c r="DAT203" s="11"/>
      <c r="DAU203" s="12"/>
      <c r="DAV203" s="9"/>
      <c r="DAW203" s="29"/>
      <c r="DAX203" s="14"/>
      <c r="DAY203" s="11"/>
      <c r="DAZ203" s="18"/>
      <c r="DBA203" s="11"/>
      <c r="DBB203" s="12"/>
      <c r="DBC203" s="9"/>
      <c r="DBD203" s="29"/>
      <c r="DBE203" s="14"/>
      <c r="DBF203" s="11"/>
      <c r="DBG203" s="18"/>
      <c r="DBH203" s="11"/>
      <c r="DBI203" s="12"/>
      <c r="DBJ203" s="9"/>
      <c r="DBK203" s="29"/>
      <c r="DBL203" s="14"/>
      <c r="DBM203" s="11"/>
      <c r="DBN203" s="18"/>
      <c r="DBO203" s="11"/>
      <c r="DBP203" s="12"/>
      <c r="DBQ203" s="9"/>
      <c r="DBR203" s="29"/>
      <c r="DBS203" s="14"/>
      <c r="DBT203" s="11"/>
      <c r="DBU203" s="18"/>
      <c r="DBV203" s="11"/>
      <c r="DBW203" s="12"/>
      <c r="DBX203" s="9"/>
      <c r="DBY203" s="29"/>
      <c r="DBZ203" s="14"/>
      <c r="DCA203" s="11"/>
      <c r="DCB203" s="18"/>
      <c r="DCC203" s="11"/>
      <c r="DCD203" s="12"/>
      <c r="DCE203" s="9"/>
      <c r="DCF203" s="29"/>
      <c r="DCG203" s="14"/>
      <c r="DCH203" s="11"/>
      <c r="DCI203" s="18"/>
      <c r="DCJ203" s="11"/>
      <c r="DCK203" s="12"/>
      <c r="DCL203" s="9"/>
      <c r="DCM203" s="29"/>
      <c r="DCN203" s="14"/>
      <c r="DCO203" s="11"/>
      <c r="DCP203" s="18"/>
      <c r="DCQ203" s="11"/>
      <c r="DCR203" s="12"/>
      <c r="DCS203" s="9"/>
      <c r="DCT203" s="29"/>
      <c r="DCU203" s="14"/>
      <c r="DCV203" s="11"/>
      <c r="DCW203" s="18"/>
      <c r="DCX203" s="11"/>
      <c r="DCY203" s="12"/>
      <c r="DCZ203" s="9"/>
      <c r="DDA203" s="29"/>
      <c r="DDB203" s="14"/>
      <c r="DDC203" s="11"/>
      <c r="DDD203" s="18"/>
      <c r="DDE203" s="11"/>
      <c r="DDF203" s="12"/>
      <c r="DDG203" s="9"/>
      <c r="DDH203" s="29"/>
      <c r="DDI203" s="14"/>
      <c r="DDJ203" s="11"/>
      <c r="DDK203" s="18"/>
      <c r="DDL203" s="11"/>
      <c r="DDM203" s="12"/>
      <c r="DDN203" s="9"/>
      <c r="DDO203" s="29"/>
      <c r="DDP203" s="14"/>
      <c r="DDQ203" s="11"/>
      <c r="DDR203" s="18"/>
      <c r="DDS203" s="11"/>
      <c r="DDT203" s="12"/>
      <c r="DDU203" s="9"/>
      <c r="DDV203" s="29"/>
      <c r="DDW203" s="14"/>
      <c r="DDX203" s="11"/>
      <c r="DDY203" s="18"/>
      <c r="DDZ203" s="11"/>
      <c r="DEA203" s="12"/>
      <c r="DEB203" s="9"/>
      <c r="DEC203" s="29"/>
      <c r="DED203" s="14"/>
      <c r="DEE203" s="11"/>
      <c r="DEF203" s="18"/>
      <c r="DEG203" s="11"/>
      <c r="DEH203" s="12"/>
      <c r="DEI203" s="9"/>
      <c r="DEJ203" s="29"/>
      <c r="DEK203" s="14"/>
      <c r="DEL203" s="11"/>
      <c r="DEM203" s="18"/>
      <c r="DEN203" s="11"/>
      <c r="DEO203" s="12"/>
      <c r="DEP203" s="9"/>
      <c r="DEQ203" s="29"/>
      <c r="DER203" s="14"/>
      <c r="DES203" s="11"/>
      <c r="DET203" s="18"/>
      <c r="DEU203" s="11"/>
      <c r="DEV203" s="12"/>
      <c r="DEW203" s="9"/>
      <c r="DEX203" s="29"/>
      <c r="DEY203" s="14"/>
      <c r="DEZ203" s="11"/>
      <c r="DFA203" s="18"/>
      <c r="DFB203" s="11"/>
      <c r="DFC203" s="12"/>
      <c r="DFD203" s="9"/>
      <c r="DFE203" s="29"/>
      <c r="DFF203" s="14"/>
      <c r="DFG203" s="11"/>
      <c r="DFH203" s="18"/>
      <c r="DFI203" s="11"/>
      <c r="DFJ203" s="12"/>
      <c r="DFK203" s="9"/>
      <c r="DFL203" s="29"/>
      <c r="DFM203" s="14"/>
      <c r="DFN203" s="11"/>
      <c r="DFO203" s="18"/>
      <c r="DFP203" s="11"/>
      <c r="DFQ203" s="12"/>
      <c r="DFR203" s="9"/>
      <c r="DFS203" s="29"/>
      <c r="DFT203" s="14"/>
      <c r="DFU203" s="11"/>
      <c r="DFV203" s="18"/>
      <c r="DFW203" s="11"/>
      <c r="DFX203" s="12"/>
      <c r="DFY203" s="9"/>
      <c r="DFZ203" s="29"/>
      <c r="DGA203" s="14"/>
      <c r="DGB203" s="11"/>
      <c r="DGC203" s="18"/>
      <c r="DGD203" s="11"/>
      <c r="DGE203" s="12"/>
      <c r="DGF203" s="9"/>
      <c r="DGG203" s="29"/>
      <c r="DGH203" s="14"/>
      <c r="DGI203" s="11"/>
      <c r="DGJ203" s="18"/>
      <c r="DGK203" s="11"/>
      <c r="DGL203" s="12"/>
      <c r="DGM203" s="9"/>
      <c r="DGN203" s="29"/>
      <c r="DGO203" s="14"/>
      <c r="DGP203" s="11"/>
      <c r="DGQ203" s="18"/>
      <c r="DGR203" s="11"/>
      <c r="DGS203" s="12"/>
      <c r="DGT203" s="9"/>
      <c r="DGU203" s="29"/>
      <c r="DGV203" s="14"/>
      <c r="DGW203" s="11"/>
      <c r="DGX203" s="18"/>
      <c r="DGY203" s="11"/>
      <c r="DGZ203" s="12"/>
      <c r="DHA203" s="9"/>
      <c r="DHB203" s="29"/>
      <c r="DHC203" s="14"/>
      <c r="DHD203" s="11"/>
      <c r="DHE203" s="18"/>
      <c r="DHF203" s="11"/>
      <c r="DHG203" s="12"/>
      <c r="DHH203" s="9"/>
      <c r="DHI203" s="29"/>
      <c r="DHJ203" s="14"/>
      <c r="DHK203" s="11"/>
      <c r="DHL203" s="18"/>
      <c r="DHM203" s="11"/>
      <c r="DHN203" s="12"/>
      <c r="DHO203" s="9"/>
      <c r="DHP203" s="29"/>
      <c r="DHQ203" s="14"/>
      <c r="DHR203" s="11"/>
      <c r="DHS203" s="18"/>
      <c r="DHT203" s="11"/>
      <c r="DHU203" s="12"/>
      <c r="DHV203" s="9"/>
      <c r="DHW203" s="29"/>
      <c r="DHX203" s="14"/>
      <c r="DHY203" s="11"/>
      <c r="DHZ203" s="18"/>
      <c r="DIA203" s="11"/>
      <c r="DIB203" s="12"/>
      <c r="DIC203" s="9"/>
      <c r="DID203" s="29"/>
      <c r="DIE203" s="14"/>
      <c r="DIF203" s="11"/>
      <c r="DIG203" s="18"/>
      <c r="DIH203" s="11"/>
      <c r="DII203" s="12"/>
      <c r="DIJ203" s="9"/>
      <c r="DIK203" s="29"/>
      <c r="DIL203" s="14"/>
      <c r="DIM203" s="11"/>
      <c r="DIN203" s="18"/>
      <c r="DIO203" s="11"/>
      <c r="DIP203" s="12"/>
      <c r="DIQ203" s="9"/>
      <c r="DIR203" s="29"/>
      <c r="DIS203" s="14"/>
      <c r="DIT203" s="11"/>
      <c r="DIU203" s="18"/>
      <c r="DIV203" s="11"/>
      <c r="DIW203" s="12"/>
      <c r="DIX203" s="9"/>
      <c r="DIY203" s="29"/>
      <c r="DIZ203" s="14"/>
      <c r="DJA203" s="11"/>
      <c r="DJB203" s="18"/>
      <c r="DJC203" s="11"/>
      <c r="DJD203" s="12"/>
      <c r="DJE203" s="9"/>
      <c r="DJF203" s="29"/>
      <c r="DJG203" s="14"/>
      <c r="DJH203" s="11"/>
      <c r="DJI203" s="18"/>
      <c r="DJJ203" s="11"/>
      <c r="DJK203" s="12"/>
      <c r="DJL203" s="9"/>
      <c r="DJM203" s="29"/>
      <c r="DJN203" s="14"/>
      <c r="DJO203" s="11"/>
      <c r="DJP203" s="18"/>
      <c r="DJQ203" s="11"/>
      <c r="DJR203" s="12"/>
      <c r="DJS203" s="9"/>
      <c r="DJT203" s="29"/>
      <c r="DJU203" s="14"/>
      <c r="DJV203" s="11"/>
      <c r="DJW203" s="18"/>
      <c r="DJX203" s="11"/>
      <c r="DJY203" s="12"/>
      <c r="DJZ203" s="9"/>
      <c r="DKA203" s="29"/>
      <c r="DKB203" s="14"/>
      <c r="DKC203" s="11"/>
      <c r="DKD203" s="18"/>
      <c r="DKE203" s="11"/>
      <c r="DKF203" s="12"/>
      <c r="DKG203" s="9"/>
      <c r="DKH203" s="29"/>
      <c r="DKI203" s="14"/>
      <c r="DKJ203" s="11"/>
      <c r="DKK203" s="18"/>
      <c r="DKL203" s="11"/>
      <c r="DKM203" s="12"/>
      <c r="DKN203" s="9"/>
      <c r="DKO203" s="29"/>
      <c r="DKP203" s="14"/>
      <c r="DKQ203" s="11"/>
      <c r="DKR203" s="18"/>
      <c r="DKS203" s="11"/>
      <c r="DKT203" s="12"/>
      <c r="DKU203" s="9"/>
      <c r="DKV203" s="29"/>
      <c r="DKW203" s="14"/>
      <c r="DKX203" s="11"/>
      <c r="DKY203" s="18"/>
      <c r="DKZ203" s="11"/>
      <c r="DLA203" s="12"/>
      <c r="DLB203" s="9"/>
      <c r="DLC203" s="29"/>
      <c r="DLD203" s="14"/>
      <c r="DLE203" s="11"/>
      <c r="DLF203" s="18"/>
      <c r="DLG203" s="11"/>
      <c r="DLH203" s="12"/>
      <c r="DLI203" s="9"/>
      <c r="DLJ203" s="29"/>
      <c r="DLK203" s="14"/>
      <c r="DLL203" s="11"/>
      <c r="DLM203" s="18"/>
      <c r="DLN203" s="11"/>
      <c r="DLO203" s="12"/>
      <c r="DLP203" s="9"/>
      <c r="DLQ203" s="29"/>
      <c r="DLR203" s="14"/>
      <c r="DLS203" s="11"/>
      <c r="DLT203" s="18"/>
      <c r="DLU203" s="11"/>
      <c r="DLV203" s="12"/>
      <c r="DLW203" s="9"/>
      <c r="DLX203" s="29"/>
      <c r="DLY203" s="14"/>
      <c r="DLZ203" s="11"/>
      <c r="DMA203" s="18"/>
      <c r="DMB203" s="11"/>
      <c r="DMC203" s="12"/>
      <c r="DMD203" s="9"/>
      <c r="DME203" s="29"/>
      <c r="DMF203" s="14"/>
      <c r="DMG203" s="11"/>
      <c r="DMH203" s="18"/>
      <c r="DMI203" s="11"/>
      <c r="DMJ203" s="12"/>
      <c r="DMK203" s="9"/>
      <c r="DML203" s="29"/>
      <c r="DMM203" s="14"/>
      <c r="DMN203" s="11"/>
      <c r="DMO203" s="18"/>
      <c r="DMP203" s="11"/>
      <c r="DMQ203" s="12"/>
      <c r="DMR203" s="9"/>
      <c r="DMS203" s="29"/>
      <c r="DMT203" s="14"/>
      <c r="DMU203" s="11"/>
      <c r="DMV203" s="18"/>
      <c r="DMW203" s="11"/>
      <c r="DMX203" s="12"/>
      <c r="DMY203" s="9"/>
      <c r="DMZ203" s="29"/>
      <c r="DNA203" s="14"/>
      <c r="DNB203" s="11"/>
      <c r="DNC203" s="18"/>
      <c r="DND203" s="11"/>
      <c r="DNE203" s="12"/>
      <c r="DNF203" s="9"/>
      <c r="DNG203" s="29"/>
      <c r="DNH203" s="14"/>
      <c r="DNI203" s="11"/>
      <c r="DNJ203" s="18"/>
      <c r="DNK203" s="11"/>
      <c r="DNL203" s="12"/>
      <c r="DNM203" s="9"/>
      <c r="DNN203" s="29"/>
      <c r="DNO203" s="14"/>
      <c r="DNP203" s="11"/>
      <c r="DNQ203" s="18"/>
      <c r="DNR203" s="11"/>
      <c r="DNS203" s="12"/>
      <c r="DNT203" s="9"/>
      <c r="DNU203" s="29"/>
      <c r="DNV203" s="14"/>
      <c r="DNW203" s="11"/>
      <c r="DNX203" s="18"/>
      <c r="DNY203" s="11"/>
      <c r="DNZ203" s="12"/>
      <c r="DOA203" s="9"/>
      <c r="DOB203" s="29"/>
      <c r="DOC203" s="14"/>
      <c r="DOD203" s="11"/>
      <c r="DOE203" s="18"/>
      <c r="DOF203" s="11"/>
      <c r="DOG203" s="12"/>
      <c r="DOH203" s="9"/>
      <c r="DOI203" s="29"/>
      <c r="DOJ203" s="14"/>
      <c r="DOK203" s="11"/>
      <c r="DOL203" s="18"/>
      <c r="DOM203" s="11"/>
      <c r="DON203" s="12"/>
      <c r="DOO203" s="9"/>
      <c r="DOP203" s="29"/>
      <c r="DOQ203" s="14"/>
      <c r="DOR203" s="11"/>
      <c r="DOS203" s="18"/>
      <c r="DOT203" s="11"/>
      <c r="DOU203" s="12"/>
      <c r="DOV203" s="9"/>
      <c r="DOW203" s="29"/>
      <c r="DOX203" s="14"/>
      <c r="DOY203" s="11"/>
      <c r="DOZ203" s="18"/>
      <c r="DPA203" s="11"/>
      <c r="DPB203" s="12"/>
      <c r="DPC203" s="9"/>
      <c r="DPD203" s="29"/>
      <c r="DPE203" s="14"/>
      <c r="DPF203" s="11"/>
      <c r="DPG203" s="18"/>
      <c r="DPH203" s="11"/>
      <c r="DPI203" s="12"/>
      <c r="DPJ203" s="9"/>
      <c r="DPK203" s="29"/>
      <c r="DPL203" s="14"/>
      <c r="DPM203" s="11"/>
      <c r="DPN203" s="18"/>
      <c r="DPO203" s="11"/>
      <c r="DPP203" s="12"/>
      <c r="DPQ203" s="9"/>
      <c r="DPR203" s="29"/>
      <c r="DPS203" s="14"/>
      <c r="DPT203" s="11"/>
      <c r="DPU203" s="18"/>
      <c r="DPV203" s="11"/>
      <c r="DPW203" s="12"/>
      <c r="DPX203" s="9"/>
      <c r="DPY203" s="29"/>
      <c r="DPZ203" s="14"/>
      <c r="DQA203" s="11"/>
      <c r="DQB203" s="18"/>
      <c r="DQC203" s="11"/>
      <c r="DQD203" s="12"/>
      <c r="DQE203" s="9"/>
      <c r="DQF203" s="29"/>
      <c r="DQG203" s="14"/>
      <c r="DQH203" s="11"/>
      <c r="DQI203" s="18"/>
      <c r="DQJ203" s="11"/>
      <c r="DQK203" s="12"/>
      <c r="DQL203" s="9"/>
      <c r="DQM203" s="29"/>
      <c r="DQN203" s="14"/>
      <c r="DQO203" s="11"/>
      <c r="DQP203" s="18"/>
      <c r="DQQ203" s="11"/>
      <c r="DQR203" s="12"/>
      <c r="DQS203" s="9"/>
      <c r="DQT203" s="29"/>
      <c r="DQU203" s="14"/>
      <c r="DQV203" s="11"/>
      <c r="DQW203" s="18"/>
      <c r="DQX203" s="11"/>
      <c r="DQY203" s="12"/>
      <c r="DQZ203" s="9"/>
      <c r="DRA203" s="29"/>
      <c r="DRB203" s="14"/>
      <c r="DRC203" s="11"/>
      <c r="DRD203" s="18"/>
      <c r="DRE203" s="11"/>
      <c r="DRF203" s="12"/>
      <c r="DRG203" s="9"/>
      <c r="DRH203" s="29"/>
      <c r="DRI203" s="14"/>
      <c r="DRJ203" s="11"/>
      <c r="DRK203" s="18"/>
      <c r="DRL203" s="11"/>
      <c r="DRM203" s="12"/>
      <c r="DRN203" s="9"/>
      <c r="DRO203" s="29"/>
      <c r="DRP203" s="14"/>
      <c r="DRQ203" s="11"/>
      <c r="DRR203" s="18"/>
      <c r="DRS203" s="11"/>
      <c r="DRT203" s="12"/>
      <c r="DRU203" s="9"/>
      <c r="DRV203" s="29"/>
      <c r="DRW203" s="14"/>
      <c r="DRX203" s="11"/>
      <c r="DRY203" s="18"/>
      <c r="DRZ203" s="11"/>
      <c r="DSA203" s="12"/>
      <c r="DSB203" s="9"/>
      <c r="DSC203" s="29"/>
      <c r="DSD203" s="14"/>
      <c r="DSE203" s="11"/>
      <c r="DSF203" s="18"/>
      <c r="DSG203" s="11"/>
      <c r="DSH203" s="12"/>
      <c r="DSI203" s="9"/>
      <c r="DSJ203" s="29"/>
      <c r="DSK203" s="14"/>
      <c r="DSL203" s="11"/>
      <c r="DSM203" s="18"/>
      <c r="DSN203" s="11"/>
      <c r="DSO203" s="12"/>
      <c r="DSP203" s="9"/>
      <c r="DSQ203" s="29"/>
      <c r="DSR203" s="14"/>
      <c r="DSS203" s="11"/>
      <c r="DST203" s="18"/>
      <c r="DSU203" s="11"/>
      <c r="DSV203" s="12"/>
      <c r="DSW203" s="9"/>
      <c r="DSX203" s="29"/>
      <c r="DSY203" s="14"/>
      <c r="DSZ203" s="11"/>
      <c r="DTA203" s="18"/>
      <c r="DTB203" s="11"/>
      <c r="DTC203" s="12"/>
      <c r="DTD203" s="9"/>
      <c r="DTE203" s="29"/>
      <c r="DTF203" s="14"/>
      <c r="DTG203" s="11"/>
      <c r="DTH203" s="18"/>
      <c r="DTI203" s="11"/>
      <c r="DTJ203" s="12"/>
      <c r="DTK203" s="9"/>
      <c r="DTL203" s="29"/>
      <c r="DTM203" s="14"/>
      <c r="DTN203" s="11"/>
      <c r="DTO203" s="18"/>
      <c r="DTP203" s="11"/>
      <c r="DTQ203" s="12"/>
      <c r="DTR203" s="9"/>
      <c r="DTS203" s="29"/>
      <c r="DTT203" s="14"/>
      <c r="DTU203" s="11"/>
      <c r="DTV203" s="18"/>
      <c r="DTW203" s="11"/>
      <c r="DTX203" s="12"/>
      <c r="DTY203" s="9"/>
      <c r="DTZ203" s="29"/>
      <c r="DUA203" s="14"/>
      <c r="DUB203" s="11"/>
      <c r="DUC203" s="18"/>
      <c r="DUD203" s="11"/>
      <c r="DUE203" s="12"/>
      <c r="DUF203" s="9"/>
      <c r="DUG203" s="29"/>
      <c r="DUH203" s="14"/>
      <c r="DUI203" s="11"/>
      <c r="DUJ203" s="18"/>
      <c r="DUK203" s="11"/>
      <c r="DUL203" s="12"/>
      <c r="DUM203" s="9"/>
      <c r="DUN203" s="29"/>
      <c r="DUO203" s="14"/>
      <c r="DUP203" s="11"/>
      <c r="DUQ203" s="18"/>
      <c r="DUR203" s="11"/>
      <c r="DUS203" s="12"/>
      <c r="DUT203" s="9"/>
      <c r="DUU203" s="29"/>
      <c r="DUV203" s="14"/>
      <c r="DUW203" s="11"/>
      <c r="DUX203" s="18"/>
      <c r="DUY203" s="11"/>
      <c r="DUZ203" s="12"/>
      <c r="DVA203" s="9"/>
      <c r="DVB203" s="29"/>
      <c r="DVC203" s="14"/>
      <c r="DVD203" s="11"/>
      <c r="DVE203" s="18"/>
      <c r="DVF203" s="11"/>
      <c r="DVG203" s="12"/>
      <c r="DVH203" s="9"/>
      <c r="DVI203" s="29"/>
      <c r="DVJ203" s="14"/>
      <c r="DVK203" s="11"/>
      <c r="DVL203" s="18"/>
      <c r="DVM203" s="11"/>
      <c r="DVN203" s="12"/>
      <c r="DVO203" s="9"/>
      <c r="DVP203" s="29"/>
      <c r="DVQ203" s="14"/>
      <c r="DVR203" s="11"/>
      <c r="DVS203" s="18"/>
      <c r="DVT203" s="11"/>
      <c r="DVU203" s="12"/>
      <c r="DVV203" s="9"/>
      <c r="DVW203" s="29"/>
      <c r="DVX203" s="14"/>
      <c r="DVY203" s="11"/>
      <c r="DVZ203" s="18"/>
      <c r="DWA203" s="11"/>
      <c r="DWB203" s="12"/>
      <c r="DWC203" s="9"/>
      <c r="DWD203" s="29"/>
      <c r="DWE203" s="14"/>
      <c r="DWF203" s="11"/>
      <c r="DWG203" s="18"/>
      <c r="DWH203" s="11"/>
      <c r="DWI203" s="12"/>
      <c r="DWJ203" s="9"/>
      <c r="DWK203" s="29"/>
      <c r="DWL203" s="14"/>
      <c r="DWM203" s="11"/>
      <c r="DWN203" s="18"/>
      <c r="DWO203" s="11"/>
      <c r="DWP203" s="12"/>
      <c r="DWQ203" s="9"/>
      <c r="DWR203" s="29"/>
      <c r="DWS203" s="14"/>
      <c r="DWT203" s="11"/>
      <c r="DWU203" s="18"/>
      <c r="DWV203" s="11"/>
      <c r="DWW203" s="12"/>
      <c r="DWX203" s="9"/>
      <c r="DWY203" s="29"/>
      <c r="DWZ203" s="14"/>
      <c r="DXA203" s="11"/>
      <c r="DXB203" s="18"/>
      <c r="DXC203" s="11"/>
      <c r="DXD203" s="12"/>
      <c r="DXE203" s="9"/>
      <c r="DXF203" s="29"/>
      <c r="DXG203" s="14"/>
      <c r="DXH203" s="11"/>
      <c r="DXI203" s="18"/>
      <c r="DXJ203" s="11"/>
      <c r="DXK203" s="12"/>
      <c r="DXL203" s="9"/>
      <c r="DXM203" s="29"/>
      <c r="DXN203" s="14"/>
      <c r="DXO203" s="11"/>
      <c r="DXP203" s="18"/>
      <c r="DXQ203" s="11"/>
      <c r="DXR203" s="12"/>
      <c r="DXS203" s="9"/>
      <c r="DXT203" s="29"/>
      <c r="DXU203" s="14"/>
      <c r="DXV203" s="11"/>
      <c r="DXW203" s="18"/>
      <c r="DXX203" s="11"/>
      <c r="DXY203" s="12"/>
      <c r="DXZ203" s="9"/>
      <c r="DYA203" s="29"/>
      <c r="DYB203" s="14"/>
      <c r="DYC203" s="11"/>
      <c r="DYD203" s="18"/>
      <c r="DYE203" s="11"/>
      <c r="DYF203" s="12"/>
      <c r="DYG203" s="9"/>
      <c r="DYH203" s="29"/>
      <c r="DYI203" s="14"/>
      <c r="DYJ203" s="11"/>
      <c r="DYK203" s="18"/>
      <c r="DYL203" s="11"/>
      <c r="DYM203" s="12"/>
      <c r="DYN203" s="9"/>
      <c r="DYO203" s="29"/>
      <c r="DYP203" s="14"/>
      <c r="DYQ203" s="11"/>
      <c r="DYR203" s="18"/>
      <c r="DYS203" s="11"/>
      <c r="DYT203" s="12"/>
      <c r="DYU203" s="9"/>
      <c r="DYV203" s="29"/>
      <c r="DYW203" s="14"/>
      <c r="DYX203" s="11"/>
      <c r="DYY203" s="18"/>
      <c r="DYZ203" s="11"/>
      <c r="DZA203" s="12"/>
      <c r="DZB203" s="9"/>
      <c r="DZC203" s="29"/>
      <c r="DZD203" s="14"/>
      <c r="DZE203" s="11"/>
      <c r="DZF203" s="18"/>
      <c r="DZG203" s="11"/>
      <c r="DZH203" s="12"/>
      <c r="DZI203" s="9"/>
      <c r="DZJ203" s="29"/>
      <c r="DZK203" s="14"/>
      <c r="DZL203" s="11"/>
      <c r="DZM203" s="18"/>
      <c r="DZN203" s="11"/>
      <c r="DZO203" s="12"/>
      <c r="DZP203" s="9"/>
      <c r="DZQ203" s="29"/>
      <c r="DZR203" s="14"/>
      <c r="DZS203" s="11"/>
      <c r="DZT203" s="18"/>
      <c r="DZU203" s="11"/>
      <c r="DZV203" s="12"/>
      <c r="DZW203" s="9"/>
      <c r="DZX203" s="29"/>
      <c r="DZY203" s="14"/>
      <c r="DZZ203" s="11"/>
      <c r="EAA203" s="18"/>
      <c r="EAB203" s="11"/>
      <c r="EAC203" s="12"/>
      <c r="EAD203" s="9"/>
      <c r="EAE203" s="29"/>
      <c r="EAF203" s="14"/>
      <c r="EAG203" s="11"/>
      <c r="EAH203" s="18"/>
      <c r="EAI203" s="11"/>
      <c r="EAJ203" s="12"/>
      <c r="EAK203" s="9"/>
      <c r="EAL203" s="29"/>
      <c r="EAM203" s="14"/>
      <c r="EAN203" s="11"/>
      <c r="EAO203" s="18"/>
      <c r="EAP203" s="11"/>
      <c r="EAQ203" s="12"/>
      <c r="EAR203" s="9"/>
      <c r="EAS203" s="29"/>
      <c r="EAT203" s="14"/>
      <c r="EAU203" s="11"/>
      <c r="EAV203" s="18"/>
      <c r="EAW203" s="11"/>
      <c r="EAX203" s="12"/>
      <c r="EAY203" s="9"/>
      <c r="EAZ203" s="29"/>
      <c r="EBA203" s="14"/>
      <c r="EBB203" s="11"/>
      <c r="EBC203" s="18"/>
      <c r="EBD203" s="11"/>
      <c r="EBE203" s="12"/>
      <c r="EBF203" s="9"/>
      <c r="EBG203" s="29"/>
      <c r="EBH203" s="14"/>
      <c r="EBI203" s="11"/>
      <c r="EBJ203" s="18"/>
      <c r="EBK203" s="11"/>
      <c r="EBL203" s="12"/>
      <c r="EBM203" s="9"/>
      <c r="EBN203" s="29"/>
      <c r="EBO203" s="14"/>
      <c r="EBP203" s="11"/>
      <c r="EBQ203" s="18"/>
      <c r="EBR203" s="11"/>
      <c r="EBS203" s="12"/>
      <c r="EBT203" s="9"/>
      <c r="EBU203" s="29"/>
      <c r="EBV203" s="14"/>
      <c r="EBW203" s="11"/>
      <c r="EBX203" s="18"/>
      <c r="EBY203" s="11"/>
      <c r="EBZ203" s="12"/>
      <c r="ECA203" s="9"/>
      <c r="ECB203" s="29"/>
      <c r="ECC203" s="14"/>
      <c r="ECD203" s="11"/>
      <c r="ECE203" s="18"/>
      <c r="ECF203" s="11"/>
      <c r="ECG203" s="12"/>
      <c r="ECH203" s="9"/>
      <c r="ECI203" s="29"/>
      <c r="ECJ203" s="14"/>
      <c r="ECK203" s="11"/>
      <c r="ECL203" s="18"/>
      <c r="ECM203" s="11"/>
      <c r="ECN203" s="12"/>
      <c r="ECO203" s="9"/>
      <c r="ECP203" s="29"/>
      <c r="ECQ203" s="14"/>
      <c r="ECR203" s="11"/>
      <c r="ECS203" s="18"/>
      <c r="ECT203" s="11"/>
      <c r="ECU203" s="12"/>
      <c r="ECV203" s="9"/>
      <c r="ECW203" s="29"/>
      <c r="ECX203" s="14"/>
      <c r="ECY203" s="11"/>
      <c r="ECZ203" s="18"/>
      <c r="EDA203" s="11"/>
      <c r="EDB203" s="12"/>
      <c r="EDC203" s="9"/>
      <c r="EDD203" s="29"/>
      <c r="EDE203" s="14"/>
      <c r="EDF203" s="11"/>
      <c r="EDG203" s="18"/>
      <c r="EDH203" s="11"/>
      <c r="EDI203" s="12"/>
      <c r="EDJ203" s="9"/>
      <c r="EDK203" s="29"/>
      <c r="EDL203" s="14"/>
      <c r="EDM203" s="11"/>
      <c r="EDN203" s="18"/>
      <c r="EDO203" s="11"/>
      <c r="EDP203" s="12"/>
      <c r="EDQ203" s="9"/>
      <c r="EDR203" s="29"/>
      <c r="EDS203" s="14"/>
      <c r="EDT203" s="11"/>
      <c r="EDU203" s="18"/>
      <c r="EDV203" s="11"/>
      <c r="EDW203" s="12"/>
      <c r="EDX203" s="9"/>
      <c r="EDY203" s="29"/>
      <c r="EDZ203" s="14"/>
      <c r="EEA203" s="11"/>
      <c r="EEB203" s="18"/>
      <c r="EEC203" s="11"/>
      <c r="EED203" s="12"/>
      <c r="EEE203" s="9"/>
      <c r="EEF203" s="29"/>
      <c r="EEG203" s="14"/>
      <c r="EEH203" s="11"/>
      <c r="EEI203" s="18"/>
      <c r="EEJ203" s="11"/>
      <c r="EEK203" s="12"/>
      <c r="EEL203" s="9"/>
      <c r="EEM203" s="29"/>
      <c r="EEN203" s="14"/>
      <c r="EEO203" s="11"/>
      <c r="EEP203" s="18"/>
      <c r="EEQ203" s="11"/>
      <c r="EER203" s="12"/>
      <c r="EES203" s="9"/>
      <c r="EET203" s="29"/>
      <c r="EEU203" s="14"/>
      <c r="EEV203" s="11"/>
      <c r="EEW203" s="18"/>
      <c r="EEX203" s="11"/>
      <c r="EEY203" s="12"/>
      <c r="EEZ203" s="9"/>
      <c r="EFA203" s="29"/>
      <c r="EFB203" s="14"/>
      <c r="EFC203" s="11"/>
      <c r="EFD203" s="18"/>
      <c r="EFE203" s="11"/>
      <c r="EFF203" s="12"/>
      <c r="EFG203" s="9"/>
      <c r="EFH203" s="29"/>
      <c r="EFI203" s="14"/>
      <c r="EFJ203" s="11"/>
      <c r="EFK203" s="18"/>
      <c r="EFL203" s="11"/>
      <c r="EFM203" s="12"/>
      <c r="EFN203" s="9"/>
      <c r="EFO203" s="29"/>
      <c r="EFP203" s="14"/>
      <c r="EFQ203" s="11"/>
      <c r="EFR203" s="18"/>
      <c r="EFS203" s="11"/>
      <c r="EFT203" s="12"/>
      <c r="EFU203" s="9"/>
      <c r="EFV203" s="29"/>
      <c r="EFW203" s="14"/>
      <c r="EFX203" s="11"/>
      <c r="EFY203" s="18"/>
      <c r="EFZ203" s="11"/>
      <c r="EGA203" s="12"/>
      <c r="EGB203" s="9"/>
      <c r="EGC203" s="29"/>
      <c r="EGD203" s="14"/>
      <c r="EGE203" s="11"/>
      <c r="EGF203" s="18"/>
      <c r="EGG203" s="11"/>
      <c r="EGH203" s="12"/>
      <c r="EGI203" s="9"/>
      <c r="EGJ203" s="29"/>
      <c r="EGK203" s="14"/>
      <c r="EGL203" s="11"/>
      <c r="EGM203" s="18"/>
      <c r="EGN203" s="11"/>
      <c r="EGO203" s="12"/>
      <c r="EGP203" s="9"/>
      <c r="EGQ203" s="29"/>
      <c r="EGR203" s="14"/>
      <c r="EGS203" s="11"/>
      <c r="EGT203" s="18"/>
      <c r="EGU203" s="11"/>
      <c r="EGV203" s="12"/>
      <c r="EGW203" s="9"/>
      <c r="EGX203" s="29"/>
      <c r="EGY203" s="14"/>
      <c r="EGZ203" s="11"/>
      <c r="EHA203" s="18"/>
      <c r="EHB203" s="11"/>
      <c r="EHC203" s="12"/>
      <c r="EHD203" s="9"/>
      <c r="EHE203" s="29"/>
      <c r="EHF203" s="14"/>
      <c r="EHG203" s="11"/>
      <c r="EHH203" s="18"/>
      <c r="EHI203" s="11"/>
      <c r="EHJ203" s="12"/>
      <c r="EHK203" s="9"/>
      <c r="EHL203" s="29"/>
      <c r="EHM203" s="14"/>
      <c r="EHN203" s="11"/>
      <c r="EHO203" s="18"/>
      <c r="EHP203" s="11"/>
      <c r="EHQ203" s="12"/>
      <c r="EHR203" s="9"/>
      <c r="EHS203" s="29"/>
      <c r="EHT203" s="14"/>
      <c r="EHU203" s="11"/>
      <c r="EHV203" s="18"/>
      <c r="EHW203" s="11"/>
      <c r="EHX203" s="12"/>
      <c r="EHY203" s="9"/>
      <c r="EHZ203" s="29"/>
      <c r="EIA203" s="14"/>
      <c r="EIB203" s="11"/>
      <c r="EIC203" s="18"/>
      <c r="EID203" s="11"/>
      <c r="EIE203" s="12"/>
      <c r="EIF203" s="9"/>
      <c r="EIG203" s="29"/>
      <c r="EIH203" s="14"/>
      <c r="EII203" s="11"/>
      <c r="EIJ203" s="18"/>
      <c r="EIK203" s="11"/>
      <c r="EIL203" s="12"/>
      <c r="EIM203" s="9"/>
      <c r="EIN203" s="29"/>
      <c r="EIO203" s="14"/>
      <c r="EIP203" s="11"/>
      <c r="EIQ203" s="18"/>
      <c r="EIR203" s="11"/>
      <c r="EIS203" s="12"/>
      <c r="EIT203" s="9"/>
      <c r="EIU203" s="29"/>
      <c r="EIV203" s="14"/>
      <c r="EIW203" s="11"/>
      <c r="EIX203" s="18"/>
      <c r="EIY203" s="11"/>
      <c r="EIZ203" s="12"/>
      <c r="EJA203" s="9"/>
      <c r="EJB203" s="29"/>
      <c r="EJC203" s="14"/>
      <c r="EJD203" s="11"/>
      <c r="EJE203" s="18"/>
      <c r="EJF203" s="11"/>
      <c r="EJG203" s="12"/>
      <c r="EJH203" s="9"/>
      <c r="EJI203" s="29"/>
      <c r="EJJ203" s="14"/>
      <c r="EJK203" s="11"/>
      <c r="EJL203" s="18"/>
      <c r="EJM203" s="11"/>
      <c r="EJN203" s="12"/>
      <c r="EJO203" s="9"/>
      <c r="EJP203" s="29"/>
      <c r="EJQ203" s="14"/>
      <c r="EJR203" s="11"/>
      <c r="EJS203" s="18"/>
      <c r="EJT203" s="11"/>
      <c r="EJU203" s="12"/>
      <c r="EJV203" s="9"/>
      <c r="EJW203" s="29"/>
      <c r="EJX203" s="14"/>
      <c r="EJY203" s="11"/>
      <c r="EJZ203" s="18"/>
      <c r="EKA203" s="11"/>
      <c r="EKB203" s="12"/>
      <c r="EKC203" s="9"/>
      <c r="EKD203" s="29"/>
      <c r="EKE203" s="14"/>
      <c r="EKF203" s="11"/>
      <c r="EKG203" s="18"/>
      <c r="EKH203" s="11"/>
      <c r="EKI203" s="12"/>
      <c r="EKJ203" s="9"/>
      <c r="EKK203" s="29"/>
      <c r="EKL203" s="14"/>
      <c r="EKM203" s="11"/>
      <c r="EKN203" s="18"/>
      <c r="EKO203" s="11"/>
      <c r="EKP203" s="12"/>
      <c r="EKQ203" s="9"/>
      <c r="EKR203" s="29"/>
      <c r="EKS203" s="14"/>
      <c r="EKT203" s="11"/>
      <c r="EKU203" s="18"/>
      <c r="EKV203" s="11"/>
      <c r="EKW203" s="12"/>
      <c r="EKX203" s="9"/>
      <c r="EKY203" s="29"/>
      <c r="EKZ203" s="14"/>
      <c r="ELA203" s="11"/>
      <c r="ELB203" s="18"/>
      <c r="ELC203" s="11"/>
      <c r="ELD203" s="12"/>
      <c r="ELE203" s="9"/>
      <c r="ELF203" s="29"/>
      <c r="ELG203" s="14"/>
      <c r="ELH203" s="11"/>
      <c r="ELI203" s="18"/>
      <c r="ELJ203" s="11"/>
      <c r="ELK203" s="12"/>
      <c r="ELL203" s="9"/>
      <c r="ELM203" s="29"/>
      <c r="ELN203" s="14"/>
      <c r="ELO203" s="11"/>
      <c r="ELP203" s="18"/>
      <c r="ELQ203" s="11"/>
      <c r="ELR203" s="12"/>
      <c r="ELS203" s="9"/>
      <c r="ELT203" s="29"/>
      <c r="ELU203" s="14"/>
      <c r="ELV203" s="11"/>
      <c r="ELW203" s="18"/>
      <c r="ELX203" s="11"/>
      <c r="ELY203" s="12"/>
      <c r="ELZ203" s="9"/>
      <c r="EMA203" s="29"/>
      <c r="EMB203" s="14"/>
      <c r="EMC203" s="11"/>
      <c r="EMD203" s="18"/>
      <c r="EME203" s="11"/>
      <c r="EMF203" s="12"/>
      <c r="EMG203" s="9"/>
      <c r="EMH203" s="29"/>
      <c r="EMI203" s="14"/>
      <c r="EMJ203" s="11"/>
      <c r="EMK203" s="18"/>
      <c r="EML203" s="11"/>
      <c r="EMM203" s="12"/>
      <c r="EMN203" s="9"/>
      <c r="EMO203" s="29"/>
      <c r="EMP203" s="14"/>
      <c r="EMQ203" s="11"/>
      <c r="EMR203" s="18"/>
      <c r="EMS203" s="11"/>
      <c r="EMT203" s="12"/>
      <c r="EMU203" s="9"/>
      <c r="EMV203" s="29"/>
      <c r="EMW203" s="14"/>
      <c r="EMX203" s="11"/>
      <c r="EMY203" s="18"/>
      <c r="EMZ203" s="11"/>
      <c r="ENA203" s="12"/>
      <c r="ENB203" s="9"/>
      <c r="ENC203" s="29"/>
      <c r="END203" s="14"/>
      <c r="ENE203" s="11"/>
      <c r="ENF203" s="18"/>
      <c r="ENG203" s="11"/>
      <c r="ENH203" s="12"/>
      <c r="ENI203" s="9"/>
      <c r="ENJ203" s="29"/>
      <c r="ENK203" s="14"/>
      <c r="ENL203" s="11"/>
      <c r="ENM203" s="18"/>
      <c r="ENN203" s="11"/>
      <c r="ENO203" s="12"/>
      <c r="ENP203" s="9"/>
      <c r="ENQ203" s="29"/>
      <c r="ENR203" s="14"/>
      <c r="ENS203" s="11"/>
      <c r="ENT203" s="18"/>
      <c r="ENU203" s="11"/>
      <c r="ENV203" s="12"/>
      <c r="ENW203" s="9"/>
      <c r="ENX203" s="29"/>
      <c r="ENY203" s="14"/>
      <c r="ENZ203" s="11"/>
      <c r="EOA203" s="18"/>
      <c r="EOB203" s="11"/>
      <c r="EOC203" s="12"/>
      <c r="EOD203" s="9"/>
      <c r="EOE203" s="29"/>
      <c r="EOF203" s="14"/>
      <c r="EOG203" s="11"/>
      <c r="EOH203" s="18"/>
      <c r="EOI203" s="11"/>
      <c r="EOJ203" s="12"/>
      <c r="EOK203" s="9"/>
      <c r="EOL203" s="29"/>
      <c r="EOM203" s="14"/>
      <c r="EON203" s="11"/>
      <c r="EOO203" s="18"/>
      <c r="EOP203" s="11"/>
      <c r="EOQ203" s="12"/>
      <c r="EOR203" s="9"/>
      <c r="EOS203" s="29"/>
      <c r="EOT203" s="14"/>
      <c r="EOU203" s="11"/>
      <c r="EOV203" s="18"/>
      <c r="EOW203" s="11"/>
      <c r="EOX203" s="12"/>
      <c r="EOY203" s="9"/>
      <c r="EOZ203" s="29"/>
      <c r="EPA203" s="14"/>
      <c r="EPB203" s="11"/>
      <c r="EPC203" s="18"/>
      <c r="EPD203" s="11"/>
      <c r="EPE203" s="12"/>
      <c r="EPF203" s="9"/>
      <c r="EPG203" s="29"/>
      <c r="EPH203" s="14"/>
      <c r="EPI203" s="11"/>
      <c r="EPJ203" s="18"/>
      <c r="EPK203" s="11"/>
      <c r="EPL203" s="12"/>
      <c r="EPM203" s="9"/>
      <c r="EPN203" s="29"/>
      <c r="EPO203" s="14"/>
      <c r="EPP203" s="11"/>
      <c r="EPQ203" s="18"/>
      <c r="EPR203" s="11"/>
      <c r="EPS203" s="12"/>
      <c r="EPT203" s="9"/>
      <c r="EPU203" s="29"/>
      <c r="EPV203" s="14"/>
      <c r="EPW203" s="11"/>
      <c r="EPX203" s="18"/>
      <c r="EPY203" s="11"/>
      <c r="EPZ203" s="12"/>
      <c r="EQA203" s="9"/>
      <c r="EQB203" s="29"/>
      <c r="EQC203" s="14"/>
      <c r="EQD203" s="11"/>
      <c r="EQE203" s="18"/>
      <c r="EQF203" s="11"/>
      <c r="EQG203" s="12"/>
      <c r="EQH203" s="9"/>
      <c r="EQI203" s="29"/>
      <c r="EQJ203" s="14"/>
      <c r="EQK203" s="11"/>
      <c r="EQL203" s="18"/>
      <c r="EQM203" s="11"/>
      <c r="EQN203" s="12"/>
      <c r="EQO203" s="9"/>
      <c r="EQP203" s="29"/>
      <c r="EQQ203" s="14"/>
      <c r="EQR203" s="11"/>
      <c r="EQS203" s="18"/>
      <c r="EQT203" s="11"/>
      <c r="EQU203" s="12"/>
      <c r="EQV203" s="9"/>
      <c r="EQW203" s="29"/>
      <c r="EQX203" s="14"/>
      <c r="EQY203" s="11"/>
      <c r="EQZ203" s="18"/>
      <c r="ERA203" s="11"/>
      <c r="ERB203" s="12"/>
      <c r="ERC203" s="9"/>
      <c r="ERD203" s="29"/>
      <c r="ERE203" s="14"/>
      <c r="ERF203" s="11"/>
      <c r="ERG203" s="18"/>
      <c r="ERH203" s="11"/>
      <c r="ERI203" s="12"/>
      <c r="ERJ203" s="9"/>
      <c r="ERK203" s="29"/>
      <c r="ERL203" s="14"/>
      <c r="ERM203" s="11"/>
      <c r="ERN203" s="18"/>
      <c r="ERO203" s="11"/>
      <c r="ERP203" s="12"/>
      <c r="ERQ203" s="9"/>
      <c r="ERR203" s="29"/>
      <c r="ERS203" s="14"/>
      <c r="ERT203" s="11"/>
      <c r="ERU203" s="18"/>
      <c r="ERV203" s="11"/>
      <c r="ERW203" s="12"/>
      <c r="ERX203" s="9"/>
      <c r="ERY203" s="29"/>
      <c r="ERZ203" s="14"/>
      <c r="ESA203" s="11"/>
      <c r="ESB203" s="18"/>
      <c r="ESC203" s="11"/>
      <c r="ESD203" s="12"/>
      <c r="ESE203" s="9"/>
      <c r="ESF203" s="29"/>
      <c r="ESG203" s="14"/>
      <c r="ESH203" s="11"/>
      <c r="ESI203" s="18"/>
      <c r="ESJ203" s="11"/>
      <c r="ESK203" s="12"/>
      <c r="ESL203" s="9"/>
      <c r="ESM203" s="29"/>
      <c r="ESN203" s="14"/>
      <c r="ESO203" s="11"/>
      <c r="ESP203" s="18"/>
      <c r="ESQ203" s="11"/>
      <c r="ESR203" s="12"/>
      <c r="ESS203" s="9"/>
      <c r="EST203" s="29"/>
      <c r="ESU203" s="14"/>
      <c r="ESV203" s="11"/>
      <c r="ESW203" s="18"/>
      <c r="ESX203" s="11"/>
      <c r="ESY203" s="12"/>
      <c r="ESZ203" s="9"/>
      <c r="ETA203" s="29"/>
      <c r="ETB203" s="14"/>
      <c r="ETC203" s="11"/>
      <c r="ETD203" s="18"/>
      <c r="ETE203" s="11"/>
      <c r="ETF203" s="12"/>
      <c r="ETG203" s="9"/>
      <c r="ETH203" s="29"/>
      <c r="ETI203" s="14"/>
      <c r="ETJ203" s="11"/>
      <c r="ETK203" s="18"/>
      <c r="ETL203" s="11"/>
      <c r="ETM203" s="12"/>
      <c r="ETN203" s="9"/>
      <c r="ETO203" s="29"/>
      <c r="ETP203" s="14"/>
      <c r="ETQ203" s="11"/>
      <c r="ETR203" s="18"/>
      <c r="ETS203" s="11"/>
      <c r="ETT203" s="12"/>
      <c r="ETU203" s="9"/>
      <c r="ETV203" s="29"/>
      <c r="ETW203" s="14"/>
      <c r="ETX203" s="11"/>
      <c r="ETY203" s="18"/>
      <c r="ETZ203" s="11"/>
      <c r="EUA203" s="12"/>
      <c r="EUB203" s="9"/>
      <c r="EUC203" s="29"/>
      <c r="EUD203" s="14"/>
      <c r="EUE203" s="11"/>
      <c r="EUF203" s="18"/>
      <c r="EUG203" s="11"/>
      <c r="EUH203" s="12"/>
      <c r="EUI203" s="9"/>
      <c r="EUJ203" s="29"/>
      <c r="EUK203" s="14"/>
      <c r="EUL203" s="11"/>
      <c r="EUM203" s="18"/>
      <c r="EUN203" s="11"/>
      <c r="EUO203" s="12"/>
      <c r="EUP203" s="9"/>
      <c r="EUQ203" s="29"/>
      <c r="EUR203" s="14"/>
      <c r="EUS203" s="11"/>
      <c r="EUT203" s="18"/>
      <c r="EUU203" s="11"/>
      <c r="EUV203" s="12"/>
      <c r="EUW203" s="9"/>
      <c r="EUX203" s="29"/>
      <c r="EUY203" s="14"/>
      <c r="EUZ203" s="11"/>
      <c r="EVA203" s="18"/>
      <c r="EVB203" s="11"/>
      <c r="EVC203" s="12"/>
      <c r="EVD203" s="9"/>
      <c r="EVE203" s="29"/>
      <c r="EVF203" s="14"/>
      <c r="EVG203" s="11"/>
      <c r="EVH203" s="18"/>
      <c r="EVI203" s="11"/>
      <c r="EVJ203" s="12"/>
      <c r="EVK203" s="9"/>
      <c r="EVL203" s="29"/>
      <c r="EVM203" s="14"/>
      <c r="EVN203" s="11"/>
      <c r="EVO203" s="18"/>
      <c r="EVP203" s="11"/>
      <c r="EVQ203" s="12"/>
      <c r="EVR203" s="9"/>
      <c r="EVS203" s="29"/>
      <c r="EVT203" s="14"/>
      <c r="EVU203" s="11"/>
      <c r="EVV203" s="18"/>
      <c r="EVW203" s="11"/>
      <c r="EVX203" s="12"/>
      <c r="EVY203" s="9"/>
      <c r="EVZ203" s="29"/>
      <c r="EWA203" s="14"/>
      <c r="EWB203" s="11"/>
      <c r="EWC203" s="18"/>
      <c r="EWD203" s="11"/>
      <c r="EWE203" s="12"/>
      <c r="EWF203" s="9"/>
      <c r="EWG203" s="29"/>
      <c r="EWH203" s="14"/>
      <c r="EWI203" s="11"/>
      <c r="EWJ203" s="18"/>
      <c r="EWK203" s="11"/>
      <c r="EWL203" s="12"/>
      <c r="EWM203" s="9"/>
      <c r="EWN203" s="29"/>
      <c r="EWO203" s="14"/>
      <c r="EWP203" s="11"/>
      <c r="EWQ203" s="18"/>
      <c r="EWR203" s="11"/>
      <c r="EWS203" s="12"/>
      <c r="EWT203" s="9"/>
      <c r="EWU203" s="29"/>
      <c r="EWV203" s="14"/>
      <c r="EWW203" s="11"/>
      <c r="EWX203" s="18"/>
      <c r="EWY203" s="11"/>
      <c r="EWZ203" s="12"/>
      <c r="EXA203" s="9"/>
      <c r="EXB203" s="29"/>
      <c r="EXC203" s="14"/>
      <c r="EXD203" s="11"/>
      <c r="EXE203" s="18"/>
      <c r="EXF203" s="11"/>
      <c r="EXG203" s="12"/>
      <c r="EXH203" s="9"/>
      <c r="EXI203" s="29"/>
      <c r="EXJ203" s="14"/>
      <c r="EXK203" s="11"/>
      <c r="EXL203" s="18"/>
      <c r="EXM203" s="11"/>
      <c r="EXN203" s="12"/>
      <c r="EXO203" s="9"/>
      <c r="EXP203" s="29"/>
      <c r="EXQ203" s="14"/>
      <c r="EXR203" s="11"/>
      <c r="EXS203" s="18"/>
      <c r="EXT203" s="11"/>
      <c r="EXU203" s="12"/>
      <c r="EXV203" s="9"/>
      <c r="EXW203" s="29"/>
      <c r="EXX203" s="14"/>
      <c r="EXY203" s="11"/>
      <c r="EXZ203" s="18"/>
      <c r="EYA203" s="11"/>
      <c r="EYB203" s="12"/>
      <c r="EYC203" s="9"/>
      <c r="EYD203" s="29"/>
      <c r="EYE203" s="14"/>
      <c r="EYF203" s="11"/>
      <c r="EYG203" s="18"/>
      <c r="EYH203" s="11"/>
      <c r="EYI203" s="12"/>
      <c r="EYJ203" s="9"/>
      <c r="EYK203" s="29"/>
      <c r="EYL203" s="14"/>
      <c r="EYM203" s="11"/>
      <c r="EYN203" s="18"/>
      <c r="EYO203" s="11"/>
      <c r="EYP203" s="12"/>
      <c r="EYQ203" s="9"/>
      <c r="EYR203" s="29"/>
      <c r="EYS203" s="14"/>
      <c r="EYT203" s="11"/>
      <c r="EYU203" s="18"/>
      <c r="EYV203" s="11"/>
      <c r="EYW203" s="12"/>
      <c r="EYX203" s="9"/>
      <c r="EYY203" s="29"/>
      <c r="EYZ203" s="14"/>
      <c r="EZA203" s="11"/>
      <c r="EZB203" s="18"/>
      <c r="EZC203" s="11"/>
      <c r="EZD203" s="12"/>
      <c r="EZE203" s="9"/>
      <c r="EZF203" s="29"/>
      <c r="EZG203" s="14"/>
      <c r="EZH203" s="11"/>
      <c r="EZI203" s="18"/>
      <c r="EZJ203" s="11"/>
      <c r="EZK203" s="12"/>
      <c r="EZL203" s="9"/>
      <c r="EZM203" s="29"/>
      <c r="EZN203" s="14"/>
      <c r="EZO203" s="11"/>
      <c r="EZP203" s="18"/>
      <c r="EZQ203" s="11"/>
      <c r="EZR203" s="12"/>
      <c r="EZS203" s="9"/>
      <c r="EZT203" s="29"/>
      <c r="EZU203" s="14"/>
      <c r="EZV203" s="11"/>
      <c r="EZW203" s="18"/>
      <c r="EZX203" s="11"/>
      <c r="EZY203" s="12"/>
      <c r="EZZ203" s="9"/>
      <c r="FAA203" s="29"/>
      <c r="FAB203" s="14"/>
      <c r="FAC203" s="11"/>
      <c r="FAD203" s="18"/>
      <c r="FAE203" s="11"/>
      <c r="FAF203" s="12"/>
      <c r="FAG203" s="9"/>
      <c r="FAH203" s="29"/>
      <c r="FAI203" s="14"/>
      <c r="FAJ203" s="11"/>
      <c r="FAK203" s="18"/>
      <c r="FAL203" s="11"/>
      <c r="FAM203" s="12"/>
      <c r="FAN203" s="9"/>
      <c r="FAO203" s="29"/>
      <c r="FAP203" s="14"/>
      <c r="FAQ203" s="11"/>
      <c r="FAR203" s="18"/>
      <c r="FAS203" s="11"/>
      <c r="FAT203" s="12"/>
      <c r="FAU203" s="9"/>
      <c r="FAV203" s="29"/>
      <c r="FAW203" s="14"/>
      <c r="FAX203" s="11"/>
      <c r="FAY203" s="18"/>
      <c r="FAZ203" s="11"/>
      <c r="FBA203" s="12"/>
      <c r="FBB203" s="9"/>
      <c r="FBC203" s="29"/>
      <c r="FBD203" s="14"/>
      <c r="FBE203" s="11"/>
      <c r="FBF203" s="18"/>
      <c r="FBG203" s="11"/>
      <c r="FBH203" s="12"/>
      <c r="FBI203" s="9"/>
      <c r="FBJ203" s="29"/>
      <c r="FBK203" s="14"/>
      <c r="FBL203" s="11"/>
      <c r="FBM203" s="18"/>
      <c r="FBN203" s="11"/>
      <c r="FBO203" s="12"/>
      <c r="FBP203" s="9"/>
      <c r="FBQ203" s="29"/>
      <c r="FBR203" s="14"/>
      <c r="FBS203" s="11"/>
      <c r="FBT203" s="18"/>
      <c r="FBU203" s="11"/>
      <c r="FBV203" s="12"/>
      <c r="FBW203" s="9"/>
      <c r="FBX203" s="29"/>
      <c r="FBY203" s="14"/>
      <c r="FBZ203" s="11"/>
      <c r="FCA203" s="18"/>
      <c r="FCB203" s="11"/>
      <c r="FCC203" s="12"/>
      <c r="FCD203" s="9"/>
      <c r="FCE203" s="29"/>
      <c r="FCF203" s="14"/>
      <c r="FCG203" s="11"/>
      <c r="FCH203" s="18"/>
      <c r="FCI203" s="11"/>
      <c r="FCJ203" s="12"/>
      <c r="FCK203" s="9"/>
      <c r="FCL203" s="29"/>
      <c r="FCM203" s="14"/>
      <c r="FCN203" s="11"/>
      <c r="FCO203" s="18"/>
      <c r="FCP203" s="11"/>
      <c r="FCQ203" s="12"/>
      <c r="FCR203" s="9"/>
      <c r="FCS203" s="29"/>
      <c r="FCT203" s="14"/>
      <c r="FCU203" s="11"/>
      <c r="FCV203" s="18"/>
      <c r="FCW203" s="11"/>
      <c r="FCX203" s="12"/>
      <c r="FCY203" s="9"/>
      <c r="FCZ203" s="29"/>
      <c r="FDA203" s="14"/>
      <c r="FDB203" s="11"/>
      <c r="FDC203" s="18"/>
      <c r="FDD203" s="11"/>
      <c r="FDE203" s="12"/>
      <c r="FDF203" s="9"/>
      <c r="FDG203" s="29"/>
      <c r="FDH203" s="14"/>
      <c r="FDI203" s="11"/>
      <c r="FDJ203" s="18"/>
      <c r="FDK203" s="11"/>
      <c r="FDL203" s="12"/>
      <c r="FDM203" s="9"/>
      <c r="FDN203" s="29"/>
      <c r="FDO203" s="14"/>
      <c r="FDP203" s="11"/>
      <c r="FDQ203" s="18"/>
      <c r="FDR203" s="11"/>
      <c r="FDS203" s="12"/>
      <c r="FDT203" s="9"/>
      <c r="FDU203" s="29"/>
      <c r="FDV203" s="14"/>
      <c r="FDW203" s="11"/>
      <c r="FDX203" s="18"/>
      <c r="FDY203" s="11"/>
      <c r="FDZ203" s="12"/>
      <c r="FEA203" s="9"/>
      <c r="FEB203" s="29"/>
      <c r="FEC203" s="14"/>
      <c r="FED203" s="11"/>
      <c r="FEE203" s="18"/>
      <c r="FEF203" s="11"/>
      <c r="FEG203" s="12"/>
      <c r="FEH203" s="9"/>
      <c r="FEI203" s="29"/>
      <c r="FEJ203" s="14"/>
      <c r="FEK203" s="11"/>
      <c r="FEL203" s="18"/>
      <c r="FEM203" s="11"/>
      <c r="FEN203" s="12"/>
      <c r="FEO203" s="9"/>
      <c r="FEP203" s="29"/>
      <c r="FEQ203" s="14"/>
      <c r="FER203" s="11"/>
      <c r="FES203" s="18"/>
      <c r="FET203" s="11"/>
      <c r="FEU203" s="12"/>
      <c r="FEV203" s="9"/>
      <c r="FEW203" s="29"/>
      <c r="FEX203" s="14"/>
      <c r="FEY203" s="11"/>
      <c r="FEZ203" s="18"/>
      <c r="FFA203" s="11"/>
      <c r="FFB203" s="12"/>
      <c r="FFC203" s="9"/>
      <c r="FFD203" s="29"/>
      <c r="FFE203" s="14"/>
      <c r="FFF203" s="11"/>
      <c r="FFG203" s="18"/>
      <c r="FFH203" s="11"/>
      <c r="FFI203" s="12"/>
      <c r="FFJ203" s="9"/>
      <c r="FFK203" s="29"/>
      <c r="FFL203" s="14"/>
      <c r="FFM203" s="11"/>
      <c r="FFN203" s="18"/>
      <c r="FFO203" s="11"/>
      <c r="FFP203" s="12"/>
      <c r="FFQ203" s="9"/>
      <c r="FFR203" s="29"/>
      <c r="FFS203" s="14"/>
      <c r="FFT203" s="11"/>
      <c r="FFU203" s="18"/>
      <c r="FFV203" s="11"/>
      <c r="FFW203" s="12"/>
      <c r="FFX203" s="9"/>
      <c r="FFY203" s="29"/>
      <c r="FFZ203" s="14"/>
      <c r="FGA203" s="11"/>
      <c r="FGB203" s="18"/>
      <c r="FGC203" s="11"/>
      <c r="FGD203" s="12"/>
      <c r="FGE203" s="9"/>
      <c r="FGF203" s="29"/>
      <c r="FGG203" s="14"/>
      <c r="FGH203" s="11"/>
      <c r="FGI203" s="18"/>
      <c r="FGJ203" s="11"/>
      <c r="FGK203" s="12"/>
      <c r="FGL203" s="9"/>
      <c r="FGM203" s="29"/>
      <c r="FGN203" s="14"/>
      <c r="FGO203" s="11"/>
      <c r="FGP203" s="18"/>
      <c r="FGQ203" s="11"/>
      <c r="FGR203" s="12"/>
      <c r="FGS203" s="9"/>
      <c r="FGT203" s="29"/>
      <c r="FGU203" s="14"/>
      <c r="FGV203" s="11"/>
      <c r="FGW203" s="18"/>
      <c r="FGX203" s="11"/>
      <c r="FGY203" s="12"/>
      <c r="FGZ203" s="9"/>
      <c r="FHA203" s="29"/>
      <c r="FHB203" s="14"/>
      <c r="FHC203" s="11"/>
      <c r="FHD203" s="18"/>
      <c r="FHE203" s="11"/>
      <c r="FHF203" s="12"/>
      <c r="FHG203" s="9"/>
      <c r="FHH203" s="29"/>
      <c r="FHI203" s="14"/>
      <c r="FHJ203" s="11"/>
      <c r="FHK203" s="18"/>
      <c r="FHL203" s="11"/>
      <c r="FHM203" s="12"/>
      <c r="FHN203" s="9"/>
      <c r="FHO203" s="29"/>
      <c r="FHP203" s="14"/>
      <c r="FHQ203" s="11"/>
      <c r="FHR203" s="18"/>
      <c r="FHS203" s="11"/>
      <c r="FHT203" s="12"/>
      <c r="FHU203" s="9"/>
      <c r="FHV203" s="29"/>
      <c r="FHW203" s="14"/>
      <c r="FHX203" s="11"/>
      <c r="FHY203" s="18"/>
      <c r="FHZ203" s="11"/>
      <c r="FIA203" s="12"/>
      <c r="FIB203" s="9"/>
      <c r="FIC203" s="29"/>
      <c r="FID203" s="14"/>
      <c r="FIE203" s="11"/>
      <c r="FIF203" s="18"/>
      <c r="FIG203" s="11"/>
      <c r="FIH203" s="12"/>
      <c r="FII203" s="9"/>
      <c r="FIJ203" s="29"/>
      <c r="FIK203" s="14"/>
      <c r="FIL203" s="11"/>
      <c r="FIM203" s="18"/>
      <c r="FIN203" s="11"/>
      <c r="FIO203" s="12"/>
      <c r="FIP203" s="9"/>
      <c r="FIQ203" s="29"/>
      <c r="FIR203" s="14"/>
      <c r="FIS203" s="11"/>
      <c r="FIT203" s="18"/>
      <c r="FIU203" s="11"/>
      <c r="FIV203" s="12"/>
      <c r="FIW203" s="9"/>
      <c r="FIX203" s="29"/>
      <c r="FIY203" s="14"/>
      <c r="FIZ203" s="11"/>
      <c r="FJA203" s="18"/>
      <c r="FJB203" s="11"/>
      <c r="FJC203" s="12"/>
      <c r="FJD203" s="9"/>
      <c r="FJE203" s="29"/>
      <c r="FJF203" s="14"/>
      <c r="FJG203" s="11"/>
      <c r="FJH203" s="18"/>
      <c r="FJI203" s="11"/>
      <c r="FJJ203" s="12"/>
      <c r="FJK203" s="9"/>
      <c r="FJL203" s="29"/>
      <c r="FJM203" s="14"/>
      <c r="FJN203" s="11"/>
      <c r="FJO203" s="18"/>
      <c r="FJP203" s="11"/>
      <c r="FJQ203" s="12"/>
      <c r="FJR203" s="9"/>
      <c r="FJS203" s="29"/>
      <c r="FJT203" s="14"/>
      <c r="FJU203" s="11"/>
      <c r="FJV203" s="18"/>
      <c r="FJW203" s="11"/>
      <c r="FJX203" s="12"/>
      <c r="FJY203" s="9"/>
      <c r="FJZ203" s="29"/>
      <c r="FKA203" s="14"/>
      <c r="FKB203" s="11"/>
      <c r="FKC203" s="18"/>
      <c r="FKD203" s="11"/>
      <c r="FKE203" s="12"/>
      <c r="FKF203" s="9"/>
      <c r="FKG203" s="29"/>
      <c r="FKH203" s="14"/>
      <c r="FKI203" s="11"/>
      <c r="FKJ203" s="18"/>
      <c r="FKK203" s="11"/>
      <c r="FKL203" s="12"/>
      <c r="FKM203" s="9"/>
      <c r="FKN203" s="29"/>
      <c r="FKO203" s="14"/>
      <c r="FKP203" s="11"/>
      <c r="FKQ203" s="18"/>
      <c r="FKR203" s="11"/>
      <c r="FKS203" s="12"/>
      <c r="FKT203" s="9"/>
      <c r="FKU203" s="29"/>
      <c r="FKV203" s="14"/>
      <c r="FKW203" s="11"/>
      <c r="FKX203" s="18"/>
      <c r="FKY203" s="11"/>
      <c r="FKZ203" s="12"/>
      <c r="FLA203" s="9"/>
      <c r="FLB203" s="29"/>
      <c r="FLC203" s="14"/>
      <c r="FLD203" s="11"/>
      <c r="FLE203" s="18"/>
      <c r="FLF203" s="11"/>
      <c r="FLG203" s="12"/>
      <c r="FLH203" s="9"/>
      <c r="FLI203" s="29"/>
      <c r="FLJ203" s="14"/>
      <c r="FLK203" s="11"/>
      <c r="FLL203" s="18"/>
      <c r="FLM203" s="11"/>
      <c r="FLN203" s="12"/>
      <c r="FLO203" s="9"/>
      <c r="FLP203" s="29"/>
      <c r="FLQ203" s="14"/>
      <c r="FLR203" s="11"/>
      <c r="FLS203" s="18"/>
      <c r="FLT203" s="11"/>
      <c r="FLU203" s="12"/>
      <c r="FLV203" s="9"/>
      <c r="FLW203" s="29"/>
      <c r="FLX203" s="14"/>
      <c r="FLY203" s="11"/>
      <c r="FLZ203" s="18"/>
      <c r="FMA203" s="11"/>
      <c r="FMB203" s="12"/>
      <c r="FMC203" s="9"/>
      <c r="FMD203" s="29"/>
      <c r="FME203" s="14"/>
      <c r="FMF203" s="11"/>
      <c r="FMG203" s="18"/>
      <c r="FMH203" s="11"/>
      <c r="FMI203" s="12"/>
      <c r="FMJ203" s="9"/>
      <c r="FMK203" s="29"/>
      <c r="FML203" s="14"/>
      <c r="FMM203" s="11"/>
      <c r="FMN203" s="18"/>
      <c r="FMO203" s="11"/>
      <c r="FMP203" s="12"/>
      <c r="FMQ203" s="9"/>
      <c r="FMR203" s="29"/>
      <c r="FMS203" s="14"/>
      <c r="FMT203" s="11"/>
      <c r="FMU203" s="18"/>
      <c r="FMV203" s="11"/>
      <c r="FMW203" s="12"/>
      <c r="FMX203" s="9"/>
      <c r="FMY203" s="29"/>
      <c r="FMZ203" s="14"/>
      <c r="FNA203" s="11"/>
      <c r="FNB203" s="18"/>
      <c r="FNC203" s="11"/>
      <c r="FND203" s="12"/>
      <c r="FNE203" s="9"/>
      <c r="FNF203" s="29"/>
      <c r="FNG203" s="14"/>
      <c r="FNH203" s="11"/>
      <c r="FNI203" s="18"/>
      <c r="FNJ203" s="11"/>
      <c r="FNK203" s="12"/>
      <c r="FNL203" s="9"/>
      <c r="FNM203" s="29"/>
      <c r="FNN203" s="14"/>
      <c r="FNO203" s="11"/>
      <c r="FNP203" s="18"/>
      <c r="FNQ203" s="11"/>
      <c r="FNR203" s="12"/>
      <c r="FNS203" s="9"/>
      <c r="FNT203" s="29"/>
      <c r="FNU203" s="14"/>
      <c r="FNV203" s="11"/>
      <c r="FNW203" s="18"/>
      <c r="FNX203" s="11"/>
      <c r="FNY203" s="12"/>
      <c r="FNZ203" s="9"/>
      <c r="FOA203" s="29"/>
      <c r="FOB203" s="14"/>
      <c r="FOC203" s="11"/>
      <c r="FOD203" s="18"/>
      <c r="FOE203" s="11"/>
      <c r="FOF203" s="12"/>
      <c r="FOG203" s="9"/>
      <c r="FOH203" s="29"/>
      <c r="FOI203" s="14"/>
      <c r="FOJ203" s="11"/>
      <c r="FOK203" s="18"/>
      <c r="FOL203" s="11"/>
      <c r="FOM203" s="12"/>
      <c r="FON203" s="9"/>
      <c r="FOO203" s="29"/>
      <c r="FOP203" s="14"/>
      <c r="FOQ203" s="11"/>
      <c r="FOR203" s="18"/>
      <c r="FOS203" s="11"/>
      <c r="FOT203" s="12"/>
      <c r="FOU203" s="9"/>
      <c r="FOV203" s="29"/>
      <c r="FOW203" s="14"/>
      <c r="FOX203" s="11"/>
      <c r="FOY203" s="18"/>
      <c r="FOZ203" s="11"/>
      <c r="FPA203" s="12"/>
      <c r="FPB203" s="9"/>
      <c r="FPC203" s="29"/>
      <c r="FPD203" s="14"/>
      <c r="FPE203" s="11"/>
      <c r="FPF203" s="18"/>
      <c r="FPG203" s="11"/>
      <c r="FPH203" s="12"/>
      <c r="FPI203" s="9"/>
      <c r="FPJ203" s="29"/>
      <c r="FPK203" s="14"/>
      <c r="FPL203" s="11"/>
      <c r="FPM203" s="18"/>
      <c r="FPN203" s="11"/>
      <c r="FPO203" s="12"/>
      <c r="FPP203" s="9"/>
      <c r="FPQ203" s="29"/>
      <c r="FPR203" s="14"/>
      <c r="FPS203" s="11"/>
      <c r="FPT203" s="18"/>
      <c r="FPU203" s="11"/>
      <c r="FPV203" s="12"/>
      <c r="FPW203" s="9"/>
      <c r="FPX203" s="29"/>
      <c r="FPY203" s="14"/>
      <c r="FPZ203" s="11"/>
      <c r="FQA203" s="18"/>
      <c r="FQB203" s="11"/>
      <c r="FQC203" s="12"/>
      <c r="FQD203" s="9"/>
      <c r="FQE203" s="29"/>
      <c r="FQF203" s="14"/>
      <c r="FQG203" s="11"/>
      <c r="FQH203" s="18"/>
      <c r="FQI203" s="11"/>
      <c r="FQJ203" s="12"/>
      <c r="FQK203" s="9"/>
      <c r="FQL203" s="29"/>
      <c r="FQM203" s="14"/>
      <c r="FQN203" s="11"/>
      <c r="FQO203" s="18"/>
      <c r="FQP203" s="11"/>
      <c r="FQQ203" s="12"/>
      <c r="FQR203" s="9"/>
      <c r="FQS203" s="29"/>
      <c r="FQT203" s="14"/>
      <c r="FQU203" s="11"/>
      <c r="FQV203" s="18"/>
      <c r="FQW203" s="11"/>
      <c r="FQX203" s="12"/>
      <c r="FQY203" s="9"/>
      <c r="FQZ203" s="29"/>
      <c r="FRA203" s="14"/>
      <c r="FRB203" s="11"/>
      <c r="FRC203" s="18"/>
      <c r="FRD203" s="11"/>
      <c r="FRE203" s="12"/>
      <c r="FRF203" s="9"/>
      <c r="FRG203" s="29"/>
      <c r="FRH203" s="14"/>
      <c r="FRI203" s="11"/>
      <c r="FRJ203" s="18"/>
      <c r="FRK203" s="11"/>
      <c r="FRL203" s="12"/>
      <c r="FRM203" s="9"/>
      <c r="FRN203" s="29"/>
      <c r="FRO203" s="14"/>
      <c r="FRP203" s="11"/>
      <c r="FRQ203" s="18"/>
      <c r="FRR203" s="11"/>
      <c r="FRS203" s="12"/>
      <c r="FRT203" s="9"/>
      <c r="FRU203" s="29"/>
      <c r="FRV203" s="14"/>
      <c r="FRW203" s="11"/>
      <c r="FRX203" s="18"/>
      <c r="FRY203" s="11"/>
      <c r="FRZ203" s="12"/>
      <c r="FSA203" s="9"/>
      <c r="FSB203" s="29"/>
      <c r="FSC203" s="14"/>
      <c r="FSD203" s="11"/>
      <c r="FSE203" s="18"/>
      <c r="FSF203" s="11"/>
      <c r="FSG203" s="12"/>
      <c r="FSH203" s="9"/>
      <c r="FSI203" s="29"/>
      <c r="FSJ203" s="14"/>
      <c r="FSK203" s="11"/>
      <c r="FSL203" s="18"/>
      <c r="FSM203" s="11"/>
      <c r="FSN203" s="12"/>
      <c r="FSO203" s="9"/>
      <c r="FSP203" s="29"/>
      <c r="FSQ203" s="14"/>
      <c r="FSR203" s="11"/>
      <c r="FSS203" s="18"/>
      <c r="FST203" s="11"/>
      <c r="FSU203" s="12"/>
      <c r="FSV203" s="9"/>
      <c r="FSW203" s="29"/>
      <c r="FSX203" s="14"/>
      <c r="FSY203" s="11"/>
      <c r="FSZ203" s="18"/>
      <c r="FTA203" s="11"/>
      <c r="FTB203" s="12"/>
      <c r="FTC203" s="9"/>
      <c r="FTD203" s="29"/>
      <c r="FTE203" s="14"/>
      <c r="FTF203" s="11"/>
      <c r="FTG203" s="18"/>
      <c r="FTH203" s="11"/>
      <c r="FTI203" s="12"/>
      <c r="FTJ203" s="9"/>
      <c r="FTK203" s="29"/>
      <c r="FTL203" s="14"/>
      <c r="FTM203" s="11"/>
      <c r="FTN203" s="18"/>
      <c r="FTO203" s="11"/>
      <c r="FTP203" s="12"/>
      <c r="FTQ203" s="9"/>
      <c r="FTR203" s="29"/>
      <c r="FTS203" s="14"/>
      <c r="FTT203" s="11"/>
      <c r="FTU203" s="18"/>
      <c r="FTV203" s="11"/>
      <c r="FTW203" s="12"/>
      <c r="FTX203" s="9"/>
      <c r="FTY203" s="29"/>
      <c r="FTZ203" s="14"/>
      <c r="FUA203" s="11"/>
      <c r="FUB203" s="18"/>
      <c r="FUC203" s="11"/>
      <c r="FUD203" s="12"/>
      <c r="FUE203" s="9"/>
      <c r="FUF203" s="29"/>
      <c r="FUG203" s="14"/>
      <c r="FUH203" s="11"/>
      <c r="FUI203" s="18"/>
      <c r="FUJ203" s="11"/>
      <c r="FUK203" s="12"/>
      <c r="FUL203" s="9"/>
      <c r="FUM203" s="29"/>
      <c r="FUN203" s="14"/>
      <c r="FUO203" s="11"/>
      <c r="FUP203" s="18"/>
      <c r="FUQ203" s="11"/>
      <c r="FUR203" s="12"/>
      <c r="FUS203" s="9"/>
      <c r="FUT203" s="29"/>
      <c r="FUU203" s="14"/>
      <c r="FUV203" s="11"/>
      <c r="FUW203" s="18"/>
      <c r="FUX203" s="11"/>
      <c r="FUY203" s="12"/>
      <c r="FUZ203" s="9"/>
      <c r="FVA203" s="29"/>
      <c r="FVB203" s="14"/>
      <c r="FVC203" s="11"/>
      <c r="FVD203" s="18"/>
      <c r="FVE203" s="11"/>
      <c r="FVF203" s="12"/>
      <c r="FVG203" s="9"/>
      <c r="FVH203" s="29"/>
      <c r="FVI203" s="14"/>
      <c r="FVJ203" s="11"/>
      <c r="FVK203" s="18"/>
      <c r="FVL203" s="11"/>
      <c r="FVM203" s="12"/>
      <c r="FVN203" s="9"/>
      <c r="FVO203" s="29"/>
      <c r="FVP203" s="14"/>
      <c r="FVQ203" s="11"/>
      <c r="FVR203" s="18"/>
      <c r="FVS203" s="11"/>
      <c r="FVT203" s="12"/>
      <c r="FVU203" s="9"/>
      <c r="FVV203" s="29"/>
      <c r="FVW203" s="14"/>
      <c r="FVX203" s="11"/>
      <c r="FVY203" s="18"/>
      <c r="FVZ203" s="11"/>
      <c r="FWA203" s="12"/>
      <c r="FWB203" s="9"/>
      <c r="FWC203" s="29"/>
      <c r="FWD203" s="14"/>
      <c r="FWE203" s="11"/>
      <c r="FWF203" s="18"/>
      <c r="FWG203" s="11"/>
      <c r="FWH203" s="12"/>
      <c r="FWI203" s="9"/>
      <c r="FWJ203" s="29"/>
      <c r="FWK203" s="14"/>
      <c r="FWL203" s="11"/>
      <c r="FWM203" s="18"/>
      <c r="FWN203" s="11"/>
      <c r="FWO203" s="12"/>
      <c r="FWP203" s="9"/>
      <c r="FWQ203" s="29"/>
      <c r="FWR203" s="14"/>
      <c r="FWS203" s="11"/>
      <c r="FWT203" s="18"/>
      <c r="FWU203" s="11"/>
      <c r="FWV203" s="12"/>
      <c r="FWW203" s="9"/>
      <c r="FWX203" s="29"/>
      <c r="FWY203" s="14"/>
      <c r="FWZ203" s="11"/>
      <c r="FXA203" s="18"/>
      <c r="FXB203" s="11"/>
      <c r="FXC203" s="12"/>
      <c r="FXD203" s="9"/>
      <c r="FXE203" s="29"/>
      <c r="FXF203" s="14"/>
      <c r="FXG203" s="11"/>
      <c r="FXH203" s="18"/>
      <c r="FXI203" s="11"/>
      <c r="FXJ203" s="12"/>
      <c r="FXK203" s="9"/>
      <c r="FXL203" s="29"/>
      <c r="FXM203" s="14"/>
      <c r="FXN203" s="11"/>
      <c r="FXO203" s="18"/>
      <c r="FXP203" s="11"/>
      <c r="FXQ203" s="12"/>
      <c r="FXR203" s="9"/>
      <c r="FXS203" s="29"/>
      <c r="FXT203" s="14"/>
      <c r="FXU203" s="11"/>
      <c r="FXV203" s="18"/>
      <c r="FXW203" s="11"/>
      <c r="FXX203" s="12"/>
      <c r="FXY203" s="9"/>
      <c r="FXZ203" s="29"/>
      <c r="FYA203" s="14"/>
      <c r="FYB203" s="11"/>
      <c r="FYC203" s="18"/>
      <c r="FYD203" s="11"/>
      <c r="FYE203" s="12"/>
      <c r="FYF203" s="9"/>
      <c r="FYG203" s="29"/>
      <c r="FYH203" s="14"/>
      <c r="FYI203" s="11"/>
      <c r="FYJ203" s="18"/>
      <c r="FYK203" s="11"/>
      <c r="FYL203" s="12"/>
      <c r="FYM203" s="9"/>
      <c r="FYN203" s="29"/>
      <c r="FYO203" s="14"/>
      <c r="FYP203" s="11"/>
      <c r="FYQ203" s="18"/>
      <c r="FYR203" s="11"/>
      <c r="FYS203" s="12"/>
      <c r="FYT203" s="9"/>
      <c r="FYU203" s="29"/>
      <c r="FYV203" s="14"/>
      <c r="FYW203" s="11"/>
      <c r="FYX203" s="18"/>
      <c r="FYY203" s="11"/>
      <c r="FYZ203" s="12"/>
      <c r="FZA203" s="9"/>
      <c r="FZB203" s="29"/>
      <c r="FZC203" s="14"/>
      <c r="FZD203" s="11"/>
      <c r="FZE203" s="18"/>
      <c r="FZF203" s="11"/>
      <c r="FZG203" s="12"/>
      <c r="FZH203" s="9"/>
      <c r="FZI203" s="29"/>
      <c r="FZJ203" s="14"/>
      <c r="FZK203" s="11"/>
      <c r="FZL203" s="18"/>
      <c r="FZM203" s="11"/>
      <c r="FZN203" s="12"/>
      <c r="FZO203" s="9"/>
      <c r="FZP203" s="29"/>
      <c r="FZQ203" s="14"/>
      <c r="FZR203" s="11"/>
      <c r="FZS203" s="18"/>
      <c r="FZT203" s="11"/>
      <c r="FZU203" s="12"/>
      <c r="FZV203" s="9"/>
      <c r="FZW203" s="29"/>
      <c r="FZX203" s="14"/>
      <c r="FZY203" s="11"/>
      <c r="FZZ203" s="18"/>
      <c r="GAA203" s="11"/>
      <c r="GAB203" s="12"/>
      <c r="GAC203" s="9"/>
      <c r="GAD203" s="29"/>
      <c r="GAE203" s="14"/>
      <c r="GAF203" s="11"/>
      <c r="GAG203" s="18"/>
      <c r="GAH203" s="11"/>
      <c r="GAI203" s="12"/>
      <c r="GAJ203" s="9"/>
      <c r="GAK203" s="29"/>
      <c r="GAL203" s="14"/>
      <c r="GAM203" s="11"/>
      <c r="GAN203" s="18"/>
      <c r="GAO203" s="11"/>
      <c r="GAP203" s="12"/>
      <c r="GAQ203" s="9"/>
      <c r="GAR203" s="29"/>
      <c r="GAS203" s="14"/>
      <c r="GAT203" s="11"/>
      <c r="GAU203" s="18"/>
      <c r="GAV203" s="11"/>
      <c r="GAW203" s="12"/>
      <c r="GAX203" s="9"/>
      <c r="GAY203" s="29"/>
      <c r="GAZ203" s="14"/>
      <c r="GBA203" s="11"/>
      <c r="GBB203" s="18"/>
      <c r="GBC203" s="11"/>
      <c r="GBD203" s="12"/>
      <c r="GBE203" s="9"/>
      <c r="GBF203" s="29"/>
      <c r="GBG203" s="14"/>
      <c r="GBH203" s="11"/>
      <c r="GBI203" s="18"/>
      <c r="GBJ203" s="11"/>
      <c r="GBK203" s="12"/>
      <c r="GBL203" s="9"/>
      <c r="GBM203" s="29"/>
      <c r="GBN203" s="14"/>
      <c r="GBO203" s="11"/>
      <c r="GBP203" s="18"/>
      <c r="GBQ203" s="11"/>
      <c r="GBR203" s="12"/>
      <c r="GBS203" s="9"/>
      <c r="GBT203" s="29"/>
      <c r="GBU203" s="14"/>
      <c r="GBV203" s="11"/>
      <c r="GBW203" s="18"/>
      <c r="GBX203" s="11"/>
      <c r="GBY203" s="12"/>
      <c r="GBZ203" s="9"/>
      <c r="GCA203" s="29"/>
      <c r="GCB203" s="14"/>
      <c r="GCC203" s="11"/>
      <c r="GCD203" s="18"/>
      <c r="GCE203" s="11"/>
      <c r="GCF203" s="12"/>
      <c r="GCG203" s="9"/>
      <c r="GCH203" s="29"/>
      <c r="GCI203" s="14"/>
      <c r="GCJ203" s="11"/>
      <c r="GCK203" s="18"/>
      <c r="GCL203" s="11"/>
      <c r="GCM203" s="12"/>
      <c r="GCN203" s="9"/>
      <c r="GCO203" s="29"/>
      <c r="GCP203" s="14"/>
      <c r="GCQ203" s="11"/>
      <c r="GCR203" s="18"/>
      <c r="GCS203" s="11"/>
      <c r="GCT203" s="12"/>
      <c r="GCU203" s="9"/>
      <c r="GCV203" s="29"/>
      <c r="GCW203" s="14"/>
      <c r="GCX203" s="11"/>
      <c r="GCY203" s="18"/>
      <c r="GCZ203" s="11"/>
      <c r="GDA203" s="12"/>
      <c r="GDB203" s="9"/>
      <c r="GDC203" s="29"/>
      <c r="GDD203" s="14"/>
      <c r="GDE203" s="11"/>
      <c r="GDF203" s="18"/>
      <c r="GDG203" s="11"/>
      <c r="GDH203" s="12"/>
      <c r="GDI203" s="9"/>
      <c r="GDJ203" s="29"/>
      <c r="GDK203" s="14"/>
      <c r="GDL203" s="11"/>
      <c r="GDM203" s="18"/>
      <c r="GDN203" s="11"/>
      <c r="GDO203" s="12"/>
      <c r="GDP203" s="9"/>
      <c r="GDQ203" s="29"/>
      <c r="GDR203" s="14"/>
      <c r="GDS203" s="11"/>
      <c r="GDT203" s="18"/>
      <c r="GDU203" s="11"/>
      <c r="GDV203" s="12"/>
      <c r="GDW203" s="9"/>
      <c r="GDX203" s="29"/>
      <c r="GDY203" s="14"/>
      <c r="GDZ203" s="11"/>
      <c r="GEA203" s="18"/>
      <c r="GEB203" s="11"/>
      <c r="GEC203" s="12"/>
      <c r="GED203" s="9"/>
      <c r="GEE203" s="29"/>
      <c r="GEF203" s="14"/>
      <c r="GEG203" s="11"/>
      <c r="GEH203" s="18"/>
      <c r="GEI203" s="11"/>
      <c r="GEJ203" s="12"/>
      <c r="GEK203" s="9"/>
      <c r="GEL203" s="29"/>
      <c r="GEM203" s="14"/>
      <c r="GEN203" s="11"/>
      <c r="GEO203" s="18"/>
      <c r="GEP203" s="11"/>
      <c r="GEQ203" s="12"/>
      <c r="GER203" s="9"/>
      <c r="GES203" s="29"/>
      <c r="GET203" s="14"/>
      <c r="GEU203" s="11"/>
      <c r="GEV203" s="18"/>
      <c r="GEW203" s="11"/>
      <c r="GEX203" s="12"/>
      <c r="GEY203" s="9"/>
      <c r="GEZ203" s="29"/>
      <c r="GFA203" s="14"/>
      <c r="GFB203" s="11"/>
      <c r="GFC203" s="18"/>
      <c r="GFD203" s="11"/>
      <c r="GFE203" s="12"/>
      <c r="GFF203" s="9"/>
      <c r="GFG203" s="29"/>
      <c r="GFH203" s="14"/>
      <c r="GFI203" s="11"/>
      <c r="GFJ203" s="18"/>
      <c r="GFK203" s="11"/>
      <c r="GFL203" s="12"/>
      <c r="GFM203" s="9"/>
      <c r="GFN203" s="29"/>
      <c r="GFO203" s="14"/>
      <c r="GFP203" s="11"/>
      <c r="GFQ203" s="18"/>
      <c r="GFR203" s="11"/>
      <c r="GFS203" s="12"/>
      <c r="GFT203" s="9"/>
      <c r="GFU203" s="29"/>
      <c r="GFV203" s="14"/>
      <c r="GFW203" s="11"/>
      <c r="GFX203" s="18"/>
      <c r="GFY203" s="11"/>
      <c r="GFZ203" s="12"/>
      <c r="GGA203" s="9"/>
      <c r="GGB203" s="29"/>
      <c r="GGC203" s="14"/>
      <c r="GGD203" s="11"/>
      <c r="GGE203" s="18"/>
      <c r="GGF203" s="11"/>
      <c r="GGG203" s="12"/>
      <c r="GGH203" s="9"/>
      <c r="GGI203" s="29"/>
      <c r="GGJ203" s="14"/>
      <c r="GGK203" s="11"/>
      <c r="GGL203" s="18"/>
      <c r="GGM203" s="11"/>
      <c r="GGN203" s="12"/>
      <c r="GGO203" s="9"/>
      <c r="GGP203" s="29"/>
      <c r="GGQ203" s="14"/>
      <c r="GGR203" s="11"/>
      <c r="GGS203" s="18"/>
      <c r="GGT203" s="11"/>
      <c r="GGU203" s="12"/>
      <c r="GGV203" s="9"/>
      <c r="GGW203" s="29"/>
      <c r="GGX203" s="14"/>
      <c r="GGY203" s="11"/>
      <c r="GGZ203" s="18"/>
      <c r="GHA203" s="11"/>
      <c r="GHB203" s="12"/>
      <c r="GHC203" s="9"/>
      <c r="GHD203" s="29"/>
      <c r="GHE203" s="14"/>
      <c r="GHF203" s="11"/>
      <c r="GHG203" s="18"/>
      <c r="GHH203" s="11"/>
      <c r="GHI203" s="12"/>
      <c r="GHJ203" s="9"/>
      <c r="GHK203" s="29"/>
      <c r="GHL203" s="14"/>
      <c r="GHM203" s="11"/>
      <c r="GHN203" s="18"/>
      <c r="GHO203" s="11"/>
      <c r="GHP203" s="12"/>
      <c r="GHQ203" s="9"/>
      <c r="GHR203" s="29"/>
      <c r="GHS203" s="14"/>
      <c r="GHT203" s="11"/>
      <c r="GHU203" s="18"/>
      <c r="GHV203" s="11"/>
      <c r="GHW203" s="12"/>
      <c r="GHX203" s="9"/>
      <c r="GHY203" s="29"/>
      <c r="GHZ203" s="14"/>
      <c r="GIA203" s="11"/>
      <c r="GIB203" s="18"/>
      <c r="GIC203" s="11"/>
      <c r="GID203" s="12"/>
      <c r="GIE203" s="9"/>
      <c r="GIF203" s="29"/>
      <c r="GIG203" s="14"/>
      <c r="GIH203" s="11"/>
      <c r="GII203" s="18"/>
      <c r="GIJ203" s="11"/>
      <c r="GIK203" s="12"/>
      <c r="GIL203" s="9"/>
      <c r="GIM203" s="29"/>
      <c r="GIN203" s="14"/>
      <c r="GIO203" s="11"/>
      <c r="GIP203" s="18"/>
      <c r="GIQ203" s="11"/>
      <c r="GIR203" s="12"/>
      <c r="GIS203" s="9"/>
      <c r="GIT203" s="29"/>
      <c r="GIU203" s="14"/>
      <c r="GIV203" s="11"/>
      <c r="GIW203" s="18"/>
      <c r="GIX203" s="11"/>
      <c r="GIY203" s="12"/>
      <c r="GIZ203" s="9"/>
      <c r="GJA203" s="29"/>
      <c r="GJB203" s="14"/>
      <c r="GJC203" s="11"/>
      <c r="GJD203" s="18"/>
      <c r="GJE203" s="11"/>
      <c r="GJF203" s="12"/>
      <c r="GJG203" s="9"/>
      <c r="GJH203" s="29"/>
      <c r="GJI203" s="14"/>
      <c r="GJJ203" s="11"/>
      <c r="GJK203" s="18"/>
      <c r="GJL203" s="11"/>
      <c r="GJM203" s="12"/>
      <c r="GJN203" s="9"/>
      <c r="GJO203" s="29"/>
      <c r="GJP203" s="14"/>
      <c r="GJQ203" s="11"/>
      <c r="GJR203" s="18"/>
      <c r="GJS203" s="11"/>
      <c r="GJT203" s="12"/>
      <c r="GJU203" s="9"/>
      <c r="GJV203" s="29"/>
      <c r="GJW203" s="14"/>
      <c r="GJX203" s="11"/>
      <c r="GJY203" s="18"/>
      <c r="GJZ203" s="11"/>
      <c r="GKA203" s="12"/>
      <c r="GKB203" s="9"/>
      <c r="GKC203" s="29"/>
      <c r="GKD203" s="14"/>
      <c r="GKE203" s="11"/>
      <c r="GKF203" s="18"/>
      <c r="GKG203" s="11"/>
      <c r="GKH203" s="12"/>
      <c r="GKI203" s="9"/>
      <c r="GKJ203" s="29"/>
      <c r="GKK203" s="14"/>
      <c r="GKL203" s="11"/>
      <c r="GKM203" s="18"/>
      <c r="GKN203" s="11"/>
      <c r="GKO203" s="12"/>
      <c r="GKP203" s="9"/>
      <c r="GKQ203" s="29"/>
      <c r="GKR203" s="14"/>
      <c r="GKS203" s="11"/>
      <c r="GKT203" s="18"/>
      <c r="GKU203" s="11"/>
      <c r="GKV203" s="12"/>
      <c r="GKW203" s="9"/>
      <c r="GKX203" s="29"/>
      <c r="GKY203" s="14"/>
      <c r="GKZ203" s="11"/>
      <c r="GLA203" s="18"/>
      <c r="GLB203" s="11"/>
      <c r="GLC203" s="12"/>
      <c r="GLD203" s="9"/>
      <c r="GLE203" s="29"/>
      <c r="GLF203" s="14"/>
      <c r="GLG203" s="11"/>
      <c r="GLH203" s="18"/>
      <c r="GLI203" s="11"/>
      <c r="GLJ203" s="12"/>
      <c r="GLK203" s="9"/>
      <c r="GLL203" s="29"/>
      <c r="GLM203" s="14"/>
      <c r="GLN203" s="11"/>
      <c r="GLO203" s="18"/>
      <c r="GLP203" s="11"/>
      <c r="GLQ203" s="12"/>
      <c r="GLR203" s="9"/>
      <c r="GLS203" s="29"/>
      <c r="GLT203" s="14"/>
      <c r="GLU203" s="11"/>
      <c r="GLV203" s="18"/>
      <c r="GLW203" s="11"/>
      <c r="GLX203" s="12"/>
      <c r="GLY203" s="9"/>
      <c r="GLZ203" s="29"/>
      <c r="GMA203" s="14"/>
      <c r="GMB203" s="11"/>
      <c r="GMC203" s="18"/>
      <c r="GMD203" s="11"/>
      <c r="GME203" s="12"/>
      <c r="GMF203" s="9"/>
      <c r="GMG203" s="29"/>
      <c r="GMH203" s="14"/>
      <c r="GMI203" s="11"/>
      <c r="GMJ203" s="18"/>
      <c r="GMK203" s="11"/>
      <c r="GML203" s="12"/>
      <c r="GMM203" s="9"/>
      <c r="GMN203" s="29"/>
      <c r="GMO203" s="14"/>
      <c r="GMP203" s="11"/>
      <c r="GMQ203" s="18"/>
      <c r="GMR203" s="11"/>
      <c r="GMS203" s="12"/>
      <c r="GMT203" s="9"/>
      <c r="GMU203" s="29"/>
      <c r="GMV203" s="14"/>
      <c r="GMW203" s="11"/>
      <c r="GMX203" s="18"/>
      <c r="GMY203" s="11"/>
      <c r="GMZ203" s="12"/>
      <c r="GNA203" s="9"/>
      <c r="GNB203" s="29"/>
      <c r="GNC203" s="14"/>
      <c r="GND203" s="11"/>
      <c r="GNE203" s="18"/>
      <c r="GNF203" s="11"/>
      <c r="GNG203" s="12"/>
      <c r="GNH203" s="9"/>
      <c r="GNI203" s="29"/>
      <c r="GNJ203" s="14"/>
      <c r="GNK203" s="11"/>
      <c r="GNL203" s="18"/>
      <c r="GNM203" s="11"/>
      <c r="GNN203" s="12"/>
      <c r="GNO203" s="9"/>
      <c r="GNP203" s="29"/>
      <c r="GNQ203" s="14"/>
      <c r="GNR203" s="11"/>
      <c r="GNS203" s="18"/>
      <c r="GNT203" s="11"/>
      <c r="GNU203" s="12"/>
      <c r="GNV203" s="9"/>
      <c r="GNW203" s="29"/>
      <c r="GNX203" s="14"/>
      <c r="GNY203" s="11"/>
      <c r="GNZ203" s="18"/>
      <c r="GOA203" s="11"/>
      <c r="GOB203" s="12"/>
      <c r="GOC203" s="9"/>
      <c r="GOD203" s="29"/>
      <c r="GOE203" s="14"/>
      <c r="GOF203" s="11"/>
      <c r="GOG203" s="18"/>
      <c r="GOH203" s="11"/>
      <c r="GOI203" s="12"/>
      <c r="GOJ203" s="9"/>
      <c r="GOK203" s="29"/>
      <c r="GOL203" s="14"/>
      <c r="GOM203" s="11"/>
      <c r="GON203" s="18"/>
      <c r="GOO203" s="11"/>
      <c r="GOP203" s="12"/>
      <c r="GOQ203" s="9"/>
      <c r="GOR203" s="29"/>
      <c r="GOS203" s="14"/>
      <c r="GOT203" s="11"/>
      <c r="GOU203" s="18"/>
      <c r="GOV203" s="11"/>
      <c r="GOW203" s="12"/>
      <c r="GOX203" s="9"/>
      <c r="GOY203" s="29"/>
      <c r="GOZ203" s="14"/>
      <c r="GPA203" s="11"/>
      <c r="GPB203" s="18"/>
      <c r="GPC203" s="11"/>
      <c r="GPD203" s="12"/>
      <c r="GPE203" s="9"/>
      <c r="GPF203" s="29"/>
      <c r="GPG203" s="14"/>
      <c r="GPH203" s="11"/>
      <c r="GPI203" s="18"/>
      <c r="GPJ203" s="11"/>
      <c r="GPK203" s="12"/>
      <c r="GPL203" s="9"/>
      <c r="GPM203" s="29"/>
      <c r="GPN203" s="14"/>
      <c r="GPO203" s="11"/>
      <c r="GPP203" s="18"/>
      <c r="GPQ203" s="11"/>
      <c r="GPR203" s="12"/>
      <c r="GPS203" s="9"/>
      <c r="GPT203" s="29"/>
      <c r="GPU203" s="14"/>
      <c r="GPV203" s="11"/>
      <c r="GPW203" s="18"/>
      <c r="GPX203" s="11"/>
      <c r="GPY203" s="12"/>
      <c r="GPZ203" s="9"/>
      <c r="GQA203" s="29"/>
      <c r="GQB203" s="14"/>
      <c r="GQC203" s="11"/>
      <c r="GQD203" s="18"/>
      <c r="GQE203" s="11"/>
      <c r="GQF203" s="12"/>
      <c r="GQG203" s="9"/>
      <c r="GQH203" s="29"/>
      <c r="GQI203" s="14"/>
      <c r="GQJ203" s="11"/>
      <c r="GQK203" s="18"/>
      <c r="GQL203" s="11"/>
      <c r="GQM203" s="12"/>
      <c r="GQN203" s="9"/>
      <c r="GQO203" s="29"/>
      <c r="GQP203" s="14"/>
      <c r="GQQ203" s="11"/>
      <c r="GQR203" s="18"/>
      <c r="GQS203" s="11"/>
      <c r="GQT203" s="12"/>
      <c r="GQU203" s="9"/>
      <c r="GQV203" s="29"/>
      <c r="GQW203" s="14"/>
      <c r="GQX203" s="11"/>
      <c r="GQY203" s="18"/>
      <c r="GQZ203" s="11"/>
      <c r="GRA203" s="12"/>
      <c r="GRB203" s="9"/>
      <c r="GRC203" s="29"/>
      <c r="GRD203" s="14"/>
      <c r="GRE203" s="11"/>
      <c r="GRF203" s="18"/>
      <c r="GRG203" s="11"/>
      <c r="GRH203" s="12"/>
      <c r="GRI203" s="9"/>
      <c r="GRJ203" s="29"/>
      <c r="GRK203" s="14"/>
      <c r="GRL203" s="11"/>
      <c r="GRM203" s="18"/>
      <c r="GRN203" s="11"/>
      <c r="GRO203" s="12"/>
      <c r="GRP203" s="9"/>
      <c r="GRQ203" s="29"/>
      <c r="GRR203" s="14"/>
      <c r="GRS203" s="11"/>
      <c r="GRT203" s="18"/>
      <c r="GRU203" s="11"/>
      <c r="GRV203" s="12"/>
      <c r="GRW203" s="9"/>
      <c r="GRX203" s="29"/>
      <c r="GRY203" s="14"/>
      <c r="GRZ203" s="11"/>
      <c r="GSA203" s="18"/>
      <c r="GSB203" s="11"/>
      <c r="GSC203" s="12"/>
      <c r="GSD203" s="9"/>
      <c r="GSE203" s="29"/>
      <c r="GSF203" s="14"/>
      <c r="GSG203" s="11"/>
      <c r="GSH203" s="18"/>
      <c r="GSI203" s="11"/>
      <c r="GSJ203" s="12"/>
      <c r="GSK203" s="9"/>
      <c r="GSL203" s="29"/>
      <c r="GSM203" s="14"/>
      <c r="GSN203" s="11"/>
      <c r="GSO203" s="18"/>
      <c r="GSP203" s="11"/>
      <c r="GSQ203" s="12"/>
      <c r="GSR203" s="9"/>
      <c r="GSS203" s="29"/>
      <c r="GST203" s="14"/>
      <c r="GSU203" s="11"/>
      <c r="GSV203" s="18"/>
      <c r="GSW203" s="11"/>
      <c r="GSX203" s="12"/>
      <c r="GSY203" s="9"/>
      <c r="GSZ203" s="29"/>
      <c r="GTA203" s="14"/>
      <c r="GTB203" s="11"/>
      <c r="GTC203" s="18"/>
      <c r="GTD203" s="11"/>
      <c r="GTE203" s="12"/>
      <c r="GTF203" s="9"/>
      <c r="GTG203" s="29"/>
      <c r="GTH203" s="14"/>
      <c r="GTI203" s="11"/>
      <c r="GTJ203" s="18"/>
      <c r="GTK203" s="11"/>
      <c r="GTL203" s="12"/>
      <c r="GTM203" s="9"/>
      <c r="GTN203" s="29"/>
      <c r="GTO203" s="14"/>
      <c r="GTP203" s="11"/>
      <c r="GTQ203" s="18"/>
      <c r="GTR203" s="11"/>
      <c r="GTS203" s="12"/>
      <c r="GTT203" s="9"/>
      <c r="GTU203" s="29"/>
      <c r="GTV203" s="14"/>
      <c r="GTW203" s="11"/>
      <c r="GTX203" s="18"/>
      <c r="GTY203" s="11"/>
      <c r="GTZ203" s="12"/>
      <c r="GUA203" s="9"/>
      <c r="GUB203" s="29"/>
      <c r="GUC203" s="14"/>
      <c r="GUD203" s="11"/>
      <c r="GUE203" s="18"/>
      <c r="GUF203" s="11"/>
      <c r="GUG203" s="12"/>
      <c r="GUH203" s="9"/>
      <c r="GUI203" s="29"/>
      <c r="GUJ203" s="14"/>
      <c r="GUK203" s="11"/>
      <c r="GUL203" s="18"/>
      <c r="GUM203" s="11"/>
      <c r="GUN203" s="12"/>
      <c r="GUO203" s="9"/>
      <c r="GUP203" s="29"/>
      <c r="GUQ203" s="14"/>
      <c r="GUR203" s="11"/>
      <c r="GUS203" s="18"/>
      <c r="GUT203" s="11"/>
      <c r="GUU203" s="12"/>
      <c r="GUV203" s="9"/>
      <c r="GUW203" s="29"/>
      <c r="GUX203" s="14"/>
      <c r="GUY203" s="11"/>
      <c r="GUZ203" s="18"/>
      <c r="GVA203" s="11"/>
      <c r="GVB203" s="12"/>
      <c r="GVC203" s="9"/>
      <c r="GVD203" s="29"/>
      <c r="GVE203" s="14"/>
      <c r="GVF203" s="11"/>
      <c r="GVG203" s="18"/>
      <c r="GVH203" s="11"/>
      <c r="GVI203" s="12"/>
      <c r="GVJ203" s="9"/>
      <c r="GVK203" s="29"/>
      <c r="GVL203" s="14"/>
      <c r="GVM203" s="11"/>
      <c r="GVN203" s="18"/>
      <c r="GVO203" s="11"/>
      <c r="GVP203" s="12"/>
      <c r="GVQ203" s="9"/>
      <c r="GVR203" s="29"/>
      <c r="GVS203" s="14"/>
      <c r="GVT203" s="11"/>
      <c r="GVU203" s="18"/>
      <c r="GVV203" s="11"/>
      <c r="GVW203" s="12"/>
      <c r="GVX203" s="9"/>
      <c r="GVY203" s="29"/>
      <c r="GVZ203" s="14"/>
      <c r="GWA203" s="11"/>
      <c r="GWB203" s="18"/>
      <c r="GWC203" s="11"/>
      <c r="GWD203" s="12"/>
      <c r="GWE203" s="9"/>
      <c r="GWF203" s="29"/>
      <c r="GWG203" s="14"/>
      <c r="GWH203" s="11"/>
      <c r="GWI203" s="18"/>
      <c r="GWJ203" s="11"/>
      <c r="GWK203" s="12"/>
      <c r="GWL203" s="9"/>
      <c r="GWM203" s="29"/>
      <c r="GWN203" s="14"/>
      <c r="GWO203" s="11"/>
      <c r="GWP203" s="18"/>
      <c r="GWQ203" s="11"/>
      <c r="GWR203" s="12"/>
      <c r="GWS203" s="9"/>
      <c r="GWT203" s="29"/>
      <c r="GWU203" s="14"/>
      <c r="GWV203" s="11"/>
      <c r="GWW203" s="18"/>
      <c r="GWX203" s="11"/>
      <c r="GWY203" s="12"/>
      <c r="GWZ203" s="9"/>
      <c r="GXA203" s="29"/>
      <c r="GXB203" s="14"/>
      <c r="GXC203" s="11"/>
      <c r="GXD203" s="18"/>
      <c r="GXE203" s="11"/>
      <c r="GXF203" s="12"/>
      <c r="GXG203" s="9"/>
      <c r="GXH203" s="29"/>
      <c r="GXI203" s="14"/>
      <c r="GXJ203" s="11"/>
      <c r="GXK203" s="18"/>
      <c r="GXL203" s="11"/>
      <c r="GXM203" s="12"/>
      <c r="GXN203" s="9"/>
      <c r="GXO203" s="29"/>
      <c r="GXP203" s="14"/>
      <c r="GXQ203" s="11"/>
      <c r="GXR203" s="18"/>
      <c r="GXS203" s="11"/>
      <c r="GXT203" s="12"/>
      <c r="GXU203" s="9"/>
      <c r="GXV203" s="29"/>
      <c r="GXW203" s="14"/>
      <c r="GXX203" s="11"/>
      <c r="GXY203" s="18"/>
      <c r="GXZ203" s="11"/>
      <c r="GYA203" s="12"/>
      <c r="GYB203" s="9"/>
      <c r="GYC203" s="29"/>
      <c r="GYD203" s="14"/>
      <c r="GYE203" s="11"/>
      <c r="GYF203" s="18"/>
      <c r="GYG203" s="11"/>
      <c r="GYH203" s="12"/>
      <c r="GYI203" s="9"/>
      <c r="GYJ203" s="29"/>
      <c r="GYK203" s="14"/>
      <c r="GYL203" s="11"/>
      <c r="GYM203" s="18"/>
      <c r="GYN203" s="11"/>
      <c r="GYO203" s="12"/>
      <c r="GYP203" s="9"/>
      <c r="GYQ203" s="29"/>
      <c r="GYR203" s="14"/>
      <c r="GYS203" s="11"/>
      <c r="GYT203" s="18"/>
      <c r="GYU203" s="11"/>
      <c r="GYV203" s="12"/>
      <c r="GYW203" s="9"/>
      <c r="GYX203" s="29"/>
      <c r="GYY203" s="14"/>
      <c r="GYZ203" s="11"/>
      <c r="GZA203" s="18"/>
      <c r="GZB203" s="11"/>
      <c r="GZC203" s="12"/>
      <c r="GZD203" s="9"/>
      <c r="GZE203" s="29"/>
      <c r="GZF203" s="14"/>
      <c r="GZG203" s="11"/>
      <c r="GZH203" s="18"/>
      <c r="GZI203" s="11"/>
      <c r="GZJ203" s="12"/>
      <c r="GZK203" s="9"/>
      <c r="GZL203" s="29"/>
      <c r="GZM203" s="14"/>
      <c r="GZN203" s="11"/>
      <c r="GZO203" s="18"/>
      <c r="GZP203" s="11"/>
      <c r="GZQ203" s="12"/>
      <c r="GZR203" s="9"/>
      <c r="GZS203" s="29"/>
      <c r="GZT203" s="14"/>
      <c r="GZU203" s="11"/>
      <c r="GZV203" s="18"/>
      <c r="GZW203" s="11"/>
      <c r="GZX203" s="12"/>
      <c r="GZY203" s="9"/>
      <c r="GZZ203" s="29"/>
      <c r="HAA203" s="14"/>
      <c r="HAB203" s="11"/>
      <c r="HAC203" s="18"/>
      <c r="HAD203" s="11"/>
      <c r="HAE203" s="12"/>
      <c r="HAF203" s="9"/>
      <c r="HAG203" s="29"/>
      <c r="HAH203" s="14"/>
      <c r="HAI203" s="11"/>
      <c r="HAJ203" s="18"/>
      <c r="HAK203" s="11"/>
      <c r="HAL203" s="12"/>
      <c r="HAM203" s="9"/>
      <c r="HAN203" s="29"/>
      <c r="HAO203" s="14"/>
      <c r="HAP203" s="11"/>
      <c r="HAQ203" s="18"/>
      <c r="HAR203" s="11"/>
      <c r="HAS203" s="12"/>
      <c r="HAT203" s="9"/>
      <c r="HAU203" s="29"/>
      <c r="HAV203" s="14"/>
      <c r="HAW203" s="11"/>
      <c r="HAX203" s="18"/>
      <c r="HAY203" s="11"/>
      <c r="HAZ203" s="12"/>
      <c r="HBA203" s="9"/>
      <c r="HBB203" s="29"/>
      <c r="HBC203" s="14"/>
      <c r="HBD203" s="11"/>
      <c r="HBE203" s="18"/>
      <c r="HBF203" s="11"/>
      <c r="HBG203" s="12"/>
      <c r="HBH203" s="9"/>
      <c r="HBI203" s="29"/>
      <c r="HBJ203" s="14"/>
      <c r="HBK203" s="11"/>
      <c r="HBL203" s="18"/>
      <c r="HBM203" s="11"/>
      <c r="HBN203" s="12"/>
      <c r="HBO203" s="9"/>
      <c r="HBP203" s="29"/>
      <c r="HBQ203" s="14"/>
      <c r="HBR203" s="11"/>
      <c r="HBS203" s="18"/>
      <c r="HBT203" s="11"/>
      <c r="HBU203" s="12"/>
      <c r="HBV203" s="9"/>
      <c r="HBW203" s="29"/>
      <c r="HBX203" s="14"/>
      <c r="HBY203" s="11"/>
      <c r="HBZ203" s="18"/>
      <c r="HCA203" s="11"/>
      <c r="HCB203" s="12"/>
      <c r="HCC203" s="9"/>
      <c r="HCD203" s="29"/>
      <c r="HCE203" s="14"/>
      <c r="HCF203" s="11"/>
      <c r="HCG203" s="18"/>
      <c r="HCH203" s="11"/>
      <c r="HCI203" s="12"/>
      <c r="HCJ203" s="9"/>
      <c r="HCK203" s="29"/>
      <c r="HCL203" s="14"/>
      <c r="HCM203" s="11"/>
      <c r="HCN203" s="18"/>
      <c r="HCO203" s="11"/>
      <c r="HCP203" s="12"/>
      <c r="HCQ203" s="9"/>
      <c r="HCR203" s="29"/>
      <c r="HCS203" s="14"/>
      <c r="HCT203" s="11"/>
      <c r="HCU203" s="18"/>
      <c r="HCV203" s="11"/>
      <c r="HCW203" s="12"/>
      <c r="HCX203" s="9"/>
      <c r="HCY203" s="29"/>
      <c r="HCZ203" s="14"/>
      <c r="HDA203" s="11"/>
      <c r="HDB203" s="18"/>
      <c r="HDC203" s="11"/>
      <c r="HDD203" s="12"/>
      <c r="HDE203" s="9"/>
      <c r="HDF203" s="29"/>
      <c r="HDG203" s="14"/>
      <c r="HDH203" s="11"/>
      <c r="HDI203" s="18"/>
      <c r="HDJ203" s="11"/>
      <c r="HDK203" s="12"/>
      <c r="HDL203" s="9"/>
      <c r="HDM203" s="29"/>
      <c r="HDN203" s="14"/>
      <c r="HDO203" s="11"/>
      <c r="HDP203" s="18"/>
      <c r="HDQ203" s="11"/>
      <c r="HDR203" s="12"/>
      <c r="HDS203" s="9"/>
      <c r="HDT203" s="29"/>
      <c r="HDU203" s="14"/>
      <c r="HDV203" s="11"/>
      <c r="HDW203" s="18"/>
      <c r="HDX203" s="11"/>
      <c r="HDY203" s="12"/>
      <c r="HDZ203" s="9"/>
      <c r="HEA203" s="29"/>
      <c r="HEB203" s="14"/>
      <c r="HEC203" s="11"/>
      <c r="HED203" s="18"/>
      <c r="HEE203" s="11"/>
      <c r="HEF203" s="12"/>
      <c r="HEG203" s="9"/>
      <c r="HEH203" s="29"/>
      <c r="HEI203" s="14"/>
      <c r="HEJ203" s="11"/>
      <c r="HEK203" s="18"/>
      <c r="HEL203" s="11"/>
      <c r="HEM203" s="12"/>
      <c r="HEN203" s="9"/>
      <c r="HEO203" s="29"/>
      <c r="HEP203" s="14"/>
      <c r="HEQ203" s="11"/>
      <c r="HER203" s="18"/>
      <c r="HES203" s="11"/>
      <c r="HET203" s="12"/>
      <c r="HEU203" s="9"/>
      <c r="HEV203" s="29"/>
      <c r="HEW203" s="14"/>
      <c r="HEX203" s="11"/>
      <c r="HEY203" s="18"/>
      <c r="HEZ203" s="11"/>
      <c r="HFA203" s="12"/>
      <c r="HFB203" s="9"/>
      <c r="HFC203" s="29"/>
      <c r="HFD203" s="14"/>
      <c r="HFE203" s="11"/>
      <c r="HFF203" s="18"/>
      <c r="HFG203" s="11"/>
      <c r="HFH203" s="12"/>
      <c r="HFI203" s="9"/>
      <c r="HFJ203" s="29"/>
      <c r="HFK203" s="14"/>
      <c r="HFL203" s="11"/>
      <c r="HFM203" s="18"/>
      <c r="HFN203" s="11"/>
      <c r="HFO203" s="12"/>
      <c r="HFP203" s="9"/>
      <c r="HFQ203" s="29"/>
      <c r="HFR203" s="14"/>
      <c r="HFS203" s="11"/>
      <c r="HFT203" s="18"/>
      <c r="HFU203" s="11"/>
      <c r="HFV203" s="12"/>
      <c r="HFW203" s="9"/>
      <c r="HFX203" s="29"/>
      <c r="HFY203" s="14"/>
      <c r="HFZ203" s="11"/>
      <c r="HGA203" s="18"/>
      <c r="HGB203" s="11"/>
      <c r="HGC203" s="12"/>
      <c r="HGD203" s="9"/>
      <c r="HGE203" s="29"/>
      <c r="HGF203" s="14"/>
      <c r="HGG203" s="11"/>
      <c r="HGH203" s="18"/>
      <c r="HGI203" s="11"/>
      <c r="HGJ203" s="12"/>
      <c r="HGK203" s="9"/>
      <c r="HGL203" s="29"/>
      <c r="HGM203" s="14"/>
      <c r="HGN203" s="11"/>
      <c r="HGO203" s="18"/>
      <c r="HGP203" s="11"/>
      <c r="HGQ203" s="12"/>
      <c r="HGR203" s="9"/>
      <c r="HGS203" s="29"/>
      <c r="HGT203" s="14"/>
      <c r="HGU203" s="11"/>
      <c r="HGV203" s="18"/>
      <c r="HGW203" s="11"/>
      <c r="HGX203" s="12"/>
      <c r="HGY203" s="9"/>
      <c r="HGZ203" s="29"/>
      <c r="HHA203" s="14"/>
      <c r="HHB203" s="11"/>
      <c r="HHC203" s="18"/>
      <c r="HHD203" s="11"/>
      <c r="HHE203" s="12"/>
      <c r="HHF203" s="9"/>
      <c r="HHG203" s="29"/>
      <c r="HHH203" s="14"/>
      <c r="HHI203" s="11"/>
      <c r="HHJ203" s="18"/>
      <c r="HHK203" s="11"/>
      <c r="HHL203" s="12"/>
      <c r="HHM203" s="9"/>
      <c r="HHN203" s="29"/>
      <c r="HHO203" s="14"/>
      <c r="HHP203" s="11"/>
      <c r="HHQ203" s="18"/>
      <c r="HHR203" s="11"/>
      <c r="HHS203" s="12"/>
      <c r="HHT203" s="9"/>
      <c r="HHU203" s="29"/>
      <c r="HHV203" s="14"/>
      <c r="HHW203" s="11"/>
      <c r="HHX203" s="18"/>
      <c r="HHY203" s="11"/>
      <c r="HHZ203" s="12"/>
      <c r="HIA203" s="9"/>
      <c r="HIB203" s="29"/>
      <c r="HIC203" s="14"/>
      <c r="HID203" s="11"/>
      <c r="HIE203" s="18"/>
      <c r="HIF203" s="11"/>
      <c r="HIG203" s="12"/>
      <c r="HIH203" s="9"/>
      <c r="HII203" s="29"/>
      <c r="HIJ203" s="14"/>
      <c r="HIK203" s="11"/>
      <c r="HIL203" s="18"/>
      <c r="HIM203" s="11"/>
      <c r="HIN203" s="12"/>
      <c r="HIO203" s="9"/>
      <c r="HIP203" s="29"/>
      <c r="HIQ203" s="14"/>
      <c r="HIR203" s="11"/>
      <c r="HIS203" s="18"/>
      <c r="HIT203" s="11"/>
      <c r="HIU203" s="12"/>
      <c r="HIV203" s="9"/>
      <c r="HIW203" s="29"/>
      <c r="HIX203" s="14"/>
      <c r="HIY203" s="11"/>
      <c r="HIZ203" s="18"/>
      <c r="HJA203" s="11"/>
      <c r="HJB203" s="12"/>
      <c r="HJC203" s="9"/>
      <c r="HJD203" s="29"/>
      <c r="HJE203" s="14"/>
      <c r="HJF203" s="11"/>
      <c r="HJG203" s="18"/>
      <c r="HJH203" s="11"/>
      <c r="HJI203" s="12"/>
      <c r="HJJ203" s="9"/>
      <c r="HJK203" s="29"/>
      <c r="HJL203" s="14"/>
      <c r="HJM203" s="11"/>
      <c r="HJN203" s="18"/>
      <c r="HJO203" s="11"/>
      <c r="HJP203" s="12"/>
      <c r="HJQ203" s="9"/>
      <c r="HJR203" s="29"/>
      <c r="HJS203" s="14"/>
      <c r="HJT203" s="11"/>
      <c r="HJU203" s="18"/>
      <c r="HJV203" s="11"/>
      <c r="HJW203" s="12"/>
      <c r="HJX203" s="9"/>
      <c r="HJY203" s="29"/>
      <c r="HJZ203" s="14"/>
      <c r="HKA203" s="11"/>
      <c r="HKB203" s="18"/>
      <c r="HKC203" s="11"/>
      <c r="HKD203" s="12"/>
      <c r="HKE203" s="9"/>
      <c r="HKF203" s="29"/>
      <c r="HKG203" s="14"/>
      <c r="HKH203" s="11"/>
      <c r="HKI203" s="18"/>
      <c r="HKJ203" s="11"/>
      <c r="HKK203" s="12"/>
      <c r="HKL203" s="9"/>
      <c r="HKM203" s="29"/>
      <c r="HKN203" s="14"/>
      <c r="HKO203" s="11"/>
      <c r="HKP203" s="18"/>
      <c r="HKQ203" s="11"/>
      <c r="HKR203" s="12"/>
      <c r="HKS203" s="9"/>
      <c r="HKT203" s="29"/>
      <c r="HKU203" s="14"/>
      <c r="HKV203" s="11"/>
      <c r="HKW203" s="18"/>
      <c r="HKX203" s="11"/>
      <c r="HKY203" s="12"/>
      <c r="HKZ203" s="9"/>
      <c r="HLA203" s="29"/>
      <c r="HLB203" s="14"/>
      <c r="HLC203" s="11"/>
      <c r="HLD203" s="18"/>
      <c r="HLE203" s="11"/>
      <c r="HLF203" s="12"/>
      <c r="HLG203" s="9"/>
      <c r="HLH203" s="29"/>
      <c r="HLI203" s="14"/>
      <c r="HLJ203" s="11"/>
      <c r="HLK203" s="18"/>
      <c r="HLL203" s="11"/>
      <c r="HLM203" s="12"/>
      <c r="HLN203" s="9"/>
      <c r="HLO203" s="29"/>
      <c r="HLP203" s="14"/>
      <c r="HLQ203" s="11"/>
      <c r="HLR203" s="18"/>
      <c r="HLS203" s="11"/>
      <c r="HLT203" s="12"/>
      <c r="HLU203" s="9"/>
      <c r="HLV203" s="29"/>
      <c r="HLW203" s="14"/>
      <c r="HLX203" s="11"/>
      <c r="HLY203" s="18"/>
      <c r="HLZ203" s="11"/>
      <c r="HMA203" s="12"/>
      <c r="HMB203" s="9"/>
      <c r="HMC203" s="29"/>
      <c r="HMD203" s="14"/>
      <c r="HME203" s="11"/>
      <c r="HMF203" s="18"/>
      <c r="HMG203" s="11"/>
      <c r="HMH203" s="12"/>
      <c r="HMI203" s="9"/>
      <c r="HMJ203" s="29"/>
      <c r="HMK203" s="14"/>
      <c r="HML203" s="11"/>
      <c r="HMM203" s="18"/>
      <c r="HMN203" s="11"/>
      <c r="HMO203" s="12"/>
      <c r="HMP203" s="9"/>
      <c r="HMQ203" s="29"/>
      <c r="HMR203" s="14"/>
      <c r="HMS203" s="11"/>
      <c r="HMT203" s="18"/>
      <c r="HMU203" s="11"/>
      <c r="HMV203" s="12"/>
      <c r="HMW203" s="9"/>
      <c r="HMX203" s="29"/>
      <c r="HMY203" s="14"/>
      <c r="HMZ203" s="11"/>
      <c r="HNA203" s="18"/>
      <c r="HNB203" s="11"/>
      <c r="HNC203" s="12"/>
      <c r="HND203" s="9"/>
      <c r="HNE203" s="29"/>
      <c r="HNF203" s="14"/>
      <c r="HNG203" s="11"/>
      <c r="HNH203" s="18"/>
      <c r="HNI203" s="11"/>
      <c r="HNJ203" s="12"/>
      <c r="HNK203" s="9"/>
      <c r="HNL203" s="29"/>
      <c r="HNM203" s="14"/>
      <c r="HNN203" s="11"/>
      <c r="HNO203" s="18"/>
      <c r="HNP203" s="11"/>
      <c r="HNQ203" s="12"/>
      <c r="HNR203" s="9"/>
      <c r="HNS203" s="29"/>
      <c r="HNT203" s="14"/>
      <c r="HNU203" s="11"/>
      <c r="HNV203" s="18"/>
      <c r="HNW203" s="11"/>
      <c r="HNX203" s="12"/>
      <c r="HNY203" s="9"/>
      <c r="HNZ203" s="29"/>
      <c r="HOA203" s="14"/>
      <c r="HOB203" s="11"/>
      <c r="HOC203" s="18"/>
      <c r="HOD203" s="11"/>
      <c r="HOE203" s="12"/>
      <c r="HOF203" s="9"/>
      <c r="HOG203" s="29"/>
      <c r="HOH203" s="14"/>
      <c r="HOI203" s="11"/>
      <c r="HOJ203" s="18"/>
      <c r="HOK203" s="11"/>
      <c r="HOL203" s="12"/>
      <c r="HOM203" s="9"/>
      <c r="HON203" s="29"/>
      <c r="HOO203" s="14"/>
      <c r="HOP203" s="11"/>
      <c r="HOQ203" s="18"/>
      <c r="HOR203" s="11"/>
      <c r="HOS203" s="12"/>
      <c r="HOT203" s="9"/>
      <c r="HOU203" s="29"/>
      <c r="HOV203" s="14"/>
      <c r="HOW203" s="11"/>
      <c r="HOX203" s="18"/>
      <c r="HOY203" s="11"/>
      <c r="HOZ203" s="12"/>
      <c r="HPA203" s="9"/>
      <c r="HPB203" s="29"/>
      <c r="HPC203" s="14"/>
      <c r="HPD203" s="11"/>
      <c r="HPE203" s="18"/>
      <c r="HPF203" s="11"/>
      <c r="HPG203" s="12"/>
      <c r="HPH203" s="9"/>
      <c r="HPI203" s="29"/>
      <c r="HPJ203" s="14"/>
      <c r="HPK203" s="11"/>
      <c r="HPL203" s="18"/>
      <c r="HPM203" s="11"/>
      <c r="HPN203" s="12"/>
      <c r="HPO203" s="9"/>
      <c r="HPP203" s="29"/>
      <c r="HPQ203" s="14"/>
      <c r="HPR203" s="11"/>
      <c r="HPS203" s="18"/>
      <c r="HPT203" s="11"/>
      <c r="HPU203" s="12"/>
      <c r="HPV203" s="9"/>
      <c r="HPW203" s="29"/>
      <c r="HPX203" s="14"/>
      <c r="HPY203" s="11"/>
      <c r="HPZ203" s="18"/>
      <c r="HQA203" s="11"/>
      <c r="HQB203" s="12"/>
      <c r="HQC203" s="9"/>
      <c r="HQD203" s="29"/>
      <c r="HQE203" s="14"/>
      <c r="HQF203" s="11"/>
      <c r="HQG203" s="18"/>
      <c r="HQH203" s="11"/>
      <c r="HQI203" s="12"/>
      <c r="HQJ203" s="9"/>
      <c r="HQK203" s="29"/>
      <c r="HQL203" s="14"/>
      <c r="HQM203" s="11"/>
      <c r="HQN203" s="18"/>
      <c r="HQO203" s="11"/>
      <c r="HQP203" s="12"/>
      <c r="HQQ203" s="9"/>
      <c r="HQR203" s="29"/>
      <c r="HQS203" s="14"/>
      <c r="HQT203" s="11"/>
      <c r="HQU203" s="18"/>
      <c r="HQV203" s="11"/>
      <c r="HQW203" s="12"/>
      <c r="HQX203" s="9"/>
      <c r="HQY203" s="29"/>
      <c r="HQZ203" s="14"/>
      <c r="HRA203" s="11"/>
      <c r="HRB203" s="18"/>
      <c r="HRC203" s="11"/>
      <c r="HRD203" s="12"/>
      <c r="HRE203" s="9"/>
      <c r="HRF203" s="29"/>
      <c r="HRG203" s="14"/>
      <c r="HRH203" s="11"/>
      <c r="HRI203" s="18"/>
      <c r="HRJ203" s="11"/>
      <c r="HRK203" s="12"/>
      <c r="HRL203" s="9"/>
      <c r="HRM203" s="29"/>
      <c r="HRN203" s="14"/>
      <c r="HRO203" s="11"/>
      <c r="HRP203" s="18"/>
      <c r="HRQ203" s="11"/>
      <c r="HRR203" s="12"/>
      <c r="HRS203" s="9"/>
      <c r="HRT203" s="29"/>
      <c r="HRU203" s="14"/>
      <c r="HRV203" s="11"/>
      <c r="HRW203" s="18"/>
      <c r="HRX203" s="11"/>
      <c r="HRY203" s="12"/>
      <c r="HRZ203" s="9"/>
      <c r="HSA203" s="29"/>
      <c r="HSB203" s="14"/>
      <c r="HSC203" s="11"/>
      <c r="HSD203" s="18"/>
      <c r="HSE203" s="11"/>
      <c r="HSF203" s="12"/>
      <c r="HSG203" s="9"/>
      <c r="HSH203" s="29"/>
      <c r="HSI203" s="14"/>
      <c r="HSJ203" s="11"/>
      <c r="HSK203" s="18"/>
      <c r="HSL203" s="11"/>
      <c r="HSM203" s="12"/>
      <c r="HSN203" s="9"/>
      <c r="HSO203" s="29"/>
      <c r="HSP203" s="14"/>
      <c r="HSQ203" s="11"/>
      <c r="HSR203" s="18"/>
      <c r="HSS203" s="11"/>
      <c r="HST203" s="12"/>
      <c r="HSU203" s="9"/>
      <c r="HSV203" s="29"/>
      <c r="HSW203" s="14"/>
      <c r="HSX203" s="11"/>
      <c r="HSY203" s="18"/>
      <c r="HSZ203" s="11"/>
      <c r="HTA203" s="12"/>
      <c r="HTB203" s="9"/>
      <c r="HTC203" s="29"/>
      <c r="HTD203" s="14"/>
      <c r="HTE203" s="11"/>
      <c r="HTF203" s="18"/>
      <c r="HTG203" s="11"/>
      <c r="HTH203" s="12"/>
      <c r="HTI203" s="9"/>
      <c r="HTJ203" s="29"/>
      <c r="HTK203" s="14"/>
      <c r="HTL203" s="11"/>
      <c r="HTM203" s="18"/>
      <c r="HTN203" s="11"/>
      <c r="HTO203" s="12"/>
      <c r="HTP203" s="9"/>
      <c r="HTQ203" s="29"/>
      <c r="HTR203" s="14"/>
      <c r="HTS203" s="11"/>
      <c r="HTT203" s="18"/>
      <c r="HTU203" s="11"/>
      <c r="HTV203" s="12"/>
      <c r="HTW203" s="9"/>
      <c r="HTX203" s="29"/>
      <c r="HTY203" s="14"/>
      <c r="HTZ203" s="11"/>
      <c r="HUA203" s="18"/>
      <c r="HUB203" s="11"/>
      <c r="HUC203" s="12"/>
      <c r="HUD203" s="9"/>
      <c r="HUE203" s="29"/>
      <c r="HUF203" s="14"/>
      <c r="HUG203" s="11"/>
      <c r="HUH203" s="18"/>
      <c r="HUI203" s="11"/>
      <c r="HUJ203" s="12"/>
      <c r="HUK203" s="9"/>
      <c r="HUL203" s="29"/>
      <c r="HUM203" s="14"/>
      <c r="HUN203" s="11"/>
      <c r="HUO203" s="18"/>
      <c r="HUP203" s="11"/>
      <c r="HUQ203" s="12"/>
      <c r="HUR203" s="9"/>
      <c r="HUS203" s="29"/>
      <c r="HUT203" s="14"/>
      <c r="HUU203" s="11"/>
      <c r="HUV203" s="18"/>
      <c r="HUW203" s="11"/>
      <c r="HUX203" s="12"/>
      <c r="HUY203" s="9"/>
      <c r="HUZ203" s="29"/>
      <c r="HVA203" s="14"/>
      <c r="HVB203" s="11"/>
      <c r="HVC203" s="18"/>
      <c r="HVD203" s="11"/>
      <c r="HVE203" s="12"/>
      <c r="HVF203" s="9"/>
      <c r="HVG203" s="29"/>
      <c r="HVH203" s="14"/>
      <c r="HVI203" s="11"/>
      <c r="HVJ203" s="18"/>
      <c r="HVK203" s="11"/>
      <c r="HVL203" s="12"/>
      <c r="HVM203" s="9"/>
      <c r="HVN203" s="29"/>
      <c r="HVO203" s="14"/>
      <c r="HVP203" s="11"/>
      <c r="HVQ203" s="18"/>
      <c r="HVR203" s="11"/>
      <c r="HVS203" s="12"/>
      <c r="HVT203" s="9"/>
      <c r="HVU203" s="29"/>
      <c r="HVV203" s="14"/>
      <c r="HVW203" s="11"/>
      <c r="HVX203" s="18"/>
      <c r="HVY203" s="11"/>
      <c r="HVZ203" s="12"/>
      <c r="HWA203" s="9"/>
      <c r="HWB203" s="29"/>
      <c r="HWC203" s="14"/>
      <c r="HWD203" s="11"/>
      <c r="HWE203" s="18"/>
      <c r="HWF203" s="11"/>
      <c r="HWG203" s="12"/>
      <c r="HWH203" s="9"/>
      <c r="HWI203" s="29"/>
      <c r="HWJ203" s="14"/>
      <c r="HWK203" s="11"/>
      <c r="HWL203" s="18"/>
      <c r="HWM203" s="11"/>
      <c r="HWN203" s="12"/>
      <c r="HWO203" s="9"/>
      <c r="HWP203" s="29"/>
      <c r="HWQ203" s="14"/>
      <c r="HWR203" s="11"/>
      <c r="HWS203" s="18"/>
      <c r="HWT203" s="11"/>
      <c r="HWU203" s="12"/>
      <c r="HWV203" s="9"/>
      <c r="HWW203" s="29"/>
      <c r="HWX203" s="14"/>
      <c r="HWY203" s="11"/>
      <c r="HWZ203" s="18"/>
      <c r="HXA203" s="11"/>
      <c r="HXB203" s="12"/>
      <c r="HXC203" s="9"/>
      <c r="HXD203" s="29"/>
      <c r="HXE203" s="14"/>
      <c r="HXF203" s="11"/>
      <c r="HXG203" s="18"/>
      <c r="HXH203" s="11"/>
      <c r="HXI203" s="12"/>
      <c r="HXJ203" s="9"/>
      <c r="HXK203" s="29"/>
      <c r="HXL203" s="14"/>
      <c r="HXM203" s="11"/>
      <c r="HXN203" s="18"/>
      <c r="HXO203" s="11"/>
      <c r="HXP203" s="12"/>
      <c r="HXQ203" s="9"/>
      <c r="HXR203" s="29"/>
      <c r="HXS203" s="14"/>
      <c r="HXT203" s="11"/>
      <c r="HXU203" s="18"/>
      <c r="HXV203" s="11"/>
      <c r="HXW203" s="12"/>
      <c r="HXX203" s="9"/>
      <c r="HXY203" s="29"/>
      <c r="HXZ203" s="14"/>
      <c r="HYA203" s="11"/>
      <c r="HYB203" s="18"/>
      <c r="HYC203" s="11"/>
      <c r="HYD203" s="12"/>
      <c r="HYE203" s="9"/>
      <c r="HYF203" s="29"/>
      <c r="HYG203" s="14"/>
      <c r="HYH203" s="11"/>
      <c r="HYI203" s="18"/>
      <c r="HYJ203" s="11"/>
      <c r="HYK203" s="12"/>
      <c r="HYL203" s="9"/>
      <c r="HYM203" s="29"/>
      <c r="HYN203" s="14"/>
      <c r="HYO203" s="11"/>
      <c r="HYP203" s="18"/>
      <c r="HYQ203" s="11"/>
      <c r="HYR203" s="12"/>
      <c r="HYS203" s="9"/>
      <c r="HYT203" s="29"/>
      <c r="HYU203" s="14"/>
      <c r="HYV203" s="11"/>
      <c r="HYW203" s="18"/>
      <c r="HYX203" s="11"/>
      <c r="HYY203" s="12"/>
      <c r="HYZ203" s="9"/>
      <c r="HZA203" s="29"/>
      <c r="HZB203" s="14"/>
      <c r="HZC203" s="11"/>
      <c r="HZD203" s="18"/>
      <c r="HZE203" s="11"/>
      <c r="HZF203" s="12"/>
      <c r="HZG203" s="9"/>
      <c r="HZH203" s="29"/>
      <c r="HZI203" s="14"/>
      <c r="HZJ203" s="11"/>
      <c r="HZK203" s="18"/>
      <c r="HZL203" s="11"/>
      <c r="HZM203" s="12"/>
      <c r="HZN203" s="9"/>
      <c r="HZO203" s="29"/>
      <c r="HZP203" s="14"/>
      <c r="HZQ203" s="11"/>
      <c r="HZR203" s="18"/>
      <c r="HZS203" s="11"/>
      <c r="HZT203" s="12"/>
      <c r="HZU203" s="9"/>
      <c r="HZV203" s="29"/>
      <c r="HZW203" s="14"/>
      <c r="HZX203" s="11"/>
      <c r="HZY203" s="18"/>
      <c r="HZZ203" s="11"/>
      <c r="IAA203" s="12"/>
      <c r="IAB203" s="9"/>
      <c r="IAC203" s="29"/>
      <c r="IAD203" s="14"/>
      <c r="IAE203" s="11"/>
      <c r="IAF203" s="18"/>
      <c r="IAG203" s="11"/>
      <c r="IAH203" s="12"/>
      <c r="IAI203" s="9"/>
      <c r="IAJ203" s="29"/>
      <c r="IAK203" s="14"/>
      <c r="IAL203" s="11"/>
      <c r="IAM203" s="18"/>
      <c r="IAN203" s="11"/>
      <c r="IAO203" s="12"/>
      <c r="IAP203" s="9"/>
      <c r="IAQ203" s="29"/>
      <c r="IAR203" s="14"/>
      <c r="IAS203" s="11"/>
      <c r="IAT203" s="18"/>
      <c r="IAU203" s="11"/>
      <c r="IAV203" s="12"/>
      <c r="IAW203" s="9"/>
      <c r="IAX203" s="29"/>
      <c r="IAY203" s="14"/>
      <c r="IAZ203" s="11"/>
      <c r="IBA203" s="18"/>
      <c r="IBB203" s="11"/>
      <c r="IBC203" s="12"/>
      <c r="IBD203" s="9"/>
      <c r="IBE203" s="29"/>
      <c r="IBF203" s="14"/>
      <c r="IBG203" s="11"/>
      <c r="IBH203" s="18"/>
      <c r="IBI203" s="11"/>
      <c r="IBJ203" s="12"/>
      <c r="IBK203" s="9"/>
      <c r="IBL203" s="29"/>
      <c r="IBM203" s="14"/>
      <c r="IBN203" s="11"/>
      <c r="IBO203" s="18"/>
      <c r="IBP203" s="11"/>
      <c r="IBQ203" s="12"/>
      <c r="IBR203" s="9"/>
      <c r="IBS203" s="29"/>
      <c r="IBT203" s="14"/>
      <c r="IBU203" s="11"/>
      <c r="IBV203" s="18"/>
      <c r="IBW203" s="11"/>
      <c r="IBX203" s="12"/>
      <c r="IBY203" s="9"/>
      <c r="IBZ203" s="29"/>
      <c r="ICA203" s="14"/>
      <c r="ICB203" s="11"/>
      <c r="ICC203" s="18"/>
      <c r="ICD203" s="11"/>
      <c r="ICE203" s="12"/>
      <c r="ICF203" s="9"/>
      <c r="ICG203" s="29"/>
      <c r="ICH203" s="14"/>
      <c r="ICI203" s="11"/>
      <c r="ICJ203" s="18"/>
      <c r="ICK203" s="11"/>
      <c r="ICL203" s="12"/>
      <c r="ICM203" s="9"/>
      <c r="ICN203" s="29"/>
      <c r="ICO203" s="14"/>
      <c r="ICP203" s="11"/>
      <c r="ICQ203" s="18"/>
      <c r="ICR203" s="11"/>
      <c r="ICS203" s="12"/>
      <c r="ICT203" s="9"/>
      <c r="ICU203" s="29"/>
      <c r="ICV203" s="14"/>
      <c r="ICW203" s="11"/>
      <c r="ICX203" s="18"/>
      <c r="ICY203" s="11"/>
      <c r="ICZ203" s="12"/>
      <c r="IDA203" s="9"/>
      <c r="IDB203" s="29"/>
      <c r="IDC203" s="14"/>
      <c r="IDD203" s="11"/>
      <c r="IDE203" s="18"/>
      <c r="IDF203" s="11"/>
      <c r="IDG203" s="12"/>
      <c r="IDH203" s="9"/>
      <c r="IDI203" s="29"/>
      <c r="IDJ203" s="14"/>
      <c r="IDK203" s="11"/>
      <c r="IDL203" s="18"/>
      <c r="IDM203" s="11"/>
      <c r="IDN203" s="12"/>
      <c r="IDO203" s="9"/>
      <c r="IDP203" s="29"/>
      <c r="IDQ203" s="14"/>
      <c r="IDR203" s="11"/>
      <c r="IDS203" s="18"/>
      <c r="IDT203" s="11"/>
      <c r="IDU203" s="12"/>
      <c r="IDV203" s="9"/>
      <c r="IDW203" s="29"/>
      <c r="IDX203" s="14"/>
      <c r="IDY203" s="11"/>
      <c r="IDZ203" s="18"/>
      <c r="IEA203" s="11"/>
      <c r="IEB203" s="12"/>
      <c r="IEC203" s="9"/>
      <c r="IED203" s="29"/>
      <c r="IEE203" s="14"/>
      <c r="IEF203" s="11"/>
      <c r="IEG203" s="18"/>
      <c r="IEH203" s="11"/>
      <c r="IEI203" s="12"/>
      <c r="IEJ203" s="9"/>
      <c r="IEK203" s="29"/>
      <c r="IEL203" s="14"/>
      <c r="IEM203" s="11"/>
      <c r="IEN203" s="18"/>
      <c r="IEO203" s="11"/>
      <c r="IEP203" s="12"/>
      <c r="IEQ203" s="9"/>
      <c r="IER203" s="29"/>
      <c r="IES203" s="14"/>
      <c r="IET203" s="11"/>
      <c r="IEU203" s="18"/>
      <c r="IEV203" s="11"/>
      <c r="IEW203" s="12"/>
      <c r="IEX203" s="9"/>
      <c r="IEY203" s="29"/>
      <c r="IEZ203" s="14"/>
      <c r="IFA203" s="11"/>
      <c r="IFB203" s="18"/>
      <c r="IFC203" s="11"/>
      <c r="IFD203" s="12"/>
      <c r="IFE203" s="9"/>
      <c r="IFF203" s="29"/>
      <c r="IFG203" s="14"/>
      <c r="IFH203" s="11"/>
      <c r="IFI203" s="18"/>
      <c r="IFJ203" s="11"/>
      <c r="IFK203" s="12"/>
      <c r="IFL203" s="9"/>
      <c r="IFM203" s="29"/>
      <c r="IFN203" s="14"/>
      <c r="IFO203" s="11"/>
      <c r="IFP203" s="18"/>
      <c r="IFQ203" s="11"/>
      <c r="IFR203" s="12"/>
      <c r="IFS203" s="9"/>
      <c r="IFT203" s="29"/>
      <c r="IFU203" s="14"/>
      <c r="IFV203" s="11"/>
      <c r="IFW203" s="18"/>
      <c r="IFX203" s="11"/>
      <c r="IFY203" s="12"/>
      <c r="IFZ203" s="9"/>
      <c r="IGA203" s="29"/>
      <c r="IGB203" s="14"/>
      <c r="IGC203" s="11"/>
      <c r="IGD203" s="18"/>
      <c r="IGE203" s="11"/>
      <c r="IGF203" s="12"/>
      <c r="IGG203" s="9"/>
      <c r="IGH203" s="29"/>
      <c r="IGI203" s="14"/>
      <c r="IGJ203" s="11"/>
      <c r="IGK203" s="18"/>
      <c r="IGL203" s="11"/>
      <c r="IGM203" s="12"/>
      <c r="IGN203" s="9"/>
      <c r="IGO203" s="29"/>
      <c r="IGP203" s="14"/>
      <c r="IGQ203" s="11"/>
      <c r="IGR203" s="18"/>
      <c r="IGS203" s="11"/>
      <c r="IGT203" s="12"/>
      <c r="IGU203" s="9"/>
      <c r="IGV203" s="29"/>
      <c r="IGW203" s="14"/>
      <c r="IGX203" s="11"/>
      <c r="IGY203" s="18"/>
      <c r="IGZ203" s="11"/>
      <c r="IHA203" s="12"/>
      <c r="IHB203" s="9"/>
      <c r="IHC203" s="29"/>
      <c r="IHD203" s="14"/>
      <c r="IHE203" s="11"/>
      <c r="IHF203" s="18"/>
      <c r="IHG203" s="11"/>
      <c r="IHH203" s="12"/>
      <c r="IHI203" s="9"/>
      <c r="IHJ203" s="29"/>
      <c r="IHK203" s="14"/>
      <c r="IHL203" s="11"/>
      <c r="IHM203" s="18"/>
      <c r="IHN203" s="11"/>
      <c r="IHO203" s="12"/>
      <c r="IHP203" s="9"/>
      <c r="IHQ203" s="29"/>
      <c r="IHR203" s="14"/>
      <c r="IHS203" s="11"/>
      <c r="IHT203" s="18"/>
      <c r="IHU203" s="11"/>
      <c r="IHV203" s="12"/>
      <c r="IHW203" s="9"/>
      <c r="IHX203" s="29"/>
      <c r="IHY203" s="14"/>
      <c r="IHZ203" s="11"/>
      <c r="IIA203" s="18"/>
      <c r="IIB203" s="11"/>
      <c r="IIC203" s="12"/>
      <c r="IID203" s="9"/>
      <c r="IIE203" s="29"/>
      <c r="IIF203" s="14"/>
      <c r="IIG203" s="11"/>
      <c r="IIH203" s="18"/>
      <c r="III203" s="11"/>
      <c r="IIJ203" s="12"/>
      <c r="IIK203" s="9"/>
      <c r="IIL203" s="29"/>
      <c r="IIM203" s="14"/>
      <c r="IIN203" s="11"/>
      <c r="IIO203" s="18"/>
      <c r="IIP203" s="11"/>
      <c r="IIQ203" s="12"/>
      <c r="IIR203" s="9"/>
      <c r="IIS203" s="29"/>
      <c r="IIT203" s="14"/>
      <c r="IIU203" s="11"/>
      <c r="IIV203" s="18"/>
      <c r="IIW203" s="11"/>
      <c r="IIX203" s="12"/>
      <c r="IIY203" s="9"/>
      <c r="IIZ203" s="29"/>
      <c r="IJA203" s="14"/>
      <c r="IJB203" s="11"/>
      <c r="IJC203" s="18"/>
      <c r="IJD203" s="11"/>
      <c r="IJE203" s="12"/>
      <c r="IJF203" s="9"/>
      <c r="IJG203" s="29"/>
      <c r="IJH203" s="14"/>
      <c r="IJI203" s="11"/>
      <c r="IJJ203" s="18"/>
      <c r="IJK203" s="11"/>
      <c r="IJL203" s="12"/>
      <c r="IJM203" s="9"/>
      <c r="IJN203" s="29"/>
      <c r="IJO203" s="14"/>
      <c r="IJP203" s="11"/>
      <c r="IJQ203" s="18"/>
      <c r="IJR203" s="11"/>
      <c r="IJS203" s="12"/>
      <c r="IJT203" s="9"/>
      <c r="IJU203" s="29"/>
      <c r="IJV203" s="14"/>
      <c r="IJW203" s="11"/>
      <c r="IJX203" s="18"/>
      <c r="IJY203" s="11"/>
      <c r="IJZ203" s="12"/>
      <c r="IKA203" s="9"/>
      <c r="IKB203" s="29"/>
      <c r="IKC203" s="14"/>
      <c r="IKD203" s="11"/>
      <c r="IKE203" s="18"/>
      <c r="IKF203" s="11"/>
      <c r="IKG203" s="12"/>
      <c r="IKH203" s="9"/>
      <c r="IKI203" s="29"/>
      <c r="IKJ203" s="14"/>
      <c r="IKK203" s="11"/>
      <c r="IKL203" s="18"/>
      <c r="IKM203" s="11"/>
      <c r="IKN203" s="12"/>
      <c r="IKO203" s="9"/>
      <c r="IKP203" s="29"/>
      <c r="IKQ203" s="14"/>
      <c r="IKR203" s="11"/>
      <c r="IKS203" s="18"/>
      <c r="IKT203" s="11"/>
      <c r="IKU203" s="12"/>
      <c r="IKV203" s="9"/>
      <c r="IKW203" s="29"/>
      <c r="IKX203" s="14"/>
      <c r="IKY203" s="11"/>
      <c r="IKZ203" s="18"/>
      <c r="ILA203" s="11"/>
      <c r="ILB203" s="12"/>
      <c r="ILC203" s="9"/>
      <c r="ILD203" s="29"/>
      <c r="ILE203" s="14"/>
      <c r="ILF203" s="11"/>
      <c r="ILG203" s="18"/>
      <c r="ILH203" s="11"/>
      <c r="ILI203" s="12"/>
      <c r="ILJ203" s="9"/>
      <c r="ILK203" s="29"/>
      <c r="ILL203" s="14"/>
      <c r="ILM203" s="11"/>
      <c r="ILN203" s="18"/>
      <c r="ILO203" s="11"/>
      <c r="ILP203" s="12"/>
      <c r="ILQ203" s="9"/>
      <c r="ILR203" s="29"/>
      <c r="ILS203" s="14"/>
      <c r="ILT203" s="11"/>
      <c r="ILU203" s="18"/>
      <c r="ILV203" s="11"/>
      <c r="ILW203" s="12"/>
      <c r="ILX203" s="9"/>
      <c r="ILY203" s="29"/>
      <c r="ILZ203" s="14"/>
      <c r="IMA203" s="11"/>
      <c r="IMB203" s="18"/>
      <c r="IMC203" s="11"/>
      <c r="IMD203" s="12"/>
      <c r="IME203" s="9"/>
      <c r="IMF203" s="29"/>
      <c r="IMG203" s="14"/>
      <c r="IMH203" s="11"/>
      <c r="IMI203" s="18"/>
      <c r="IMJ203" s="11"/>
      <c r="IMK203" s="12"/>
      <c r="IML203" s="9"/>
      <c r="IMM203" s="29"/>
      <c r="IMN203" s="14"/>
      <c r="IMO203" s="11"/>
      <c r="IMP203" s="18"/>
      <c r="IMQ203" s="11"/>
      <c r="IMR203" s="12"/>
      <c r="IMS203" s="9"/>
      <c r="IMT203" s="29"/>
      <c r="IMU203" s="14"/>
      <c r="IMV203" s="11"/>
      <c r="IMW203" s="18"/>
      <c r="IMX203" s="11"/>
      <c r="IMY203" s="12"/>
      <c r="IMZ203" s="9"/>
      <c r="INA203" s="29"/>
      <c r="INB203" s="14"/>
      <c r="INC203" s="11"/>
      <c r="IND203" s="18"/>
      <c r="INE203" s="11"/>
      <c r="INF203" s="12"/>
      <c r="ING203" s="9"/>
      <c r="INH203" s="29"/>
      <c r="INI203" s="14"/>
      <c r="INJ203" s="11"/>
      <c r="INK203" s="18"/>
      <c r="INL203" s="11"/>
      <c r="INM203" s="12"/>
      <c r="INN203" s="9"/>
      <c r="INO203" s="29"/>
      <c r="INP203" s="14"/>
      <c r="INQ203" s="11"/>
      <c r="INR203" s="18"/>
      <c r="INS203" s="11"/>
      <c r="INT203" s="12"/>
      <c r="INU203" s="9"/>
      <c r="INV203" s="29"/>
      <c r="INW203" s="14"/>
      <c r="INX203" s="11"/>
      <c r="INY203" s="18"/>
      <c r="INZ203" s="11"/>
      <c r="IOA203" s="12"/>
      <c r="IOB203" s="9"/>
      <c r="IOC203" s="29"/>
      <c r="IOD203" s="14"/>
      <c r="IOE203" s="11"/>
      <c r="IOF203" s="18"/>
      <c r="IOG203" s="11"/>
      <c r="IOH203" s="12"/>
      <c r="IOI203" s="9"/>
      <c r="IOJ203" s="29"/>
      <c r="IOK203" s="14"/>
      <c r="IOL203" s="11"/>
      <c r="IOM203" s="18"/>
      <c r="ION203" s="11"/>
      <c r="IOO203" s="12"/>
      <c r="IOP203" s="9"/>
      <c r="IOQ203" s="29"/>
      <c r="IOR203" s="14"/>
      <c r="IOS203" s="11"/>
      <c r="IOT203" s="18"/>
      <c r="IOU203" s="11"/>
      <c r="IOV203" s="12"/>
      <c r="IOW203" s="9"/>
      <c r="IOX203" s="29"/>
      <c r="IOY203" s="14"/>
      <c r="IOZ203" s="11"/>
      <c r="IPA203" s="18"/>
      <c r="IPB203" s="11"/>
      <c r="IPC203" s="12"/>
      <c r="IPD203" s="9"/>
      <c r="IPE203" s="29"/>
      <c r="IPF203" s="14"/>
      <c r="IPG203" s="11"/>
      <c r="IPH203" s="18"/>
      <c r="IPI203" s="11"/>
      <c r="IPJ203" s="12"/>
      <c r="IPK203" s="9"/>
      <c r="IPL203" s="29"/>
      <c r="IPM203" s="14"/>
      <c r="IPN203" s="11"/>
      <c r="IPO203" s="18"/>
      <c r="IPP203" s="11"/>
      <c r="IPQ203" s="12"/>
      <c r="IPR203" s="9"/>
      <c r="IPS203" s="29"/>
      <c r="IPT203" s="14"/>
      <c r="IPU203" s="11"/>
      <c r="IPV203" s="18"/>
      <c r="IPW203" s="11"/>
      <c r="IPX203" s="12"/>
      <c r="IPY203" s="9"/>
      <c r="IPZ203" s="29"/>
      <c r="IQA203" s="14"/>
      <c r="IQB203" s="11"/>
      <c r="IQC203" s="18"/>
      <c r="IQD203" s="11"/>
      <c r="IQE203" s="12"/>
      <c r="IQF203" s="9"/>
      <c r="IQG203" s="29"/>
      <c r="IQH203" s="14"/>
      <c r="IQI203" s="11"/>
      <c r="IQJ203" s="18"/>
      <c r="IQK203" s="11"/>
      <c r="IQL203" s="12"/>
      <c r="IQM203" s="9"/>
      <c r="IQN203" s="29"/>
      <c r="IQO203" s="14"/>
      <c r="IQP203" s="11"/>
      <c r="IQQ203" s="18"/>
      <c r="IQR203" s="11"/>
      <c r="IQS203" s="12"/>
      <c r="IQT203" s="9"/>
      <c r="IQU203" s="29"/>
      <c r="IQV203" s="14"/>
      <c r="IQW203" s="11"/>
      <c r="IQX203" s="18"/>
      <c r="IQY203" s="11"/>
      <c r="IQZ203" s="12"/>
      <c r="IRA203" s="9"/>
      <c r="IRB203" s="29"/>
      <c r="IRC203" s="14"/>
      <c r="IRD203" s="11"/>
      <c r="IRE203" s="18"/>
      <c r="IRF203" s="11"/>
      <c r="IRG203" s="12"/>
      <c r="IRH203" s="9"/>
      <c r="IRI203" s="29"/>
      <c r="IRJ203" s="14"/>
      <c r="IRK203" s="11"/>
      <c r="IRL203" s="18"/>
      <c r="IRM203" s="11"/>
      <c r="IRN203" s="12"/>
      <c r="IRO203" s="9"/>
      <c r="IRP203" s="29"/>
      <c r="IRQ203" s="14"/>
      <c r="IRR203" s="11"/>
      <c r="IRS203" s="18"/>
      <c r="IRT203" s="11"/>
      <c r="IRU203" s="12"/>
      <c r="IRV203" s="9"/>
      <c r="IRW203" s="29"/>
      <c r="IRX203" s="14"/>
      <c r="IRY203" s="11"/>
      <c r="IRZ203" s="18"/>
      <c r="ISA203" s="11"/>
      <c r="ISB203" s="12"/>
      <c r="ISC203" s="9"/>
      <c r="ISD203" s="29"/>
      <c r="ISE203" s="14"/>
      <c r="ISF203" s="11"/>
      <c r="ISG203" s="18"/>
      <c r="ISH203" s="11"/>
      <c r="ISI203" s="12"/>
      <c r="ISJ203" s="9"/>
      <c r="ISK203" s="29"/>
      <c r="ISL203" s="14"/>
      <c r="ISM203" s="11"/>
      <c r="ISN203" s="18"/>
      <c r="ISO203" s="11"/>
      <c r="ISP203" s="12"/>
      <c r="ISQ203" s="9"/>
      <c r="ISR203" s="29"/>
      <c r="ISS203" s="14"/>
      <c r="IST203" s="11"/>
      <c r="ISU203" s="18"/>
      <c r="ISV203" s="11"/>
      <c r="ISW203" s="12"/>
      <c r="ISX203" s="9"/>
      <c r="ISY203" s="29"/>
      <c r="ISZ203" s="14"/>
      <c r="ITA203" s="11"/>
      <c r="ITB203" s="18"/>
      <c r="ITC203" s="11"/>
      <c r="ITD203" s="12"/>
      <c r="ITE203" s="9"/>
      <c r="ITF203" s="29"/>
      <c r="ITG203" s="14"/>
      <c r="ITH203" s="11"/>
      <c r="ITI203" s="18"/>
      <c r="ITJ203" s="11"/>
      <c r="ITK203" s="12"/>
      <c r="ITL203" s="9"/>
      <c r="ITM203" s="29"/>
      <c r="ITN203" s="14"/>
      <c r="ITO203" s="11"/>
      <c r="ITP203" s="18"/>
      <c r="ITQ203" s="11"/>
      <c r="ITR203" s="12"/>
      <c r="ITS203" s="9"/>
      <c r="ITT203" s="29"/>
      <c r="ITU203" s="14"/>
      <c r="ITV203" s="11"/>
      <c r="ITW203" s="18"/>
      <c r="ITX203" s="11"/>
      <c r="ITY203" s="12"/>
      <c r="ITZ203" s="9"/>
      <c r="IUA203" s="29"/>
      <c r="IUB203" s="14"/>
      <c r="IUC203" s="11"/>
      <c r="IUD203" s="18"/>
      <c r="IUE203" s="11"/>
      <c r="IUF203" s="12"/>
      <c r="IUG203" s="9"/>
      <c r="IUH203" s="29"/>
      <c r="IUI203" s="14"/>
      <c r="IUJ203" s="11"/>
      <c r="IUK203" s="18"/>
      <c r="IUL203" s="11"/>
      <c r="IUM203" s="12"/>
      <c r="IUN203" s="9"/>
      <c r="IUO203" s="29"/>
      <c r="IUP203" s="14"/>
      <c r="IUQ203" s="11"/>
      <c r="IUR203" s="18"/>
      <c r="IUS203" s="11"/>
      <c r="IUT203" s="12"/>
      <c r="IUU203" s="9"/>
      <c r="IUV203" s="29"/>
      <c r="IUW203" s="14"/>
      <c r="IUX203" s="11"/>
      <c r="IUY203" s="18"/>
      <c r="IUZ203" s="11"/>
      <c r="IVA203" s="12"/>
      <c r="IVB203" s="9"/>
      <c r="IVC203" s="29"/>
      <c r="IVD203" s="14"/>
      <c r="IVE203" s="11"/>
      <c r="IVF203" s="18"/>
      <c r="IVG203" s="11"/>
      <c r="IVH203" s="12"/>
      <c r="IVI203" s="9"/>
      <c r="IVJ203" s="29"/>
      <c r="IVK203" s="14"/>
      <c r="IVL203" s="11"/>
      <c r="IVM203" s="18"/>
      <c r="IVN203" s="11"/>
      <c r="IVO203" s="12"/>
      <c r="IVP203" s="9"/>
      <c r="IVQ203" s="29"/>
      <c r="IVR203" s="14"/>
      <c r="IVS203" s="11"/>
      <c r="IVT203" s="18"/>
      <c r="IVU203" s="11"/>
      <c r="IVV203" s="12"/>
      <c r="IVW203" s="9"/>
      <c r="IVX203" s="29"/>
      <c r="IVY203" s="14"/>
      <c r="IVZ203" s="11"/>
      <c r="IWA203" s="18"/>
      <c r="IWB203" s="11"/>
      <c r="IWC203" s="12"/>
      <c r="IWD203" s="9"/>
      <c r="IWE203" s="29"/>
      <c r="IWF203" s="14"/>
      <c r="IWG203" s="11"/>
      <c r="IWH203" s="18"/>
      <c r="IWI203" s="11"/>
      <c r="IWJ203" s="12"/>
      <c r="IWK203" s="9"/>
      <c r="IWL203" s="29"/>
      <c r="IWM203" s="14"/>
      <c r="IWN203" s="11"/>
      <c r="IWO203" s="18"/>
      <c r="IWP203" s="11"/>
      <c r="IWQ203" s="12"/>
      <c r="IWR203" s="9"/>
      <c r="IWS203" s="29"/>
      <c r="IWT203" s="14"/>
      <c r="IWU203" s="11"/>
      <c r="IWV203" s="18"/>
      <c r="IWW203" s="11"/>
      <c r="IWX203" s="12"/>
      <c r="IWY203" s="9"/>
      <c r="IWZ203" s="29"/>
      <c r="IXA203" s="14"/>
      <c r="IXB203" s="11"/>
      <c r="IXC203" s="18"/>
      <c r="IXD203" s="11"/>
      <c r="IXE203" s="12"/>
      <c r="IXF203" s="9"/>
      <c r="IXG203" s="29"/>
      <c r="IXH203" s="14"/>
      <c r="IXI203" s="11"/>
      <c r="IXJ203" s="18"/>
      <c r="IXK203" s="11"/>
      <c r="IXL203" s="12"/>
      <c r="IXM203" s="9"/>
      <c r="IXN203" s="29"/>
      <c r="IXO203" s="14"/>
      <c r="IXP203" s="11"/>
      <c r="IXQ203" s="18"/>
      <c r="IXR203" s="11"/>
      <c r="IXS203" s="12"/>
      <c r="IXT203" s="9"/>
      <c r="IXU203" s="29"/>
      <c r="IXV203" s="14"/>
      <c r="IXW203" s="11"/>
      <c r="IXX203" s="18"/>
      <c r="IXY203" s="11"/>
      <c r="IXZ203" s="12"/>
      <c r="IYA203" s="9"/>
      <c r="IYB203" s="29"/>
      <c r="IYC203" s="14"/>
      <c r="IYD203" s="11"/>
      <c r="IYE203" s="18"/>
      <c r="IYF203" s="11"/>
      <c r="IYG203" s="12"/>
      <c r="IYH203" s="9"/>
      <c r="IYI203" s="29"/>
      <c r="IYJ203" s="14"/>
      <c r="IYK203" s="11"/>
      <c r="IYL203" s="18"/>
      <c r="IYM203" s="11"/>
      <c r="IYN203" s="12"/>
      <c r="IYO203" s="9"/>
      <c r="IYP203" s="29"/>
      <c r="IYQ203" s="14"/>
      <c r="IYR203" s="11"/>
      <c r="IYS203" s="18"/>
      <c r="IYT203" s="11"/>
      <c r="IYU203" s="12"/>
      <c r="IYV203" s="9"/>
      <c r="IYW203" s="29"/>
      <c r="IYX203" s="14"/>
      <c r="IYY203" s="11"/>
      <c r="IYZ203" s="18"/>
      <c r="IZA203" s="11"/>
      <c r="IZB203" s="12"/>
      <c r="IZC203" s="9"/>
      <c r="IZD203" s="29"/>
      <c r="IZE203" s="14"/>
      <c r="IZF203" s="11"/>
      <c r="IZG203" s="18"/>
      <c r="IZH203" s="11"/>
      <c r="IZI203" s="12"/>
      <c r="IZJ203" s="9"/>
      <c r="IZK203" s="29"/>
      <c r="IZL203" s="14"/>
      <c r="IZM203" s="11"/>
      <c r="IZN203" s="18"/>
      <c r="IZO203" s="11"/>
      <c r="IZP203" s="12"/>
      <c r="IZQ203" s="9"/>
      <c r="IZR203" s="29"/>
      <c r="IZS203" s="14"/>
      <c r="IZT203" s="11"/>
      <c r="IZU203" s="18"/>
      <c r="IZV203" s="11"/>
      <c r="IZW203" s="12"/>
      <c r="IZX203" s="9"/>
      <c r="IZY203" s="29"/>
      <c r="IZZ203" s="14"/>
      <c r="JAA203" s="11"/>
      <c r="JAB203" s="18"/>
      <c r="JAC203" s="11"/>
      <c r="JAD203" s="12"/>
      <c r="JAE203" s="9"/>
      <c r="JAF203" s="29"/>
      <c r="JAG203" s="14"/>
      <c r="JAH203" s="11"/>
      <c r="JAI203" s="18"/>
      <c r="JAJ203" s="11"/>
      <c r="JAK203" s="12"/>
      <c r="JAL203" s="9"/>
      <c r="JAM203" s="29"/>
      <c r="JAN203" s="14"/>
      <c r="JAO203" s="11"/>
      <c r="JAP203" s="18"/>
      <c r="JAQ203" s="11"/>
      <c r="JAR203" s="12"/>
      <c r="JAS203" s="9"/>
      <c r="JAT203" s="29"/>
      <c r="JAU203" s="14"/>
      <c r="JAV203" s="11"/>
      <c r="JAW203" s="18"/>
      <c r="JAX203" s="11"/>
      <c r="JAY203" s="12"/>
      <c r="JAZ203" s="9"/>
      <c r="JBA203" s="29"/>
      <c r="JBB203" s="14"/>
      <c r="JBC203" s="11"/>
      <c r="JBD203" s="18"/>
      <c r="JBE203" s="11"/>
      <c r="JBF203" s="12"/>
      <c r="JBG203" s="9"/>
      <c r="JBH203" s="29"/>
      <c r="JBI203" s="14"/>
      <c r="JBJ203" s="11"/>
      <c r="JBK203" s="18"/>
      <c r="JBL203" s="11"/>
      <c r="JBM203" s="12"/>
      <c r="JBN203" s="9"/>
      <c r="JBO203" s="29"/>
      <c r="JBP203" s="14"/>
      <c r="JBQ203" s="11"/>
      <c r="JBR203" s="18"/>
      <c r="JBS203" s="11"/>
      <c r="JBT203" s="12"/>
      <c r="JBU203" s="9"/>
      <c r="JBV203" s="29"/>
      <c r="JBW203" s="14"/>
      <c r="JBX203" s="11"/>
      <c r="JBY203" s="18"/>
      <c r="JBZ203" s="11"/>
      <c r="JCA203" s="12"/>
      <c r="JCB203" s="9"/>
      <c r="JCC203" s="29"/>
      <c r="JCD203" s="14"/>
      <c r="JCE203" s="11"/>
      <c r="JCF203" s="18"/>
      <c r="JCG203" s="11"/>
      <c r="JCH203" s="12"/>
      <c r="JCI203" s="9"/>
      <c r="JCJ203" s="29"/>
      <c r="JCK203" s="14"/>
      <c r="JCL203" s="11"/>
      <c r="JCM203" s="18"/>
      <c r="JCN203" s="11"/>
      <c r="JCO203" s="12"/>
      <c r="JCP203" s="9"/>
      <c r="JCQ203" s="29"/>
      <c r="JCR203" s="14"/>
      <c r="JCS203" s="11"/>
      <c r="JCT203" s="18"/>
      <c r="JCU203" s="11"/>
      <c r="JCV203" s="12"/>
      <c r="JCW203" s="9"/>
      <c r="JCX203" s="29"/>
      <c r="JCY203" s="14"/>
      <c r="JCZ203" s="11"/>
      <c r="JDA203" s="18"/>
      <c r="JDB203" s="11"/>
      <c r="JDC203" s="12"/>
      <c r="JDD203" s="9"/>
      <c r="JDE203" s="29"/>
      <c r="JDF203" s="14"/>
      <c r="JDG203" s="11"/>
      <c r="JDH203" s="18"/>
      <c r="JDI203" s="11"/>
      <c r="JDJ203" s="12"/>
      <c r="JDK203" s="9"/>
      <c r="JDL203" s="29"/>
      <c r="JDM203" s="14"/>
      <c r="JDN203" s="11"/>
      <c r="JDO203" s="18"/>
      <c r="JDP203" s="11"/>
      <c r="JDQ203" s="12"/>
      <c r="JDR203" s="9"/>
      <c r="JDS203" s="29"/>
      <c r="JDT203" s="14"/>
      <c r="JDU203" s="11"/>
      <c r="JDV203" s="18"/>
      <c r="JDW203" s="11"/>
      <c r="JDX203" s="12"/>
      <c r="JDY203" s="9"/>
      <c r="JDZ203" s="29"/>
      <c r="JEA203" s="14"/>
      <c r="JEB203" s="11"/>
      <c r="JEC203" s="18"/>
      <c r="JED203" s="11"/>
      <c r="JEE203" s="12"/>
      <c r="JEF203" s="9"/>
      <c r="JEG203" s="29"/>
      <c r="JEH203" s="14"/>
      <c r="JEI203" s="11"/>
      <c r="JEJ203" s="18"/>
      <c r="JEK203" s="11"/>
      <c r="JEL203" s="12"/>
      <c r="JEM203" s="9"/>
      <c r="JEN203" s="29"/>
      <c r="JEO203" s="14"/>
      <c r="JEP203" s="11"/>
      <c r="JEQ203" s="18"/>
      <c r="JER203" s="11"/>
      <c r="JES203" s="12"/>
      <c r="JET203" s="9"/>
      <c r="JEU203" s="29"/>
      <c r="JEV203" s="14"/>
      <c r="JEW203" s="11"/>
      <c r="JEX203" s="18"/>
      <c r="JEY203" s="11"/>
      <c r="JEZ203" s="12"/>
      <c r="JFA203" s="9"/>
      <c r="JFB203" s="29"/>
      <c r="JFC203" s="14"/>
      <c r="JFD203" s="11"/>
      <c r="JFE203" s="18"/>
      <c r="JFF203" s="11"/>
      <c r="JFG203" s="12"/>
      <c r="JFH203" s="9"/>
      <c r="JFI203" s="29"/>
      <c r="JFJ203" s="14"/>
      <c r="JFK203" s="11"/>
      <c r="JFL203" s="18"/>
      <c r="JFM203" s="11"/>
      <c r="JFN203" s="12"/>
      <c r="JFO203" s="9"/>
      <c r="JFP203" s="29"/>
      <c r="JFQ203" s="14"/>
      <c r="JFR203" s="11"/>
      <c r="JFS203" s="18"/>
      <c r="JFT203" s="11"/>
      <c r="JFU203" s="12"/>
      <c r="JFV203" s="9"/>
      <c r="JFW203" s="29"/>
      <c r="JFX203" s="14"/>
      <c r="JFY203" s="11"/>
      <c r="JFZ203" s="18"/>
      <c r="JGA203" s="11"/>
      <c r="JGB203" s="12"/>
      <c r="JGC203" s="9"/>
      <c r="JGD203" s="29"/>
      <c r="JGE203" s="14"/>
      <c r="JGF203" s="11"/>
      <c r="JGG203" s="18"/>
      <c r="JGH203" s="11"/>
      <c r="JGI203" s="12"/>
      <c r="JGJ203" s="9"/>
      <c r="JGK203" s="29"/>
      <c r="JGL203" s="14"/>
      <c r="JGM203" s="11"/>
      <c r="JGN203" s="18"/>
      <c r="JGO203" s="11"/>
      <c r="JGP203" s="12"/>
      <c r="JGQ203" s="9"/>
      <c r="JGR203" s="29"/>
      <c r="JGS203" s="14"/>
      <c r="JGT203" s="11"/>
      <c r="JGU203" s="18"/>
      <c r="JGV203" s="11"/>
      <c r="JGW203" s="12"/>
      <c r="JGX203" s="9"/>
      <c r="JGY203" s="29"/>
      <c r="JGZ203" s="14"/>
      <c r="JHA203" s="11"/>
      <c r="JHB203" s="18"/>
      <c r="JHC203" s="11"/>
      <c r="JHD203" s="12"/>
      <c r="JHE203" s="9"/>
      <c r="JHF203" s="29"/>
      <c r="JHG203" s="14"/>
      <c r="JHH203" s="11"/>
      <c r="JHI203" s="18"/>
      <c r="JHJ203" s="11"/>
      <c r="JHK203" s="12"/>
      <c r="JHL203" s="9"/>
      <c r="JHM203" s="29"/>
      <c r="JHN203" s="14"/>
      <c r="JHO203" s="11"/>
      <c r="JHP203" s="18"/>
      <c r="JHQ203" s="11"/>
      <c r="JHR203" s="12"/>
      <c r="JHS203" s="9"/>
      <c r="JHT203" s="29"/>
      <c r="JHU203" s="14"/>
      <c r="JHV203" s="11"/>
      <c r="JHW203" s="18"/>
      <c r="JHX203" s="11"/>
      <c r="JHY203" s="12"/>
      <c r="JHZ203" s="9"/>
      <c r="JIA203" s="29"/>
      <c r="JIB203" s="14"/>
      <c r="JIC203" s="11"/>
      <c r="JID203" s="18"/>
      <c r="JIE203" s="11"/>
      <c r="JIF203" s="12"/>
      <c r="JIG203" s="9"/>
      <c r="JIH203" s="29"/>
      <c r="JII203" s="14"/>
      <c r="JIJ203" s="11"/>
      <c r="JIK203" s="18"/>
      <c r="JIL203" s="11"/>
      <c r="JIM203" s="12"/>
      <c r="JIN203" s="9"/>
      <c r="JIO203" s="29"/>
      <c r="JIP203" s="14"/>
      <c r="JIQ203" s="11"/>
      <c r="JIR203" s="18"/>
      <c r="JIS203" s="11"/>
      <c r="JIT203" s="12"/>
      <c r="JIU203" s="9"/>
      <c r="JIV203" s="29"/>
      <c r="JIW203" s="14"/>
      <c r="JIX203" s="11"/>
      <c r="JIY203" s="18"/>
      <c r="JIZ203" s="11"/>
      <c r="JJA203" s="12"/>
      <c r="JJB203" s="9"/>
      <c r="JJC203" s="29"/>
      <c r="JJD203" s="14"/>
      <c r="JJE203" s="11"/>
      <c r="JJF203" s="18"/>
      <c r="JJG203" s="11"/>
      <c r="JJH203" s="12"/>
      <c r="JJI203" s="9"/>
      <c r="JJJ203" s="29"/>
      <c r="JJK203" s="14"/>
      <c r="JJL203" s="11"/>
      <c r="JJM203" s="18"/>
      <c r="JJN203" s="11"/>
      <c r="JJO203" s="12"/>
      <c r="JJP203" s="9"/>
      <c r="JJQ203" s="29"/>
      <c r="JJR203" s="14"/>
      <c r="JJS203" s="11"/>
      <c r="JJT203" s="18"/>
      <c r="JJU203" s="11"/>
      <c r="JJV203" s="12"/>
      <c r="JJW203" s="9"/>
      <c r="JJX203" s="29"/>
      <c r="JJY203" s="14"/>
      <c r="JJZ203" s="11"/>
      <c r="JKA203" s="18"/>
      <c r="JKB203" s="11"/>
      <c r="JKC203" s="12"/>
      <c r="JKD203" s="9"/>
      <c r="JKE203" s="29"/>
      <c r="JKF203" s="14"/>
      <c r="JKG203" s="11"/>
      <c r="JKH203" s="18"/>
      <c r="JKI203" s="11"/>
      <c r="JKJ203" s="12"/>
      <c r="JKK203" s="9"/>
      <c r="JKL203" s="29"/>
      <c r="JKM203" s="14"/>
      <c r="JKN203" s="11"/>
      <c r="JKO203" s="18"/>
      <c r="JKP203" s="11"/>
      <c r="JKQ203" s="12"/>
      <c r="JKR203" s="9"/>
      <c r="JKS203" s="29"/>
      <c r="JKT203" s="14"/>
      <c r="JKU203" s="11"/>
      <c r="JKV203" s="18"/>
      <c r="JKW203" s="11"/>
      <c r="JKX203" s="12"/>
      <c r="JKY203" s="9"/>
      <c r="JKZ203" s="29"/>
      <c r="JLA203" s="14"/>
      <c r="JLB203" s="11"/>
      <c r="JLC203" s="18"/>
      <c r="JLD203" s="11"/>
      <c r="JLE203" s="12"/>
      <c r="JLF203" s="9"/>
      <c r="JLG203" s="29"/>
      <c r="JLH203" s="14"/>
      <c r="JLI203" s="11"/>
      <c r="JLJ203" s="18"/>
      <c r="JLK203" s="11"/>
      <c r="JLL203" s="12"/>
      <c r="JLM203" s="9"/>
      <c r="JLN203" s="29"/>
      <c r="JLO203" s="14"/>
      <c r="JLP203" s="11"/>
      <c r="JLQ203" s="18"/>
      <c r="JLR203" s="11"/>
      <c r="JLS203" s="12"/>
      <c r="JLT203" s="9"/>
      <c r="JLU203" s="29"/>
      <c r="JLV203" s="14"/>
      <c r="JLW203" s="11"/>
      <c r="JLX203" s="18"/>
      <c r="JLY203" s="11"/>
      <c r="JLZ203" s="12"/>
      <c r="JMA203" s="9"/>
      <c r="JMB203" s="29"/>
      <c r="JMC203" s="14"/>
      <c r="JMD203" s="11"/>
      <c r="JME203" s="18"/>
      <c r="JMF203" s="11"/>
      <c r="JMG203" s="12"/>
      <c r="JMH203" s="9"/>
      <c r="JMI203" s="29"/>
      <c r="JMJ203" s="14"/>
      <c r="JMK203" s="11"/>
      <c r="JML203" s="18"/>
      <c r="JMM203" s="11"/>
      <c r="JMN203" s="12"/>
      <c r="JMO203" s="9"/>
      <c r="JMP203" s="29"/>
      <c r="JMQ203" s="14"/>
      <c r="JMR203" s="11"/>
      <c r="JMS203" s="18"/>
      <c r="JMT203" s="11"/>
      <c r="JMU203" s="12"/>
      <c r="JMV203" s="9"/>
      <c r="JMW203" s="29"/>
      <c r="JMX203" s="14"/>
      <c r="JMY203" s="11"/>
      <c r="JMZ203" s="18"/>
      <c r="JNA203" s="11"/>
      <c r="JNB203" s="12"/>
      <c r="JNC203" s="9"/>
      <c r="JND203" s="29"/>
      <c r="JNE203" s="14"/>
      <c r="JNF203" s="11"/>
      <c r="JNG203" s="18"/>
      <c r="JNH203" s="11"/>
      <c r="JNI203" s="12"/>
      <c r="JNJ203" s="9"/>
      <c r="JNK203" s="29"/>
      <c r="JNL203" s="14"/>
      <c r="JNM203" s="11"/>
      <c r="JNN203" s="18"/>
      <c r="JNO203" s="11"/>
      <c r="JNP203" s="12"/>
      <c r="JNQ203" s="9"/>
      <c r="JNR203" s="29"/>
      <c r="JNS203" s="14"/>
      <c r="JNT203" s="11"/>
      <c r="JNU203" s="18"/>
      <c r="JNV203" s="11"/>
      <c r="JNW203" s="12"/>
      <c r="JNX203" s="9"/>
      <c r="JNY203" s="29"/>
      <c r="JNZ203" s="14"/>
      <c r="JOA203" s="11"/>
      <c r="JOB203" s="18"/>
      <c r="JOC203" s="11"/>
      <c r="JOD203" s="12"/>
      <c r="JOE203" s="9"/>
      <c r="JOF203" s="29"/>
      <c r="JOG203" s="14"/>
      <c r="JOH203" s="11"/>
      <c r="JOI203" s="18"/>
      <c r="JOJ203" s="11"/>
      <c r="JOK203" s="12"/>
      <c r="JOL203" s="9"/>
      <c r="JOM203" s="29"/>
      <c r="JON203" s="14"/>
      <c r="JOO203" s="11"/>
      <c r="JOP203" s="18"/>
      <c r="JOQ203" s="11"/>
      <c r="JOR203" s="12"/>
      <c r="JOS203" s="9"/>
      <c r="JOT203" s="29"/>
      <c r="JOU203" s="14"/>
      <c r="JOV203" s="11"/>
      <c r="JOW203" s="18"/>
      <c r="JOX203" s="11"/>
      <c r="JOY203" s="12"/>
      <c r="JOZ203" s="9"/>
      <c r="JPA203" s="29"/>
      <c r="JPB203" s="14"/>
      <c r="JPC203" s="11"/>
      <c r="JPD203" s="18"/>
      <c r="JPE203" s="11"/>
      <c r="JPF203" s="12"/>
      <c r="JPG203" s="9"/>
      <c r="JPH203" s="29"/>
      <c r="JPI203" s="14"/>
      <c r="JPJ203" s="11"/>
      <c r="JPK203" s="18"/>
      <c r="JPL203" s="11"/>
      <c r="JPM203" s="12"/>
      <c r="JPN203" s="9"/>
      <c r="JPO203" s="29"/>
      <c r="JPP203" s="14"/>
      <c r="JPQ203" s="11"/>
      <c r="JPR203" s="18"/>
      <c r="JPS203" s="11"/>
      <c r="JPT203" s="12"/>
      <c r="JPU203" s="9"/>
      <c r="JPV203" s="29"/>
      <c r="JPW203" s="14"/>
      <c r="JPX203" s="11"/>
      <c r="JPY203" s="18"/>
      <c r="JPZ203" s="11"/>
      <c r="JQA203" s="12"/>
      <c r="JQB203" s="9"/>
      <c r="JQC203" s="29"/>
      <c r="JQD203" s="14"/>
      <c r="JQE203" s="11"/>
      <c r="JQF203" s="18"/>
      <c r="JQG203" s="11"/>
      <c r="JQH203" s="12"/>
      <c r="JQI203" s="9"/>
      <c r="JQJ203" s="29"/>
      <c r="JQK203" s="14"/>
      <c r="JQL203" s="11"/>
      <c r="JQM203" s="18"/>
      <c r="JQN203" s="11"/>
      <c r="JQO203" s="12"/>
      <c r="JQP203" s="9"/>
      <c r="JQQ203" s="29"/>
      <c r="JQR203" s="14"/>
      <c r="JQS203" s="11"/>
      <c r="JQT203" s="18"/>
      <c r="JQU203" s="11"/>
      <c r="JQV203" s="12"/>
      <c r="JQW203" s="9"/>
      <c r="JQX203" s="29"/>
      <c r="JQY203" s="14"/>
      <c r="JQZ203" s="11"/>
      <c r="JRA203" s="18"/>
      <c r="JRB203" s="11"/>
      <c r="JRC203" s="12"/>
      <c r="JRD203" s="9"/>
      <c r="JRE203" s="29"/>
      <c r="JRF203" s="14"/>
      <c r="JRG203" s="11"/>
      <c r="JRH203" s="18"/>
      <c r="JRI203" s="11"/>
      <c r="JRJ203" s="12"/>
      <c r="JRK203" s="9"/>
      <c r="JRL203" s="29"/>
      <c r="JRM203" s="14"/>
      <c r="JRN203" s="11"/>
      <c r="JRO203" s="18"/>
      <c r="JRP203" s="11"/>
      <c r="JRQ203" s="12"/>
      <c r="JRR203" s="9"/>
      <c r="JRS203" s="29"/>
      <c r="JRT203" s="14"/>
      <c r="JRU203" s="11"/>
      <c r="JRV203" s="18"/>
      <c r="JRW203" s="11"/>
      <c r="JRX203" s="12"/>
      <c r="JRY203" s="9"/>
      <c r="JRZ203" s="29"/>
      <c r="JSA203" s="14"/>
      <c r="JSB203" s="11"/>
      <c r="JSC203" s="18"/>
      <c r="JSD203" s="11"/>
      <c r="JSE203" s="12"/>
      <c r="JSF203" s="9"/>
      <c r="JSG203" s="29"/>
      <c r="JSH203" s="14"/>
      <c r="JSI203" s="11"/>
      <c r="JSJ203" s="18"/>
      <c r="JSK203" s="11"/>
      <c r="JSL203" s="12"/>
      <c r="JSM203" s="9"/>
      <c r="JSN203" s="29"/>
      <c r="JSO203" s="14"/>
      <c r="JSP203" s="11"/>
      <c r="JSQ203" s="18"/>
      <c r="JSR203" s="11"/>
      <c r="JSS203" s="12"/>
      <c r="JST203" s="9"/>
      <c r="JSU203" s="29"/>
      <c r="JSV203" s="14"/>
      <c r="JSW203" s="11"/>
      <c r="JSX203" s="18"/>
      <c r="JSY203" s="11"/>
      <c r="JSZ203" s="12"/>
      <c r="JTA203" s="9"/>
      <c r="JTB203" s="29"/>
      <c r="JTC203" s="14"/>
      <c r="JTD203" s="11"/>
      <c r="JTE203" s="18"/>
      <c r="JTF203" s="11"/>
      <c r="JTG203" s="12"/>
      <c r="JTH203" s="9"/>
      <c r="JTI203" s="29"/>
      <c r="JTJ203" s="14"/>
      <c r="JTK203" s="11"/>
      <c r="JTL203" s="18"/>
      <c r="JTM203" s="11"/>
      <c r="JTN203" s="12"/>
      <c r="JTO203" s="9"/>
      <c r="JTP203" s="29"/>
      <c r="JTQ203" s="14"/>
      <c r="JTR203" s="11"/>
      <c r="JTS203" s="18"/>
      <c r="JTT203" s="11"/>
      <c r="JTU203" s="12"/>
      <c r="JTV203" s="9"/>
      <c r="JTW203" s="29"/>
      <c r="JTX203" s="14"/>
      <c r="JTY203" s="11"/>
      <c r="JTZ203" s="18"/>
      <c r="JUA203" s="11"/>
      <c r="JUB203" s="12"/>
      <c r="JUC203" s="9"/>
      <c r="JUD203" s="29"/>
      <c r="JUE203" s="14"/>
      <c r="JUF203" s="11"/>
      <c r="JUG203" s="18"/>
      <c r="JUH203" s="11"/>
      <c r="JUI203" s="12"/>
      <c r="JUJ203" s="9"/>
      <c r="JUK203" s="29"/>
      <c r="JUL203" s="14"/>
      <c r="JUM203" s="11"/>
      <c r="JUN203" s="18"/>
      <c r="JUO203" s="11"/>
      <c r="JUP203" s="12"/>
      <c r="JUQ203" s="9"/>
      <c r="JUR203" s="29"/>
      <c r="JUS203" s="14"/>
      <c r="JUT203" s="11"/>
      <c r="JUU203" s="18"/>
      <c r="JUV203" s="11"/>
      <c r="JUW203" s="12"/>
      <c r="JUX203" s="9"/>
      <c r="JUY203" s="29"/>
      <c r="JUZ203" s="14"/>
      <c r="JVA203" s="11"/>
      <c r="JVB203" s="18"/>
      <c r="JVC203" s="11"/>
      <c r="JVD203" s="12"/>
      <c r="JVE203" s="9"/>
      <c r="JVF203" s="29"/>
      <c r="JVG203" s="14"/>
      <c r="JVH203" s="11"/>
      <c r="JVI203" s="18"/>
      <c r="JVJ203" s="11"/>
      <c r="JVK203" s="12"/>
      <c r="JVL203" s="9"/>
      <c r="JVM203" s="29"/>
      <c r="JVN203" s="14"/>
      <c r="JVO203" s="11"/>
      <c r="JVP203" s="18"/>
      <c r="JVQ203" s="11"/>
      <c r="JVR203" s="12"/>
      <c r="JVS203" s="9"/>
      <c r="JVT203" s="29"/>
      <c r="JVU203" s="14"/>
      <c r="JVV203" s="11"/>
      <c r="JVW203" s="18"/>
      <c r="JVX203" s="11"/>
      <c r="JVY203" s="12"/>
      <c r="JVZ203" s="9"/>
      <c r="JWA203" s="29"/>
      <c r="JWB203" s="14"/>
      <c r="JWC203" s="11"/>
      <c r="JWD203" s="18"/>
      <c r="JWE203" s="11"/>
      <c r="JWF203" s="12"/>
      <c r="JWG203" s="9"/>
      <c r="JWH203" s="29"/>
      <c r="JWI203" s="14"/>
      <c r="JWJ203" s="11"/>
      <c r="JWK203" s="18"/>
      <c r="JWL203" s="11"/>
      <c r="JWM203" s="12"/>
      <c r="JWN203" s="9"/>
      <c r="JWO203" s="29"/>
      <c r="JWP203" s="14"/>
      <c r="JWQ203" s="11"/>
      <c r="JWR203" s="18"/>
      <c r="JWS203" s="11"/>
      <c r="JWT203" s="12"/>
      <c r="JWU203" s="9"/>
      <c r="JWV203" s="29"/>
      <c r="JWW203" s="14"/>
      <c r="JWX203" s="11"/>
      <c r="JWY203" s="18"/>
      <c r="JWZ203" s="11"/>
      <c r="JXA203" s="12"/>
      <c r="JXB203" s="9"/>
      <c r="JXC203" s="29"/>
      <c r="JXD203" s="14"/>
      <c r="JXE203" s="11"/>
      <c r="JXF203" s="18"/>
      <c r="JXG203" s="11"/>
      <c r="JXH203" s="12"/>
      <c r="JXI203" s="9"/>
      <c r="JXJ203" s="29"/>
      <c r="JXK203" s="14"/>
      <c r="JXL203" s="11"/>
      <c r="JXM203" s="18"/>
      <c r="JXN203" s="11"/>
      <c r="JXO203" s="12"/>
      <c r="JXP203" s="9"/>
      <c r="JXQ203" s="29"/>
      <c r="JXR203" s="14"/>
      <c r="JXS203" s="11"/>
      <c r="JXT203" s="18"/>
      <c r="JXU203" s="11"/>
      <c r="JXV203" s="12"/>
      <c r="JXW203" s="9"/>
      <c r="JXX203" s="29"/>
      <c r="JXY203" s="14"/>
      <c r="JXZ203" s="11"/>
      <c r="JYA203" s="18"/>
      <c r="JYB203" s="11"/>
      <c r="JYC203" s="12"/>
      <c r="JYD203" s="9"/>
      <c r="JYE203" s="29"/>
      <c r="JYF203" s="14"/>
      <c r="JYG203" s="11"/>
      <c r="JYH203" s="18"/>
      <c r="JYI203" s="11"/>
      <c r="JYJ203" s="12"/>
      <c r="JYK203" s="9"/>
      <c r="JYL203" s="29"/>
      <c r="JYM203" s="14"/>
      <c r="JYN203" s="11"/>
      <c r="JYO203" s="18"/>
      <c r="JYP203" s="11"/>
      <c r="JYQ203" s="12"/>
      <c r="JYR203" s="9"/>
      <c r="JYS203" s="29"/>
      <c r="JYT203" s="14"/>
      <c r="JYU203" s="11"/>
      <c r="JYV203" s="18"/>
      <c r="JYW203" s="11"/>
      <c r="JYX203" s="12"/>
      <c r="JYY203" s="9"/>
      <c r="JYZ203" s="29"/>
      <c r="JZA203" s="14"/>
      <c r="JZB203" s="11"/>
      <c r="JZC203" s="18"/>
      <c r="JZD203" s="11"/>
      <c r="JZE203" s="12"/>
      <c r="JZF203" s="9"/>
      <c r="JZG203" s="29"/>
      <c r="JZH203" s="14"/>
      <c r="JZI203" s="11"/>
      <c r="JZJ203" s="18"/>
      <c r="JZK203" s="11"/>
      <c r="JZL203" s="12"/>
      <c r="JZM203" s="9"/>
      <c r="JZN203" s="29"/>
      <c r="JZO203" s="14"/>
      <c r="JZP203" s="11"/>
      <c r="JZQ203" s="18"/>
      <c r="JZR203" s="11"/>
      <c r="JZS203" s="12"/>
      <c r="JZT203" s="9"/>
      <c r="JZU203" s="29"/>
      <c r="JZV203" s="14"/>
      <c r="JZW203" s="11"/>
      <c r="JZX203" s="18"/>
      <c r="JZY203" s="11"/>
      <c r="JZZ203" s="12"/>
      <c r="KAA203" s="9"/>
      <c r="KAB203" s="29"/>
      <c r="KAC203" s="14"/>
      <c r="KAD203" s="11"/>
      <c r="KAE203" s="18"/>
      <c r="KAF203" s="11"/>
      <c r="KAG203" s="12"/>
      <c r="KAH203" s="9"/>
      <c r="KAI203" s="29"/>
      <c r="KAJ203" s="14"/>
      <c r="KAK203" s="11"/>
      <c r="KAL203" s="18"/>
      <c r="KAM203" s="11"/>
      <c r="KAN203" s="12"/>
      <c r="KAO203" s="9"/>
      <c r="KAP203" s="29"/>
      <c r="KAQ203" s="14"/>
      <c r="KAR203" s="11"/>
      <c r="KAS203" s="18"/>
      <c r="KAT203" s="11"/>
      <c r="KAU203" s="12"/>
      <c r="KAV203" s="9"/>
      <c r="KAW203" s="29"/>
      <c r="KAX203" s="14"/>
      <c r="KAY203" s="11"/>
      <c r="KAZ203" s="18"/>
      <c r="KBA203" s="11"/>
      <c r="KBB203" s="12"/>
      <c r="KBC203" s="9"/>
      <c r="KBD203" s="29"/>
      <c r="KBE203" s="14"/>
      <c r="KBF203" s="11"/>
      <c r="KBG203" s="18"/>
      <c r="KBH203" s="11"/>
      <c r="KBI203" s="12"/>
      <c r="KBJ203" s="9"/>
      <c r="KBK203" s="29"/>
      <c r="KBL203" s="14"/>
      <c r="KBM203" s="11"/>
      <c r="KBN203" s="18"/>
      <c r="KBO203" s="11"/>
      <c r="KBP203" s="12"/>
      <c r="KBQ203" s="9"/>
      <c r="KBR203" s="29"/>
      <c r="KBS203" s="14"/>
      <c r="KBT203" s="11"/>
      <c r="KBU203" s="18"/>
      <c r="KBV203" s="11"/>
      <c r="KBW203" s="12"/>
      <c r="KBX203" s="9"/>
      <c r="KBY203" s="29"/>
      <c r="KBZ203" s="14"/>
      <c r="KCA203" s="11"/>
      <c r="KCB203" s="18"/>
      <c r="KCC203" s="11"/>
      <c r="KCD203" s="12"/>
      <c r="KCE203" s="9"/>
      <c r="KCF203" s="29"/>
      <c r="KCG203" s="14"/>
      <c r="KCH203" s="11"/>
      <c r="KCI203" s="18"/>
      <c r="KCJ203" s="11"/>
      <c r="KCK203" s="12"/>
      <c r="KCL203" s="9"/>
      <c r="KCM203" s="29"/>
      <c r="KCN203" s="14"/>
      <c r="KCO203" s="11"/>
      <c r="KCP203" s="18"/>
      <c r="KCQ203" s="11"/>
      <c r="KCR203" s="12"/>
      <c r="KCS203" s="9"/>
      <c r="KCT203" s="29"/>
      <c r="KCU203" s="14"/>
      <c r="KCV203" s="11"/>
      <c r="KCW203" s="18"/>
      <c r="KCX203" s="11"/>
      <c r="KCY203" s="12"/>
      <c r="KCZ203" s="9"/>
      <c r="KDA203" s="29"/>
      <c r="KDB203" s="14"/>
      <c r="KDC203" s="11"/>
      <c r="KDD203" s="18"/>
      <c r="KDE203" s="11"/>
      <c r="KDF203" s="12"/>
      <c r="KDG203" s="9"/>
      <c r="KDH203" s="29"/>
      <c r="KDI203" s="14"/>
      <c r="KDJ203" s="11"/>
      <c r="KDK203" s="18"/>
      <c r="KDL203" s="11"/>
      <c r="KDM203" s="12"/>
      <c r="KDN203" s="9"/>
      <c r="KDO203" s="29"/>
      <c r="KDP203" s="14"/>
      <c r="KDQ203" s="11"/>
      <c r="KDR203" s="18"/>
      <c r="KDS203" s="11"/>
      <c r="KDT203" s="12"/>
      <c r="KDU203" s="9"/>
      <c r="KDV203" s="29"/>
      <c r="KDW203" s="14"/>
      <c r="KDX203" s="11"/>
      <c r="KDY203" s="18"/>
      <c r="KDZ203" s="11"/>
      <c r="KEA203" s="12"/>
      <c r="KEB203" s="9"/>
      <c r="KEC203" s="29"/>
      <c r="KED203" s="14"/>
      <c r="KEE203" s="11"/>
      <c r="KEF203" s="18"/>
      <c r="KEG203" s="11"/>
      <c r="KEH203" s="12"/>
      <c r="KEI203" s="9"/>
      <c r="KEJ203" s="29"/>
      <c r="KEK203" s="14"/>
      <c r="KEL203" s="11"/>
      <c r="KEM203" s="18"/>
      <c r="KEN203" s="11"/>
      <c r="KEO203" s="12"/>
      <c r="KEP203" s="9"/>
      <c r="KEQ203" s="29"/>
      <c r="KER203" s="14"/>
      <c r="KES203" s="11"/>
      <c r="KET203" s="18"/>
      <c r="KEU203" s="11"/>
      <c r="KEV203" s="12"/>
      <c r="KEW203" s="9"/>
      <c r="KEX203" s="29"/>
      <c r="KEY203" s="14"/>
      <c r="KEZ203" s="11"/>
      <c r="KFA203" s="18"/>
      <c r="KFB203" s="11"/>
      <c r="KFC203" s="12"/>
      <c r="KFD203" s="9"/>
      <c r="KFE203" s="29"/>
      <c r="KFF203" s="14"/>
      <c r="KFG203" s="11"/>
      <c r="KFH203" s="18"/>
      <c r="KFI203" s="11"/>
      <c r="KFJ203" s="12"/>
      <c r="KFK203" s="9"/>
      <c r="KFL203" s="29"/>
      <c r="KFM203" s="14"/>
      <c r="KFN203" s="11"/>
      <c r="KFO203" s="18"/>
      <c r="KFP203" s="11"/>
      <c r="KFQ203" s="12"/>
      <c r="KFR203" s="9"/>
      <c r="KFS203" s="29"/>
      <c r="KFT203" s="14"/>
      <c r="KFU203" s="11"/>
      <c r="KFV203" s="18"/>
      <c r="KFW203" s="11"/>
      <c r="KFX203" s="12"/>
      <c r="KFY203" s="9"/>
      <c r="KFZ203" s="29"/>
      <c r="KGA203" s="14"/>
      <c r="KGB203" s="11"/>
      <c r="KGC203" s="18"/>
      <c r="KGD203" s="11"/>
      <c r="KGE203" s="12"/>
      <c r="KGF203" s="9"/>
      <c r="KGG203" s="29"/>
      <c r="KGH203" s="14"/>
      <c r="KGI203" s="11"/>
      <c r="KGJ203" s="18"/>
      <c r="KGK203" s="11"/>
      <c r="KGL203" s="12"/>
      <c r="KGM203" s="9"/>
      <c r="KGN203" s="29"/>
      <c r="KGO203" s="14"/>
      <c r="KGP203" s="11"/>
      <c r="KGQ203" s="18"/>
      <c r="KGR203" s="11"/>
      <c r="KGS203" s="12"/>
      <c r="KGT203" s="9"/>
      <c r="KGU203" s="29"/>
      <c r="KGV203" s="14"/>
      <c r="KGW203" s="11"/>
      <c r="KGX203" s="18"/>
      <c r="KGY203" s="11"/>
      <c r="KGZ203" s="12"/>
      <c r="KHA203" s="9"/>
      <c r="KHB203" s="29"/>
      <c r="KHC203" s="14"/>
      <c r="KHD203" s="11"/>
      <c r="KHE203" s="18"/>
      <c r="KHF203" s="11"/>
      <c r="KHG203" s="12"/>
      <c r="KHH203" s="9"/>
      <c r="KHI203" s="29"/>
      <c r="KHJ203" s="14"/>
      <c r="KHK203" s="11"/>
      <c r="KHL203" s="18"/>
      <c r="KHM203" s="11"/>
      <c r="KHN203" s="12"/>
      <c r="KHO203" s="9"/>
      <c r="KHP203" s="29"/>
      <c r="KHQ203" s="14"/>
      <c r="KHR203" s="11"/>
      <c r="KHS203" s="18"/>
      <c r="KHT203" s="11"/>
      <c r="KHU203" s="12"/>
      <c r="KHV203" s="9"/>
      <c r="KHW203" s="29"/>
      <c r="KHX203" s="14"/>
      <c r="KHY203" s="11"/>
      <c r="KHZ203" s="18"/>
      <c r="KIA203" s="11"/>
      <c r="KIB203" s="12"/>
      <c r="KIC203" s="9"/>
      <c r="KID203" s="29"/>
      <c r="KIE203" s="14"/>
      <c r="KIF203" s="11"/>
      <c r="KIG203" s="18"/>
      <c r="KIH203" s="11"/>
      <c r="KII203" s="12"/>
      <c r="KIJ203" s="9"/>
      <c r="KIK203" s="29"/>
      <c r="KIL203" s="14"/>
      <c r="KIM203" s="11"/>
      <c r="KIN203" s="18"/>
      <c r="KIO203" s="11"/>
      <c r="KIP203" s="12"/>
      <c r="KIQ203" s="9"/>
      <c r="KIR203" s="29"/>
      <c r="KIS203" s="14"/>
      <c r="KIT203" s="11"/>
      <c r="KIU203" s="18"/>
      <c r="KIV203" s="11"/>
      <c r="KIW203" s="12"/>
      <c r="KIX203" s="9"/>
      <c r="KIY203" s="29"/>
      <c r="KIZ203" s="14"/>
      <c r="KJA203" s="11"/>
      <c r="KJB203" s="18"/>
      <c r="KJC203" s="11"/>
      <c r="KJD203" s="12"/>
      <c r="KJE203" s="9"/>
      <c r="KJF203" s="29"/>
      <c r="KJG203" s="14"/>
      <c r="KJH203" s="11"/>
      <c r="KJI203" s="18"/>
      <c r="KJJ203" s="11"/>
      <c r="KJK203" s="12"/>
      <c r="KJL203" s="9"/>
      <c r="KJM203" s="29"/>
      <c r="KJN203" s="14"/>
      <c r="KJO203" s="11"/>
      <c r="KJP203" s="18"/>
      <c r="KJQ203" s="11"/>
      <c r="KJR203" s="12"/>
      <c r="KJS203" s="9"/>
      <c r="KJT203" s="29"/>
      <c r="KJU203" s="14"/>
      <c r="KJV203" s="11"/>
      <c r="KJW203" s="18"/>
      <c r="KJX203" s="11"/>
      <c r="KJY203" s="12"/>
      <c r="KJZ203" s="9"/>
      <c r="KKA203" s="29"/>
      <c r="KKB203" s="14"/>
      <c r="KKC203" s="11"/>
      <c r="KKD203" s="18"/>
      <c r="KKE203" s="11"/>
      <c r="KKF203" s="12"/>
      <c r="KKG203" s="9"/>
      <c r="KKH203" s="29"/>
      <c r="KKI203" s="14"/>
      <c r="KKJ203" s="11"/>
      <c r="KKK203" s="18"/>
      <c r="KKL203" s="11"/>
      <c r="KKM203" s="12"/>
      <c r="KKN203" s="9"/>
      <c r="KKO203" s="29"/>
      <c r="KKP203" s="14"/>
      <c r="KKQ203" s="11"/>
      <c r="KKR203" s="18"/>
      <c r="KKS203" s="11"/>
      <c r="KKT203" s="12"/>
      <c r="KKU203" s="9"/>
      <c r="KKV203" s="29"/>
      <c r="KKW203" s="14"/>
      <c r="KKX203" s="11"/>
      <c r="KKY203" s="18"/>
      <c r="KKZ203" s="11"/>
      <c r="KLA203" s="12"/>
      <c r="KLB203" s="9"/>
      <c r="KLC203" s="29"/>
      <c r="KLD203" s="14"/>
      <c r="KLE203" s="11"/>
      <c r="KLF203" s="18"/>
      <c r="KLG203" s="11"/>
      <c r="KLH203" s="12"/>
      <c r="KLI203" s="9"/>
      <c r="KLJ203" s="29"/>
      <c r="KLK203" s="14"/>
      <c r="KLL203" s="11"/>
      <c r="KLM203" s="18"/>
      <c r="KLN203" s="11"/>
      <c r="KLO203" s="12"/>
      <c r="KLP203" s="9"/>
      <c r="KLQ203" s="29"/>
      <c r="KLR203" s="14"/>
      <c r="KLS203" s="11"/>
      <c r="KLT203" s="18"/>
      <c r="KLU203" s="11"/>
      <c r="KLV203" s="12"/>
      <c r="KLW203" s="9"/>
      <c r="KLX203" s="29"/>
      <c r="KLY203" s="14"/>
      <c r="KLZ203" s="11"/>
      <c r="KMA203" s="18"/>
      <c r="KMB203" s="11"/>
      <c r="KMC203" s="12"/>
      <c r="KMD203" s="9"/>
      <c r="KME203" s="29"/>
      <c r="KMF203" s="14"/>
      <c r="KMG203" s="11"/>
      <c r="KMH203" s="18"/>
      <c r="KMI203" s="11"/>
      <c r="KMJ203" s="12"/>
      <c r="KMK203" s="9"/>
      <c r="KML203" s="29"/>
      <c r="KMM203" s="14"/>
      <c r="KMN203" s="11"/>
      <c r="KMO203" s="18"/>
      <c r="KMP203" s="11"/>
      <c r="KMQ203" s="12"/>
      <c r="KMR203" s="9"/>
      <c r="KMS203" s="29"/>
      <c r="KMT203" s="14"/>
      <c r="KMU203" s="11"/>
      <c r="KMV203" s="18"/>
      <c r="KMW203" s="11"/>
      <c r="KMX203" s="12"/>
      <c r="KMY203" s="9"/>
      <c r="KMZ203" s="29"/>
      <c r="KNA203" s="14"/>
      <c r="KNB203" s="11"/>
      <c r="KNC203" s="18"/>
      <c r="KND203" s="11"/>
      <c r="KNE203" s="12"/>
      <c r="KNF203" s="9"/>
      <c r="KNG203" s="29"/>
      <c r="KNH203" s="14"/>
      <c r="KNI203" s="11"/>
      <c r="KNJ203" s="18"/>
      <c r="KNK203" s="11"/>
      <c r="KNL203" s="12"/>
      <c r="KNM203" s="9"/>
      <c r="KNN203" s="29"/>
      <c r="KNO203" s="14"/>
      <c r="KNP203" s="11"/>
      <c r="KNQ203" s="18"/>
      <c r="KNR203" s="11"/>
      <c r="KNS203" s="12"/>
      <c r="KNT203" s="9"/>
      <c r="KNU203" s="29"/>
      <c r="KNV203" s="14"/>
      <c r="KNW203" s="11"/>
      <c r="KNX203" s="18"/>
      <c r="KNY203" s="11"/>
      <c r="KNZ203" s="12"/>
      <c r="KOA203" s="9"/>
      <c r="KOB203" s="29"/>
      <c r="KOC203" s="14"/>
      <c r="KOD203" s="11"/>
      <c r="KOE203" s="18"/>
      <c r="KOF203" s="11"/>
      <c r="KOG203" s="12"/>
      <c r="KOH203" s="9"/>
      <c r="KOI203" s="29"/>
      <c r="KOJ203" s="14"/>
      <c r="KOK203" s="11"/>
      <c r="KOL203" s="18"/>
      <c r="KOM203" s="11"/>
      <c r="KON203" s="12"/>
      <c r="KOO203" s="9"/>
      <c r="KOP203" s="29"/>
      <c r="KOQ203" s="14"/>
      <c r="KOR203" s="11"/>
      <c r="KOS203" s="18"/>
      <c r="KOT203" s="11"/>
      <c r="KOU203" s="12"/>
      <c r="KOV203" s="9"/>
      <c r="KOW203" s="29"/>
      <c r="KOX203" s="14"/>
      <c r="KOY203" s="11"/>
      <c r="KOZ203" s="18"/>
      <c r="KPA203" s="11"/>
      <c r="KPB203" s="12"/>
      <c r="KPC203" s="9"/>
      <c r="KPD203" s="29"/>
      <c r="KPE203" s="14"/>
      <c r="KPF203" s="11"/>
      <c r="KPG203" s="18"/>
      <c r="KPH203" s="11"/>
      <c r="KPI203" s="12"/>
      <c r="KPJ203" s="9"/>
      <c r="KPK203" s="29"/>
      <c r="KPL203" s="14"/>
      <c r="KPM203" s="11"/>
      <c r="KPN203" s="18"/>
      <c r="KPO203" s="11"/>
      <c r="KPP203" s="12"/>
      <c r="KPQ203" s="9"/>
      <c r="KPR203" s="29"/>
      <c r="KPS203" s="14"/>
      <c r="KPT203" s="11"/>
      <c r="KPU203" s="18"/>
      <c r="KPV203" s="11"/>
      <c r="KPW203" s="12"/>
      <c r="KPX203" s="9"/>
      <c r="KPY203" s="29"/>
      <c r="KPZ203" s="14"/>
      <c r="KQA203" s="11"/>
      <c r="KQB203" s="18"/>
      <c r="KQC203" s="11"/>
      <c r="KQD203" s="12"/>
      <c r="KQE203" s="9"/>
      <c r="KQF203" s="29"/>
      <c r="KQG203" s="14"/>
      <c r="KQH203" s="11"/>
      <c r="KQI203" s="18"/>
      <c r="KQJ203" s="11"/>
      <c r="KQK203" s="12"/>
      <c r="KQL203" s="9"/>
      <c r="KQM203" s="29"/>
      <c r="KQN203" s="14"/>
      <c r="KQO203" s="11"/>
      <c r="KQP203" s="18"/>
      <c r="KQQ203" s="11"/>
      <c r="KQR203" s="12"/>
      <c r="KQS203" s="9"/>
      <c r="KQT203" s="29"/>
      <c r="KQU203" s="14"/>
      <c r="KQV203" s="11"/>
      <c r="KQW203" s="18"/>
      <c r="KQX203" s="11"/>
      <c r="KQY203" s="12"/>
      <c r="KQZ203" s="9"/>
      <c r="KRA203" s="29"/>
      <c r="KRB203" s="14"/>
      <c r="KRC203" s="11"/>
      <c r="KRD203" s="18"/>
      <c r="KRE203" s="11"/>
      <c r="KRF203" s="12"/>
      <c r="KRG203" s="9"/>
      <c r="KRH203" s="29"/>
      <c r="KRI203" s="14"/>
      <c r="KRJ203" s="11"/>
      <c r="KRK203" s="18"/>
      <c r="KRL203" s="11"/>
      <c r="KRM203" s="12"/>
      <c r="KRN203" s="9"/>
      <c r="KRO203" s="29"/>
      <c r="KRP203" s="14"/>
      <c r="KRQ203" s="11"/>
      <c r="KRR203" s="18"/>
      <c r="KRS203" s="11"/>
      <c r="KRT203" s="12"/>
      <c r="KRU203" s="9"/>
      <c r="KRV203" s="29"/>
      <c r="KRW203" s="14"/>
      <c r="KRX203" s="11"/>
      <c r="KRY203" s="18"/>
      <c r="KRZ203" s="11"/>
      <c r="KSA203" s="12"/>
      <c r="KSB203" s="9"/>
      <c r="KSC203" s="29"/>
      <c r="KSD203" s="14"/>
      <c r="KSE203" s="11"/>
      <c r="KSF203" s="18"/>
      <c r="KSG203" s="11"/>
      <c r="KSH203" s="12"/>
      <c r="KSI203" s="9"/>
      <c r="KSJ203" s="29"/>
      <c r="KSK203" s="14"/>
      <c r="KSL203" s="11"/>
      <c r="KSM203" s="18"/>
      <c r="KSN203" s="11"/>
      <c r="KSO203" s="12"/>
      <c r="KSP203" s="9"/>
      <c r="KSQ203" s="29"/>
      <c r="KSR203" s="14"/>
      <c r="KSS203" s="11"/>
      <c r="KST203" s="18"/>
      <c r="KSU203" s="11"/>
      <c r="KSV203" s="12"/>
      <c r="KSW203" s="9"/>
      <c r="KSX203" s="29"/>
      <c r="KSY203" s="14"/>
      <c r="KSZ203" s="11"/>
      <c r="KTA203" s="18"/>
      <c r="KTB203" s="11"/>
      <c r="KTC203" s="12"/>
      <c r="KTD203" s="9"/>
      <c r="KTE203" s="29"/>
      <c r="KTF203" s="14"/>
      <c r="KTG203" s="11"/>
      <c r="KTH203" s="18"/>
      <c r="KTI203" s="11"/>
      <c r="KTJ203" s="12"/>
      <c r="KTK203" s="9"/>
      <c r="KTL203" s="29"/>
      <c r="KTM203" s="14"/>
      <c r="KTN203" s="11"/>
      <c r="KTO203" s="18"/>
      <c r="KTP203" s="11"/>
      <c r="KTQ203" s="12"/>
      <c r="KTR203" s="9"/>
      <c r="KTS203" s="29"/>
      <c r="KTT203" s="14"/>
      <c r="KTU203" s="11"/>
      <c r="KTV203" s="18"/>
      <c r="KTW203" s="11"/>
      <c r="KTX203" s="12"/>
      <c r="KTY203" s="9"/>
      <c r="KTZ203" s="29"/>
      <c r="KUA203" s="14"/>
      <c r="KUB203" s="11"/>
      <c r="KUC203" s="18"/>
      <c r="KUD203" s="11"/>
      <c r="KUE203" s="12"/>
      <c r="KUF203" s="9"/>
      <c r="KUG203" s="29"/>
      <c r="KUH203" s="14"/>
      <c r="KUI203" s="11"/>
      <c r="KUJ203" s="18"/>
      <c r="KUK203" s="11"/>
      <c r="KUL203" s="12"/>
      <c r="KUM203" s="9"/>
      <c r="KUN203" s="29"/>
      <c r="KUO203" s="14"/>
      <c r="KUP203" s="11"/>
      <c r="KUQ203" s="18"/>
      <c r="KUR203" s="11"/>
      <c r="KUS203" s="12"/>
      <c r="KUT203" s="9"/>
      <c r="KUU203" s="29"/>
      <c r="KUV203" s="14"/>
      <c r="KUW203" s="11"/>
      <c r="KUX203" s="18"/>
      <c r="KUY203" s="11"/>
      <c r="KUZ203" s="12"/>
      <c r="KVA203" s="9"/>
      <c r="KVB203" s="29"/>
      <c r="KVC203" s="14"/>
      <c r="KVD203" s="11"/>
      <c r="KVE203" s="18"/>
      <c r="KVF203" s="11"/>
      <c r="KVG203" s="12"/>
      <c r="KVH203" s="9"/>
      <c r="KVI203" s="29"/>
      <c r="KVJ203" s="14"/>
      <c r="KVK203" s="11"/>
      <c r="KVL203" s="18"/>
      <c r="KVM203" s="11"/>
      <c r="KVN203" s="12"/>
      <c r="KVO203" s="9"/>
      <c r="KVP203" s="29"/>
      <c r="KVQ203" s="14"/>
      <c r="KVR203" s="11"/>
      <c r="KVS203" s="18"/>
      <c r="KVT203" s="11"/>
      <c r="KVU203" s="12"/>
      <c r="KVV203" s="9"/>
      <c r="KVW203" s="29"/>
      <c r="KVX203" s="14"/>
      <c r="KVY203" s="11"/>
      <c r="KVZ203" s="18"/>
      <c r="KWA203" s="11"/>
      <c r="KWB203" s="12"/>
      <c r="KWC203" s="9"/>
      <c r="KWD203" s="29"/>
      <c r="KWE203" s="14"/>
      <c r="KWF203" s="11"/>
      <c r="KWG203" s="18"/>
      <c r="KWH203" s="11"/>
      <c r="KWI203" s="12"/>
      <c r="KWJ203" s="9"/>
      <c r="KWK203" s="29"/>
      <c r="KWL203" s="14"/>
      <c r="KWM203" s="11"/>
      <c r="KWN203" s="18"/>
      <c r="KWO203" s="11"/>
      <c r="KWP203" s="12"/>
      <c r="KWQ203" s="9"/>
      <c r="KWR203" s="29"/>
      <c r="KWS203" s="14"/>
      <c r="KWT203" s="11"/>
      <c r="KWU203" s="18"/>
      <c r="KWV203" s="11"/>
      <c r="KWW203" s="12"/>
      <c r="KWX203" s="9"/>
      <c r="KWY203" s="29"/>
      <c r="KWZ203" s="14"/>
      <c r="KXA203" s="11"/>
      <c r="KXB203" s="18"/>
      <c r="KXC203" s="11"/>
      <c r="KXD203" s="12"/>
      <c r="KXE203" s="9"/>
      <c r="KXF203" s="29"/>
      <c r="KXG203" s="14"/>
      <c r="KXH203" s="11"/>
      <c r="KXI203" s="18"/>
      <c r="KXJ203" s="11"/>
      <c r="KXK203" s="12"/>
      <c r="KXL203" s="9"/>
      <c r="KXM203" s="29"/>
      <c r="KXN203" s="14"/>
      <c r="KXO203" s="11"/>
      <c r="KXP203" s="18"/>
      <c r="KXQ203" s="11"/>
      <c r="KXR203" s="12"/>
      <c r="KXS203" s="9"/>
      <c r="KXT203" s="29"/>
      <c r="KXU203" s="14"/>
      <c r="KXV203" s="11"/>
      <c r="KXW203" s="18"/>
      <c r="KXX203" s="11"/>
      <c r="KXY203" s="12"/>
      <c r="KXZ203" s="9"/>
      <c r="KYA203" s="29"/>
      <c r="KYB203" s="14"/>
      <c r="KYC203" s="11"/>
      <c r="KYD203" s="18"/>
      <c r="KYE203" s="11"/>
      <c r="KYF203" s="12"/>
      <c r="KYG203" s="9"/>
      <c r="KYH203" s="29"/>
      <c r="KYI203" s="14"/>
      <c r="KYJ203" s="11"/>
      <c r="KYK203" s="18"/>
      <c r="KYL203" s="11"/>
      <c r="KYM203" s="12"/>
      <c r="KYN203" s="9"/>
      <c r="KYO203" s="29"/>
      <c r="KYP203" s="14"/>
      <c r="KYQ203" s="11"/>
      <c r="KYR203" s="18"/>
      <c r="KYS203" s="11"/>
      <c r="KYT203" s="12"/>
      <c r="KYU203" s="9"/>
      <c r="KYV203" s="29"/>
      <c r="KYW203" s="14"/>
      <c r="KYX203" s="11"/>
      <c r="KYY203" s="18"/>
      <c r="KYZ203" s="11"/>
      <c r="KZA203" s="12"/>
      <c r="KZB203" s="9"/>
      <c r="KZC203" s="29"/>
      <c r="KZD203" s="14"/>
      <c r="KZE203" s="11"/>
      <c r="KZF203" s="18"/>
      <c r="KZG203" s="11"/>
      <c r="KZH203" s="12"/>
      <c r="KZI203" s="9"/>
      <c r="KZJ203" s="29"/>
      <c r="KZK203" s="14"/>
      <c r="KZL203" s="11"/>
      <c r="KZM203" s="18"/>
      <c r="KZN203" s="11"/>
      <c r="KZO203" s="12"/>
      <c r="KZP203" s="9"/>
      <c r="KZQ203" s="29"/>
      <c r="KZR203" s="14"/>
      <c r="KZS203" s="11"/>
      <c r="KZT203" s="18"/>
      <c r="KZU203" s="11"/>
      <c r="KZV203" s="12"/>
      <c r="KZW203" s="9"/>
      <c r="KZX203" s="29"/>
      <c r="KZY203" s="14"/>
      <c r="KZZ203" s="11"/>
      <c r="LAA203" s="18"/>
      <c r="LAB203" s="11"/>
      <c r="LAC203" s="12"/>
      <c r="LAD203" s="9"/>
      <c r="LAE203" s="29"/>
      <c r="LAF203" s="14"/>
      <c r="LAG203" s="11"/>
      <c r="LAH203" s="18"/>
      <c r="LAI203" s="11"/>
      <c r="LAJ203" s="12"/>
      <c r="LAK203" s="9"/>
      <c r="LAL203" s="29"/>
      <c r="LAM203" s="14"/>
      <c r="LAN203" s="11"/>
      <c r="LAO203" s="18"/>
      <c r="LAP203" s="11"/>
      <c r="LAQ203" s="12"/>
      <c r="LAR203" s="9"/>
      <c r="LAS203" s="29"/>
      <c r="LAT203" s="14"/>
      <c r="LAU203" s="11"/>
      <c r="LAV203" s="18"/>
      <c r="LAW203" s="11"/>
      <c r="LAX203" s="12"/>
      <c r="LAY203" s="9"/>
      <c r="LAZ203" s="29"/>
      <c r="LBA203" s="14"/>
      <c r="LBB203" s="11"/>
      <c r="LBC203" s="18"/>
      <c r="LBD203" s="11"/>
      <c r="LBE203" s="12"/>
      <c r="LBF203" s="9"/>
      <c r="LBG203" s="29"/>
      <c r="LBH203" s="14"/>
      <c r="LBI203" s="11"/>
      <c r="LBJ203" s="18"/>
      <c r="LBK203" s="11"/>
      <c r="LBL203" s="12"/>
      <c r="LBM203" s="9"/>
      <c r="LBN203" s="29"/>
      <c r="LBO203" s="14"/>
      <c r="LBP203" s="11"/>
      <c r="LBQ203" s="18"/>
      <c r="LBR203" s="11"/>
      <c r="LBS203" s="12"/>
      <c r="LBT203" s="9"/>
      <c r="LBU203" s="29"/>
      <c r="LBV203" s="14"/>
      <c r="LBW203" s="11"/>
      <c r="LBX203" s="18"/>
      <c r="LBY203" s="11"/>
      <c r="LBZ203" s="12"/>
      <c r="LCA203" s="9"/>
      <c r="LCB203" s="29"/>
      <c r="LCC203" s="14"/>
      <c r="LCD203" s="11"/>
      <c r="LCE203" s="18"/>
      <c r="LCF203" s="11"/>
      <c r="LCG203" s="12"/>
      <c r="LCH203" s="9"/>
      <c r="LCI203" s="29"/>
      <c r="LCJ203" s="14"/>
      <c r="LCK203" s="11"/>
      <c r="LCL203" s="18"/>
      <c r="LCM203" s="11"/>
      <c r="LCN203" s="12"/>
      <c r="LCO203" s="9"/>
      <c r="LCP203" s="29"/>
      <c r="LCQ203" s="14"/>
      <c r="LCR203" s="11"/>
      <c r="LCS203" s="18"/>
      <c r="LCT203" s="11"/>
      <c r="LCU203" s="12"/>
      <c r="LCV203" s="9"/>
      <c r="LCW203" s="29"/>
      <c r="LCX203" s="14"/>
      <c r="LCY203" s="11"/>
      <c r="LCZ203" s="18"/>
      <c r="LDA203" s="11"/>
      <c r="LDB203" s="12"/>
      <c r="LDC203" s="9"/>
      <c r="LDD203" s="29"/>
      <c r="LDE203" s="14"/>
      <c r="LDF203" s="11"/>
      <c r="LDG203" s="18"/>
      <c r="LDH203" s="11"/>
      <c r="LDI203" s="12"/>
      <c r="LDJ203" s="9"/>
      <c r="LDK203" s="29"/>
      <c r="LDL203" s="14"/>
      <c r="LDM203" s="11"/>
      <c r="LDN203" s="18"/>
      <c r="LDO203" s="11"/>
      <c r="LDP203" s="12"/>
      <c r="LDQ203" s="9"/>
      <c r="LDR203" s="29"/>
      <c r="LDS203" s="14"/>
      <c r="LDT203" s="11"/>
      <c r="LDU203" s="18"/>
      <c r="LDV203" s="11"/>
      <c r="LDW203" s="12"/>
      <c r="LDX203" s="9"/>
      <c r="LDY203" s="29"/>
      <c r="LDZ203" s="14"/>
      <c r="LEA203" s="11"/>
      <c r="LEB203" s="18"/>
      <c r="LEC203" s="11"/>
      <c r="LED203" s="12"/>
      <c r="LEE203" s="9"/>
      <c r="LEF203" s="29"/>
      <c r="LEG203" s="14"/>
      <c r="LEH203" s="11"/>
      <c r="LEI203" s="18"/>
      <c r="LEJ203" s="11"/>
      <c r="LEK203" s="12"/>
      <c r="LEL203" s="9"/>
      <c r="LEM203" s="29"/>
      <c r="LEN203" s="14"/>
      <c r="LEO203" s="11"/>
      <c r="LEP203" s="18"/>
      <c r="LEQ203" s="11"/>
      <c r="LER203" s="12"/>
      <c r="LES203" s="9"/>
      <c r="LET203" s="29"/>
      <c r="LEU203" s="14"/>
      <c r="LEV203" s="11"/>
      <c r="LEW203" s="18"/>
      <c r="LEX203" s="11"/>
      <c r="LEY203" s="12"/>
      <c r="LEZ203" s="9"/>
      <c r="LFA203" s="29"/>
      <c r="LFB203" s="14"/>
      <c r="LFC203" s="11"/>
      <c r="LFD203" s="18"/>
      <c r="LFE203" s="11"/>
      <c r="LFF203" s="12"/>
      <c r="LFG203" s="9"/>
      <c r="LFH203" s="29"/>
      <c r="LFI203" s="14"/>
      <c r="LFJ203" s="11"/>
      <c r="LFK203" s="18"/>
      <c r="LFL203" s="11"/>
      <c r="LFM203" s="12"/>
      <c r="LFN203" s="9"/>
      <c r="LFO203" s="29"/>
      <c r="LFP203" s="14"/>
      <c r="LFQ203" s="11"/>
      <c r="LFR203" s="18"/>
      <c r="LFS203" s="11"/>
      <c r="LFT203" s="12"/>
      <c r="LFU203" s="9"/>
      <c r="LFV203" s="29"/>
      <c r="LFW203" s="14"/>
      <c r="LFX203" s="11"/>
      <c r="LFY203" s="18"/>
      <c r="LFZ203" s="11"/>
      <c r="LGA203" s="12"/>
      <c r="LGB203" s="9"/>
      <c r="LGC203" s="29"/>
      <c r="LGD203" s="14"/>
      <c r="LGE203" s="11"/>
      <c r="LGF203" s="18"/>
      <c r="LGG203" s="11"/>
      <c r="LGH203" s="12"/>
      <c r="LGI203" s="9"/>
      <c r="LGJ203" s="29"/>
      <c r="LGK203" s="14"/>
      <c r="LGL203" s="11"/>
      <c r="LGM203" s="18"/>
      <c r="LGN203" s="11"/>
      <c r="LGO203" s="12"/>
      <c r="LGP203" s="9"/>
      <c r="LGQ203" s="29"/>
      <c r="LGR203" s="14"/>
      <c r="LGS203" s="11"/>
      <c r="LGT203" s="18"/>
      <c r="LGU203" s="11"/>
      <c r="LGV203" s="12"/>
      <c r="LGW203" s="9"/>
      <c r="LGX203" s="29"/>
      <c r="LGY203" s="14"/>
      <c r="LGZ203" s="11"/>
      <c r="LHA203" s="18"/>
      <c r="LHB203" s="11"/>
      <c r="LHC203" s="12"/>
      <c r="LHD203" s="9"/>
      <c r="LHE203" s="29"/>
      <c r="LHF203" s="14"/>
      <c r="LHG203" s="11"/>
      <c r="LHH203" s="18"/>
      <c r="LHI203" s="11"/>
      <c r="LHJ203" s="12"/>
      <c r="LHK203" s="9"/>
      <c r="LHL203" s="29"/>
      <c r="LHM203" s="14"/>
      <c r="LHN203" s="11"/>
      <c r="LHO203" s="18"/>
      <c r="LHP203" s="11"/>
      <c r="LHQ203" s="12"/>
      <c r="LHR203" s="9"/>
      <c r="LHS203" s="29"/>
      <c r="LHT203" s="14"/>
      <c r="LHU203" s="11"/>
      <c r="LHV203" s="18"/>
      <c r="LHW203" s="11"/>
      <c r="LHX203" s="12"/>
      <c r="LHY203" s="9"/>
      <c r="LHZ203" s="29"/>
      <c r="LIA203" s="14"/>
      <c r="LIB203" s="11"/>
      <c r="LIC203" s="18"/>
      <c r="LID203" s="11"/>
      <c r="LIE203" s="12"/>
      <c r="LIF203" s="9"/>
      <c r="LIG203" s="29"/>
      <c r="LIH203" s="14"/>
      <c r="LII203" s="11"/>
      <c r="LIJ203" s="18"/>
      <c r="LIK203" s="11"/>
      <c r="LIL203" s="12"/>
      <c r="LIM203" s="9"/>
      <c r="LIN203" s="29"/>
      <c r="LIO203" s="14"/>
      <c r="LIP203" s="11"/>
      <c r="LIQ203" s="18"/>
      <c r="LIR203" s="11"/>
      <c r="LIS203" s="12"/>
      <c r="LIT203" s="9"/>
      <c r="LIU203" s="29"/>
      <c r="LIV203" s="14"/>
      <c r="LIW203" s="11"/>
      <c r="LIX203" s="18"/>
      <c r="LIY203" s="11"/>
      <c r="LIZ203" s="12"/>
      <c r="LJA203" s="9"/>
      <c r="LJB203" s="29"/>
      <c r="LJC203" s="14"/>
      <c r="LJD203" s="11"/>
      <c r="LJE203" s="18"/>
      <c r="LJF203" s="11"/>
      <c r="LJG203" s="12"/>
      <c r="LJH203" s="9"/>
      <c r="LJI203" s="29"/>
      <c r="LJJ203" s="14"/>
      <c r="LJK203" s="11"/>
      <c r="LJL203" s="18"/>
      <c r="LJM203" s="11"/>
      <c r="LJN203" s="12"/>
      <c r="LJO203" s="9"/>
      <c r="LJP203" s="29"/>
      <c r="LJQ203" s="14"/>
      <c r="LJR203" s="11"/>
      <c r="LJS203" s="18"/>
      <c r="LJT203" s="11"/>
      <c r="LJU203" s="12"/>
      <c r="LJV203" s="9"/>
      <c r="LJW203" s="29"/>
      <c r="LJX203" s="14"/>
      <c r="LJY203" s="11"/>
      <c r="LJZ203" s="18"/>
      <c r="LKA203" s="11"/>
      <c r="LKB203" s="12"/>
      <c r="LKC203" s="9"/>
      <c r="LKD203" s="29"/>
      <c r="LKE203" s="14"/>
      <c r="LKF203" s="11"/>
      <c r="LKG203" s="18"/>
      <c r="LKH203" s="11"/>
      <c r="LKI203" s="12"/>
      <c r="LKJ203" s="9"/>
      <c r="LKK203" s="29"/>
      <c r="LKL203" s="14"/>
      <c r="LKM203" s="11"/>
      <c r="LKN203" s="18"/>
      <c r="LKO203" s="11"/>
      <c r="LKP203" s="12"/>
      <c r="LKQ203" s="9"/>
      <c r="LKR203" s="29"/>
      <c r="LKS203" s="14"/>
      <c r="LKT203" s="11"/>
      <c r="LKU203" s="18"/>
      <c r="LKV203" s="11"/>
      <c r="LKW203" s="12"/>
      <c r="LKX203" s="9"/>
      <c r="LKY203" s="29"/>
      <c r="LKZ203" s="14"/>
      <c r="LLA203" s="11"/>
      <c r="LLB203" s="18"/>
      <c r="LLC203" s="11"/>
      <c r="LLD203" s="12"/>
      <c r="LLE203" s="9"/>
      <c r="LLF203" s="29"/>
      <c r="LLG203" s="14"/>
      <c r="LLH203" s="11"/>
      <c r="LLI203" s="18"/>
      <c r="LLJ203" s="11"/>
      <c r="LLK203" s="12"/>
      <c r="LLL203" s="9"/>
      <c r="LLM203" s="29"/>
      <c r="LLN203" s="14"/>
      <c r="LLO203" s="11"/>
      <c r="LLP203" s="18"/>
      <c r="LLQ203" s="11"/>
      <c r="LLR203" s="12"/>
      <c r="LLS203" s="9"/>
      <c r="LLT203" s="29"/>
      <c r="LLU203" s="14"/>
      <c r="LLV203" s="11"/>
      <c r="LLW203" s="18"/>
      <c r="LLX203" s="11"/>
      <c r="LLY203" s="12"/>
      <c r="LLZ203" s="9"/>
      <c r="LMA203" s="29"/>
      <c r="LMB203" s="14"/>
      <c r="LMC203" s="11"/>
      <c r="LMD203" s="18"/>
      <c r="LME203" s="11"/>
      <c r="LMF203" s="12"/>
      <c r="LMG203" s="9"/>
      <c r="LMH203" s="29"/>
      <c r="LMI203" s="14"/>
      <c r="LMJ203" s="11"/>
      <c r="LMK203" s="18"/>
      <c r="LML203" s="11"/>
      <c r="LMM203" s="12"/>
      <c r="LMN203" s="9"/>
      <c r="LMO203" s="29"/>
      <c r="LMP203" s="14"/>
      <c r="LMQ203" s="11"/>
      <c r="LMR203" s="18"/>
      <c r="LMS203" s="11"/>
      <c r="LMT203" s="12"/>
      <c r="LMU203" s="9"/>
      <c r="LMV203" s="29"/>
      <c r="LMW203" s="14"/>
      <c r="LMX203" s="11"/>
      <c r="LMY203" s="18"/>
      <c r="LMZ203" s="11"/>
      <c r="LNA203" s="12"/>
      <c r="LNB203" s="9"/>
      <c r="LNC203" s="29"/>
      <c r="LND203" s="14"/>
      <c r="LNE203" s="11"/>
      <c r="LNF203" s="18"/>
      <c r="LNG203" s="11"/>
      <c r="LNH203" s="12"/>
      <c r="LNI203" s="9"/>
      <c r="LNJ203" s="29"/>
      <c r="LNK203" s="14"/>
      <c r="LNL203" s="11"/>
      <c r="LNM203" s="18"/>
      <c r="LNN203" s="11"/>
      <c r="LNO203" s="12"/>
      <c r="LNP203" s="9"/>
      <c r="LNQ203" s="29"/>
      <c r="LNR203" s="14"/>
      <c r="LNS203" s="11"/>
      <c r="LNT203" s="18"/>
      <c r="LNU203" s="11"/>
      <c r="LNV203" s="12"/>
      <c r="LNW203" s="9"/>
      <c r="LNX203" s="29"/>
      <c r="LNY203" s="14"/>
      <c r="LNZ203" s="11"/>
      <c r="LOA203" s="18"/>
      <c r="LOB203" s="11"/>
      <c r="LOC203" s="12"/>
      <c r="LOD203" s="9"/>
      <c r="LOE203" s="29"/>
      <c r="LOF203" s="14"/>
      <c r="LOG203" s="11"/>
      <c r="LOH203" s="18"/>
      <c r="LOI203" s="11"/>
      <c r="LOJ203" s="12"/>
      <c r="LOK203" s="9"/>
      <c r="LOL203" s="29"/>
      <c r="LOM203" s="14"/>
      <c r="LON203" s="11"/>
      <c r="LOO203" s="18"/>
      <c r="LOP203" s="11"/>
      <c r="LOQ203" s="12"/>
      <c r="LOR203" s="9"/>
      <c r="LOS203" s="29"/>
      <c r="LOT203" s="14"/>
      <c r="LOU203" s="11"/>
      <c r="LOV203" s="18"/>
      <c r="LOW203" s="11"/>
      <c r="LOX203" s="12"/>
      <c r="LOY203" s="9"/>
      <c r="LOZ203" s="29"/>
      <c r="LPA203" s="14"/>
      <c r="LPB203" s="11"/>
      <c r="LPC203" s="18"/>
      <c r="LPD203" s="11"/>
      <c r="LPE203" s="12"/>
      <c r="LPF203" s="9"/>
      <c r="LPG203" s="29"/>
      <c r="LPH203" s="14"/>
      <c r="LPI203" s="11"/>
      <c r="LPJ203" s="18"/>
      <c r="LPK203" s="11"/>
      <c r="LPL203" s="12"/>
      <c r="LPM203" s="9"/>
      <c r="LPN203" s="29"/>
      <c r="LPO203" s="14"/>
      <c r="LPP203" s="11"/>
      <c r="LPQ203" s="18"/>
      <c r="LPR203" s="11"/>
      <c r="LPS203" s="12"/>
      <c r="LPT203" s="9"/>
      <c r="LPU203" s="29"/>
      <c r="LPV203" s="14"/>
      <c r="LPW203" s="11"/>
      <c r="LPX203" s="18"/>
      <c r="LPY203" s="11"/>
      <c r="LPZ203" s="12"/>
      <c r="LQA203" s="9"/>
      <c r="LQB203" s="29"/>
      <c r="LQC203" s="14"/>
      <c r="LQD203" s="11"/>
      <c r="LQE203" s="18"/>
      <c r="LQF203" s="11"/>
      <c r="LQG203" s="12"/>
      <c r="LQH203" s="9"/>
      <c r="LQI203" s="29"/>
      <c r="LQJ203" s="14"/>
      <c r="LQK203" s="11"/>
      <c r="LQL203" s="18"/>
      <c r="LQM203" s="11"/>
      <c r="LQN203" s="12"/>
      <c r="LQO203" s="9"/>
      <c r="LQP203" s="29"/>
      <c r="LQQ203" s="14"/>
      <c r="LQR203" s="11"/>
      <c r="LQS203" s="18"/>
      <c r="LQT203" s="11"/>
      <c r="LQU203" s="12"/>
      <c r="LQV203" s="9"/>
      <c r="LQW203" s="29"/>
      <c r="LQX203" s="14"/>
      <c r="LQY203" s="11"/>
      <c r="LQZ203" s="18"/>
      <c r="LRA203" s="11"/>
      <c r="LRB203" s="12"/>
      <c r="LRC203" s="9"/>
      <c r="LRD203" s="29"/>
      <c r="LRE203" s="14"/>
      <c r="LRF203" s="11"/>
      <c r="LRG203" s="18"/>
      <c r="LRH203" s="11"/>
      <c r="LRI203" s="12"/>
      <c r="LRJ203" s="9"/>
      <c r="LRK203" s="29"/>
      <c r="LRL203" s="14"/>
      <c r="LRM203" s="11"/>
      <c r="LRN203" s="18"/>
      <c r="LRO203" s="11"/>
      <c r="LRP203" s="12"/>
      <c r="LRQ203" s="9"/>
      <c r="LRR203" s="29"/>
      <c r="LRS203" s="14"/>
      <c r="LRT203" s="11"/>
      <c r="LRU203" s="18"/>
      <c r="LRV203" s="11"/>
      <c r="LRW203" s="12"/>
      <c r="LRX203" s="9"/>
      <c r="LRY203" s="29"/>
      <c r="LRZ203" s="14"/>
      <c r="LSA203" s="11"/>
      <c r="LSB203" s="18"/>
      <c r="LSC203" s="11"/>
      <c r="LSD203" s="12"/>
      <c r="LSE203" s="9"/>
      <c r="LSF203" s="29"/>
      <c r="LSG203" s="14"/>
      <c r="LSH203" s="11"/>
      <c r="LSI203" s="18"/>
      <c r="LSJ203" s="11"/>
      <c r="LSK203" s="12"/>
      <c r="LSL203" s="9"/>
      <c r="LSM203" s="29"/>
      <c r="LSN203" s="14"/>
      <c r="LSO203" s="11"/>
      <c r="LSP203" s="18"/>
      <c r="LSQ203" s="11"/>
      <c r="LSR203" s="12"/>
      <c r="LSS203" s="9"/>
      <c r="LST203" s="29"/>
      <c r="LSU203" s="14"/>
      <c r="LSV203" s="11"/>
      <c r="LSW203" s="18"/>
      <c r="LSX203" s="11"/>
      <c r="LSY203" s="12"/>
      <c r="LSZ203" s="9"/>
      <c r="LTA203" s="29"/>
      <c r="LTB203" s="14"/>
      <c r="LTC203" s="11"/>
      <c r="LTD203" s="18"/>
      <c r="LTE203" s="11"/>
      <c r="LTF203" s="12"/>
      <c r="LTG203" s="9"/>
      <c r="LTH203" s="29"/>
      <c r="LTI203" s="14"/>
      <c r="LTJ203" s="11"/>
      <c r="LTK203" s="18"/>
      <c r="LTL203" s="11"/>
      <c r="LTM203" s="12"/>
      <c r="LTN203" s="9"/>
      <c r="LTO203" s="29"/>
      <c r="LTP203" s="14"/>
      <c r="LTQ203" s="11"/>
      <c r="LTR203" s="18"/>
      <c r="LTS203" s="11"/>
      <c r="LTT203" s="12"/>
      <c r="LTU203" s="9"/>
      <c r="LTV203" s="29"/>
      <c r="LTW203" s="14"/>
      <c r="LTX203" s="11"/>
      <c r="LTY203" s="18"/>
      <c r="LTZ203" s="11"/>
      <c r="LUA203" s="12"/>
      <c r="LUB203" s="9"/>
      <c r="LUC203" s="29"/>
      <c r="LUD203" s="14"/>
      <c r="LUE203" s="11"/>
      <c r="LUF203" s="18"/>
      <c r="LUG203" s="11"/>
      <c r="LUH203" s="12"/>
      <c r="LUI203" s="9"/>
      <c r="LUJ203" s="29"/>
      <c r="LUK203" s="14"/>
      <c r="LUL203" s="11"/>
      <c r="LUM203" s="18"/>
      <c r="LUN203" s="11"/>
      <c r="LUO203" s="12"/>
      <c r="LUP203" s="9"/>
      <c r="LUQ203" s="29"/>
      <c r="LUR203" s="14"/>
      <c r="LUS203" s="11"/>
      <c r="LUT203" s="18"/>
      <c r="LUU203" s="11"/>
      <c r="LUV203" s="12"/>
      <c r="LUW203" s="9"/>
      <c r="LUX203" s="29"/>
      <c r="LUY203" s="14"/>
      <c r="LUZ203" s="11"/>
      <c r="LVA203" s="18"/>
      <c r="LVB203" s="11"/>
      <c r="LVC203" s="12"/>
      <c r="LVD203" s="9"/>
      <c r="LVE203" s="29"/>
      <c r="LVF203" s="14"/>
      <c r="LVG203" s="11"/>
      <c r="LVH203" s="18"/>
      <c r="LVI203" s="11"/>
      <c r="LVJ203" s="12"/>
      <c r="LVK203" s="9"/>
      <c r="LVL203" s="29"/>
      <c r="LVM203" s="14"/>
      <c r="LVN203" s="11"/>
      <c r="LVO203" s="18"/>
      <c r="LVP203" s="11"/>
      <c r="LVQ203" s="12"/>
      <c r="LVR203" s="9"/>
      <c r="LVS203" s="29"/>
      <c r="LVT203" s="14"/>
      <c r="LVU203" s="11"/>
      <c r="LVV203" s="18"/>
      <c r="LVW203" s="11"/>
      <c r="LVX203" s="12"/>
      <c r="LVY203" s="9"/>
      <c r="LVZ203" s="29"/>
      <c r="LWA203" s="14"/>
      <c r="LWB203" s="11"/>
      <c r="LWC203" s="18"/>
      <c r="LWD203" s="11"/>
      <c r="LWE203" s="12"/>
      <c r="LWF203" s="9"/>
      <c r="LWG203" s="29"/>
      <c r="LWH203" s="14"/>
      <c r="LWI203" s="11"/>
      <c r="LWJ203" s="18"/>
      <c r="LWK203" s="11"/>
      <c r="LWL203" s="12"/>
      <c r="LWM203" s="9"/>
      <c r="LWN203" s="29"/>
      <c r="LWO203" s="14"/>
      <c r="LWP203" s="11"/>
      <c r="LWQ203" s="18"/>
      <c r="LWR203" s="11"/>
      <c r="LWS203" s="12"/>
      <c r="LWT203" s="9"/>
      <c r="LWU203" s="29"/>
      <c r="LWV203" s="14"/>
      <c r="LWW203" s="11"/>
      <c r="LWX203" s="18"/>
      <c r="LWY203" s="11"/>
      <c r="LWZ203" s="12"/>
      <c r="LXA203" s="9"/>
      <c r="LXB203" s="29"/>
      <c r="LXC203" s="14"/>
      <c r="LXD203" s="11"/>
      <c r="LXE203" s="18"/>
      <c r="LXF203" s="11"/>
      <c r="LXG203" s="12"/>
      <c r="LXH203" s="9"/>
      <c r="LXI203" s="29"/>
      <c r="LXJ203" s="14"/>
      <c r="LXK203" s="11"/>
      <c r="LXL203" s="18"/>
      <c r="LXM203" s="11"/>
      <c r="LXN203" s="12"/>
      <c r="LXO203" s="9"/>
      <c r="LXP203" s="29"/>
      <c r="LXQ203" s="14"/>
      <c r="LXR203" s="11"/>
      <c r="LXS203" s="18"/>
      <c r="LXT203" s="11"/>
      <c r="LXU203" s="12"/>
      <c r="LXV203" s="9"/>
      <c r="LXW203" s="29"/>
      <c r="LXX203" s="14"/>
      <c r="LXY203" s="11"/>
      <c r="LXZ203" s="18"/>
      <c r="LYA203" s="11"/>
      <c r="LYB203" s="12"/>
      <c r="LYC203" s="9"/>
      <c r="LYD203" s="29"/>
      <c r="LYE203" s="14"/>
      <c r="LYF203" s="11"/>
      <c r="LYG203" s="18"/>
      <c r="LYH203" s="11"/>
      <c r="LYI203" s="12"/>
      <c r="LYJ203" s="9"/>
      <c r="LYK203" s="29"/>
      <c r="LYL203" s="14"/>
      <c r="LYM203" s="11"/>
      <c r="LYN203" s="18"/>
      <c r="LYO203" s="11"/>
      <c r="LYP203" s="12"/>
      <c r="LYQ203" s="9"/>
      <c r="LYR203" s="29"/>
      <c r="LYS203" s="14"/>
      <c r="LYT203" s="11"/>
      <c r="LYU203" s="18"/>
      <c r="LYV203" s="11"/>
      <c r="LYW203" s="12"/>
      <c r="LYX203" s="9"/>
      <c r="LYY203" s="29"/>
      <c r="LYZ203" s="14"/>
      <c r="LZA203" s="11"/>
      <c r="LZB203" s="18"/>
      <c r="LZC203" s="11"/>
      <c r="LZD203" s="12"/>
      <c r="LZE203" s="9"/>
      <c r="LZF203" s="29"/>
      <c r="LZG203" s="14"/>
      <c r="LZH203" s="11"/>
      <c r="LZI203" s="18"/>
      <c r="LZJ203" s="11"/>
      <c r="LZK203" s="12"/>
      <c r="LZL203" s="9"/>
      <c r="LZM203" s="29"/>
      <c r="LZN203" s="14"/>
      <c r="LZO203" s="11"/>
      <c r="LZP203" s="18"/>
      <c r="LZQ203" s="11"/>
      <c r="LZR203" s="12"/>
      <c r="LZS203" s="9"/>
      <c r="LZT203" s="29"/>
      <c r="LZU203" s="14"/>
      <c r="LZV203" s="11"/>
      <c r="LZW203" s="18"/>
      <c r="LZX203" s="11"/>
      <c r="LZY203" s="12"/>
      <c r="LZZ203" s="9"/>
      <c r="MAA203" s="29"/>
      <c r="MAB203" s="14"/>
      <c r="MAC203" s="11"/>
      <c r="MAD203" s="18"/>
      <c r="MAE203" s="11"/>
      <c r="MAF203" s="12"/>
      <c r="MAG203" s="9"/>
      <c r="MAH203" s="29"/>
      <c r="MAI203" s="14"/>
      <c r="MAJ203" s="11"/>
      <c r="MAK203" s="18"/>
      <c r="MAL203" s="11"/>
      <c r="MAM203" s="12"/>
      <c r="MAN203" s="9"/>
      <c r="MAO203" s="29"/>
      <c r="MAP203" s="14"/>
      <c r="MAQ203" s="11"/>
      <c r="MAR203" s="18"/>
      <c r="MAS203" s="11"/>
      <c r="MAT203" s="12"/>
      <c r="MAU203" s="9"/>
      <c r="MAV203" s="29"/>
      <c r="MAW203" s="14"/>
      <c r="MAX203" s="11"/>
      <c r="MAY203" s="18"/>
      <c r="MAZ203" s="11"/>
      <c r="MBA203" s="12"/>
      <c r="MBB203" s="9"/>
      <c r="MBC203" s="29"/>
      <c r="MBD203" s="14"/>
      <c r="MBE203" s="11"/>
      <c r="MBF203" s="18"/>
      <c r="MBG203" s="11"/>
      <c r="MBH203" s="12"/>
      <c r="MBI203" s="9"/>
      <c r="MBJ203" s="29"/>
      <c r="MBK203" s="14"/>
      <c r="MBL203" s="11"/>
      <c r="MBM203" s="18"/>
      <c r="MBN203" s="11"/>
      <c r="MBO203" s="12"/>
      <c r="MBP203" s="9"/>
      <c r="MBQ203" s="29"/>
      <c r="MBR203" s="14"/>
      <c r="MBS203" s="11"/>
      <c r="MBT203" s="18"/>
      <c r="MBU203" s="11"/>
      <c r="MBV203" s="12"/>
      <c r="MBW203" s="9"/>
      <c r="MBX203" s="29"/>
      <c r="MBY203" s="14"/>
      <c r="MBZ203" s="11"/>
      <c r="MCA203" s="18"/>
      <c r="MCB203" s="11"/>
      <c r="MCC203" s="12"/>
      <c r="MCD203" s="9"/>
      <c r="MCE203" s="29"/>
      <c r="MCF203" s="14"/>
      <c r="MCG203" s="11"/>
      <c r="MCH203" s="18"/>
      <c r="MCI203" s="11"/>
      <c r="MCJ203" s="12"/>
      <c r="MCK203" s="9"/>
      <c r="MCL203" s="29"/>
      <c r="MCM203" s="14"/>
      <c r="MCN203" s="11"/>
      <c r="MCO203" s="18"/>
      <c r="MCP203" s="11"/>
      <c r="MCQ203" s="12"/>
      <c r="MCR203" s="9"/>
      <c r="MCS203" s="29"/>
      <c r="MCT203" s="14"/>
      <c r="MCU203" s="11"/>
      <c r="MCV203" s="18"/>
      <c r="MCW203" s="11"/>
      <c r="MCX203" s="12"/>
      <c r="MCY203" s="9"/>
      <c r="MCZ203" s="29"/>
      <c r="MDA203" s="14"/>
      <c r="MDB203" s="11"/>
      <c r="MDC203" s="18"/>
      <c r="MDD203" s="11"/>
      <c r="MDE203" s="12"/>
      <c r="MDF203" s="9"/>
      <c r="MDG203" s="29"/>
      <c r="MDH203" s="14"/>
      <c r="MDI203" s="11"/>
      <c r="MDJ203" s="18"/>
      <c r="MDK203" s="11"/>
      <c r="MDL203" s="12"/>
      <c r="MDM203" s="9"/>
      <c r="MDN203" s="29"/>
      <c r="MDO203" s="14"/>
      <c r="MDP203" s="11"/>
      <c r="MDQ203" s="18"/>
      <c r="MDR203" s="11"/>
      <c r="MDS203" s="12"/>
      <c r="MDT203" s="9"/>
      <c r="MDU203" s="29"/>
      <c r="MDV203" s="14"/>
      <c r="MDW203" s="11"/>
      <c r="MDX203" s="18"/>
      <c r="MDY203" s="11"/>
      <c r="MDZ203" s="12"/>
      <c r="MEA203" s="9"/>
      <c r="MEB203" s="29"/>
      <c r="MEC203" s="14"/>
      <c r="MED203" s="11"/>
      <c r="MEE203" s="18"/>
      <c r="MEF203" s="11"/>
      <c r="MEG203" s="12"/>
      <c r="MEH203" s="9"/>
      <c r="MEI203" s="29"/>
      <c r="MEJ203" s="14"/>
      <c r="MEK203" s="11"/>
      <c r="MEL203" s="18"/>
      <c r="MEM203" s="11"/>
      <c r="MEN203" s="12"/>
      <c r="MEO203" s="9"/>
      <c r="MEP203" s="29"/>
      <c r="MEQ203" s="14"/>
      <c r="MER203" s="11"/>
      <c r="MES203" s="18"/>
      <c r="MET203" s="11"/>
      <c r="MEU203" s="12"/>
      <c r="MEV203" s="9"/>
      <c r="MEW203" s="29"/>
      <c r="MEX203" s="14"/>
      <c r="MEY203" s="11"/>
      <c r="MEZ203" s="18"/>
      <c r="MFA203" s="11"/>
      <c r="MFB203" s="12"/>
      <c r="MFC203" s="9"/>
      <c r="MFD203" s="29"/>
      <c r="MFE203" s="14"/>
      <c r="MFF203" s="11"/>
      <c r="MFG203" s="18"/>
      <c r="MFH203" s="11"/>
      <c r="MFI203" s="12"/>
      <c r="MFJ203" s="9"/>
      <c r="MFK203" s="29"/>
      <c r="MFL203" s="14"/>
      <c r="MFM203" s="11"/>
      <c r="MFN203" s="18"/>
      <c r="MFO203" s="11"/>
      <c r="MFP203" s="12"/>
      <c r="MFQ203" s="9"/>
      <c r="MFR203" s="29"/>
      <c r="MFS203" s="14"/>
      <c r="MFT203" s="11"/>
      <c r="MFU203" s="18"/>
      <c r="MFV203" s="11"/>
      <c r="MFW203" s="12"/>
      <c r="MFX203" s="9"/>
      <c r="MFY203" s="29"/>
      <c r="MFZ203" s="14"/>
      <c r="MGA203" s="11"/>
      <c r="MGB203" s="18"/>
      <c r="MGC203" s="11"/>
      <c r="MGD203" s="12"/>
      <c r="MGE203" s="9"/>
      <c r="MGF203" s="29"/>
      <c r="MGG203" s="14"/>
      <c r="MGH203" s="11"/>
      <c r="MGI203" s="18"/>
      <c r="MGJ203" s="11"/>
      <c r="MGK203" s="12"/>
      <c r="MGL203" s="9"/>
      <c r="MGM203" s="29"/>
      <c r="MGN203" s="14"/>
      <c r="MGO203" s="11"/>
      <c r="MGP203" s="18"/>
      <c r="MGQ203" s="11"/>
      <c r="MGR203" s="12"/>
      <c r="MGS203" s="9"/>
      <c r="MGT203" s="29"/>
      <c r="MGU203" s="14"/>
      <c r="MGV203" s="11"/>
      <c r="MGW203" s="18"/>
      <c r="MGX203" s="11"/>
      <c r="MGY203" s="12"/>
      <c r="MGZ203" s="9"/>
      <c r="MHA203" s="29"/>
      <c r="MHB203" s="14"/>
      <c r="MHC203" s="11"/>
      <c r="MHD203" s="18"/>
      <c r="MHE203" s="11"/>
      <c r="MHF203" s="12"/>
      <c r="MHG203" s="9"/>
      <c r="MHH203" s="29"/>
      <c r="MHI203" s="14"/>
      <c r="MHJ203" s="11"/>
      <c r="MHK203" s="18"/>
      <c r="MHL203" s="11"/>
      <c r="MHM203" s="12"/>
      <c r="MHN203" s="9"/>
      <c r="MHO203" s="29"/>
      <c r="MHP203" s="14"/>
      <c r="MHQ203" s="11"/>
      <c r="MHR203" s="18"/>
      <c r="MHS203" s="11"/>
      <c r="MHT203" s="12"/>
      <c r="MHU203" s="9"/>
      <c r="MHV203" s="29"/>
      <c r="MHW203" s="14"/>
      <c r="MHX203" s="11"/>
      <c r="MHY203" s="18"/>
      <c r="MHZ203" s="11"/>
      <c r="MIA203" s="12"/>
      <c r="MIB203" s="9"/>
      <c r="MIC203" s="29"/>
      <c r="MID203" s="14"/>
      <c r="MIE203" s="11"/>
      <c r="MIF203" s="18"/>
      <c r="MIG203" s="11"/>
      <c r="MIH203" s="12"/>
      <c r="MII203" s="9"/>
      <c r="MIJ203" s="29"/>
      <c r="MIK203" s="14"/>
      <c r="MIL203" s="11"/>
      <c r="MIM203" s="18"/>
      <c r="MIN203" s="11"/>
      <c r="MIO203" s="12"/>
      <c r="MIP203" s="9"/>
      <c r="MIQ203" s="29"/>
      <c r="MIR203" s="14"/>
      <c r="MIS203" s="11"/>
      <c r="MIT203" s="18"/>
      <c r="MIU203" s="11"/>
      <c r="MIV203" s="12"/>
      <c r="MIW203" s="9"/>
      <c r="MIX203" s="29"/>
      <c r="MIY203" s="14"/>
      <c r="MIZ203" s="11"/>
      <c r="MJA203" s="18"/>
      <c r="MJB203" s="11"/>
      <c r="MJC203" s="12"/>
      <c r="MJD203" s="9"/>
      <c r="MJE203" s="29"/>
      <c r="MJF203" s="14"/>
      <c r="MJG203" s="11"/>
      <c r="MJH203" s="18"/>
      <c r="MJI203" s="11"/>
      <c r="MJJ203" s="12"/>
      <c r="MJK203" s="9"/>
      <c r="MJL203" s="29"/>
      <c r="MJM203" s="14"/>
      <c r="MJN203" s="11"/>
      <c r="MJO203" s="18"/>
      <c r="MJP203" s="11"/>
      <c r="MJQ203" s="12"/>
      <c r="MJR203" s="9"/>
      <c r="MJS203" s="29"/>
      <c r="MJT203" s="14"/>
      <c r="MJU203" s="11"/>
      <c r="MJV203" s="18"/>
      <c r="MJW203" s="11"/>
      <c r="MJX203" s="12"/>
      <c r="MJY203" s="9"/>
      <c r="MJZ203" s="29"/>
      <c r="MKA203" s="14"/>
      <c r="MKB203" s="11"/>
      <c r="MKC203" s="18"/>
      <c r="MKD203" s="11"/>
      <c r="MKE203" s="12"/>
      <c r="MKF203" s="9"/>
      <c r="MKG203" s="29"/>
      <c r="MKH203" s="14"/>
      <c r="MKI203" s="11"/>
      <c r="MKJ203" s="18"/>
      <c r="MKK203" s="11"/>
      <c r="MKL203" s="12"/>
      <c r="MKM203" s="9"/>
      <c r="MKN203" s="29"/>
      <c r="MKO203" s="14"/>
      <c r="MKP203" s="11"/>
      <c r="MKQ203" s="18"/>
      <c r="MKR203" s="11"/>
      <c r="MKS203" s="12"/>
      <c r="MKT203" s="9"/>
      <c r="MKU203" s="29"/>
      <c r="MKV203" s="14"/>
      <c r="MKW203" s="11"/>
      <c r="MKX203" s="18"/>
      <c r="MKY203" s="11"/>
      <c r="MKZ203" s="12"/>
      <c r="MLA203" s="9"/>
      <c r="MLB203" s="29"/>
      <c r="MLC203" s="14"/>
      <c r="MLD203" s="11"/>
      <c r="MLE203" s="18"/>
      <c r="MLF203" s="11"/>
      <c r="MLG203" s="12"/>
      <c r="MLH203" s="9"/>
      <c r="MLI203" s="29"/>
      <c r="MLJ203" s="14"/>
      <c r="MLK203" s="11"/>
      <c r="MLL203" s="18"/>
      <c r="MLM203" s="11"/>
      <c r="MLN203" s="12"/>
      <c r="MLO203" s="9"/>
      <c r="MLP203" s="29"/>
      <c r="MLQ203" s="14"/>
      <c r="MLR203" s="11"/>
      <c r="MLS203" s="18"/>
      <c r="MLT203" s="11"/>
      <c r="MLU203" s="12"/>
      <c r="MLV203" s="9"/>
      <c r="MLW203" s="29"/>
      <c r="MLX203" s="14"/>
      <c r="MLY203" s="11"/>
      <c r="MLZ203" s="18"/>
      <c r="MMA203" s="11"/>
      <c r="MMB203" s="12"/>
      <c r="MMC203" s="9"/>
      <c r="MMD203" s="29"/>
      <c r="MME203" s="14"/>
      <c r="MMF203" s="11"/>
      <c r="MMG203" s="18"/>
      <c r="MMH203" s="11"/>
      <c r="MMI203" s="12"/>
      <c r="MMJ203" s="9"/>
      <c r="MMK203" s="29"/>
      <c r="MML203" s="14"/>
      <c r="MMM203" s="11"/>
      <c r="MMN203" s="18"/>
      <c r="MMO203" s="11"/>
      <c r="MMP203" s="12"/>
      <c r="MMQ203" s="9"/>
      <c r="MMR203" s="29"/>
      <c r="MMS203" s="14"/>
      <c r="MMT203" s="11"/>
      <c r="MMU203" s="18"/>
      <c r="MMV203" s="11"/>
      <c r="MMW203" s="12"/>
      <c r="MMX203" s="9"/>
      <c r="MMY203" s="29"/>
      <c r="MMZ203" s="14"/>
      <c r="MNA203" s="11"/>
      <c r="MNB203" s="18"/>
      <c r="MNC203" s="11"/>
      <c r="MND203" s="12"/>
      <c r="MNE203" s="9"/>
      <c r="MNF203" s="29"/>
      <c r="MNG203" s="14"/>
      <c r="MNH203" s="11"/>
      <c r="MNI203" s="18"/>
      <c r="MNJ203" s="11"/>
      <c r="MNK203" s="12"/>
      <c r="MNL203" s="9"/>
      <c r="MNM203" s="29"/>
      <c r="MNN203" s="14"/>
      <c r="MNO203" s="11"/>
      <c r="MNP203" s="18"/>
      <c r="MNQ203" s="11"/>
      <c r="MNR203" s="12"/>
      <c r="MNS203" s="9"/>
      <c r="MNT203" s="29"/>
      <c r="MNU203" s="14"/>
      <c r="MNV203" s="11"/>
      <c r="MNW203" s="18"/>
      <c r="MNX203" s="11"/>
      <c r="MNY203" s="12"/>
      <c r="MNZ203" s="9"/>
      <c r="MOA203" s="29"/>
      <c r="MOB203" s="14"/>
      <c r="MOC203" s="11"/>
      <c r="MOD203" s="18"/>
      <c r="MOE203" s="11"/>
      <c r="MOF203" s="12"/>
      <c r="MOG203" s="9"/>
      <c r="MOH203" s="29"/>
      <c r="MOI203" s="14"/>
      <c r="MOJ203" s="11"/>
      <c r="MOK203" s="18"/>
      <c r="MOL203" s="11"/>
      <c r="MOM203" s="12"/>
      <c r="MON203" s="9"/>
      <c r="MOO203" s="29"/>
      <c r="MOP203" s="14"/>
      <c r="MOQ203" s="11"/>
      <c r="MOR203" s="18"/>
      <c r="MOS203" s="11"/>
      <c r="MOT203" s="12"/>
      <c r="MOU203" s="9"/>
      <c r="MOV203" s="29"/>
      <c r="MOW203" s="14"/>
      <c r="MOX203" s="11"/>
      <c r="MOY203" s="18"/>
      <c r="MOZ203" s="11"/>
      <c r="MPA203" s="12"/>
      <c r="MPB203" s="9"/>
      <c r="MPC203" s="29"/>
      <c r="MPD203" s="14"/>
      <c r="MPE203" s="11"/>
      <c r="MPF203" s="18"/>
      <c r="MPG203" s="11"/>
      <c r="MPH203" s="12"/>
      <c r="MPI203" s="9"/>
      <c r="MPJ203" s="29"/>
      <c r="MPK203" s="14"/>
      <c r="MPL203" s="11"/>
      <c r="MPM203" s="18"/>
      <c r="MPN203" s="11"/>
      <c r="MPO203" s="12"/>
      <c r="MPP203" s="9"/>
      <c r="MPQ203" s="29"/>
      <c r="MPR203" s="14"/>
      <c r="MPS203" s="11"/>
      <c r="MPT203" s="18"/>
      <c r="MPU203" s="11"/>
      <c r="MPV203" s="12"/>
      <c r="MPW203" s="9"/>
      <c r="MPX203" s="29"/>
      <c r="MPY203" s="14"/>
      <c r="MPZ203" s="11"/>
      <c r="MQA203" s="18"/>
      <c r="MQB203" s="11"/>
      <c r="MQC203" s="12"/>
      <c r="MQD203" s="9"/>
      <c r="MQE203" s="29"/>
      <c r="MQF203" s="14"/>
      <c r="MQG203" s="11"/>
      <c r="MQH203" s="18"/>
      <c r="MQI203" s="11"/>
      <c r="MQJ203" s="12"/>
      <c r="MQK203" s="9"/>
      <c r="MQL203" s="29"/>
      <c r="MQM203" s="14"/>
      <c r="MQN203" s="11"/>
      <c r="MQO203" s="18"/>
      <c r="MQP203" s="11"/>
      <c r="MQQ203" s="12"/>
      <c r="MQR203" s="9"/>
      <c r="MQS203" s="29"/>
      <c r="MQT203" s="14"/>
      <c r="MQU203" s="11"/>
      <c r="MQV203" s="18"/>
      <c r="MQW203" s="11"/>
      <c r="MQX203" s="12"/>
      <c r="MQY203" s="9"/>
      <c r="MQZ203" s="29"/>
      <c r="MRA203" s="14"/>
      <c r="MRB203" s="11"/>
      <c r="MRC203" s="18"/>
      <c r="MRD203" s="11"/>
      <c r="MRE203" s="12"/>
      <c r="MRF203" s="9"/>
      <c r="MRG203" s="29"/>
      <c r="MRH203" s="14"/>
      <c r="MRI203" s="11"/>
      <c r="MRJ203" s="18"/>
      <c r="MRK203" s="11"/>
      <c r="MRL203" s="12"/>
      <c r="MRM203" s="9"/>
      <c r="MRN203" s="29"/>
      <c r="MRO203" s="14"/>
      <c r="MRP203" s="11"/>
      <c r="MRQ203" s="18"/>
      <c r="MRR203" s="11"/>
      <c r="MRS203" s="12"/>
      <c r="MRT203" s="9"/>
      <c r="MRU203" s="29"/>
      <c r="MRV203" s="14"/>
      <c r="MRW203" s="11"/>
      <c r="MRX203" s="18"/>
      <c r="MRY203" s="11"/>
      <c r="MRZ203" s="12"/>
      <c r="MSA203" s="9"/>
      <c r="MSB203" s="29"/>
      <c r="MSC203" s="14"/>
      <c r="MSD203" s="11"/>
      <c r="MSE203" s="18"/>
      <c r="MSF203" s="11"/>
      <c r="MSG203" s="12"/>
      <c r="MSH203" s="9"/>
      <c r="MSI203" s="29"/>
      <c r="MSJ203" s="14"/>
      <c r="MSK203" s="11"/>
      <c r="MSL203" s="18"/>
      <c r="MSM203" s="11"/>
      <c r="MSN203" s="12"/>
      <c r="MSO203" s="9"/>
      <c r="MSP203" s="29"/>
      <c r="MSQ203" s="14"/>
      <c r="MSR203" s="11"/>
      <c r="MSS203" s="18"/>
      <c r="MST203" s="11"/>
      <c r="MSU203" s="12"/>
      <c r="MSV203" s="9"/>
      <c r="MSW203" s="29"/>
      <c r="MSX203" s="14"/>
      <c r="MSY203" s="11"/>
      <c r="MSZ203" s="18"/>
      <c r="MTA203" s="11"/>
      <c r="MTB203" s="12"/>
      <c r="MTC203" s="9"/>
      <c r="MTD203" s="29"/>
      <c r="MTE203" s="14"/>
      <c r="MTF203" s="11"/>
      <c r="MTG203" s="18"/>
      <c r="MTH203" s="11"/>
      <c r="MTI203" s="12"/>
      <c r="MTJ203" s="9"/>
      <c r="MTK203" s="29"/>
      <c r="MTL203" s="14"/>
      <c r="MTM203" s="11"/>
      <c r="MTN203" s="18"/>
      <c r="MTO203" s="11"/>
      <c r="MTP203" s="12"/>
      <c r="MTQ203" s="9"/>
      <c r="MTR203" s="29"/>
      <c r="MTS203" s="14"/>
      <c r="MTT203" s="11"/>
      <c r="MTU203" s="18"/>
      <c r="MTV203" s="11"/>
      <c r="MTW203" s="12"/>
      <c r="MTX203" s="9"/>
      <c r="MTY203" s="29"/>
      <c r="MTZ203" s="14"/>
      <c r="MUA203" s="11"/>
      <c r="MUB203" s="18"/>
      <c r="MUC203" s="11"/>
      <c r="MUD203" s="12"/>
      <c r="MUE203" s="9"/>
      <c r="MUF203" s="29"/>
      <c r="MUG203" s="14"/>
      <c r="MUH203" s="11"/>
      <c r="MUI203" s="18"/>
      <c r="MUJ203" s="11"/>
      <c r="MUK203" s="12"/>
      <c r="MUL203" s="9"/>
      <c r="MUM203" s="29"/>
      <c r="MUN203" s="14"/>
      <c r="MUO203" s="11"/>
      <c r="MUP203" s="18"/>
      <c r="MUQ203" s="11"/>
      <c r="MUR203" s="12"/>
      <c r="MUS203" s="9"/>
      <c r="MUT203" s="29"/>
      <c r="MUU203" s="14"/>
      <c r="MUV203" s="11"/>
      <c r="MUW203" s="18"/>
      <c r="MUX203" s="11"/>
      <c r="MUY203" s="12"/>
      <c r="MUZ203" s="9"/>
      <c r="MVA203" s="29"/>
      <c r="MVB203" s="14"/>
      <c r="MVC203" s="11"/>
      <c r="MVD203" s="18"/>
      <c r="MVE203" s="11"/>
      <c r="MVF203" s="12"/>
      <c r="MVG203" s="9"/>
      <c r="MVH203" s="29"/>
      <c r="MVI203" s="14"/>
      <c r="MVJ203" s="11"/>
      <c r="MVK203" s="18"/>
      <c r="MVL203" s="11"/>
      <c r="MVM203" s="12"/>
      <c r="MVN203" s="9"/>
      <c r="MVO203" s="29"/>
      <c r="MVP203" s="14"/>
      <c r="MVQ203" s="11"/>
      <c r="MVR203" s="18"/>
      <c r="MVS203" s="11"/>
      <c r="MVT203" s="12"/>
      <c r="MVU203" s="9"/>
      <c r="MVV203" s="29"/>
      <c r="MVW203" s="14"/>
      <c r="MVX203" s="11"/>
      <c r="MVY203" s="18"/>
      <c r="MVZ203" s="11"/>
      <c r="MWA203" s="12"/>
      <c r="MWB203" s="9"/>
      <c r="MWC203" s="29"/>
      <c r="MWD203" s="14"/>
      <c r="MWE203" s="11"/>
      <c r="MWF203" s="18"/>
      <c r="MWG203" s="11"/>
      <c r="MWH203" s="12"/>
      <c r="MWI203" s="9"/>
      <c r="MWJ203" s="29"/>
      <c r="MWK203" s="14"/>
      <c r="MWL203" s="11"/>
      <c r="MWM203" s="18"/>
      <c r="MWN203" s="11"/>
      <c r="MWO203" s="12"/>
      <c r="MWP203" s="9"/>
      <c r="MWQ203" s="29"/>
      <c r="MWR203" s="14"/>
      <c r="MWS203" s="11"/>
      <c r="MWT203" s="18"/>
      <c r="MWU203" s="11"/>
      <c r="MWV203" s="12"/>
      <c r="MWW203" s="9"/>
      <c r="MWX203" s="29"/>
      <c r="MWY203" s="14"/>
      <c r="MWZ203" s="11"/>
      <c r="MXA203" s="18"/>
      <c r="MXB203" s="11"/>
      <c r="MXC203" s="12"/>
      <c r="MXD203" s="9"/>
      <c r="MXE203" s="29"/>
      <c r="MXF203" s="14"/>
      <c r="MXG203" s="11"/>
      <c r="MXH203" s="18"/>
      <c r="MXI203" s="11"/>
      <c r="MXJ203" s="12"/>
      <c r="MXK203" s="9"/>
      <c r="MXL203" s="29"/>
      <c r="MXM203" s="14"/>
      <c r="MXN203" s="11"/>
      <c r="MXO203" s="18"/>
      <c r="MXP203" s="11"/>
      <c r="MXQ203" s="12"/>
      <c r="MXR203" s="9"/>
      <c r="MXS203" s="29"/>
      <c r="MXT203" s="14"/>
      <c r="MXU203" s="11"/>
      <c r="MXV203" s="18"/>
      <c r="MXW203" s="11"/>
      <c r="MXX203" s="12"/>
      <c r="MXY203" s="9"/>
      <c r="MXZ203" s="29"/>
      <c r="MYA203" s="14"/>
      <c r="MYB203" s="11"/>
      <c r="MYC203" s="18"/>
      <c r="MYD203" s="11"/>
      <c r="MYE203" s="12"/>
      <c r="MYF203" s="9"/>
      <c r="MYG203" s="29"/>
      <c r="MYH203" s="14"/>
      <c r="MYI203" s="11"/>
      <c r="MYJ203" s="18"/>
      <c r="MYK203" s="11"/>
      <c r="MYL203" s="12"/>
      <c r="MYM203" s="9"/>
      <c r="MYN203" s="29"/>
      <c r="MYO203" s="14"/>
      <c r="MYP203" s="11"/>
      <c r="MYQ203" s="18"/>
      <c r="MYR203" s="11"/>
      <c r="MYS203" s="12"/>
      <c r="MYT203" s="9"/>
      <c r="MYU203" s="29"/>
      <c r="MYV203" s="14"/>
      <c r="MYW203" s="11"/>
      <c r="MYX203" s="18"/>
      <c r="MYY203" s="11"/>
      <c r="MYZ203" s="12"/>
      <c r="MZA203" s="9"/>
      <c r="MZB203" s="29"/>
      <c r="MZC203" s="14"/>
      <c r="MZD203" s="11"/>
      <c r="MZE203" s="18"/>
      <c r="MZF203" s="11"/>
      <c r="MZG203" s="12"/>
      <c r="MZH203" s="9"/>
      <c r="MZI203" s="29"/>
      <c r="MZJ203" s="14"/>
      <c r="MZK203" s="11"/>
      <c r="MZL203" s="18"/>
      <c r="MZM203" s="11"/>
      <c r="MZN203" s="12"/>
      <c r="MZO203" s="9"/>
      <c r="MZP203" s="29"/>
      <c r="MZQ203" s="14"/>
      <c r="MZR203" s="11"/>
      <c r="MZS203" s="18"/>
      <c r="MZT203" s="11"/>
      <c r="MZU203" s="12"/>
      <c r="MZV203" s="9"/>
      <c r="MZW203" s="29"/>
      <c r="MZX203" s="14"/>
      <c r="MZY203" s="11"/>
      <c r="MZZ203" s="18"/>
      <c r="NAA203" s="11"/>
      <c r="NAB203" s="12"/>
      <c r="NAC203" s="9"/>
      <c r="NAD203" s="29"/>
      <c r="NAE203" s="14"/>
      <c r="NAF203" s="11"/>
      <c r="NAG203" s="18"/>
      <c r="NAH203" s="11"/>
      <c r="NAI203" s="12"/>
      <c r="NAJ203" s="9"/>
      <c r="NAK203" s="29"/>
      <c r="NAL203" s="14"/>
      <c r="NAM203" s="11"/>
      <c r="NAN203" s="18"/>
      <c r="NAO203" s="11"/>
      <c r="NAP203" s="12"/>
      <c r="NAQ203" s="9"/>
      <c r="NAR203" s="29"/>
      <c r="NAS203" s="14"/>
      <c r="NAT203" s="11"/>
      <c r="NAU203" s="18"/>
      <c r="NAV203" s="11"/>
      <c r="NAW203" s="12"/>
      <c r="NAX203" s="9"/>
      <c r="NAY203" s="29"/>
      <c r="NAZ203" s="14"/>
      <c r="NBA203" s="11"/>
      <c r="NBB203" s="18"/>
      <c r="NBC203" s="11"/>
      <c r="NBD203" s="12"/>
      <c r="NBE203" s="9"/>
      <c r="NBF203" s="29"/>
      <c r="NBG203" s="14"/>
      <c r="NBH203" s="11"/>
      <c r="NBI203" s="18"/>
      <c r="NBJ203" s="11"/>
      <c r="NBK203" s="12"/>
      <c r="NBL203" s="9"/>
      <c r="NBM203" s="29"/>
      <c r="NBN203" s="14"/>
      <c r="NBO203" s="11"/>
      <c r="NBP203" s="18"/>
      <c r="NBQ203" s="11"/>
      <c r="NBR203" s="12"/>
      <c r="NBS203" s="9"/>
      <c r="NBT203" s="29"/>
      <c r="NBU203" s="14"/>
      <c r="NBV203" s="11"/>
      <c r="NBW203" s="18"/>
      <c r="NBX203" s="11"/>
      <c r="NBY203" s="12"/>
      <c r="NBZ203" s="9"/>
      <c r="NCA203" s="29"/>
      <c r="NCB203" s="14"/>
      <c r="NCC203" s="11"/>
      <c r="NCD203" s="18"/>
      <c r="NCE203" s="11"/>
      <c r="NCF203" s="12"/>
      <c r="NCG203" s="9"/>
      <c r="NCH203" s="29"/>
      <c r="NCI203" s="14"/>
      <c r="NCJ203" s="11"/>
      <c r="NCK203" s="18"/>
      <c r="NCL203" s="11"/>
      <c r="NCM203" s="12"/>
      <c r="NCN203" s="9"/>
      <c r="NCO203" s="29"/>
      <c r="NCP203" s="14"/>
      <c r="NCQ203" s="11"/>
      <c r="NCR203" s="18"/>
      <c r="NCS203" s="11"/>
      <c r="NCT203" s="12"/>
      <c r="NCU203" s="9"/>
      <c r="NCV203" s="29"/>
      <c r="NCW203" s="14"/>
      <c r="NCX203" s="11"/>
      <c r="NCY203" s="18"/>
      <c r="NCZ203" s="11"/>
      <c r="NDA203" s="12"/>
      <c r="NDB203" s="9"/>
      <c r="NDC203" s="29"/>
      <c r="NDD203" s="14"/>
      <c r="NDE203" s="11"/>
      <c r="NDF203" s="18"/>
      <c r="NDG203" s="11"/>
      <c r="NDH203" s="12"/>
      <c r="NDI203" s="9"/>
      <c r="NDJ203" s="29"/>
      <c r="NDK203" s="14"/>
      <c r="NDL203" s="11"/>
      <c r="NDM203" s="18"/>
      <c r="NDN203" s="11"/>
      <c r="NDO203" s="12"/>
      <c r="NDP203" s="9"/>
      <c r="NDQ203" s="29"/>
      <c r="NDR203" s="14"/>
      <c r="NDS203" s="11"/>
      <c r="NDT203" s="18"/>
      <c r="NDU203" s="11"/>
      <c r="NDV203" s="12"/>
      <c r="NDW203" s="9"/>
      <c r="NDX203" s="29"/>
      <c r="NDY203" s="14"/>
      <c r="NDZ203" s="11"/>
      <c r="NEA203" s="18"/>
      <c r="NEB203" s="11"/>
      <c r="NEC203" s="12"/>
      <c r="NED203" s="9"/>
      <c r="NEE203" s="29"/>
      <c r="NEF203" s="14"/>
      <c r="NEG203" s="11"/>
      <c r="NEH203" s="18"/>
      <c r="NEI203" s="11"/>
      <c r="NEJ203" s="12"/>
      <c r="NEK203" s="9"/>
      <c r="NEL203" s="29"/>
      <c r="NEM203" s="14"/>
      <c r="NEN203" s="11"/>
      <c r="NEO203" s="18"/>
      <c r="NEP203" s="11"/>
      <c r="NEQ203" s="12"/>
      <c r="NER203" s="9"/>
      <c r="NES203" s="29"/>
      <c r="NET203" s="14"/>
      <c r="NEU203" s="11"/>
      <c r="NEV203" s="18"/>
      <c r="NEW203" s="11"/>
      <c r="NEX203" s="12"/>
      <c r="NEY203" s="9"/>
      <c r="NEZ203" s="29"/>
      <c r="NFA203" s="14"/>
      <c r="NFB203" s="11"/>
      <c r="NFC203" s="18"/>
      <c r="NFD203" s="11"/>
      <c r="NFE203" s="12"/>
      <c r="NFF203" s="9"/>
      <c r="NFG203" s="29"/>
      <c r="NFH203" s="14"/>
      <c r="NFI203" s="11"/>
      <c r="NFJ203" s="18"/>
      <c r="NFK203" s="11"/>
      <c r="NFL203" s="12"/>
      <c r="NFM203" s="9"/>
      <c r="NFN203" s="29"/>
      <c r="NFO203" s="14"/>
      <c r="NFP203" s="11"/>
      <c r="NFQ203" s="18"/>
      <c r="NFR203" s="11"/>
      <c r="NFS203" s="12"/>
      <c r="NFT203" s="9"/>
      <c r="NFU203" s="29"/>
      <c r="NFV203" s="14"/>
      <c r="NFW203" s="11"/>
      <c r="NFX203" s="18"/>
      <c r="NFY203" s="11"/>
      <c r="NFZ203" s="12"/>
      <c r="NGA203" s="9"/>
      <c r="NGB203" s="29"/>
      <c r="NGC203" s="14"/>
      <c r="NGD203" s="11"/>
      <c r="NGE203" s="18"/>
      <c r="NGF203" s="11"/>
      <c r="NGG203" s="12"/>
      <c r="NGH203" s="9"/>
      <c r="NGI203" s="29"/>
      <c r="NGJ203" s="14"/>
      <c r="NGK203" s="11"/>
      <c r="NGL203" s="18"/>
      <c r="NGM203" s="11"/>
      <c r="NGN203" s="12"/>
      <c r="NGO203" s="9"/>
      <c r="NGP203" s="29"/>
      <c r="NGQ203" s="14"/>
      <c r="NGR203" s="11"/>
      <c r="NGS203" s="18"/>
      <c r="NGT203" s="11"/>
      <c r="NGU203" s="12"/>
      <c r="NGV203" s="9"/>
      <c r="NGW203" s="29"/>
      <c r="NGX203" s="14"/>
      <c r="NGY203" s="11"/>
      <c r="NGZ203" s="18"/>
      <c r="NHA203" s="11"/>
      <c r="NHB203" s="12"/>
      <c r="NHC203" s="9"/>
      <c r="NHD203" s="29"/>
      <c r="NHE203" s="14"/>
      <c r="NHF203" s="11"/>
      <c r="NHG203" s="18"/>
      <c r="NHH203" s="11"/>
      <c r="NHI203" s="12"/>
      <c r="NHJ203" s="9"/>
      <c r="NHK203" s="29"/>
      <c r="NHL203" s="14"/>
      <c r="NHM203" s="11"/>
      <c r="NHN203" s="18"/>
      <c r="NHO203" s="11"/>
      <c r="NHP203" s="12"/>
      <c r="NHQ203" s="9"/>
      <c r="NHR203" s="29"/>
      <c r="NHS203" s="14"/>
      <c r="NHT203" s="11"/>
      <c r="NHU203" s="18"/>
      <c r="NHV203" s="11"/>
      <c r="NHW203" s="12"/>
      <c r="NHX203" s="9"/>
      <c r="NHY203" s="29"/>
      <c r="NHZ203" s="14"/>
      <c r="NIA203" s="11"/>
      <c r="NIB203" s="18"/>
      <c r="NIC203" s="11"/>
      <c r="NID203" s="12"/>
      <c r="NIE203" s="9"/>
      <c r="NIF203" s="29"/>
      <c r="NIG203" s="14"/>
      <c r="NIH203" s="11"/>
      <c r="NII203" s="18"/>
      <c r="NIJ203" s="11"/>
      <c r="NIK203" s="12"/>
      <c r="NIL203" s="9"/>
      <c r="NIM203" s="29"/>
      <c r="NIN203" s="14"/>
      <c r="NIO203" s="11"/>
      <c r="NIP203" s="18"/>
      <c r="NIQ203" s="11"/>
      <c r="NIR203" s="12"/>
      <c r="NIS203" s="9"/>
      <c r="NIT203" s="29"/>
      <c r="NIU203" s="14"/>
      <c r="NIV203" s="11"/>
      <c r="NIW203" s="18"/>
      <c r="NIX203" s="11"/>
      <c r="NIY203" s="12"/>
      <c r="NIZ203" s="9"/>
      <c r="NJA203" s="29"/>
      <c r="NJB203" s="14"/>
      <c r="NJC203" s="11"/>
      <c r="NJD203" s="18"/>
      <c r="NJE203" s="11"/>
      <c r="NJF203" s="12"/>
      <c r="NJG203" s="9"/>
      <c r="NJH203" s="29"/>
      <c r="NJI203" s="14"/>
      <c r="NJJ203" s="11"/>
      <c r="NJK203" s="18"/>
      <c r="NJL203" s="11"/>
      <c r="NJM203" s="12"/>
      <c r="NJN203" s="9"/>
      <c r="NJO203" s="29"/>
      <c r="NJP203" s="14"/>
      <c r="NJQ203" s="11"/>
      <c r="NJR203" s="18"/>
      <c r="NJS203" s="11"/>
      <c r="NJT203" s="12"/>
      <c r="NJU203" s="9"/>
      <c r="NJV203" s="29"/>
      <c r="NJW203" s="14"/>
      <c r="NJX203" s="11"/>
      <c r="NJY203" s="18"/>
      <c r="NJZ203" s="11"/>
      <c r="NKA203" s="12"/>
      <c r="NKB203" s="9"/>
      <c r="NKC203" s="29"/>
      <c r="NKD203" s="14"/>
      <c r="NKE203" s="11"/>
      <c r="NKF203" s="18"/>
      <c r="NKG203" s="11"/>
      <c r="NKH203" s="12"/>
      <c r="NKI203" s="9"/>
      <c r="NKJ203" s="29"/>
      <c r="NKK203" s="14"/>
      <c r="NKL203" s="11"/>
      <c r="NKM203" s="18"/>
      <c r="NKN203" s="11"/>
      <c r="NKO203" s="12"/>
      <c r="NKP203" s="9"/>
      <c r="NKQ203" s="29"/>
      <c r="NKR203" s="14"/>
      <c r="NKS203" s="11"/>
      <c r="NKT203" s="18"/>
      <c r="NKU203" s="11"/>
      <c r="NKV203" s="12"/>
      <c r="NKW203" s="9"/>
      <c r="NKX203" s="29"/>
      <c r="NKY203" s="14"/>
      <c r="NKZ203" s="11"/>
      <c r="NLA203" s="18"/>
      <c r="NLB203" s="11"/>
      <c r="NLC203" s="12"/>
      <c r="NLD203" s="9"/>
      <c r="NLE203" s="29"/>
      <c r="NLF203" s="14"/>
      <c r="NLG203" s="11"/>
      <c r="NLH203" s="18"/>
      <c r="NLI203" s="11"/>
      <c r="NLJ203" s="12"/>
      <c r="NLK203" s="9"/>
      <c r="NLL203" s="29"/>
      <c r="NLM203" s="14"/>
      <c r="NLN203" s="11"/>
      <c r="NLO203" s="18"/>
      <c r="NLP203" s="11"/>
      <c r="NLQ203" s="12"/>
      <c r="NLR203" s="9"/>
      <c r="NLS203" s="29"/>
      <c r="NLT203" s="14"/>
      <c r="NLU203" s="11"/>
      <c r="NLV203" s="18"/>
      <c r="NLW203" s="11"/>
      <c r="NLX203" s="12"/>
      <c r="NLY203" s="9"/>
      <c r="NLZ203" s="29"/>
      <c r="NMA203" s="14"/>
      <c r="NMB203" s="11"/>
      <c r="NMC203" s="18"/>
      <c r="NMD203" s="11"/>
      <c r="NME203" s="12"/>
      <c r="NMF203" s="9"/>
      <c r="NMG203" s="29"/>
      <c r="NMH203" s="14"/>
      <c r="NMI203" s="11"/>
      <c r="NMJ203" s="18"/>
      <c r="NMK203" s="11"/>
      <c r="NML203" s="12"/>
      <c r="NMM203" s="9"/>
      <c r="NMN203" s="29"/>
      <c r="NMO203" s="14"/>
      <c r="NMP203" s="11"/>
      <c r="NMQ203" s="18"/>
      <c r="NMR203" s="11"/>
      <c r="NMS203" s="12"/>
      <c r="NMT203" s="9"/>
      <c r="NMU203" s="29"/>
      <c r="NMV203" s="14"/>
      <c r="NMW203" s="11"/>
      <c r="NMX203" s="18"/>
      <c r="NMY203" s="11"/>
      <c r="NMZ203" s="12"/>
      <c r="NNA203" s="9"/>
      <c r="NNB203" s="29"/>
      <c r="NNC203" s="14"/>
      <c r="NND203" s="11"/>
      <c r="NNE203" s="18"/>
      <c r="NNF203" s="11"/>
      <c r="NNG203" s="12"/>
      <c r="NNH203" s="9"/>
      <c r="NNI203" s="29"/>
      <c r="NNJ203" s="14"/>
      <c r="NNK203" s="11"/>
      <c r="NNL203" s="18"/>
      <c r="NNM203" s="11"/>
      <c r="NNN203" s="12"/>
      <c r="NNO203" s="9"/>
      <c r="NNP203" s="29"/>
      <c r="NNQ203" s="14"/>
      <c r="NNR203" s="11"/>
      <c r="NNS203" s="18"/>
      <c r="NNT203" s="11"/>
      <c r="NNU203" s="12"/>
      <c r="NNV203" s="9"/>
      <c r="NNW203" s="29"/>
      <c r="NNX203" s="14"/>
      <c r="NNY203" s="11"/>
      <c r="NNZ203" s="18"/>
      <c r="NOA203" s="11"/>
      <c r="NOB203" s="12"/>
      <c r="NOC203" s="9"/>
      <c r="NOD203" s="29"/>
      <c r="NOE203" s="14"/>
      <c r="NOF203" s="11"/>
      <c r="NOG203" s="18"/>
      <c r="NOH203" s="11"/>
      <c r="NOI203" s="12"/>
      <c r="NOJ203" s="9"/>
      <c r="NOK203" s="29"/>
      <c r="NOL203" s="14"/>
      <c r="NOM203" s="11"/>
      <c r="NON203" s="18"/>
      <c r="NOO203" s="11"/>
      <c r="NOP203" s="12"/>
      <c r="NOQ203" s="9"/>
      <c r="NOR203" s="29"/>
      <c r="NOS203" s="14"/>
      <c r="NOT203" s="11"/>
      <c r="NOU203" s="18"/>
      <c r="NOV203" s="11"/>
      <c r="NOW203" s="12"/>
      <c r="NOX203" s="9"/>
      <c r="NOY203" s="29"/>
      <c r="NOZ203" s="14"/>
      <c r="NPA203" s="11"/>
      <c r="NPB203" s="18"/>
      <c r="NPC203" s="11"/>
      <c r="NPD203" s="12"/>
      <c r="NPE203" s="9"/>
      <c r="NPF203" s="29"/>
      <c r="NPG203" s="14"/>
      <c r="NPH203" s="11"/>
      <c r="NPI203" s="18"/>
      <c r="NPJ203" s="11"/>
      <c r="NPK203" s="12"/>
      <c r="NPL203" s="9"/>
      <c r="NPM203" s="29"/>
      <c r="NPN203" s="14"/>
      <c r="NPO203" s="11"/>
      <c r="NPP203" s="18"/>
      <c r="NPQ203" s="11"/>
      <c r="NPR203" s="12"/>
      <c r="NPS203" s="9"/>
      <c r="NPT203" s="29"/>
      <c r="NPU203" s="14"/>
      <c r="NPV203" s="11"/>
      <c r="NPW203" s="18"/>
      <c r="NPX203" s="11"/>
      <c r="NPY203" s="12"/>
      <c r="NPZ203" s="9"/>
      <c r="NQA203" s="29"/>
      <c r="NQB203" s="14"/>
      <c r="NQC203" s="11"/>
      <c r="NQD203" s="18"/>
      <c r="NQE203" s="11"/>
      <c r="NQF203" s="12"/>
      <c r="NQG203" s="9"/>
      <c r="NQH203" s="29"/>
      <c r="NQI203" s="14"/>
      <c r="NQJ203" s="11"/>
      <c r="NQK203" s="18"/>
      <c r="NQL203" s="11"/>
      <c r="NQM203" s="12"/>
      <c r="NQN203" s="9"/>
      <c r="NQO203" s="29"/>
      <c r="NQP203" s="14"/>
      <c r="NQQ203" s="11"/>
      <c r="NQR203" s="18"/>
      <c r="NQS203" s="11"/>
      <c r="NQT203" s="12"/>
      <c r="NQU203" s="9"/>
      <c r="NQV203" s="29"/>
      <c r="NQW203" s="14"/>
      <c r="NQX203" s="11"/>
      <c r="NQY203" s="18"/>
      <c r="NQZ203" s="11"/>
      <c r="NRA203" s="12"/>
      <c r="NRB203" s="9"/>
      <c r="NRC203" s="29"/>
      <c r="NRD203" s="14"/>
      <c r="NRE203" s="11"/>
      <c r="NRF203" s="18"/>
      <c r="NRG203" s="11"/>
      <c r="NRH203" s="12"/>
      <c r="NRI203" s="9"/>
      <c r="NRJ203" s="29"/>
      <c r="NRK203" s="14"/>
      <c r="NRL203" s="11"/>
      <c r="NRM203" s="18"/>
      <c r="NRN203" s="11"/>
      <c r="NRO203" s="12"/>
      <c r="NRP203" s="9"/>
      <c r="NRQ203" s="29"/>
      <c r="NRR203" s="14"/>
      <c r="NRS203" s="11"/>
      <c r="NRT203" s="18"/>
      <c r="NRU203" s="11"/>
      <c r="NRV203" s="12"/>
      <c r="NRW203" s="9"/>
      <c r="NRX203" s="29"/>
      <c r="NRY203" s="14"/>
      <c r="NRZ203" s="11"/>
      <c r="NSA203" s="18"/>
      <c r="NSB203" s="11"/>
      <c r="NSC203" s="12"/>
      <c r="NSD203" s="9"/>
      <c r="NSE203" s="29"/>
      <c r="NSF203" s="14"/>
      <c r="NSG203" s="11"/>
      <c r="NSH203" s="18"/>
      <c r="NSI203" s="11"/>
      <c r="NSJ203" s="12"/>
      <c r="NSK203" s="9"/>
      <c r="NSL203" s="29"/>
      <c r="NSM203" s="14"/>
      <c r="NSN203" s="11"/>
      <c r="NSO203" s="18"/>
      <c r="NSP203" s="11"/>
      <c r="NSQ203" s="12"/>
      <c r="NSR203" s="9"/>
      <c r="NSS203" s="29"/>
      <c r="NST203" s="14"/>
      <c r="NSU203" s="11"/>
      <c r="NSV203" s="18"/>
      <c r="NSW203" s="11"/>
      <c r="NSX203" s="12"/>
      <c r="NSY203" s="9"/>
      <c r="NSZ203" s="29"/>
      <c r="NTA203" s="14"/>
      <c r="NTB203" s="11"/>
      <c r="NTC203" s="18"/>
      <c r="NTD203" s="11"/>
      <c r="NTE203" s="12"/>
      <c r="NTF203" s="9"/>
      <c r="NTG203" s="29"/>
      <c r="NTH203" s="14"/>
      <c r="NTI203" s="11"/>
      <c r="NTJ203" s="18"/>
      <c r="NTK203" s="11"/>
      <c r="NTL203" s="12"/>
      <c r="NTM203" s="9"/>
      <c r="NTN203" s="29"/>
      <c r="NTO203" s="14"/>
      <c r="NTP203" s="11"/>
      <c r="NTQ203" s="18"/>
      <c r="NTR203" s="11"/>
      <c r="NTS203" s="12"/>
      <c r="NTT203" s="9"/>
      <c r="NTU203" s="29"/>
      <c r="NTV203" s="14"/>
      <c r="NTW203" s="11"/>
      <c r="NTX203" s="18"/>
      <c r="NTY203" s="11"/>
      <c r="NTZ203" s="12"/>
      <c r="NUA203" s="9"/>
      <c r="NUB203" s="29"/>
      <c r="NUC203" s="14"/>
      <c r="NUD203" s="11"/>
      <c r="NUE203" s="18"/>
      <c r="NUF203" s="11"/>
      <c r="NUG203" s="12"/>
      <c r="NUH203" s="9"/>
      <c r="NUI203" s="29"/>
      <c r="NUJ203" s="14"/>
      <c r="NUK203" s="11"/>
      <c r="NUL203" s="18"/>
      <c r="NUM203" s="11"/>
      <c r="NUN203" s="12"/>
      <c r="NUO203" s="9"/>
      <c r="NUP203" s="29"/>
      <c r="NUQ203" s="14"/>
      <c r="NUR203" s="11"/>
      <c r="NUS203" s="18"/>
      <c r="NUT203" s="11"/>
      <c r="NUU203" s="12"/>
      <c r="NUV203" s="9"/>
      <c r="NUW203" s="29"/>
      <c r="NUX203" s="14"/>
      <c r="NUY203" s="11"/>
      <c r="NUZ203" s="18"/>
      <c r="NVA203" s="11"/>
      <c r="NVB203" s="12"/>
      <c r="NVC203" s="9"/>
      <c r="NVD203" s="29"/>
      <c r="NVE203" s="14"/>
      <c r="NVF203" s="11"/>
      <c r="NVG203" s="18"/>
      <c r="NVH203" s="11"/>
      <c r="NVI203" s="12"/>
      <c r="NVJ203" s="9"/>
      <c r="NVK203" s="29"/>
      <c r="NVL203" s="14"/>
      <c r="NVM203" s="11"/>
      <c r="NVN203" s="18"/>
      <c r="NVO203" s="11"/>
      <c r="NVP203" s="12"/>
      <c r="NVQ203" s="9"/>
      <c r="NVR203" s="29"/>
      <c r="NVS203" s="14"/>
      <c r="NVT203" s="11"/>
      <c r="NVU203" s="18"/>
      <c r="NVV203" s="11"/>
      <c r="NVW203" s="12"/>
      <c r="NVX203" s="9"/>
      <c r="NVY203" s="29"/>
      <c r="NVZ203" s="14"/>
      <c r="NWA203" s="11"/>
      <c r="NWB203" s="18"/>
      <c r="NWC203" s="11"/>
      <c r="NWD203" s="12"/>
      <c r="NWE203" s="9"/>
      <c r="NWF203" s="29"/>
      <c r="NWG203" s="14"/>
      <c r="NWH203" s="11"/>
      <c r="NWI203" s="18"/>
      <c r="NWJ203" s="11"/>
      <c r="NWK203" s="12"/>
      <c r="NWL203" s="9"/>
      <c r="NWM203" s="29"/>
      <c r="NWN203" s="14"/>
      <c r="NWO203" s="11"/>
      <c r="NWP203" s="18"/>
      <c r="NWQ203" s="11"/>
      <c r="NWR203" s="12"/>
      <c r="NWS203" s="9"/>
      <c r="NWT203" s="29"/>
      <c r="NWU203" s="14"/>
      <c r="NWV203" s="11"/>
      <c r="NWW203" s="18"/>
      <c r="NWX203" s="11"/>
      <c r="NWY203" s="12"/>
      <c r="NWZ203" s="9"/>
      <c r="NXA203" s="29"/>
      <c r="NXB203" s="14"/>
      <c r="NXC203" s="11"/>
      <c r="NXD203" s="18"/>
      <c r="NXE203" s="11"/>
      <c r="NXF203" s="12"/>
      <c r="NXG203" s="9"/>
      <c r="NXH203" s="29"/>
      <c r="NXI203" s="14"/>
      <c r="NXJ203" s="11"/>
      <c r="NXK203" s="18"/>
      <c r="NXL203" s="11"/>
      <c r="NXM203" s="12"/>
      <c r="NXN203" s="9"/>
      <c r="NXO203" s="29"/>
      <c r="NXP203" s="14"/>
      <c r="NXQ203" s="11"/>
      <c r="NXR203" s="18"/>
      <c r="NXS203" s="11"/>
      <c r="NXT203" s="12"/>
      <c r="NXU203" s="9"/>
      <c r="NXV203" s="29"/>
      <c r="NXW203" s="14"/>
      <c r="NXX203" s="11"/>
      <c r="NXY203" s="18"/>
      <c r="NXZ203" s="11"/>
      <c r="NYA203" s="12"/>
      <c r="NYB203" s="9"/>
      <c r="NYC203" s="29"/>
      <c r="NYD203" s="14"/>
      <c r="NYE203" s="11"/>
      <c r="NYF203" s="18"/>
      <c r="NYG203" s="11"/>
      <c r="NYH203" s="12"/>
      <c r="NYI203" s="9"/>
      <c r="NYJ203" s="29"/>
      <c r="NYK203" s="14"/>
      <c r="NYL203" s="11"/>
      <c r="NYM203" s="18"/>
      <c r="NYN203" s="11"/>
      <c r="NYO203" s="12"/>
      <c r="NYP203" s="9"/>
      <c r="NYQ203" s="29"/>
      <c r="NYR203" s="14"/>
      <c r="NYS203" s="11"/>
      <c r="NYT203" s="18"/>
      <c r="NYU203" s="11"/>
      <c r="NYV203" s="12"/>
      <c r="NYW203" s="9"/>
      <c r="NYX203" s="29"/>
      <c r="NYY203" s="14"/>
      <c r="NYZ203" s="11"/>
      <c r="NZA203" s="18"/>
      <c r="NZB203" s="11"/>
      <c r="NZC203" s="12"/>
      <c r="NZD203" s="9"/>
      <c r="NZE203" s="29"/>
      <c r="NZF203" s="14"/>
      <c r="NZG203" s="11"/>
      <c r="NZH203" s="18"/>
      <c r="NZI203" s="11"/>
      <c r="NZJ203" s="12"/>
      <c r="NZK203" s="9"/>
      <c r="NZL203" s="29"/>
      <c r="NZM203" s="14"/>
      <c r="NZN203" s="11"/>
      <c r="NZO203" s="18"/>
      <c r="NZP203" s="11"/>
      <c r="NZQ203" s="12"/>
      <c r="NZR203" s="9"/>
      <c r="NZS203" s="29"/>
      <c r="NZT203" s="14"/>
      <c r="NZU203" s="11"/>
      <c r="NZV203" s="18"/>
      <c r="NZW203" s="11"/>
      <c r="NZX203" s="12"/>
      <c r="NZY203" s="9"/>
      <c r="NZZ203" s="29"/>
      <c r="OAA203" s="14"/>
      <c r="OAB203" s="11"/>
      <c r="OAC203" s="18"/>
      <c r="OAD203" s="11"/>
      <c r="OAE203" s="12"/>
      <c r="OAF203" s="9"/>
      <c r="OAG203" s="29"/>
      <c r="OAH203" s="14"/>
      <c r="OAI203" s="11"/>
      <c r="OAJ203" s="18"/>
      <c r="OAK203" s="11"/>
      <c r="OAL203" s="12"/>
      <c r="OAM203" s="9"/>
      <c r="OAN203" s="29"/>
      <c r="OAO203" s="14"/>
      <c r="OAP203" s="11"/>
      <c r="OAQ203" s="18"/>
      <c r="OAR203" s="11"/>
      <c r="OAS203" s="12"/>
      <c r="OAT203" s="9"/>
      <c r="OAU203" s="29"/>
      <c r="OAV203" s="14"/>
      <c r="OAW203" s="11"/>
      <c r="OAX203" s="18"/>
      <c r="OAY203" s="11"/>
      <c r="OAZ203" s="12"/>
      <c r="OBA203" s="9"/>
      <c r="OBB203" s="29"/>
      <c r="OBC203" s="14"/>
      <c r="OBD203" s="11"/>
      <c r="OBE203" s="18"/>
      <c r="OBF203" s="11"/>
      <c r="OBG203" s="12"/>
      <c r="OBH203" s="9"/>
      <c r="OBI203" s="29"/>
      <c r="OBJ203" s="14"/>
      <c r="OBK203" s="11"/>
      <c r="OBL203" s="18"/>
      <c r="OBM203" s="11"/>
      <c r="OBN203" s="12"/>
      <c r="OBO203" s="9"/>
      <c r="OBP203" s="29"/>
      <c r="OBQ203" s="14"/>
      <c r="OBR203" s="11"/>
      <c r="OBS203" s="18"/>
      <c r="OBT203" s="11"/>
      <c r="OBU203" s="12"/>
      <c r="OBV203" s="9"/>
      <c r="OBW203" s="29"/>
      <c r="OBX203" s="14"/>
      <c r="OBY203" s="11"/>
      <c r="OBZ203" s="18"/>
      <c r="OCA203" s="11"/>
      <c r="OCB203" s="12"/>
      <c r="OCC203" s="9"/>
      <c r="OCD203" s="29"/>
      <c r="OCE203" s="14"/>
      <c r="OCF203" s="11"/>
      <c r="OCG203" s="18"/>
      <c r="OCH203" s="11"/>
      <c r="OCI203" s="12"/>
      <c r="OCJ203" s="9"/>
      <c r="OCK203" s="29"/>
      <c r="OCL203" s="14"/>
      <c r="OCM203" s="11"/>
      <c r="OCN203" s="18"/>
      <c r="OCO203" s="11"/>
      <c r="OCP203" s="12"/>
      <c r="OCQ203" s="9"/>
      <c r="OCR203" s="29"/>
      <c r="OCS203" s="14"/>
      <c r="OCT203" s="11"/>
      <c r="OCU203" s="18"/>
      <c r="OCV203" s="11"/>
      <c r="OCW203" s="12"/>
      <c r="OCX203" s="9"/>
      <c r="OCY203" s="29"/>
      <c r="OCZ203" s="14"/>
      <c r="ODA203" s="11"/>
      <c r="ODB203" s="18"/>
      <c r="ODC203" s="11"/>
      <c r="ODD203" s="12"/>
      <c r="ODE203" s="9"/>
      <c r="ODF203" s="29"/>
      <c r="ODG203" s="14"/>
      <c r="ODH203" s="11"/>
      <c r="ODI203" s="18"/>
      <c r="ODJ203" s="11"/>
      <c r="ODK203" s="12"/>
      <c r="ODL203" s="9"/>
      <c r="ODM203" s="29"/>
      <c r="ODN203" s="14"/>
      <c r="ODO203" s="11"/>
      <c r="ODP203" s="18"/>
      <c r="ODQ203" s="11"/>
      <c r="ODR203" s="12"/>
      <c r="ODS203" s="9"/>
      <c r="ODT203" s="29"/>
      <c r="ODU203" s="14"/>
      <c r="ODV203" s="11"/>
      <c r="ODW203" s="18"/>
      <c r="ODX203" s="11"/>
      <c r="ODY203" s="12"/>
      <c r="ODZ203" s="9"/>
      <c r="OEA203" s="29"/>
      <c r="OEB203" s="14"/>
      <c r="OEC203" s="11"/>
      <c r="OED203" s="18"/>
      <c r="OEE203" s="11"/>
      <c r="OEF203" s="12"/>
      <c r="OEG203" s="9"/>
      <c r="OEH203" s="29"/>
      <c r="OEI203" s="14"/>
      <c r="OEJ203" s="11"/>
      <c r="OEK203" s="18"/>
      <c r="OEL203" s="11"/>
      <c r="OEM203" s="12"/>
      <c r="OEN203" s="9"/>
      <c r="OEO203" s="29"/>
      <c r="OEP203" s="14"/>
      <c r="OEQ203" s="11"/>
      <c r="OER203" s="18"/>
      <c r="OES203" s="11"/>
      <c r="OET203" s="12"/>
      <c r="OEU203" s="9"/>
      <c r="OEV203" s="29"/>
      <c r="OEW203" s="14"/>
      <c r="OEX203" s="11"/>
      <c r="OEY203" s="18"/>
      <c r="OEZ203" s="11"/>
      <c r="OFA203" s="12"/>
      <c r="OFB203" s="9"/>
      <c r="OFC203" s="29"/>
      <c r="OFD203" s="14"/>
      <c r="OFE203" s="11"/>
      <c r="OFF203" s="18"/>
      <c r="OFG203" s="11"/>
      <c r="OFH203" s="12"/>
      <c r="OFI203" s="9"/>
      <c r="OFJ203" s="29"/>
      <c r="OFK203" s="14"/>
      <c r="OFL203" s="11"/>
      <c r="OFM203" s="18"/>
      <c r="OFN203" s="11"/>
      <c r="OFO203" s="12"/>
      <c r="OFP203" s="9"/>
      <c r="OFQ203" s="29"/>
      <c r="OFR203" s="14"/>
      <c r="OFS203" s="11"/>
      <c r="OFT203" s="18"/>
      <c r="OFU203" s="11"/>
      <c r="OFV203" s="12"/>
      <c r="OFW203" s="9"/>
      <c r="OFX203" s="29"/>
      <c r="OFY203" s="14"/>
      <c r="OFZ203" s="11"/>
      <c r="OGA203" s="18"/>
      <c r="OGB203" s="11"/>
      <c r="OGC203" s="12"/>
      <c r="OGD203" s="9"/>
      <c r="OGE203" s="29"/>
      <c r="OGF203" s="14"/>
      <c r="OGG203" s="11"/>
      <c r="OGH203" s="18"/>
      <c r="OGI203" s="11"/>
      <c r="OGJ203" s="12"/>
      <c r="OGK203" s="9"/>
      <c r="OGL203" s="29"/>
      <c r="OGM203" s="14"/>
      <c r="OGN203" s="11"/>
      <c r="OGO203" s="18"/>
      <c r="OGP203" s="11"/>
      <c r="OGQ203" s="12"/>
      <c r="OGR203" s="9"/>
      <c r="OGS203" s="29"/>
      <c r="OGT203" s="14"/>
      <c r="OGU203" s="11"/>
      <c r="OGV203" s="18"/>
      <c r="OGW203" s="11"/>
      <c r="OGX203" s="12"/>
      <c r="OGY203" s="9"/>
      <c r="OGZ203" s="29"/>
      <c r="OHA203" s="14"/>
      <c r="OHB203" s="11"/>
      <c r="OHC203" s="18"/>
      <c r="OHD203" s="11"/>
      <c r="OHE203" s="12"/>
      <c r="OHF203" s="9"/>
      <c r="OHG203" s="29"/>
      <c r="OHH203" s="14"/>
      <c r="OHI203" s="11"/>
      <c r="OHJ203" s="18"/>
      <c r="OHK203" s="11"/>
      <c r="OHL203" s="12"/>
      <c r="OHM203" s="9"/>
      <c r="OHN203" s="29"/>
      <c r="OHO203" s="14"/>
      <c r="OHP203" s="11"/>
      <c r="OHQ203" s="18"/>
      <c r="OHR203" s="11"/>
      <c r="OHS203" s="12"/>
      <c r="OHT203" s="9"/>
      <c r="OHU203" s="29"/>
      <c r="OHV203" s="14"/>
      <c r="OHW203" s="11"/>
      <c r="OHX203" s="18"/>
      <c r="OHY203" s="11"/>
      <c r="OHZ203" s="12"/>
      <c r="OIA203" s="9"/>
      <c r="OIB203" s="29"/>
      <c r="OIC203" s="14"/>
      <c r="OID203" s="11"/>
      <c r="OIE203" s="18"/>
      <c r="OIF203" s="11"/>
      <c r="OIG203" s="12"/>
      <c r="OIH203" s="9"/>
      <c r="OII203" s="29"/>
      <c r="OIJ203" s="14"/>
      <c r="OIK203" s="11"/>
      <c r="OIL203" s="18"/>
      <c r="OIM203" s="11"/>
      <c r="OIN203" s="12"/>
      <c r="OIO203" s="9"/>
      <c r="OIP203" s="29"/>
      <c r="OIQ203" s="14"/>
      <c r="OIR203" s="11"/>
      <c r="OIS203" s="18"/>
      <c r="OIT203" s="11"/>
      <c r="OIU203" s="12"/>
      <c r="OIV203" s="9"/>
      <c r="OIW203" s="29"/>
      <c r="OIX203" s="14"/>
      <c r="OIY203" s="11"/>
      <c r="OIZ203" s="18"/>
      <c r="OJA203" s="11"/>
      <c r="OJB203" s="12"/>
      <c r="OJC203" s="9"/>
      <c r="OJD203" s="29"/>
      <c r="OJE203" s="14"/>
      <c r="OJF203" s="11"/>
      <c r="OJG203" s="18"/>
      <c r="OJH203" s="11"/>
      <c r="OJI203" s="12"/>
      <c r="OJJ203" s="9"/>
      <c r="OJK203" s="29"/>
      <c r="OJL203" s="14"/>
      <c r="OJM203" s="11"/>
      <c r="OJN203" s="18"/>
      <c r="OJO203" s="11"/>
      <c r="OJP203" s="12"/>
      <c r="OJQ203" s="9"/>
      <c r="OJR203" s="29"/>
      <c r="OJS203" s="14"/>
      <c r="OJT203" s="11"/>
      <c r="OJU203" s="18"/>
      <c r="OJV203" s="11"/>
      <c r="OJW203" s="12"/>
      <c r="OJX203" s="9"/>
      <c r="OJY203" s="29"/>
      <c r="OJZ203" s="14"/>
      <c r="OKA203" s="11"/>
      <c r="OKB203" s="18"/>
      <c r="OKC203" s="11"/>
      <c r="OKD203" s="12"/>
      <c r="OKE203" s="9"/>
      <c r="OKF203" s="29"/>
      <c r="OKG203" s="14"/>
      <c r="OKH203" s="11"/>
      <c r="OKI203" s="18"/>
      <c r="OKJ203" s="11"/>
      <c r="OKK203" s="12"/>
      <c r="OKL203" s="9"/>
      <c r="OKM203" s="29"/>
      <c r="OKN203" s="14"/>
      <c r="OKO203" s="11"/>
      <c r="OKP203" s="18"/>
      <c r="OKQ203" s="11"/>
      <c r="OKR203" s="12"/>
      <c r="OKS203" s="9"/>
      <c r="OKT203" s="29"/>
      <c r="OKU203" s="14"/>
      <c r="OKV203" s="11"/>
      <c r="OKW203" s="18"/>
      <c r="OKX203" s="11"/>
      <c r="OKY203" s="12"/>
      <c r="OKZ203" s="9"/>
      <c r="OLA203" s="29"/>
      <c r="OLB203" s="14"/>
      <c r="OLC203" s="11"/>
      <c r="OLD203" s="18"/>
      <c r="OLE203" s="11"/>
      <c r="OLF203" s="12"/>
      <c r="OLG203" s="9"/>
      <c r="OLH203" s="29"/>
      <c r="OLI203" s="14"/>
      <c r="OLJ203" s="11"/>
      <c r="OLK203" s="18"/>
      <c r="OLL203" s="11"/>
      <c r="OLM203" s="12"/>
      <c r="OLN203" s="9"/>
      <c r="OLO203" s="29"/>
      <c r="OLP203" s="14"/>
      <c r="OLQ203" s="11"/>
      <c r="OLR203" s="18"/>
      <c r="OLS203" s="11"/>
      <c r="OLT203" s="12"/>
      <c r="OLU203" s="9"/>
      <c r="OLV203" s="29"/>
      <c r="OLW203" s="14"/>
      <c r="OLX203" s="11"/>
      <c r="OLY203" s="18"/>
      <c r="OLZ203" s="11"/>
      <c r="OMA203" s="12"/>
      <c r="OMB203" s="9"/>
      <c r="OMC203" s="29"/>
      <c r="OMD203" s="14"/>
      <c r="OME203" s="11"/>
      <c r="OMF203" s="18"/>
      <c r="OMG203" s="11"/>
      <c r="OMH203" s="12"/>
      <c r="OMI203" s="9"/>
      <c r="OMJ203" s="29"/>
      <c r="OMK203" s="14"/>
      <c r="OML203" s="11"/>
      <c r="OMM203" s="18"/>
      <c r="OMN203" s="11"/>
      <c r="OMO203" s="12"/>
      <c r="OMP203" s="9"/>
      <c r="OMQ203" s="29"/>
      <c r="OMR203" s="14"/>
      <c r="OMS203" s="11"/>
      <c r="OMT203" s="18"/>
      <c r="OMU203" s="11"/>
      <c r="OMV203" s="12"/>
      <c r="OMW203" s="9"/>
      <c r="OMX203" s="29"/>
      <c r="OMY203" s="14"/>
      <c r="OMZ203" s="11"/>
      <c r="ONA203" s="18"/>
      <c r="ONB203" s="11"/>
      <c r="ONC203" s="12"/>
      <c r="OND203" s="9"/>
      <c r="ONE203" s="29"/>
      <c r="ONF203" s="14"/>
      <c r="ONG203" s="11"/>
      <c r="ONH203" s="18"/>
      <c r="ONI203" s="11"/>
      <c r="ONJ203" s="12"/>
      <c r="ONK203" s="9"/>
      <c r="ONL203" s="29"/>
      <c r="ONM203" s="14"/>
      <c r="ONN203" s="11"/>
      <c r="ONO203" s="18"/>
      <c r="ONP203" s="11"/>
      <c r="ONQ203" s="12"/>
      <c r="ONR203" s="9"/>
      <c r="ONS203" s="29"/>
      <c r="ONT203" s="14"/>
      <c r="ONU203" s="11"/>
      <c r="ONV203" s="18"/>
      <c r="ONW203" s="11"/>
      <c r="ONX203" s="12"/>
      <c r="ONY203" s="9"/>
      <c r="ONZ203" s="29"/>
      <c r="OOA203" s="14"/>
      <c r="OOB203" s="11"/>
      <c r="OOC203" s="18"/>
      <c r="OOD203" s="11"/>
      <c r="OOE203" s="12"/>
      <c r="OOF203" s="9"/>
      <c r="OOG203" s="29"/>
      <c r="OOH203" s="14"/>
      <c r="OOI203" s="11"/>
      <c r="OOJ203" s="18"/>
      <c r="OOK203" s="11"/>
      <c r="OOL203" s="12"/>
      <c r="OOM203" s="9"/>
      <c r="OON203" s="29"/>
      <c r="OOO203" s="14"/>
      <c r="OOP203" s="11"/>
      <c r="OOQ203" s="18"/>
      <c r="OOR203" s="11"/>
      <c r="OOS203" s="12"/>
      <c r="OOT203" s="9"/>
      <c r="OOU203" s="29"/>
      <c r="OOV203" s="14"/>
      <c r="OOW203" s="11"/>
      <c r="OOX203" s="18"/>
      <c r="OOY203" s="11"/>
      <c r="OOZ203" s="12"/>
      <c r="OPA203" s="9"/>
      <c r="OPB203" s="29"/>
      <c r="OPC203" s="14"/>
      <c r="OPD203" s="11"/>
      <c r="OPE203" s="18"/>
      <c r="OPF203" s="11"/>
      <c r="OPG203" s="12"/>
      <c r="OPH203" s="9"/>
      <c r="OPI203" s="29"/>
      <c r="OPJ203" s="14"/>
      <c r="OPK203" s="11"/>
      <c r="OPL203" s="18"/>
      <c r="OPM203" s="11"/>
      <c r="OPN203" s="12"/>
      <c r="OPO203" s="9"/>
      <c r="OPP203" s="29"/>
      <c r="OPQ203" s="14"/>
      <c r="OPR203" s="11"/>
      <c r="OPS203" s="18"/>
      <c r="OPT203" s="11"/>
      <c r="OPU203" s="12"/>
      <c r="OPV203" s="9"/>
      <c r="OPW203" s="29"/>
      <c r="OPX203" s="14"/>
      <c r="OPY203" s="11"/>
      <c r="OPZ203" s="18"/>
      <c r="OQA203" s="11"/>
      <c r="OQB203" s="12"/>
      <c r="OQC203" s="9"/>
      <c r="OQD203" s="29"/>
      <c r="OQE203" s="14"/>
      <c r="OQF203" s="11"/>
      <c r="OQG203" s="18"/>
      <c r="OQH203" s="11"/>
      <c r="OQI203" s="12"/>
      <c r="OQJ203" s="9"/>
      <c r="OQK203" s="29"/>
      <c r="OQL203" s="14"/>
      <c r="OQM203" s="11"/>
      <c r="OQN203" s="18"/>
      <c r="OQO203" s="11"/>
      <c r="OQP203" s="12"/>
      <c r="OQQ203" s="9"/>
      <c r="OQR203" s="29"/>
      <c r="OQS203" s="14"/>
      <c r="OQT203" s="11"/>
      <c r="OQU203" s="18"/>
      <c r="OQV203" s="11"/>
      <c r="OQW203" s="12"/>
      <c r="OQX203" s="9"/>
      <c r="OQY203" s="29"/>
      <c r="OQZ203" s="14"/>
      <c r="ORA203" s="11"/>
      <c r="ORB203" s="18"/>
      <c r="ORC203" s="11"/>
      <c r="ORD203" s="12"/>
      <c r="ORE203" s="9"/>
      <c r="ORF203" s="29"/>
      <c r="ORG203" s="14"/>
      <c r="ORH203" s="11"/>
      <c r="ORI203" s="18"/>
      <c r="ORJ203" s="11"/>
      <c r="ORK203" s="12"/>
      <c r="ORL203" s="9"/>
      <c r="ORM203" s="29"/>
      <c r="ORN203" s="14"/>
      <c r="ORO203" s="11"/>
      <c r="ORP203" s="18"/>
      <c r="ORQ203" s="11"/>
      <c r="ORR203" s="12"/>
      <c r="ORS203" s="9"/>
      <c r="ORT203" s="29"/>
      <c r="ORU203" s="14"/>
      <c r="ORV203" s="11"/>
      <c r="ORW203" s="18"/>
      <c r="ORX203" s="11"/>
      <c r="ORY203" s="12"/>
      <c r="ORZ203" s="9"/>
      <c r="OSA203" s="29"/>
      <c r="OSB203" s="14"/>
      <c r="OSC203" s="11"/>
      <c r="OSD203" s="18"/>
      <c r="OSE203" s="11"/>
      <c r="OSF203" s="12"/>
      <c r="OSG203" s="9"/>
      <c r="OSH203" s="29"/>
      <c r="OSI203" s="14"/>
      <c r="OSJ203" s="11"/>
      <c r="OSK203" s="18"/>
      <c r="OSL203" s="11"/>
      <c r="OSM203" s="12"/>
      <c r="OSN203" s="9"/>
      <c r="OSO203" s="29"/>
      <c r="OSP203" s="14"/>
      <c r="OSQ203" s="11"/>
      <c r="OSR203" s="18"/>
      <c r="OSS203" s="11"/>
      <c r="OST203" s="12"/>
      <c r="OSU203" s="9"/>
      <c r="OSV203" s="29"/>
      <c r="OSW203" s="14"/>
      <c r="OSX203" s="11"/>
      <c r="OSY203" s="18"/>
      <c r="OSZ203" s="11"/>
      <c r="OTA203" s="12"/>
      <c r="OTB203" s="9"/>
      <c r="OTC203" s="29"/>
      <c r="OTD203" s="14"/>
      <c r="OTE203" s="11"/>
      <c r="OTF203" s="18"/>
      <c r="OTG203" s="11"/>
      <c r="OTH203" s="12"/>
      <c r="OTI203" s="9"/>
      <c r="OTJ203" s="29"/>
      <c r="OTK203" s="14"/>
      <c r="OTL203" s="11"/>
      <c r="OTM203" s="18"/>
      <c r="OTN203" s="11"/>
      <c r="OTO203" s="12"/>
      <c r="OTP203" s="9"/>
      <c r="OTQ203" s="29"/>
      <c r="OTR203" s="14"/>
      <c r="OTS203" s="11"/>
      <c r="OTT203" s="18"/>
      <c r="OTU203" s="11"/>
      <c r="OTV203" s="12"/>
      <c r="OTW203" s="9"/>
      <c r="OTX203" s="29"/>
      <c r="OTY203" s="14"/>
      <c r="OTZ203" s="11"/>
      <c r="OUA203" s="18"/>
      <c r="OUB203" s="11"/>
      <c r="OUC203" s="12"/>
      <c r="OUD203" s="9"/>
      <c r="OUE203" s="29"/>
      <c r="OUF203" s="14"/>
      <c r="OUG203" s="11"/>
      <c r="OUH203" s="18"/>
      <c r="OUI203" s="11"/>
      <c r="OUJ203" s="12"/>
      <c r="OUK203" s="9"/>
      <c r="OUL203" s="29"/>
      <c r="OUM203" s="14"/>
      <c r="OUN203" s="11"/>
      <c r="OUO203" s="18"/>
      <c r="OUP203" s="11"/>
      <c r="OUQ203" s="12"/>
      <c r="OUR203" s="9"/>
      <c r="OUS203" s="29"/>
      <c r="OUT203" s="14"/>
      <c r="OUU203" s="11"/>
      <c r="OUV203" s="18"/>
      <c r="OUW203" s="11"/>
      <c r="OUX203" s="12"/>
      <c r="OUY203" s="9"/>
      <c r="OUZ203" s="29"/>
      <c r="OVA203" s="14"/>
      <c r="OVB203" s="11"/>
      <c r="OVC203" s="18"/>
      <c r="OVD203" s="11"/>
      <c r="OVE203" s="12"/>
      <c r="OVF203" s="9"/>
      <c r="OVG203" s="29"/>
      <c r="OVH203" s="14"/>
      <c r="OVI203" s="11"/>
      <c r="OVJ203" s="18"/>
      <c r="OVK203" s="11"/>
      <c r="OVL203" s="12"/>
      <c r="OVM203" s="9"/>
      <c r="OVN203" s="29"/>
      <c r="OVO203" s="14"/>
      <c r="OVP203" s="11"/>
      <c r="OVQ203" s="18"/>
      <c r="OVR203" s="11"/>
      <c r="OVS203" s="12"/>
      <c r="OVT203" s="9"/>
      <c r="OVU203" s="29"/>
      <c r="OVV203" s="14"/>
      <c r="OVW203" s="11"/>
      <c r="OVX203" s="18"/>
      <c r="OVY203" s="11"/>
      <c r="OVZ203" s="12"/>
      <c r="OWA203" s="9"/>
      <c r="OWB203" s="29"/>
      <c r="OWC203" s="14"/>
      <c r="OWD203" s="11"/>
      <c r="OWE203" s="18"/>
      <c r="OWF203" s="11"/>
      <c r="OWG203" s="12"/>
      <c r="OWH203" s="9"/>
      <c r="OWI203" s="29"/>
      <c r="OWJ203" s="14"/>
      <c r="OWK203" s="11"/>
      <c r="OWL203" s="18"/>
      <c r="OWM203" s="11"/>
      <c r="OWN203" s="12"/>
      <c r="OWO203" s="9"/>
      <c r="OWP203" s="29"/>
      <c r="OWQ203" s="14"/>
      <c r="OWR203" s="11"/>
      <c r="OWS203" s="18"/>
      <c r="OWT203" s="11"/>
      <c r="OWU203" s="12"/>
      <c r="OWV203" s="9"/>
      <c r="OWW203" s="29"/>
      <c r="OWX203" s="14"/>
      <c r="OWY203" s="11"/>
      <c r="OWZ203" s="18"/>
      <c r="OXA203" s="11"/>
      <c r="OXB203" s="12"/>
      <c r="OXC203" s="9"/>
      <c r="OXD203" s="29"/>
      <c r="OXE203" s="14"/>
      <c r="OXF203" s="11"/>
      <c r="OXG203" s="18"/>
      <c r="OXH203" s="11"/>
      <c r="OXI203" s="12"/>
      <c r="OXJ203" s="9"/>
      <c r="OXK203" s="29"/>
      <c r="OXL203" s="14"/>
      <c r="OXM203" s="11"/>
      <c r="OXN203" s="18"/>
      <c r="OXO203" s="11"/>
      <c r="OXP203" s="12"/>
      <c r="OXQ203" s="9"/>
      <c r="OXR203" s="29"/>
      <c r="OXS203" s="14"/>
      <c r="OXT203" s="11"/>
      <c r="OXU203" s="18"/>
      <c r="OXV203" s="11"/>
      <c r="OXW203" s="12"/>
      <c r="OXX203" s="9"/>
      <c r="OXY203" s="29"/>
      <c r="OXZ203" s="14"/>
      <c r="OYA203" s="11"/>
      <c r="OYB203" s="18"/>
      <c r="OYC203" s="11"/>
      <c r="OYD203" s="12"/>
      <c r="OYE203" s="9"/>
      <c r="OYF203" s="29"/>
      <c r="OYG203" s="14"/>
      <c r="OYH203" s="11"/>
      <c r="OYI203" s="18"/>
      <c r="OYJ203" s="11"/>
      <c r="OYK203" s="12"/>
      <c r="OYL203" s="9"/>
      <c r="OYM203" s="29"/>
      <c r="OYN203" s="14"/>
      <c r="OYO203" s="11"/>
      <c r="OYP203" s="18"/>
      <c r="OYQ203" s="11"/>
      <c r="OYR203" s="12"/>
      <c r="OYS203" s="9"/>
      <c r="OYT203" s="29"/>
      <c r="OYU203" s="14"/>
      <c r="OYV203" s="11"/>
      <c r="OYW203" s="18"/>
      <c r="OYX203" s="11"/>
      <c r="OYY203" s="12"/>
      <c r="OYZ203" s="9"/>
      <c r="OZA203" s="29"/>
      <c r="OZB203" s="14"/>
      <c r="OZC203" s="11"/>
      <c r="OZD203" s="18"/>
      <c r="OZE203" s="11"/>
      <c r="OZF203" s="12"/>
      <c r="OZG203" s="9"/>
      <c r="OZH203" s="29"/>
      <c r="OZI203" s="14"/>
      <c r="OZJ203" s="11"/>
      <c r="OZK203" s="18"/>
      <c r="OZL203" s="11"/>
      <c r="OZM203" s="12"/>
      <c r="OZN203" s="9"/>
      <c r="OZO203" s="29"/>
      <c r="OZP203" s="14"/>
      <c r="OZQ203" s="11"/>
      <c r="OZR203" s="18"/>
      <c r="OZS203" s="11"/>
      <c r="OZT203" s="12"/>
      <c r="OZU203" s="9"/>
      <c r="OZV203" s="29"/>
      <c r="OZW203" s="14"/>
      <c r="OZX203" s="11"/>
      <c r="OZY203" s="18"/>
      <c r="OZZ203" s="11"/>
      <c r="PAA203" s="12"/>
      <c r="PAB203" s="9"/>
      <c r="PAC203" s="29"/>
      <c r="PAD203" s="14"/>
      <c r="PAE203" s="11"/>
      <c r="PAF203" s="18"/>
      <c r="PAG203" s="11"/>
      <c r="PAH203" s="12"/>
      <c r="PAI203" s="9"/>
      <c r="PAJ203" s="29"/>
      <c r="PAK203" s="14"/>
      <c r="PAL203" s="11"/>
      <c r="PAM203" s="18"/>
      <c r="PAN203" s="11"/>
      <c r="PAO203" s="12"/>
      <c r="PAP203" s="9"/>
      <c r="PAQ203" s="29"/>
      <c r="PAR203" s="14"/>
      <c r="PAS203" s="11"/>
      <c r="PAT203" s="18"/>
      <c r="PAU203" s="11"/>
      <c r="PAV203" s="12"/>
      <c r="PAW203" s="9"/>
      <c r="PAX203" s="29"/>
      <c r="PAY203" s="14"/>
      <c r="PAZ203" s="11"/>
      <c r="PBA203" s="18"/>
      <c r="PBB203" s="11"/>
      <c r="PBC203" s="12"/>
      <c r="PBD203" s="9"/>
      <c r="PBE203" s="29"/>
      <c r="PBF203" s="14"/>
      <c r="PBG203" s="11"/>
      <c r="PBH203" s="18"/>
      <c r="PBI203" s="11"/>
      <c r="PBJ203" s="12"/>
      <c r="PBK203" s="9"/>
      <c r="PBL203" s="29"/>
      <c r="PBM203" s="14"/>
      <c r="PBN203" s="11"/>
      <c r="PBO203" s="18"/>
      <c r="PBP203" s="11"/>
      <c r="PBQ203" s="12"/>
      <c r="PBR203" s="9"/>
      <c r="PBS203" s="29"/>
      <c r="PBT203" s="14"/>
      <c r="PBU203" s="11"/>
      <c r="PBV203" s="18"/>
      <c r="PBW203" s="11"/>
      <c r="PBX203" s="12"/>
      <c r="PBY203" s="9"/>
      <c r="PBZ203" s="29"/>
      <c r="PCA203" s="14"/>
      <c r="PCB203" s="11"/>
      <c r="PCC203" s="18"/>
      <c r="PCD203" s="11"/>
      <c r="PCE203" s="12"/>
      <c r="PCF203" s="9"/>
      <c r="PCG203" s="29"/>
      <c r="PCH203" s="14"/>
      <c r="PCI203" s="11"/>
      <c r="PCJ203" s="18"/>
      <c r="PCK203" s="11"/>
      <c r="PCL203" s="12"/>
      <c r="PCM203" s="9"/>
      <c r="PCN203" s="29"/>
      <c r="PCO203" s="14"/>
      <c r="PCP203" s="11"/>
      <c r="PCQ203" s="18"/>
      <c r="PCR203" s="11"/>
      <c r="PCS203" s="12"/>
      <c r="PCT203" s="9"/>
      <c r="PCU203" s="29"/>
      <c r="PCV203" s="14"/>
      <c r="PCW203" s="11"/>
      <c r="PCX203" s="18"/>
      <c r="PCY203" s="11"/>
      <c r="PCZ203" s="12"/>
      <c r="PDA203" s="9"/>
      <c r="PDB203" s="29"/>
      <c r="PDC203" s="14"/>
      <c r="PDD203" s="11"/>
      <c r="PDE203" s="18"/>
      <c r="PDF203" s="11"/>
      <c r="PDG203" s="12"/>
      <c r="PDH203" s="9"/>
      <c r="PDI203" s="29"/>
      <c r="PDJ203" s="14"/>
      <c r="PDK203" s="11"/>
      <c r="PDL203" s="18"/>
      <c r="PDM203" s="11"/>
      <c r="PDN203" s="12"/>
      <c r="PDO203" s="9"/>
      <c r="PDP203" s="29"/>
      <c r="PDQ203" s="14"/>
      <c r="PDR203" s="11"/>
      <c r="PDS203" s="18"/>
      <c r="PDT203" s="11"/>
      <c r="PDU203" s="12"/>
      <c r="PDV203" s="9"/>
      <c r="PDW203" s="29"/>
      <c r="PDX203" s="14"/>
      <c r="PDY203" s="11"/>
      <c r="PDZ203" s="18"/>
      <c r="PEA203" s="11"/>
      <c r="PEB203" s="12"/>
      <c r="PEC203" s="9"/>
      <c r="PED203" s="29"/>
      <c r="PEE203" s="14"/>
      <c r="PEF203" s="11"/>
      <c r="PEG203" s="18"/>
      <c r="PEH203" s="11"/>
      <c r="PEI203" s="12"/>
      <c r="PEJ203" s="9"/>
      <c r="PEK203" s="29"/>
      <c r="PEL203" s="14"/>
      <c r="PEM203" s="11"/>
      <c r="PEN203" s="18"/>
      <c r="PEO203" s="11"/>
      <c r="PEP203" s="12"/>
      <c r="PEQ203" s="9"/>
      <c r="PER203" s="29"/>
      <c r="PES203" s="14"/>
      <c r="PET203" s="11"/>
      <c r="PEU203" s="18"/>
      <c r="PEV203" s="11"/>
      <c r="PEW203" s="12"/>
      <c r="PEX203" s="9"/>
      <c r="PEY203" s="29"/>
      <c r="PEZ203" s="14"/>
      <c r="PFA203" s="11"/>
      <c r="PFB203" s="18"/>
      <c r="PFC203" s="11"/>
      <c r="PFD203" s="12"/>
      <c r="PFE203" s="9"/>
      <c r="PFF203" s="29"/>
      <c r="PFG203" s="14"/>
      <c r="PFH203" s="11"/>
      <c r="PFI203" s="18"/>
      <c r="PFJ203" s="11"/>
      <c r="PFK203" s="12"/>
      <c r="PFL203" s="9"/>
      <c r="PFM203" s="29"/>
      <c r="PFN203" s="14"/>
      <c r="PFO203" s="11"/>
      <c r="PFP203" s="18"/>
      <c r="PFQ203" s="11"/>
      <c r="PFR203" s="12"/>
      <c r="PFS203" s="9"/>
      <c r="PFT203" s="29"/>
      <c r="PFU203" s="14"/>
      <c r="PFV203" s="11"/>
      <c r="PFW203" s="18"/>
      <c r="PFX203" s="11"/>
      <c r="PFY203" s="12"/>
      <c r="PFZ203" s="9"/>
      <c r="PGA203" s="29"/>
      <c r="PGB203" s="14"/>
      <c r="PGC203" s="11"/>
      <c r="PGD203" s="18"/>
      <c r="PGE203" s="11"/>
      <c r="PGF203" s="12"/>
      <c r="PGG203" s="9"/>
      <c r="PGH203" s="29"/>
      <c r="PGI203" s="14"/>
      <c r="PGJ203" s="11"/>
      <c r="PGK203" s="18"/>
      <c r="PGL203" s="11"/>
      <c r="PGM203" s="12"/>
      <c r="PGN203" s="9"/>
      <c r="PGO203" s="29"/>
      <c r="PGP203" s="14"/>
      <c r="PGQ203" s="11"/>
      <c r="PGR203" s="18"/>
      <c r="PGS203" s="11"/>
      <c r="PGT203" s="12"/>
      <c r="PGU203" s="9"/>
      <c r="PGV203" s="29"/>
      <c r="PGW203" s="14"/>
      <c r="PGX203" s="11"/>
      <c r="PGY203" s="18"/>
      <c r="PGZ203" s="11"/>
      <c r="PHA203" s="12"/>
      <c r="PHB203" s="9"/>
      <c r="PHC203" s="29"/>
      <c r="PHD203" s="14"/>
      <c r="PHE203" s="11"/>
      <c r="PHF203" s="18"/>
      <c r="PHG203" s="11"/>
      <c r="PHH203" s="12"/>
      <c r="PHI203" s="9"/>
      <c r="PHJ203" s="29"/>
      <c r="PHK203" s="14"/>
      <c r="PHL203" s="11"/>
      <c r="PHM203" s="18"/>
      <c r="PHN203" s="11"/>
      <c r="PHO203" s="12"/>
      <c r="PHP203" s="9"/>
      <c r="PHQ203" s="29"/>
      <c r="PHR203" s="14"/>
      <c r="PHS203" s="11"/>
      <c r="PHT203" s="18"/>
      <c r="PHU203" s="11"/>
      <c r="PHV203" s="12"/>
      <c r="PHW203" s="9"/>
      <c r="PHX203" s="29"/>
      <c r="PHY203" s="14"/>
      <c r="PHZ203" s="11"/>
      <c r="PIA203" s="18"/>
      <c r="PIB203" s="11"/>
      <c r="PIC203" s="12"/>
      <c r="PID203" s="9"/>
      <c r="PIE203" s="29"/>
      <c r="PIF203" s="14"/>
      <c r="PIG203" s="11"/>
      <c r="PIH203" s="18"/>
      <c r="PII203" s="11"/>
      <c r="PIJ203" s="12"/>
      <c r="PIK203" s="9"/>
      <c r="PIL203" s="29"/>
      <c r="PIM203" s="14"/>
      <c r="PIN203" s="11"/>
      <c r="PIO203" s="18"/>
      <c r="PIP203" s="11"/>
      <c r="PIQ203" s="12"/>
      <c r="PIR203" s="9"/>
      <c r="PIS203" s="29"/>
      <c r="PIT203" s="14"/>
      <c r="PIU203" s="11"/>
      <c r="PIV203" s="18"/>
      <c r="PIW203" s="11"/>
      <c r="PIX203" s="12"/>
      <c r="PIY203" s="9"/>
      <c r="PIZ203" s="29"/>
      <c r="PJA203" s="14"/>
      <c r="PJB203" s="11"/>
      <c r="PJC203" s="18"/>
      <c r="PJD203" s="11"/>
      <c r="PJE203" s="12"/>
      <c r="PJF203" s="9"/>
      <c r="PJG203" s="29"/>
      <c r="PJH203" s="14"/>
      <c r="PJI203" s="11"/>
      <c r="PJJ203" s="18"/>
      <c r="PJK203" s="11"/>
      <c r="PJL203" s="12"/>
      <c r="PJM203" s="9"/>
      <c r="PJN203" s="29"/>
      <c r="PJO203" s="14"/>
      <c r="PJP203" s="11"/>
      <c r="PJQ203" s="18"/>
      <c r="PJR203" s="11"/>
      <c r="PJS203" s="12"/>
      <c r="PJT203" s="9"/>
      <c r="PJU203" s="29"/>
      <c r="PJV203" s="14"/>
      <c r="PJW203" s="11"/>
      <c r="PJX203" s="18"/>
      <c r="PJY203" s="11"/>
      <c r="PJZ203" s="12"/>
      <c r="PKA203" s="9"/>
      <c r="PKB203" s="29"/>
      <c r="PKC203" s="14"/>
      <c r="PKD203" s="11"/>
      <c r="PKE203" s="18"/>
      <c r="PKF203" s="11"/>
      <c r="PKG203" s="12"/>
      <c r="PKH203" s="9"/>
      <c r="PKI203" s="29"/>
      <c r="PKJ203" s="14"/>
      <c r="PKK203" s="11"/>
      <c r="PKL203" s="18"/>
      <c r="PKM203" s="11"/>
      <c r="PKN203" s="12"/>
      <c r="PKO203" s="9"/>
      <c r="PKP203" s="29"/>
      <c r="PKQ203" s="14"/>
      <c r="PKR203" s="11"/>
      <c r="PKS203" s="18"/>
      <c r="PKT203" s="11"/>
      <c r="PKU203" s="12"/>
      <c r="PKV203" s="9"/>
      <c r="PKW203" s="29"/>
      <c r="PKX203" s="14"/>
      <c r="PKY203" s="11"/>
      <c r="PKZ203" s="18"/>
      <c r="PLA203" s="11"/>
      <c r="PLB203" s="12"/>
      <c r="PLC203" s="9"/>
      <c r="PLD203" s="29"/>
      <c r="PLE203" s="14"/>
      <c r="PLF203" s="11"/>
      <c r="PLG203" s="18"/>
      <c r="PLH203" s="11"/>
      <c r="PLI203" s="12"/>
      <c r="PLJ203" s="9"/>
      <c r="PLK203" s="29"/>
      <c r="PLL203" s="14"/>
      <c r="PLM203" s="11"/>
      <c r="PLN203" s="18"/>
      <c r="PLO203" s="11"/>
      <c r="PLP203" s="12"/>
      <c r="PLQ203" s="9"/>
      <c r="PLR203" s="29"/>
      <c r="PLS203" s="14"/>
      <c r="PLT203" s="11"/>
      <c r="PLU203" s="18"/>
      <c r="PLV203" s="11"/>
      <c r="PLW203" s="12"/>
      <c r="PLX203" s="9"/>
      <c r="PLY203" s="29"/>
      <c r="PLZ203" s="14"/>
      <c r="PMA203" s="11"/>
      <c r="PMB203" s="18"/>
      <c r="PMC203" s="11"/>
      <c r="PMD203" s="12"/>
      <c r="PME203" s="9"/>
      <c r="PMF203" s="29"/>
      <c r="PMG203" s="14"/>
      <c r="PMH203" s="11"/>
      <c r="PMI203" s="18"/>
      <c r="PMJ203" s="11"/>
      <c r="PMK203" s="12"/>
      <c r="PML203" s="9"/>
      <c r="PMM203" s="29"/>
      <c r="PMN203" s="14"/>
      <c r="PMO203" s="11"/>
      <c r="PMP203" s="18"/>
      <c r="PMQ203" s="11"/>
      <c r="PMR203" s="12"/>
      <c r="PMS203" s="9"/>
      <c r="PMT203" s="29"/>
      <c r="PMU203" s="14"/>
      <c r="PMV203" s="11"/>
      <c r="PMW203" s="18"/>
      <c r="PMX203" s="11"/>
      <c r="PMY203" s="12"/>
      <c r="PMZ203" s="9"/>
      <c r="PNA203" s="29"/>
      <c r="PNB203" s="14"/>
      <c r="PNC203" s="11"/>
      <c r="PND203" s="18"/>
      <c r="PNE203" s="11"/>
      <c r="PNF203" s="12"/>
      <c r="PNG203" s="9"/>
      <c r="PNH203" s="29"/>
      <c r="PNI203" s="14"/>
      <c r="PNJ203" s="11"/>
      <c r="PNK203" s="18"/>
      <c r="PNL203" s="11"/>
      <c r="PNM203" s="12"/>
      <c r="PNN203" s="9"/>
      <c r="PNO203" s="29"/>
      <c r="PNP203" s="14"/>
      <c r="PNQ203" s="11"/>
      <c r="PNR203" s="18"/>
      <c r="PNS203" s="11"/>
      <c r="PNT203" s="12"/>
      <c r="PNU203" s="9"/>
      <c r="PNV203" s="29"/>
      <c r="PNW203" s="14"/>
      <c r="PNX203" s="11"/>
      <c r="PNY203" s="18"/>
      <c r="PNZ203" s="11"/>
      <c r="POA203" s="12"/>
      <c r="POB203" s="9"/>
      <c r="POC203" s="29"/>
      <c r="POD203" s="14"/>
      <c r="POE203" s="11"/>
      <c r="POF203" s="18"/>
      <c r="POG203" s="11"/>
      <c r="POH203" s="12"/>
      <c r="POI203" s="9"/>
      <c r="POJ203" s="29"/>
      <c r="POK203" s="14"/>
      <c r="POL203" s="11"/>
      <c r="POM203" s="18"/>
      <c r="PON203" s="11"/>
      <c r="POO203" s="12"/>
      <c r="POP203" s="9"/>
      <c r="POQ203" s="29"/>
      <c r="POR203" s="14"/>
      <c r="POS203" s="11"/>
      <c r="POT203" s="18"/>
      <c r="POU203" s="11"/>
      <c r="POV203" s="12"/>
      <c r="POW203" s="9"/>
      <c r="POX203" s="29"/>
      <c r="POY203" s="14"/>
      <c r="POZ203" s="11"/>
      <c r="PPA203" s="18"/>
      <c r="PPB203" s="11"/>
      <c r="PPC203" s="12"/>
      <c r="PPD203" s="9"/>
      <c r="PPE203" s="29"/>
      <c r="PPF203" s="14"/>
      <c r="PPG203" s="11"/>
      <c r="PPH203" s="18"/>
      <c r="PPI203" s="11"/>
      <c r="PPJ203" s="12"/>
      <c r="PPK203" s="9"/>
      <c r="PPL203" s="29"/>
      <c r="PPM203" s="14"/>
      <c r="PPN203" s="11"/>
      <c r="PPO203" s="18"/>
      <c r="PPP203" s="11"/>
      <c r="PPQ203" s="12"/>
      <c r="PPR203" s="9"/>
      <c r="PPS203" s="29"/>
      <c r="PPT203" s="14"/>
      <c r="PPU203" s="11"/>
      <c r="PPV203" s="18"/>
      <c r="PPW203" s="11"/>
      <c r="PPX203" s="12"/>
      <c r="PPY203" s="9"/>
      <c r="PPZ203" s="29"/>
      <c r="PQA203" s="14"/>
      <c r="PQB203" s="11"/>
      <c r="PQC203" s="18"/>
      <c r="PQD203" s="11"/>
      <c r="PQE203" s="12"/>
      <c r="PQF203" s="9"/>
      <c r="PQG203" s="29"/>
      <c r="PQH203" s="14"/>
      <c r="PQI203" s="11"/>
      <c r="PQJ203" s="18"/>
      <c r="PQK203" s="11"/>
      <c r="PQL203" s="12"/>
      <c r="PQM203" s="9"/>
      <c r="PQN203" s="29"/>
      <c r="PQO203" s="14"/>
      <c r="PQP203" s="11"/>
      <c r="PQQ203" s="18"/>
      <c r="PQR203" s="11"/>
      <c r="PQS203" s="12"/>
      <c r="PQT203" s="9"/>
      <c r="PQU203" s="29"/>
      <c r="PQV203" s="14"/>
      <c r="PQW203" s="11"/>
      <c r="PQX203" s="18"/>
      <c r="PQY203" s="11"/>
      <c r="PQZ203" s="12"/>
      <c r="PRA203" s="9"/>
      <c r="PRB203" s="29"/>
      <c r="PRC203" s="14"/>
      <c r="PRD203" s="11"/>
      <c r="PRE203" s="18"/>
      <c r="PRF203" s="11"/>
      <c r="PRG203" s="12"/>
      <c r="PRH203" s="9"/>
      <c r="PRI203" s="29"/>
      <c r="PRJ203" s="14"/>
      <c r="PRK203" s="11"/>
      <c r="PRL203" s="18"/>
      <c r="PRM203" s="11"/>
      <c r="PRN203" s="12"/>
      <c r="PRO203" s="9"/>
      <c r="PRP203" s="29"/>
      <c r="PRQ203" s="14"/>
      <c r="PRR203" s="11"/>
      <c r="PRS203" s="18"/>
      <c r="PRT203" s="11"/>
      <c r="PRU203" s="12"/>
      <c r="PRV203" s="9"/>
      <c r="PRW203" s="29"/>
      <c r="PRX203" s="14"/>
      <c r="PRY203" s="11"/>
      <c r="PRZ203" s="18"/>
      <c r="PSA203" s="11"/>
      <c r="PSB203" s="12"/>
      <c r="PSC203" s="9"/>
      <c r="PSD203" s="29"/>
      <c r="PSE203" s="14"/>
      <c r="PSF203" s="11"/>
      <c r="PSG203" s="18"/>
      <c r="PSH203" s="11"/>
      <c r="PSI203" s="12"/>
      <c r="PSJ203" s="9"/>
      <c r="PSK203" s="29"/>
      <c r="PSL203" s="14"/>
      <c r="PSM203" s="11"/>
      <c r="PSN203" s="18"/>
      <c r="PSO203" s="11"/>
      <c r="PSP203" s="12"/>
      <c r="PSQ203" s="9"/>
      <c r="PSR203" s="29"/>
      <c r="PSS203" s="14"/>
      <c r="PST203" s="11"/>
      <c r="PSU203" s="18"/>
      <c r="PSV203" s="11"/>
      <c r="PSW203" s="12"/>
      <c r="PSX203" s="9"/>
      <c r="PSY203" s="29"/>
      <c r="PSZ203" s="14"/>
      <c r="PTA203" s="11"/>
      <c r="PTB203" s="18"/>
      <c r="PTC203" s="11"/>
      <c r="PTD203" s="12"/>
      <c r="PTE203" s="9"/>
      <c r="PTF203" s="29"/>
      <c r="PTG203" s="14"/>
      <c r="PTH203" s="11"/>
      <c r="PTI203" s="18"/>
      <c r="PTJ203" s="11"/>
      <c r="PTK203" s="12"/>
      <c r="PTL203" s="9"/>
      <c r="PTM203" s="29"/>
      <c r="PTN203" s="14"/>
      <c r="PTO203" s="11"/>
      <c r="PTP203" s="18"/>
      <c r="PTQ203" s="11"/>
      <c r="PTR203" s="12"/>
      <c r="PTS203" s="9"/>
      <c r="PTT203" s="29"/>
      <c r="PTU203" s="14"/>
      <c r="PTV203" s="11"/>
      <c r="PTW203" s="18"/>
      <c r="PTX203" s="11"/>
      <c r="PTY203" s="12"/>
      <c r="PTZ203" s="9"/>
      <c r="PUA203" s="29"/>
      <c r="PUB203" s="14"/>
      <c r="PUC203" s="11"/>
      <c r="PUD203" s="18"/>
      <c r="PUE203" s="11"/>
      <c r="PUF203" s="12"/>
      <c r="PUG203" s="9"/>
      <c r="PUH203" s="29"/>
      <c r="PUI203" s="14"/>
      <c r="PUJ203" s="11"/>
      <c r="PUK203" s="18"/>
      <c r="PUL203" s="11"/>
      <c r="PUM203" s="12"/>
      <c r="PUN203" s="9"/>
      <c r="PUO203" s="29"/>
      <c r="PUP203" s="14"/>
      <c r="PUQ203" s="11"/>
      <c r="PUR203" s="18"/>
      <c r="PUS203" s="11"/>
      <c r="PUT203" s="12"/>
      <c r="PUU203" s="9"/>
      <c r="PUV203" s="29"/>
      <c r="PUW203" s="14"/>
      <c r="PUX203" s="11"/>
      <c r="PUY203" s="18"/>
      <c r="PUZ203" s="11"/>
      <c r="PVA203" s="12"/>
      <c r="PVB203" s="9"/>
      <c r="PVC203" s="29"/>
      <c r="PVD203" s="14"/>
      <c r="PVE203" s="11"/>
      <c r="PVF203" s="18"/>
      <c r="PVG203" s="11"/>
      <c r="PVH203" s="12"/>
      <c r="PVI203" s="9"/>
      <c r="PVJ203" s="29"/>
      <c r="PVK203" s="14"/>
      <c r="PVL203" s="11"/>
      <c r="PVM203" s="18"/>
      <c r="PVN203" s="11"/>
      <c r="PVO203" s="12"/>
      <c r="PVP203" s="9"/>
      <c r="PVQ203" s="29"/>
      <c r="PVR203" s="14"/>
      <c r="PVS203" s="11"/>
      <c r="PVT203" s="18"/>
      <c r="PVU203" s="11"/>
      <c r="PVV203" s="12"/>
      <c r="PVW203" s="9"/>
      <c r="PVX203" s="29"/>
      <c r="PVY203" s="14"/>
      <c r="PVZ203" s="11"/>
      <c r="PWA203" s="18"/>
      <c r="PWB203" s="11"/>
      <c r="PWC203" s="12"/>
      <c r="PWD203" s="9"/>
      <c r="PWE203" s="29"/>
      <c r="PWF203" s="14"/>
      <c r="PWG203" s="11"/>
      <c r="PWH203" s="18"/>
      <c r="PWI203" s="11"/>
      <c r="PWJ203" s="12"/>
      <c r="PWK203" s="9"/>
      <c r="PWL203" s="29"/>
      <c r="PWM203" s="14"/>
      <c r="PWN203" s="11"/>
      <c r="PWO203" s="18"/>
      <c r="PWP203" s="11"/>
      <c r="PWQ203" s="12"/>
      <c r="PWR203" s="9"/>
      <c r="PWS203" s="29"/>
      <c r="PWT203" s="14"/>
      <c r="PWU203" s="11"/>
      <c r="PWV203" s="18"/>
      <c r="PWW203" s="11"/>
      <c r="PWX203" s="12"/>
      <c r="PWY203" s="9"/>
      <c r="PWZ203" s="29"/>
      <c r="PXA203" s="14"/>
      <c r="PXB203" s="11"/>
      <c r="PXC203" s="18"/>
      <c r="PXD203" s="11"/>
      <c r="PXE203" s="12"/>
      <c r="PXF203" s="9"/>
      <c r="PXG203" s="29"/>
      <c r="PXH203" s="14"/>
      <c r="PXI203" s="11"/>
      <c r="PXJ203" s="18"/>
      <c r="PXK203" s="11"/>
      <c r="PXL203" s="12"/>
      <c r="PXM203" s="9"/>
      <c r="PXN203" s="29"/>
      <c r="PXO203" s="14"/>
      <c r="PXP203" s="11"/>
      <c r="PXQ203" s="18"/>
      <c r="PXR203" s="11"/>
      <c r="PXS203" s="12"/>
      <c r="PXT203" s="9"/>
      <c r="PXU203" s="29"/>
      <c r="PXV203" s="14"/>
      <c r="PXW203" s="11"/>
      <c r="PXX203" s="18"/>
      <c r="PXY203" s="11"/>
      <c r="PXZ203" s="12"/>
      <c r="PYA203" s="9"/>
      <c r="PYB203" s="29"/>
      <c r="PYC203" s="14"/>
      <c r="PYD203" s="11"/>
      <c r="PYE203" s="18"/>
      <c r="PYF203" s="11"/>
      <c r="PYG203" s="12"/>
      <c r="PYH203" s="9"/>
      <c r="PYI203" s="29"/>
      <c r="PYJ203" s="14"/>
      <c r="PYK203" s="11"/>
      <c r="PYL203" s="18"/>
      <c r="PYM203" s="11"/>
      <c r="PYN203" s="12"/>
      <c r="PYO203" s="9"/>
      <c r="PYP203" s="29"/>
      <c r="PYQ203" s="14"/>
      <c r="PYR203" s="11"/>
      <c r="PYS203" s="18"/>
      <c r="PYT203" s="11"/>
      <c r="PYU203" s="12"/>
      <c r="PYV203" s="9"/>
      <c r="PYW203" s="29"/>
      <c r="PYX203" s="14"/>
      <c r="PYY203" s="11"/>
      <c r="PYZ203" s="18"/>
      <c r="PZA203" s="11"/>
      <c r="PZB203" s="12"/>
      <c r="PZC203" s="9"/>
      <c r="PZD203" s="29"/>
      <c r="PZE203" s="14"/>
      <c r="PZF203" s="11"/>
      <c r="PZG203" s="18"/>
      <c r="PZH203" s="11"/>
      <c r="PZI203" s="12"/>
      <c r="PZJ203" s="9"/>
      <c r="PZK203" s="29"/>
      <c r="PZL203" s="14"/>
      <c r="PZM203" s="11"/>
      <c r="PZN203" s="18"/>
      <c r="PZO203" s="11"/>
      <c r="PZP203" s="12"/>
      <c r="PZQ203" s="9"/>
      <c r="PZR203" s="29"/>
      <c r="PZS203" s="14"/>
      <c r="PZT203" s="11"/>
      <c r="PZU203" s="18"/>
      <c r="PZV203" s="11"/>
      <c r="PZW203" s="12"/>
      <c r="PZX203" s="9"/>
      <c r="PZY203" s="29"/>
      <c r="PZZ203" s="14"/>
      <c r="QAA203" s="11"/>
      <c r="QAB203" s="18"/>
      <c r="QAC203" s="11"/>
      <c r="QAD203" s="12"/>
      <c r="QAE203" s="9"/>
      <c r="QAF203" s="29"/>
      <c r="QAG203" s="14"/>
      <c r="QAH203" s="11"/>
      <c r="QAI203" s="18"/>
      <c r="QAJ203" s="11"/>
      <c r="QAK203" s="12"/>
      <c r="QAL203" s="9"/>
      <c r="QAM203" s="29"/>
      <c r="QAN203" s="14"/>
      <c r="QAO203" s="11"/>
      <c r="QAP203" s="18"/>
      <c r="QAQ203" s="11"/>
      <c r="QAR203" s="12"/>
      <c r="QAS203" s="9"/>
      <c r="QAT203" s="29"/>
      <c r="QAU203" s="14"/>
      <c r="QAV203" s="11"/>
      <c r="QAW203" s="18"/>
      <c r="QAX203" s="11"/>
      <c r="QAY203" s="12"/>
      <c r="QAZ203" s="9"/>
      <c r="QBA203" s="29"/>
      <c r="QBB203" s="14"/>
      <c r="QBC203" s="11"/>
      <c r="QBD203" s="18"/>
      <c r="QBE203" s="11"/>
      <c r="QBF203" s="12"/>
      <c r="QBG203" s="9"/>
      <c r="QBH203" s="29"/>
      <c r="QBI203" s="14"/>
      <c r="QBJ203" s="11"/>
      <c r="QBK203" s="18"/>
      <c r="QBL203" s="11"/>
      <c r="QBM203" s="12"/>
      <c r="QBN203" s="9"/>
      <c r="QBO203" s="29"/>
      <c r="QBP203" s="14"/>
      <c r="QBQ203" s="11"/>
      <c r="QBR203" s="18"/>
      <c r="QBS203" s="11"/>
      <c r="QBT203" s="12"/>
      <c r="QBU203" s="9"/>
      <c r="QBV203" s="29"/>
      <c r="QBW203" s="14"/>
      <c r="QBX203" s="11"/>
      <c r="QBY203" s="18"/>
      <c r="QBZ203" s="11"/>
      <c r="QCA203" s="12"/>
      <c r="QCB203" s="9"/>
      <c r="QCC203" s="29"/>
      <c r="QCD203" s="14"/>
      <c r="QCE203" s="11"/>
      <c r="QCF203" s="18"/>
      <c r="QCG203" s="11"/>
      <c r="QCH203" s="12"/>
      <c r="QCI203" s="9"/>
      <c r="QCJ203" s="29"/>
      <c r="QCK203" s="14"/>
      <c r="QCL203" s="11"/>
      <c r="QCM203" s="18"/>
      <c r="QCN203" s="11"/>
      <c r="QCO203" s="12"/>
      <c r="QCP203" s="9"/>
      <c r="QCQ203" s="29"/>
      <c r="QCR203" s="14"/>
      <c r="QCS203" s="11"/>
      <c r="QCT203" s="18"/>
      <c r="QCU203" s="11"/>
      <c r="QCV203" s="12"/>
      <c r="QCW203" s="9"/>
      <c r="QCX203" s="29"/>
      <c r="QCY203" s="14"/>
      <c r="QCZ203" s="11"/>
      <c r="QDA203" s="18"/>
      <c r="QDB203" s="11"/>
      <c r="QDC203" s="12"/>
      <c r="QDD203" s="9"/>
      <c r="QDE203" s="29"/>
      <c r="QDF203" s="14"/>
      <c r="QDG203" s="11"/>
      <c r="QDH203" s="18"/>
      <c r="QDI203" s="11"/>
      <c r="QDJ203" s="12"/>
      <c r="QDK203" s="9"/>
      <c r="QDL203" s="29"/>
      <c r="QDM203" s="14"/>
      <c r="QDN203" s="11"/>
      <c r="QDO203" s="18"/>
      <c r="QDP203" s="11"/>
      <c r="QDQ203" s="12"/>
      <c r="QDR203" s="9"/>
      <c r="QDS203" s="29"/>
      <c r="QDT203" s="14"/>
      <c r="QDU203" s="11"/>
      <c r="QDV203" s="18"/>
      <c r="QDW203" s="11"/>
      <c r="QDX203" s="12"/>
      <c r="QDY203" s="9"/>
      <c r="QDZ203" s="29"/>
      <c r="QEA203" s="14"/>
      <c r="QEB203" s="11"/>
      <c r="QEC203" s="18"/>
      <c r="QED203" s="11"/>
      <c r="QEE203" s="12"/>
      <c r="QEF203" s="9"/>
      <c r="QEG203" s="29"/>
      <c r="QEH203" s="14"/>
      <c r="QEI203" s="11"/>
      <c r="QEJ203" s="18"/>
      <c r="QEK203" s="11"/>
      <c r="QEL203" s="12"/>
      <c r="QEM203" s="9"/>
      <c r="QEN203" s="29"/>
      <c r="QEO203" s="14"/>
      <c r="QEP203" s="11"/>
      <c r="QEQ203" s="18"/>
      <c r="QER203" s="11"/>
      <c r="QES203" s="12"/>
      <c r="QET203" s="9"/>
      <c r="QEU203" s="29"/>
      <c r="QEV203" s="14"/>
      <c r="QEW203" s="11"/>
      <c r="QEX203" s="18"/>
      <c r="QEY203" s="11"/>
      <c r="QEZ203" s="12"/>
      <c r="QFA203" s="9"/>
      <c r="QFB203" s="29"/>
      <c r="QFC203" s="14"/>
      <c r="QFD203" s="11"/>
      <c r="QFE203" s="18"/>
      <c r="QFF203" s="11"/>
      <c r="QFG203" s="12"/>
      <c r="QFH203" s="9"/>
      <c r="QFI203" s="29"/>
      <c r="QFJ203" s="14"/>
      <c r="QFK203" s="11"/>
      <c r="QFL203" s="18"/>
      <c r="QFM203" s="11"/>
      <c r="QFN203" s="12"/>
      <c r="QFO203" s="9"/>
      <c r="QFP203" s="29"/>
      <c r="QFQ203" s="14"/>
      <c r="QFR203" s="11"/>
      <c r="QFS203" s="18"/>
      <c r="QFT203" s="11"/>
      <c r="QFU203" s="12"/>
      <c r="QFV203" s="9"/>
      <c r="QFW203" s="29"/>
      <c r="QFX203" s="14"/>
      <c r="QFY203" s="11"/>
      <c r="QFZ203" s="18"/>
      <c r="QGA203" s="11"/>
      <c r="QGB203" s="12"/>
      <c r="QGC203" s="9"/>
      <c r="QGD203" s="29"/>
      <c r="QGE203" s="14"/>
      <c r="QGF203" s="11"/>
      <c r="QGG203" s="18"/>
      <c r="QGH203" s="11"/>
      <c r="QGI203" s="12"/>
      <c r="QGJ203" s="9"/>
      <c r="QGK203" s="29"/>
      <c r="QGL203" s="14"/>
      <c r="QGM203" s="11"/>
      <c r="QGN203" s="18"/>
      <c r="QGO203" s="11"/>
      <c r="QGP203" s="12"/>
      <c r="QGQ203" s="9"/>
      <c r="QGR203" s="29"/>
      <c r="QGS203" s="14"/>
      <c r="QGT203" s="11"/>
      <c r="QGU203" s="18"/>
      <c r="QGV203" s="11"/>
      <c r="QGW203" s="12"/>
      <c r="QGX203" s="9"/>
      <c r="QGY203" s="29"/>
      <c r="QGZ203" s="14"/>
      <c r="QHA203" s="11"/>
      <c r="QHB203" s="18"/>
      <c r="QHC203" s="11"/>
      <c r="QHD203" s="12"/>
      <c r="QHE203" s="9"/>
      <c r="QHF203" s="29"/>
      <c r="QHG203" s="14"/>
      <c r="QHH203" s="11"/>
      <c r="QHI203" s="18"/>
      <c r="QHJ203" s="11"/>
      <c r="QHK203" s="12"/>
      <c r="QHL203" s="9"/>
      <c r="QHM203" s="29"/>
      <c r="QHN203" s="14"/>
      <c r="QHO203" s="11"/>
      <c r="QHP203" s="18"/>
      <c r="QHQ203" s="11"/>
      <c r="QHR203" s="12"/>
      <c r="QHS203" s="9"/>
      <c r="QHT203" s="29"/>
      <c r="QHU203" s="14"/>
      <c r="QHV203" s="11"/>
      <c r="QHW203" s="18"/>
      <c r="QHX203" s="11"/>
      <c r="QHY203" s="12"/>
      <c r="QHZ203" s="9"/>
      <c r="QIA203" s="29"/>
      <c r="QIB203" s="14"/>
      <c r="QIC203" s="11"/>
      <c r="QID203" s="18"/>
      <c r="QIE203" s="11"/>
      <c r="QIF203" s="12"/>
      <c r="QIG203" s="9"/>
      <c r="QIH203" s="29"/>
      <c r="QII203" s="14"/>
      <c r="QIJ203" s="11"/>
      <c r="QIK203" s="18"/>
      <c r="QIL203" s="11"/>
      <c r="QIM203" s="12"/>
      <c r="QIN203" s="9"/>
      <c r="QIO203" s="29"/>
      <c r="QIP203" s="14"/>
      <c r="QIQ203" s="11"/>
      <c r="QIR203" s="18"/>
      <c r="QIS203" s="11"/>
      <c r="QIT203" s="12"/>
      <c r="QIU203" s="9"/>
      <c r="QIV203" s="29"/>
      <c r="QIW203" s="14"/>
      <c r="QIX203" s="11"/>
      <c r="QIY203" s="18"/>
      <c r="QIZ203" s="11"/>
      <c r="QJA203" s="12"/>
      <c r="QJB203" s="9"/>
      <c r="QJC203" s="29"/>
      <c r="QJD203" s="14"/>
      <c r="QJE203" s="11"/>
      <c r="QJF203" s="18"/>
      <c r="QJG203" s="11"/>
      <c r="QJH203" s="12"/>
      <c r="QJI203" s="9"/>
      <c r="QJJ203" s="29"/>
      <c r="QJK203" s="14"/>
      <c r="QJL203" s="11"/>
      <c r="QJM203" s="18"/>
      <c r="QJN203" s="11"/>
      <c r="QJO203" s="12"/>
      <c r="QJP203" s="9"/>
      <c r="QJQ203" s="29"/>
      <c r="QJR203" s="14"/>
      <c r="QJS203" s="11"/>
      <c r="QJT203" s="18"/>
      <c r="QJU203" s="11"/>
      <c r="QJV203" s="12"/>
      <c r="QJW203" s="9"/>
      <c r="QJX203" s="29"/>
      <c r="QJY203" s="14"/>
      <c r="QJZ203" s="11"/>
      <c r="QKA203" s="18"/>
      <c r="QKB203" s="11"/>
      <c r="QKC203" s="12"/>
      <c r="QKD203" s="9"/>
      <c r="QKE203" s="29"/>
      <c r="QKF203" s="14"/>
      <c r="QKG203" s="11"/>
      <c r="QKH203" s="18"/>
      <c r="QKI203" s="11"/>
      <c r="QKJ203" s="12"/>
      <c r="QKK203" s="9"/>
      <c r="QKL203" s="29"/>
      <c r="QKM203" s="14"/>
      <c r="QKN203" s="11"/>
      <c r="QKO203" s="18"/>
      <c r="QKP203" s="11"/>
      <c r="QKQ203" s="12"/>
      <c r="QKR203" s="9"/>
      <c r="QKS203" s="29"/>
      <c r="QKT203" s="14"/>
      <c r="QKU203" s="11"/>
      <c r="QKV203" s="18"/>
      <c r="QKW203" s="11"/>
      <c r="QKX203" s="12"/>
      <c r="QKY203" s="9"/>
      <c r="QKZ203" s="29"/>
      <c r="QLA203" s="14"/>
      <c r="QLB203" s="11"/>
      <c r="QLC203" s="18"/>
      <c r="QLD203" s="11"/>
      <c r="QLE203" s="12"/>
      <c r="QLF203" s="9"/>
      <c r="QLG203" s="29"/>
      <c r="QLH203" s="14"/>
      <c r="QLI203" s="11"/>
      <c r="QLJ203" s="18"/>
      <c r="QLK203" s="11"/>
      <c r="QLL203" s="12"/>
      <c r="QLM203" s="9"/>
      <c r="QLN203" s="29"/>
      <c r="QLO203" s="14"/>
      <c r="QLP203" s="11"/>
      <c r="QLQ203" s="18"/>
      <c r="QLR203" s="11"/>
      <c r="QLS203" s="12"/>
      <c r="QLT203" s="9"/>
      <c r="QLU203" s="29"/>
      <c r="QLV203" s="14"/>
      <c r="QLW203" s="11"/>
      <c r="QLX203" s="18"/>
      <c r="QLY203" s="11"/>
      <c r="QLZ203" s="12"/>
      <c r="QMA203" s="9"/>
      <c r="QMB203" s="29"/>
      <c r="QMC203" s="14"/>
      <c r="QMD203" s="11"/>
      <c r="QME203" s="18"/>
      <c r="QMF203" s="11"/>
      <c r="QMG203" s="12"/>
      <c r="QMH203" s="9"/>
      <c r="QMI203" s="29"/>
      <c r="QMJ203" s="14"/>
      <c r="QMK203" s="11"/>
      <c r="QML203" s="18"/>
      <c r="QMM203" s="11"/>
      <c r="QMN203" s="12"/>
      <c r="QMO203" s="9"/>
      <c r="QMP203" s="29"/>
      <c r="QMQ203" s="14"/>
      <c r="QMR203" s="11"/>
      <c r="QMS203" s="18"/>
      <c r="QMT203" s="11"/>
      <c r="QMU203" s="12"/>
      <c r="QMV203" s="9"/>
      <c r="QMW203" s="29"/>
      <c r="QMX203" s="14"/>
      <c r="QMY203" s="11"/>
      <c r="QMZ203" s="18"/>
      <c r="QNA203" s="11"/>
      <c r="QNB203" s="12"/>
      <c r="QNC203" s="9"/>
      <c r="QND203" s="29"/>
      <c r="QNE203" s="14"/>
      <c r="QNF203" s="11"/>
      <c r="QNG203" s="18"/>
      <c r="QNH203" s="11"/>
      <c r="QNI203" s="12"/>
      <c r="QNJ203" s="9"/>
      <c r="QNK203" s="29"/>
      <c r="QNL203" s="14"/>
      <c r="QNM203" s="11"/>
      <c r="QNN203" s="18"/>
      <c r="QNO203" s="11"/>
      <c r="QNP203" s="12"/>
      <c r="QNQ203" s="9"/>
      <c r="QNR203" s="29"/>
      <c r="QNS203" s="14"/>
      <c r="QNT203" s="11"/>
      <c r="QNU203" s="18"/>
      <c r="QNV203" s="11"/>
      <c r="QNW203" s="12"/>
      <c r="QNX203" s="9"/>
      <c r="QNY203" s="29"/>
      <c r="QNZ203" s="14"/>
      <c r="QOA203" s="11"/>
      <c r="QOB203" s="18"/>
      <c r="QOC203" s="11"/>
      <c r="QOD203" s="12"/>
      <c r="QOE203" s="9"/>
      <c r="QOF203" s="29"/>
      <c r="QOG203" s="14"/>
      <c r="QOH203" s="11"/>
      <c r="QOI203" s="18"/>
      <c r="QOJ203" s="11"/>
      <c r="QOK203" s="12"/>
      <c r="QOL203" s="9"/>
      <c r="QOM203" s="29"/>
      <c r="QON203" s="14"/>
      <c r="QOO203" s="11"/>
      <c r="QOP203" s="18"/>
      <c r="QOQ203" s="11"/>
      <c r="QOR203" s="12"/>
      <c r="QOS203" s="9"/>
      <c r="QOT203" s="29"/>
      <c r="QOU203" s="14"/>
      <c r="QOV203" s="11"/>
      <c r="QOW203" s="18"/>
      <c r="QOX203" s="11"/>
      <c r="QOY203" s="12"/>
      <c r="QOZ203" s="9"/>
      <c r="QPA203" s="29"/>
      <c r="QPB203" s="14"/>
      <c r="QPC203" s="11"/>
      <c r="QPD203" s="18"/>
      <c r="QPE203" s="11"/>
      <c r="QPF203" s="12"/>
      <c r="QPG203" s="9"/>
      <c r="QPH203" s="29"/>
      <c r="QPI203" s="14"/>
      <c r="QPJ203" s="11"/>
      <c r="QPK203" s="18"/>
      <c r="QPL203" s="11"/>
      <c r="QPM203" s="12"/>
      <c r="QPN203" s="9"/>
      <c r="QPO203" s="29"/>
      <c r="QPP203" s="14"/>
      <c r="QPQ203" s="11"/>
      <c r="QPR203" s="18"/>
      <c r="QPS203" s="11"/>
      <c r="QPT203" s="12"/>
      <c r="QPU203" s="9"/>
      <c r="QPV203" s="29"/>
      <c r="QPW203" s="14"/>
      <c r="QPX203" s="11"/>
      <c r="QPY203" s="18"/>
      <c r="QPZ203" s="11"/>
      <c r="QQA203" s="12"/>
      <c r="QQB203" s="9"/>
      <c r="QQC203" s="29"/>
      <c r="QQD203" s="14"/>
      <c r="QQE203" s="11"/>
      <c r="QQF203" s="18"/>
      <c r="QQG203" s="11"/>
      <c r="QQH203" s="12"/>
      <c r="QQI203" s="9"/>
      <c r="QQJ203" s="29"/>
      <c r="QQK203" s="14"/>
      <c r="QQL203" s="11"/>
      <c r="QQM203" s="18"/>
      <c r="QQN203" s="11"/>
      <c r="QQO203" s="12"/>
      <c r="QQP203" s="9"/>
      <c r="QQQ203" s="29"/>
      <c r="QQR203" s="14"/>
      <c r="QQS203" s="11"/>
      <c r="QQT203" s="18"/>
      <c r="QQU203" s="11"/>
      <c r="QQV203" s="12"/>
      <c r="QQW203" s="9"/>
      <c r="QQX203" s="29"/>
      <c r="QQY203" s="14"/>
      <c r="QQZ203" s="11"/>
      <c r="QRA203" s="18"/>
      <c r="QRB203" s="11"/>
      <c r="QRC203" s="12"/>
      <c r="QRD203" s="9"/>
      <c r="QRE203" s="29"/>
      <c r="QRF203" s="14"/>
      <c r="QRG203" s="11"/>
      <c r="QRH203" s="18"/>
      <c r="QRI203" s="11"/>
      <c r="QRJ203" s="12"/>
      <c r="QRK203" s="9"/>
      <c r="QRL203" s="29"/>
      <c r="QRM203" s="14"/>
      <c r="QRN203" s="11"/>
      <c r="QRO203" s="18"/>
      <c r="QRP203" s="11"/>
      <c r="QRQ203" s="12"/>
      <c r="QRR203" s="9"/>
      <c r="QRS203" s="29"/>
      <c r="QRT203" s="14"/>
      <c r="QRU203" s="11"/>
      <c r="QRV203" s="18"/>
      <c r="QRW203" s="11"/>
      <c r="QRX203" s="12"/>
      <c r="QRY203" s="9"/>
      <c r="QRZ203" s="29"/>
      <c r="QSA203" s="14"/>
      <c r="QSB203" s="11"/>
      <c r="QSC203" s="18"/>
      <c r="QSD203" s="11"/>
      <c r="QSE203" s="12"/>
      <c r="QSF203" s="9"/>
      <c r="QSG203" s="29"/>
      <c r="QSH203" s="14"/>
      <c r="QSI203" s="11"/>
      <c r="QSJ203" s="18"/>
      <c r="QSK203" s="11"/>
      <c r="QSL203" s="12"/>
      <c r="QSM203" s="9"/>
      <c r="QSN203" s="29"/>
      <c r="QSO203" s="14"/>
      <c r="QSP203" s="11"/>
      <c r="QSQ203" s="18"/>
      <c r="QSR203" s="11"/>
      <c r="QSS203" s="12"/>
      <c r="QST203" s="9"/>
      <c r="QSU203" s="29"/>
      <c r="QSV203" s="14"/>
      <c r="QSW203" s="11"/>
      <c r="QSX203" s="18"/>
      <c r="QSY203" s="11"/>
      <c r="QSZ203" s="12"/>
      <c r="QTA203" s="9"/>
      <c r="QTB203" s="29"/>
      <c r="QTC203" s="14"/>
      <c r="QTD203" s="11"/>
      <c r="QTE203" s="18"/>
      <c r="QTF203" s="11"/>
      <c r="QTG203" s="12"/>
      <c r="QTH203" s="9"/>
      <c r="QTI203" s="29"/>
      <c r="QTJ203" s="14"/>
      <c r="QTK203" s="11"/>
      <c r="QTL203" s="18"/>
      <c r="QTM203" s="11"/>
      <c r="QTN203" s="12"/>
      <c r="QTO203" s="9"/>
      <c r="QTP203" s="29"/>
      <c r="QTQ203" s="14"/>
      <c r="QTR203" s="11"/>
      <c r="QTS203" s="18"/>
      <c r="QTT203" s="11"/>
      <c r="QTU203" s="12"/>
      <c r="QTV203" s="9"/>
      <c r="QTW203" s="29"/>
      <c r="QTX203" s="14"/>
      <c r="QTY203" s="11"/>
      <c r="QTZ203" s="18"/>
      <c r="QUA203" s="11"/>
      <c r="QUB203" s="12"/>
      <c r="QUC203" s="9"/>
      <c r="QUD203" s="29"/>
      <c r="QUE203" s="14"/>
      <c r="QUF203" s="11"/>
      <c r="QUG203" s="18"/>
      <c r="QUH203" s="11"/>
      <c r="QUI203" s="12"/>
      <c r="QUJ203" s="9"/>
      <c r="QUK203" s="29"/>
      <c r="QUL203" s="14"/>
      <c r="QUM203" s="11"/>
      <c r="QUN203" s="18"/>
      <c r="QUO203" s="11"/>
      <c r="QUP203" s="12"/>
      <c r="QUQ203" s="9"/>
      <c r="QUR203" s="29"/>
      <c r="QUS203" s="14"/>
      <c r="QUT203" s="11"/>
      <c r="QUU203" s="18"/>
      <c r="QUV203" s="11"/>
      <c r="QUW203" s="12"/>
      <c r="QUX203" s="9"/>
      <c r="QUY203" s="29"/>
      <c r="QUZ203" s="14"/>
      <c r="QVA203" s="11"/>
      <c r="QVB203" s="18"/>
      <c r="QVC203" s="11"/>
      <c r="QVD203" s="12"/>
      <c r="QVE203" s="9"/>
      <c r="QVF203" s="29"/>
      <c r="QVG203" s="14"/>
      <c r="QVH203" s="11"/>
      <c r="QVI203" s="18"/>
      <c r="QVJ203" s="11"/>
      <c r="QVK203" s="12"/>
      <c r="QVL203" s="9"/>
      <c r="QVM203" s="29"/>
      <c r="QVN203" s="14"/>
      <c r="QVO203" s="11"/>
      <c r="QVP203" s="18"/>
      <c r="QVQ203" s="11"/>
      <c r="QVR203" s="12"/>
      <c r="QVS203" s="9"/>
      <c r="QVT203" s="29"/>
      <c r="QVU203" s="14"/>
      <c r="QVV203" s="11"/>
      <c r="QVW203" s="18"/>
      <c r="QVX203" s="11"/>
      <c r="QVY203" s="12"/>
      <c r="QVZ203" s="9"/>
      <c r="QWA203" s="29"/>
      <c r="QWB203" s="14"/>
      <c r="QWC203" s="11"/>
      <c r="QWD203" s="18"/>
      <c r="QWE203" s="11"/>
      <c r="QWF203" s="12"/>
      <c r="QWG203" s="9"/>
      <c r="QWH203" s="29"/>
      <c r="QWI203" s="14"/>
      <c r="QWJ203" s="11"/>
      <c r="QWK203" s="18"/>
      <c r="QWL203" s="11"/>
      <c r="QWM203" s="12"/>
      <c r="QWN203" s="9"/>
      <c r="QWO203" s="29"/>
      <c r="QWP203" s="14"/>
      <c r="QWQ203" s="11"/>
      <c r="QWR203" s="18"/>
      <c r="QWS203" s="11"/>
      <c r="QWT203" s="12"/>
      <c r="QWU203" s="9"/>
      <c r="QWV203" s="29"/>
      <c r="QWW203" s="14"/>
      <c r="QWX203" s="11"/>
      <c r="QWY203" s="18"/>
      <c r="QWZ203" s="11"/>
      <c r="QXA203" s="12"/>
      <c r="QXB203" s="9"/>
      <c r="QXC203" s="29"/>
      <c r="QXD203" s="14"/>
      <c r="QXE203" s="11"/>
      <c r="QXF203" s="18"/>
      <c r="QXG203" s="11"/>
      <c r="QXH203" s="12"/>
      <c r="QXI203" s="9"/>
      <c r="QXJ203" s="29"/>
      <c r="QXK203" s="14"/>
      <c r="QXL203" s="11"/>
      <c r="QXM203" s="18"/>
      <c r="QXN203" s="11"/>
      <c r="QXO203" s="12"/>
      <c r="QXP203" s="9"/>
      <c r="QXQ203" s="29"/>
      <c r="QXR203" s="14"/>
      <c r="QXS203" s="11"/>
      <c r="QXT203" s="18"/>
      <c r="QXU203" s="11"/>
      <c r="QXV203" s="12"/>
      <c r="QXW203" s="9"/>
      <c r="QXX203" s="29"/>
      <c r="QXY203" s="14"/>
      <c r="QXZ203" s="11"/>
      <c r="QYA203" s="18"/>
      <c r="QYB203" s="11"/>
      <c r="QYC203" s="12"/>
      <c r="QYD203" s="9"/>
      <c r="QYE203" s="29"/>
      <c r="QYF203" s="14"/>
      <c r="QYG203" s="11"/>
      <c r="QYH203" s="18"/>
      <c r="QYI203" s="11"/>
      <c r="QYJ203" s="12"/>
      <c r="QYK203" s="9"/>
      <c r="QYL203" s="29"/>
      <c r="QYM203" s="14"/>
      <c r="QYN203" s="11"/>
      <c r="QYO203" s="18"/>
      <c r="QYP203" s="11"/>
      <c r="QYQ203" s="12"/>
      <c r="QYR203" s="9"/>
      <c r="QYS203" s="29"/>
      <c r="QYT203" s="14"/>
      <c r="QYU203" s="11"/>
      <c r="QYV203" s="18"/>
      <c r="QYW203" s="11"/>
      <c r="QYX203" s="12"/>
      <c r="QYY203" s="9"/>
      <c r="QYZ203" s="29"/>
      <c r="QZA203" s="14"/>
      <c r="QZB203" s="11"/>
      <c r="QZC203" s="18"/>
      <c r="QZD203" s="11"/>
      <c r="QZE203" s="12"/>
      <c r="QZF203" s="9"/>
      <c r="QZG203" s="29"/>
      <c r="QZH203" s="14"/>
      <c r="QZI203" s="11"/>
      <c r="QZJ203" s="18"/>
      <c r="QZK203" s="11"/>
      <c r="QZL203" s="12"/>
      <c r="QZM203" s="9"/>
      <c r="QZN203" s="29"/>
      <c r="QZO203" s="14"/>
      <c r="QZP203" s="11"/>
      <c r="QZQ203" s="18"/>
      <c r="QZR203" s="11"/>
      <c r="QZS203" s="12"/>
      <c r="QZT203" s="9"/>
      <c r="QZU203" s="29"/>
      <c r="QZV203" s="14"/>
      <c r="QZW203" s="11"/>
      <c r="QZX203" s="18"/>
      <c r="QZY203" s="11"/>
      <c r="QZZ203" s="12"/>
      <c r="RAA203" s="9"/>
      <c r="RAB203" s="29"/>
      <c r="RAC203" s="14"/>
      <c r="RAD203" s="11"/>
      <c r="RAE203" s="18"/>
      <c r="RAF203" s="11"/>
      <c r="RAG203" s="12"/>
      <c r="RAH203" s="9"/>
      <c r="RAI203" s="29"/>
      <c r="RAJ203" s="14"/>
      <c r="RAK203" s="11"/>
      <c r="RAL203" s="18"/>
      <c r="RAM203" s="11"/>
      <c r="RAN203" s="12"/>
      <c r="RAO203" s="9"/>
      <c r="RAP203" s="29"/>
      <c r="RAQ203" s="14"/>
      <c r="RAR203" s="11"/>
      <c r="RAS203" s="18"/>
      <c r="RAT203" s="11"/>
      <c r="RAU203" s="12"/>
      <c r="RAV203" s="9"/>
      <c r="RAW203" s="29"/>
      <c r="RAX203" s="14"/>
      <c r="RAY203" s="11"/>
      <c r="RAZ203" s="18"/>
      <c r="RBA203" s="11"/>
      <c r="RBB203" s="12"/>
      <c r="RBC203" s="9"/>
      <c r="RBD203" s="29"/>
      <c r="RBE203" s="14"/>
      <c r="RBF203" s="11"/>
      <c r="RBG203" s="18"/>
      <c r="RBH203" s="11"/>
      <c r="RBI203" s="12"/>
      <c r="RBJ203" s="9"/>
      <c r="RBK203" s="29"/>
      <c r="RBL203" s="14"/>
      <c r="RBM203" s="11"/>
      <c r="RBN203" s="18"/>
      <c r="RBO203" s="11"/>
      <c r="RBP203" s="12"/>
      <c r="RBQ203" s="9"/>
      <c r="RBR203" s="29"/>
      <c r="RBS203" s="14"/>
      <c r="RBT203" s="11"/>
      <c r="RBU203" s="18"/>
      <c r="RBV203" s="11"/>
      <c r="RBW203" s="12"/>
      <c r="RBX203" s="9"/>
      <c r="RBY203" s="29"/>
      <c r="RBZ203" s="14"/>
      <c r="RCA203" s="11"/>
      <c r="RCB203" s="18"/>
      <c r="RCC203" s="11"/>
      <c r="RCD203" s="12"/>
      <c r="RCE203" s="9"/>
      <c r="RCF203" s="29"/>
      <c r="RCG203" s="14"/>
      <c r="RCH203" s="11"/>
      <c r="RCI203" s="18"/>
      <c r="RCJ203" s="11"/>
      <c r="RCK203" s="12"/>
      <c r="RCL203" s="9"/>
      <c r="RCM203" s="29"/>
      <c r="RCN203" s="14"/>
      <c r="RCO203" s="11"/>
      <c r="RCP203" s="18"/>
      <c r="RCQ203" s="11"/>
      <c r="RCR203" s="12"/>
      <c r="RCS203" s="9"/>
      <c r="RCT203" s="29"/>
      <c r="RCU203" s="14"/>
      <c r="RCV203" s="11"/>
      <c r="RCW203" s="18"/>
      <c r="RCX203" s="11"/>
      <c r="RCY203" s="12"/>
      <c r="RCZ203" s="9"/>
      <c r="RDA203" s="29"/>
      <c r="RDB203" s="14"/>
      <c r="RDC203" s="11"/>
      <c r="RDD203" s="18"/>
      <c r="RDE203" s="11"/>
      <c r="RDF203" s="12"/>
      <c r="RDG203" s="9"/>
      <c r="RDH203" s="29"/>
      <c r="RDI203" s="14"/>
      <c r="RDJ203" s="11"/>
      <c r="RDK203" s="18"/>
      <c r="RDL203" s="11"/>
      <c r="RDM203" s="12"/>
      <c r="RDN203" s="9"/>
      <c r="RDO203" s="29"/>
      <c r="RDP203" s="14"/>
      <c r="RDQ203" s="11"/>
      <c r="RDR203" s="18"/>
      <c r="RDS203" s="11"/>
      <c r="RDT203" s="12"/>
      <c r="RDU203" s="9"/>
      <c r="RDV203" s="29"/>
      <c r="RDW203" s="14"/>
      <c r="RDX203" s="11"/>
      <c r="RDY203" s="18"/>
      <c r="RDZ203" s="11"/>
      <c r="REA203" s="12"/>
      <c r="REB203" s="9"/>
      <c r="REC203" s="29"/>
      <c r="RED203" s="14"/>
      <c r="REE203" s="11"/>
      <c r="REF203" s="18"/>
      <c r="REG203" s="11"/>
      <c r="REH203" s="12"/>
      <c r="REI203" s="9"/>
      <c r="REJ203" s="29"/>
      <c r="REK203" s="14"/>
      <c r="REL203" s="11"/>
      <c r="REM203" s="18"/>
      <c r="REN203" s="11"/>
      <c r="REO203" s="12"/>
      <c r="REP203" s="9"/>
      <c r="REQ203" s="29"/>
      <c r="RER203" s="14"/>
      <c r="RES203" s="11"/>
      <c r="RET203" s="18"/>
      <c r="REU203" s="11"/>
      <c r="REV203" s="12"/>
      <c r="REW203" s="9"/>
      <c r="REX203" s="29"/>
      <c r="REY203" s="14"/>
      <c r="REZ203" s="11"/>
      <c r="RFA203" s="18"/>
      <c r="RFB203" s="11"/>
      <c r="RFC203" s="12"/>
      <c r="RFD203" s="9"/>
      <c r="RFE203" s="29"/>
      <c r="RFF203" s="14"/>
      <c r="RFG203" s="11"/>
      <c r="RFH203" s="18"/>
      <c r="RFI203" s="11"/>
      <c r="RFJ203" s="12"/>
      <c r="RFK203" s="9"/>
      <c r="RFL203" s="29"/>
      <c r="RFM203" s="14"/>
      <c r="RFN203" s="11"/>
      <c r="RFO203" s="18"/>
      <c r="RFP203" s="11"/>
      <c r="RFQ203" s="12"/>
      <c r="RFR203" s="9"/>
      <c r="RFS203" s="29"/>
      <c r="RFT203" s="14"/>
      <c r="RFU203" s="11"/>
      <c r="RFV203" s="18"/>
      <c r="RFW203" s="11"/>
      <c r="RFX203" s="12"/>
      <c r="RFY203" s="9"/>
      <c r="RFZ203" s="29"/>
      <c r="RGA203" s="14"/>
      <c r="RGB203" s="11"/>
      <c r="RGC203" s="18"/>
      <c r="RGD203" s="11"/>
      <c r="RGE203" s="12"/>
      <c r="RGF203" s="9"/>
      <c r="RGG203" s="29"/>
      <c r="RGH203" s="14"/>
      <c r="RGI203" s="11"/>
      <c r="RGJ203" s="18"/>
      <c r="RGK203" s="11"/>
      <c r="RGL203" s="12"/>
      <c r="RGM203" s="9"/>
      <c r="RGN203" s="29"/>
      <c r="RGO203" s="14"/>
      <c r="RGP203" s="11"/>
      <c r="RGQ203" s="18"/>
      <c r="RGR203" s="11"/>
      <c r="RGS203" s="12"/>
      <c r="RGT203" s="9"/>
      <c r="RGU203" s="29"/>
      <c r="RGV203" s="14"/>
      <c r="RGW203" s="11"/>
      <c r="RGX203" s="18"/>
      <c r="RGY203" s="11"/>
      <c r="RGZ203" s="12"/>
      <c r="RHA203" s="9"/>
      <c r="RHB203" s="29"/>
      <c r="RHC203" s="14"/>
      <c r="RHD203" s="11"/>
      <c r="RHE203" s="18"/>
      <c r="RHF203" s="11"/>
      <c r="RHG203" s="12"/>
      <c r="RHH203" s="9"/>
      <c r="RHI203" s="29"/>
      <c r="RHJ203" s="14"/>
      <c r="RHK203" s="11"/>
      <c r="RHL203" s="18"/>
      <c r="RHM203" s="11"/>
      <c r="RHN203" s="12"/>
      <c r="RHO203" s="9"/>
      <c r="RHP203" s="29"/>
      <c r="RHQ203" s="14"/>
      <c r="RHR203" s="11"/>
      <c r="RHS203" s="18"/>
      <c r="RHT203" s="11"/>
      <c r="RHU203" s="12"/>
      <c r="RHV203" s="9"/>
      <c r="RHW203" s="29"/>
      <c r="RHX203" s="14"/>
      <c r="RHY203" s="11"/>
      <c r="RHZ203" s="18"/>
      <c r="RIA203" s="11"/>
      <c r="RIB203" s="12"/>
      <c r="RIC203" s="9"/>
      <c r="RID203" s="29"/>
      <c r="RIE203" s="14"/>
      <c r="RIF203" s="11"/>
      <c r="RIG203" s="18"/>
      <c r="RIH203" s="11"/>
      <c r="RII203" s="12"/>
      <c r="RIJ203" s="9"/>
      <c r="RIK203" s="29"/>
      <c r="RIL203" s="14"/>
      <c r="RIM203" s="11"/>
      <c r="RIN203" s="18"/>
      <c r="RIO203" s="11"/>
      <c r="RIP203" s="12"/>
      <c r="RIQ203" s="9"/>
      <c r="RIR203" s="29"/>
      <c r="RIS203" s="14"/>
      <c r="RIT203" s="11"/>
      <c r="RIU203" s="18"/>
      <c r="RIV203" s="11"/>
      <c r="RIW203" s="12"/>
      <c r="RIX203" s="9"/>
      <c r="RIY203" s="29"/>
      <c r="RIZ203" s="14"/>
      <c r="RJA203" s="11"/>
      <c r="RJB203" s="18"/>
      <c r="RJC203" s="11"/>
      <c r="RJD203" s="12"/>
      <c r="RJE203" s="9"/>
      <c r="RJF203" s="29"/>
      <c r="RJG203" s="14"/>
      <c r="RJH203" s="11"/>
      <c r="RJI203" s="18"/>
      <c r="RJJ203" s="11"/>
      <c r="RJK203" s="12"/>
      <c r="RJL203" s="9"/>
      <c r="RJM203" s="29"/>
      <c r="RJN203" s="14"/>
      <c r="RJO203" s="11"/>
      <c r="RJP203" s="18"/>
      <c r="RJQ203" s="11"/>
      <c r="RJR203" s="12"/>
      <c r="RJS203" s="9"/>
      <c r="RJT203" s="29"/>
      <c r="RJU203" s="14"/>
      <c r="RJV203" s="11"/>
      <c r="RJW203" s="18"/>
      <c r="RJX203" s="11"/>
      <c r="RJY203" s="12"/>
      <c r="RJZ203" s="9"/>
      <c r="RKA203" s="29"/>
      <c r="RKB203" s="14"/>
      <c r="RKC203" s="11"/>
      <c r="RKD203" s="18"/>
      <c r="RKE203" s="11"/>
      <c r="RKF203" s="12"/>
      <c r="RKG203" s="9"/>
      <c r="RKH203" s="29"/>
      <c r="RKI203" s="14"/>
      <c r="RKJ203" s="11"/>
      <c r="RKK203" s="18"/>
      <c r="RKL203" s="11"/>
      <c r="RKM203" s="12"/>
      <c r="RKN203" s="9"/>
      <c r="RKO203" s="29"/>
      <c r="RKP203" s="14"/>
      <c r="RKQ203" s="11"/>
      <c r="RKR203" s="18"/>
      <c r="RKS203" s="11"/>
      <c r="RKT203" s="12"/>
      <c r="RKU203" s="9"/>
      <c r="RKV203" s="29"/>
      <c r="RKW203" s="14"/>
      <c r="RKX203" s="11"/>
      <c r="RKY203" s="18"/>
      <c r="RKZ203" s="11"/>
      <c r="RLA203" s="12"/>
      <c r="RLB203" s="9"/>
      <c r="RLC203" s="29"/>
      <c r="RLD203" s="14"/>
      <c r="RLE203" s="11"/>
      <c r="RLF203" s="18"/>
      <c r="RLG203" s="11"/>
      <c r="RLH203" s="12"/>
      <c r="RLI203" s="9"/>
      <c r="RLJ203" s="29"/>
      <c r="RLK203" s="14"/>
      <c r="RLL203" s="11"/>
      <c r="RLM203" s="18"/>
      <c r="RLN203" s="11"/>
      <c r="RLO203" s="12"/>
      <c r="RLP203" s="9"/>
      <c r="RLQ203" s="29"/>
      <c r="RLR203" s="14"/>
      <c r="RLS203" s="11"/>
      <c r="RLT203" s="18"/>
      <c r="RLU203" s="11"/>
      <c r="RLV203" s="12"/>
      <c r="RLW203" s="9"/>
      <c r="RLX203" s="29"/>
      <c r="RLY203" s="14"/>
      <c r="RLZ203" s="11"/>
      <c r="RMA203" s="18"/>
      <c r="RMB203" s="11"/>
      <c r="RMC203" s="12"/>
      <c r="RMD203" s="9"/>
      <c r="RME203" s="29"/>
      <c r="RMF203" s="14"/>
      <c r="RMG203" s="11"/>
      <c r="RMH203" s="18"/>
      <c r="RMI203" s="11"/>
      <c r="RMJ203" s="12"/>
      <c r="RMK203" s="9"/>
      <c r="RML203" s="29"/>
      <c r="RMM203" s="14"/>
      <c r="RMN203" s="11"/>
      <c r="RMO203" s="18"/>
      <c r="RMP203" s="11"/>
      <c r="RMQ203" s="12"/>
      <c r="RMR203" s="9"/>
      <c r="RMS203" s="29"/>
      <c r="RMT203" s="14"/>
      <c r="RMU203" s="11"/>
      <c r="RMV203" s="18"/>
      <c r="RMW203" s="11"/>
      <c r="RMX203" s="12"/>
      <c r="RMY203" s="9"/>
      <c r="RMZ203" s="29"/>
      <c r="RNA203" s="14"/>
      <c r="RNB203" s="11"/>
      <c r="RNC203" s="18"/>
      <c r="RND203" s="11"/>
      <c r="RNE203" s="12"/>
      <c r="RNF203" s="9"/>
      <c r="RNG203" s="29"/>
      <c r="RNH203" s="14"/>
      <c r="RNI203" s="11"/>
      <c r="RNJ203" s="18"/>
      <c r="RNK203" s="11"/>
      <c r="RNL203" s="12"/>
      <c r="RNM203" s="9"/>
      <c r="RNN203" s="29"/>
      <c r="RNO203" s="14"/>
      <c r="RNP203" s="11"/>
      <c r="RNQ203" s="18"/>
      <c r="RNR203" s="11"/>
      <c r="RNS203" s="12"/>
      <c r="RNT203" s="9"/>
      <c r="RNU203" s="29"/>
      <c r="RNV203" s="14"/>
      <c r="RNW203" s="11"/>
      <c r="RNX203" s="18"/>
      <c r="RNY203" s="11"/>
      <c r="RNZ203" s="12"/>
      <c r="ROA203" s="9"/>
      <c r="ROB203" s="29"/>
      <c r="ROC203" s="14"/>
      <c r="ROD203" s="11"/>
      <c r="ROE203" s="18"/>
      <c r="ROF203" s="11"/>
      <c r="ROG203" s="12"/>
      <c r="ROH203" s="9"/>
      <c r="ROI203" s="29"/>
      <c r="ROJ203" s="14"/>
      <c r="ROK203" s="11"/>
      <c r="ROL203" s="18"/>
      <c r="ROM203" s="11"/>
      <c r="RON203" s="12"/>
      <c r="ROO203" s="9"/>
      <c r="ROP203" s="29"/>
      <c r="ROQ203" s="14"/>
      <c r="ROR203" s="11"/>
      <c r="ROS203" s="18"/>
      <c r="ROT203" s="11"/>
      <c r="ROU203" s="12"/>
      <c r="ROV203" s="9"/>
      <c r="ROW203" s="29"/>
      <c r="ROX203" s="14"/>
      <c r="ROY203" s="11"/>
      <c r="ROZ203" s="18"/>
      <c r="RPA203" s="11"/>
      <c r="RPB203" s="12"/>
      <c r="RPC203" s="9"/>
      <c r="RPD203" s="29"/>
      <c r="RPE203" s="14"/>
      <c r="RPF203" s="11"/>
      <c r="RPG203" s="18"/>
      <c r="RPH203" s="11"/>
      <c r="RPI203" s="12"/>
      <c r="RPJ203" s="9"/>
      <c r="RPK203" s="29"/>
      <c r="RPL203" s="14"/>
      <c r="RPM203" s="11"/>
      <c r="RPN203" s="18"/>
      <c r="RPO203" s="11"/>
      <c r="RPP203" s="12"/>
      <c r="RPQ203" s="9"/>
      <c r="RPR203" s="29"/>
      <c r="RPS203" s="14"/>
      <c r="RPT203" s="11"/>
      <c r="RPU203" s="18"/>
      <c r="RPV203" s="11"/>
      <c r="RPW203" s="12"/>
      <c r="RPX203" s="9"/>
      <c r="RPY203" s="29"/>
      <c r="RPZ203" s="14"/>
      <c r="RQA203" s="11"/>
      <c r="RQB203" s="18"/>
      <c r="RQC203" s="11"/>
      <c r="RQD203" s="12"/>
      <c r="RQE203" s="9"/>
      <c r="RQF203" s="29"/>
      <c r="RQG203" s="14"/>
      <c r="RQH203" s="11"/>
      <c r="RQI203" s="18"/>
      <c r="RQJ203" s="11"/>
      <c r="RQK203" s="12"/>
      <c r="RQL203" s="9"/>
      <c r="RQM203" s="29"/>
      <c r="RQN203" s="14"/>
      <c r="RQO203" s="11"/>
      <c r="RQP203" s="18"/>
      <c r="RQQ203" s="11"/>
      <c r="RQR203" s="12"/>
      <c r="RQS203" s="9"/>
      <c r="RQT203" s="29"/>
      <c r="RQU203" s="14"/>
      <c r="RQV203" s="11"/>
      <c r="RQW203" s="18"/>
      <c r="RQX203" s="11"/>
      <c r="RQY203" s="12"/>
      <c r="RQZ203" s="9"/>
      <c r="RRA203" s="29"/>
      <c r="RRB203" s="14"/>
      <c r="RRC203" s="11"/>
      <c r="RRD203" s="18"/>
      <c r="RRE203" s="11"/>
      <c r="RRF203" s="12"/>
      <c r="RRG203" s="9"/>
      <c r="RRH203" s="29"/>
      <c r="RRI203" s="14"/>
      <c r="RRJ203" s="11"/>
      <c r="RRK203" s="18"/>
      <c r="RRL203" s="11"/>
      <c r="RRM203" s="12"/>
      <c r="RRN203" s="9"/>
      <c r="RRO203" s="29"/>
      <c r="RRP203" s="14"/>
      <c r="RRQ203" s="11"/>
      <c r="RRR203" s="18"/>
      <c r="RRS203" s="11"/>
      <c r="RRT203" s="12"/>
      <c r="RRU203" s="9"/>
      <c r="RRV203" s="29"/>
      <c r="RRW203" s="14"/>
      <c r="RRX203" s="11"/>
      <c r="RRY203" s="18"/>
      <c r="RRZ203" s="11"/>
      <c r="RSA203" s="12"/>
      <c r="RSB203" s="9"/>
      <c r="RSC203" s="29"/>
      <c r="RSD203" s="14"/>
      <c r="RSE203" s="11"/>
      <c r="RSF203" s="18"/>
      <c r="RSG203" s="11"/>
      <c r="RSH203" s="12"/>
      <c r="RSI203" s="9"/>
      <c r="RSJ203" s="29"/>
      <c r="RSK203" s="14"/>
      <c r="RSL203" s="11"/>
      <c r="RSM203" s="18"/>
      <c r="RSN203" s="11"/>
      <c r="RSO203" s="12"/>
      <c r="RSP203" s="9"/>
      <c r="RSQ203" s="29"/>
      <c r="RSR203" s="14"/>
      <c r="RSS203" s="11"/>
      <c r="RST203" s="18"/>
      <c r="RSU203" s="11"/>
      <c r="RSV203" s="12"/>
      <c r="RSW203" s="9"/>
      <c r="RSX203" s="29"/>
      <c r="RSY203" s="14"/>
      <c r="RSZ203" s="11"/>
      <c r="RTA203" s="18"/>
      <c r="RTB203" s="11"/>
      <c r="RTC203" s="12"/>
      <c r="RTD203" s="9"/>
      <c r="RTE203" s="29"/>
      <c r="RTF203" s="14"/>
      <c r="RTG203" s="11"/>
      <c r="RTH203" s="18"/>
      <c r="RTI203" s="11"/>
      <c r="RTJ203" s="12"/>
      <c r="RTK203" s="9"/>
      <c r="RTL203" s="29"/>
      <c r="RTM203" s="14"/>
      <c r="RTN203" s="11"/>
      <c r="RTO203" s="18"/>
      <c r="RTP203" s="11"/>
      <c r="RTQ203" s="12"/>
      <c r="RTR203" s="9"/>
      <c r="RTS203" s="29"/>
      <c r="RTT203" s="14"/>
      <c r="RTU203" s="11"/>
      <c r="RTV203" s="18"/>
      <c r="RTW203" s="11"/>
      <c r="RTX203" s="12"/>
      <c r="RTY203" s="9"/>
      <c r="RTZ203" s="29"/>
      <c r="RUA203" s="14"/>
      <c r="RUB203" s="11"/>
      <c r="RUC203" s="18"/>
      <c r="RUD203" s="11"/>
      <c r="RUE203" s="12"/>
      <c r="RUF203" s="9"/>
      <c r="RUG203" s="29"/>
      <c r="RUH203" s="14"/>
      <c r="RUI203" s="11"/>
      <c r="RUJ203" s="18"/>
      <c r="RUK203" s="11"/>
      <c r="RUL203" s="12"/>
      <c r="RUM203" s="9"/>
      <c r="RUN203" s="29"/>
      <c r="RUO203" s="14"/>
      <c r="RUP203" s="11"/>
      <c r="RUQ203" s="18"/>
      <c r="RUR203" s="11"/>
      <c r="RUS203" s="12"/>
      <c r="RUT203" s="9"/>
      <c r="RUU203" s="29"/>
      <c r="RUV203" s="14"/>
      <c r="RUW203" s="11"/>
      <c r="RUX203" s="18"/>
      <c r="RUY203" s="11"/>
      <c r="RUZ203" s="12"/>
      <c r="RVA203" s="9"/>
      <c r="RVB203" s="29"/>
      <c r="RVC203" s="14"/>
      <c r="RVD203" s="11"/>
      <c r="RVE203" s="18"/>
      <c r="RVF203" s="11"/>
      <c r="RVG203" s="12"/>
      <c r="RVH203" s="9"/>
      <c r="RVI203" s="29"/>
      <c r="RVJ203" s="14"/>
      <c r="RVK203" s="11"/>
      <c r="RVL203" s="18"/>
      <c r="RVM203" s="11"/>
      <c r="RVN203" s="12"/>
      <c r="RVO203" s="9"/>
      <c r="RVP203" s="29"/>
      <c r="RVQ203" s="14"/>
      <c r="RVR203" s="11"/>
      <c r="RVS203" s="18"/>
      <c r="RVT203" s="11"/>
      <c r="RVU203" s="12"/>
      <c r="RVV203" s="9"/>
      <c r="RVW203" s="29"/>
      <c r="RVX203" s="14"/>
      <c r="RVY203" s="11"/>
      <c r="RVZ203" s="18"/>
      <c r="RWA203" s="11"/>
      <c r="RWB203" s="12"/>
      <c r="RWC203" s="9"/>
      <c r="RWD203" s="29"/>
      <c r="RWE203" s="14"/>
      <c r="RWF203" s="11"/>
      <c r="RWG203" s="18"/>
      <c r="RWH203" s="11"/>
      <c r="RWI203" s="12"/>
      <c r="RWJ203" s="9"/>
      <c r="RWK203" s="29"/>
      <c r="RWL203" s="14"/>
      <c r="RWM203" s="11"/>
      <c r="RWN203" s="18"/>
      <c r="RWO203" s="11"/>
      <c r="RWP203" s="12"/>
      <c r="RWQ203" s="9"/>
      <c r="RWR203" s="29"/>
      <c r="RWS203" s="14"/>
      <c r="RWT203" s="11"/>
      <c r="RWU203" s="18"/>
      <c r="RWV203" s="11"/>
      <c r="RWW203" s="12"/>
      <c r="RWX203" s="9"/>
      <c r="RWY203" s="29"/>
      <c r="RWZ203" s="14"/>
      <c r="RXA203" s="11"/>
      <c r="RXB203" s="18"/>
      <c r="RXC203" s="11"/>
      <c r="RXD203" s="12"/>
      <c r="RXE203" s="9"/>
      <c r="RXF203" s="29"/>
      <c r="RXG203" s="14"/>
      <c r="RXH203" s="11"/>
      <c r="RXI203" s="18"/>
      <c r="RXJ203" s="11"/>
      <c r="RXK203" s="12"/>
      <c r="RXL203" s="9"/>
      <c r="RXM203" s="29"/>
      <c r="RXN203" s="14"/>
      <c r="RXO203" s="11"/>
      <c r="RXP203" s="18"/>
      <c r="RXQ203" s="11"/>
      <c r="RXR203" s="12"/>
      <c r="RXS203" s="9"/>
      <c r="RXT203" s="29"/>
      <c r="RXU203" s="14"/>
      <c r="RXV203" s="11"/>
      <c r="RXW203" s="18"/>
      <c r="RXX203" s="11"/>
      <c r="RXY203" s="12"/>
      <c r="RXZ203" s="9"/>
      <c r="RYA203" s="29"/>
      <c r="RYB203" s="14"/>
      <c r="RYC203" s="11"/>
      <c r="RYD203" s="18"/>
      <c r="RYE203" s="11"/>
      <c r="RYF203" s="12"/>
      <c r="RYG203" s="9"/>
      <c r="RYH203" s="29"/>
      <c r="RYI203" s="14"/>
      <c r="RYJ203" s="11"/>
      <c r="RYK203" s="18"/>
      <c r="RYL203" s="11"/>
      <c r="RYM203" s="12"/>
      <c r="RYN203" s="9"/>
      <c r="RYO203" s="29"/>
      <c r="RYP203" s="14"/>
      <c r="RYQ203" s="11"/>
      <c r="RYR203" s="18"/>
      <c r="RYS203" s="11"/>
      <c r="RYT203" s="12"/>
      <c r="RYU203" s="9"/>
      <c r="RYV203" s="29"/>
      <c r="RYW203" s="14"/>
      <c r="RYX203" s="11"/>
      <c r="RYY203" s="18"/>
      <c r="RYZ203" s="11"/>
      <c r="RZA203" s="12"/>
      <c r="RZB203" s="9"/>
      <c r="RZC203" s="29"/>
      <c r="RZD203" s="14"/>
      <c r="RZE203" s="11"/>
      <c r="RZF203" s="18"/>
      <c r="RZG203" s="11"/>
      <c r="RZH203" s="12"/>
      <c r="RZI203" s="9"/>
      <c r="RZJ203" s="29"/>
      <c r="RZK203" s="14"/>
      <c r="RZL203" s="11"/>
      <c r="RZM203" s="18"/>
      <c r="RZN203" s="11"/>
      <c r="RZO203" s="12"/>
      <c r="RZP203" s="9"/>
      <c r="RZQ203" s="29"/>
      <c r="RZR203" s="14"/>
      <c r="RZS203" s="11"/>
      <c r="RZT203" s="18"/>
      <c r="RZU203" s="11"/>
      <c r="RZV203" s="12"/>
      <c r="RZW203" s="9"/>
      <c r="RZX203" s="29"/>
      <c r="RZY203" s="14"/>
      <c r="RZZ203" s="11"/>
      <c r="SAA203" s="18"/>
      <c r="SAB203" s="11"/>
      <c r="SAC203" s="12"/>
      <c r="SAD203" s="9"/>
      <c r="SAE203" s="29"/>
      <c r="SAF203" s="14"/>
      <c r="SAG203" s="11"/>
      <c r="SAH203" s="18"/>
      <c r="SAI203" s="11"/>
      <c r="SAJ203" s="12"/>
      <c r="SAK203" s="9"/>
      <c r="SAL203" s="29"/>
      <c r="SAM203" s="14"/>
      <c r="SAN203" s="11"/>
      <c r="SAO203" s="18"/>
      <c r="SAP203" s="11"/>
      <c r="SAQ203" s="12"/>
      <c r="SAR203" s="9"/>
      <c r="SAS203" s="29"/>
      <c r="SAT203" s="14"/>
      <c r="SAU203" s="11"/>
      <c r="SAV203" s="18"/>
      <c r="SAW203" s="11"/>
      <c r="SAX203" s="12"/>
      <c r="SAY203" s="9"/>
      <c r="SAZ203" s="29"/>
      <c r="SBA203" s="14"/>
      <c r="SBB203" s="11"/>
      <c r="SBC203" s="18"/>
      <c r="SBD203" s="11"/>
      <c r="SBE203" s="12"/>
      <c r="SBF203" s="9"/>
      <c r="SBG203" s="29"/>
      <c r="SBH203" s="14"/>
      <c r="SBI203" s="11"/>
      <c r="SBJ203" s="18"/>
      <c r="SBK203" s="11"/>
      <c r="SBL203" s="12"/>
      <c r="SBM203" s="9"/>
      <c r="SBN203" s="29"/>
      <c r="SBO203" s="14"/>
      <c r="SBP203" s="11"/>
      <c r="SBQ203" s="18"/>
      <c r="SBR203" s="11"/>
      <c r="SBS203" s="12"/>
      <c r="SBT203" s="9"/>
      <c r="SBU203" s="29"/>
      <c r="SBV203" s="14"/>
      <c r="SBW203" s="11"/>
      <c r="SBX203" s="18"/>
      <c r="SBY203" s="11"/>
      <c r="SBZ203" s="12"/>
      <c r="SCA203" s="9"/>
      <c r="SCB203" s="29"/>
      <c r="SCC203" s="14"/>
      <c r="SCD203" s="11"/>
      <c r="SCE203" s="18"/>
      <c r="SCF203" s="11"/>
      <c r="SCG203" s="12"/>
      <c r="SCH203" s="9"/>
      <c r="SCI203" s="29"/>
      <c r="SCJ203" s="14"/>
      <c r="SCK203" s="11"/>
      <c r="SCL203" s="18"/>
      <c r="SCM203" s="11"/>
      <c r="SCN203" s="12"/>
      <c r="SCO203" s="9"/>
      <c r="SCP203" s="29"/>
      <c r="SCQ203" s="14"/>
      <c r="SCR203" s="11"/>
      <c r="SCS203" s="18"/>
      <c r="SCT203" s="11"/>
      <c r="SCU203" s="12"/>
      <c r="SCV203" s="9"/>
      <c r="SCW203" s="29"/>
      <c r="SCX203" s="14"/>
      <c r="SCY203" s="11"/>
      <c r="SCZ203" s="18"/>
      <c r="SDA203" s="11"/>
      <c r="SDB203" s="12"/>
      <c r="SDC203" s="9"/>
      <c r="SDD203" s="29"/>
      <c r="SDE203" s="14"/>
      <c r="SDF203" s="11"/>
      <c r="SDG203" s="18"/>
      <c r="SDH203" s="11"/>
      <c r="SDI203" s="12"/>
      <c r="SDJ203" s="9"/>
      <c r="SDK203" s="29"/>
      <c r="SDL203" s="14"/>
      <c r="SDM203" s="11"/>
      <c r="SDN203" s="18"/>
      <c r="SDO203" s="11"/>
      <c r="SDP203" s="12"/>
      <c r="SDQ203" s="9"/>
      <c r="SDR203" s="29"/>
      <c r="SDS203" s="14"/>
      <c r="SDT203" s="11"/>
      <c r="SDU203" s="18"/>
      <c r="SDV203" s="11"/>
      <c r="SDW203" s="12"/>
      <c r="SDX203" s="9"/>
      <c r="SDY203" s="29"/>
      <c r="SDZ203" s="14"/>
      <c r="SEA203" s="11"/>
      <c r="SEB203" s="18"/>
      <c r="SEC203" s="11"/>
      <c r="SED203" s="12"/>
      <c r="SEE203" s="9"/>
      <c r="SEF203" s="29"/>
      <c r="SEG203" s="14"/>
      <c r="SEH203" s="11"/>
      <c r="SEI203" s="18"/>
      <c r="SEJ203" s="11"/>
      <c r="SEK203" s="12"/>
      <c r="SEL203" s="9"/>
      <c r="SEM203" s="29"/>
      <c r="SEN203" s="14"/>
      <c r="SEO203" s="11"/>
      <c r="SEP203" s="18"/>
      <c r="SEQ203" s="11"/>
      <c r="SER203" s="12"/>
      <c r="SES203" s="9"/>
      <c r="SET203" s="29"/>
      <c r="SEU203" s="14"/>
      <c r="SEV203" s="11"/>
      <c r="SEW203" s="18"/>
      <c r="SEX203" s="11"/>
      <c r="SEY203" s="12"/>
      <c r="SEZ203" s="9"/>
      <c r="SFA203" s="29"/>
      <c r="SFB203" s="14"/>
      <c r="SFC203" s="11"/>
      <c r="SFD203" s="18"/>
      <c r="SFE203" s="11"/>
      <c r="SFF203" s="12"/>
      <c r="SFG203" s="9"/>
      <c r="SFH203" s="29"/>
      <c r="SFI203" s="14"/>
      <c r="SFJ203" s="11"/>
      <c r="SFK203" s="18"/>
      <c r="SFL203" s="11"/>
      <c r="SFM203" s="12"/>
      <c r="SFN203" s="9"/>
      <c r="SFO203" s="29"/>
      <c r="SFP203" s="14"/>
      <c r="SFQ203" s="11"/>
      <c r="SFR203" s="18"/>
      <c r="SFS203" s="11"/>
      <c r="SFT203" s="12"/>
      <c r="SFU203" s="9"/>
      <c r="SFV203" s="29"/>
      <c r="SFW203" s="14"/>
      <c r="SFX203" s="11"/>
      <c r="SFY203" s="18"/>
      <c r="SFZ203" s="11"/>
      <c r="SGA203" s="12"/>
      <c r="SGB203" s="9"/>
      <c r="SGC203" s="29"/>
      <c r="SGD203" s="14"/>
      <c r="SGE203" s="11"/>
      <c r="SGF203" s="18"/>
      <c r="SGG203" s="11"/>
      <c r="SGH203" s="12"/>
      <c r="SGI203" s="9"/>
      <c r="SGJ203" s="29"/>
      <c r="SGK203" s="14"/>
      <c r="SGL203" s="11"/>
      <c r="SGM203" s="18"/>
      <c r="SGN203" s="11"/>
      <c r="SGO203" s="12"/>
      <c r="SGP203" s="9"/>
      <c r="SGQ203" s="29"/>
      <c r="SGR203" s="14"/>
      <c r="SGS203" s="11"/>
      <c r="SGT203" s="18"/>
      <c r="SGU203" s="11"/>
      <c r="SGV203" s="12"/>
      <c r="SGW203" s="9"/>
      <c r="SGX203" s="29"/>
      <c r="SGY203" s="14"/>
      <c r="SGZ203" s="11"/>
      <c r="SHA203" s="18"/>
      <c r="SHB203" s="11"/>
      <c r="SHC203" s="12"/>
      <c r="SHD203" s="9"/>
      <c r="SHE203" s="29"/>
      <c r="SHF203" s="14"/>
      <c r="SHG203" s="11"/>
      <c r="SHH203" s="18"/>
      <c r="SHI203" s="11"/>
      <c r="SHJ203" s="12"/>
      <c r="SHK203" s="9"/>
      <c r="SHL203" s="29"/>
      <c r="SHM203" s="14"/>
      <c r="SHN203" s="11"/>
      <c r="SHO203" s="18"/>
      <c r="SHP203" s="11"/>
      <c r="SHQ203" s="12"/>
      <c r="SHR203" s="9"/>
      <c r="SHS203" s="29"/>
      <c r="SHT203" s="14"/>
      <c r="SHU203" s="11"/>
      <c r="SHV203" s="18"/>
      <c r="SHW203" s="11"/>
      <c r="SHX203" s="12"/>
      <c r="SHY203" s="9"/>
      <c r="SHZ203" s="29"/>
      <c r="SIA203" s="14"/>
      <c r="SIB203" s="11"/>
      <c r="SIC203" s="18"/>
      <c r="SID203" s="11"/>
      <c r="SIE203" s="12"/>
      <c r="SIF203" s="9"/>
      <c r="SIG203" s="29"/>
      <c r="SIH203" s="14"/>
      <c r="SII203" s="11"/>
      <c r="SIJ203" s="18"/>
      <c r="SIK203" s="11"/>
      <c r="SIL203" s="12"/>
      <c r="SIM203" s="9"/>
      <c r="SIN203" s="29"/>
      <c r="SIO203" s="14"/>
      <c r="SIP203" s="11"/>
      <c r="SIQ203" s="18"/>
      <c r="SIR203" s="11"/>
      <c r="SIS203" s="12"/>
      <c r="SIT203" s="9"/>
      <c r="SIU203" s="29"/>
      <c r="SIV203" s="14"/>
      <c r="SIW203" s="11"/>
      <c r="SIX203" s="18"/>
      <c r="SIY203" s="11"/>
      <c r="SIZ203" s="12"/>
      <c r="SJA203" s="9"/>
      <c r="SJB203" s="29"/>
      <c r="SJC203" s="14"/>
      <c r="SJD203" s="11"/>
      <c r="SJE203" s="18"/>
      <c r="SJF203" s="11"/>
      <c r="SJG203" s="12"/>
      <c r="SJH203" s="9"/>
      <c r="SJI203" s="29"/>
      <c r="SJJ203" s="14"/>
      <c r="SJK203" s="11"/>
      <c r="SJL203" s="18"/>
      <c r="SJM203" s="11"/>
      <c r="SJN203" s="12"/>
      <c r="SJO203" s="9"/>
      <c r="SJP203" s="29"/>
      <c r="SJQ203" s="14"/>
      <c r="SJR203" s="11"/>
      <c r="SJS203" s="18"/>
      <c r="SJT203" s="11"/>
      <c r="SJU203" s="12"/>
      <c r="SJV203" s="9"/>
      <c r="SJW203" s="29"/>
      <c r="SJX203" s="14"/>
      <c r="SJY203" s="11"/>
      <c r="SJZ203" s="18"/>
      <c r="SKA203" s="11"/>
      <c r="SKB203" s="12"/>
      <c r="SKC203" s="9"/>
      <c r="SKD203" s="29"/>
      <c r="SKE203" s="14"/>
      <c r="SKF203" s="11"/>
      <c r="SKG203" s="18"/>
      <c r="SKH203" s="11"/>
      <c r="SKI203" s="12"/>
      <c r="SKJ203" s="9"/>
      <c r="SKK203" s="29"/>
      <c r="SKL203" s="14"/>
      <c r="SKM203" s="11"/>
      <c r="SKN203" s="18"/>
      <c r="SKO203" s="11"/>
      <c r="SKP203" s="12"/>
      <c r="SKQ203" s="9"/>
      <c r="SKR203" s="29"/>
      <c r="SKS203" s="14"/>
      <c r="SKT203" s="11"/>
      <c r="SKU203" s="18"/>
      <c r="SKV203" s="11"/>
      <c r="SKW203" s="12"/>
      <c r="SKX203" s="9"/>
      <c r="SKY203" s="29"/>
      <c r="SKZ203" s="14"/>
      <c r="SLA203" s="11"/>
      <c r="SLB203" s="18"/>
      <c r="SLC203" s="11"/>
      <c r="SLD203" s="12"/>
      <c r="SLE203" s="9"/>
      <c r="SLF203" s="29"/>
      <c r="SLG203" s="14"/>
      <c r="SLH203" s="11"/>
      <c r="SLI203" s="18"/>
      <c r="SLJ203" s="11"/>
      <c r="SLK203" s="12"/>
      <c r="SLL203" s="9"/>
      <c r="SLM203" s="29"/>
      <c r="SLN203" s="14"/>
      <c r="SLO203" s="11"/>
      <c r="SLP203" s="18"/>
      <c r="SLQ203" s="11"/>
      <c r="SLR203" s="12"/>
      <c r="SLS203" s="9"/>
      <c r="SLT203" s="29"/>
      <c r="SLU203" s="14"/>
      <c r="SLV203" s="11"/>
      <c r="SLW203" s="18"/>
      <c r="SLX203" s="11"/>
      <c r="SLY203" s="12"/>
      <c r="SLZ203" s="9"/>
      <c r="SMA203" s="29"/>
      <c r="SMB203" s="14"/>
      <c r="SMC203" s="11"/>
      <c r="SMD203" s="18"/>
      <c r="SME203" s="11"/>
      <c r="SMF203" s="12"/>
      <c r="SMG203" s="9"/>
      <c r="SMH203" s="29"/>
      <c r="SMI203" s="14"/>
      <c r="SMJ203" s="11"/>
      <c r="SMK203" s="18"/>
      <c r="SML203" s="11"/>
      <c r="SMM203" s="12"/>
      <c r="SMN203" s="9"/>
      <c r="SMO203" s="29"/>
      <c r="SMP203" s="14"/>
      <c r="SMQ203" s="11"/>
      <c r="SMR203" s="18"/>
      <c r="SMS203" s="11"/>
      <c r="SMT203" s="12"/>
      <c r="SMU203" s="9"/>
      <c r="SMV203" s="29"/>
      <c r="SMW203" s="14"/>
      <c r="SMX203" s="11"/>
      <c r="SMY203" s="18"/>
      <c r="SMZ203" s="11"/>
      <c r="SNA203" s="12"/>
      <c r="SNB203" s="9"/>
      <c r="SNC203" s="29"/>
      <c r="SND203" s="14"/>
      <c r="SNE203" s="11"/>
      <c r="SNF203" s="18"/>
      <c r="SNG203" s="11"/>
      <c r="SNH203" s="12"/>
      <c r="SNI203" s="9"/>
      <c r="SNJ203" s="29"/>
      <c r="SNK203" s="14"/>
      <c r="SNL203" s="11"/>
      <c r="SNM203" s="18"/>
      <c r="SNN203" s="11"/>
      <c r="SNO203" s="12"/>
      <c r="SNP203" s="9"/>
      <c r="SNQ203" s="29"/>
      <c r="SNR203" s="14"/>
      <c r="SNS203" s="11"/>
      <c r="SNT203" s="18"/>
      <c r="SNU203" s="11"/>
      <c r="SNV203" s="12"/>
      <c r="SNW203" s="9"/>
      <c r="SNX203" s="29"/>
      <c r="SNY203" s="14"/>
      <c r="SNZ203" s="11"/>
      <c r="SOA203" s="18"/>
      <c r="SOB203" s="11"/>
      <c r="SOC203" s="12"/>
      <c r="SOD203" s="9"/>
      <c r="SOE203" s="29"/>
      <c r="SOF203" s="14"/>
      <c r="SOG203" s="11"/>
      <c r="SOH203" s="18"/>
      <c r="SOI203" s="11"/>
      <c r="SOJ203" s="12"/>
      <c r="SOK203" s="9"/>
      <c r="SOL203" s="29"/>
      <c r="SOM203" s="14"/>
      <c r="SON203" s="11"/>
      <c r="SOO203" s="18"/>
      <c r="SOP203" s="11"/>
      <c r="SOQ203" s="12"/>
      <c r="SOR203" s="9"/>
      <c r="SOS203" s="29"/>
      <c r="SOT203" s="14"/>
      <c r="SOU203" s="11"/>
      <c r="SOV203" s="18"/>
      <c r="SOW203" s="11"/>
      <c r="SOX203" s="12"/>
      <c r="SOY203" s="9"/>
      <c r="SOZ203" s="29"/>
      <c r="SPA203" s="14"/>
      <c r="SPB203" s="11"/>
      <c r="SPC203" s="18"/>
      <c r="SPD203" s="11"/>
      <c r="SPE203" s="12"/>
      <c r="SPF203" s="9"/>
      <c r="SPG203" s="29"/>
      <c r="SPH203" s="14"/>
      <c r="SPI203" s="11"/>
      <c r="SPJ203" s="18"/>
      <c r="SPK203" s="11"/>
      <c r="SPL203" s="12"/>
      <c r="SPM203" s="9"/>
      <c r="SPN203" s="29"/>
      <c r="SPO203" s="14"/>
      <c r="SPP203" s="11"/>
      <c r="SPQ203" s="18"/>
      <c r="SPR203" s="11"/>
      <c r="SPS203" s="12"/>
      <c r="SPT203" s="9"/>
      <c r="SPU203" s="29"/>
      <c r="SPV203" s="14"/>
      <c r="SPW203" s="11"/>
      <c r="SPX203" s="18"/>
      <c r="SPY203" s="11"/>
      <c r="SPZ203" s="12"/>
      <c r="SQA203" s="9"/>
      <c r="SQB203" s="29"/>
      <c r="SQC203" s="14"/>
      <c r="SQD203" s="11"/>
      <c r="SQE203" s="18"/>
      <c r="SQF203" s="11"/>
      <c r="SQG203" s="12"/>
      <c r="SQH203" s="9"/>
      <c r="SQI203" s="29"/>
      <c r="SQJ203" s="14"/>
      <c r="SQK203" s="11"/>
      <c r="SQL203" s="18"/>
      <c r="SQM203" s="11"/>
      <c r="SQN203" s="12"/>
      <c r="SQO203" s="9"/>
      <c r="SQP203" s="29"/>
      <c r="SQQ203" s="14"/>
      <c r="SQR203" s="11"/>
      <c r="SQS203" s="18"/>
      <c r="SQT203" s="11"/>
      <c r="SQU203" s="12"/>
      <c r="SQV203" s="9"/>
      <c r="SQW203" s="29"/>
      <c r="SQX203" s="14"/>
      <c r="SQY203" s="11"/>
      <c r="SQZ203" s="18"/>
      <c r="SRA203" s="11"/>
      <c r="SRB203" s="12"/>
      <c r="SRC203" s="9"/>
      <c r="SRD203" s="29"/>
      <c r="SRE203" s="14"/>
      <c r="SRF203" s="11"/>
      <c r="SRG203" s="18"/>
      <c r="SRH203" s="11"/>
      <c r="SRI203" s="12"/>
      <c r="SRJ203" s="9"/>
      <c r="SRK203" s="29"/>
      <c r="SRL203" s="14"/>
      <c r="SRM203" s="11"/>
      <c r="SRN203" s="18"/>
      <c r="SRO203" s="11"/>
      <c r="SRP203" s="12"/>
      <c r="SRQ203" s="9"/>
      <c r="SRR203" s="29"/>
      <c r="SRS203" s="14"/>
      <c r="SRT203" s="11"/>
      <c r="SRU203" s="18"/>
      <c r="SRV203" s="11"/>
      <c r="SRW203" s="12"/>
      <c r="SRX203" s="9"/>
      <c r="SRY203" s="29"/>
      <c r="SRZ203" s="14"/>
      <c r="SSA203" s="11"/>
      <c r="SSB203" s="18"/>
      <c r="SSC203" s="11"/>
      <c r="SSD203" s="12"/>
      <c r="SSE203" s="9"/>
      <c r="SSF203" s="29"/>
      <c r="SSG203" s="14"/>
      <c r="SSH203" s="11"/>
      <c r="SSI203" s="18"/>
      <c r="SSJ203" s="11"/>
      <c r="SSK203" s="12"/>
      <c r="SSL203" s="9"/>
      <c r="SSM203" s="29"/>
      <c r="SSN203" s="14"/>
      <c r="SSO203" s="11"/>
      <c r="SSP203" s="18"/>
      <c r="SSQ203" s="11"/>
      <c r="SSR203" s="12"/>
      <c r="SSS203" s="9"/>
      <c r="SST203" s="29"/>
      <c r="SSU203" s="14"/>
      <c r="SSV203" s="11"/>
      <c r="SSW203" s="18"/>
      <c r="SSX203" s="11"/>
      <c r="SSY203" s="12"/>
      <c r="SSZ203" s="9"/>
      <c r="STA203" s="29"/>
      <c r="STB203" s="14"/>
      <c r="STC203" s="11"/>
      <c r="STD203" s="18"/>
      <c r="STE203" s="11"/>
      <c r="STF203" s="12"/>
      <c r="STG203" s="9"/>
      <c r="STH203" s="29"/>
      <c r="STI203" s="14"/>
      <c r="STJ203" s="11"/>
      <c r="STK203" s="18"/>
      <c r="STL203" s="11"/>
      <c r="STM203" s="12"/>
      <c r="STN203" s="9"/>
      <c r="STO203" s="29"/>
      <c r="STP203" s="14"/>
      <c r="STQ203" s="11"/>
      <c r="STR203" s="18"/>
      <c r="STS203" s="11"/>
      <c r="STT203" s="12"/>
      <c r="STU203" s="9"/>
      <c r="STV203" s="29"/>
      <c r="STW203" s="14"/>
      <c r="STX203" s="11"/>
      <c r="STY203" s="18"/>
      <c r="STZ203" s="11"/>
      <c r="SUA203" s="12"/>
      <c r="SUB203" s="9"/>
      <c r="SUC203" s="29"/>
      <c r="SUD203" s="14"/>
      <c r="SUE203" s="11"/>
      <c r="SUF203" s="18"/>
      <c r="SUG203" s="11"/>
      <c r="SUH203" s="12"/>
      <c r="SUI203" s="9"/>
      <c r="SUJ203" s="29"/>
      <c r="SUK203" s="14"/>
      <c r="SUL203" s="11"/>
      <c r="SUM203" s="18"/>
      <c r="SUN203" s="11"/>
      <c r="SUO203" s="12"/>
      <c r="SUP203" s="9"/>
      <c r="SUQ203" s="29"/>
      <c r="SUR203" s="14"/>
      <c r="SUS203" s="11"/>
      <c r="SUT203" s="18"/>
      <c r="SUU203" s="11"/>
      <c r="SUV203" s="12"/>
      <c r="SUW203" s="9"/>
      <c r="SUX203" s="29"/>
      <c r="SUY203" s="14"/>
      <c r="SUZ203" s="11"/>
      <c r="SVA203" s="18"/>
      <c r="SVB203" s="11"/>
      <c r="SVC203" s="12"/>
      <c r="SVD203" s="9"/>
      <c r="SVE203" s="29"/>
      <c r="SVF203" s="14"/>
      <c r="SVG203" s="11"/>
      <c r="SVH203" s="18"/>
      <c r="SVI203" s="11"/>
      <c r="SVJ203" s="12"/>
      <c r="SVK203" s="9"/>
      <c r="SVL203" s="29"/>
      <c r="SVM203" s="14"/>
      <c r="SVN203" s="11"/>
      <c r="SVO203" s="18"/>
      <c r="SVP203" s="11"/>
      <c r="SVQ203" s="12"/>
      <c r="SVR203" s="9"/>
      <c r="SVS203" s="29"/>
      <c r="SVT203" s="14"/>
      <c r="SVU203" s="11"/>
      <c r="SVV203" s="18"/>
      <c r="SVW203" s="11"/>
      <c r="SVX203" s="12"/>
      <c r="SVY203" s="9"/>
      <c r="SVZ203" s="29"/>
      <c r="SWA203" s="14"/>
      <c r="SWB203" s="11"/>
      <c r="SWC203" s="18"/>
      <c r="SWD203" s="11"/>
      <c r="SWE203" s="12"/>
      <c r="SWF203" s="9"/>
      <c r="SWG203" s="29"/>
      <c r="SWH203" s="14"/>
      <c r="SWI203" s="11"/>
      <c r="SWJ203" s="18"/>
      <c r="SWK203" s="11"/>
      <c r="SWL203" s="12"/>
      <c r="SWM203" s="9"/>
      <c r="SWN203" s="29"/>
      <c r="SWO203" s="14"/>
      <c r="SWP203" s="11"/>
      <c r="SWQ203" s="18"/>
      <c r="SWR203" s="11"/>
      <c r="SWS203" s="12"/>
      <c r="SWT203" s="9"/>
      <c r="SWU203" s="29"/>
      <c r="SWV203" s="14"/>
      <c r="SWW203" s="11"/>
      <c r="SWX203" s="18"/>
      <c r="SWY203" s="11"/>
      <c r="SWZ203" s="12"/>
      <c r="SXA203" s="9"/>
      <c r="SXB203" s="29"/>
      <c r="SXC203" s="14"/>
      <c r="SXD203" s="11"/>
      <c r="SXE203" s="18"/>
      <c r="SXF203" s="11"/>
      <c r="SXG203" s="12"/>
      <c r="SXH203" s="9"/>
      <c r="SXI203" s="29"/>
      <c r="SXJ203" s="14"/>
      <c r="SXK203" s="11"/>
      <c r="SXL203" s="18"/>
      <c r="SXM203" s="11"/>
      <c r="SXN203" s="12"/>
      <c r="SXO203" s="9"/>
      <c r="SXP203" s="29"/>
      <c r="SXQ203" s="14"/>
      <c r="SXR203" s="11"/>
      <c r="SXS203" s="18"/>
      <c r="SXT203" s="11"/>
      <c r="SXU203" s="12"/>
      <c r="SXV203" s="9"/>
      <c r="SXW203" s="29"/>
      <c r="SXX203" s="14"/>
      <c r="SXY203" s="11"/>
      <c r="SXZ203" s="18"/>
      <c r="SYA203" s="11"/>
      <c r="SYB203" s="12"/>
      <c r="SYC203" s="9"/>
      <c r="SYD203" s="29"/>
      <c r="SYE203" s="14"/>
      <c r="SYF203" s="11"/>
      <c r="SYG203" s="18"/>
      <c r="SYH203" s="11"/>
      <c r="SYI203" s="12"/>
      <c r="SYJ203" s="9"/>
      <c r="SYK203" s="29"/>
      <c r="SYL203" s="14"/>
      <c r="SYM203" s="11"/>
      <c r="SYN203" s="18"/>
      <c r="SYO203" s="11"/>
      <c r="SYP203" s="12"/>
      <c r="SYQ203" s="9"/>
      <c r="SYR203" s="29"/>
      <c r="SYS203" s="14"/>
      <c r="SYT203" s="11"/>
      <c r="SYU203" s="18"/>
      <c r="SYV203" s="11"/>
      <c r="SYW203" s="12"/>
      <c r="SYX203" s="9"/>
      <c r="SYY203" s="29"/>
      <c r="SYZ203" s="14"/>
      <c r="SZA203" s="11"/>
      <c r="SZB203" s="18"/>
      <c r="SZC203" s="11"/>
      <c r="SZD203" s="12"/>
      <c r="SZE203" s="9"/>
      <c r="SZF203" s="29"/>
      <c r="SZG203" s="14"/>
      <c r="SZH203" s="11"/>
      <c r="SZI203" s="18"/>
      <c r="SZJ203" s="11"/>
      <c r="SZK203" s="12"/>
      <c r="SZL203" s="9"/>
      <c r="SZM203" s="29"/>
      <c r="SZN203" s="14"/>
      <c r="SZO203" s="11"/>
      <c r="SZP203" s="18"/>
      <c r="SZQ203" s="11"/>
      <c r="SZR203" s="12"/>
      <c r="SZS203" s="9"/>
      <c r="SZT203" s="29"/>
      <c r="SZU203" s="14"/>
      <c r="SZV203" s="11"/>
      <c r="SZW203" s="18"/>
      <c r="SZX203" s="11"/>
      <c r="SZY203" s="12"/>
      <c r="SZZ203" s="9"/>
      <c r="TAA203" s="29"/>
      <c r="TAB203" s="14"/>
      <c r="TAC203" s="11"/>
      <c r="TAD203" s="18"/>
      <c r="TAE203" s="11"/>
      <c r="TAF203" s="12"/>
      <c r="TAG203" s="9"/>
      <c r="TAH203" s="29"/>
      <c r="TAI203" s="14"/>
      <c r="TAJ203" s="11"/>
      <c r="TAK203" s="18"/>
      <c r="TAL203" s="11"/>
      <c r="TAM203" s="12"/>
      <c r="TAN203" s="9"/>
      <c r="TAO203" s="29"/>
      <c r="TAP203" s="14"/>
      <c r="TAQ203" s="11"/>
      <c r="TAR203" s="18"/>
      <c r="TAS203" s="11"/>
      <c r="TAT203" s="12"/>
      <c r="TAU203" s="9"/>
      <c r="TAV203" s="29"/>
      <c r="TAW203" s="14"/>
      <c r="TAX203" s="11"/>
      <c r="TAY203" s="18"/>
      <c r="TAZ203" s="11"/>
      <c r="TBA203" s="12"/>
      <c r="TBB203" s="9"/>
      <c r="TBC203" s="29"/>
      <c r="TBD203" s="14"/>
      <c r="TBE203" s="11"/>
      <c r="TBF203" s="18"/>
      <c r="TBG203" s="11"/>
      <c r="TBH203" s="12"/>
      <c r="TBI203" s="9"/>
      <c r="TBJ203" s="29"/>
      <c r="TBK203" s="14"/>
      <c r="TBL203" s="11"/>
      <c r="TBM203" s="18"/>
      <c r="TBN203" s="11"/>
      <c r="TBO203" s="12"/>
      <c r="TBP203" s="9"/>
      <c r="TBQ203" s="29"/>
      <c r="TBR203" s="14"/>
      <c r="TBS203" s="11"/>
      <c r="TBT203" s="18"/>
      <c r="TBU203" s="11"/>
      <c r="TBV203" s="12"/>
      <c r="TBW203" s="9"/>
      <c r="TBX203" s="29"/>
      <c r="TBY203" s="14"/>
      <c r="TBZ203" s="11"/>
      <c r="TCA203" s="18"/>
      <c r="TCB203" s="11"/>
      <c r="TCC203" s="12"/>
      <c r="TCD203" s="9"/>
      <c r="TCE203" s="29"/>
      <c r="TCF203" s="14"/>
      <c r="TCG203" s="11"/>
      <c r="TCH203" s="18"/>
      <c r="TCI203" s="11"/>
      <c r="TCJ203" s="12"/>
      <c r="TCK203" s="9"/>
      <c r="TCL203" s="29"/>
      <c r="TCM203" s="14"/>
      <c r="TCN203" s="11"/>
      <c r="TCO203" s="18"/>
      <c r="TCP203" s="11"/>
      <c r="TCQ203" s="12"/>
      <c r="TCR203" s="9"/>
      <c r="TCS203" s="29"/>
      <c r="TCT203" s="14"/>
      <c r="TCU203" s="11"/>
      <c r="TCV203" s="18"/>
      <c r="TCW203" s="11"/>
      <c r="TCX203" s="12"/>
      <c r="TCY203" s="9"/>
      <c r="TCZ203" s="29"/>
      <c r="TDA203" s="14"/>
      <c r="TDB203" s="11"/>
      <c r="TDC203" s="18"/>
      <c r="TDD203" s="11"/>
      <c r="TDE203" s="12"/>
      <c r="TDF203" s="9"/>
      <c r="TDG203" s="29"/>
      <c r="TDH203" s="14"/>
      <c r="TDI203" s="11"/>
      <c r="TDJ203" s="18"/>
      <c r="TDK203" s="11"/>
      <c r="TDL203" s="12"/>
      <c r="TDM203" s="9"/>
      <c r="TDN203" s="29"/>
      <c r="TDO203" s="14"/>
      <c r="TDP203" s="11"/>
      <c r="TDQ203" s="18"/>
      <c r="TDR203" s="11"/>
      <c r="TDS203" s="12"/>
      <c r="TDT203" s="9"/>
      <c r="TDU203" s="29"/>
      <c r="TDV203" s="14"/>
      <c r="TDW203" s="11"/>
      <c r="TDX203" s="18"/>
      <c r="TDY203" s="11"/>
      <c r="TDZ203" s="12"/>
      <c r="TEA203" s="9"/>
      <c r="TEB203" s="29"/>
      <c r="TEC203" s="14"/>
      <c r="TED203" s="11"/>
      <c r="TEE203" s="18"/>
      <c r="TEF203" s="11"/>
      <c r="TEG203" s="12"/>
      <c r="TEH203" s="9"/>
      <c r="TEI203" s="29"/>
      <c r="TEJ203" s="14"/>
      <c r="TEK203" s="11"/>
      <c r="TEL203" s="18"/>
      <c r="TEM203" s="11"/>
      <c r="TEN203" s="12"/>
      <c r="TEO203" s="9"/>
      <c r="TEP203" s="29"/>
      <c r="TEQ203" s="14"/>
      <c r="TER203" s="11"/>
      <c r="TES203" s="18"/>
      <c r="TET203" s="11"/>
      <c r="TEU203" s="12"/>
      <c r="TEV203" s="9"/>
      <c r="TEW203" s="29"/>
      <c r="TEX203" s="14"/>
      <c r="TEY203" s="11"/>
      <c r="TEZ203" s="18"/>
      <c r="TFA203" s="11"/>
      <c r="TFB203" s="12"/>
      <c r="TFC203" s="9"/>
      <c r="TFD203" s="29"/>
      <c r="TFE203" s="14"/>
      <c r="TFF203" s="11"/>
      <c r="TFG203" s="18"/>
      <c r="TFH203" s="11"/>
      <c r="TFI203" s="12"/>
      <c r="TFJ203" s="9"/>
      <c r="TFK203" s="29"/>
      <c r="TFL203" s="14"/>
      <c r="TFM203" s="11"/>
      <c r="TFN203" s="18"/>
      <c r="TFO203" s="11"/>
      <c r="TFP203" s="12"/>
      <c r="TFQ203" s="9"/>
      <c r="TFR203" s="29"/>
      <c r="TFS203" s="14"/>
      <c r="TFT203" s="11"/>
      <c r="TFU203" s="18"/>
      <c r="TFV203" s="11"/>
      <c r="TFW203" s="12"/>
      <c r="TFX203" s="9"/>
      <c r="TFY203" s="29"/>
      <c r="TFZ203" s="14"/>
      <c r="TGA203" s="11"/>
      <c r="TGB203" s="18"/>
      <c r="TGC203" s="11"/>
      <c r="TGD203" s="12"/>
      <c r="TGE203" s="9"/>
      <c r="TGF203" s="29"/>
      <c r="TGG203" s="14"/>
      <c r="TGH203" s="11"/>
      <c r="TGI203" s="18"/>
      <c r="TGJ203" s="11"/>
      <c r="TGK203" s="12"/>
      <c r="TGL203" s="9"/>
      <c r="TGM203" s="29"/>
      <c r="TGN203" s="14"/>
      <c r="TGO203" s="11"/>
      <c r="TGP203" s="18"/>
      <c r="TGQ203" s="11"/>
      <c r="TGR203" s="12"/>
      <c r="TGS203" s="9"/>
      <c r="TGT203" s="29"/>
      <c r="TGU203" s="14"/>
      <c r="TGV203" s="11"/>
      <c r="TGW203" s="18"/>
      <c r="TGX203" s="11"/>
      <c r="TGY203" s="12"/>
      <c r="TGZ203" s="9"/>
      <c r="THA203" s="29"/>
      <c r="THB203" s="14"/>
      <c r="THC203" s="11"/>
      <c r="THD203" s="18"/>
      <c r="THE203" s="11"/>
      <c r="THF203" s="12"/>
      <c r="THG203" s="9"/>
      <c r="THH203" s="29"/>
      <c r="THI203" s="14"/>
      <c r="THJ203" s="11"/>
      <c r="THK203" s="18"/>
      <c r="THL203" s="11"/>
      <c r="THM203" s="12"/>
      <c r="THN203" s="9"/>
      <c r="THO203" s="29"/>
      <c r="THP203" s="14"/>
      <c r="THQ203" s="11"/>
      <c r="THR203" s="18"/>
      <c r="THS203" s="11"/>
      <c r="THT203" s="12"/>
      <c r="THU203" s="9"/>
      <c r="THV203" s="29"/>
      <c r="THW203" s="14"/>
      <c r="THX203" s="11"/>
      <c r="THY203" s="18"/>
      <c r="THZ203" s="11"/>
      <c r="TIA203" s="12"/>
      <c r="TIB203" s="9"/>
      <c r="TIC203" s="29"/>
      <c r="TID203" s="14"/>
      <c r="TIE203" s="11"/>
      <c r="TIF203" s="18"/>
      <c r="TIG203" s="11"/>
      <c r="TIH203" s="12"/>
      <c r="TII203" s="9"/>
      <c r="TIJ203" s="29"/>
      <c r="TIK203" s="14"/>
      <c r="TIL203" s="11"/>
      <c r="TIM203" s="18"/>
      <c r="TIN203" s="11"/>
      <c r="TIO203" s="12"/>
      <c r="TIP203" s="9"/>
      <c r="TIQ203" s="29"/>
      <c r="TIR203" s="14"/>
      <c r="TIS203" s="11"/>
      <c r="TIT203" s="18"/>
      <c r="TIU203" s="11"/>
      <c r="TIV203" s="12"/>
      <c r="TIW203" s="9"/>
      <c r="TIX203" s="29"/>
      <c r="TIY203" s="14"/>
      <c r="TIZ203" s="11"/>
      <c r="TJA203" s="18"/>
      <c r="TJB203" s="11"/>
      <c r="TJC203" s="12"/>
      <c r="TJD203" s="9"/>
      <c r="TJE203" s="29"/>
      <c r="TJF203" s="14"/>
      <c r="TJG203" s="11"/>
      <c r="TJH203" s="18"/>
      <c r="TJI203" s="11"/>
      <c r="TJJ203" s="12"/>
      <c r="TJK203" s="9"/>
      <c r="TJL203" s="29"/>
      <c r="TJM203" s="14"/>
      <c r="TJN203" s="11"/>
      <c r="TJO203" s="18"/>
      <c r="TJP203" s="11"/>
      <c r="TJQ203" s="12"/>
      <c r="TJR203" s="9"/>
      <c r="TJS203" s="29"/>
      <c r="TJT203" s="14"/>
      <c r="TJU203" s="11"/>
      <c r="TJV203" s="18"/>
      <c r="TJW203" s="11"/>
      <c r="TJX203" s="12"/>
      <c r="TJY203" s="9"/>
      <c r="TJZ203" s="29"/>
      <c r="TKA203" s="14"/>
      <c r="TKB203" s="11"/>
      <c r="TKC203" s="18"/>
      <c r="TKD203" s="11"/>
      <c r="TKE203" s="12"/>
      <c r="TKF203" s="9"/>
      <c r="TKG203" s="29"/>
      <c r="TKH203" s="14"/>
      <c r="TKI203" s="11"/>
      <c r="TKJ203" s="18"/>
      <c r="TKK203" s="11"/>
      <c r="TKL203" s="12"/>
      <c r="TKM203" s="9"/>
      <c r="TKN203" s="29"/>
      <c r="TKO203" s="14"/>
      <c r="TKP203" s="11"/>
      <c r="TKQ203" s="18"/>
      <c r="TKR203" s="11"/>
      <c r="TKS203" s="12"/>
      <c r="TKT203" s="9"/>
      <c r="TKU203" s="29"/>
      <c r="TKV203" s="14"/>
      <c r="TKW203" s="11"/>
      <c r="TKX203" s="18"/>
      <c r="TKY203" s="11"/>
      <c r="TKZ203" s="12"/>
      <c r="TLA203" s="9"/>
      <c r="TLB203" s="29"/>
      <c r="TLC203" s="14"/>
      <c r="TLD203" s="11"/>
      <c r="TLE203" s="18"/>
      <c r="TLF203" s="11"/>
      <c r="TLG203" s="12"/>
      <c r="TLH203" s="9"/>
      <c r="TLI203" s="29"/>
      <c r="TLJ203" s="14"/>
      <c r="TLK203" s="11"/>
      <c r="TLL203" s="18"/>
      <c r="TLM203" s="11"/>
      <c r="TLN203" s="12"/>
      <c r="TLO203" s="9"/>
      <c r="TLP203" s="29"/>
      <c r="TLQ203" s="14"/>
      <c r="TLR203" s="11"/>
      <c r="TLS203" s="18"/>
      <c r="TLT203" s="11"/>
      <c r="TLU203" s="12"/>
      <c r="TLV203" s="9"/>
      <c r="TLW203" s="29"/>
      <c r="TLX203" s="14"/>
      <c r="TLY203" s="11"/>
      <c r="TLZ203" s="18"/>
      <c r="TMA203" s="11"/>
      <c r="TMB203" s="12"/>
      <c r="TMC203" s="9"/>
      <c r="TMD203" s="29"/>
      <c r="TME203" s="14"/>
      <c r="TMF203" s="11"/>
      <c r="TMG203" s="18"/>
      <c r="TMH203" s="11"/>
      <c r="TMI203" s="12"/>
      <c r="TMJ203" s="9"/>
      <c r="TMK203" s="29"/>
      <c r="TML203" s="14"/>
      <c r="TMM203" s="11"/>
      <c r="TMN203" s="18"/>
      <c r="TMO203" s="11"/>
      <c r="TMP203" s="12"/>
      <c r="TMQ203" s="9"/>
      <c r="TMR203" s="29"/>
      <c r="TMS203" s="14"/>
      <c r="TMT203" s="11"/>
      <c r="TMU203" s="18"/>
      <c r="TMV203" s="11"/>
      <c r="TMW203" s="12"/>
      <c r="TMX203" s="9"/>
      <c r="TMY203" s="29"/>
      <c r="TMZ203" s="14"/>
      <c r="TNA203" s="11"/>
      <c r="TNB203" s="18"/>
      <c r="TNC203" s="11"/>
      <c r="TND203" s="12"/>
      <c r="TNE203" s="9"/>
      <c r="TNF203" s="29"/>
      <c r="TNG203" s="14"/>
      <c r="TNH203" s="11"/>
      <c r="TNI203" s="18"/>
      <c r="TNJ203" s="11"/>
      <c r="TNK203" s="12"/>
      <c r="TNL203" s="9"/>
      <c r="TNM203" s="29"/>
      <c r="TNN203" s="14"/>
      <c r="TNO203" s="11"/>
      <c r="TNP203" s="18"/>
      <c r="TNQ203" s="11"/>
      <c r="TNR203" s="12"/>
      <c r="TNS203" s="9"/>
      <c r="TNT203" s="29"/>
      <c r="TNU203" s="14"/>
      <c r="TNV203" s="11"/>
      <c r="TNW203" s="18"/>
      <c r="TNX203" s="11"/>
      <c r="TNY203" s="12"/>
      <c r="TNZ203" s="9"/>
      <c r="TOA203" s="29"/>
      <c r="TOB203" s="14"/>
      <c r="TOC203" s="11"/>
      <c r="TOD203" s="18"/>
      <c r="TOE203" s="11"/>
      <c r="TOF203" s="12"/>
      <c r="TOG203" s="9"/>
      <c r="TOH203" s="29"/>
      <c r="TOI203" s="14"/>
      <c r="TOJ203" s="11"/>
      <c r="TOK203" s="18"/>
      <c r="TOL203" s="11"/>
      <c r="TOM203" s="12"/>
      <c r="TON203" s="9"/>
      <c r="TOO203" s="29"/>
      <c r="TOP203" s="14"/>
      <c r="TOQ203" s="11"/>
      <c r="TOR203" s="18"/>
      <c r="TOS203" s="11"/>
      <c r="TOT203" s="12"/>
      <c r="TOU203" s="9"/>
      <c r="TOV203" s="29"/>
      <c r="TOW203" s="14"/>
      <c r="TOX203" s="11"/>
      <c r="TOY203" s="18"/>
      <c r="TOZ203" s="11"/>
      <c r="TPA203" s="12"/>
      <c r="TPB203" s="9"/>
      <c r="TPC203" s="29"/>
      <c r="TPD203" s="14"/>
      <c r="TPE203" s="11"/>
      <c r="TPF203" s="18"/>
      <c r="TPG203" s="11"/>
      <c r="TPH203" s="12"/>
      <c r="TPI203" s="9"/>
      <c r="TPJ203" s="29"/>
      <c r="TPK203" s="14"/>
      <c r="TPL203" s="11"/>
      <c r="TPM203" s="18"/>
      <c r="TPN203" s="11"/>
      <c r="TPO203" s="12"/>
      <c r="TPP203" s="9"/>
      <c r="TPQ203" s="29"/>
      <c r="TPR203" s="14"/>
      <c r="TPS203" s="11"/>
      <c r="TPT203" s="18"/>
      <c r="TPU203" s="11"/>
      <c r="TPV203" s="12"/>
      <c r="TPW203" s="9"/>
      <c r="TPX203" s="29"/>
      <c r="TPY203" s="14"/>
      <c r="TPZ203" s="11"/>
      <c r="TQA203" s="18"/>
      <c r="TQB203" s="11"/>
      <c r="TQC203" s="12"/>
      <c r="TQD203" s="9"/>
      <c r="TQE203" s="29"/>
      <c r="TQF203" s="14"/>
      <c r="TQG203" s="11"/>
      <c r="TQH203" s="18"/>
      <c r="TQI203" s="11"/>
      <c r="TQJ203" s="12"/>
      <c r="TQK203" s="9"/>
      <c r="TQL203" s="29"/>
      <c r="TQM203" s="14"/>
      <c r="TQN203" s="11"/>
      <c r="TQO203" s="18"/>
      <c r="TQP203" s="11"/>
      <c r="TQQ203" s="12"/>
      <c r="TQR203" s="9"/>
      <c r="TQS203" s="29"/>
      <c r="TQT203" s="14"/>
      <c r="TQU203" s="11"/>
      <c r="TQV203" s="18"/>
      <c r="TQW203" s="11"/>
      <c r="TQX203" s="12"/>
      <c r="TQY203" s="9"/>
      <c r="TQZ203" s="29"/>
      <c r="TRA203" s="14"/>
      <c r="TRB203" s="11"/>
      <c r="TRC203" s="18"/>
      <c r="TRD203" s="11"/>
      <c r="TRE203" s="12"/>
      <c r="TRF203" s="9"/>
      <c r="TRG203" s="29"/>
      <c r="TRH203" s="14"/>
      <c r="TRI203" s="11"/>
      <c r="TRJ203" s="18"/>
      <c r="TRK203" s="11"/>
      <c r="TRL203" s="12"/>
      <c r="TRM203" s="9"/>
      <c r="TRN203" s="29"/>
      <c r="TRO203" s="14"/>
      <c r="TRP203" s="11"/>
      <c r="TRQ203" s="18"/>
      <c r="TRR203" s="11"/>
      <c r="TRS203" s="12"/>
      <c r="TRT203" s="9"/>
      <c r="TRU203" s="29"/>
      <c r="TRV203" s="14"/>
      <c r="TRW203" s="11"/>
      <c r="TRX203" s="18"/>
      <c r="TRY203" s="11"/>
      <c r="TRZ203" s="12"/>
      <c r="TSA203" s="9"/>
      <c r="TSB203" s="29"/>
      <c r="TSC203" s="14"/>
      <c r="TSD203" s="11"/>
      <c r="TSE203" s="18"/>
      <c r="TSF203" s="11"/>
      <c r="TSG203" s="12"/>
      <c r="TSH203" s="9"/>
      <c r="TSI203" s="29"/>
      <c r="TSJ203" s="14"/>
      <c r="TSK203" s="11"/>
      <c r="TSL203" s="18"/>
      <c r="TSM203" s="11"/>
      <c r="TSN203" s="12"/>
      <c r="TSO203" s="9"/>
      <c r="TSP203" s="29"/>
      <c r="TSQ203" s="14"/>
      <c r="TSR203" s="11"/>
      <c r="TSS203" s="18"/>
      <c r="TST203" s="11"/>
      <c r="TSU203" s="12"/>
      <c r="TSV203" s="9"/>
      <c r="TSW203" s="29"/>
      <c r="TSX203" s="14"/>
      <c r="TSY203" s="11"/>
      <c r="TSZ203" s="18"/>
      <c r="TTA203" s="11"/>
      <c r="TTB203" s="12"/>
      <c r="TTC203" s="9"/>
      <c r="TTD203" s="29"/>
      <c r="TTE203" s="14"/>
      <c r="TTF203" s="11"/>
      <c r="TTG203" s="18"/>
      <c r="TTH203" s="11"/>
      <c r="TTI203" s="12"/>
      <c r="TTJ203" s="9"/>
      <c r="TTK203" s="29"/>
      <c r="TTL203" s="14"/>
      <c r="TTM203" s="11"/>
      <c r="TTN203" s="18"/>
      <c r="TTO203" s="11"/>
      <c r="TTP203" s="12"/>
      <c r="TTQ203" s="9"/>
      <c r="TTR203" s="29"/>
      <c r="TTS203" s="14"/>
      <c r="TTT203" s="11"/>
      <c r="TTU203" s="18"/>
      <c r="TTV203" s="11"/>
      <c r="TTW203" s="12"/>
      <c r="TTX203" s="9"/>
      <c r="TTY203" s="29"/>
      <c r="TTZ203" s="14"/>
      <c r="TUA203" s="11"/>
      <c r="TUB203" s="18"/>
      <c r="TUC203" s="11"/>
      <c r="TUD203" s="12"/>
      <c r="TUE203" s="9"/>
      <c r="TUF203" s="29"/>
      <c r="TUG203" s="14"/>
      <c r="TUH203" s="11"/>
      <c r="TUI203" s="18"/>
      <c r="TUJ203" s="11"/>
      <c r="TUK203" s="12"/>
      <c r="TUL203" s="9"/>
      <c r="TUM203" s="29"/>
      <c r="TUN203" s="14"/>
      <c r="TUO203" s="11"/>
      <c r="TUP203" s="18"/>
      <c r="TUQ203" s="11"/>
      <c r="TUR203" s="12"/>
      <c r="TUS203" s="9"/>
      <c r="TUT203" s="29"/>
      <c r="TUU203" s="14"/>
      <c r="TUV203" s="11"/>
      <c r="TUW203" s="18"/>
      <c r="TUX203" s="11"/>
      <c r="TUY203" s="12"/>
      <c r="TUZ203" s="9"/>
      <c r="TVA203" s="29"/>
      <c r="TVB203" s="14"/>
      <c r="TVC203" s="11"/>
      <c r="TVD203" s="18"/>
      <c r="TVE203" s="11"/>
      <c r="TVF203" s="12"/>
      <c r="TVG203" s="9"/>
      <c r="TVH203" s="29"/>
      <c r="TVI203" s="14"/>
      <c r="TVJ203" s="11"/>
      <c r="TVK203" s="18"/>
      <c r="TVL203" s="11"/>
      <c r="TVM203" s="12"/>
      <c r="TVN203" s="9"/>
      <c r="TVO203" s="29"/>
      <c r="TVP203" s="14"/>
      <c r="TVQ203" s="11"/>
      <c r="TVR203" s="18"/>
      <c r="TVS203" s="11"/>
      <c r="TVT203" s="12"/>
      <c r="TVU203" s="9"/>
      <c r="TVV203" s="29"/>
      <c r="TVW203" s="14"/>
      <c r="TVX203" s="11"/>
      <c r="TVY203" s="18"/>
      <c r="TVZ203" s="11"/>
      <c r="TWA203" s="12"/>
      <c r="TWB203" s="9"/>
      <c r="TWC203" s="29"/>
      <c r="TWD203" s="14"/>
      <c r="TWE203" s="11"/>
      <c r="TWF203" s="18"/>
      <c r="TWG203" s="11"/>
      <c r="TWH203" s="12"/>
      <c r="TWI203" s="9"/>
      <c r="TWJ203" s="29"/>
      <c r="TWK203" s="14"/>
      <c r="TWL203" s="11"/>
      <c r="TWM203" s="18"/>
      <c r="TWN203" s="11"/>
      <c r="TWO203" s="12"/>
      <c r="TWP203" s="9"/>
      <c r="TWQ203" s="29"/>
      <c r="TWR203" s="14"/>
      <c r="TWS203" s="11"/>
      <c r="TWT203" s="18"/>
      <c r="TWU203" s="11"/>
      <c r="TWV203" s="12"/>
      <c r="TWW203" s="9"/>
      <c r="TWX203" s="29"/>
      <c r="TWY203" s="14"/>
      <c r="TWZ203" s="11"/>
      <c r="TXA203" s="18"/>
      <c r="TXB203" s="11"/>
      <c r="TXC203" s="12"/>
      <c r="TXD203" s="9"/>
      <c r="TXE203" s="29"/>
      <c r="TXF203" s="14"/>
      <c r="TXG203" s="11"/>
      <c r="TXH203" s="18"/>
      <c r="TXI203" s="11"/>
      <c r="TXJ203" s="12"/>
      <c r="TXK203" s="9"/>
      <c r="TXL203" s="29"/>
      <c r="TXM203" s="14"/>
      <c r="TXN203" s="11"/>
      <c r="TXO203" s="18"/>
      <c r="TXP203" s="11"/>
      <c r="TXQ203" s="12"/>
      <c r="TXR203" s="9"/>
      <c r="TXS203" s="29"/>
      <c r="TXT203" s="14"/>
      <c r="TXU203" s="11"/>
      <c r="TXV203" s="18"/>
      <c r="TXW203" s="11"/>
      <c r="TXX203" s="12"/>
      <c r="TXY203" s="9"/>
      <c r="TXZ203" s="29"/>
      <c r="TYA203" s="14"/>
      <c r="TYB203" s="11"/>
      <c r="TYC203" s="18"/>
      <c r="TYD203" s="11"/>
      <c r="TYE203" s="12"/>
      <c r="TYF203" s="9"/>
      <c r="TYG203" s="29"/>
      <c r="TYH203" s="14"/>
      <c r="TYI203" s="11"/>
      <c r="TYJ203" s="18"/>
      <c r="TYK203" s="11"/>
      <c r="TYL203" s="12"/>
      <c r="TYM203" s="9"/>
      <c r="TYN203" s="29"/>
      <c r="TYO203" s="14"/>
      <c r="TYP203" s="11"/>
      <c r="TYQ203" s="18"/>
      <c r="TYR203" s="11"/>
      <c r="TYS203" s="12"/>
      <c r="TYT203" s="9"/>
      <c r="TYU203" s="29"/>
      <c r="TYV203" s="14"/>
      <c r="TYW203" s="11"/>
      <c r="TYX203" s="18"/>
      <c r="TYY203" s="11"/>
      <c r="TYZ203" s="12"/>
      <c r="TZA203" s="9"/>
      <c r="TZB203" s="29"/>
      <c r="TZC203" s="14"/>
      <c r="TZD203" s="11"/>
      <c r="TZE203" s="18"/>
      <c r="TZF203" s="11"/>
      <c r="TZG203" s="12"/>
      <c r="TZH203" s="9"/>
      <c r="TZI203" s="29"/>
      <c r="TZJ203" s="14"/>
      <c r="TZK203" s="11"/>
      <c r="TZL203" s="18"/>
      <c r="TZM203" s="11"/>
      <c r="TZN203" s="12"/>
      <c r="TZO203" s="9"/>
      <c r="TZP203" s="29"/>
      <c r="TZQ203" s="14"/>
      <c r="TZR203" s="11"/>
      <c r="TZS203" s="18"/>
      <c r="TZT203" s="11"/>
      <c r="TZU203" s="12"/>
      <c r="TZV203" s="9"/>
      <c r="TZW203" s="29"/>
      <c r="TZX203" s="14"/>
      <c r="TZY203" s="11"/>
      <c r="TZZ203" s="18"/>
      <c r="UAA203" s="11"/>
      <c r="UAB203" s="12"/>
      <c r="UAC203" s="9"/>
      <c r="UAD203" s="29"/>
      <c r="UAE203" s="14"/>
      <c r="UAF203" s="11"/>
      <c r="UAG203" s="18"/>
      <c r="UAH203" s="11"/>
      <c r="UAI203" s="12"/>
      <c r="UAJ203" s="9"/>
      <c r="UAK203" s="29"/>
      <c r="UAL203" s="14"/>
      <c r="UAM203" s="11"/>
      <c r="UAN203" s="18"/>
      <c r="UAO203" s="11"/>
      <c r="UAP203" s="12"/>
      <c r="UAQ203" s="9"/>
      <c r="UAR203" s="29"/>
      <c r="UAS203" s="14"/>
      <c r="UAT203" s="11"/>
      <c r="UAU203" s="18"/>
      <c r="UAV203" s="11"/>
      <c r="UAW203" s="12"/>
      <c r="UAX203" s="9"/>
      <c r="UAY203" s="29"/>
      <c r="UAZ203" s="14"/>
      <c r="UBA203" s="11"/>
      <c r="UBB203" s="18"/>
      <c r="UBC203" s="11"/>
      <c r="UBD203" s="12"/>
      <c r="UBE203" s="9"/>
      <c r="UBF203" s="29"/>
      <c r="UBG203" s="14"/>
      <c r="UBH203" s="11"/>
      <c r="UBI203" s="18"/>
      <c r="UBJ203" s="11"/>
      <c r="UBK203" s="12"/>
      <c r="UBL203" s="9"/>
      <c r="UBM203" s="29"/>
      <c r="UBN203" s="14"/>
      <c r="UBO203" s="11"/>
      <c r="UBP203" s="18"/>
      <c r="UBQ203" s="11"/>
      <c r="UBR203" s="12"/>
      <c r="UBS203" s="9"/>
      <c r="UBT203" s="29"/>
      <c r="UBU203" s="14"/>
      <c r="UBV203" s="11"/>
      <c r="UBW203" s="18"/>
      <c r="UBX203" s="11"/>
      <c r="UBY203" s="12"/>
      <c r="UBZ203" s="9"/>
      <c r="UCA203" s="29"/>
      <c r="UCB203" s="14"/>
      <c r="UCC203" s="11"/>
      <c r="UCD203" s="18"/>
      <c r="UCE203" s="11"/>
      <c r="UCF203" s="12"/>
      <c r="UCG203" s="9"/>
      <c r="UCH203" s="29"/>
      <c r="UCI203" s="14"/>
      <c r="UCJ203" s="11"/>
      <c r="UCK203" s="18"/>
      <c r="UCL203" s="11"/>
      <c r="UCM203" s="12"/>
      <c r="UCN203" s="9"/>
      <c r="UCO203" s="29"/>
      <c r="UCP203" s="14"/>
      <c r="UCQ203" s="11"/>
      <c r="UCR203" s="18"/>
      <c r="UCS203" s="11"/>
      <c r="UCT203" s="12"/>
      <c r="UCU203" s="9"/>
      <c r="UCV203" s="29"/>
      <c r="UCW203" s="14"/>
      <c r="UCX203" s="11"/>
      <c r="UCY203" s="18"/>
      <c r="UCZ203" s="11"/>
      <c r="UDA203" s="12"/>
      <c r="UDB203" s="9"/>
      <c r="UDC203" s="29"/>
      <c r="UDD203" s="14"/>
      <c r="UDE203" s="11"/>
      <c r="UDF203" s="18"/>
      <c r="UDG203" s="11"/>
      <c r="UDH203" s="12"/>
      <c r="UDI203" s="9"/>
      <c r="UDJ203" s="29"/>
      <c r="UDK203" s="14"/>
      <c r="UDL203" s="11"/>
      <c r="UDM203" s="18"/>
      <c r="UDN203" s="11"/>
      <c r="UDO203" s="12"/>
      <c r="UDP203" s="9"/>
      <c r="UDQ203" s="29"/>
      <c r="UDR203" s="14"/>
      <c r="UDS203" s="11"/>
      <c r="UDT203" s="18"/>
      <c r="UDU203" s="11"/>
      <c r="UDV203" s="12"/>
      <c r="UDW203" s="9"/>
      <c r="UDX203" s="29"/>
      <c r="UDY203" s="14"/>
      <c r="UDZ203" s="11"/>
      <c r="UEA203" s="18"/>
      <c r="UEB203" s="11"/>
      <c r="UEC203" s="12"/>
      <c r="UED203" s="9"/>
      <c r="UEE203" s="29"/>
      <c r="UEF203" s="14"/>
      <c r="UEG203" s="11"/>
      <c r="UEH203" s="18"/>
      <c r="UEI203" s="11"/>
      <c r="UEJ203" s="12"/>
      <c r="UEK203" s="9"/>
      <c r="UEL203" s="29"/>
      <c r="UEM203" s="14"/>
      <c r="UEN203" s="11"/>
      <c r="UEO203" s="18"/>
      <c r="UEP203" s="11"/>
      <c r="UEQ203" s="12"/>
      <c r="UER203" s="9"/>
      <c r="UES203" s="29"/>
      <c r="UET203" s="14"/>
      <c r="UEU203" s="11"/>
      <c r="UEV203" s="18"/>
      <c r="UEW203" s="11"/>
      <c r="UEX203" s="12"/>
      <c r="UEY203" s="9"/>
      <c r="UEZ203" s="29"/>
      <c r="UFA203" s="14"/>
      <c r="UFB203" s="11"/>
      <c r="UFC203" s="18"/>
      <c r="UFD203" s="11"/>
      <c r="UFE203" s="12"/>
      <c r="UFF203" s="9"/>
      <c r="UFG203" s="29"/>
      <c r="UFH203" s="14"/>
      <c r="UFI203" s="11"/>
      <c r="UFJ203" s="18"/>
      <c r="UFK203" s="11"/>
      <c r="UFL203" s="12"/>
      <c r="UFM203" s="9"/>
      <c r="UFN203" s="29"/>
      <c r="UFO203" s="14"/>
      <c r="UFP203" s="11"/>
      <c r="UFQ203" s="18"/>
      <c r="UFR203" s="11"/>
      <c r="UFS203" s="12"/>
      <c r="UFT203" s="9"/>
      <c r="UFU203" s="29"/>
      <c r="UFV203" s="14"/>
      <c r="UFW203" s="11"/>
      <c r="UFX203" s="18"/>
      <c r="UFY203" s="11"/>
      <c r="UFZ203" s="12"/>
      <c r="UGA203" s="9"/>
      <c r="UGB203" s="29"/>
      <c r="UGC203" s="14"/>
      <c r="UGD203" s="11"/>
      <c r="UGE203" s="18"/>
      <c r="UGF203" s="11"/>
      <c r="UGG203" s="12"/>
      <c r="UGH203" s="9"/>
      <c r="UGI203" s="29"/>
      <c r="UGJ203" s="14"/>
      <c r="UGK203" s="11"/>
      <c r="UGL203" s="18"/>
      <c r="UGM203" s="11"/>
      <c r="UGN203" s="12"/>
      <c r="UGO203" s="9"/>
      <c r="UGP203" s="29"/>
      <c r="UGQ203" s="14"/>
      <c r="UGR203" s="11"/>
      <c r="UGS203" s="18"/>
      <c r="UGT203" s="11"/>
      <c r="UGU203" s="12"/>
      <c r="UGV203" s="9"/>
      <c r="UGW203" s="29"/>
      <c r="UGX203" s="14"/>
      <c r="UGY203" s="11"/>
      <c r="UGZ203" s="18"/>
      <c r="UHA203" s="11"/>
      <c r="UHB203" s="12"/>
      <c r="UHC203" s="9"/>
      <c r="UHD203" s="29"/>
      <c r="UHE203" s="14"/>
      <c r="UHF203" s="11"/>
      <c r="UHG203" s="18"/>
      <c r="UHH203" s="11"/>
      <c r="UHI203" s="12"/>
      <c r="UHJ203" s="9"/>
      <c r="UHK203" s="29"/>
      <c r="UHL203" s="14"/>
      <c r="UHM203" s="11"/>
      <c r="UHN203" s="18"/>
      <c r="UHO203" s="11"/>
      <c r="UHP203" s="12"/>
      <c r="UHQ203" s="9"/>
      <c r="UHR203" s="29"/>
      <c r="UHS203" s="14"/>
      <c r="UHT203" s="11"/>
      <c r="UHU203" s="18"/>
      <c r="UHV203" s="11"/>
      <c r="UHW203" s="12"/>
      <c r="UHX203" s="9"/>
      <c r="UHY203" s="29"/>
      <c r="UHZ203" s="14"/>
      <c r="UIA203" s="11"/>
      <c r="UIB203" s="18"/>
      <c r="UIC203" s="11"/>
      <c r="UID203" s="12"/>
      <c r="UIE203" s="9"/>
      <c r="UIF203" s="29"/>
      <c r="UIG203" s="14"/>
      <c r="UIH203" s="11"/>
      <c r="UII203" s="18"/>
      <c r="UIJ203" s="11"/>
      <c r="UIK203" s="12"/>
      <c r="UIL203" s="9"/>
      <c r="UIM203" s="29"/>
      <c r="UIN203" s="14"/>
      <c r="UIO203" s="11"/>
      <c r="UIP203" s="18"/>
      <c r="UIQ203" s="11"/>
      <c r="UIR203" s="12"/>
      <c r="UIS203" s="9"/>
      <c r="UIT203" s="29"/>
      <c r="UIU203" s="14"/>
      <c r="UIV203" s="11"/>
      <c r="UIW203" s="18"/>
      <c r="UIX203" s="11"/>
      <c r="UIY203" s="12"/>
      <c r="UIZ203" s="9"/>
      <c r="UJA203" s="29"/>
      <c r="UJB203" s="14"/>
      <c r="UJC203" s="11"/>
      <c r="UJD203" s="18"/>
      <c r="UJE203" s="11"/>
      <c r="UJF203" s="12"/>
      <c r="UJG203" s="9"/>
      <c r="UJH203" s="29"/>
      <c r="UJI203" s="14"/>
      <c r="UJJ203" s="11"/>
      <c r="UJK203" s="18"/>
      <c r="UJL203" s="11"/>
      <c r="UJM203" s="12"/>
      <c r="UJN203" s="9"/>
      <c r="UJO203" s="29"/>
      <c r="UJP203" s="14"/>
      <c r="UJQ203" s="11"/>
      <c r="UJR203" s="18"/>
      <c r="UJS203" s="11"/>
      <c r="UJT203" s="12"/>
      <c r="UJU203" s="9"/>
      <c r="UJV203" s="29"/>
      <c r="UJW203" s="14"/>
      <c r="UJX203" s="11"/>
      <c r="UJY203" s="18"/>
      <c r="UJZ203" s="11"/>
      <c r="UKA203" s="12"/>
      <c r="UKB203" s="9"/>
      <c r="UKC203" s="29"/>
      <c r="UKD203" s="14"/>
      <c r="UKE203" s="11"/>
      <c r="UKF203" s="18"/>
      <c r="UKG203" s="11"/>
      <c r="UKH203" s="12"/>
      <c r="UKI203" s="9"/>
      <c r="UKJ203" s="29"/>
      <c r="UKK203" s="14"/>
      <c r="UKL203" s="11"/>
      <c r="UKM203" s="18"/>
      <c r="UKN203" s="11"/>
      <c r="UKO203" s="12"/>
      <c r="UKP203" s="9"/>
      <c r="UKQ203" s="29"/>
      <c r="UKR203" s="14"/>
      <c r="UKS203" s="11"/>
      <c r="UKT203" s="18"/>
      <c r="UKU203" s="11"/>
      <c r="UKV203" s="12"/>
      <c r="UKW203" s="9"/>
      <c r="UKX203" s="29"/>
      <c r="UKY203" s="14"/>
      <c r="UKZ203" s="11"/>
      <c r="ULA203" s="18"/>
      <c r="ULB203" s="11"/>
      <c r="ULC203" s="12"/>
      <c r="ULD203" s="9"/>
      <c r="ULE203" s="29"/>
      <c r="ULF203" s="14"/>
      <c r="ULG203" s="11"/>
      <c r="ULH203" s="18"/>
      <c r="ULI203" s="11"/>
      <c r="ULJ203" s="12"/>
      <c r="ULK203" s="9"/>
      <c r="ULL203" s="29"/>
      <c r="ULM203" s="14"/>
      <c r="ULN203" s="11"/>
      <c r="ULO203" s="18"/>
      <c r="ULP203" s="11"/>
      <c r="ULQ203" s="12"/>
      <c r="ULR203" s="9"/>
      <c r="ULS203" s="29"/>
      <c r="ULT203" s="14"/>
      <c r="ULU203" s="11"/>
      <c r="ULV203" s="18"/>
      <c r="ULW203" s="11"/>
      <c r="ULX203" s="12"/>
      <c r="ULY203" s="9"/>
      <c r="ULZ203" s="29"/>
      <c r="UMA203" s="14"/>
      <c r="UMB203" s="11"/>
      <c r="UMC203" s="18"/>
      <c r="UMD203" s="11"/>
      <c r="UME203" s="12"/>
      <c r="UMF203" s="9"/>
      <c r="UMG203" s="29"/>
      <c r="UMH203" s="14"/>
      <c r="UMI203" s="11"/>
      <c r="UMJ203" s="18"/>
      <c r="UMK203" s="11"/>
      <c r="UML203" s="12"/>
      <c r="UMM203" s="9"/>
      <c r="UMN203" s="29"/>
      <c r="UMO203" s="14"/>
      <c r="UMP203" s="11"/>
      <c r="UMQ203" s="18"/>
      <c r="UMR203" s="11"/>
      <c r="UMS203" s="12"/>
      <c r="UMT203" s="9"/>
      <c r="UMU203" s="29"/>
      <c r="UMV203" s="14"/>
      <c r="UMW203" s="11"/>
      <c r="UMX203" s="18"/>
      <c r="UMY203" s="11"/>
      <c r="UMZ203" s="12"/>
      <c r="UNA203" s="9"/>
      <c r="UNB203" s="29"/>
      <c r="UNC203" s="14"/>
      <c r="UND203" s="11"/>
      <c r="UNE203" s="18"/>
      <c r="UNF203" s="11"/>
      <c r="UNG203" s="12"/>
      <c r="UNH203" s="9"/>
      <c r="UNI203" s="29"/>
      <c r="UNJ203" s="14"/>
      <c r="UNK203" s="11"/>
      <c r="UNL203" s="18"/>
      <c r="UNM203" s="11"/>
      <c r="UNN203" s="12"/>
      <c r="UNO203" s="9"/>
      <c r="UNP203" s="29"/>
      <c r="UNQ203" s="14"/>
      <c r="UNR203" s="11"/>
      <c r="UNS203" s="18"/>
      <c r="UNT203" s="11"/>
      <c r="UNU203" s="12"/>
      <c r="UNV203" s="9"/>
      <c r="UNW203" s="29"/>
      <c r="UNX203" s="14"/>
      <c r="UNY203" s="11"/>
      <c r="UNZ203" s="18"/>
      <c r="UOA203" s="11"/>
      <c r="UOB203" s="12"/>
      <c r="UOC203" s="9"/>
      <c r="UOD203" s="29"/>
      <c r="UOE203" s="14"/>
      <c r="UOF203" s="11"/>
      <c r="UOG203" s="18"/>
      <c r="UOH203" s="11"/>
      <c r="UOI203" s="12"/>
      <c r="UOJ203" s="9"/>
      <c r="UOK203" s="29"/>
      <c r="UOL203" s="14"/>
      <c r="UOM203" s="11"/>
      <c r="UON203" s="18"/>
      <c r="UOO203" s="11"/>
      <c r="UOP203" s="12"/>
      <c r="UOQ203" s="9"/>
      <c r="UOR203" s="29"/>
      <c r="UOS203" s="14"/>
      <c r="UOT203" s="11"/>
      <c r="UOU203" s="18"/>
      <c r="UOV203" s="11"/>
      <c r="UOW203" s="12"/>
      <c r="UOX203" s="9"/>
      <c r="UOY203" s="29"/>
      <c r="UOZ203" s="14"/>
      <c r="UPA203" s="11"/>
      <c r="UPB203" s="18"/>
      <c r="UPC203" s="11"/>
      <c r="UPD203" s="12"/>
      <c r="UPE203" s="9"/>
      <c r="UPF203" s="29"/>
      <c r="UPG203" s="14"/>
      <c r="UPH203" s="11"/>
      <c r="UPI203" s="18"/>
      <c r="UPJ203" s="11"/>
      <c r="UPK203" s="12"/>
      <c r="UPL203" s="9"/>
      <c r="UPM203" s="29"/>
      <c r="UPN203" s="14"/>
      <c r="UPO203" s="11"/>
      <c r="UPP203" s="18"/>
      <c r="UPQ203" s="11"/>
      <c r="UPR203" s="12"/>
      <c r="UPS203" s="9"/>
      <c r="UPT203" s="29"/>
      <c r="UPU203" s="14"/>
      <c r="UPV203" s="11"/>
      <c r="UPW203" s="18"/>
      <c r="UPX203" s="11"/>
      <c r="UPY203" s="12"/>
      <c r="UPZ203" s="9"/>
      <c r="UQA203" s="29"/>
      <c r="UQB203" s="14"/>
      <c r="UQC203" s="11"/>
      <c r="UQD203" s="18"/>
      <c r="UQE203" s="11"/>
      <c r="UQF203" s="12"/>
      <c r="UQG203" s="9"/>
      <c r="UQH203" s="29"/>
      <c r="UQI203" s="14"/>
      <c r="UQJ203" s="11"/>
      <c r="UQK203" s="18"/>
      <c r="UQL203" s="11"/>
      <c r="UQM203" s="12"/>
      <c r="UQN203" s="9"/>
      <c r="UQO203" s="29"/>
      <c r="UQP203" s="14"/>
      <c r="UQQ203" s="11"/>
      <c r="UQR203" s="18"/>
      <c r="UQS203" s="11"/>
      <c r="UQT203" s="12"/>
      <c r="UQU203" s="9"/>
      <c r="UQV203" s="29"/>
      <c r="UQW203" s="14"/>
      <c r="UQX203" s="11"/>
      <c r="UQY203" s="18"/>
      <c r="UQZ203" s="11"/>
      <c r="URA203" s="12"/>
      <c r="URB203" s="9"/>
      <c r="URC203" s="29"/>
      <c r="URD203" s="14"/>
      <c r="URE203" s="11"/>
      <c r="URF203" s="18"/>
      <c r="URG203" s="11"/>
      <c r="URH203" s="12"/>
      <c r="URI203" s="9"/>
      <c r="URJ203" s="29"/>
      <c r="URK203" s="14"/>
      <c r="URL203" s="11"/>
      <c r="URM203" s="18"/>
      <c r="URN203" s="11"/>
      <c r="URO203" s="12"/>
      <c r="URP203" s="9"/>
      <c r="URQ203" s="29"/>
      <c r="URR203" s="14"/>
      <c r="URS203" s="11"/>
      <c r="URT203" s="18"/>
      <c r="URU203" s="11"/>
      <c r="URV203" s="12"/>
      <c r="URW203" s="9"/>
      <c r="URX203" s="29"/>
      <c r="URY203" s="14"/>
      <c r="URZ203" s="11"/>
      <c r="USA203" s="18"/>
      <c r="USB203" s="11"/>
      <c r="USC203" s="12"/>
      <c r="USD203" s="9"/>
      <c r="USE203" s="29"/>
      <c r="USF203" s="14"/>
      <c r="USG203" s="11"/>
      <c r="USH203" s="18"/>
      <c r="USI203" s="11"/>
      <c r="USJ203" s="12"/>
      <c r="USK203" s="9"/>
      <c r="USL203" s="29"/>
      <c r="USM203" s="14"/>
      <c r="USN203" s="11"/>
      <c r="USO203" s="18"/>
      <c r="USP203" s="11"/>
      <c r="USQ203" s="12"/>
      <c r="USR203" s="9"/>
      <c r="USS203" s="29"/>
      <c r="UST203" s="14"/>
      <c r="USU203" s="11"/>
      <c r="USV203" s="18"/>
      <c r="USW203" s="11"/>
      <c r="USX203" s="12"/>
      <c r="USY203" s="9"/>
      <c r="USZ203" s="29"/>
      <c r="UTA203" s="14"/>
      <c r="UTB203" s="11"/>
      <c r="UTC203" s="18"/>
      <c r="UTD203" s="11"/>
      <c r="UTE203" s="12"/>
      <c r="UTF203" s="9"/>
      <c r="UTG203" s="29"/>
      <c r="UTH203" s="14"/>
      <c r="UTI203" s="11"/>
      <c r="UTJ203" s="18"/>
      <c r="UTK203" s="11"/>
      <c r="UTL203" s="12"/>
      <c r="UTM203" s="9"/>
      <c r="UTN203" s="29"/>
      <c r="UTO203" s="14"/>
      <c r="UTP203" s="11"/>
      <c r="UTQ203" s="18"/>
      <c r="UTR203" s="11"/>
      <c r="UTS203" s="12"/>
      <c r="UTT203" s="9"/>
      <c r="UTU203" s="29"/>
      <c r="UTV203" s="14"/>
      <c r="UTW203" s="11"/>
      <c r="UTX203" s="18"/>
      <c r="UTY203" s="11"/>
      <c r="UTZ203" s="12"/>
      <c r="UUA203" s="9"/>
      <c r="UUB203" s="29"/>
      <c r="UUC203" s="14"/>
      <c r="UUD203" s="11"/>
      <c r="UUE203" s="18"/>
      <c r="UUF203" s="11"/>
      <c r="UUG203" s="12"/>
      <c r="UUH203" s="9"/>
      <c r="UUI203" s="29"/>
      <c r="UUJ203" s="14"/>
      <c r="UUK203" s="11"/>
      <c r="UUL203" s="18"/>
      <c r="UUM203" s="11"/>
      <c r="UUN203" s="12"/>
      <c r="UUO203" s="9"/>
      <c r="UUP203" s="29"/>
      <c r="UUQ203" s="14"/>
      <c r="UUR203" s="11"/>
      <c r="UUS203" s="18"/>
      <c r="UUT203" s="11"/>
      <c r="UUU203" s="12"/>
      <c r="UUV203" s="9"/>
      <c r="UUW203" s="29"/>
      <c r="UUX203" s="14"/>
      <c r="UUY203" s="11"/>
      <c r="UUZ203" s="18"/>
      <c r="UVA203" s="11"/>
      <c r="UVB203" s="12"/>
      <c r="UVC203" s="9"/>
      <c r="UVD203" s="29"/>
      <c r="UVE203" s="14"/>
      <c r="UVF203" s="11"/>
      <c r="UVG203" s="18"/>
      <c r="UVH203" s="11"/>
      <c r="UVI203" s="12"/>
      <c r="UVJ203" s="9"/>
      <c r="UVK203" s="29"/>
      <c r="UVL203" s="14"/>
      <c r="UVM203" s="11"/>
      <c r="UVN203" s="18"/>
      <c r="UVO203" s="11"/>
      <c r="UVP203" s="12"/>
      <c r="UVQ203" s="9"/>
      <c r="UVR203" s="29"/>
      <c r="UVS203" s="14"/>
      <c r="UVT203" s="11"/>
      <c r="UVU203" s="18"/>
      <c r="UVV203" s="11"/>
      <c r="UVW203" s="12"/>
      <c r="UVX203" s="9"/>
      <c r="UVY203" s="29"/>
      <c r="UVZ203" s="14"/>
      <c r="UWA203" s="11"/>
      <c r="UWB203" s="18"/>
      <c r="UWC203" s="11"/>
      <c r="UWD203" s="12"/>
      <c r="UWE203" s="9"/>
      <c r="UWF203" s="29"/>
      <c r="UWG203" s="14"/>
      <c r="UWH203" s="11"/>
      <c r="UWI203" s="18"/>
      <c r="UWJ203" s="11"/>
      <c r="UWK203" s="12"/>
      <c r="UWL203" s="9"/>
      <c r="UWM203" s="29"/>
      <c r="UWN203" s="14"/>
      <c r="UWO203" s="11"/>
      <c r="UWP203" s="18"/>
      <c r="UWQ203" s="11"/>
      <c r="UWR203" s="12"/>
      <c r="UWS203" s="9"/>
      <c r="UWT203" s="29"/>
      <c r="UWU203" s="14"/>
      <c r="UWV203" s="11"/>
      <c r="UWW203" s="18"/>
      <c r="UWX203" s="11"/>
      <c r="UWY203" s="12"/>
      <c r="UWZ203" s="9"/>
      <c r="UXA203" s="29"/>
      <c r="UXB203" s="14"/>
      <c r="UXC203" s="11"/>
      <c r="UXD203" s="18"/>
      <c r="UXE203" s="11"/>
      <c r="UXF203" s="12"/>
      <c r="UXG203" s="9"/>
      <c r="UXH203" s="29"/>
      <c r="UXI203" s="14"/>
      <c r="UXJ203" s="11"/>
      <c r="UXK203" s="18"/>
      <c r="UXL203" s="11"/>
      <c r="UXM203" s="12"/>
      <c r="UXN203" s="9"/>
      <c r="UXO203" s="29"/>
      <c r="UXP203" s="14"/>
      <c r="UXQ203" s="11"/>
      <c r="UXR203" s="18"/>
      <c r="UXS203" s="11"/>
      <c r="UXT203" s="12"/>
      <c r="UXU203" s="9"/>
      <c r="UXV203" s="29"/>
      <c r="UXW203" s="14"/>
      <c r="UXX203" s="11"/>
      <c r="UXY203" s="18"/>
      <c r="UXZ203" s="11"/>
      <c r="UYA203" s="12"/>
      <c r="UYB203" s="9"/>
      <c r="UYC203" s="29"/>
      <c r="UYD203" s="14"/>
      <c r="UYE203" s="11"/>
      <c r="UYF203" s="18"/>
      <c r="UYG203" s="11"/>
      <c r="UYH203" s="12"/>
      <c r="UYI203" s="9"/>
      <c r="UYJ203" s="29"/>
      <c r="UYK203" s="14"/>
      <c r="UYL203" s="11"/>
      <c r="UYM203" s="18"/>
      <c r="UYN203" s="11"/>
      <c r="UYO203" s="12"/>
      <c r="UYP203" s="9"/>
      <c r="UYQ203" s="29"/>
      <c r="UYR203" s="14"/>
      <c r="UYS203" s="11"/>
      <c r="UYT203" s="18"/>
      <c r="UYU203" s="11"/>
      <c r="UYV203" s="12"/>
      <c r="UYW203" s="9"/>
      <c r="UYX203" s="29"/>
      <c r="UYY203" s="14"/>
      <c r="UYZ203" s="11"/>
      <c r="UZA203" s="18"/>
      <c r="UZB203" s="11"/>
      <c r="UZC203" s="12"/>
      <c r="UZD203" s="9"/>
      <c r="UZE203" s="29"/>
      <c r="UZF203" s="14"/>
      <c r="UZG203" s="11"/>
      <c r="UZH203" s="18"/>
      <c r="UZI203" s="11"/>
      <c r="UZJ203" s="12"/>
      <c r="UZK203" s="9"/>
      <c r="UZL203" s="29"/>
      <c r="UZM203" s="14"/>
      <c r="UZN203" s="11"/>
      <c r="UZO203" s="18"/>
      <c r="UZP203" s="11"/>
      <c r="UZQ203" s="12"/>
      <c r="UZR203" s="9"/>
      <c r="UZS203" s="29"/>
      <c r="UZT203" s="14"/>
      <c r="UZU203" s="11"/>
      <c r="UZV203" s="18"/>
      <c r="UZW203" s="11"/>
      <c r="UZX203" s="12"/>
      <c r="UZY203" s="9"/>
      <c r="UZZ203" s="29"/>
      <c r="VAA203" s="14"/>
      <c r="VAB203" s="11"/>
      <c r="VAC203" s="18"/>
      <c r="VAD203" s="11"/>
      <c r="VAE203" s="12"/>
      <c r="VAF203" s="9"/>
      <c r="VAG203" s="29"/>
      <c r="VAH203" s="14"/>
      <c r="VAI203" s="11"/>
      <c r="VAJ203" s="18"/>
      <c r="VAK203" s="11"/>
      <c r="VAL203" s="12"/>
      <c r="VAM203" s="9"/>
      <c r="VAN203" s="29"/>
      <c r="VAO203" s="14"/>
      <c r="VAP203" s="11"/>
      <c r="VAQ203" s="18"/>
      <c r="VAR203" s="11"/>
      <c r="VAS203" s="12"/>
      <c r="VAT203" s="9"/>
      <c r="VAU203" s="29"/>
      <c r="VAV203" s="14"/>
      <c r="VAW203" s="11"/>
      <c r="VAX203" s="18"/>
      <c r="VAY203" s="11"/>
      <c r="VAZ203" s="12"/>
      <c r="VBA203" s="9"/>
      <c r="VBB203" s="29"/>
      <c r="VBC203" s="14"/>
      <c r="VBD203" s="11"/>
      <c r="VBE203" s="18"/>
      <c r="VBF203" s="11"/>
      <c r="VBG203" s="12"/>
      <c r="VBH203" s="9"/>
      <c r="VBI203" s="29"/>
      <c r="VBJ203" s="14"/>
      <c r="VBK203" s="11"/>
      <c r="VBL203" s="18"/>
      <c r="VBM203" s="11"/>
      <c r="VBN203" s="12"/>
      <c r="VBO203" s="9"/>
      <c r="VBP203" s="29"/>
      <c r="VBQ203" s="14"/>
      <c r="VBR203" s="11"/>
      <c r="VBS203" s="18"/>
      <c r="VBT203" s="11"/>
      <c r="VBU203" s="12"/>
      <c r="VBV203" s="9"/>
      <c r="VBW203" s="29"/>
      <c r="VBX203" s="14"/>
      <c r="VBY203" s="11"/>
      <c r="VBZ203" s="18"/>
      <c r="VCA203" s="11"/>
      <c r="VCB203" s="12"/>
      <c r="VCC203" s="9"/>
      <c r="VCD203" s="29"/>
      <c r="VCE203" s="14"/>
      <c r="VCF203" s="11"/>
      <c r="VCG203" s="18"/>
      <c r="VCH203" s="11"/>
      <c r="VCI203" s="12"/>
      <c r="VCJ203" s="9"/>
      <c r="VCK203" s="29"/>
      <c r="VCL203" s="14"/>
      <c r="VCM203" s="11"/>
      <c r="VCN203" s="18"/>
      <c r="VCO203" s="11"/>
      <c r="VCP203" s="12"/>
      <c r="VCQ203" s="9"/>
      <c r="VCR203" s="29"/>
      <c r="VCS203" s="14"/>
      <c r="VCT203" s="11"/>
      <c r="VCU203" s="18"/>
      <c r="VCV203" s="11"/>
      <c r="VCW203" s="12"/>
      <c r="VCX203" s="9"/>
      <c r="VCY203" s="29"/>
      <c r="VCZ203" s="14"/>
      <c r="VDA203" s="11"/>
      <c r="VDB203" s="18"/>
      <c r="VDC203" s="11"/>
      <c r="VDD203" s="12"/>
      <c r="VDE203" s="9"/>
      <c r="VDF203" s="29"/>
      <c r="VDG203" s="14"/>
      <c r="VDH203" s="11"/>
      <c r="VDI203" s="18"/>
      <c r="VDJ203" s="11"/>
      <c r="VDK203" s="12"/>
      <c r="VDL203" s="9"/>
      <c r="VDM203" s="29"/>
      <c r="VDN203" s="14"/>
      <c r="VDO203" s="11"/>
      <c r="VDP203" s="18"/>
      <c r="VDQ203" s="11"/>
      <c r="VDR203" s="12"/>
      <c r="VDS203" s="9"/>
      <c r="VDT203" s="29"/>
      <c r="VDU203" s="14"/>
      <c r="VDV203" s="11"/>
      <c r="VDW203" s="18"/>
      <c r="VDX203" s="11"/>
      <c r="VDY203" s="12"/>
      <c r="VDZ203" s="9"/>
      <c r="VEA203" s="29"/>
      <c r="VEB203" s="14"/>
      <c r="VEC203" s="11"/>
      <c r="VED203" s="18"/>
      <c r="VEE203" s="11"/>
      <c r="VEF203" s="12"/>
      <c r="VEG203" s="9"/>
      <c r="VEH203" s="29"/>
      <c r="VEI203" s="14"/>
      <c r="VEJ203" s="11"/>
      <c r="VEK203" s="18"/>
      <c r="VEL203" s="11"/>
      <c r="VEM203" s="12"/>
      <c r="VEN203" s="9"/>
      <c r="VEO203" s="29"/>
      <c r="VEP203" s="14"/>
      <c r="VEQ203" s="11"/>
      <c r="VER203" s="18"/>
      <c r="VES203" s="11"/>
      <c r="VET203" s="12"/>
      <c r="VEU203" s="9"/>
      <c r="VEV203" s="29"/>
      <c r="VEW203" s="14"/>
      <c r="VEX203" s="11"/>
      <c r="VEY203" s="18"/>
      <c r="VEZ203" s="11"/>
      <c r="VFA203" s="12"/>
      <c r="VFB203" s="9"/>
      <c r="VFC203" s="29"/>
      <c r="VFD203" s="14"/>
      <c r="VFE203" s="11"/>
      <c r="VFF203" s="18"/>
      <c r="VFG203" s="11"/>
      <c r="VFH203" s="12"/>
      <c r="VFI203" s="9"/>
      <c r="VFJ203" s="29"/>
      <c r="VFK203" s="14"/>
      <c r="VFL203" s="11"/>
      <c r="VFM203" s="18"/>
      <c r="VFN203" s="11"/>
      <c r="VFO203" s="12"/>
      <c r="VFP203" s="9"/>
      <c r="VFQ203" s="29"/>
      <c r="VFR203" s="14"/>
      <c r="VFS203" s="11"/>
      <c r="VFT203" s="18"/>
      <c r="VFU203" s="11"/>
      <c r="VFV203" s="12"/>
      <c r="VFW203" s="9"/>
      <c r="VFX203" s="29"/>
      <c r="VFY203" s="14"/>
      <c r="VFZ203" s="11"/>
      <c r="VGA203" s="18"/>
      <c r="VGB203" s="11"/>
      <c r="VGC203" s="12"/>
      <c r="VGD203" s="9"/>
      <c r="VGE203" s="29"/>
      <c r="VGF203" s="14"/>
      <c r="VGG203" s="11"/>
      <c r="VGH203" s="18"/>
      <c r="VGI203" s="11"/>
      <c r="VGJ203" s="12"/>
      <c r="VGK203" s="9"/>
      <c r="VGL203" s="29"/>
      <c r="VGM203" s="14"/>
      <c r="VGN203" s="11"/>
      <c r="VGO203" s="18"/>
      <c r="VGP203" s="11"/>
      <c r="VGQ203" s="12"/>
      <c r="VGR203" s="9"/>
      <c r="VGS203" s="29"/>
      <c r="VGT203" s="14"/>
      <c r="VGU203" s="11"/>
      <c r="VGV203" s="18"/>
      <c r="VGW203" s="11"/>
      <c r="VGX203" s="12"/>
      <c r="VGY203" s="9"/>
      <c r="VGZ203" s="29"/>
      <c r="VHA203" s="14"/>
      <c r="VHB203" s="11"/>
      <c r="VHC203" s="18"/>
      <c r="VHD203" s="11"/>
      <c r="VHE203" s="12"/>
      <c r="VHF203" s="9"/>
      <c r="VHG203" s="29"/>
      <c r="VHH203" s="14"/>
      <c r="VHI203" s="11"/>
      <c r="VHJ203" s="18"/>
      <c r="VHK203" s="11"/>
      <c r="VHL203" s="12"/>
      <c r="VHM203" s="9"/>
      <c r="VHN203" s="29"/>
      <c r="VHO203" s="14"/>
      <c r="VHP203" s="11"/>
      <c r="VHQ203" s="18"/>
      <c r="VHR203" s="11"/>
      <c r="VHS203" s="12"/>
      <c r="VHT203" s="9"/>
      <c r="VHU203" s="29"/>
      <c r="VHV203" s="14"/>
      <c r="VHW203" s="11"/>
      <c r="VHX203" s="18"/>
      <c r="VHY203" s="11"/>
      <c r="VHZ203" s="12"/>
      <c r="VIA203" s="9"/>
      <c r="VIB203" s="29"/>
      <c r="VIC203" s="14"/>
      <c r="VID203" s="11"/>
      <c r="VIE203" s="18"/>
      <c r="VIF203" s="11"/>
      <c r="VIG203" s="12"/>
      <c r="VIH203" s="9"/>
      <c r="VII203" s="29"/>
      <c r="VIJ203" s="14"/>
      <c r="VIK203" s="11"/>
      <c r="VIL203" s="18"/>
      <c r="VIM203" s="11"/>
      <c r="VIN203" s="12"/>
      <c r="VIO203" s="9"/>
      <c r="VIP203" s="29"/>
      <c r="VIQ203" s="14"/>
      <c r="VIR203" s="11"/>
      <c r="VIS203" s="18"/>
      <c r="VIT203" s="11"/>
      <c r="VIU203" s="12"/>
      <c r="VIV203" s="9"/>
      <c r="VIW203" s="29"/>
      <c r="VIX203" s="14"/>
      <c r="VIY203" s="11"/>
      <c r="VIZ203" s="18"/>
      <c r="VJA203" s="11"/>
      <c r="VJB203" s="12"/>
      <c r="VJC203" s="9"/>
      <c r="VJD203" s="29"/>
      <c r="VJE203" s="14"/>
      <c r="VJF203" s="11"/>
      <c r="VJG203" s="18"/>
      <c r="VJH203" s="11"/>
      <c r="VJI203" s="12"/>
      <c r="VJJ203" s="9"/>
      <c r="VJK203" s="29"/>
      <c r="VJL203" s="14"/>
      <c r="VJM203" s="11"/>
      <c r="VJN203" s="18"/>
      <c r="VJO203" s="11"/>
      <c r="VJP203" s="12"/>
      <c r="VJQ203" s="9"/>
      <c r="VJR203" s="29"/>
      <c r="VJS203" s="14"/>
      <c r="VJT203" s="11"/>
      <c r="VJU203" s="18"/>
      <c r="VJV203" s="11"/>
      <c r="VJW203" s="12"/>
      <c r="VJX203" s="9"/>
      <c r="VJY203" s="29"/>
      <c r="VJZ203" s="14"/>
      <c r="VKA203" s="11"/>
      <c r="VKB203" s="18"/>
      <c r="VKC203" s="11"/>
      <c r="VKD203" s="12"/>
      <c r="VKE203" s="9"/>
      <c r="VKF203" s="29"/>
      <c r="VKG203" s="14"/>
      <c r="VKH203" s="11"/>
      <c r="VKI203" s="18"/>
      <c r="VKJ203" s="11"/>
      <c r="VKK203" s="12"/>
      <c r="VKL203" s="9"/>
      <c r="VKM203" s="29"/>
      <c r="VKN203" s="14"/>
      <c r="VKO203" s="11"/>
      <c r="VKP203" s="18"/>
      <c r="VKQ203" s="11"/>
      <c r="VKR203" s="12"/>
      <c r="VKS203" s="9"/>
      <c r="VKT203" s="29"/>
      <c r="VKU203" s="14"/>
      <c r="VKV203" s="11"/>
      <c r="VKW203" s="18"/>
      <c r="VKX203" s="11"/>
      <c r="VKY203" s="12"/>
      <c r="VKZ203" s="9"/>
      <c r="VLA203" s="29"/>
      <c r="VLB203" s="14"/>
      <c r="VLC203" s="11"/>
      <c r="VLD203" s="18"/>
      <c r="VLE203" s="11"/>
      <c r="VLF203" s="12"/>
      <c r="VLG203" s="9"/>
      <c r="VLH203" s="29"/>
      <c r="VLI203" s="14"/>
      <c r="VLJ203" s="11"/>
      <c r="VLK203" s="18"/>
      <c r="VLL203" s="11"/>
      <c r="VLM203" s="12"/>
      <c r="VLN203" s="9"/>
      <c r="VLO203" s="29"/>
      <c r="VLP203" s="14"/>
      <c r="VLQ203" s="11"/>
      <c r="VLR203" s="18"/>
      <c r="VLS203" s="11"/>
      <c r="VLT203" s="12"/>
      <c r="VLU203" s="9"/>
      <c r="VLV203" s="29"/>
      <c r="VLW203" s="14"/>
      <c r="VLX203" s="11"/>
      <c r="VLY203" s="18"/>
      <c r="VLZ203" s="11"/>
      <c r="VMA203" s="12"/>
      <c r="VMB203" s="9"/>
      <c r="VMC203" s="29"/>
      <c r="VMD203" s="14"/>
      <c r="VME203" s="11"/>
      <c r="VMF203" s="18"/>
      <c r="VMG203" s="11"/>
      <c r="VMH203" s="12"/>
      <c r="VMI203" s="9"/>
      <c r="VMJ203" s="29"/>
      <c r="VMK203" s="14"/>
      <c r="VML203" s="11"/>
      <c r="VMM203" s="18"/>
      <c r="VMN203" s="11"/>
      <c r="VMO203" s="12"/>
      <c r="VMP203" s="9"/>
      <c r="VMQ203" s="29"/>
      <c r="VMR203" s="14"/>
      <c r="VMS203" s="11"/>
      <c r="VMT203" s="18"/>
      <c r="VMU203" s="11"/>
      <c r="VMV203" s="12"/>
      <c r="VMW203" s="9"/>
      <c r="VMX203" s="29"/>
      <c r="VMY203" s="14"/>
      <c r="VMZ203" s="11"/>
      <c r="VNA203" s="18"/>
      <c r="VNB203" s="11"/>
      <c r="VNC203" s="12"/>
      <c r="VND203" s="9"/>
      <c r="VNE203" s="29"/>
      <c r="VNF203" s="14"/>
      <c r="VNG203" s="11"/>
      <c r="VNH203" s="18"/>
      <c r="VNI203" s="11"/>
      <c r="VNJ203" s="12"/>
      <c r="VNK203" s="9"/>
      <c r="VNL203" s="29"/>
      <c r="VNM203" s="14"/>
      <c r="VNN203" s="11"/>
      <c r="VNO203" s="18"/>
      <c r="VNP203" s="11"/>
      <c r="VNQ203" s="12"/>
      <c r="VNR203" s="9"/>
      <c r="VNS203" s="29"/>
      <c r="VNT203" s="14"/>
      <c r="VNU203" s="11"/>
      <c r="VNV203" s="18"/>
      <c r="VNW203" s="11"/>
      <c r="VNX203" s="12"/>
      <c r="VNY203" s="9"/>
      <c r="VNZ203" s="29"/>
      <c r="VOA203" s="14"/>
      <c r="VOB203" s="11"/>
      <c r="VOC203" s="18"/>
      <c r="VOD203" s="11"/>
      <c r="VOE203" s="12"/>
      <c r="VOF203" s="9"/>
      <c r="VOG203" s="29"/>
      <c r="VOH203" s="14"/>
      <c r="VOI203" s="11"/>
      <c r="VOJ203" s="18"/>
      <c r="VOK203" s="11"/>
      <c r="VOL203" s="12"/>
      <c r="VOM203" s="9"/>
      <c r="VON203" s="29"/>
      <c r="VOO203" s="14"/>
      <c r="VOP203" s="11"/>
      <c r="VOQ203" s="18"/>
      <c r="VOR203" s="11"/>
      <c r="VOS203" s="12"/>
      <c r="VOT203" s="9"/>
      <c r="VOU203" s="29"/>
      <c r="VOV203" s="14"/>
      <c r="VOW203" s="11"/>
      <c r="VOX203" s="18"/>
      <c r="VOY203" s="11"/>
      <c r="VOZ203" s="12"/>
      <c r="VPA203" s="9"/>
      <c r="VPB203" s="29"/>
      <c r="VPC203" s="14"/>
      <c r="VPD203" s="11"/>
      <c r="VPE203" s="18"/>
      <c r="VPF203" s="11"/>
      <c r="VPG203" s="12"/>
      <c r="VPH203" s="9"/>
      <c r="VPI203" s="29"/>
      <c r="VPJ203" s="14"/>
      <c r="VPK203" s="11"/>
      <c r="VPL203" s="18"/>
      <c r="VPM203" s="11"/>
      <c r="VPN203" s="12"/>
      <c r="VPO203" s="9"/>
      <c r="VPP203" s="29"/>
      <c r="VPQ203" s="14"/>
      <c r="VPR203" s="11"/>
      <c r="VPS203" s="18"/>
      <c r="VPT203" s="11"/>
      <c r="VPU203" s="12"/>
      <c r="VPV203" s="9"/>
      <c r="VPW203" s="29"/>
      <c r="VPX203" s="14"/>
      <c r="VPY203" s="11"/>
      <c r="VPZ203" s="18"/>
      <c r="VQA203" s="11"/>
      <c r="VQB203" s="12"/>
      <c r="VQC203" s="9"/>
      <c r="VQD203" s="29"/>
      <c r="VQE203" s="14"/>
      <c r="VQF203" s="11"/>
      <c r="VQG203" s="18"/>
      <c r="VQH203" s="11"/>
      <c r="VQI203" s="12"/>
      <c r="VQJ203" s="9"/>
      <c r="VQK203" s="29"/>
      <c r="VQL203" s="14"/>
      <c r="VQM203" s="11"/>
      <c r="VQN203" s="18"/>
      <c r="VQO203" s="11"/>
      <c r="VQP203" s="12"/>
      <c r="VQQ203" s="9"/>
      <c r="VQR203" s="29"/>
      <c r="VQS203" s="14"/>
      <c r="VQT203" s="11"/>
      <c r="VQU203" s="18"/>
      <c r="VQV203" s="11"/>
      <c r="VQW203" s="12"/>
      <c r="VQX203" s="9"/>
      <c r="VQY203" s="29"/>
      <c r="VQZ203" s="14"/>
      <c r="VRA203" s="11"/>
      <c r="VRB203" s="18"/>
      <c r="VRC203" s="11"/>
      <c r="VRD203" s="12"/>
      <c r="VRE203" s="9"/>
      <c r="VRF203" s="29"/>
      <c r="VRG203" s="14"/>
      <c r="VRH203" s="11"/>
      <c r="VRI203" s="18"/>
      <c r="VRJ203" s="11"/>
      <c r="VRK203" s="12"/>
      <c r="VRL203" s="9"/>
      <c r="VRM203" s="29"/>
      <c r="VRN203" s="14"/>
      <c r="VRO203" s="11"/>
      <c r="VRP203" s="18"/>
      <c r="VRQ203" s="11"/>
      <c r="VRR203" s="12"/>
      <c r="VRS203" s="9"/>
      <c r="VRT203" s="29"/>
      <c r="VRU203" s="14"/>
      <c r="VRV203" s="11"/>
      <c r="VRW203" s="18"/>
      <c r="VRX203" s="11"/>
      <c r="VRY203" s="12"/>
      <c r="VRZ203" s="9"/>
      <c r="VSA203" s="29"/>
      <c r="VSB203" s="14"/>
      <c r="VSC203" s="11"/>
      <c r="VSD203" s="18"/>
      <c r="VSE203" s="11"/>
      <c r="VSF203" s="12"/>
      <c r="VSG203" s="9"/>
      <c r="VSH203" s="29"/>
      <c r="VSI203" s="14"/>
      <c r="VSJ203" s="11"/>
      <c r="VSK203" s="18"/>
      <c r="VSL203" s="11"/>
      <c r="VSM203" s="12"/>
      <c r="VSN203" s="9"/>
      <c r="VSO203" s="29"/>
      <c r="VSP203" s="14"/>
      <c r="VSQ203" s="11"/>
      <c r="VSR203" s="18"/>
      <c r="VSS203" s="11"/>
      <c r="VST203" s="12"/>
      <c r="VSU203" s="9"/>
      <c r="VSV203" s="29"/>
      <c r="VSW203" s="14"/>
      <c r="VSX203" s="11"/>
      <c r="VSY203" s="18"/>
      <c r="VSZ203" s="11"/>
      <c r="VTA203" s="12"/>
      <c r="VTB203" s="9"/>
      <c r="VTC203" s="29"/>
      <c r="VTD203" s="14"/>
      <c r="VTE203" s="11"/>
      <c r="VTF203" s="18"/>
      <c r="VTG203" s="11"/>
      <c r="VTH203" s="12"/>
      <c r="VTI203" s="9"/>
      <c r="VTJ203" s="29"/>
      <c r="VTK203" s="14"/>
      <c r="VTL203" s="11"/>
      <c r="VTM203" s="18"/>
      <c r="VTN203" s="11"/>
      <c r="VTO203" s="12"/>
      <c r="VTP203" s="9"/>
      <c r="VTQ203" s="29"/>
      <c r="VTR203" s="14"/>
      <c r="VTS203" s="11"/>
      <c r="VTT203" s="18"/>
      <c r="VTU203" s="11"/>
      <c r="VTV203" s="12"/>
      <c r="VTW203" s="9"/>
      <c r="VTX203" s="29"/>
      <c r="VTY203" s="14"/>
      <c r="VTZ203" s="11"/>
      <c r="VUA203" s="18"/>
      <c r="VUB203" s="11"/>
      <c r="VUC203" s="12"/>
      <c r="VUD203" s="9"/>
      <c r="VUE203" s="29"/>
      <c r="VUF203" s="14"/>
      <c r="VUG203" s="11"/>
      <c r="VUH203" s="18"/>
      <c r="VUI203" s="11"/>
      <c r="VUJ203" s="12"/>
      <c r="VUK203" s="9"/>
      <c r="VUL203" s="29"/>
      <c r="VUM203" s="14"/>
      <c r="VUN203" s="11"/>
      <c r="VUO203" s="18"/>
      <c r="VUP203" s="11"/>
      <c r="VUQ203" s="12"/>
      <c r="VUR203" s="9"/>
      <c r="VUS203" s="29"/>
      <c r="VUT203" s="14"/>
      <c r="VUU203" s="11"/>
      <c r="VUV203" s="18"/>
      <c r="VUW203" s="11"/>
      <c r="VUX203" s="12"/>
      <c r="VUY203" s="9"/>
      <c r="VUZ203" s="29"/>
      <c r="VVA203" s="14"/>
      <c r="VVB203" s="11"/>
      <c r="VVC203" s="18"/>
      <c r="VVD203" s="11"/>
      <c r="VVE203" s="12"/>
      <c r="VVF203" s="9"/>
      <c r="VVG203" s="29"/>
      <c r="VVH203" s="14"/>
      <c r="VVI203" s="11"/>
      <c r="VVJ203" s="18"/>
      <c r="VVK203" s="11"/>
      <c r="VVL203" s="12"/>
      <c r="VVM203" s="9"/>
      <c r="VVN203" s="29"/>
      <c r="VVO203" s="14"/>
      <c r="VVP203" s="11"/>
      <c r="VVQ203" s="18"/>
      <c r="VVR203" s="11"/>
      <c r="VVS203" s="12"/>
      <c r="VVT203" s="9"/>
      <c r="VVU203" s="29"/>
      <c r="VVV203" s="14"/>
      <c r="VVW203" s="11"/>
      <c r="VVX203" s="18"/>
      <c r="VVY203" s="11"/>
      <c r="VVZ203" s="12"/>
      <c r="VWA203" s="9"/>
      <c r="VWB203" s="29"/>
      <c r="VWC203" s="14"/>
      <c r="VWD203" s="11"/>
      <c r="VWE203" s="18"/>
      <c r="VWF203" s="11"/>
      <c r="VWG203" s="12"/>
      <c r="VWH203" s="9"/>
      <c r="VWI203" s="29"/>
      <c r="VWJ203" s="14"/>
      <c r="VWK203" s="11"/>
      <c r="VWL203" s="18"/>
      <c r="VWM203" s="11"/>
      <c r="VWN203" s="12"/>
      <c r="VWO203" s="9"/>
      <c r="VWP203" s="29"/>
      <c r="VWQ203" s="14"/>
      <c r="VWR203" s="11"/>
      <c r="VWS203" s="18"/>
      <c r="VWT203" s="11"/>
      <c r="VWU203" s="12"/>
      <c r="VWV203" s="9"/>
      <c r="VWW203" s="29"/>
      <c r="VWX203" s="14"/>
      <c r="VWY203" s="11"/>
      <c r="VWZ203" s="18"/>
      <c r="VXA203" s="11"/>
      <c r="VXB203" s="12"/>
      <c r="VXC203" s="9"/>
      <c r="VXD203" s="29"/>
      <c r="VXE203" s="14"/>
      <c r="VXF203" s="11"/>
      <c r="VXG203" s="18"/>
      <c r="VXH203" s="11"/>
      <c r="VXI203" s="12"/>
      <c r="VXJ203" s="9"/>
      <c r="VXK203" s="29"/>
      <c r="VXL203" s="14"/>
      <c r="VXM203" s="11"/>
      <c r="VXN203" s="18"/>
      <c r="VXO203" s="11"/>
      <c r="VXP203" s="12"/>
      <c r="VXQ203" s="9"/>
      <c r="VXR203" s="29"/>
      <c r="VXS203" s="14"/>
      <c r="VXT203" s="11"/>
      <c r="VXU203" s="18"/>
      <c r="VXV203" s="11"/>
      <c r="VXW203" s="12"/>
      <c r="VXX203" s="9"/>
      <c r="VXY203" s="29"/>
      <c r="VXZ203" s="14"/>
      <c r="VYA203" s="11"/>
      <c r="VYB203" s="18"/>
      <c r="VYC203" s="11"/>
      <c r="VYD203" s="12"/>
      <c r="VYE203" s="9"/>
      <c r="VYF203" s="29"/>
      <c r="VYG203" s="14"/>
      <c r="VYH203" s="11"/>
      <c r="VYI203" s="18"/>
      <c r="VYJ203" s="11"/>
      <c r="VYK203" s="12"/>
      <c r="VYL203" s="9"/>
      <c r="VYM203" s="29"/>
      <c r="VYN203" s="14"/>
      <c r="VYO203" s="11"/>
      <c r="VYP203" s="18"/>
      <c r="VYQ203" s="11"/>
      <c r="VYR203" s="12"/>
      <c r="VYS203" s="9"/>
      <c r="VYT203" s="29"/>
      <c r="VYU203" s="14"/>
      <c r="VYV203" s="11"/>
      <c r="VYW203" s="18"/>
      <c r="VYX203" s="11"/>
      <c r="VYY203" s="12"/>
      <c r="VYZ203" s="9"/>
      <c r="VZA203" s="29"/>
      <c r="VZB203" s="14"/>
      <c r="VZC203" s="11"/>
      <c r="VZD203" s="18"/>
      <c r="VZE203" s="11"/>
      <c r="VZF203" s="12"/>
      <c r="VZG203" s="9"/>
      <c r="VZH203" s="29"/>
      <c r="VZI203" s="14"/>
      <c r="VZJ203" s="11"/>
      <c r="VZK203" s="18"/>
      <c r="VZL203" s="11"/>
      <c r="VZM203" s="12"/>
      <c r="VZN203" s="9"/>
      <c r="VZO203" s="29"/>
      <c r="VZP203" s="14"/>
      <c r="VZQ203" s="11"/>
      <c r="VZR203" s="18"/>
      <c r="VZS203" s="11"/>
      <c r="VZT203" s="12"/>
      <c r="VZU203" s="9"/>
      <c r="VZV203" s="29"/>
      <c r="VZW203" s="14"/>
      <c r="VZX203" s="11"/>
      <c r="VZY203" s="18"/>
      <c r="VZZ203" s="11"/>
      <c r="WAA203" s="12"/>
      <c r="WAB203" s="9"/>
      <c r="WAC203" s="29"/>
      <c r="WAD203" s="14"/>
      <c r="WAE203" s="11"/>
      <c r="WAF203" s="18"/>
      <c r="WAG203" s="11"/>
      <c r="WAH203" s="12"/>
      <c r="WAI203" s="9"/>
      <c r="WAJ203" s="29"/>
      <c r="WAK203" s="14"/>
      <c r="WAL203" s="11"/>
      <c r="WAM203" s="18"/>
      <c r="WAN203" s="11"/>
      <c r="WAO203" s="12"/>
      <c r="WAP203" s="9"/>
      <c r="WAQ203" s="29"/>
      <c r="WAR203" s="14"/>
      <c r="WAS203" s="11"/>
      <c r="WAT203" s="18"/>
      <c r="WAU203" s="11"/>
      <c r="WAV203" s="12"/>
      <c r="WAW203" s="9"/>
      <c r="WAX203" s="29"/>
      <c r="WAY203" s="14"/>
      <c r="WAZ203" s="11"/>
      <c r="WBA203" s="18"/>
      <c r="WBB203" s="11"/>
      <c r="WBC203" s="12"/>
      <c r="WBD203" s="9"/>
      <c r="WBE203" s="29"/>
      <c r="WBF203" s="14"/>
      <c r="WBG203" s="11"/>
      <c r="WBH203" s="18"/>
      <c r="WBI203" s="11"/>
      <c r="WBJ203" s="12"/>
      <c r="WBK203" s="9"/>
      <c r="WBL203" s="29"/>
      <c r="WBM203" s="14"/>
      <c r="WBN203" s="11"/>
      <c r="WBO203" s="18"/>
      <c r="WBP203" s="11"/>
      <c r="WBQ203" s="12"/>
      <c r="WBR203" s="9"/>
      <c r="WBS203" s="29"/>
      <c r="WBT203" s="14"/>
      <c r="WBU203" s="11"/>
      <c r="WBV203" s="18"/>
      <c r="WBW203" s="11"/>
      <c r="WBX203" s="12"/>
      <c r="WBY203" s="9"/>
      <c r="WBZ203" s="29"/>
      <c r="WCA203" s="14"/>
      <c r="WCB203" s="11"/>
      <c r="WCC203" s="18"/>
      <c r="WCD203" s="11"/>
      <c r="WCE203" s="12"/>
      <c r="WCF203" s="9"/>
      <c r="WCG203" s="29"/>
      <c r="WCH203" s="14"/>
      <c r="WCI203" s="11"/>
      <c r="WCJ203" s="18"/>
      <c r="WCK203" s="11"/>
      <c r="WCL203" s="12"/>
      <c r="WCM203" s="9"/>
      <c r="WCN203" s="29"/>
      <c r="WCO203" s="14"/>
      <c r="WCP203" s="11"/>
      <c r="WCQ203" s="18"/>
      <c r="WCR203" s="11"/>
      <c r="WCS203" s="12"/>
      <c r="WCT203" s="9"/>
      <c r="WCU203" s="29"/>
      <c r="WCV203" s="14"/>
      <c r="WCW203" s="11"/>
      <c r="WCX203" s="18"/>
      <c r="WCY203" s="11"/>
      <c r="WCZ203" s="12"/>
      <c r="WDA203" s="9"/>
      <c r="WDB203" s="29"/>
      <c r="WDC203" s="14"/>
      <c r="WDD203" s="11"/>
      <c r="WDE203" s="18"/>
      <c r="WDF203" s="11"/>
      <c r="WDG203" s="12"/>
      <c r="WDH203" s="9"/>
      <c r="WDI203" s="29"/>
      <c r="WDJ203" s="14"/>
      <c r="WDK203" s="11"/>
      <c r="WDL203" s="18"/>
      <c r="WDM203" s="11"/>
      <c r="WDN203" s="12"/>
      <c r="WDO203" s="9"/>
      <c r="WDP203" s="29"/>
      <c r="WDQ203" s="14"/>
      <c r="WDR203" s="11"/>
      <c r="WDS203" s="18"/>
      <c r="WDT203" s="11"/>
      <c r="WDU203" s="12"/>
      <c r="WDV203" s="9"/>
      <c r="WDW203" s="29"/>
      <c r="WDX203" s="14"/>
      <c r="WDY203" s="11"/>
      <c r="WDZ203" s="18"/>
      <c r="WEA203" s="11"/>
      <c r="WEB203" s="12"/>
      <c r="WEC203" s="9"/>
      <c r="WED203" s="29"/>
      <c r="WEE203" s="14"/>
      <c r="WEF203" s="11"/>
      <c r="WEG203" s="18"/>
      <c r="WEH203" s="11"/>
      <c r="WEI203" s="12"/>
      <c r="WEJ203" s="9"/>
      <c r="WEK203" s="29"/>
      <c r="WEL203" s="14"/>
      <c r="WEM203" s="11"/>
      <c r="WEN203" s="18"/>
      <c r="WEO203" s="11"/>
      <c r="WEP203" s="12"/>
      <c r="WEQ203" s="9"/>
      <c r="WER203" s="29"/>
      <c r="WES203" s="14"/>
      <c r="WET203" s="11"/>
      <c r="WEU203" s="18"/>
      <c r="WEV203" s="11"/>
      <c r="WEW203" s="12"/>
      <c r="WEX203" s="9"/>
      <c r="WEY203" s="29"/>
      <c r="WEZ203" s="14"/>
      <c r="WFA203" s="11"/>
      <c r="WFB203" s="18"/>
      <c r="WFC203" s="11"/>
      <c r="WFD203" s="12"/>
      <c r="WFE203" s="9"/>
      <c r="WFF203" s="29"/>
      <c r="WFG203" s="14"/>
      <c r="WFH203" s="11"/>
      <c r="WFI203" s="18"/>
      <c r="WFJ203" s="11"/>
      <c r="WFK203" s="12"/>
      <c r="WFL203" s="9"/>
      <c r="WFM203" s="29"/>
      <c r="WFN203" s="14"/>
      <c r="WFO203" s="11"/>
      <c r="WFP203" s="18"/>
      <c r="WFQ203" s="11"/>
      <c r="WFR203" s="12"/>
      <c r="WFS203" s="9"/>
      <c r="WFT203" s="29"/>
      <c r="WFU203" s="14"/>
      <c r="WFV203" s="11"/>
      <c r="WFW203" s="18"/>
      <c r="WFX203" s="11"/>
      <c r="WFY203" s="12"/>
      <c r="WFZ203" s="9"/>
      <c r="WGA203" s="29"/>
      <c r="WGB203" s="14"/>
      <c r="WGC203" s="11"/>
      <c r="WGD203" s="18"/>
      <c r="WGE203" s="11"/>
      <c r="WGF203" s="12"/>
      <c r="WGG203" s="9"/>
      <c r="WGH203" s="29"/>
      <c r="WGI203" s="14"/>
      <c r="WGJ203" s="11"/>
      <c r="WGK203" s="18"/>
      <c r="WGL203" s="11"/>
      <c r="WGM203" s="12"/>
      <c r="WGN203" s="9"/>
      <c r="WGO203" s="29"/>
      <c r="WGP203" s="14"/>
      <c r="WGQ203" s="11"/>
      <c r="WGR203" s="18"/>
      <c r="WGS203" s="11"/>
      <c r="WGT203" s="12"/>
      <c r="WGU203" s="9"/>
      <c r="WGV203" s="29"/>
      <c r="WGW203" s="14"/>
      <c r="WGX203" s="11"/>
      <c r="WGY203" s="18"/>
      <c r="WGZ203" s="11"/>
      <c r="WHA203" s="12"/>
      <c r="WHB203" s="9"/>
      <c r="WHC203" s="29"/>
      <c r="WHD203" s="14"/>
      <c r="WHE203" s="11"/>
      <c r="WHF203" s="18"/>
      <c r="WHG203" s="11"/>
      <c r="WHH203" s="12"/>
      <c r="WHI203" s="9"/>
      <c r="WHJ203" s="29"/>
      <c r="WHK203" s="14"/>
      <c r="WHL203" s="11"/>
      <c r="WHM203" s="18"/>
      <c r="WHN203" s="11"/>
      <c r="WHO203" s="12"/>
      <c r="WHP203" s="9"/>
      <c r="WHQ203" s="29"/>
      <c r="WHR203" s="14"/>
      <c r="WHS203" s="11"/>
      <c r="WHT203" s="18"/>
      <c r="WHU203" s="11"/>
      <c r="WHV203" s="12"/>
      <c r="WHW203" s="9"/>
      <c r="WHX203" s="29"/>
      <c r="WHY203" s="14"/>
      <c r="WHZ203" s="11"/>
      <c r="WIA203" s="18"/>
      <c r="WIB203" s="11"/>
      <c r="WIC203" s="12"/>
      <c r="WID203" s="9"/>
      <c r="WIE203" s="29"/>
      <c r="WIF203" s="14"/>
      <c r="WIG203" s="11"/>
      <c r="WIH203" s="18"/>
      <c r="WII203" s="11"/>
      <c r="WIJ203" s="12"/>
      <c r="WIK203" s="9"/>
      <c r="WIL203" s="29"/>
      <c r="WIM203" s="14"/>
      <c r="WIN203" s="11"/>
      <c r="WIO203" s="18"/>
      <c r="WIP203" s="11"/>
      <c r="WIQ203" s="12"/>
      <c r="WIR203" s="9"/>
      <c r="WIS203" s="29"/>
      <c r="WIT203" s="14"/>
      <c r="WIU203" s="11"/>
      <c r="WIV203" s="18"/>
      <c r="WIW203" s="11"/>
      <c r="WIX203" s="12"/>
      <c r="WIY203" s="9"/>
      <c r="WIZ203" s="29"/>
      <c r="WJA203" s="14"/>
      <c r="WJB203" s="11"/>
      <c r="WJC203" s="18"/>
      <c r="WJD203" s="11"/>
      <c r="WJE203" s="12"/>
      <c r="WJF203" s="9"/>
      <c r="WJG203" s="29"/>
      <c r="WJH203" s="14"/>
      <c r="WJI203" s="11"/>
      <c r="WJJ203" s="18"/>
      <c r="WJK203" s="11"/>
      <c r="WJL203" s="12"/>
      <c r="WJM203" s="9"/>
      <c r="WJN203" s="29"/>
      <c r="WJO203" s="14"/>
      <c r="WJP203" s="11"/>
      <c r="WJQ203" s="18"/>
      <c r="WJR203" s="11"/>
      <c r="WJS203" s="12"/>
      <c r="WJT203" s="9"/>
      <c r="WJU203" s="29"/>
      <c r="WJV203" s="14"/>
      <c r="WJW203" s="11"/>
      <c r="WJX203" s="18"/>
      <c r="WJY203" s="11"/>
      <c r="WJZ203" s="12"/>
      <c r="WKA203" s="9"/>
      <c r="WKB203" s="29"/>
      <c r="WKC203" s="14"/>
      <c r="WKD203" s="11"/>
      <c r="WKE203" s="18"/>
      <c r="WKF203" s="11"/>
      <c r="WKG203" s="12"/>
      <c r="WKH203" s="9"/>
      <c r="WKI203" s="29"/>
      <c r="WKJ203" s="14"/>
      <c r="WKK203" s="11"/>
      <c r="WKL203" s="18"/>
      <c r="WKM203" s="11"/>
      <c r="WKN203" s="12"/>
      <c r="WKO203" s="9"/>
      <c r="WKP203" s="29"/>
      <c r="WKQ203" s="14"/>
      <c r="WKR203" s="11"/>
      <c r="WKS203" s="18"/>
      <c r="WKT203" s="11"/>
      <c r="WKU203" s="12"/>
      <c r="WKV203" s="9"/>
      <c r="WKW203" s="29"/>
      <c r="WKX203" s="14"/>
      <c r="WKY203" s="11"/>
      <c r="WKZ203" s="18"/>
      <c r="WLA203" s="11"/>
      <c r="WLB203" s="12"/>
      <c r="WLC203" s="9"/>
      <c r="WLD203" s="29"/>
      <c r="WLE203" s="14"/>
      <c r="WLF203" s="11"/>
      <c r="WLG203" s="18"/>
      <c r="WLH203" s="11"/>
      <c r="WLI203" s="12"/>
      <c r="WLJ203" s="9"/>
      <c r="WLK203" s="29"/>
      <c r="WLL203" s="14"/>
      <c r="WLM203" s="11"/>
      <c r="WLN203" s="18"/>
      <c r="WLO203" s="11"/>
      <c r="WLP203" s="12"/>
      <c r="WLQ203" s="9"/>
      <c r="WLR203" s="29"/>
      <c r="WLS203" s="14"/>
      <c r="WLT203" s="11"/>
      <c r="WLU203" s="18"/>
      <c r="WLV203" s="11"/>
      <c r="WLW203" s="12"/>
      <c r="WLX203" s="9"/>
      <c r="WLY203" s="29"/>
      <c r="WLZ203" s="14"/>
      <c r="WMA203" s="11"/>
      <c r="WMB203" s="18"/>
      <c r="WMC203" s="11"/>
      <c r="WMD203" s="12"/>
      <c r="WME203" s="9"/>
      <c r="WMF203" s="29"/>
      <c r="WMG203" s="14"/>
      <c r="WMH203" s="11"/>
      <c r="WMI203" s="18"/>
      <c r="WMJ203" s="11"/>
      <c r="WMK203" s="12"/>
      <c r="WML203" s="9"/>
      <c r="WMM203" s="29"/>
      <c r="WMN203" s="14"/>
      <c r="WMO203" s="11"/>
      <c r="WMP203" s="18"/>
      <c r="WMQ203" s="11"/>
      <c r="WMR203" s="12"/>
      <c r="WMS203" s="9"/>
      <c r="WMT203" s="29"/>
      <c r="WMU203" s="14"/>
      <c r="WMV203" s="11"/>
      <c r="WMW203" s="18"/>
      <c r="WMX203" s="11"/>
      <c r="WMY203" s="12"/>
      <c r="WMZ203" s="9"/>
      <c r="WNA203" s="29"/>
      <c r="WNB203" s="14"/>
      <c r="WNC203" s="11"/>
      <c r="WND203" s="18"/>
      <c r="WNE203" s="11"/>
      <c r="WNF203" s="12"/>
      <c r="WNG203" s="9"/>
      <c r="WNH203" s="29"/>
      <c r="WNI203" s="14"/>
      <c r="WNJ203" s="11"/>
      <c r="WNK203" s="18"/>
      <c r="WNL203" s="11"/>
      <c r="WNM203" s="12"/>
      <c r="WNN203" s="9"/>
      <c r="WNO203" s="29"/>
      <c r="WNP203" s="14"/>
      <c r="WNQ203" s="11"/>
      <c r="WNR203" s="18"/>
      <c r="WNS203" s="11"/>
      <c r="WNT203" s="12"/>
      <c r="WNU203" s="9"/>
      <c r="WNV203" s="29"/>
      <c r="WNW203" s="14"/>
      <c r="WNX203" s="11"/>
      <c r="WNY203" s="18"/>
      <c r="WNZ203" s="11"/>
      <c r="WOA203" s="12"/>
      <c r="WOB203" s="9"/>
      <c r="WOC203" s="29"/>
      <c r="WOD203" s="14"/>
      <c r="WOE203" s="11"/>
      <c r="WOF203" s="18"/>
      <c r="WOG203" s="11"/>
      <c r="WOH203" s="12"/>
      <c r="WOI203" s="9"/>
      <c r="WOJ203" s="29"/>
      <c r="WOK203" s="14"/>
      <c r="WOL203" s="11"/>
      <c r="WOM203" s="18"/>
      <c r="WON203" s="11"/>
      <c r="WOO203" s="12"/>
      <c r="WOP203" s="9"/>
      <c r="WOQ203" s="29"/>
      <c r="WOR203" s="14"/>
      <c r="WOS203" s="11"/>
      <c r="WOT203" s="18"/>
      <c r="WOU203" s="11"/>
      <c r="WOV203" s="12"/>
      <c r="WOW203" s="9"/>
      <c r="WOX203" s="29"/>
      <c r="WOY203" s="14"/>
      <c r="WOZ203" s="11"/>
      <c r="WPA203" s="18"/>
      <c r="WPB203" s="11"/>
      <c r="WPC203" s="12"/>
      <c r="WPD203" s="9"/>
      <c r="WPE203" s="29"/>
      <c r="WPF203" s="14"/>
      <c r="WPG203" s="11"/>
      <c r="WPH203" s="18"/>
      <c r="WPI203" s="11"/>
      <c r="WPJ203" s="12"/>
      <c r="WPK203" s="9"/>
      <c r="WPL203" s="29"/>
      <c r="WPM203" s="14"/>
      <c r="WPN203" s="11"/>
      <c r="WPO203" s="18"/>
      <c r="WPP203" s="11"/>
      <c r="WPQ203" s="12"/>
      <c r="WPR203" s="9"/>
      <c r="WPS203" s="29"/>
      <c r="WPT203" s="14"/>
      <c r="WPU203" s="11"/>
      <c r="WPV203" s="18"/>
      <c r="WPW203" s="11"/>
      <c r="WPX203" s="12"/>
      <c r="WPY203" s="9"/>
      <c r="WPZ203" s="29"/>
      <c r="WQA203" s="14"/>
      <c r="WQB203" s="11"/>
      <c r="WQC203" s="18"/>
      <c r="WQD203" s="11"/>
      <c r="WQE203" s="12"/>
      <c r="WQF203" s="9"/>
      <c r="WQG203" s="29"/>
      <c r="WQH203" s="14"/>
      <c r="WQI203" s="11"/>
      <c r="WQJ203" s="18"/>
      <c r="WQK203" s="11"/>
      <c r="WQL203" s="12"/>
      <c r="WQM203" s="9"/>
      <c r="WQN203" s="29"/>
      <c r="WQO203" s="14"/>
      <c r="WQP203" s="11"/>
      <c r="WQQ203" s="18"/>
      <c r="WQR203" s="11"/>
      <c r="WQS203" s="12"/>
      <c r="WQT203" s="9"/>
      <c r="WQU203" s="29"/>
      <c r="WQV203" s="14"/>
      <c r="WQW203" s="11"/>
      <c r="WQX203" s="18"/>
      <c r="WQY203" s="11"/>
      <c r="WQZ203" s="12"/>
      <c r="WRA203" s="9"/>
      <c r="WRB203" s="29"/>
      <c r="WRC203" s="14"/>
      <c r="WRD203" s="11"/>
      <c r="WRE203" s="18"/>
      <c r="WRF203" s="11"/>
      <c r="WRG203" s="12"/>
      <c r="WRH203" s="9"/>
      <c r="WRI203" s="29"/>
      <c r="WRJ203" s="14"/>
      <c r="WRK203" s="11"/>
      <c r="WRL203" s="18"/>
      <c r="WRM203" s="11"/>
      <c r="WRN203" s="12"/>
      <c r="WRO203" s="9"/>
      <c r="WRP203" s="29"/>
      <c r="WRQ203" s="14"/>
      <c r="WRR203" s="11"/>
      <c r="WRS203" s="18"/>
      <c r="WRT203" s="11"/>
      <c r="WRU203" s="12"/>
      <c r="WRV203" s="9"/>
      <c r="WRW203" s="29"/>
      <c r="WRX203" s="14"/>
      <c r="WRY203" s="11"/>
      <c r="WRZ203" s="18"/>
      <c r="WSA203" s="11"/>
      <c r="WSB203" s="12"/>
      <c r="WSC203" s="9"/>
      <c r="WSD203" s="29"/>
      <c r="WSE203" s="14"/>
      <c r="WSF203" s="11"/>
      <c r="WSG203" s="18"/>
      <c r="WSH203" s="11"/>
      <c r="WSI203" s="12"/>
      <c r="WSJ203" s="9"/>
      <c r="WSK203" s="29"/>
      <c r="WSL203" s="14"/>
      <c r="WSM203" s="11"/>
      <c r="WSN203" s="18"/>
      <c r="WSO203" s="11"/>
      <c r="WSP203" s="12"/>
      <c r="WSQ203" s="9"/>
      <c r="WSR203" s="29"/>
      <c r="WSS203" s="14"/>
      <c r="WST203" s="11"/>
      <c r="WSU203" s="18"/>
      <c r="WSV203" s="11"/>
      <c r="WSW203" s="12"/>
      <c r="WSX203" s="9"/>
      <c r="WSY203" s="29"/>
      <c r="WSZ203" s="14"/>
      <c r="WTA203" s="11"/>
      <c r="WTB203" s="18"/>
      <c r="WTC203" s="11"/>
      <c r="WTD203" s="12"/>
      <c r="WTE203" s="9"/>
      <c r="WTF203" s="29"/>
      <c r="WTG203" s="14"/>
      <c r="WTH203" s="11"/>
      <c r="WTI203" s="18"/>
      <c r="WTJ203" s="11"/>
      <c r="WTK203" s="12"/>
      <c r="WTL203" s="9"/>
      <c r="WTM203" s="29"/>
      <c r="WTN203" s="14"/>
      <c r="WTO203" s="11"/>
      <c r="WTP203" s="18"/>
      <c r="WTQ203" s="11"/>
      <c r="WTR203" s="12"/>
      <c r="WTS203" s="9"/>
      <c r="WTT203" s="29"/>
      <c r="WTU203" s="14"/>
      <c r="WTV203" s="11"/>
      <c r="WTW203" s="18"/>
      <c r="WTX203" s="11"/>
      <c r="WTY203" s="12"/>
      <c r="WTZ203" s="9"/>
      <c r="WUA203" s="29"/>
      <c r="WUB203" s="14"/>
      <c r="WUC203" s="11"/>
      <c r="WUD203" s="18"/>
      <c r="WUE203" s="11"/>
      <c r="WUF203" s="12"/>
      <c r="WUG203" s="9"/>
      <c r="WUH203" s="29"/>
      <c r="WUI203" s="14"/>
      <c r="WUJ203" s="11"/>
      <c r="WUK203" s="18"/>
      <c r="WUL203" s="11"/>
      <c r="WUM203" s="12"/>
      <c r="WUN203" s="9"/>
      <c r="WUO203" s="29"/>
      <c r="WUP203" s="14"/>
      <c r="WUQ203" s="11"/>
      <c r="WUR203" s="18"/>
      <c r="WUS203" s="11"/>
      <c r="WUT203" s="12"/>
      <c r="WUU203" s="9"/>
      <c r="WUV203" s="29"/>
      <c r="WUW203" s="14"/>
      <c r="WUX203" s="11"/>
      <c r="WUY203" s="18"/>
      <c r="WUZ203" s="11"/>
      <c r="WVA203" s="12"/>
      <c r="WVB203" s="9"/>
      <c r="WVC203" s="29"/>
      <c r="WVD203" s="14"/>
      <c r="WVE203" s="11"/>
      <c r="WVF203" s="18"/>
      <c r="WVG203" s="11"/>
      <c r="WVH203" s="12"/>
      <c r="WVI203" s="9"/>
      <c r="WVJ203" s="29"/>
      <c r="WVK203" s="14"/>
      <c r="WVL203" s="11"/>
      <c r="WVM203" s="18"/>
      <c r="WVN203" s="11"/>
      <c r="WVO203" s="12"/>
      <c r="WVP203" s="9"/>
      <c r="WVQ203" s="29"/>
      <c r="WVR203" s="14"/>
      <c r="WVS203" s="11"/>
      <c r="WVT203" s="18"/>
      <c r="WVU203" s="11"/>
      <c r="WVV203" s="12"/>
      <c r="WVW203" s="9"/>
      <c r="WVX203" s="29"/>
      <c r="WVY203" s="14"/>
      <c r="WVZ203" s="11"/>
      <c r="WWA203" s="18"/>
      <c r="WWB203" s="11"/>
      <c r="WWC203" s="12"/>
      <c r="WWD203" s="9"/>
      <c r="WWE203" s="29"/>
      <c r="WWF203" s="14"/>
      <c r="WWG203" s="11"/>
      <c r="WWH203" s="18"/>
      <c r="WWI203" s="11"/>
      <c r="WWJ203" s="12"/>
      <c r="WWK203" s="9"/>
      <c r="WWL203" s="29"/>
      <c r="WWM203" s="14"/>
      <c r="WWN203" s="11"/>
      <c r="WWO203" s="18"/>
      <c r="WWP203" s="11"/>
      <c r="WWQ203" s="12"/>
      <c r="WWR203" s="9"/>
      <c r="WWS203" s="29"/>
      <c r="WWT203" s="14"/>
      <c r="WWU203" s="11"/>
      <c r="WWV203" s="18"/>
      <c r="WWW203" s="11"/>
      <c r="WWX203" s="12"/>
      <c r="WWY203" s="9"/>
      <c r="WWZ203" s="29"/>
      <c r="WXA203" s="14"/>
      <c r="WXB203" s="11"/>
      <c r="WXC203" s="18"/>
      <c r="WXD203" s="11"/>
      <c r="WXE203" s="12"/>
      <c r="WXF203" s="9"/>
      <c r="WXG203" s="29"/>
      <c r="WXH203" s="14"/>
      <c r="WXI203" s="11"/>
      <c r="WXJ203" s="18"/>
      <c r="WXK203" s="11"/>
      <c r="WXL203" s="12"/>
      <c r="WXM203" s="9"/>
      <c r="WXN203" s="29"/>
      <c r="WXO203" s="14"/>
      <c r="WXP203" s="11"/>
      <c r="WXQ203" s="18"/>
      <c r="WXR203" s="11"/>
      <c r="WXS203" s="12"/>
      <c r="WXT203" s="9"/>
      <c r="WXU203" s="29"/>
      <c r="WXV203" s="14"/>
      <c r="WXW203" s="11"/>
      <c r="WXX203" s="18"/>
      <c r="WXY203" s="11"/>
      <c r="WXZ203" s="12"/>
      <c r="WYA203" s="9"/>
      <c r="WYB203" s="29"/>
      <c r="WYC203" s="14"/>
      <c r="WYD203" s="11"/>
      <c r="WYE203" s="18"/>
      <c r="WYF203" s="11"/>
      <c r="WYG203" s="12"/>
      <c r="WYH203" s="9"/>
      <c r="WYI203" s="29"/>
      <c r="WYJ203" s="14"/>
      <c r="WYK203" s="11"/>
      <c r="WYL203" s="18"/>
      <c r="WYM203" s="11"/>
      <c r="WYN203" s="12"/>
      <c r="WYO203" s="9"/>
      <c r="WYP203" s="29"/>
      <c r="WYQ203" s="14"/>
      <c r="WYR203" s="11"/>
      <c r="WYS203" s="18"/>
      <c r="WYT203" s="11"/>
      <c r="WYU203" s="12"/>
      <c r="WYV203" s="9"/>
      <c r="WYW203" s="29"/>
      <c r="WYX203" s="14"/>
      <c r="WYY203" s="11"/>
      <c r="WYZ203" s="18"/>
      <c r="WZA203" s="11"/>
      <c r="WZB203" s="12"/>
      <c r="WZC203" s="9"/>
      <c r="WZD203" s="29"/>
      <c r="WZE203" s="14"/>
      <c r="WZF203" s="11"/>
      <c r="WZG203" s="18"/>
      <c r="WZH203" s="11"/>
      <c r="WZI203" s="12"/>
      <c r="WZJ203" s="9"/>
      <c r="WZK203" s="29"/>
      <c r="WZL203" s="14"/>
      <c r="WZM203" s="11"/>
      <c r="WZN203" s="18"/>
      <c r="WZO203" s="11"/>
      <c r="WZP203" s="12"/>
      <c r="WZQ203" s="9"/>
      <c r="WZR203" s="29"/>
      <c r="WZS203" s="14"/>
      <c r="WZT203" s="11"/>
      <c r="WZU203" s="18"/>
      <c r="WZV203" s="11"/>
      <c r="WZW203" s="12"/>
      <c r="WZX203" s="9"/>
      <c r="WZY203" s="29"/>
      <c r="WZZ203" s="14"/>
      <c r="XAA203" s="11"/>
      <c r="XAB203" s="18"/>
      <c r="XAC203" s="11"/>
      <c r="XAD203" s="12"/>
      <c r="XAE203" s="9"/>
      <c r="XAF203" s="29"/>
      <c r="XAG203" s="14"/>
      <c r="XAH203" s="11"/>
      <c r="XAI203" s="18"/>
      <c r="XAJ203" s="11"/>
      <c r="XAK203" s="12"/>
      <c r="XAL203" s="9"/>
      <c r="XAM203" s="29"/>
      <c r="XAN203" s="14"/>
      <c r="XAO203" s="11"/>
      <c r="XAP203" s="18"/>
      <c r="XAQ203" s="11"/>
      <c r="XAR203" s="12"/>
      <c r="XAS203" s="9"/>
      <c r="XAT203" s="29"/>
      <c r="XAU203" s="14"/>
      <c r="XAV203" s="11"/>
      <c r="XAW203" s="18"/>
      <c r="XAX203" s="11"/>
      <c r="XAY203" s="12"/>
      <c r="XAZ203" s="9"/>
      <c r="XBA203" s="29"/>
      <c r="XBB203" s="14"/>
      <c r="XBC203" s="11"/>
      <c r="XBD203" s="18"/>
      <c r="XBE203" s="11"/>
      <c r="XBF203" s="12"/>
      <c r="XBG203" s="9"/>
      <c r="XBH203" s="29"/>
      <c r="XBI203" s="14"/>
      <c r="XBJ203" s="11"/>
      <c r="XBK203" s="18"/>
      <c r="XBL203" s="11"/>
      <c r="XBM203" s="12"/>
      <c r="XBN203" s="9"/>
      <c r="XBO203" s="29"/>
      <c r="XBP203" s="14"/>
      <c r="XBQ203" s="11"/>
      <c r="XBR203" s="18"/>
      <c r="XBS203" s="11"/>
      <c r="XBT203" s="12"/>
      <c r="XBU203" s="9"/>
      <c r="XBV203" s="29"/>
      <c r="XBW203" s="14"/>
      <c r="XBX203" s="11"/>
      <c r="XBY203" s="18"/>
      <c r="XBZ203" s="11"/>
      <c r="XCA203" s="12"/>
      <c r="XCB203" s="9"/>
      <c r="XCC203" s="29"/>
      <c r="XCD203" s="14"/>
      <c r="XCE203" s="11"/>
      <c r="XCF203" s="18"/>
      <c r="XCG203" s="11"/>
      <c r="XCH203" s="12"/>
      <c r="XCI203" s="9"/>
      <c r="XCJ203" s="29"/>
      <c r="XCK203" s="14"/>
      <c r="XCL203" s="11"/>
      <c r="XCM203" s="18"/>
      <c r="XCN203" s="11"/>
      <c r="XCO203" s="12"/>
      <c r="XCP203" s="9"/>
      <c r="XCQ203" s="29"/>
      <c r="XCR203" s="14"/>
      <c r="XCS203" s="11"/>
      <c r="XCT203" s="18"/>
      <c r="XCU203" s="11"/>
      <c r="XCV203" s="12"/>
      <c r="XCW203" s="9"/>
      <c r="XCX203" s="29"/>
      <c r="XCY203" s="14"/>
      <c r="XCZ203" s="11"/>
      <c r="XDA203" s="18"/>
      <c r="XDB203" s="11"/>
      <c r="XDC203" s="12"/>
      <c r="XDD203" s="9"/>
      <c r="XDE203" s="29"/>
      <c r="XDF203" s="14"/>
      <c r="XDG203" s="11"/>
      <c r="XDH203" s="18"/>
      <c r="XDI203" s="11"/>
      <c r="XDJ203" s="12"/>
      <c r="XDK203" s="9"/>
      <c r="XDL203" s="29"/>
      <c r="XDM203" s="14"/>
      <c r="XDN203" s="11"/>
      <c r="XDO203" s="18"/>
      <c r="XDP203" s="11"/>
      <c r="XDQ203" s="12"/>
      <c r="XDR203" s="9"/>
      <c r="XDS203" s="29"/>
      <c r="XDT203" s="14"/>
      <c r="XDU203" s="11"/>
      <c r="XDV203" s="18"/>
      <c r="XDW203" s="11"/>
      <c r="XDX203" s="12"/>
      <c r="XDY203" s="9"/>
      <c r="XDZ203" s="29"/>
      <c r="XEA203" s="14"/>
      <c r="XEB203" s="11"/>
      <c r="XEC203" s="18"/>
      <c r="XED203" s="11"/>
      <c r="XEE203" s="12"/>
      <c r="XEF203" s="9"/>
      <c r="XEG203" s="29"/>
      <c r="XEH203" s="14"/>
      <c r="XEI203" s="11"/>
      <c r="XEJ203" s="18"/>
      <c r="XEK203" s="11"/>
      <c r="XEL203" s="12"/>
      <c r="XEM203" s="9"/>
      <c r="XEN203" s="29"/>
      <c r="XEO203" s="14"/>
      <c r="XEP203" s="11"/>
      <c r="XEQ203" s="18"/>
      <c r="XER203" s="11"/>
      <c r="XES203" s="12"/>
      <c r="XET203" s="9"/>
      <c r="XEU203" s="29"/>
      <c r="XEV203" s="14"/>
      <c r="XEW203" s="11"/>
      <c r="XEX203" s="18"/>
      <c r="XEY203" s="11"/>
      <c r="XEZ203" s="12"/>
      <c r="XFA203" s="9"/>
      <c r="XFB203" s="29"/>
      <c r="XFC203" s="14"/>
      <c r="XFD203" s="11"/>
    </row>
    <row r="204" spans="1:16384" s="13" customFormat="1" ht="19.5" customHeight="1">
      <c r="A204" s="37"/>
      <c r="B204" s="180" t="s">
        <v>386</v>
      </c>
      <c r="C204" s="180"/>
      <c r="D204" s="180"/>
      <c r="E204" s="180"/>
      <c r="F204" s="180"/>
      <c r="G204" s="180"/>
      <c r="H204" s="36"/>
      <c r="I204" s="58"/>
      <c r="J204" s="59"/>
      <c r="K204" s="33"/>
      <c r="L204" s="33"/>
      <c r="M204" s="33"/>
      <c r="N204" s="34"/>
      <c r="O204" s="36"/>
      <c r="P204" s="58"/>
      <c r="Q204" s="59"/>
      <c r="R204" s="33"/>
      <c r="S204" s="33"/>
      <c r="T204" s="33"/>
      <c r="U204" s="34"/>
      <c r="V204" s="36"/>
      <c r="W204" s="58"/>
      <c r="X204" s="59"/>
      <c r="Y204" s="33"/>
      <c r="Z204" s="33"/>
      <c r="AA204" s="33"/>
      <c r="AB204" s="34"/>
      <c r="AC204" s="36"/>
      <c r="AD204" s="58"/>
      <c r="AE204" s="59"/>
      <c r="AF204" s="33"/>
      <c r="AG204" s="33"/>
      <c r="AH204" s="33"/>
      <c r="AI204" s="34"/>
      <c r="AJ204" s="36"/>
      <c r="AK204" s="58"/>
      <c r="AL204" s="59"/>
      <c r="AM204" s="33"/>
      <c r="AN204" s="33"/>
      <c r="AO204" s="33"/>
      <c r="AP204" s="34"/>
      <c r="AQ204" s="36"/>
      <c r="AR204" s="58"/>
      <c r="AS204" s="59"/>
      <c r="AT204" s="33"/>
      <c r="AU204" s="33"/>
      <c r="AV204" s="33"/>
      <c r="AW204" s="34"/>
      <c r="AX204" s="36"/>
      <c r="AY204" s="58"/>
      <c r="AZ204" s="59"/>
      <c r="BA204" s="33"/>
      <c r="BB204" s="33"/>
      <c r="BC204" s="33"/>
      <c r="BD204" s="34"/>
      <c r="BE204" s="36"/>
      <c r="BF204" s="58"/>
      <c r="BG204" s="59"/>
      <c r="BH204" s="33"/>
      <c r="BI204" s="33"/>
      <c r="BJ204" s="33"/>
      <c r="BK204" s="34"/>
      <c r="BL204" s="36"/>
      <c r="BM204" s="58"/>
      <c r="BN204" s="59"/>
      <c r="BO204" s="33"/>
      <c r="BP204" s="33"/>
      <c r="BQ204" s="33"/>
      <c r="BR204" s="34"/>
      <c r="BS204" s="36"/>
      <c r="BT204" s="58"/>
      <c r="BU204" s="59"/>
      <c r="BV204" s="33"/>
      <c r="BW204" s="33"/>
      <c r="BX204" s="33"/>
      <c r="BY204" s="34"/>
      <c r="BZ204" s="36"/>
      <c r="CA204" s="58"/>
      <c r="CB204" s="59"/>
      <c r="CC204" s="33"/>
      <c r="CD204" s="33"/>
      <c r="CE204" s="33"/>
      <c r="CF204" s="34"/>
      <c r="CG204" s="36"/>
      <c r="CH204" s="58"/>
      <c r="CI204" s="59"/>
      <c r="CJ204" s="33"/>
      <c r="CK204" s="33"/>
      <c r="CL204" s="33"/>
      <c r="CM204" s="34"/>
      <c r="CN204" s="36"/>
      <c r="CO204" s="58"/>
      <c r="CP204" s="59"/>
      <c r="CQ204" s="33"/>
      <c r="CR204" s="33"/>
      <c r="CS204" s="33"/>
      <c r="CT204" s="34"/>
      <c r="CU204" s="36"/>
      <c r="CV204" s="58"/>
      <c r="CW204" s="59"/>
      <c r="CX204" s="33"/>
      <c r="CY204" s="33"/>
      <c r="CZ204" s="33"/>
      <c r="DA204" s="34"/>
      <c r="DB204" s="36"/>
      <c r="DC204" s="58"/>
      <c r="DD204" s="59"/>
      <c r="DE204" s="33"/>
      <c r="DF204" s="33"/>
      <c r="DG204" s="33"/>
      <c r="DH204" s="34"/>
      <c r="DI204" s="36"/>
      <c r="DJ204" s="58"/>
      <c r="DK204" s="59"/>
      <c r="DL204" s="33"/>
      <c r="DM204" s="33"/>
      <c r="DN204" s="33"/>
      <c r="DO204" s="34"/>
      <c r="DP204" s="36"/>
      <c r="DQ204" s="58"/>
      <c r="DR204" s="59"/>
      <c r="DS204" s="33"/>
      <c r="DT204" s="33"/>
      <c r="DU204" s="33"/>
      <c r="DV204" s="34"/>
      <c r="DW204" s="36"/>
      <c r="DX204" s="58"/>
      <c r="DY204" s="59"/>
      <c r="DZ204" s="33"/>
      <c r="EA204" s="33"/>
      <c r="EB204" s="33"/>
      <c r="EC204" s="34"/>
      <c r="ED204" s="36"/>
      <c r="EE204" s="58"/>
      <c r="EF204" s="59"/>
      <c r="EG204" s="33"/>
      <c r="EH204" s="33"/>
      <c r="EI204" s="33"/>
      <c r="EJ204" s="34"/>
      <c r="EK204" s="36"/>
      <c r="EL204" s="58"/>
      <c r="EM204" s="59"/>
      <c r="EN204" s="33"/>
      <c r="EO204" s="33"/>
      <c r="EP204" s="33"/>
      <c r="EQ204" s="34"/>
      <c r="ER204" s="36"/>
      <c r="ES204" s="58"/>
      <c r="ET204" s="59"/>
      <c r="EU204" s="33"/>
      <c r="EV204" s="33"/>
      <c r="EW204" s="33"/>
      <c r="EX204" s="34"/>
      <c r="EY204" s="36"/>
      <c r="EZ204" s="58"/>
      <c r="FA204" s="59"/>
      <c r="FB204" s="33"/>
      <c r="FC204" s="33"/>
      <c r="FD204" s="33"/>
      <c r="FE204" s="34"/>
      <c r="FF204" s="36"/>
      <c r="FG204" s="58"/>
      <c r="FH204" s="59"/>
      <c r="FI204" s="33"/>
      <c r="FJ204" s="33"/>
      <c r="FK204" s="33"/>
      <c r="FL204" s="34"/>
      <c r="FM204" s="36"/>
      <c r="FN204" s="58"/>
      <c r="FO204" s="59"/>
      <c r="FP204" s="33"/>
      <c r="FQ204" s="33"/>
      <c r="FR204" s="33"/>
      <c r="FS204" s="34"/>
      <c r="FT204" s="36"/>
      <c r="FU204" s="58"/>
      <c r="FV204" s="59"/>
      <c r="FW204" s="33"/>
      <c r="FX204" s="33"/>
      <c r="FY204" s="33"/>
      <c r="FZ204" s="34"/>
      <c r="GA204" s="36"/>
      <c r="GB204" s="58"/>
      <c r="GC204" s="59"/>
      <c r="GD204" s="33"/>
      <c r="GE204" s="33"/>
      <c r="GF204" s="33"/>
      <c r="GG204" s="34"/>
      <c r="GH204" s="36"/>
      <c r="GI204" s="58"/>
      <c r="GJ204" s="59"/>
      <c r="GK204" s="33"/>
      <c r="GL204" s="33"/>
      <c r="GM204" s="33"/>
      <c r="GN204" s="34"/>
      <c r="GO204" s="36"/>
      <c r="GP204" s="58"/>
      <c r="GQ204" s="59"/>
      <c r="GR204" s="33"/>
      <c r="GS204" s="33"/>
      <c r="GT204" s="33"/>
      <c r="GU204" s="34"/>
      <c r="GV204" s="36"/>
      <c r="GW204" s="58"/>
      <c r="GX204" s="59"/>
      <c r="GY204" s="33"/>
      <c r="GZ204" s="33"/>
      <c r="HA204" s="33"/>
      <c r="HB204" s="34"/>
      <c r="HC204" s="36"/>
      <c r="HD204" s="58"/>
      <c r="HE204" s="59"/>
      <c r="HF204" s="33"/>
      <c r="HG204" s="33"/>
      <c r="HH204" s="33"/>
      <c r="HI204" s="34"/>
      <c r="HJ204" s="36"/>
      <c r="HK204" s="58"/>
      <c r="HL204" s="59"/>
      <c r="HM204" s="33"/>
      <c r="HN204" s="33"/>
      <c r="HO204" s="33"/>
      <c r="HP204" s="34"/>
      <c r="HQ204" s="36"/>
      <c r="HR204" s="58"/>
      <c r="HS204" s="59"/>
      <c r="HT204" s="33"/>
      <c r="HU204" s="33"/>
      <c r="HV204" s="33"/>
      <c r="HW204" s="34"/>
      <c r="HX204" s="36"/>
      <c r="HY204" s="58"/>
      <c r="HZ204" s="59"/>
      <c r="IA204" s="33"/>
      <c r="IB204" s="33"/>
      <c r="IC204" s="33"/>
      <c r="ID204" s="34"/>
      <c r="IE204" s="36"/>
      <c r="IF204" s="58"/>
      <c r="IG204" s="59"/>
      <c r="IH204" s="33"/>
      <c r="II204" s="33"/>
      <c r="IJ204" s="33"/>
      <c r="IK204" s="34"/>
      <c r="IL204" s="36"/>
      <c r="IM204" s="58"/>
      <c r="IN204" s="59"/>
      <c r="IO204" s="33"/>
      <c r="IP204" s="33"/>
      <c r="IQ204" s="33"/>
      <c r="IR204" s="34"/>
      <c r="IS204" s="36"/>
      <c r="IT204" s="58"/>
      <c r="IU204" s="59"/>
      <c r="IV204" s="33"/>
      <c r="IW204" s="33"/>
      <c r="IX204" s="33"/>
      <c r="IY204" s="34"/>
      <c r="IZ204" s="36"/>
      <c r="JA204" s="58"/>
      <c r="JB204" s="59"/>
      <c r="JC204" s="33"/>
      <c r="JD204" s="33"/>
      <c r="JE204" s="33"/>
      <c r="JF204" s="34"/>
      <c r="JG204" s="36"/>
      <c r="JH204" s="58"/>
      <c r="JI204" s="59"/>
      <c r="JJ204" s="33"/>
      <c r="JK204" s="33"/>
      <c r="JL204" s="33"/>
      <c r="JM204" s="34"/>
      <c r="JN204" s="36"/>
      <c r="JO204" s="58"/>
      <c r="JP204" s="59"/>
      <c r="JQ204" s="33"/>
      <c r="JR204" s="33"/>
      <c r="JS204" s="33"/>
      <c r="JT204" s="34"/>
      <c r="JU204" s="36"/>
      <c r="JV204" s="58"/>
      <c r="JW204" s="59"/>
      <c r="JX204" s="33"/>
      <c r="JY204" s="33"/>
      <c r="JZ204" s="33"/>
      <c r="KA204" s="34"/>
      <c r="KB204" s="36"/>
      <c r="KC204" s="58"/>
      <c r="KD204" s="59"/>
      <c r="KE204" s="33"/>
      <c r="KF204" s="33"/>
      <c r="KG204" s="33"/>
      <c r="KH204" s="34"/>
      <c r="KI204" s="36"/>
      <c r="KJ204" s="58"/>
      <c r="KK204" s="59"/>
      <c r="KL204" s="33"/>
      <c r="KM204" s="33"/>
      <c r="KN204" s="33"/>
      <c r="KO204" s="34"/>
      <c r="KP204" s="36"/>
      <c r="KQ204" s="58"/>
      <c r="KR204" s="59"/>
      <c r="KS204" s="33"/>
      <c r="KT204" s="33"/>
      <c r="KU204" s="33"/>
      <c r="KV204" s="34"/>
      <c r="KW204" s="36"/>
      <c r="KX204" s="58"/>
      <c r="KY204" s="59"/>
      <c r="KZ204" s="33"/>
      <c r="LA204" s="33"/>
      <c r="LB204" s="33"/>
      <c r="LC204" s="34"/>
      <c r="LD204" s="36"/>
      <c r="LE204" s="58"/>
      <c r="LF204" s="59"/>
      <c r="LG204" s="33"/>
      <c r="LH204" s="33"/>
      <c r="LI204" s="33"/>
      <c r="LJ204" s="34"/>
      <c r="LK204" s="36"/>
      <c r="LL204" s="58"/>
      <c r="LM204" s="59"/>
      <c r="LN204" s="33"/>
      <c r="LO204" s="33"/>
      <c r="LP204" s="33"/>
      <c r="LQ204" s="34"/>
      <c r="LR204" s="36"/>
      <c r="LS204" s="58"/>
      <c r="LT204" s="59"/>
      <c r="LU204" s="33"/>
      <c r="LV204" s="33"/>
      <c r="LW204" s="33"/>
      <c r="LX204" s="34"/>
      <c r="LY204" s="36"/>
      <c r="LZ204" s="58"/>
      <c r="MA204" s="59"/>
      <c r="MB204" s="33"/>
      <c r="MC204" s="33"/>
      <c r="MD204" s="33"/>
      <c r="ME204" s="34"/>
      <c r="MF204" s="36"/>
      <c r="MG204" s="58"/>
      <c r="MH204" s="59"/>
      <c r="MI204" s="33"/>
      <c r="MJ204" s="33"/>
      <c r="MK204" s="33"/>
      <c r="ML204" s="34"/>
      <c r="MM204" s="36"/>
      <c r="MN204" s="58"/>
      <c r="MO204" s="59"/>
      <c r="MP204" s="33"/>
      <c r="MQ204" s="33"/>
      <c r="MR204" s="33"/>
      <c r="MS204" s="34"/>
      <c r="MT204" s="36"/>
      <c r="MU204" s="58"/>
      <c r="MV204" s="59"/>
      <c r="MW204" s="33"/>
      <c r="MX204" s="33"/>
      <c r="MY204" s="33"/>
      <c r="MZ204" s="34"/>
      <c r="NA204" s="36"/>
      <c r="NB204" s="58"/>
      <c r="NC204" s="59"/>
      <c r="ND204" s="33"/>
      <c r="NE204" s="33"/>
      <c r="NF204" s="33"/>
      <c r="NG204" s="34"/>
      <c r="NH204" s="36"/>
      <c r="NI204" s="58"/>
      <c r="NJ204" s="59"/>
      <c r="NK204" s="33"/>
      <c r="NL204" s="33"/>
      <c r="NM204" s="33"/>
      <c r="NN204" s="34"/>
      <c r="NO204" s="36"/>
      <c r="NP204" s="58"/>
      <c r="NQ204" s="59"/>
      <c r="NR204" s="33"/>
      <c r="NS204" s="33"/>
      <c r="NT204" s="33"/>
      <c r="NU204" s="34"/>
      <c r="NV204" s="36"/>
      <c r="NW204" s="58"/>
      <c r="NX204" s="59"/>
      <c r="NY204" s="33"/>
      <c r="NZ204" s="33"/>
      <c r="OA204" s="33"/>
      <c r="OB204" s="34"/>
      <c r="OC204" s="36"/>
      <c r="OD204" s="58"/>
      <c r="OE204" s="59"/>
      <c r="OF204" s="33"/>
      <c r="OG204" s="33"/>
      <c r="OH204" s="33"/>
      <c r="OI204" s="34"/>
      <c r="OJ204" s="36"/>
      <c r="OK204" s="58"/>
      <c r="OL204" s="59"/>
      <c r="OM204" s="33"/>
      <c r="ON204" s="33"/>
      <c r="OO204" s="33"/>
      <c r="OP204" s="34"/>
      <c r="OQ204" s="36"/>
      <c r="OR204" s="58"/>
      <c r="OS204" s="59"/>
      <c r="OT204" s="33"/>
      <c r="OU204" s="33"/>
      <c r="OV204" s="33"/>
      <c r="OW204" s="34"/>
      <c r="OX204" s="36"/>
      <c r="OY204" s="58"/>
      <c r="OZ204" s="59"/>
      <c r="PA204" s="33"/>
      <c r="PB204" s="33"/>
      <c r="PC204" s="33"/>
      <c r="PD204" s="34"/>
      <c r="PE204" s="36"/>
      <c r="PF204" s="58"/>
      <c r="PG204" s="59"/>
      <c r="PH204" s="33"/>
      <c r="PI204" s="33"/>
      <c r="PJ204" s="33"/>
      <c r="PK204" s="34"/>
      <c r="PL204" s="36"/>
      <c r="PM204" s="58"/>
      <c r="PN204" s="59"/>
      <c r="PO204" s="33"/>
      <c r="PP204" s="33"/>
      <c r="PQ204" s="33"/>
      <c r="PR204" s="34"/>
      <c r="PS204" s="36"/>
      <c r="PT204" s="58"/>
      <c r="PU204" s="59"/>
      <c r="PV204" s="33"/>
      <c r="PW204" s="33"/>
      <c r="PX204" s="33"/>
      <c r="PY204" s="34"/>
      <c r="PZ204" s="36"/>
      <c r="QA204" s="58"/>
      <c r="QB204" s="59"/>
      <c r="QC204" s="33"/>
      <c r="QD204" s="33"/>
      <c r="QE204" s="33"/>
      <c r="QF204" s="34"/>
      <c r="QG204" s="36"/>
      <c r="QH204" s="58"/>
      <c r="QI204" s="59"/>
      <c r="QJ204" s="33"/>
      <c r="QK204" s="33"/>
      <c r="QL204" s="33"/>
      <c r="QM204" s="34"/>
      <c r="QN204" s="36"/>
      <c r="QO204" s="58"/>
      <c r="QP204" s="59"/>
      <c r="QQ204" s="33"/>
      <c r="QR204" s="33"/>
      <c r="QS204" s="33"/>
      <c r="QT204" s="34"/>
      <c r="QU204" s="36"/>
      <c r="QV204" s="58"/>
      <c r="QW204" s="59"/>
      <c r="QX204" s="33"/>
      <c r="QY204" s="33"/>
      <c r="QZ204" s="33"/>
      <c r="RA204" s="34"/>
      <c r="RB204" s="36"/>
      <c r="RC204" s="58"/>
      <c r="RD204" s="59"/>
      <c r="RE204" s="33"/>
      <c r="RF204" s="33"/>
      <c r="RG204" s="33"/>
      <c r="RH204" s="34"/>
      <c r="RI204" s="36"/>
      <c r="RJ204" s="58"/>
      <c r="RK204" s="59"/>
      <c r="RL204" s="33"/>
      <c r="RM204" s="33"/>
      <c r="RN204" s="33"/>
      <c r="RO204" s="34"/>
      <c r="RP204" s="36"/>
      <c r="RQ204" s="58"/>
      <c r="RR204" s="59"/>
      <c r="RS204" s="33"/>
      <c r="RT204" s="33"/>
      <c r="RU204" s="33"/>
      <c r="RV204" s="34"/>
      <c r="RW204" s="36"/>
      <c r="RX204" s="58"/>
      <c r="RY204" s="59"/>
      <c r="RZ204" s="33"/>
      <c r="SA204" s="33"/>
      <c r="SB204" s="33"/>
      <c r="SC204" s="34"/>
      <c r="SD204" s="36"/>
      <c r="SE204" s="58"/>
      <c r="SF204" s="59"/>
      <c r="SG204" s="33"/>
      <c r="SH204" s="33"/>
      <c r="SI204" s="33"/>
      <c r="SJ204" s="34"/>
      <c r="SK204" s="36"/>
      <c r="SL204" s="58"/>
      <c r="SM204" s="59"/>
      <c r="SN204" s="33"/>
      <c r="SO204" s="33"/>
      <c r="SP204" s="33"/>
      <c r="SQ204" s="34"/>
      <c r="SR204" s="36"/>
      <c r="SS204" s="58"/>
      <c r="ST204" s="59"/>
      <c r="SU204" s="33"/>
      <c r="SV204" s="33"/>
      <c r="SW204" s="33"/>
      <c r="SX204" s="34"/>
      <c r="SY204" s="36"/>
      <c r="SZ204" s="58"/>
      <c r="TA204" s="59"/>
      <c r="TB204" s="33"/>
      <c r="TC204" s="33"/>
      <c r="TD204" s="33"/>
      <c r="TE204" s="34"/>
      <c r="TF204" s="36"/>
      <c r="TG204" s="58"/>
      <c r="TH204" s="59"/>
      <c r="TI204" s="33"/>
      <c r="TJ204" s="33"/>
      <c r="TK204" s="33"/>
      <c r="TL204" s="34"/>
      <c r="TM204" s="36"/>
      <c r="TN204" s="58"/>
      <c r="TO204" s="59"/>
      <c r="TP204" s="33"/>
      <c r="TQ204" s="33"/>
      <c r="TR204" s="33"/>
      <c r="TS204" s="34"/>
      <c r="TT204" s="36"/>
      <c r="TU204" s="58"/>
      <c r="TV204" s="59"/>
      <c r="TW204" s="33"/>
      <c r="TX204" s="33"/>
      <c r="TY204" s="33"/>
      <c r="TZ204" s="34"/>
      <c r="UA204" s="36"/>
      <c r="UB204" s="58"/>
      <c r="UC204" s="59"/>
      <c r="UD204" s="33"/>
      <c r="UE204" s="33"/>
      <c r="UF204" s="33"/>
      <c r="UG204" s="34"/>
      <c r="UH204" s="36"/>
      <c r="UI204" s="58"/>
      <c r="UJ204" s="59"/>
      <c r="UK204" s="33"/>
      <c r="UL204" s="33"/>
      <c r="UM204" s="33"/>
      <c r="UN204" s="34"/>
      <c r="UO204" s="36"/>
      <c r="UP204" s="58"/>
      <c r="UQ204" s="59"/>
      <c r="UR204" s="33"/>
      <c r="US204" s="33"/>
      <c r="UT204" s="33"/>
      <c r="UU204" s="34"/>
      <c r="UV204" s="36"/>
      <c r="UW204" s="58"/>
      <c r="UX204" s="59"/>
      <c r="UY204" s="33"/>
      <c r="UZ204" s="33"/>
      <c r="VA204" s="33"/>
      <c r="VB204" s="34"/>
      <c r="VC204" s="36"/>
      <c r="VD204" s="58"/>
      <c r="VE204" s="59"/>
      <c r="VF204" s="33"/>
      <c r="VG204" s="33"/>
      <c r="VH204" s="33"/>
      <c r="VI204" s="34"/>
      <c r="VJ204" s="36"/>
      <c r="VK204" s="58"/>
      <c r="VL204" s="59"/>
      <c r="VM204" s="33"/>
      <c r="VN204" s="33"/>
      <c r="VO204" s="33"/>
      <c r="VP204" s="34"/>
      <c r="VQ204" s="36"/>
      <c r="VR204" s="58"/>
      <c r="VS204" s="59"/>
      <c r="VT204" s="33"/>
      <c r="VU204" s="33"/>
      <c r="VV204" s="33"/>
      <c r="VW204" s="34"/>
      <c r="VX204" s="36"/>
      <c r="VY204" s="58"/>
      <c r="VZ204" s="59"/>
      <c r="WA204" s="33"/>
      <c r="WB204" s="33"/>
      <c r="WC204" s="33"/>
      <c r="WD204" s="34"/>
      <c r="WE204" s="36"/>
      <c r="WF204" s="58"/>
      <c r="WG204" s="59"/>
      <c r="WH204" s="33"/>
      <c r="WI204" s="33"/>
      <c r="WJ204" s="33"/>
      <c r="WK204" s="34"/>
      <c r="WL204" s="36"/>
      <c r="WM204" s="58"/>
      <c r="WN204" s="59"/>
      <c r="WO204" s="33"/>
      <c r="WP204" s="33"/>
      <c r="WQ204" s="33"/>
      <c r="WR204" s="34"/>
      <c r="WS204" s="36"/>
      <c r="WT204" s="58"/>
      <c r="WU204" s="59"/>
      <c r="WV204" s="33"/>
      <c r="WW204" s="33"/>
      <c r="WX204" s="33"/>
      <c r="WY204" s="34"/>
      <c r="WZ204" s="36"/>
      <c r="XA204" s="58"/>
      <c r="XB204" s="59"/>
      <c r="XC204" s="33"/>
      <c r="XD204" s="33"/>
      <c r="XE204" s="33"/>
      <c r="XF204" s="34"/>
      <c r="XG204" s="36"/>
      <c r="XH204" s="58"/>
      <c r="XI204" s="59"/>
      <c r="XJ204" s="33"/>
      <c r="XK204" s="33"/>
      <c r="XL204" s="33"/>
      <c r="XM204" s="34"/>
      <c r="XN204" s="36"/>
      <c r="XO204" s="58"/>
      <c r="XP204" s="59"/>
      <c r="XQ204" s="33"/>
      <c r="XR204" s="33"/>
      <c r="XS204" s="33"/>
      <c r="XT204" s="34"/>
      <c r="XU204" s="36"/>
      <c r="XV204" s="58"/>
      <c r="XW204" s="59"/>
      <c r="XX204" s="33"/>
      <c r="XY204" s="33"/>
      <c r="XZ204" s="33"/>
      <c r="YA204" s="34"/>
      <c r="YB204" s="36"/>
      <c r="YC204" s="58"/>
      <c r="YD204" s="59"/>
      <c r="YE204" s="33"/>
      <c r="YF204" s="33"/>
      <c r="YG204" s="33"/>
      <c r="YH204" s="34"/>
      <c r="YI204" s="36"/>
      <c r="YJ204" s="58"/>
      <c r="YK204" s="59"/>
      <c r="YL204" s="33"/>
      <c r="YM204" s="33"/>
      <c r="YN204" s="33"/>
      <c r="YO204" s="34"/>
      <c r="YP204" s="36"/>
      <c r="YQ204" s="58"/>
      <c r="YR204" s="59"/>
      <c r="YS204" s="33"/>
      <c r="YT204" s="33"/>
      <c r="YU204" s="33"/>
      <c r="YV204" s="34"/>
      <c r="YW204" s="36"/>
      <c r="YX204" s="58"/>
      <c r="YY204" s="59"/>
      <c r="YZ204" s="33"/>
      <c r="ZA204" s="33"/>
      <c r="ZB204" s="33"/>
      <c r="ZC204" s="34"/>
      <c r="ZD204" s="36"/>
      <c r="ZE204" s="58"/>
      <c r="ZF204" s="59"/>
      <c r="ZG204" s="33"/>
      <c r="ZH204" s="33"/>
      <c r="ZI204" s="33"/>
      <c r="ZJ204" s="34"/>
      <c r="ZK204" s="36"/>
      <c r="ZL204" s="58"/>
      <c r="ZM204" s="59"/>
      <c r="ZN204" s="33"/>
      <c r="ZO204" s="33"/>
      <c r="ZP204" s="33"/>
      <c r="ZQ204" s="34"/>
      <c r="ZR204" s="36"/>
      <c r="ZS204" s="58"/>
      <c r="ZT204" s="59"/>
      <c r="ZU204" s="33"/>
      <c r="ZV204" s="33"/>
      <c r="ZW204" s="33"/>
      <c r="ZX204" s="34"/>
      <c r="ZY204" s="36"/>
      <c r="ZZ204" s="58"/>
      <c r="AAA204" s="59"/>
      <c r="AAB204" s="33"/>
      <c r="AAC204" s="33"/>
      <c r="AAD204" s="33"/>
      <c r="AAE204" s="34"/>
      <c r="AAF204" s="36"/>
      <c r="AAG204" s="58"/>
      <c r="AAH204" s="59"/>
      <c r="AAI204" s="33"/>
      <c r="AAJ204" s="33"/>
      <c r="AAK204" s="33"/>
      <c r="AAL204" s="34"/>
      <c r="AAM204" s="36"/>
      <c r="AAN204" s="58"/>
      <c r="AAO204" s="59"/>
      <c r="AAP204" s="33"/>
      <c r="AAQ204" s="33"/>
      <c r="AAR204" s="33"/>
      <c r="AAS204" s="34"/>
      <c r="AAT204" s="36"/>
      <c r="AAU204" s="58"/>
      <c r="AAV204" s="59"/>
      <c r="AAW204" s="33"/>
      <c r="AAX204" s="33"/>
      <c r="AAY204" s="33"/>
      <c r="AAZ204" s="34"/>
      <c r="ABA204" s="36"/>
      <c r="ABB204" s="58"/>
      <c r="ABC204" s="59"/>
      <c r="ABD204" s="33"/>
      <c r="ABE204" s="33"/>
      <c r="ABF204" s="33"/>
      <c r="ABG204" s="34"/>
      <c r="ABH204" s="36"/>
      <c r="ABI204" s="58"/>
      <c r="ABJ204" s="59"/>
      <c r="ABK204" s="33"/>
      <c r="ABL204" s="33"/>
      <c r="ABM204" s="33"/>
      <c r="ABN204" s="34"/>
      <c r="ABO204" s="36"/>
      <c r="ABP204" s="58"/>
      <c r="ABQ204" s="59"/>
      <c r="ABR204" s="33"/>
      <c r="ABS204" s="33"/>
      <c r="ABT204" s="33"/>
      <c r="ABU204" s="34"/>
      <c r="ABV204" s="36"/>
      <c r="ABW204" s="58"/>
      <c r="ABX204" s="59"/>
      <c r="ABY204" s="33"/>
      <c r="ABZ204" s="33"/>
      <c r="ACA204" s="33"/>
      <c r="ACB204" s="34"/>
      <c r="ACC204" s="36"/>
      <c r="ACD204" s="58"/>
      <c r="ACE204" s="59"/>
      <c r="ACF204" s="33"/>
      <c r="ACG204" s="33"/>
      <c r="ACH204" s="33"/>
      <c r="ACI204" s="34"/>
      <c r="ACJ204" s="36"/>
      <c r="ACK204" s="58"/>
      <c r="ACL204" s="59"/>
      <c r="ACM204" s="33"/>
      <c r="ACN204" s="33"/>
      <c r="ACO204" s="33"/>
      <c r="ACP204" s="34"/>
      <c r="ACQ204" s="36"/>
      <c r="ACR204" s="58"/>
      <c r="ACS204" s="59"/>
      <c r="ACT204" s="33"/>
      <c r="ACU204" s="33"/>
      <c r="ACV204" s="33"/>
      <c r="ACW204" s="34"/>
      <c r="ACX204" s="36"/>
      <c r="ACY204" s="58"/>
      <c r="ACZ204" s="59"/>
      <c r="ADA204" s="33"/>
      <c r="ADB204" s="33"/>
      <c r="ADC204" s="33"/>
      <c r="ADD204" s="34"/>
      <c r="ADE204" s="36"/>
      <c r="ADF204" s="58"/>
      <c r="ADG204" s="59"/>
      <c r="ADH204" s="33"/>
      <c r="ADI204" s="33"/>
      <c r="ADJ204" s="33"/>
      <c r="ADK204" s="34"/>
      <c r="ADL204" s="36"/>
      <c r="ADM204" s="58"/>
      <c r="ADN204" s="59"/>
      <c r="ADO204" s="33"/>
      <c r="ADP204" s="33"/>
      <c r="ADQ204" s="33"/>
      <c r="ADR204" s="34"/>
      <c r="ADS204" s="36"/>
      <c r="ADT204" s="58"/>
      <c r="ADU204" s="59"/>
      <c r="ADV204" s="33"/>
      <c r="ADW204" s="33"/>
      <c r="ADX204" s="33"/>
      <c r="ADY204" s="34"/>
      <c r="ADZ204" s="36"/>
      <c r="AEA204" s="58"/>
      <c r="AEB204" s="59"/>
      <c r="AEC204" s="33"/>
      <c r="AED204" s="33"/>
      <c r="AEE204" s="33"/>
      <c r="AEF204" s="34"/>
      <c r="AEG204" s="36"/>
      <c r="AEH204" s="58"/>
      <c r="AEI204" s="59"/>
      <c r="AEJ204" s="33"/>
      <c r="AEK204" s="33"/>
      <c r="AEL204" s="33"/>
      <c r="AEM204" s="34"/>
      <c r="AEN204" s="36"/>
      <c r="AEO204" s="58"/>
      <c r="AEP204" s="59"/>
      <c r="AEQ204" s="33"/>
      <c r="AER204" s="33"/>
      <c r="AES204" s="33"/>
      <c r="AET204" s="34"/>
      <c r="AEU204" s="36"/>
      <c r="AEV204" s="58"/>
      <c r="AEW204" s="59"/>
      <c r="AEX204" s="33"/>
      <c r="AEY204" s="33"/>
      <c r="AEZ204" s="33"/>
      <c r="AFA204" s="34"/>
      <c r="AFB204" s="36"/>
      <c r="AFC204" s="58"/>
      <c r="AFD204" s="59"/>
      <c r="AFE204" s="33"/>
      <c r="AFF204" s="33"/>
      <c r="AFG204" s="33"/>
      <c r="AFH204" s="34"/>
      <c r="AFI204" s="36"/>
      <c r="AFJ204" s="58"/>
      <c r="AFK204" s="59"/>
      <c r="AFL204" s="33"/>
      <c r="AFM204" s="33"/>
      <c r="AFN204" s="33"/>
      <c r="AFO204" s="34"/>
      <c r="AFP204" s="36"/>
      <c r="AFQ204" s="58"/>
      <c r="AFR204" s="59"/>
      <c r="AFS204" s="33"/>
      <c r="AFT204" s="33"/>
      <c r="AFU204" s="33"/>
      <c r="AFV204" s="34"/>
      <c r="AFW204" s="36"/>
      <c r="AFX204" s="58"/>
      <c r="AFY204" s="59"/>
      <c r="AFZ204" s="33"/>
      <c r="AGA204" s="33"/>
      <c r="AGB204" s="33"/>
      <c r="AGC204" s="34"/>
      <c r="AGD204" s="36"/>
      <c r="AGE204" s="58"/>
      <c r="AGF204" s="59"/>
      <c r="AGG204" s="33"/>
      <c r="AGH204" s="33"/>
      <c r="AGI204" s="33"/>
      <c r="AGJ204" s="34"/>
      <c r="AGK204" s="36"/>
      <c r="AGL204" s="58"/>
      <c r="AGM204" s="59"/>
      <c r="AGN204" s="33"/>
      <c r="AGO204" s="33"/>
      <c r="AGP204" s="33"/>
      <c r="AGQ204" s="34"/>
      <c r="AGR204" s="36"/>
      <c r="AGS204" s="58"/>
      <c r="AGT204" s="59"/>
      <c r="AGU204" s="33"/>
      <c r="AGV204" s="33"/>
      <c r="AGW204" s="33"/>
      <c r="AGX204" s="34"/>
      <c r="AGY204" s="36"/>
      <c r="AGZ204" s="58"/>
      <c r="AHA204" s="59"/>
      <c r="AHB204" s="33"/>
      <c r="AHC204" s="33"/>
      <c r="AHD204" s="33"/>
      <c r="AHE204" s="34"/>
      <c r="AHF204" s="36"/>
      <c r="AHG204" s="58"/>
      <c r="AHH204" s="59"/>
      <c r="AHI204" s="33"/>
      <c r="AHJ204" s="33"/>
      <c r="AHK204" s="33"/>
      <c r="AHL204" s="34"/>
      <c r="AHM204" s="36"/>
      <c r="AHN204" s="58"/>
      <c r="AHO204" s="59"/>
      <c r="AHP204" s="33"/>
      <c r="AHQ204" s="33"/>
      <c r="AHR204" s="33"/>
      <c r="AHS204" s="34"/>
      <c r="AHT204" s="36"/>
      <c r="AHU204" s="58"/>
      <c r="AHV204" s="59"/>
      <c r="AHW204" s="33"/>
      <c r="AHX204" s="33"/>
      <c r="AHY204" s="33"/>
      <c r="AHZ204" s="34"/>
      <c r="AIA204" s="36"/>
      <c r="AIB204" s="58"/>
      <c r="AIC204" s="59"/>
      <c r="AID204" s="33"/>
      <c r="AIE204" s="33"/>
      <c r="AIF204" s="33"/>
      <c r="AIG204" s="34"/>
      <c r="AIH204" s="36"/>
      <c r="AII204" s="58"/>
      <c r="AIJ204" s="59"/>
      <c r="AIK204" s="33"/>
      <c r="AIL204" s="33"/>
      <c r="AIM204" s="33"/>
      <c r="AIN204" s="34"/>
      <c r="AIO204" s="36"/>
      <c r="AIP204" s="58"/>
      <c r="AIQ204" s="59"/>
      <c r="AIR204" s="33"/>
      <c r="AIS204" s="33"/>
      <c r="AIT204" s="33"/>
      <c r="AIU204" s="34"/>
      <c r="AIV204" s="36"/>
      <c r="AIW204" s="58"/>
      <c r="AIX204" s="59"/>
      <c r="AIY204" s="33"/>
      <c r="AIZ204" s="33"/>
      <c r="AJA204" s="33"/>
      <c r="AJB204" s="34"/>
      <c r="AJC204" s="36"/>
      <c r="AJD204" s="58"/>
      <c r="AJE204" s="59"/>
      <c r="AJF204" s="33"/>
      <c r="AJG204" s="33"/>
      <c r="AJH204" s="33"/>
      <c r="AJI204" s="34"/>
      <c r="AJJ204" s="36"/>
      <c r="AJK204" s="58"/>
      <c r="AJL204" s="59"/>
      <c r="AJM204" s="33"/>
      <c r="AJN204" s="33"/>
      <c r="AJO204" s="33"/>
      <c r="AJP204" s="34"/>
      <c r="AJQ204" s="36"/>
      <c r="AJR204" s="58"/>
      <c r="AJS204" s="59"/>
      <c r="AJT204" s="33"/>
      <c r="AJU204" s="33"/>
      <c r="AJV204" s="33"/>
      <c r="AJW204" s="34"/>
      <c r="AJX204" s="36"/>
      <c r="AJY204" s="58"/>
      <c r="AJZ204" s="59"/>
      <c r="AKA204" s="33"/>
      <c r="AKB204" s="33"/>
      <c r="AKC204" s="33"/>
      <c r="AKD204" s="34"/>
      <c r="AKE204" s="36"/>
      <c r="AKF204" s="58"/>
      <c r="AKG204" s="59"/>
      <c r="AKH204" s="33"/>
      <c r="AKI204" s="33"/>
      <c r="AKJ204" s="33"/>
      <c r="AKK204" s="34"/>
      <c r="AKL204" s="36"/>
      <c r="AKM204" s="58"/>
      <c r="AKN204" s="59"/>
      <c r="AKO204" s="33"/>
      <c r="AKP204" s="33"/>
      <c r="AKQ204" s="33"/>
      <c r="AKR204" s="34"/>
      <c r="AKS204" s="36"/>
      <c r="AKT204" s="58"/>
      <c r="AKU204" s="59"/>
      <c r="AKV204" s="33"/>
      <c r="AKW204" s="33"/>
      <c r="AKX204" s="33"/>
      <c r="AKY204" s="34"/>
      <c r="AKZ204" s="36"/>
      <c r="ALA204" s="58"/>
      <c r="ALB204" s="59"/>
      <c r="ALC204" s="33"/>
      <c r="ALD204" s="33"/>
      <c r="ALE204" s="33"/>
      <c r="ALF204" s="34"/>
      <c r="ALG204" s="36"/>
      <c r="ALH204" s="58"/>
      <c r="ALI204" s="59"/>
      <c r="ALJ204" s="33"/>
      <c r="ALK204" s="33"/>
      <c r="ALL204" s="33"/>
      <c r="ALM204" s="34"/>
      <c r="ALN204" s="36"/>
      <c r="ALO204" s="58"/>
      <c r="ALP204" s="59"/>
      <c r="ALQ204" s="33"/>
      <c r="ALR204" s="33"/>
      <c r="ALS204" s="33"/>
      <c r="ALT204" s="34"/>
      <c r="ALU204" s="36"/>
      <c r="ALV204" s="58"/>
      <c r="ALW204" s="59"/>
      <c r="ALX204" s="33"/>
      <c r="ALY204" s="33"/>
      <c r="ALZ204" s="33"/>
      <c r="AMA204" s="34"/>
      <c r="AMB204" s="36"/>
      <c r="AMC204" s="58"/>
      <c r="AMD204" s="59"/>
      <c r="AME204" s="33"/>
      <c r="AMF204" s="33"/>
      <c r="AMG204" s="33"/>
      <c r="AMH204" s="34"/>
      <c r="AMI204" s="36"/>
      <c r="AMJ204" s="58"/>
      <c r="AMK204" s="59"/>
      <c r="AML204" s="33"/>
      <c r="AMM204" s="33"/>
      <c r="AMN204" s="33"/>
      <c r="AMO204" s="34"/>
      <c r="AMP204" s="36"/>
      <c r="AMQ204" s="58"/>
      <c r="AMR204" s="59"/>
      <c r="AMS204" s="33"/>
      <c r="AMT204" s="33"/>
      <c r="AMU204" s="33"/>
      <c r="AMV204" s="34"/>
      <c r="AMW204" s="36"/>
      <c r="AMX204" s="58"/>
      <c r="AMY204" s="59"/>
      <c r="AMZ204" s="33"/>
      <c r="ANA204" s="33"/>
      <c r="ANB204" s="33"/>
      <c r="ANC204" s="34"/>
      <c r="AND204" s="36"/>
      <c r="ANE204" s="58"/>
      <c r="ANF204" s="59"/>
      <c r="ANG204" s="33"/>
      <c r="ANH204" s="33"/>
      <c r="ANI204" s="33"/>
      <c r="ANJ204" s="34"/>
      <c r="ANK204" s="36"/>
      <c r="ANL204" s="58"/>
      <c r="ANM204" s="59"/>
      <c r="ANN204" s="33"/>
      <c r="ANO204" s="33"/>
      <c r="ANP204" s="33"/>
      <c r="ANQ204" s="34"/>
      <c r="ANR204" s="36"/>
      <c r="ANS204" s="58"/>
      <c r="ANT204" s="59"/>
      <c r="ANU204" s="33"/>
      <c r="ANV204" s="33"/>
      <c r="ANW204" s="33"/>
      <c r="ANX204" s="34"/>
      <c r="ANY204" s="36"/>
      <c r="ANZ204" s="58"/>
      <c r="AOA204" s="59"/>
      <c r="AOB204" s="33"/>
      <c r="AOC204" s="33"/>
      <c r="AOD204" s="33"/>
      <c r="AOE204" s="34"/>
      <c r="AOF204" s="36"/>
      <c r="AOG204" s="58"/>
      <c r="AOH204" s="59"/>
      <c r="AOI204" s="33"/>
      <c r="AOJ204" s="33"/>
      <c r="AOK204" s="33"/>
      <c r="AOL204" s="34"/>
      <c r="AOM204" s="36"/>
      <c r="AON204" s="58"/>
      <c r="AOO204" s="59"/>
      <c r="AOP204" s="33"/>
      <c r="AOQ204" s="33"/>
      <c r="AOR204" s="33"/>
      <c r="AOS204" s="34"/>
      <c r="AOT204" s="36"/>
      <c r="AOU204" s="58"/>
      <c r="AOV204" s="59"/>
      <c r="AOW204" s="33"/>
      <c r="AOX204" s="33"/>
      <c r="AOY204" s="33"/>
      <c r="AOZ204" s="34"/>
      <c r="APA204" s="36"/>
      <c r="APB204" s="58"/>
      <c r="APC204" s="59"/>
      <c r="APD204" s="33"/>
      <c r="APE204" s="33"/>
      <c r="APF204" s="33"/>
      <c r="APG204" s="34"/>
      <c r="APH204" s="36"/>
      <c r="API204" s="58"/>
      <c r="APJ204" s="59"/>
      <c r="APK204" s="33"/>
      <c r="APL204" s="33"/>
      <c r="APM204" s="33"/>
      <c r="APN204" s="34"/>
      <c r="APO204" s="36"/>
      <c r="APP204" s="58"/>
      <c r="APQ204" s="59"/>
      <c r="APR204" s="33"/>
      <c r="APS204" s="33"/>
      <c r="APT204" s="33"/>
      <c r="APU204" s="34"/>
      <c r="APV204" s="36"/>
      <c r="APW204" s="58"/>
      <c r="APX204" s="59"/>
      <c r="APY204" s="33"/>
      <c r="APZ204" s="33"/>
      <c r="AQA204" s="33"/>
      <c r="AQB204" s="34"/>
      <c r="AQC204" s="36"/>
      <c r="AQD204" s="58"/>
      <c r="AQE204" s="59"/>
      <c r="AQF204" s="33"/>
      <c r="AQG204" s="33"/>
      <c r="AQH204" s="33"/>
      <c r="AQI204" s="34"/>
      <c r="AQJ204" s="36"/>
      <c r="AQK204" s="58"/>
      <c r="AQL204" s="59"/>
      <c r="AQM204" s="33"/>
      <c r="AQN204" s="33"/>
      <c r="AQO204" s="33"/>
      <c r="AQP204" s="34"/>
      <c r="AQQ204" s="36"/>
      <c r="AQR204" s="58"/>
      <c r="AQS204" s="59"/>
      <c r="AQT204" s="33"/>
      <c r="AQU204" s="33"/>
      <c r="AQV204" s="33"/>
      <c r="AQW204" s="34"/>
      <c r="AQX204" s="36"/>
      <c r="AQY204" s="58"/>
      <c r="AQZ204" s="59"/>
      <c r="ARA204" s="33"/>
      <c r="ARB204" s="33"/>
      <c r="ARC204" s="33"/>
      <c r="ARD204" s="34"/>
      <c r="ARE204" s="36"/>
      <c r="ARF204" s="58"/>
      <c r="ARG204" s="59"/>
      <c r="ARH204" s="33"/>
      <c r="ARI204" s="33"/>
      <c r="ARJ204" s="33"/>
      <c r="ARK204" s="34"/>
      <c r="ARL204" s="36"/>
      <c r="ARM204" s="58"/>
      <c r="ARN204" s="59"/>
      <c r="ARO204" s="33"/>
      <c r="ARP204" s="33"/>
      <c r="ARQ204" s="33"/>
      <c r="ARR204" s="34"/>
      <c r="ARS204" s="36"/>
      <c r="ART204" s="58"/>
      <c r="ARU204" s="59"/>
      <c r="ARV204" s="33"/>
      <c r="ARW204" s="33"/>
      <c r="ARX204" s="33"/>
      <c r="ARY204" s="34"/>
      <c r="ARZ204" s="36"/>
      <c r="ASA204" s="58"/>
      <c r="ASB204" s="59"/>
      <c r="ASC204" s="33"/>
      <c r="ASD204" s="33"/>
      <c r="ASE204" s="33"/>
      <c r="ASF204" s="34"/>
      <c r="ASG204" s="36"/>
      <c r="ASH204" s="58"/>
      <c r="ASI204" s="59"/>
      <c r="ASJ204" s="33"/>
      <c r="ASK204" s="33"/>
      <c r="ASL204" s="33"/>
      <c r="ASM204" s="34"/>
      <c r="ASN204" s="36"/>
      <c r="ASO204" s="58"/>
      <c r="ASP204" s="59"/>
      <c r="ASQ204" s="33"/>
      <c r="ASR204" s="33"/>
      <c r="ASS204" s="33"/>
      <c r="AST204" s="34"/>
      <c r="ASU204" s="36"/>
      <c r="ASV204" s="58"/>
      <c r="ASW204" s="59"/>
      <c r="ASX204" s="33"/>
      <c r="ASY204" s="33"/>
      <c r="ASZ204" s="33"/>
      <c r="ATA204" s="34"/>
      <c r="ATB204" s="36"/>
      <c r="ATC204" s="58"/>
      <c r="ATD204" s="59"/>
      <c r="ATE204" s="33"/>
      <c r="ATF204" s="33"/>
      <c r="ATG204" s="33"/>
      <c r="ATH204" s="34"/>
      <c r="ATI204" s="36"/>
      <c r="ATJ204" s="58"/>
      <c r="ATK204" s="59"/>
      <c r="ATL204" s="33"/>
      <c r="ATM204" s="33"/>
      <c r="ATN204" s="33"/>
      <c r="ATO204" s="34"/>
      <c r="ATP204" s="36"/>
      <c r="ATQ204" s="58"/>
      <c r="ATR204" s="59"/>
      <c r="ATS204" s="33"/>
      <c r="ATT204" s="33"/>
      <c r="ATU204" s="33"/>
      <c r="ATV204" s="34"/>
      <c r="ATW204" s="36"/>
      <c r="ATX204" s="58"/>
      <c r="ATY204" s="59"/>
      <c r="ATZ204" s="33"/>
      <c r="AUA204" s="33"/>
      <c r="AUB204" s="33"/>
      <c r="AUC204" s="34"/>
      <c r="AUD204" s="36"/>
      <c r="AUE204" s="58"/>
      <c r="AUF204" s="59"/>
      <c r="AUG204" s="33"/>
      <c r="AUH204" s="33"/>
      <c r="AUI204" s="33"/>
      <c r="AUJ204" s="34"/>
      <c r="AUK204" s="36"/>
      <c r="AUL204" s="58"/>
      <c r="AUM204" s="59"/>
      <c r="AUN204" s="33"/>
      <c r="AUO204" s="33"/>
      <c r="AUP204" s="33"/>
      <c r="AUQ204" s="34"/>
      <c r="AUR204" s="36"/>
      <c r="AUS204" s="58"/>
      <c r="AUT204" s="59"/>
      <c r="AUU204" s="33"/>
      <c r="AUV204" s="33"/>
      <c r="AUW204" s="33"/>
      <c r="AUX204" s="34"/>
      <c r="AUY204" s="36"/>
      <c r="AUZ204" s="58"/>
      <c r="AVA204" s="59"/>
      <c r="AVB204" s="33"/>
      <c r="AVC204" s="33"/>
      <c r="AVD204" s="33"/>
      <c r="AVE204" s="34"/>
      <c r="AVF204" s="36"/>
      <c r="AVG204" s="58"/>
      <c r="AVH204" s="59"/>
      <c r="AVI204" s="33"/>
      <c r="AVJ204" s="33"/>
      <c r="AVK204" s="33"/>
      <c r="AVL204" s="34"/>
      <c r="AVM204" s="36"/>
      <c r="AVN204" s="58"/>
      <c r="AVO204" s="59"/>
      <c r="AVP204" s="33"/>
      <c r="AVQ204" s="33"/>
      <c r="AVR204" s="33"/>
      <c r="AVS204" s="34"/>
      <c r="AVT204" s="36"/>
      <c r="AVU204" s="58"/>
      <c r="AVV204" s="59"/>
      <c r="AVW204" s="33"/>
      <c r="AVX204" s="33"/>
      <c r="AVY204" s="33"/>
      <c r="AVZ204" s="34"/>
      <c r="AWA204" s="36"/>
      <c r="AWB204" s="58"/>
      <c r="AWC204" s="59"/>
      <c r="AWD204" s="33"/>
      <c r="AWE204" s="33"/>
      <c r="AWF204" s="33"/>
      <c r="AWG204" s="34"/>
      <c r="AWH204" s="36"/>
      <c r="AWI204" s="58"/>
      <c r="AWJ204" s="59"/>
      <c r="AWK204" s="33"/>
      <c r="AWL204" s="33"/>
      <c r="AWM204" s="33"/>
      <c r="AWN204" s="34"/>
      <c r="AWO204" s="36"/>
      <c r="AWP204" s="58"/>
      <c r="AWQ204" s="59"/>
      <c r="AWR204" s="33"/>
      <c r="AWS204" s="33"/>
      <c r="AWT204" s="33"/>
      <c r="AWU204" s="34"/>
      <c r="AWV204" s="36"/>
      <c r="AWW204" s="58"/>
      <c r="AWX204" s="59"/>
      <c r="AWY204" s="33"/>
      <c r="AWZ204" s="33"/>
      <c r="AXA204" s="33"/>
      <c r="AXB204" s="34"/>
      <c r="AXC204" s="36"/>
      <c r="AXD204" s="58"/>
      <c r="AXE204" s="59"/>
      <c r="AXF204" s="33"/>
      <c r="AXG204" s="33"/>
      <c r="AXH204" s="33"/>
      <c r="AXI204" s="34"/>
      <c r="AXJ204" s="36"/>
      <c r="AXK204" s="58"/>
      <c r="AXL204" s="59"/>
      <c r="AXM204" s="33"/>
      <c r="AXN204" s="33"/>
      <c r="AXO204" s="33"/>
      <c r="AXP204" s="34"/>
      <c r="AXQ204" s="36"/>
      <c r="AXR204" s="58"/>
      <c r="AXS204" s="59"/>
      <c r="AXT204" s="33"/>
      <c r="AXU204" s="33"/>
      <c r="AXV204" s="33"/>
      <c r="AXW204" s="34"/>
      <c r="AXX204" s="36"/>
      <c r="AXY204" s="58"/>
      <c r="AXZ204" s="59"/>
      <c r="AYA204" s="33"/>
      <c r="AYB204" s="33"/>
      <c r="AYC204" s="33"/>
      <c r="AYD204" s="34"/>
      <c r="AYE204" s="36"/>
      <c r="AYF204" s="58"/>
      <c r="AYG204" s="59"/>
      <c r="AYH204" s="33"/>
      <c r="AYI204" s="33"/>
      <c r="AYJ204" s="33"/>
      <c r="AYK204" s="34"/>
      <c r="AYL204" s="36"/>
      <c r="AYM204" s="58"/>
      <c r="AYN204" s="59"/>
      <c r="AYO204" s="33"/>
      <c r="AYP204" s="33"/>
      <c r="AYQ204" s="33"/>
      <c r="AYR204" s="34"/>
      <c r="AYS204" s="36"/>
      <c r="AYT204" s="58"/>
      <c r="AYU204" s="59"/>
      <c r="AYV204" s="33"/>
      <c r="AYW204" s="33"/>
      <c r="AYX204" s="33"/>
      <c r="AYY204" s="34"/>
      <c r="AYZ204" s="36"/>
      <c r="AZA204" s="58"/>
      <c r="AZB204" s="59"/>
      <c r="AZC204" s="33"/>
      <c r="AZD204" s="33"/>
      <c r="AZE204" s="33"/>
      <c r="AZF204" s="34"/>
      <c r="AZG204" s="36"/>
      <c r="AZH204" s="58"/>
      <c r="AZI204" s="59"/>
      <c r="AZJ204" s="33"/>
      <c r="AZK204" s="33"/>
      <c r="AZL204" s="33"/>
      <c r="AZM204" s="34"/>
      <c r="AZN204" s="36"/>
      <c r="AZO204" s="58"/>
      <c r="AZP204" s="59"/>
      <c r="AZQ204" s="33"/>
      <c r="AZR204" s="33"/>
      <c r="AZS204" s="33"/>
      <c r="AZT204" s="34"/>
      <c r="AZU204" s="36"/>
      <c r="AZV204" s="58"/>
      <c r="AZW204" s="59"/>
      <c r="AZX204" s="33"/>
      <c r="AZY204" s="33"/>
      <c r="AZZ204" s="33"/>
      <c r="BAA204" s="34"/>
      <c r="BAB204" s="36"/>
      <c r="BAC204" s="58"/>
      <c r="BAD204" s="59"/>
      <c r="BAE204" s="33"/>
      <c r="BAF204" s="33"/>
      <c r="BAG204" s="33"/>
      <c r="BAH204" s="34"/>
      <c r="BAI204" s="36"/>
      <c r="BAJ204" s="58"/>
      <c r="BAK204" s="59"/>
      <c r="BAL204" s="33"/>
      <c r="BAM204" s="33"/>
      <c r="BAN204" s="33"/>
      <c r="BAO204" s="34"/>
      <c r="BAP204" s="36"/>
      <c r="BAQ204" s="58"/>
      <c r="BAR204" s="59"/>
      <c r="BAS204" s="33"/>
      <c r="BAT204" s="33"/>
      <c r="BAU204" s="33"/>
      <c r="BAV204" s="34"/>
      <c r="BAW204" s="36"/>
      <c r="BAX204" s="58"/>
      <c r="BAY204" s="59"/>
      <c r="BAZ204" s="33"/>
      <c r="BBA204" s="33"/>
      <c r="BBB204" s="33"/>
      <c r="BBC204" s="34"/>
      <c r="BBD204" s="36"/>
      <c r="BBE204" s="58"/>
      <c r="BBF204" s="59"/>
      <c r="BBG204" s="33"/>
      <c r="BBH204" s="33"/>
      <c r="BBI204" s="33"/>
      <c r="BBJ204" s="34"/>
      <c r="BBK204" s="36"/>
      <c r="BBL204" s="58"/>
      <c r="BBM204" s="59"/>
      <c r="BBN204" s="33"/>
      <c r="BBO204" s="33"/>
      <c r="BBP204" s="33"/>
      <c r="BBQ204" s="34"/>
      <c r="BBR204" s="36"/>
      <c r="BBS204" s="58"/>
      <c r="BBT204" s="59"/>
      <c r="BBU204" s="33"/>
      <c r="BBV204" s="33"/>
      <c r="BBW204" s="33"/>
      <c r="BBX204" s="34"/>
      <c r="BBY204" s="36"/>
      <c r="BBZ204" s="58"/>
      <c r="BCA204" s="59"/>
      <c r="BCB204" s="33"/>
      <c r="BCC204" s="33"/>
      <c r="BCD204" s="33"/>
      <c r="BCE204" s="34"/>
      <c r="BCF204" s="36"/>
      <c r="BCG204" s="58"/>
      <c r="BCH204" s="59"/>
      <c r="BCI204" s="33"/>
      <c r="BCJ204" s="33"/>
      <c r="BCK204" s="33"/>
      <c r="BCL204" s="34"/>
      <c r="BCM204" s="36"/>
      <c r="BCN204" s="58"/>
      <c r="BCO204" s="59"/>
      <c r="BCP204" s="33"/>
      <c r="BCQ204" s="33"/>
      <c r="BCR204" s="33"/>
      <c r="BCS204" s="34"/>
      <c r="BCT204" s="36"/>
      <c r="BCU204" s="58"/>
      <c r="BCV204" s="59"/>
      <c r="BCW204" s="33"/>
      <c r="BCX204" s="33"/>
      <c r="BCY204" s="33"/>
      <c r="BCZ204" s="34"/>
      <c r="BDA204" s="36"/>
      <c r="BDB204" s="58"/>
      <c r="BDC204" s="59"/>
      <c r="BDD204" s="33"/>
      <c r="BDE204" s="33"/>
      <c r="BDF204" s="33"/>
      <c r="BDG204" s="34"/>
      <c r="BDH204" s="36"/>
      <c r="BDI204" s="58"/>
      <c r="BDJ204" s="59"/>
      <c r="BDK204" s="33"/>
      <c r="BDL204" s="33"/>
      <c r="BDM204" s="33"/>
      <c r="BDN204" s="34"/>
      <c r="BDO204" s="36"/>
      <c r="BDP204" s="58"/>
      <c r="BDQ204" s="59"/>
      <c r="BDR204" s="33"/>
      <c r="BDS204" s="33"/>
      <c r="BDT204" s="33"/>
      <c r="BDU204" s="34"/>
      <c r="BDV204" s="36"/>
      <c r="BDW204" s="58"/>
      <c r="BDX204" s="59"/>
      <c r="BDY204" s="33"/>
      <c r="BDZ204" s="33"/>
      <c r="BEA204" s="33"/>
      <c r="BEB204" s="34"/>
      <c r="BEC204" s="36"/>
      <c r="BED204" s="58"/>
      <c r="BEE204" s="59"/>
      <c r="BEF204" s="33"/>
      <c r="BEG204" s="33"/>
      <c r="BEH204" s="33"/>
      <c r="BEI204" s="34"/>
      <c r="BEJ204" s="36"/>
      <c r="BEK204" s="58"/>
      <c r="BEL204" s="59"/>
      <c r="BEM204" s="33"/>
      <c r="BEN204" s="33"/>
      <c r="BEO204" s="33"/>
      <c r="BEP204" s="34"/>
      <c r="BEQ204" s="36"/>
      <c r="BER204" s="58"/>
      <c r="BES204" s="59"/>
      <c r="BET204" s="33"/>
      <c r="BEU204" s="33"/>
      <c r="BEV204" s="33"/>
      <c r="BEW204" s="34"/>
      <c r="BEX204" s="36"/>
      <c r="BEY204" s="58"/>
      <c r="BEZ204" s="59"/>
      <c r="BFA204" s="33"/>
      <c r="BFB204" s="33"/>
      <c r="BFC204" s="33"/>
      <c r="BFD204" s="34"/>
      <c r="BFE204" s="36"/>
      <c r="BFF204" s="58"/>
      <c r="BFG204" s="59"/>
      <c r="BFH204" s="33"/>
      <c r="BFI204" s="33"/>
      <c r="BFJ204" s="33"/>
      <c r="BFK204" s="34"/>
      <c r="BFL204" s="36"/>
      <c r="BFM204" s="58"/>
      <c r="BFN204" s="59"/>
      <c r="BFO204" s="33"/>
      <c r="BFP204" s="33"/>
      <c r="BFQ204" s="33"/>
      <c r="BFR204" s="34"/>
      <c r="BFS204" s="36"/>
      <c r="BFT204" s="58"/>
      <c r="BFU204" s="59"/>
      <c r="BFV204" s="33"/>
      <c r="BFW204" s="33"/>
      <c r="BFX204" s="33"/>
      <c r="BFY204" s="34"/>
      <c r="BFZ204" s="36"/>
      <c r="BGA204" s="58"/>
      <c r="BGB204" s="59"/>
      <c r="BGC204" s="33"/>
      <c r="BGD204" s="33"/>
      <c r="BGE204" s="33"/>
      <c r="BGF204" s="34"/>
      <c r="BGG204" s="36"/>
      <c r="BGH204" s="58"/>
      <c r="BGI204" s="59"/>
      <c r="BGJ204" s="33"/>
      <c r="BGK204" s="33"/>
      <c r="BGL204" s="33"/>
      <c r="BGM204" s="34"/>
      <c r="BGN204" s="36"/>
      <c r="BGO204" s="58"/>
      <c r="BGP204" s="59"/>
      <c r="BGQ204" s="33"/>
      <c r="BGR204" s="33"/>
      <c r="BGS204" s="33"/>
      <c r="BGT204" s="34"/>
      <c r="BGU204" s="36"/>
      <c r="BGV204" s="58"/>
      <c r="BGW204" s="59"/>
      <c r="BGX204" s="33"/>
      <c r="BGY204" s="33"/>
      <c r="BGZ204" s="33"/>
      <c r="BHA204" s="34"/>
      <c r="BHB204" s="36"/>
      <c r="BHC204" s="58"/>
      <c r="BHD204" s="59"/>
      <c r="BHE204" s="33"/>
      <c r="BHF204" s="33"/>
      <c r="BHG204" s="33"/>
      <c r="BHH204" s="34"/>
      <c r="BHI204" s="36"/>
      <c r="BHJ204" s="58"/>
      <c r="BHK204" s="59"/>
      <c r="BHL204" s="33"/>
      <c r="BHM204" s="33"/>
      <c r="BHN204" s="33"/>
      <c r="BHO204" s="34"/>
      <c r="BHP204" s="36"/>
      <c r="BHQ204" s="58"/>
      <c r="BHR204" s="59"/>
      <c r="BHS204" s="33"/>
      <c r="BHT204" s="33"/>
      <c r="BHU204" s="33"/>
      <c r="BHV204" s="34"/>
      <c r="BHW204" s="36"/>
      <c r="BHX204" s="58"/>
      <c r="BHY204" s="59"/>
      <c r="BHZ204" s="33"/>
      <c r="BIA204" s="33"/>
      <c r="BIB204" s="33"/>
      <c r="BIC204" s="34"/>
      <c r="BID204" s="36"/>
      <c r="BIE204" s="58"/>
      <c r="BIF204" s="59"/>
      <c r="BIG204" s="33"/>
      <c r="BIH204" s="33"/>
      <c r="BII204" s="33"/>
      <c r="BIJ204" s="34"/>
      <c r="BIK204" s="36"/>
      <c r="BIL204" s="58"/>
      <c r="BIM204" s="59"/>
      <c r="BIN204" s="33"/>
      <c r="BIO204" s="33"/>
      <c r="BIP204" s="33"/>
      <c r="BIQ204" s="34"/>
      <c r="BIR204" s="36"/>
      <c r="BIS204" s="58"/>
      <c r="BIT204" s="59"/>
      <c r="BIU204" s="33"/>
      <c r="BIV204" s="33"/>
      <c r="BIW204" s="33"/>
      <c r="BIX204" s="34"/>
      <c r="BIY204" s="36"/>
      <c r="BIZ204" s="58"/>
      <c r="BJA204" s="59"/>
      <c r="BJB204" s="33"/>
      <c r="BJC204" s="33"/>
      <c r="BJD204" s="33"/>
      <c r="BJE204" s="34"/>
      <c r="BJF204" s="36"/>
      <c r="BJG204" s="58"/>
      <c r="BJH204" s="59"/>
      <c r="BJI204" s="33"/>
      <c r="BJJ204" s="33"/>
      <c r="BJK204" s="33"/>
      <c r="BJL204" s="34"/>
      <c r="BJM204" s="36"/>
      <c r="BJN204" s="58"/>
      <c r="BJO204" s="59"/>
      <c r="BJP204" s="33"/>
      <c r="BJQ204" s="33"/>
      <c r="BJR204" s="33"/>
      <c r="BJS204" s="34"/>
      <c r="BJT204" s="36"/>
      <c r="BJU204" s="58"/>
      <c r="BJV204" s="59"/>
      <c r="BJW204" s="33"/>
      <c r="BJX204" s="33"/>
      <c r="BJY204" s="33"/>
      <c r="BJZ204" s="34"/>
      <c r="BKA204" s="36"/>
      <c r="BKB204" s="58"/>
      <c r="BKC204" s="59"/>
      <c r="BKD204" s="33"/>
      <c r="BKE204" s="33"/>
      <c r="BKF204" s="33"/>
      <c r="BKG204" s="34"/>
      <c r="BKH204" s="36"/>
      <c r="BKI204" s="58"/>
      <c r="BKJ204" s="59"/>
      <c r="BKK204" s="33"/>
      <c r="BKL204" s="33"/>
      <c r="BKM204" s="33"/>
      <c r="BKN204" s="34"/>
      <c r="BKO204" s="36"/>
      <c r="BKP204" s="58"/>
      <c r="BKQ204" s="59"/>
      <c r="BKR204" s="33"/>
      <c r="BKS204" s="33"/>
      <c r="BKT204" s="33"/>
      <c r="BKU204" s="34"/>
      <c r="BKV204" s="36"/>
      <c r="BKW204" s="58"/>
      <c r="BKX204" s="59"/>
      <c r="BKY204" s="33"/>
      <c r="BKZ204" s="33"/>
      <c r="BLA204" s="33"/>
      <c r="BLB204" s="34"/>
      <c r="BLC204" s="36"/>
      <c r="BLD204" s="58"/>
      <c r="BLE204" s="59"/>
      <c r="BLF204" s="33"/>
      <c r="BLG204" s="33"/>
      <c r="BLH204" s="33"/>
      <c r="BLI204" s="34"/>
      <c r="BLJ204" s="36"/>
      <c r="BLK204" s="58"/>
      <c r="BLL204" s="59"/>
      <c r="BLM204" s="33"/>
      <c r="BLN204" s="33"/>
      <c r="BLO204" s="33"/>
      <c r="BLP204" s="34"/>
      <c r="BLQ204" s="36"/>
      <c r="BLR204" s="58"/>
      <c r="BLS204" s="59"/>
      <c r="BLT204" s="33"/>
      <c r="BLU204" s="33"/>
      <c r="BLV204" s="33"/>
      <c r="BLW204" s="34"/>
      <c r="BLX204" s="36"/>
      <c r="BLY204" s="58"/>
      <c r="BLZ204" s="59"/>
      <c r="BMA204" s="33"/>
      <c r="BMB204" s="33"/>
      <c r="BMC204" s="33"/>
      <c r="BMD204" s="34"/>
      <c r="BME204" s="36"/>
      <c r="BMF204" s="58"/>
      <c r="BMG204" s="59"/>
      <c r="BMH204" s="33"/>
      <c r="BMI204" s="33"/>
      <c r="BMJ204" s="33"/>
      <c r="BMK204" s="34"/>
      <c r="BML204" s="36"/>
      <c r="BMM204" s="58"/>
      <c r="BMN204" s="59"/>
      <c r="BMO204" s="33"/>
      <c r="BMP204" s="33"/>
      <c r="BMQ204" s="33"/>
      <c r="BMR204" s="34"/>
      <c r="BMS204" s="36"/>
      <c r="BMT204" s="58"/>
      <c r="BMU204" s="59"/>
      <c r="BMV204" s="33"/>
      <c r="BMW204" s="33"/>
      <c r="BMX204" s="33"/>
      <c r="BMY204" s="34"/>
      <c r="BMZ204" s="36"/>
      <c r="BNA204" s="58"/>
      <c r="BNB204" s="59"/>
      <c r="BNC204" s="33"/>
      <c r="BND204" s="33"/>
      <c r="BNE204" s="33"/>
      <c r="BNF204" s="34"/>
      <c r="BNG204" s="36"/>
      <c r="BNH204" s="58"/>
      <c r="BNI204" s="59"/>
      <c r="BNJ204" s="33"/>
      <c r="BNK204" s="33"/>
      <c r="BNL204" s="33"/>
      <c r="BNM204" s="34"/>
      <c r="BNN204" s="36"/>
      <c r="BNO204" s="58"/>
      <c r="BNP204" s="59"/>
      <c r="BNQ204" s="33"/>
      <c r="BNR204" s="33"/>
      <c r="BNS204" s="33"/>
      <c r="BNT204" s="34"/>
      <c r="BNU204" s="36"/>
      <c r="BNV204" s="58"/>
      <c r="BNW204" s="59"/>
      <c r="BNX204" s="33"/>
      <c r="BNY204" s="33"/>
      <c r="BNZ204" s="33"/>
      <c r="BOA204" s="34"/>
      <c r="BOB204" s="36"/>
      <c r="BOC204" s="58"/>
      <c r="BOD204" s="59"/>
      <c r="BOE204" s="33"/>
      <c r="BOF204" s="33"/>
      <c r="BOG204" s="33"/>
      <c r="BOH204" s="34"/>
      <c r="BOI204" s="36"/>
      <c r="BOJ204" s="58"/>
      <c r="BOK204" s="59"/>
      <c r="BOL204" s="33"/>
      <c r="BOM204" s="33"/>
      <c r="BON204" s="33"/>
      <c r="BOO204" s="34"/>
      <c r="BOP204" s="36"/>
      <c r="BOQ204" s="58"/>
      <c r="BOR204" s="59"/>
      <c r="BOS204" s="33"/>
      <c r="BOT204" s="33"/>
      <c r="BOU204" s="33"/>
      <c r="BOV204" s="34"/>
      <c r="BOW204" s="36"/>
      <c r="BOX204" s="58"/>
      <c r="BOY204" s="59"/>
      <c r="BOZ204" s="33"/>
      <c r="BPA204" s="33"/>
      <c r="BPB204" s="33"/>
      <c r="BPC204" s="34"/>
      <c r="BPD204" s="36"/>
      <c r="BPE204" s="58"/>
      <c r="BPF204" s="59"/>
      <c r="BPG204" s="33"/>
      <c r="BPH204" s="33"/>
      <c r="BPI204" s="33"/>
      <c r="BPJ204" s="34"/>
      <c r="BPK204" s="36"/>
      <c r="BPL204" s="58"/>
      <c r="BPM204" s="59"/>
      <c r="BPN204" s="33"/>
      <c r="BPO204" s="33"/>
      <c r="BPP204" s="33"/>
      <c r="BPQ204" s="34"/>
      <c r="BPR204" s="36"/>
      <c r="BPS204" s="58"/>
      <c r="BPT204" s="59"/>
      <c r="BPU204" s="33"/>
      <c r="BPV204" s="33"/>
      <c r="BPW204" s="33"/>
      <c r="BPX204" s="34"/>
      <c r="BPY204" s="36"/>
      <c r="BPZ204" s="58"/>
      <c r="BQA204" s="59"/>
      <c r="BQB204" s="33"/>
      <c r="BQC204" s="33"/>
      <c r="BQD204" s="33"/>
      <c r="BQE204" s="34"/>
      <c r="BQF204" s="36"/>
      <c r="BQG204" s="58"/>
      <c r="BQH204" s="59"/>
      <c r="BQI204" s="33"/>
      <c r="BQJ204" s="33"/>
      <c r="BQK204" s="33"/>
      <c r="BQL204" s="34"/>
      <c r="BQM204" s="36"/>
      <c r="BQN204" s="58"/>
      <c r="BQO204" s="59"/>
      <c r="BQP204" s="33"/>
      <c r="BQQ204" s="33"/>
      <c r="BQR204" s="33"/>
      <c r="BQS204" s="34"/>
      <c r="BQT204" s="36"/>
      <c r="BQU204" s="58"/>
      <c r="BQV204" s="59"/>
      <c r="BQW204" s="33"/>
      <c r="BQX204" s="33"/>
      <c r="BQY204" s="33"/>
      <c r="BQZ204" s="34"/>
      <c r="BRA204" s="36"/>
      <c r="BRB204" s="58"/>
      <c r="BRC204" s="59"/>
      <c r="BRD204" s="33"/>
      <c r="BRE204" s="33"/>
      <c r="BRF204" s="33"/>
      <c r="BRG204" s="34"/>
      <c r="BRH204" s="36"/>
      <c r="BRI204" s="58"/>
      <c r="BRJ204" s="59"/>
      <c r="BRK204" s="33"/>
      <c r="BRL204" s="33"/>
      <c r="BRM204" s="33"/>
      <c r="BRN204" s="34"/>
      <c r="BRO204" s="36"/>
      <c r="BRP204" s="58"/>
      <c r="BRQ204" s="59"/>
      <c r="BRR204" s="33"/>
      <c r="BRS204" s="33"/>
      <c r="BRT204" s="33"/>
      <c r="BRU204" s="34"/>
      <c r="BRV204" s="36"/>
      <c r="BRW204" s="58"/>
      <c r="BRX204" s="59"/>
      <c r="BRY204" s="33"/>
      <c r="BRZ204" s="33"/>
      <c r="BSA204" s="33"/>
      <c r="BSB204" s="34"/>
      <c r="BSC204" s="36"/>
      <c r="BSD204" s="58"/>
      <c r="BSE204" s="59"/>
      <c r="BSF204" s="33"/>
      <c r="BSG204" s="33"/>
      <c r="BSH204" s="33"/>
      <c r="BSI204" s="34"/>
      <c r="BSJ204" s="36"/>
      <c r="BSK204" s="58"/>
      <c r="BSL204" s="59"/>
      <c r="BSM204" s="33"/>
      <c r="BSN204" s="33"/>
      <c r="BSO204" s="33"/>
      <c r="BSP204" s="34"/>
      <c r="BSQ204" s="36"/>
      <c r="BSR204" s="58"/>
      <c r="BSS204" s="59"/>
      <c r="BST204" s="33"/>
      <c r="BSU204" s="33"/>
      <c r="BSV204" s="33"/>
      <c r="BSW204" s="34"/>
      <c r="BSX204" s="36"/>
      <c r="BSY204" s="58"/>
      <c r="BSZ204" s="59"/>
      <c r="BTA204" s="33"/>
      <c r="BTB204" s="33"/>
      <c r="BTC204" s="33"/>
      <c r="BTD204" s="34"/>
      <c r="BTE204" s="36"/>
      <c r="BTF204" s="58"/>
      <c r="BTG204" s="59"/>
      <c r="BTH204" s="33"/>
      <c r="BTI204" s="33"/>
      <c r="BTJ204" s="33"/>
      <c r="BTK204" s="34"/>
      <c r="BTL204" s="36"/>
      <c r="BTM204" s="58"/>
      <c r="BTN204" s="59"/>
      <c r="BTO204" s="33"/>
      <c r="BTP204" s="33"/>
      <c r="BTQ204" s="33"/>
      <c r="BTR204" s="34"/>
      <c r="BTS204" s="36"/>
      <c r="BTT204" s="58"/>
      <c r="BTU204" s="59"/>
      <c r="BTV204" s="33"/>
      <c r="BTW204" s="33"/>
      <c r="BTX204" s="33"/>
      <c r="BTY204" s="34"/>
      <c r="BTZ204" s="36"/>
      <c r="BUA204" s="58"/>
      <c r="BUB204" s="59"/>
      <c r="BUC204" s="33"/>
      <c r="BUD204" s="33"/>
      <c r="BUE204" s="33"/>
      <c r="BUF204" s="34"/>
      <c r="BUG204" s="36"/>
      <c r="BUH204" s="58"/>
      <c r="BUI204" s="59"/>
      <c r="BUJ204" s="33"/>
      <c r="BUK204" s="33"/>
      <c r="BUL204" s="33"/>
      <c r="BUM204" s="34"/>
      <c r="BUN204" s="36"/>
      <c r="BUO204" s="58"/>
      <c r="BUP204" s="59"/>
      <c r="BUQ204" s="33"/>
      <c r="BUR204" s="33"/>
      <c r="BUS204" s="33"/>
      <c r="BUT204" s="34"/>
      <c r="BUU204" s="36"/>
      <c r="BUV204" s="58"/>
      <c r="BUW204" s="59"/>
      <c r="BUX204" s="33"/>
      <c r="BUY204" s="33"/>
      <c r="BUZ204" s="33"/>
      <c r="BVA204" s="34"/>
      <c r="BVB204" s="36"/>
      <c r="BVC204" s="58"/>
      <c r="BVD204" s="59"/>
      <c r="BVE204" s="33"/>
      <c r="BVF204" s="33"/>
      <c r="BVG204" s="33"/>
      <c r="BVH204" s="34"/>
      <c r="BVI204" s="36"/>
      <c r="BVJ204" s="58"/>
      <c r="BVK204" s="59"/>
      <c r="BVL204" s="33"/>
      <c r="BVM204" s="33"/>
      <c r="BVN204" s="33"/>
      <c r="BVO204" s="34"/>
      <c r="BVP204" s="36"/>
      <c r="BVQ204" s="58"/>
      <c r="BVR204" s="59"/>
      <c r="BVS204" s="33"/>
      <c r="BVT204" s="33"/>
      <c r="BVU204" s="33"/>
      <c r="BVV204" s="34"/>
      <c r="BVW204" s="36"/>
      <c r="BVX204" s="58"/>
      <c r="BVY204" s="59"/>
      <c r="BVZ204" s="33"/>
      <c r="BWA204" s="33"/>
      <c r="BWB204" s="33"/>
      <c r="BWC204" s="34"/>
      <c r="BWD204" s="36"/>
      <c r="BWE204" s="58"/>
      <c r="BWF204" s="59"/>
      <c r="BWG204" s="33"/>
      <c r="BWH204" s="33"/>
      <c r="BWI204" s="33"/>
      <c r="BWJ204" s="34"/>
      <c r="BWK204" s="36"/>
      <c r="BWL204" s="58"/>
      <c r="BWM204" s="59"/>
      <c r="BWN204" s="33"/>
      <c r="BWO204" s="33"/>
      <c r="BWP204" s="33"/>
      <c r="BWQ204" s="34"/>
      <c r="BWR204" s="36"/>
      <c r="BWS204" s="58"/>
      <c r="BWT204" s="59"/>
      <c r="BWU204" s="33"/>
      <c r="BWV204" s="33"/>
      <c r="BWW204" s="33"/>
      <c r="BWX204" s="34"/>
      <c r="BWY204" s="36"/>
      <c r="BWZ204" s="58"/>
      <c r="BXA204" s="59"/>
      <c r="BXB204" s="33"/>
      <c r="BXC204" s="33"/>
      <c r="BXD204" s="33"/>
      <c r="BXE204" s="34"/>
      <c r="BXF204" s="36"/>
      <c r="BXG204" s="58"/>
      <c r="BXH204" s="59"/>
      <c r="BXI204" s="33"/>
      <c r="BXJ204" s="33"/>
      <c r="BXK204" s="33"/>
      <c r="BXL204" s="34"/>
      <c r="BXM204" s="36"/>
      <c r="BXN204" s="58"/>
      <c r="BXO204" s="59"/>
      <c r="BXP204" s="33"/>
      <c r="BXQ204" s="33"/>
      <c r="BXR204" s="33"/>
      <c r="BXS204" s="34"/>
      <c r="BXT204" s="36"/>
      <c r="BXU204" s="58"/>
      <c r="BXV204" s="59"/>
      <c r="BXW204" s="33"/>
      <c r="BXX204" s="33"/>
      <c r="BXY204" s="33"/>
      <c r="BXZ204" s="34"/>
      <c r="BYA204" s="36"/>
      <c r="BYB204" s="58"/>
      <c r="BYC204" s="59"/>
      <c r="BYD204" s="33"/>
      <c r="BYE204" s="33"/>
      <c r="BYF204" s="33"/>
      <c r="BYG204" s="34"/>
      <c r="BYH204" s="36"/>
      <c r="BYI204" s="58"/>
      <c r="BYJ204" s="59"/>
      <c r="BYK204" s="33"/>
      <c r="BYL204" s="33"/>
      <c r="BYM204" s="33"/>
      <c r="BYN204" s="34"/>
      <c r="BYO204" s="36"/>
      <c r="BYP204" s="58"/>
      <c r="BYQ204" s="59"/>
      <c r="BYR204" s="33"/>
      <c r="BYS204" s="33"/>
      <c r="BYT204" s="33"/>
      <c r="BYU204" s="34"/>
      <c r="BYV204" s="36"/>
      <c r="BYW204" s="58"/>
      <c r="BYX204" s="59"/>
      <c r="BYY204" s="33"/>
      <c r="BYZ204" s="33"/>
      <c r="BZA204" s="33"/>
      <c r="BZB204" s="34"/>
      <c r="BZC204" s="36"/>
      <c r="BZD204" s="58"/>
      <c r="BZE204" s="59"/>
      <c r="BZF204" s="33"/>
      <c r="BZG204" s="33"/>
      <c r="BZH204" s="33"/>
      <c r="BZI204" s="34"/>
      <c r="BZJ204" s="36"/>
      <c r="BZK204" s="58"/>
      <c r="BZL204" s="59"/>
      <c r="BZM204" s="33"/>
      <c r="BZN204" s="33"/>
      <c r="BZO204" s="33"/>
      <c r="BZP204" s="34"/>
      <c r="BZQ204" s="36"/>
      <c r="BZR204" s="58"/>
      <c r="BZS204" s="59"/>
      <c r="BZT204" s="33"/>
      <c r="BZU204" s="33"/>
      <c r="BZV204" s="33"/>
      <c r="BZW204" s="34"/>
      <c r="BZX204" s="36"/>
      <c r="BZY204" s="58"/>
      <c r="BZZ204" s="59"/>
      <c r="CAA204" s="33"/>
      <c r="CAB204" s="33"/>
      <c r="CAC204" s="33"/>
      <c r="CAD204" s="34"/>
      <c r="CAE204" s="36"/>
      <c r="CAF204" s="58"/>
      <c r="CAG204" s="59"/>
      <c r="CAH204" s="33"/>
      <c r="CAI204" s="33"/>
      <c r="CAJ204" s="33"/>
      <c r="CAK204" s="34"/>
      <c r="CAL204" s="36"/>
      <c r="CAM204" s="58"/>
      <c r="CAN204" s="59"/>
      <c r="CAO204" s="33"/>
      <c r="CAP204" s="33"/>
      <c r="CAQ204" s="33"/>
      <c r="CAR204" s="34"/>
      <c r="CAS204" s="36"/>
      <c r="CAT204" s="58"/>
      <c r="CAU204" s="59"/>
      <c r="CAV204" s="33"/>
      <c r="CAW204" s="33"/>
      <c r="CAX204" s="33"/>
      <c r="CAY204" s="34"/>
      <c r="CAZ204" s="36"/>
      <c r="CBA204" s="58"/>
      <c r="CBB204" s="59"/>
      <c r="CBC204" s="33"/>
      <c r="CBD204" s="33"/>
      <c r="CBE204" s="33"/>
      <c r="CBF204" s="34"/>
      <c r="CBG204" s="36"/>
      <c r="CBH204" s="58"/>
      <c r="CBI204" s="59"/>
      <c r="CBJ204" s="33"/>
      <c r="CBK204" s="33"/>
      <c r="CBL204" s="33"/>
      <c r="CBM204" s="34"/>
      <c r="CBN204" s="36"/>
      <c r="CBO204" s="58"/>
      <c r="CBP204" s="59"/>
      <c r="CBQ204" s="33"/>
      <c r="CBR204" s="33"/>
      <c r="CBS204" s="33"/>
      <c r="CBT204" s="34"/>
      <c r="CBU204" s="36"/>
      <c r="CBV204" s="58"/>
      <c r="CBW204" s="59"/>
      <c r="CBX204" s="33"/>
      <c r="CBY204" s="33"/>
      <c r="CBZ204" s="33"/>
      <c r="CCA204" s="34"/>
      <c r="CCB204" s="36"/>
      <c r="CCC204" s="58"/>
      <c r="CCD204" s="59"/>
      <c r="CCE204" s="33"/>
      <c r="CCF204" s="33"/>
      <c r="CCG204" s="33"/>
      <c r="CCH204" s="34"/>
      <c r="CCI204" s="36"/>
      <c r="CCJ204" s="58"/>
      <c r="CCK204" s="59"/>
      <c r="CCL204" s="33"/>
      <c r="CCM204" s="33"/>
      <c r="CCN204" s="33"/>
      <c r="CCO204" s="34"/>
      <c r="CCP204" s="36"/>
      <c r="CCQ204" s="58"/>
      <c r="CCR204" s="59"/>
      <c r="CCS204" s="33"/>
      <c r="CCT204" s="33"/>
      <c r="CCU204" s="33"/>
      <c r="CCV204" s="34"/>
      <c r="CCW204" s="36"/>
      <c r="CCX204" s="58"/>
      <c r="CCY204" s="59"/>
      <c r="CCZ204" s="33"/>
      <c r="CDA204" s="33"/>
      <c r="CDB204" s="33"/>
      <c r="CDC204" s="34"/>
      <c r="CDD204" s="36"/>
      <c r="CDE204" s="58"/>
      <c r="CDF204" s="59"/>
      <c r="CDG204" s="33"/>
      <c r="CDH204" s="33"/>
      <c r="CDI204" s="33"/>
      <c r="CDJ204" s="34"/>
      <c r="CDK204" s="36"/>
      <c r="CDL204" s="58"/>
      <c r="CDM204" s="59"/>
      <c r="CDN204" s="33"/>
      <c r="CDO204" s="33"/>
      <c r="CDP204" s="33"/>
      <c r="CDQ204" s="34"/>
      <c r="CDR204" s="36"/>
      <c r="CDS204" s="58"/>
      <c r="CDT204" s="59"/>
      <c r="CDU204" s="33"/>
      <c r="CDV204" s="33"/>
      <c r="CDW204" s="33"/>
      <c r="CDX204" s="34"/>
      <c r="CDY204" s="36"/>
      <c r="CDZ204" s="58"/>
      <c r="CEA204" s="59"/>
      <c r="CEB204" s="33"/>
      <c r="CEC204" s="33"/>
      <c r="CED204" s="33"/>
      <c r="CEE204" s="34"/>
      <c r="CEF204" s="36"/>
      <c r="CEG204" s="58"/>
      <c r="CEH204" s="59"/>
      <c r="CEI204" s="33"/>
      <c r="CEJ204" s="33"/>
      <c r="CEK204" s="33"/>
      <c r="CEL204" s="34"/>
      <c r="CEM204" s="36"/>
      <c r="CEN204" s="58"/>
      <c r="CEO204" s="59"/>
      <c r="CEP204" s="33"/>
      <c r="CEQ204" s="33"/>
      <c r="CER204" s="33"/>
      <c r="CES204" s="34"/>
      <c r="CET204" s="36"/>
      <c r="CEU204" s="58"/>
      <c r="CEV204" s="59"/>
      <c r="CEW204" s="33"/>
      <c r="CEX204" s="33"/>
      <c r="CEY204" s="33"/>
      <c r="CEZ204" s="34"/>
      <c r="CFA204" s="36"/>
      <c r="CFB204" s="58"/>
      <c r="CFC204" s="59"/>
      <c r="CFD204" s="33"/>
      <c r="CFE204" s="33"/>
      <c r="CFF204" s="33"/>
      <c r="CFG204" s="34"/>
      <c r="CFH204" s="36"/>
      <c r="CFI204" s="58"/>
      <c r="CFJ204" s="59"/>
      <c r="CFK204" s="33"/>
      <c r="CFL204" s="33"/>
      <c r="CFM204" s="33"/>
      <c r="CFN204" s="34"/>
      <c r="CFO204" s="36"/>
      <c r="CFP204" s="58"/>
      <c r="CFQ204" s="59"/>
      <c r="CFR204" s="33"/>
      <c r="CFS204" s="33"/>
      <c r="CFT204" s="33"/>
      <c r="CFU204" s="34"/>
      <c r="CFV204" s="36"/>
      <c r="CFW204" s="58"/>
      <c r="CFX204" s="59"/>
      <c r="CFY204" s="33"/>
      <c r="CFZ204" s="33"/>
      <c r="CGA204" s="33"/>
      <c r="CGB204" s="34"/>
      <c r="CGC204" s="36"/>
      <c r="CGD204" s="58"/>
      <c r="CGE204" s="59"/>
      <c r="CGF204" s="33"/>
      <c r="CGG204" s="33"/>
      <c r="CGH204" s="33"/>
      <c r="CGI204" s="34"/>
      <c r="CGJ204" s="36"/>
      <c r="CGK204" s="58"/>
      <c r="CGL204" s="59"/>
      <c r="CGM204" s="33"/>
      <c r="CGN204" s="33"/>
      <c r="CGO204" s="33"/>
      <c r="CGP204" s="34"/>
      <c r="CGQ204" s="36"/>
      <c r="CGR204" s="58"/>
      <c r="CGS204" s="59"/>
      <c r="CGT204" s="33"/>
      <c r="CGU204" s="33"/>
      <c r="CGV204" s="33"/>
      <c r="CGW204" s="34"/>
      <c r="CGX204" s="36"/>
      <c r="CGY204" s="58"/>
      <c r="CGZ204" s="59"/>
      <c r="CHA204" s="33"/>
      <c r="CHB204" s="33"/>
      <c r="CHC204" s="33"/>
      <c r="CHD204" s="34"/>
      <c r="CHE204" s="36"/>
      <c r="CHF204" s="58"/>
      <c r="CHG204" s="59"/>
      <c r="CHH204" s="33"/>
      <c r="CHI204" s="33"/>
      <c r="CHJ204" s="33"/>
      <c r="CHK204" s="34"/>
      <c r="CHL204" s="36"/>
      <c r="CHM204" s="58"/>
      <c r="CHN204" s="59"/>
      <c r="CHO204" s="33"/>
      <c r="CHP204" s="33"/>
      <c r="CHQ204" s="33"/>
      <c r="CHR204" s="34"/>
      <c r="CHS204" s="36"/>
      <c r="CHT204" s="58"/>
      <c r="CHU204" s="59"/>
      <c r="CHV204" s="33"/>
      <c r="CHW204" s="33"/>
      <c r="CHX204" s="33"/>
      <c r="CHY204" s="34"/>
      <c r="CHZ204" s="36"/>
      <c r="CIA204" s="58"/>
      <c r="CIB204" s="59"/>
      <c r="CIC204" s="33"/>
      <c r="CID204" s="33"/>
      <c r="CIE204" s="33"/>
      <c r="CIF204" s="34"/>
      <c r="CIG204" s="36"/>
      <c r="CIH204" s="58"/>
      <c r="CII204" s="59"/>
      <c r="CIJ204" s="33"/>
      <c r="CIK204" s="33"/>
      <c r="CIL204" s="33"/>
      <c r="CIM204" s="34"/>
      <c r="CIN204" s="36"/>
      <c r="CIO204" s="58"/>
      <c r="CIP204" s="59"/>
      <c r="CIQ204" s="33"/>
      <c r="CIR204" s="33"/>
      <c r="CIS204" s="33"/>
      <c r="CIT204" s="34"/>
      <c r="CIU204" s="36"/>
      <c r="CIV204" s="58"/>
      <c r="CIW204" s="59"/>
      <c r="CIX204" s="33"/>
      <c r="CIY204" s="33"/>
      <c r="CIZ204" s="33"/>
      <c r="CJA204" s="34"/>
      <c r="CJB204" s="36"/>
      <c r="CJC204" s="58"/>
      <c r="CJD204" s="59"/>
      <c r="CJE204" s="33"/>
      <c r="CJF204" s="33"/>
      <c r="CJG204" s="33"/>
      <c r="CJH204" s="34"/>
      <c r="CJI204" s="36"/>
      <c r="CJJ204" s="58"/>
      <c r="CJK204" s="59"/>
      <c r="CJL204" s="33"/>
      <c r="CJM204" s="33"/>
      <c r="CJN204" s="33"/>
      <c r="CJO204" s="34"/>
      <c r="CJP204" s="36"/>
      <c r="CJQ204" s="58"/>
      <c r="CJR204" s="59"/>
      <c r="CJS204" s="33"/>
      <c r="CJT204" s="33"/>
      <c r="CJU204" s="33"/>
      <c r="CJV204" s="34"/>
      <c r="CJW204" s="36"/>
      <c r="CJX204" s="58"/>
      <c r="CJY204" s="59"/>
      <c r="CJZ204" s="33"/>
      <c r="CKA204" s="33"/>
      <c r="CKB204" s="33"/>
      <c r="CKC204" s="34"/>
      <c r="CKD204" s="36"/>
      <c r="CKE204" s="58"/>
      <c r="CKF204" s="59"/>
      <c r="CKG204" s="33"/>
      <c r="CKH204" s="33"/>
      <c r="CKI204" s="33"/>
      <c r="CKJ204" s="34"/>
      <c r="CKK204" s="36"/>
      <c r="CKL204" s="58"/>
      <c r="CKM204" s="59"/>
      <c r="CKN204" s="33"/>
      <c r="CKO204" s="33"/>
      <c r="CKP204" s="33"/>
      <c r="CKQ204" s="34"/>
      <c r="CKR204" s="36"/>
      <c r="CKS204" s="58"/>
      <c r="CKT204" s="59"/>
      <c r="CKU204" s="33"/>
      <c r="CKV204" s="33"/>
      <c r="CKW204" s="33"/>
      <c r="CKX204" s="34"/>
      <c r="CKY204" s="36"/>
      <c r="CKZ204" s="58"/>
      <c r="CLA204" s="59"/>
      <c r="CLB204" s="33"/>
      <c r="CLC204" s="33"/>
      <c r="CLD204" s="33"/>
      <c r="CLE204" s="34"/>
      <c r="CLF204" s="36"/>
      <c r="CLG204" s="58"/>
      <c r="CLH204" s="59"/>
      <c r="CLI204" s="33"/>
      <c r="CLJ204" s="33"/>
      <c r="CLK204" s="33"/>
      <c r="CLL204" s="34"/>
      <c r="CLM204" s="36"/>
      <c r="CLN204" s="58"/>
      <c r="CLO204" s="59"/>
      <c r="CLP204" s="33"/>
      <c r="CLQ204" s="33"/>
      <c r="CLR204" s="33"/>
      <c r="CLS204" s="34"/>
      <c r="CLT204" s="36"/>
      <c r="CLU204" s="58"/>
      <c r="CLV204" s="59"/>
      <c r="CLW204" s="33"/>
      <c r="CLX204" s="33"/>
      <c r="CLY204" s="33"/>
      <c r="CLZ204" s="34"/>
      <c r="CMA204" s="36"/>
      <c r="CMB204" s="58"/>
      <c r="CMC204" s="59"/>
      <c r="CMD204" s="33"/>
      <c r="CME204" s="33"/>
      <c r="CMF204" s="33"/>
      <c r="CMG204" s="34"/>
      <c r="CMH204" s="36"/>
      <c r="CMI204" s="58"/>
      <c r="CMJ204" s="59"/>
      <c r="CMK204" s="33"/>
      <c r="CML204" s="33"/>
      <c r="CMM204" s="33"/>
      <c r="CMN204" s="34"/>
      <c r="CMO204" s="36"/>
      <c r="CMP204" s="58"/>
      <c r="CMQ204" s="59"/>
      <c r="CMR204" s="33"/>
      <c r="CMS204" s="33"/>
      <c r="CMT204" s="33"/>
      <c r="CMU204" s="34"/>
      <c r="CMV204" s="36"/>
      <c r="CMW204" s="58"/>
      <c r="CMX204" s="59"/>
      <c r="CMY204" s="33"/>
      <c r="CMZ204" s="33"/>
      <c r="CNA204" s="33"/>
      <c r="CNB204" s="34"/>
      <c r="CNC204" s="36"/>
      <c r="CND204" s="58"/>
      <c r="CNE204" s="59"/>
      <c r="CNF204" s="33"/>
      <c r="CNG204" s="33"/>
      <c r="CNH204" s="33"/>
      <c r="CNI204" s="34"/>
      <c r="CNJ204" s="36"/>
      <c r="CNK204" s="58"/>
      <c r="CNL204" s="59"/>
      <c r="CNM204" s="33"/>
      <c r="CNN204" s="33"/>
      <c r="CNO204" s="33"/>
      <c r="CNP204" s="34"/>
      <c r="CNQ204" s="36"/>
      <c r="CNR204" s="58"/>
      <c r="CNS204" s="59"/>
      <c r="CNT204" s="33"/>
      <c r="CNU204" s="33"/>
      <c r="CNV204" s="33"/>
      <c r="CNW204" s="34"/>
      <c r="CNX204" s="36"/>
      <c r="CNY204" s="58"/>
      <c r="CNZ204" s="59"/>
      <c r="COA204" s="33"/>
      <c r="COB204" s="33"/>
      <c r="COC204" s="33"/>
      <c r="COD204" s="34"/>
      <c r="COE204" s="36"/>
      <c r="COF204" s="58"/>
      <c r="COG204" s="59"/>
      <c r="COH204" s="33"/>
      <c r="COI204" s="33"/>
      <c r="COJ204" s="33"/>
      <c r="COK204" s="34"/>
      <c r="COL204" s="36"/>
      <c r="COM204" s="58"/>
      <c r="CON204" s="59"/>
      <c r="COO204" s="33"/>
      <c r="COP204" s="33"/>
      <c r="COQ204" s="33"/>
      <c r="COR204" s="34"/>
      <c r="COS204" s="36"/>
      <c r="COT204" s="58"/>
      <c r="COU204" s="59"/>
      <c r="COV204" s="33"/>
      <c r="COW204" s="33"/>
      <c r="COX204" s="33"/>
      <c r="COY204" s="34"/>
      <c r="COZ204" s="36"/>
      <c r="CPA204" s="58"/>
      <c r="CPB204" s="59"/>
      <c r="CPC204" s="33"/>
      <c r="CPD204" s="33"/>
      <c r="CPE204" s="33"/>
      <c r="CPF204" s="34"/>
      <c r="CPG204" s="36"/>
      <c r="CPH204" s="58"/>
      <c r="CPI204" s="59"/>
      <c r="CPJ204" s="33"/>
      <c r="CPK204" s="33"/>
      <c r="CPL204" s="33"/>
      <c r="CPM204" s="34"/>
      <c r="CPN204" s="36"/>
      <c r="CPO204" s="58"/>
      <c r="CPP204" s="59"/>
      <c r="CPQ204" s="33"/>
      <c r="CPR204" s="33"/>
      <c r="CPS204" s="33"/>
      <c r="CPT204" s="34"/>
      <c r="CPU204" s="36"/>
      <c r="CPV204" s="58"/>
      <c r="CPW204" s="59"/>
      <c r="CPX204" s="33"/>
      <c r="CPY204" s="33"/>
      <c r="CPZ204" s="33"/>
      <c r="CQA204" s="34"/>
      <c r="CQB204" s="36"/>
      <c r="CQC204" s="58"/>
      <c r="CQD204" s="59"/>
      <c r="CQE204" s="33"/>
      <c r="CQF204" s="33"/>
      <c r="CQG204" s="33"/>
      <c r="CQH204" s="34"/>
      <c r="CQI204" s="36"/>
      <c r="CQJ204" s="58"/>
      <c r="CQK204" s="59"/>
      <c r="CQL204" s="33"/>
      <c r="CQM204" s="33"/>
      <c r="CQN204" s="33"/>
      <c r="CQO204" s="34"/>
      <c r="CQP204" s="36"/>
      <c r="CQQ204" s="58"/>
      <c r="CQR204" s="59"/>
      <c r="CQS204" s="33"/>
      <c r="CQT204" s="33"/>
      <c r="CQU204" s="33"/>
      <c r="CQV204" s="34"/>
      <c r="CQW204" s="36"/>
      <c r="CQX204" s="58"/>
      <c r="CQY204" s="59"/>
      <c r="CQZ204" s="33"/>
      <c r="CRA204" s="33"/>
      <c r="CRB204" s="33"/>
      <c r="CRC204" s="34"/>
      <c r="CRD204" s="36"/>
      <c r="CRE204" s="58"/>
      <c r="CRF204" s="59"/>
      <c r="CRG204" s="33"/>
      <c r="CRH204" s="33"/>
      <c r="CRI204" s="33"/>
      <c r="CRJ204" s="34"/>
      <c r="CRK204" s="36"/>
      <c r="CRL204" s="58"/>
      <c r="CRM204" s="59"/>
      <c r="CRN204" s="33"/>
      <c r="CRO204" s="33"/>
      <c r="CRP204" s="33"/>
      <c r="CRQ204" s="34"/>
      <c r="CRR204" s="36"/>
      <c r="CRS204" s="58"/>
      <c r="CRT204" s="59"/>
      <c r="CRU204" s="33"/>
      <c r="CRV204" s="33"/>
      <c r="CRW204" s="33"/>
      <c r="CRX204" s="34"/>
      <c r="CRY204" s="36"/>
      <c r="CRZ204" s="58"/>
      <c r="CSA204" s="59"/>
      <c r="CSB204" s="33"/>
      <c r="CSC204" s="33"/>
      <c r="CSD204" s="33"/>
      <c r="CSE204" s="34"/>
      <c r="CSF204" s="36"/>
      <c r="CSG204" s="58"/>
      <c r="CSH204" s="59"/>
      <c r="CSI204" s="33"/>
      <c r="CSJ204" s="33"/>
      <c r="CSK204" s="33"/>
      <c r="CSL204" s="34"/>
      <c r="CSM204" s="36"/>
      <c r="CSN204" s="58"/>
      <c r="CSO204" s="59"/>
      <c r="CSP204" s="33"/>
      <c r="CSQ204" s="33"/>
      <c r="CSR204" s="33"/>
      <c r="CSS204" s="34"/>
      <c r="CST204" s="36"/>
      <c r="CSU204" s="58"/>
      <c r="CSV204" s="59"/>
      <c r="CSW204" s="33"/>
      <c r="CSX204" s="33"/>
      <c r="CSY204" s="33"/>
      <c r="CSZ204" s="34"/>
      <c r="CTA204" s="36"/>
      <c r="CTB204" s="58"/>
      <c r="CTC204" s="59"/>
      <c r="CTD204" s="33"/>
      <c r="CTE204" s="33"/>
      <c r="CTF204" s="33"/>
      <c r="CTG204" s="34"/>
      <c r="CTH204" s="36"/>
      <c r="CTI204" s="58"/>
      <c r="CTJ204" s="59"/>
      <c r="CTK204" s="33"/>
      <c r="CTL204" s="33"/>
      <c r="CTM204" s="33"/>
      <c r="CTN204" s="34"/>
      <c r="CTO204" s="36"/>
      <c r="CTP204" s="58"/>
      <c r="CTQ204" s="59"/>
      <c r="CTR204" s="33"/>
      <c r="CTS204" s="33"/>
      <c r="CTT204" s="33"/>
      <c r="CTU204" s="34"/>
      <c r="CTV204" s="36"/>
      <c r="CTW204" s="58"/>
      <c r="CTX204" s="59"/>
      <c r="CTY204" s="33"/>
      <c r="CTZ204" s="33"/>
      <c r="CUA204" s="33"/>
      <c r="CUB204" s="34"/>
      <c r="CUC204" s="36"/>
      <c r="CUD204" s="58"/>
      <c r="CUE204" s="59"/>
      <c r="CUF204" s="33"/>
      <c r="CUG204" s="33"/>
      <c r="CUH204" s="33"/>
      <c r="CUI204" s="34"/>
      <c r="CUJ204" s="36"/>
      <c r="CUK204" s="58"/>
      <c r="CUL204" s="59"/>
      <c r="CUM204" s="33"/>
      <c r="CUN204" s="33"/>
      <c r="CUO204" s="33"/>
      <c r="CUP204" s="34"/>
      <c r="CUQ204" s="36"/>
      <c r="CUR204" s="58"/>
      <c r="CUS204" s="59"/>
      <c r="CUT204" s="33"/>
      <c r="CUU204" s="33"/>
      <c r="CUV204" s="33"/>
      <c r="CUW204" s="34"/>
      <c r="CUX204" s="36"/>
      <c r="CUY204" s="58"/>
      <c r="CUZ204" s="59"/>
      <c r="CVA204" s="33"/>
      <c r="CVB204" s="33"/>
      <c r="CVC204" s="33"/>
      <c r="CVD204" s="34"/>
      <c r="CVE204" s="36"/>
      <c r="CVF204" s="58"/>
      <c r="CVG204" s="59"/>
      <c r="CVH204" s="33"/>
      <c r="CVI204" s="33"/>
      <c r="CVJ204" s="33"/>
      <c r="CVK204" s="34"/>
      <c r="CVL204" s="36"/>
      <c r="CVM204" s="58"/>
      <c r="CVN204" s="59"/>
      <c r="CVO204" s="33"/>
      <c r="CVP204" s="33"/>
      <c r="CVQ204" s="33"/>
      <c r="CVR204" s="34"/>
      <c r="CVS204" s="36"/>
      <c r="CVT204" s="58"/>
      <c r="CVU204" s="59"/>
      <c r="CVV204" s="33"/>
      <c r="CVW204" s="33"/>
      <c r="CVX204" s="33"/>
      <c r="CVY204" s="34"/>
      <c r="CVZ204" s="36"/>
      <c r="CWA204" s="58"/>
      <c r="CWB204" s="59"/>
      <c r="CWC204" s="33"/>
      <c r="CWD204" s="33"/>
      <c r="CWE204" s="33"/>
      <c r="CWF204" s="34"/>
      <c r="CWG204" s="36"/>
      <c r="CWH204" s="58"/>
      <c r="CWI204" s="59"/>
      <c r="CWJ204" s="33"/>
      <c r="CWK204" s="33"/>
      <c r="CWL204" s="33"/>
      <c r="CWM204" s="34"/>
      <c r="CWN204" s="36"/>
      <c r="CWO204" s="58"/>
      <c r="CWP204" s="59"/>
      <c r="CWQ204" s="33"/>
      <c r="CWR204" s="33"/>
      <c r="CWS204" s="33"/>
      <c r="CWT204" s="34"/>
      <c r="CWU204" s="36"/>
      <c r="CWV204" s="58"/>
      <c r="CWW204" s="59"/>
      <c r="CWX204" s="33"/>
      <c r="CWY204" s="33"/>
      <c r="CWZ204" s="33"/>
      <c r="CXA204" s="34"/>
      <c r="CXB204" s="36"/>
      <c r="CXC204" s="58"/>
      <c r="CXD204" s="59"/>
      <c r="CXE204" s="33"/>
      <c r="CXF204" s="33"/>
      <c r="CXG204" s="33"/>
      <c r="CXH204" s="34"/>
      <c r="CXI204" s="36"/>
      <c r="CXJ204" s="58"/>
      <c r="CXK204" s="59"/>
      <c r="CXL204" s="33"/>
      <c r="CXM204" s="33"/>
      <c r="CXN204" s="33"/>
      <c r="CXO204" s="34"/>
      <c r="CXP204" s="36"/>
      <c r="CXQ204" s="58"/>
      <c r="CXR204" s="59"/>
      <c r="CXS204" s="33"/>
      <c r="CXT204" s="33"/>
      <c r="CXU204" s="33"/>
      <c r="CXV204" s="34"/>
      <c r="CXW204" s="36"/>
      <c r="CXX204" s="58"/>
      <c r="CXY204" s="59"/>
      <c r="CXZ204" s="33"/>
      <c r="CYA204" s="33"/>
      <c r="CYB204" s="33"/>
      <c r="CYC204" s="34"/>
      <c r="CYD204" s="36"/>
      <c r="CYE204" s="58"/>
      <c r="CYF204" s="59"/>
      <c r="CYG204" s="33"/>
      <c r="CYH204" s="33"/>
      <c r="CYI204" s="33"/>
      <c r="CYJ204" s="34"/>
      <c r="CYK204" s="36"/>
      <c r="CYL204" s="58"/>
      <c r="CYM204" s="59"/>
      <c r="CYN204" s="33"/>
      <c r="CYO204" s="33"/>
      <c r="CYP204" s="33"/>
      <c r="CYQ204" s="34"/>
      <c r="CYR204" s="36"/>
      <c r="CYS204" s="58"/>
      <c r="CYT204" s="59"/>
      <c r="CYU204" s="33"/>
      <c r="CYV204" s="33"/>
      <c r="CYW204" s="33"/>
      <c r="CYX204" s="34"/>
      <c r="CYY204" s="36"/>
      <c r="CYZ204" s="58"/>
      <c r="CZA204" s="59"/>
      <c r="CZB204" s="33"/>
      <c r="CZC204" s="33"/>
      <c r="CZD204" s="33"/>
      <c r="CZE204" s="34"/>
      <c r="CZF204" s="36"/>
      <c r="CZG204" s="58"/>
      <c r="CZH204" s="59"/>
      <c r="CZI204" s="33"/>
      <c r="CZJ204" s="33"/>
      <c r="CZK204" s="33"/>
      <c r="CZL204" s="34"/>
      <c r="CZM204" s="36"/>
      <c r="CZN204" s="58"/>
      <c r="CZO204" s="59"/>
      <c r="CZP204" s="33"/>
      <c r="CZQ204" s="33"/>
      <c r="CZR204" s="33"/>
      <c r="CZS204" s="34"/>
      <c r="CZT204" s="36"/>
      <c r="CZU204" s="58"/>
      <c r="CZV204" s="59"/>
      <c r="CZW204" s="33"/>
      <c r="CZX204" s="33"/>
      <c r="CZY204" s="33"/>
      <c r="CZZ204" s="34"/>
      <c r="DAA204" s="36"/>
      <c r="DAB204" s="58"/>
      <c r="DAC204" s="59"/>
      <c r="DAD204" s="33"/>
      <c r="DAE204" s="33"/>
      <c r="DAF204" s="33"/>
      <c r="DAG204" s="34"/>
      <c r="DAH204" s="36"/>
      <c r="DAI204" s="58"/>
      <c r="DAJ204" s="59"/>
      <c r="DAK204" s="33"/>
      <c r="DAL204" s="33"/>
      <c r="DAM204" s="33"/>
      <c r="DAN204" s="34"/>
      <c r="DAO204" s="36"/>
      <c r="DAP204" s="58"/>
      <c r="DAQ204" s="59"/>
      <c r="DAR204" s="33"/>
      <c r="DAS204" s="33"/>
      <c r="DAT204" s="33"/>
      <c r="DAU204" s="34"/>
      <c r="DAV204" s="36"/>
      <c r="DAW204" s="58"/>
      <c r="DAX204" s="59"/>
      <c r="DAY204" s="33"/>
      <c r="DAZ204" s="33"/>
      <c r="DBA204" s="33"/>
      <c r="DBB204" s="34"/>
      <c r="DBC204" s="36"/>
      <c r="DBD204" s="58"/>
      <c r="DBE204" s="59"/>
      <c r="DBF204" s="33"/>
      <c r="DBG204" s="33"/>
      <c r="DBH204" s="33"/>
      <c r="DBI204" s="34"/>
      <c r="DBJ204" s="36"/>
      <c r="DBK204" s="58"/>
      <c r="DBL204" s="59"/>
      <c r="DBM204" s="33"/>
      <c r="DBN204" s="33"/>
      <c r="DBO204" s="33"/>
      <c r="DBP204" s="34"/>
      <c r="DBQ204" s="36"/>
      <c r="DBR204" s="58"/>
      <c r="DBS204" s="59"/>
      <c r="DBT204" s="33"/>
      <c r="DBU204" s="33"/>
      <c r="DBV204" s="33"/>
      <c r="DBW204" s="34"/>
      <c r="DBX204" s="36"/>
      <c r="DBY204" s="58"/>
      <c r="DBZ204" s="59"/>
      <c r="DCA204" s="33"/>
      <c r="DCB204" s="33"/>
      <c r="DCC204" s="33"/>
      <c r="DCD204" s="34"/>
      <c r="DCE204" s="36"/>
      <c r="DCF204" s="58"/>
      <c r="DCG204" s="59"/>
      <c r="DCH204" s="33"/>
      <c r="DCI204" s="33"/>
      <c r="DCJ204" s="33"/>
      <c r="DCK204" s="34"/>
      <c r="DCL204" s="36"/>
      <c r="DCM204" s="58"/>
      <c r="DCN204" s="59"/>
      <c r="DCO204" s="33"/>
      <c r="DCP204" s="33"/>
      <c r="DCQ204" s="33"/>
      <c r="DCR204" s="34"/>
      <c r="DCS204" s="36"/>
      <c r="DCT204" s="58"/>
      <c r="DCU204" s="59"/>
      <c r="DCV204" s="33"/>
      <c r="DCW204" s="33"/>
      <c r="DCX204" s="33"/>
      <c r="DCY204" s="34"/>
      <c r="DCZ204" s="36"/>
      <c r="DDA204" s="58"/>
      <c r="DDB204" s="59"/>
      <c r="DDC204" s="33"/>
      <c r="DDD204" s="33"/>
      <c r="DDE204" s="33"/>
      <c r="DDF204" s="34"/>
      <c r="DDG204" s="36"/>
      <c r="DDH204" s="58"/>
      <c r="DDI204" s="59"/>
      <c r="DDJ204" s="33"/>
      <c r="DDK204" s="33"/>
      <c r="DDL204" s="33"/>
      <c r="DDM204" s="34"/>
      <c r="DDN204" s="36"/>
      <c r="DDO204" s="58"/>
      <c r="DDP204" s="59"/>
      <c r="DDQ204" s="33"/>
      <c r="DDR204" s="33"/>
      <c r="DDS204" s="33"/>
      <c r="DDT204" s="34"/>
      <c r="DDU204" s="36"/>
      <c r="DDV204" s="58"/>
      <c r="DDW204" s="59"/>
      <c r="DDX204" s="33"/>
      <c r="DDY204" s="33"/>
      <c r="DDZ204" s="33"/>
      <c r="DEA204" s="34"/>
      <c r="DEB204" s="36"/>
      <c r="DEC204" s="58"/>
      <c r="DED204" s="59"/>
      <c r="DEE204" s="33"/>
      <c r="DEF204" s="33"/>
      <c r="DEG204" s="33"/>
      <c r="DEH204" s="34"/>
      <c r="DEI204" s="36"/>
      <c r="DEJ204" s="58"/>
      <c r="DEK204" s="59"/>
      <c r="DEL204" s="33"/>
      <c r="DEM204" s="33"/>
      <c r="DEN204" s="33"/>
      <c r="DEO204" s="34"/>
      <c r="DEP204" s="36"/>
      <c r="DEQ204" s="58"/>
      <c r="DER204" s="59"/>
      <c r="DES204" s="33"/>
      <c r="DET204" s="33"/>
      <c r="DEU204" s="33"/>
      <c r="DEV204" s="34"/>
      <c r="DEW204" s="36"/>
      <c r="DEX204" s="58"/>
      <c r="DEY204" s="59"/>
      <c r="DEZ204" s="33"/>
      <c r="DFA204" s="33"/>
      <c r="DFB204" s="33"/>
      <c r="DFC204" s="34"/>
      <c r="DFD204" s="36"/>
      <c r="DFE204" s="58"/>
      <c r="DFF204" s="59"/>
      <c r="DFG204" s="33"/>
      <c r="DFH204" s="33"/>
      <c r="DFI204" s="33"/>
      <c r="DFJ204" s="34"/>
      <c r="DFK204" s="36"/>
      <c r="DFL204" s="58"/>
      <c r="DFM204" s="59"/>
      <c r="DFN204" s="33"/>
      <c r="DFO204" s="33"/>
      <c r="DFP204" s="33"/>
      <c r="DFQ204" s="34"/>
      <c r="DFR204" s="36"/>
      <c r="DFS204" s="58"/>
      <c r="DFT204" s="59"/>
      <c r="DFU204" s="33"/>
      <c r="DFV204" s="33"/>
      <c r="DFW204" s="33"/>
      <c r="DFX204" s="34"/>
      <c r="DFY204" s="36"/>
      <c r="DFZ204" s="58"/>
      <c r="DGA204" s="59"/>
      <c r="DGB204" s="33"/>
      <c r="DGC204" s="33"/>
      <c r="DGD204" s="33"/>
      <c r="DGE204" s="34"/>
      <c r="DGF204" s="36"/>
      <c r="DGG204" s="58"/>
      <c r="DGH204" s="59"/>
      <c r="DGI204" s="33"/>
      <c r="DGJ204" s="33"/>
      <c r="DGK204" s="33"/>
      <c r="DGL204" s="34"/>
      <c r="DGM204" s="36"/>
      <c r="DGN204" s="58"/>
      <c r="DGO204" s="59"/>
      <c r="DGP204" s="33"/>
      <c r="DGQ204" s="33"/>
      <c r="DGR204" s="33"/>
      <c r="DGS204" s="34"/>
      <c r="DGT204" s="36"/>
      <c r="DGU204" s="58"/>
      <c r="DGV204" s="59"/>
      <c r="DGW204" s="33"/>
      <c r="DGX204" s="33"/>
      <c r="DGY204" s="33"/>
      <c r="DGZ204" s="34"/>
      <c r="DHA204" s="36"/>
      <c r="DHB204" s="58"/>
      <c r="DHC204" s="59"/>
      <c r="DHD204" s="33"/>
      <c r="DHE204" s="33"/>
      <c r="DHF204" s="33"/>
      <c r="DHG204" s="34"/>
      <c r="DHH204" s="36"/>
      <c r="DHI204" s="58"/>
      <c r="DHJ204" s="59"/>
      <c r="DHK204" s="33"/>
      <c r="DHL204" s="33"/>
      <c r="DHM204" s="33"/>
      <c r="DHN204" s="34"/>
      <c r="DHO204" s="36"/>
      <c r="DHP204" s="58"/>
      <c r="DHQ204" s="59"/>
      <c r="DHR204" s="33"/>
      <c r="DHS204" s="33"/>
      <c r="DHT204" s="33"/>
      <c r="DHU204" s="34"/>
      <c r="DHV204" s="36"/>
      <c r="DHW204" s="58"/>
      <c r="DHX204" s="59"/>
      <c r="DHY204" s="33"/>
      <c r="DHZ204" s="33"/>
      <c r="DIA204" s="33"/>
      <c r="DIB204" s="34"/>
      <c r="DIC204" s="36"/>
      <c r="DID204" s="58"/>
      <c r="DIE204" s="59"/>
      <c r="DIF204" s="33"/>
      <c r="DIG204" s="33"/>
      <c r="DIH204" s="33"/>
      <c r="DII204" s="34"/>
      <c r="DIJ204" s="36"/>
      <c r="DIK204" s="58"/>
      <c r="DIL204" s="59"/>
      <c r="DIM204" s="33"/>
      <c r="DIN204" s="33"/>
      <c r="DIO204" s="33"/>
      <c r="DIP204" s="34"/>
      <c r="DIQ204" s="36"/>
      <c r="DIR204" s="58"/>
      <c r="DIS204" s="59"/>
      <c r="DIT204" s="33"/>
      <c r="DIU204" s="33"/>
      <c r="DIV204" s="33"/>
      <c r="DIW204" s="34"/>
      <c r="DIX204" s="36"/>
      <c r="DIY204" s="58"/>
      <c r="DIZ204" s="59"/>
      <c r="DJA204" s="33"/>
      <c r="DJB204" s="33"/>
      <c r="DJC204" s="33"/>
      <c r="DJD204" s="34"/>
      <c r="DJE204" s="36"/>
      <c r="DJF204" s="58"/>
      <c r="DJG204" s="59"/>
      <c r="DJH204" s="33"/>
      <c r="DJI204" s="33"/>
      <c r="DJJ204" s="33"/>
      <c r="DJK204" s="34"/>
      <c r="DJL204" s="36"/>
      <c r="DJM204" s="58"/>
      <c r="DJN204" s="59"/>
      <c r="DJO204" s="33"/>
      <c r="DJP204" s="33"/>
      <c r="DJQ204" s="33"/>
      <c r="DJR204" s="34"/>
      <c r="DJS204" s="36"/>
      <c r="DJT204" s="58"/>
      <c r="DJU204" s="59"/>
      <c r="DJV204" s="33"/>
      <c r="DJW204" s="33"/>
      <c r="DJX204" s="33"/>
      <c r="DJY204" s="34"/>
      <c r="DJZ204" s="36"/>
      <c r="DKA204" s="58"/>
      <c r="DKB204" s="59"/>
      <c r="DKC204" s="33"/>
      <c r="DKD204" s="33"/>
      <c r="DKE204" s="33"/>
      <c r="DKF204" s="34"/>
      <c r="DKG204" s="36"/>
      <c r="DKH204" s="58"/>
      <c r="DKI204" s="59"/>
      <c r="DKJ204" s="33"/>
      <c r="DKK204" s="33"/>
      <c r="DKL204" s="33"/>
      <c r="DKM204" s="34"/>
      <c r="DKN204" s="36"/>
      <c r="DKO204" s="58"/>
      <c r="DKP204" s="59"/>
      <c r="DKQ204" s="33"/>
      <c r="DKR204" s="33"/>
      <c r="DKS204" s="33"/>
      <c r="DKT204" s="34"/>
      <c r="DKU204" s="36"/>
      <c r="DKV204" s="58"/>
      <c r="DKW204" s="59"/>
      <c r="DKX204" s="33"/>
      <c r="DKY204" s="33"/>
      <c r="DKZ204" s="33"/>
      <c r="DLA204" s="34"/>
      <c r="DLB204" s="36"/>
      <c r="DLC204" s="58"/>
      <c r="DLD204" s="59"/>
      <c r="DLE204" s="33"/>
      <c r="DLF204" s="33"/>
      <c r="DLG204" s="33"/>
      <c r="DLH204" s="34"/>
      <c r="DLI204" s="36"/>
      <c r="DLJ204" s="58"/>
      <c r="DLK204" s="59"/>
      <c r="DLL204" s="33"/>
      <c r="DLM204" s="33"/>
      <c r="DLN204" s="33"/>
      <c r="DLO204" s="34"/>
      <c r="DLP204" s="36"/>
      <c r="DLQ204" s="58"/>
      <c r="DLR204" s="59"/>
      <c r="DLS204" s="33"/>
      <c r="DLT204" s="33"/>
      <c r="DLU204" s="33"/>
      <c r="DLV204" s="34"/>
      <c r="DLW204" s="36"/>
      <c r="DLX204" s="58"/>
      <c r="DLY204" s="59"/>
      <c r="DLZ204" s="33"/>
      <c r="DMA204" s="33"/>
      <c r="DMB204" s="33"/>
      <c r="DMC204" s="34"/>
      <c r="DMD204" s="36"/>
      <c r="DME204" s="58"/>
      <c r="DMF204" s="59"/>
      <c r="DMG204" s="33"/>
      <c r="DMH204" s="33"/>
      <c r="DMI204" s="33"/>
      <c r="DMJ204" s="34"/>
      <c r="DMK204" s="36"/>
      <c r="DML204" s="58"/>
      <c r="DMM204" s="59"/>
      <c r="DMN204" s="33"/>
      <c r="DMO204" s="33"/>
      <c r="DMP204" s="33"/>
      <c r="DMQ204" s="34"/>
      <c r="DMR204" s="36"/>
      <c r="DMS204" s="58"/>
      <c r="DMT204" s="59"/>
      <c r="DMU204" s="33"/>
      <c r="DMV204" s="33"/>
      <c r="DMW204" s="33"/>
      <c r="DMX204" s="34"/>
      <c r="DMY204" s="36"/>
      <c r="DMZ204" s="58"/>
      <c r="DNA204" s="59"/>
      <c r="DNB204" s="33"/>
      <c r="DNC204" s="33"/>
      <c r="DND204" s="33"/>
      <c r="DNE204" s="34"/>
      <c r="DNF204" s="36"/>
      <c r="DNG204" s="58"/>
      <c r="DNH204" s="59"/>
      <c r="DNI204" s="33"/>
      <c r="DNJ204" s="33"/>
      <c r="DNK204" s="33"/>
      <c r="DNL204" s="34"/>
      <c r="DNM204" s="36"/>
      <c r="DNN204" s="58"/>
      <c r="DNO204" s="59"/>
      <c r="DNP204" s="33"/>
      <c r="DNQ204" s="33"/>
      <c r="DNR204" s="33"/>
      <c r="DNS204" s="34"/>
      <c r="DNT204" s="36"/>
      <c r="DNU204" s="58"/>
      <c r="DNV204" s="59"/>
      <c r="DNW204" s="33"/>
      <c r="DNX204" s="33"/>
      <c r="DNY204" s="33"/>
      <c r="DNZ204" s="34"/>
      <c r="DOA204" s="36"/>
      <c r="DOB204" s="58"/>
      <c r="DOC204" s="59"/>
      <c r="DOD204" s="33"/>
      <c r="DOE204" s="33"/>
      <c r="DOF204" s="33"/>
      <c r="DOG204" s="34"/>
      <c r="DOH204" s="36"/>
      <c r="DOI204" s="58"/>
      <c r="DOJ204" s="59"/>
      <c r="DOK204" s="33"/>
      <c r="DOL204" s="33"/>
      <c r="DOM204" s="33"/>
      <c r="DON204" s="34"/>
      <c r="DOO204" s="36"/>
      <c r="DOP204" s="58"/>
      <c r="DOQ204" s="59"/>
      <c r="DOR204" s="33"/>
      <c r="DOS204" s="33"/>
      <c r="DOT204" s="33"/>
      <c r="DOU204" s="34"/>
      <c r="DOV204" s="36"/>
      <c r="DOW204" s="58"/>
      <c r="DOX204" s="59"/>
      <c r="DOY204" s="33"/>
      <c r="DOZ204" s="33"/>
      <c r="DPA204" s="33"/>
      <c r="DPB204" s="34"/>
      <c r="DPC204" s="36"/>
      <c r="DPD204" s="58"/>
      <c r="DPE204" s="59"/>
      <c r="DPF204" s="33"/>
      <c r="DPG204" s="33"/>
      <c r="DPH204" s="33"/>
      <c r="DPI204" s="34"/>
      <c r="DPJ204" s="36"/>
      <c r="DPK204" s="58"/>
      <c r="DPL204" s="59"/>
      <c r="DPM204" s="33"/>
      <c r="DPN204" s="33"/>
      <c r="DPO204" s="33"/>
      <c r="DPP204" s="34"/>
      <c r="DPQ204" s="36"/>
      <c r="DPR204" s="58"/>
      <c r="DPS204" s="59"/>
      <c r="DPT204" s="33"/>
      <c r="DPU204" s="33"/>
      <c r="DPV204" s="33"/>
      <c r="DPW204" s="34"/>
      <c r="DPX204" s="36"/>
      <c r="DPY204" s="58"/>
      <c r="DPZ204" s="59"/>
      <c r="DQA204" s="33"/>
      <c r="DQB204" s="33"/>
      <c r="DQC204" s="33"/>
      <c r="DQD204" s="34"/>
      <c r="DQE204" s="36"/>
      <c r="DQF204" s="58"/>
      <c r="DQG204" s="59"/>
      <c r="DQH204" s="33"/>
      <c r="DQI204" s="33"/>
      <c r="DQJ204" s="33"/>
      <c r="DQK204" s="34"/>
      <c r="DQL204" s="36"/>
      <c r="DQM204" s="58"/>
      <c r="DQN204" s="59"/>
      <c r="DQO204" s="33"/>
      <c r="DQP204" s="33"/>
      <c r="DQQ204" s="33"/>
      <c r="DQR204" s="34"/>
      <c r="DQS204" s="36"/>
      <c r="DQT204" s="58"/>
      <c r="DQU204" s="59"/>
      <c r="DQV204" s="33"/>
      <c r="DQW204" s="33"/>
      <c r="DQX204" s="33"/>
      <c r="DQY204" s="34"/>
      <c r="DQZ204" s="36"/>
      <c r="DRA204" s="58"/>
      <c r="DRB204" s="59"/>
      <c r="DRC204" s="33"/>
      <c r="DRD204" s="33"/>
      <c r="DRE204" s="33"/>
      <c r="DRF204" s="34"/>
      <c r="DRG204" s="36"/>
      <c r="DRH204" s="58"/>
      <c r="DRI204" s="59"/>
      <c r="DRJ204" s="33"/>
      <c r="DRK204" s="33"/>
      <c r="DRL204" s="33"/>
      <c r="DRM204" s="34"/>
      <c r="DRN204" s="36"/>
      <c r="DRO204" s="58"/>
      <c r="DRP204" s="59"/>
      <c r="DRQ204" s="33"/>
      <c r="DRR204" s="33"/>
      <c r="DRS204" s="33"/>
      <c r="DRT204" s="34"/>
      <c r="DRU204" s="36"/>
      <c r="DRV204" s="58"/>
      <c r="DRW204" s="59"/>
      <c r="DRX204" s="33"/>
      <c r="DRY204" s="33"/>
      <c r="DRZ204" s="33"/>
      <c r="DSA204" s="34"/>
      <c r="DSB204" s="36"/>
      <c r="DSC204" s="58"/>
      <c r="DSD204" s="59"/>
      <c r="DSE204" s="33"/>
      <c r="DSF204" s="33"/>
      <c r="DSG204" s="33"/>
      <c r="DSH204" s="34"/>
      <c r="DSI204" s="36"/>
      <c r="DSJ204" s="58"/>
      <c r="DSK204" s="59"/>
      <c r="DSL204" s="33"/>
      <c r="DSM204" s="33"/>
      <c r="DSN204" s="33"/>
      <c r="DSO204" s="34"/>
      <c r="DSP204" s="36"/>
      <c r="DSQ204" s="58"/>
      <c r="DSR204" s="59"/>
      <c r="DSS204" s="33"/>
      <c r="DST204" s="33"/>
      <c r="DSU204" s="33"/>
      <c r="DSV204" s="34"/>
      <c r="DSW204" s="36"/>
      <c r="DSX204" s="58"/>
      <c r="DSY204" s="59"/>
      <c r="DSZ204" s="33"/>
      <c r="DTA204" s="33"/>
      <c r="DTB204" s="33"/>
      <c r="DTC204" s="34"/>
      <c r="DTD204" s="36"/>
      <c r="DTE204" s="58"/>
      <c r="DTF204" s="59"/>
      <c r="DTG204" s="33"/>
      <c r="DTH204" s="33"/>
      <c r="DTI204" s="33"/>
      <c r="DTJ204" s="34"/>
      <c r="DTK204" s="36"/>
      <c r="DTL204" s="58"/>
      <c r="DTM204" s="59"/>
      <c r="DTN204" s="33"/>
      <c r="DTO204" s="33"/>
      <c r="DTP204" s="33"/>
      <c r="DTQ204" s="34"/>
      <c r="DTR204" s="36"/>
      <c r="DTS204" s="58"/>
      <c r="DTT204" s="59"/>
      <c r="DTU204" s="33"/>
      <c r="DTV204" s="33"/>
      <c r="DTW204" s="33"/>
      <c r="DTX204" s="34"/>
      <c r="DTY204" s="36"/>
      <c r="DTZ204" s="58"/>
      <c r="DUA204" s="59"/>
      <c r="DUB204" s="33"/>
      <c r="DUC204" s="33"/>
      <c r="DUD204" s="33"/>
      <c r="DUE204" s="34"/>
      <c r="DUF204" s="36"/>
      <c r="DUG204" s="58"/>
      <c r="DUH204" s="59"/>
      <c r="DUI204" s="33"/>
      <c r="DUJ204" s="33"/>
      <c r="DUK204" s="33"/>
      <c r="DUL204" s="34"/>
      <c r="DUM204" s="36"/>
      <c r="DUN204" s="58"/>
      <c r="DUO204" s="59"/>
      <c r="DUP204" s="33"/>
      <c r="DUQ204" s="33"/>
      <c r="DUR204" s="33"/>
      <c r="DUS204" s="34"/>
      <c r="DUT204" s="36"/>
      <c r="DUU204" s="58"/>
      <c r="DUV204" s="59"/>
      <c r="DUW204" s="33"/>
      <c r="DUX204" s="33"/>
      <c r="DUY204" s="33"/>
      <c r="DUZ204" s="34"/>
      <c r="DVA204" s="36"/>
      <c r="DVB204" s="58"/>
      <c r="DVC204" s="59"/>
      <c r="DVD204" s="33"/>
      <c r="DVE204" s="33"/>
      <c r="DVF204" s="33"/>
      <c r="DVG204" s="34"/>
      <c r="DVH204" s="36"/>
      <c r="DVI204" s="58"/>
      <c r="DVJ204" s="59"/>
      <c r="DVK204" s="33"/>
      <c r="DVL204" s="33"/>
      <c r="DVM204" s="33"/>
      <c r="DVN204" s="34"/>
      <c r="DVO204" s="36"/>
      <c r="DVP204" s="58"/>
      <c r="DVQ204" s="59"/>
      <c r="DVR204" s="33"/>
      <c r="DVS204" s="33"/>
      <c r="DVT204" s="33"/>
      <c r="DVU204" s="34"/>
      <c r="DVV204" s="36"/>
      <c r="DVW204" s="58"/>
      <c r="DVX204" s="59"/>
      <c r="DVY204" s="33"/>
      <c r="DVZ204" s="33"/>
      <c r="DWA204" s="33"/>
      <c r="DWB204" s="34"/>
      <c r="DWC204" s="36"/>
      <c r="DWD204" s="58"/>
      <c r="DWE204" s="59"/>
      <c r="DWF204" s="33"/>
      <c r="DWG204" s="33"/>
      <c r="DWH204" s="33"/>
      <c r="DWI204" s="34"/>
      <c r="DWJ204" s="36"/>
      <c r="DWK204" s="58"/>
      <c r="DWL204" s="59"/>
      <c r="DWM204" s="33"/>
      <c r="DWN204" s="33"/>
      <c r="DWO204" s="33"/>
      <c r="DWP204" s="34"/>
      <c r="DWQ204" s="36"/>
      <c r="DWR204" s="58"/>
      <c r="DWS204" s="59"/>
      <c r="DWT204" s="33"/>
      <c r="DWU204" s="33"/>
      <c r="DWV204" s="33"/>
      <c r="DWW204" s="34"/>
      <c r="DWX204" s="36"/>
      <c r="DWY204" s="58"/>
      <c r="DWZ204" s="59"/>
      <c r="DXA204" s="33"/>
      <c r="DXB204" s="33"/>
      <c r="DXC204" s="33"/>
      <c r="DXD204" s="34"/>
      <c r="DXE204" s="36"/>
      <c r="DXF204" s="58"/>
      <c r="DXG204" s="59"/>
      <c r="DXH204" s="33"/>
      <c r="DXI204" s="33"/>
      <c r="DXJ204" s="33"/>
      <c r="DXK204" s="34"/>
      <c r="DXL204" s="36"/>
      <c r="DXM204" s="58"/>
      <c r="DXN204" s="59"/>
      <c r="DXO204" s="33"/>
      <c r="DXP204" s="33"/>
      <c r="DXQ204" s="33"/>
      <c r="DXR204" s="34"/>
      <c r="DXS204" s="36"/>
      <c r="DXT204" s="58"/>
      <c r="DXU204" s="59"/>
      <c r="DXV204" s="33"/>
      <c r="DXW204" s="33"/>
      <c r="DXX204" s="33"/>
      <c r="DXY204" s="34"/>
      <c r="DXZ204" s="36"/>
      <c r="DYA204" s="58"/>
      <c r="DYB204" s="59"/>
      <c r="DYC204" s="33"/>
      <c r="DYD204" s="33"/>
      <c r="DYE204" s="33"/>
      <c r="DYF204" s="34"/>
      <c r="DYG204" s="36"/>
      <c r="DYH204" s="58"/>
      <c r="DYI204" s="59"/>
      <c r="DYJ204" s="33"/>
      <c r="DYK204" s="33"/>
      <c r="DYL204" s="33"/>
      <c r="DYM204" s="34"/>
      <c r="DYN204" s="36"/>
      <c r="DYO204" s="58"/>
      <c r="DYP204" s="59"/>
      <c r="DYQ204" s="33"/>
      <c r="DYR204" s="33"/>
      <c r="DYS204" s="33"/>
      <c r="DYT204" s="34"/>
      <c r="DYU204" s="36"/>
      <c r="DYV204" s="58"/>
      <c r="DYW204" s="59"/>
      <c r="DYX204" s="33"/>
      <c r="DYY204" s="33"/>
      <c r="DYZ204" s="33"/>
      <c r="DZA204" s="34"/>
      <c r="DZB204" s="36"/>
      <c r="DZC204" s="58"/>
      <c r="DZD204" s="59"/>
      <c r="DZE204" s="33"/>
      <c r="DZF204" s="33"/>
      <c r="DZG204" s="33"/>
      <c r="DZH204" s="34"/>
      <c r="DZI204" s="36"/>
      <c r="DZJ204" s="58"/>
      <c r="DZK204" s="59"/>
      <c r="DZL204" s="33"/>
      <c r="DZM204" s="33"/>
      <c r="DZN204" s="33"/>
      <c r="DZO204" s="34"/>
      <c r="DZP204" s="36"/>
      <c r="DZQ204" s="58"/>
      <c r="DZR204" s="59"/>
      <c r="DZS204" s="33"/>
      <c r="DZT204" s="33"/>
      <c r="DZU204" s="33"/>
      <c r="DZV204" s="34"/>
      <c r="DZW204" s="36"/>
      <c r="DZX204" s="58"/>
      <c r="DZY204" s="59"/>
      <c r="DZZ204" s="33"/>
      <c r="EAA204" s="33"/>
      <c r="EAB204" s="33"/>
      <c r="EAC204" s="34"/>
      <c r="EAD204" s="36"/>
      <c r="EAE204" s="58"/>
      <c r="EAF204" s="59"/>
      <c r="EAG204" s="33"/>
      <c r="EAH204" s="33"/>
      <c r="EAI204" s="33"/>
      <c r="EAJ204" s="34"/>
      <c r="EAK204" s="36"/>
      <c r="EAL204" s="58"/>
      <c r="EAM204" s="59"/>
      <c r="EAN204" s="33"/>
      <c r="EAO204" s="33"/>
      <c r="EAP204" s="33"/>
      <c r="EAQ204" s="34"/>
      <c r="EAR204" s="36"/>
      <c r="EAS204" s="58"/>
      <c r="EAT204" s="59"/>
      <c r="EAU204" s="33"/>
      <c r="EAV204" s="33"/>
      <c r="EAW204" s="33"/>
      <c r="EAX204" s="34"/>
      <c r="EAY204" s="36"/>
      <c r="EAZ204" s="58"/>
      <c r="EBA204" s="59"/>
      <c r="EBB204" s="33"/>
      <c r="EBC204" s="33"/>
      <c r="EBD204" s="33"/>
      <c r="EBE204" s="34"/>
      <c r="EBF204" s="36"/>
      <c r="EBG204" s="58"/>
      <c r="EBH204" s="59"/>
      <c r="EBI204" s="33"/>
      <c r="EBJ204" s="33"/>
      <c r="EBK204" s="33"/>
      <c r="EBL204" s="34"/>
      <c r="EBM204" s="36"/>
      <c r="EBN204" s="58"/>
      <c r="EBO204" s="59"/>
      <c r="EBP204" s="33"/>
      <c r="EBQ204" s="33"/>
      <c r="EBR204" s="33"/>
      <c r="EBS204" s="34"/>
      <c r="EBT204" s="36"/>
      <c r="EBU204" s="58"/>
      <c r="EBV204" s="59"/>
      <c r="EBW204" s="33"/>
      <c r="EBX204" s="33"/>
      <c r="EBY204" s="33"/>
      <c r="EBZ204" s="34"/>
      <c r="ECA204" s="36"/>
      <c r="ECB204" s="58"/>
      <c r="ECC204" s="59"/>
      <c r="ECD204" s="33"/>
      <c r="ECE204" s="33"/>
      <c r="ECF204" s="33"/>
      <c r="ECG204" s="34"/>
      <c r="ECH204" s="36"/>
      <c r="ECI204" s="58"/>
      <c r="ECJ204" s="59"/>
      <c r="ECK204" s="33"/>
      <c r="ECL204" s="33"/>
      <c r="ECM204" s="33"/>
      <c r="ECN204" s="34"/>
      <c r="ECO204" s="36"/>
      <c r="ECP204" s="58"/>
      <c r="ECQ204" s="59"/>
      <c r="ECR204" s="33"/>
      <c r="ECS204" s="33"/>
      <c r="ECT204" s="33"/>
      <c r="ECU204" s="34"/>
      <c r="ECV204" s="36"/>
      <c r="ECW204" s="58"/>
      <c r="ECX204" s="59"/>
      <c r="ECY204" s="33"/>
      <c r="ECZ204" s="33"/>
      <c r="EDA204" s="33"/>
      <c r="EDB204" s="34"/>
      <c r="EDC204" s="36"/>
      <c r="EDD204" s="58"/>
      <c r="EDE204" s="59"/>
      <c r="EDF204" s="33"/>
      <c r="EDG204" s="33"/>
      <c r="EDH204" s="33"/>
      <c r="EDI204" s="34"/>
      <c r="EDJ204" s="36"/>
      <c r="EDK204" s="58"/>
      <c r="EDL204" s="59"/>
      <c r="EDM204" s="33"/>
      <c r="EDN204" s="33"/>
      <c r="EDO204" s="33"/>
      <c r="EDP204" s="34"/>
      <c r="EDQ204" s="36"/>
      <c r="EDR204" s="58"/>
      <c r="EDS204" s="59"/>
      <c r="EDT204" s="33"/>
      <c r="EDU204" s="33"/>
      <c r="EDV204" s="33"/>
      <c r="EDW204" s="34"/>
      <c r="EDX204" s="36"/>
      <c r="EDY204" s="58"/>
      <c r="EDZ204" s="59"/>
      <c r="EEA204" s="33"/>
      <c r="EEB204" s="33"/>
      <c r="EEC204" s="33"/>
      <c r="EED204" s="34"/>
      <c r="EEE204" s="36"/>
      <c r="EEF204" s="58"/>
      <c r="EEG204" s="59"/>
      <c r="EEH204" s="33"/>
      <c r="EEI204" s="33"/>
      <c r="EEJ204" s="33"/>
      <c r="EEK204" s="34"/>
      <c r="EEL204" s="36"/>
      <c r="EEM204" s="58"/>
      <c r="EEN204" s="59"/>
      <c r="EEO204" s="33"/>
      <c r="EEP204" s="33"/>
      <c r="EEQ204" s="33"/>
      <c r="EER204" s="34"/>
      <c r="EES204" s="36"/>
      <c r="EET204" s="58"/>
      <c r="EEU204" s="59"/>
      <c r="EEV204" s="33"/>
      <c r="EEW204" s="33"/>
      <c r="EEX204" s="33"/>
      <c r="EEY204" s="34"/>
      <c r="EEZ204" s="36"/>
      <c r="EFA204" s="58"/>
      <c r="EFB204" s="59"/>
      <c r="EFC204" s="33"/>
      <c r="EFD204" s="33"/>
      <c r="EFE204" s="33"/>
      <c r="EFF204" s="34"/>
      <c r="EFG204" s="36"/>
      <c r="EFH204" s="58"/>
      <c r="EFI204" s="59"/>
      <c r="EFJ204" s="33"/>
      <c r="EFK204" s="33"/>
      <c r="EFL204" s="33"/>
      <c r="EFM204" s="34"/>
      <c r="EFN204" s="36"/>
      <c r="EFO204" s="58"/>
      <c r="EFP204" s="59"/>
      <c r="EFQ204" s="33"/>
      <c r="EFR204" s="33"/>
      <c r="EFS204" s="33"/>
      <c r="EFT204" s="34"/>
      <c r="EFU204" s="36"/>
      <c r="EFV204" s="58"/>
      <c r="EFW204" s="59"/>
      <c r="EFX204" s="33"/>
      <c r="EFY204" s="33"/>
      <c r="EFZ204" s="33"/>
      <c r="EGA204" s="34"/>
      <c r="EGB204" s="36"/>
      <c r="EGC204" s="58"/>
      <c r="EGD204" s="59"/>
      <c r="EGE204" s="33"/>
      <c r="EGF204" s="33"/>
      <c r="EGG204" s="33"/>
      <c r="EGH204" s="34"/>
      <c r="EGI204" s="36"/>
      <c r="EGJ204" s="58"/>
      <c r="EGK204" s="59"/>
      <c r="EGL204" s="33"/>
      <c r="EGM204" s="33"/>
      <c r="EGN204" s="33"/>
      <c r="EGO204" s="34"/>
      <c r="EGP204" s="36"/>
      <c r="EGQ204" s="58"/>
      <c r="EGR204" s="59"/>
      <c r="EGS204" s="33"/>
      <c r="EGT204" s="33"/>
      <c r="EGU204" s="33"/>
      <c r="EGV204" s="34"/>
      <c r="EGW204" s="36"/>
      <c r="EGX204" s="58"/>
      <c r="EGY204" s="59"/>
      <c r="EGZ204" s="33"/>
      <c r="EHA204" s="33"/>
      <c r="EHB204" s="33"/>
      <c r="EHC204" s="34"/>
      <c r="EHD204" s="36"/>
      <c r="EHE204" s="58"/>
      <c r="EHF204" s="59"/>
      <c r="EHG204" s="33"/>
      <c r="EHH204" s="33"/>
      <c r="EHI204" s="33"/>
      <c r="EHJ204" s="34"/>
      <c r="EHK204" s="36"/>
      <c r="EHL204" s="58"/>
      <c r="EHM204" s="59"/>
      <c r="EHN204" s="33"/>
      <c r="EHO204" s="33"/>
      <c r="EHP204" s="33"/>
      <c r="EHQ204" s="34"/>
      <c r="EHR204" s="36"/>
      <c r="EHS204" s="58"/>
      <c r="EHT204" s="59"/>
      <c r="EHU204" s="33"/>
      <c r="EHV204" s="33"/>
      <c r="EHW204" s="33"/>
      <c r="EHX204" s="34"/>
      <c r="EHY204" s="36"/>
      <c r="EHZ204" s="58"/>
      <c r="EIA204" s="59"/>
      <c r="EIB204" s="33"/>
      <c r="EIC204" s="33"/>
      <c r="EID204" s="33"/>
      <c r="EIE204" s="34"/>
      <c r="EIF204" s="36"/>
      <c r="EIG204" s="58"/>
      <c r="EIH204" s="59"/>
      <c r="EII204" s="33"/>
      <c r="EIJ204" s="33"/>
      <c r="EIK204" s="33"/>
      <c r="EIL204" s="34"/>
      <c r="EIM204" s="36"/>
      <c r="EIN204" s="58"/>
      <c r="EIO204" s="59"/>
      <c r="EIP204" s="33"/>
      <c r="EIQ204" s="33"/>
      <c r="EIR204" s="33"/>
      <c r="EIS204" s="34"/>
      <c r="EIT204" s="36"/>
      <c r="EIU204" s="58"/>
      <c r="EIV204" s="59"/>
      <c r="EIW204" s="33"/>
      <c r="EIX204" s="33"/>
      <c r="EIY204" s="33"/>
      <c r="EIZ204" s="34"/>
      <c r="EJA204" s="36"/>
      <c r="EJB204" s="58"/>
      <c r="EJC204" s="59"/>
      <c r="EJD204" s="33"/>
      <c r="EJE204" s="33"/>
      <c r="EJF204" s="33"/>
      <c r="EJG204" s="34"/>
      <c r="EJH204" s="36"/>
      <c r="EJI204" s="58"/>
      <c r="EJJ204" s="59"/>
      <c r="EJK204" s="33"/>
      <c r="EJL204" s="33"/>
      <c r="EJM204" s="33"/>
      <c r="EJN204" s="34"/>
      <c r="EJO204" s="36"/>
      <c r="EJP204" s="58"/>
      <c r="EJQ204" s="59"/>
      <c r="EJR204" s="33"/>
      <c r="EJS204" s="33"/>
      <c r="EJT204" s="33"/>
      <c r="EJU204" s="34"/>
      <c r="EJV204" s="36"/>
      <c r="EJW204" s="58"/>
      <c r="EJX204" s="59"/>
      <c r="EJY204" s="33"/>
      <c r="EJZ204" s="33"/>
      <c r="EKA204" s="33"/>
      <c r="EKB204" s="34"/>
      <c r="EKC204" s="36"/>
      <c r="EKD204" s="58"/>
      <c r="EKE204" s="59"/>
      <c r="EKF204" s="33"/>
      <c r="EKG204" s="33"/>
      <c r="EKH204" s="33"/>
      <c r="EKI204" s="34"/>
      <c r="EKJ204" s="36"/>
      <c r="EKK204" s="58"/>
      <c r="EKL204" s="59"/>
      <c r="EKM204" s="33"/>
      <c r="EKN204" s="33"/>
      <c r="EKO204" s="33"/>
      <c r="EKP204" s="34"/>
      <c r="EKQ204" s="36"/>
      <c r="EKR204" s="58"/>
      <c r="EKS204" s="59"/>
      <c r="EKT204" s="33"/>
      <c r="EKU204" s="33"/>
      <c r="EKV204" s="33"/>
      <c r="EKW204" s="34"/>
      <c r="EKX204" s="36"/>
      <c r="EKY204" s="58"/>
      <c r="EKZ204" s="59"/>
      <c r="ELA204" s="33"/>
      <c r="ELB204" s="33"/>
      <c r="ELC204" s="33"/>
      <c r="ELD204" s="34"/>
      <c r="ELE204" s="36"/>
      <c r="ELF204" s="58"/>
      <c r="ELG204" s="59"/>
      <c r="ELH204" s="33"/>
      <c r="ELI204" s="33"/>
      <c r="ELJ204" s="33"/>
      <c r="ELK204" s="34"/>
      <c r="ELL204" s="36"/>
      <c r="ELM204" s="58"/>
      <c r="ELN204" s="59"/>
      <c r="ELO204" s="33"/>
      <c r="ELP204" s="33"/>
      <c r="ELQ204" s="33"/>
      <c r="ELR204" s="34"/>
      <c r="ELS204" s="36"/>
      <c r="ELT204" s="58"/>
      <c r="ELU204" s="59"/>
      <c r="ELV204" s="33"/>
      <c r="ELW204" s="33"/>
      <c r="ELX204" s="33"/>
      <c r="ELY204" s="34"/>
      <c r="ELZ204" s="36"/>
      <c r="EMA204" s="58"/>
      <c r="EMB204" s="59"/>
      <c r="EMC204" s="33"/>
      <c r="EMD204" s="33"/>
      <c r="EME204" s="33"/>
      <c r="EMF204" s="34"/>
      <c r="EMG204" s="36"/>
      <c r="EMH204" s="58"/>
      <c r="EMI204" s="59"/>
      <c r="EMJ204" s="33"/>
      <c r="EMK204" s="33"/>
      <c r="EML204" s="33"/>
      <c r="EMM204" s="34"/>
      <c r="EMN204" s="36"/>
      <c r="EMO204" s="58"/>
      <c r="EMP204" s="59"/>
      <c r="EMQ204" s="33"/>
      <c r="EMR204" s="33"/>
      <c r="EMS204" s="33"/>
      <c r="EMT204" s="34"/>
      <c r="EMU204" s="36"/>
      <c r="EMV204" s="58"/>
      <c r="EMW204" s="59"/>
      <c r="EMX204" s="33"/>
      <c r="EMY204" s="33"/>
      <c r="EMZ204" s="33"/>
      <c r="ENA204" s="34"/>
      <c r="ENB204" s="36"/>
      <c r="ENC204" s="58"/>
      <c r="END204" s="59"/>
      <c r="ENE204" s="33"/>
      <c r="ENF204" s="33"/>
      <c r="ENG204" s="33"/>
      <c r="ENH204" s="34"/>
      <c r="ENI204" s="36"/>
      <c r="ENJ204" s="58"/>
      <c r="ENK204" s="59"/>
      <c r="ENL204" s="33"/>
      <c r="ENM204" s="33"/>
      <c r="ENN204" s="33"/>
      <c r="ENO204" s="34"/>
      <c r="ENP204" s="36"/>
      <c r="ENQ204" s="58"/>
      <c r="ENR204" s="59"/>
      <c r="ENS204" s="33"/>
      <c r="ENT204" s="33"/>
      <c r="ENU204" s="33"/>
      <c r="ENV204" s="34"/>
      <c r="ENW204" s="36"/>
      <c r="ENX204" s="58"/>
      <c r="ENY204" s="59"/>
      <c r="ENZ204" s="33"/>
      <c r="EOA204" s="33"/>
      <c r="EOB204" s="33"/>
      <c r="EOC204" s="34"/>
      <c r="EOD204" s="36"/>
      <c r="EOE204" s="58"/>
      <c r="EOF204" s="59"/>
      <c r="EOG204" s="33"/>
      <c r="EOH204" s="33"/>
      <c r="EOI204" s="33"/>
      <c r="EOJ204" s="34"/>
      <c r="EOK204" s="36"/>
      <c r="EOL204" s="58"/>
      <c r="EOM204" s="59"/>
      <c r="EON204" s="33"/>
      <c r="EOO204" s="33"/>
      <c r="EOP204" s="33"/>
      <c r="EOQ204" s="34"/>
      <c r="EOR204" s="36"/>
      <c r="EOS204" s="58"/>
      <c r="EOT204" s="59"/>
      <c r="EOU204" s="33"/>
      <c r="EOV204" s="33"/>
      <c r="EOW204" s="33"/>
      <c r="EOX204" s="34"/>
      <c r="EOY204" s="36"/>
      <c r="EOZ204" s="58"/>
      <c r="EPA204" s="59"/>
      <c r="EPB204" s="33"/>
      <c r="EPC204" s="33"/>
      <c r="EPD204" s="33"/>
      <c r="EPE204" s="34"/>
      <c r="EPF204" s="36"/>
      <c r="EPG204" s="58"/>
      <c r="EPH204" s="59"/>
      <c r="EPI204" s="33"/>
      <c r="EPJ204" s="33"/>
      <c r="EPK204" s="33"/>
      <c r="EPL204" s="34"/>
      <c r="EPM204" s="36"/>
      <c r="EPN204" s="58"/>
      <c r="EPO204" s="59"/>
      <c r="EPP204" s="33"/>
      <c r="EPQ204" s="33"/>
      <c r="EPR204" s="33"/>
      <c r="EPS204" s="34"/>
      <c r="EPT204" s="36"/>
      <c r="EPU204" s="58"/>
      <c r="EPV204" s="59"/>
      <c r="EPW204" s="33"/>
      <c r="EPX204" s="33"/>
      <c r="EPY204" s="33"/>
      <c r="EPZ204" s="34"/>
      <c r="EQA204" s="36"/>
      <c r="EQB204" s="58"/>
      <c r="EQC204" s="59"/>
      <c r="EQD204" s="33"/>
      <c r="EQE204" s="33"/>
      <c r="EQF204" s="33"/>
      <c r="EQG204" s="34"/>
      <c r="EQH204" s="36"/>
      <c r="EQI204" s="58"/>
      <c r="EQJ204" s="59"/>
      <c r="EQK204" s="33"/>
      <c r="EQL204" s="33"/>
      <c r="EQM204" s="33"/>
      <c r="EQN204" s="34"/>
      <c r="EQO204" s="36"/>
      <c r="EQP204" s="58"/>
      <c r="EQQ204" s="59"/>
      <c r="EQR204" s="33"/>
      <c r="EQS204" s="33"/>
      <c r="EQT204" s="33"/>
      <c r="EQU204" s="34"/>
      <c r="EQV204" s="36"/>
      <c r="EQW204" s="58"/>
      <c r="EQX204" s="59"/>
      <c r="EQY204" s="33"/>
      <c r="EQZ204" s="33"/>
      <c r="ERA204" s="33"/>
      <c r="ERB204" s="34"/>
      <c r="ERC204" s="36"/>
      <c r="ERD204" s="58"/>
      <c r="ERE204" s="59"/>
      <c r="ERF204" s="33"/>
      <c r="ERG204" s="33"/>
      <c r="ERH204" s="33"/>
      <c r="ERI204" s="34"/>
      <c r="ERJ204" s="36"/>
      <c r="ERK204" s="58"/>
      <c r="ERL204" s="59"/>
      <c r="ERM204" s="33"/>
      <c r="ERN204" s="33"/>
      <c r="ERO204" s="33"/>
      <c r="ERP204" s="34"/>
      <c r="ERQ204" s="36"/>
      <c r="ERR204" s="58"/>
      <c r="ERS204" s="59"/>
      <c r="ERT204" s="33"/>
      <c r="ERU204" s="33"/>
      <c r="ERV204" s="33"/>
      <c r="ERW204" s="34"/>
      <c r="ERX204" s="36"/>
      <c r="ERY204" s="58"/>
      <c r="ERZ204" s="59"/>
      <c r="ESA204" s="33"/>
      <c r="ESB204" s="33"/>
      <c r="ESC204" s="33"/>
      <c r="ESD204" s="34"/>
      <c r="ESE204" s="36"/>
      <c r="ESF204" s="58"/>
      <c r="ESG204" s="59"/>
      <c r="ESH204" s="33"/>
      <c r="ESI204" s="33"/>
      <c r="ESJ204" s="33"/>
      <c r="ESK204" s="34"/>
      <c r="ESL204" s="36"/>
      <c r="ESM204" s="58"/>
      <c r="ESN204" s="59"/>
      <c r="ESO204" s="33"/>
      <c r="ESP204" s="33"/>
      <c r="ESQ204" s="33"/>
      <c r="ESR204" s="34"/>
      <c r="ESS204" s="36"/>
      <c r="EST204" s="58"/>
      <c r="ESU204" s="59"/>
      <c r="ESV204" s="33"/>
      <c r="ESW204" s="33"/>
      <c r="ESX204" s="33"/>
      <c r="ESY204" s="34"/>
      <c r="ESZ204" s="36"/>
      <c r="ETA204" s="58"/>
      <c r="ETB204" s="59"/>
      <c r="ETC204" s="33"/>
      <c r="ETD204" s="33"/>
      <c r="ETE204" s="33"/>
      <c r="ETF204" s="34"/>
      <c r="ETG204" s="36"/>
      <c r="ETH204" s="58"/>
      <c r="ETI204" s="59"/>
      <c r="ETJ204" s="33"/>
      <c r="ETK204" s="33"/>
      <c r="ETL204" s="33"/>
      <c r="ETM204" s="34"/>
      <c r="ETN204" s="36"/>
      <c r="ETO204" s="58"/>
      <c r="ETP204" s="59"/>
      <c r="ETQ204" s="33"/>
      <c r="ETR204" s="33"/>
      <c r="ETS204" s="33"/>
      <c r="ETT204" s="34"/>
      <c r="ETU204" s="36"/>
      <c r="ETV204" s="58"/>
      <c r="ETW204" s="59"/>
      <c r="ETX204" s="33"/>
      <c r="ETY204" s="33"/>
      <c r="ETZ204" s="33"/>
      <c r="EUA204" s="34"/>
      <c r="EUB204" s="36"/>
      <c r="EUC204" s="58"/>
      <c r="EUD204" s="59"/>
      <c r="EUE204" s="33"/>
      <c r="EUF204" s="33"/>
      <c r="EUG204" s="33"/>
      <c r="EUH204" s="34"/>
      <c r="EUI204" s="36"/>
      <c r="EUJ204" s="58"/>
      <c r="EUK204" s="59"/>
      <c r="EUL204" s="33"/>
      <c r="EUM204" s="33"/>
      <c r="EUN204" s="33"/>
      <c r="EUO204" s="34"/>
      <c r="EUP204" s="36"/>
      <c r="EUQ204" s="58"/>
      <c r="EUR204" s="59"/>
      <c r="EUS204" s="33"/>
      <c r="EUT204" s="33"/>
      <c r="EUU204" s="33"/>
      <c r="EUV204" s="34"/>
      <c r="EUW204" s="36"/>
      <c r="EUX204" s="58"/>
      <c r="EUY204" s="59"/>
      <c r="EUZ204" s="33"/>
      <c r="EVA204" s="33"/>
      <c r="EVB204" s="33"/>
      <c r="EVC204" s="34"/>
      <c r="EVD204" s="36"/>
      <c r="EVE204" s="58"/>
      <c r="EVF204" s="59"/>
      <c r="EVG204" s="33"/>
      <c r="EVH204" s="33"/>
      <c r="EVI204" s="33"/>
      <c r="EVJ204" s="34"/>
      <c r="EVK204" s="36"/>
      <c r="EVL204" s="58"/>
      <c r="EVM204" s="59"/>
      <c r="EVN204" s="33"/>
      <c r="EVO204" s="33"/>
      <c r="EVP204" s="33"/>
      <c r="EVQ204" s="34"/>
      <c r="EVR204" s="36"/>
      <c r="EVS204" s="58"/>
      <c r="EVT204" s="59"/>
      <c r="EVU204" s="33"/>
      <c r="EVV204" s="33"/>
      <c r="EVW204" s="33"/>
      <c r="EVX204" s="34"/>
      <c r="EVY204" s="36"/>
      <c r="EVZ204" s="58"/>
      <c r="EWA204" s="59"/>
      <c r="EWB204" s="33"/>
      <c r="EWC204" s="33"/>
      <c r="EWD204" s="33"/>
      <c r="EWE204" s="34"/>
      <c r="EWF204" s="36"/>
      <c r="EWG204" s="58"/>
      <c r="EWH204" s="59"/>
      <c r="EWI204" s="33"/>
      <c r="EWJ204" s="33"/>
      <c r="EWK204" s="33"/>
      <c r="EWL204" s="34"/>
      <c r="EWM204" s="36"/>
      <c r="EWN204" s="58"/>
      <c r="EWO204" s="59"/>
      <c r="EWP204" s="33"/>
      <c r="EWQ204" s="33"/>
      <c r="EWR204" s="33"/>
      <c r="EWS204" s="34"/>
      <c r="EWT204" s="36"/>
      <c r="EWU204" s="58"/>
      <c r="EWV204" s="59"/>
      <c r="EWW204" s="33"/>
      <c r="EWX204" s="33"/>
      <c r="EWY204" s="33"/>
      <c r="EWZ204" s="34"/>
      <c r="EXA204" s="36"/>
      <c r="EXB204" s="58"/>
      <c r="EXC204" s="59"/>
      <c r="EXD204" s="33"/>
      <c r="EXE204" s="33"/>
      <c r="EXF204" s="33"/>
      <c r="EXG204" s="34"/>
      <c r="EXH204" s="36"/>
      <c r="EXI204" s="58"/>
      <c r="EXJ204" s="59"/>
      <c r="EXK204" s="33"/>
      <c r="EXL204" s="33"/>
      <c r="EXM204" s="33"/>
      <c r="EXN204" s="34"/>
      <c r="EXO204" s="36"/>
      <c r="EXP204" s="58"/>
      <c r="EXQ204" s="59"/>
      <c r="EXR204" s="33"/>
      <c r="EXS204" s="33"/>
      <c r="EXT204" s="33"/>
      <c r="EXU204" s="34"/>
      <c r="EXV204" s="36"/>
      <c r="EXW204" s="58"/>
      <c r="EXX204" s="59"/>
      <c r="EXY204" s="33"/>
      <c r="EXZ204" s="33"/>
      <c r="EYA204" s="33"/>
      <c r="EYB204" s="34"/>
      <c r="EYC204" s="36"/>
      <c r="EYD204" s="58"/>
      <c r="EYE204" s="59"/>
      <c r="EYF204" s="33"/>
      <c r="EYG204" s="33"/>
      <c r="EYH204" s="33"/>
      <c r="EYI204" s="34"/>
      <c r="EYJ204" s="36"/>
      <c r="EYK204" s="58"/>
      <c r="EYL204" s="59"/>
      <c r="EYM204" s="33"/>
      <c r="EYN204" s="33"/>
      <c r="EYO204" s="33"/>
      <c r="EYP204" s="34"/>
      <c r="EYQ204" s="36"/>
      <c r="EYR204" s="58"/>
      <c r="EYS204" s="59"/>
      <c r="EYT204" s="33"/>
      <c r="EYU204" s="33"/>
      <c r="EYV204" s="33"/>
      <c r="EYW204" s="34"/>
      <c r="EYX204" s="36"/>
      <c r="EYY204" s="58"/>
      <c r="EYZ204" s="59"/>
      <c r="EZA204" s="33"/>
      <c r="EZB204" s="33"/>
      <c r="EZC204" s="33"/>
      <c r="EZD204" s="34"/>
      <c r="EZE204" s="36"/>
      <c r="EZF204" s="58"/>
      <c r="EZG204" s="59"/>
      <c r="EZH204" s="33"/>
      <c r="EZI204" s="33"/>
      <c r="EZJ204" s="33"/>
      <c r="EZK204" s="34"/>
      <c r="EZL204" s="36"/>
      <c r="EZM204" s="58"/>
      <c r="EZN204" s="59"/>
      <c r="EZO204" s="33"/>
      <c r="EZP204" s="33"/>
      <c r="EZQ204" s="33"/>
      <c r="EZR204" s="34"/>
      <c r="EZS204" s="36"/>
      <c r="EZT204" s="58"/>
      <c r="EZU204" s="59"/>
      <c r="EZV204" s="33"/>
      <c r="EZW204" s="33"/>
      <c r="EZX204" s="33"/>
      <c r="EZY204" s="34"/>
      <c r="EZZ204" s="36"/>
      <c r="FAA204" s="58"/>
      <c r="FAB204" s="59"/>
      <c r="FAC204" s="33"/>
      <c r="FAD204" s="33"/>
      <c r="FAE204" s="33"/>
      <c r="FAF204" s="34"/>
      <c r="FAG204" s="36"/>
      <c r="FAH204" s="58"/>
      <c r="FAI204" s="59"/>
      <c r="FAJ204" s="33"/>
      <c r="FAK204" s="33"/>
      <c r="FAL204" s="33"/>
      <c r="FAM204" s="34"/>
      <c r="FAN204" s="36"/>
      <c r="FAO204" s="58"/>
      <c r="FAP204" s="59"/>
      <c r="FAQ204" s="33"/>
      <c r="FAR204" s="33"/>
      <c r="FAS204" s="33"/>
      <c r="FAT204" s="34"/>
      <c r="FAU204" s="36"/>
      <c r="FAV204" s="58"/>
      <c r="FAW204" s="59"/>
      <c r="FAX204" s="33"/>
      <c r="FAY204" s="33"/>
      <c r="FAZ204" s="33"/>
      <c r="FBA204" s="34"/>
      <c r="FBB204" s="36"/>
      <c r="FBC204" s="58"/>
      <c r="FBD204" s="59"/>
      <c r="FBE204" s="33"/>
      <c r="FBF204" s="33"/>
      <c r="FBG204" s="33"/>
      <c r="FBH204" s="34"/>
      <c r="FBI204" s="36"/>
      <c r="FBJ204" s="58"/>
      <c r="FBK204" s="59"/>
      <c r="FBL204" s="33"/>
      <c r="FBM204" s="33"/>
      <c r="FBN204" s="33"/>
      <c r="FBO204" s="34"/>
      <c r="FBP204" s="36"/>
      <c r="FBQ204" s="58"/>
      <c r="FBR204" s="59"/>
      <c r="FBS204" s="33"/>
      <c r="FBT204" s="33"/>
      <c r="FBU204" s="33"/>
      <c r="FBV204" s="34"/>
      <c r="FBW204" s="36"/>
      <c r="FBX204" s="58"/>
      <c r="FBY204" s="59"/>
      <c r="FBZ204" s="33"/>
      <c r="FCA204" s="33"/>
      <c r="FCB204" s="33"/>
      <c r="FCC204" s="34"/>
      <c r="FCD204" s="36"/>
      <c r="FCE204" s="58"/>
      <c r="FCF204" s="59"/>
      <c r="FCG204" s="33"/>
      <c r="FCH204" s="33"/>
      <c r="FCI204" s="33"/>
      <c r="FCJ204" s="34"/>
      <c r="FCK204" s="36"/>
      <c r="FCL204" s="58"/>
      <c r="FCM204" s="59"/>
      <c r="FCN204" s="33"/>
      <c r="FCO204" s="33"/>
      <c r="FCP204" s="33"/>
      <c r="FCQ204" s="34"/>
      <c r="FCR204" s="36"/>
      <c r="FCS204" s="58"/>
      <c r="FCT204" s="59"/>
      <c r="FCU204" s="33"/>
      <c r="FCV204" s="33"/>
      <c r="FCW204" s="33"/>
      <c r="FCX204" s="34"/>
      <c r="FCY204" s="36"/>
      <c r="FCZ204" s="58"/>
      <c r="FDA204" s="59"/>
      <c r="FDB204" s="33"/>
      <c r="FDC204" s="33"/>
      <c r="FDD204" s="33"/>
      <c r="FDE204" s="34"/>
      <c r="FDF204" s="36"/>
      <c r="FDG204" s="58"/>
      <c r="FDH204" s="59"/>
      <c r="FDI204" s="33"/>
      <c r="FDJ204" s="33"/>
      <c r="FDK204" s="33"/>
      <c r="FDL204" s="34"/>
      <c r="FDM204" s="36"/>
      <c r="FDN204" s="58"/>
      <c r="FDO204" s="59"/>
      <c r="FDP204" s="33"/>
      <c r="FDQ204" s="33"/>
      <c r="FDR204" s="33"/>
      <c r="FDS204" s="34"/>
      <c r="FDT204" s="36"/>
      <c r="FDU204" s="58"/>
      <c r="FDV204" s="59"/>
      <c r="FDW204" s="33"/>
      <c r="FDX204" s="33"/>
      <c r="FDY204" s="33"/>
      <c r="FDZ204" s="34"/>
      <c r="FEA204" s="36"/>
      <c r="FEB204" s="58"/>
      <c r="FEC204" s="59"/>
      <c r="FED204" s="33"/>
      <c r="FEE204" s="33"/>
      <c r="FEF204" s="33"/>
      <c r="FEG204" s="34"/>
      <c r="FEH204" s="36"/>
      <c r="FEI204" s="58"/>
      <c r="FEJ204" s="59"/>
      <c r="FEK204" s="33"/>
      <c r="FEL204" s="33"/>
      <c r="FEM204" s="33"/>
      <c r="FEN204" s="34"/>
      <c r="FEO204" s="36"/>
      <c r="FEP204" s="58"/>
      <c r="FEQ204" s="59"/>
      <c r="FER204" s="33"/>
      <c r="FES204" s="33"/>
      <c r="FET204" s="33"/>
      <c r="FEU204" s="34"/>
      <c r="FEV204" s="36"/>
      <c r="FEW204" s="58"/>
      <c r="FEX204" s="59"/>
      <c r="FEY204" s="33"/>
      <c r="FEZ204" s="33"/>
      <c r="FFA204" s="33"/>
      <c r="FFB204" s="34"/>
      <c r="FFC204" s="36"/>
      <c r="FFD204" s="58"/>
      <c r="FFE204" s="59"/>
      <c r="FFF204" s="33"/>
      <c r="FFG204" s="33"/>
      <c r="FFH204" s="33"/>
      <c r="FFI204" s="34"/>
      <c r="FFJ204" s="36"/>
      <c r="FFK204" s="58"/>
      <c r="FFL204" s="59"/>
      <c r="FFM204" s="33"/>
      <c r="FFN204" s="33"/>
      <c r="FFO204" s="33"/>
      <c r="FFP204" s="34"/>
      <c r="FFQ204" s="36"/>
      <c r="FFR204" s="58"/>
      <c r="FFS204" s="59"/>
      <c r="FFT204" s="33"/>
      <c r="FFU204" s="33"/>
      <c r="FFV204" s="33"/>
      <c r="FFW204" s="34"/>
      <c r="FFX204" s="36"/>
      <c r="FFY204" s="58"/>
      <c r="FFZ204" s="59"/>
      <c r="FGA204" s="33"/>
      <c r="FGB204" s="33"/>
      <c r="FGC204" s="33"/>
      <c r="FGD204" s="34"/>
      <c r="FGE204" s="36"/>
      <c r="FGF204" s="58"/>
      <c r="FGG204" s="59"/>
      <c r="FGH204" s="33"/>
      <c r="FGI204" s="33"/>
      <c r="FGJ204" s="33"/>
      <c r="FGK204" s="34"/>
      <c r="FGL204" s="36"/>
      <c r="FGM204" s="58"/>
      <c r="FGN204" s="59"/>
      <c r="FGO204" s="33"/>
      <c r="FGP204" s="33"/>
      <c r="FGQ204" s="33"/>
      <c r="FGR204" s="34"/>
      <c r="FGS204" s="36"/>
      <c r="FGT204" s="58"/>
      <c r="FGU204" s="59"/>
      <c r="FGV204" s="33"/>
      <c r="FGW204" s="33"/>
      <c r="FGX204" s="33"/>
      <c r="FGY204" s="34"/>
      <c r="FGZ204" s="36"/>
      <c r="FHA204" s="58"/>
      <c r="FHB204" s="59"/>
      <c r="FHC204" s="33"/>
      <c r="FHD204" s="33"/>
      <c r="FHE204" s="33"/>
      <c r="FHF204" s="34"/>
      <c r="FHG204" s="36"/>
      <c r="FHH204" s="58"/>
      <c r="FHI204" s="59"/>
      <c r="FHJ204" s="33"/>
      <c r="FHK204" s="33"/>
      <c r="FHL204" s="33"/>
      <c r="FHM204" s="34"/>
      <c r="FHN204" s="36"/>
      <c r="FHO204" s="58"/>
      <c r="FHP204" s="59"/>
      <c r="FHQ204" s="33"/>
      <c r="FHR204" s="33"/>
      <c r="FHS204" s="33"/>
      <c r="FHT204" s="34"/>
      <c r="FHU204" s="36"/>
      <c r="FHV204" s="58"/>
      <c r="FHW204" s="59"/>
      <c r="FHX204" s="33"/>
      <c r="FHY204" s="33"/>
      <c r="FHZ204" s="33"/>
      <c r="FIA204" s="34"/>
      <c r="FIB204" s="36"/>
      <c r="FIC204" s="58"/>
      <c r="FID204" s="59"/>
      <c r="FIE204" s="33"/>
      <c r="FIF204" s="33"/>
      <c r="FIG204" s="33"/>
      <c r="FIH204" s="34"/>
      <c r="FII204" s="36"/>
      <c r="FIJ204" s="58"/>
      <c r="FIK204" s="59"/>
      <c r="FIL204" s="33"/>
      <c r="FIM204" s="33"/>
      <c r="FIN204" s="33"/>
      <c r="FIO204" s="34"/>
      <c r="FIP204" s="36"/>
      <c r="FIQ204" s="58"/>
      <c r="FIR204" s="59"/>
      <c r="FIS204" s="33"/>
      <c r="FIT204" s="33"/>
      <c r="FIU204" s="33"/>
      <c r="FIV204" s="34"/>
      <c r="FIW204" s="36"/>
      <c r="FIX204" s="58"/>
      <c r="FIY204" s="59"/>
      <c r="FIZ204" s="33"/>
      <c r="FJA204" s="33"/>
      <c r="FJB204" s="33"/>
      <c r="FJC204" s="34"/>
      <c r="FJD204" s="36"/>
      <c r="FJE204" s="58"/>
      <c r="FJF204" s="59"/>
      <c r="FJG204" s="33"/>
      <c r="FJH204" s="33"/>
      <c r="FJI204" s="33"/>
      <c r="FJJ204" s="34"/>
      <c r="FJK204" s="36"/>
      <c r="FJL204" s="58"/>
      <c r="FJM204" s="59"/>
      <c r="FJN204" s="33"/>
      <c r="FJO204" s="33"/>
      <c r="FJP204" s="33"/>
      <c r="FJQ204" s="34"/>
      <c r="FJR204" s="36"/>
      <c r="FJS204" s="58"/>
      <c r="FJT204" s="59"/>
      <c r="FJU204" s="33"/>
      <c r="FJV204" s="33"/>
      <c r="FJW204" s="33"/>
      <c r="FJX204" s="34"/>
      <c r="FJY204" s="36"/>
      <c r="FJZ204" s="58"/>
      <c r="FKA204" s="59"/>
      <c r="FKB204" s="33"/>
      <c r="FKC204" s="33"/>
      <c r="FKD204" s="33"/>
      <c r="FKE204" s="34"/>
      <c r="FKF204" s="36"/>
      <c r="FKG204" s="58"/>
      <c r="FKH204" s="59"/>
      <c r="FKI204" s="33"/>
      <c r="FKJ204" s="33"/>
      <c r="FKK204" s="33"/>
      <c r="FKL204" s="34"/>
      <c r="FKM204" s="36"/>
      <c r="FKN204" s="58"/>
      <c r="FKO204" s="59"/>
      <c r="FKP204" s="33"/>
      <c r="FKQ204" s="33"/>
      <c r="FKR204" s="33"/>
      <c r="FKS204" s="34"/>
      <c r="FKT204" s="36"/>
      <c r="FKU204" s="58"/>
      <c r="FKV204" s="59"/>
      <c r="FKW204" s="33"/>
      <c r="FKX204" s="33"/>
      <c r="FKY204" s="33"/>
      <c r="FKZ204" s="34"/>
      <c r="FLA204" s="36"/>
      <c r="FLB204" s="58"/>
      <c r="FLC204" s="59"/>
      <c r="FLD204" s="33"/>
      <c r="FLE204" s="33"/>
      <c r="FLF204" s="33"/>
      <c r="FLG204" s="34"/>
      <c r="FLH204" s="36"/>
      <c r="FLI204" s="58"/>
      <c r="FLJ204" s="59"/>
      <c r="FLK204" s="33"/>
      <c r="FLL204" s="33"/>
      <c r="FLM204" s="33"/>
      <c r="FLN204" s="34"/>
      <c r="FLO204" s="36"/>
      <c r="FLP204" s="58"/>
      <c r="FLQ204" s="59"/>
      <c r="FLR204" s="33"/>
      <c r="FLS204" s="33"/>
      <c r="FLT204" s="33"/>
      <c r="FLU204" s="34"/>
      <c r="FLV204" s="36"/>
      <c r="FLW204" s="58"/>
      <c r="FLX204" s="59"/>
      <c r="FLY204" s="33"/>
      <c r="FLZ204" s="33"/>
      <c r="FMA204" s="33"/>
      <c r="FMB204" s="34"/>
      <c r="FMC204" s="36"/>
      <c r="FMD204" s="58"/>
      <c r="FME204" s="59"/>
      <c r="FMF204" s="33"/>
      <c r="FMG204" s="33"/>
      <c r="FMH204" s="33"/>
      <c r="FMI204" s="34"/>
      <c r="FMJ204" s="36"/>
      <c r="FMK204" s="58"/>
      <c r="FML204" s="59"/>
      <c r="FMM204" s="33"/>
      <c r="FMN204" s="33"/>
      <c r="FMO204" s="33"/>
      <c r="FMP204" s="34"/>
      <c r="FMQ204" s="36"/>
      <c r="FMR204" s="58"/>
      <c r="FMS204" s="59"/>
      <c r="FMT204" s="33"/>
      <c r="FMU204" s="33"/>
      <c r="FMV204" s="33"/>
      <c r="FMW204" s="34"/>
      <c r="FMX204" s="36"/>
      <c r="FMY204" s="58"/>
      <c r="FMZ204" s="59"/>
      <c r="FNA204" s="33"/>
      <c r="FNB204" s="33"/>
      <c r="FNC204" s="33"/>
      <c r="FND204" s="34"/>
      <c r="FNE204" s="36"/>
      <c r="FNF204" s="58"/>
      <c r="FNG204" s="59"/>
      <c r="FNH204" s="33"/>
      <c r="FNI204" s="33"/>
      <c r="FNJ204" s="33"/>
      <c r="FNK204" s="34"/>
      <c r="FNL204" s="36"/>
      <c r="FNM204" s="58"/>
      <c r="FNN204" s="59"/>
      <c r="FNO204" s="33"/>
      <c r="FNP204" s="33"/>
      <c r="FNQ204" s="33"/>
      <c r="FNR204" s="34"/>
      <c r="FNS204" s="36"/>
      <c r="FNT204" s="58"/>
      <c r="FNU204" s="59"/>
      <c r="FNV204" s="33"/>
      <c r="FNW204" s="33"/>
      <c r="FNX204" s="33"/>
      <c r="FNY204" s="34"/>
      <c r="FNZ204" s="36"/>
      <c r="FOA204" s="58"/>
      <c r="FOB204" s="59"/>
      <c r="FOC204" s="33"/>
      <c r="FOD204" s="33"/>
      <c r="FOE204" s="33"/>
      <c r="FOF204" s="34"/>
      <c r="FOG204" s="36"/>
      <c r="FOH204" s="58"/>
      <c r="FOI204" s="59"/>
      <c r="FOJ204" s="33"/>
      <c r="FOK204" s="33"/>
      <c r="FOL204" s="33"/>
      <c r="FOM204" s="34"/>
      <c r="FON204" s="36"/>
      <c r="FOO204" s="58"/>
      <c r="FOP204" s="59"/>
      <c r="FOQ204" s="33"/>
      <c r="FOR204" s="33"/>
      <c r="FOS204" s="33"/>
      <c r="FOT204" s="34"/>
      <c r="FOU204" s="36"/>
      <c r="FOV204" s="58"/>
      <c r="FOW204" s="59"/>
      <c r="FOX204" s="33"/>
      <c r="FOY204" s="33"/>
      <c r="FOZ204" s="33"/>
      <c r="FPA204" s="34"/>
      <c r="FPB204" s="36"/>
      <c r="FPC204" s="58"/>
      <c r="FPD204" s="59"/>
      <c r="FPE204" s="33"/>
      <c r="FPF204" s="33"/>
      <c r="FPG204" s="33"/>
      <c r="FPH204" s="34"/>
      <c r="FPI204" s="36"/>
      <c r="FPJ204" s="58"/>
      <c r="FPK204" s="59"/>
      <c r="FPL204" s="33"/>
      <c r="FPM204" s="33"/>
      <c r="FPN204" s="33"/>
      <c r="FPO204" s="34"/>
      <c r="FPP204" s="36"/>
      <c r="FPQ204" s="58"/>
      <c r="FPR204" s="59"/>
      <c r="FPS204" s="33"/>
      <c r="FPT204" s="33"/>
      <c r="FPU204" s="33"/>
      <c r="FPV204" s="34"/>
      <c r="FPW204" s="36"/>
      <c r="FPX204" s="58"/>
      <c r="FPY204" s="59"/>
      <c r="FPZ204" s="33"/>
      <c r="FQA204" s="33"/>
      <c r="FQB204" s="33"/>
      <c r="FQC204" s="34"/>
      <c r="FQD204" s="36"/>
      <c r="FQE204" s="58"/>
      <c r="FQF204" s="59"/>
      <c r="FQG204" s="33"/>
      <c r="FQH204" s="33"/>
      <c r="FQI204" s="33"/>
      <c r="FQJ204" s="34"/>
      <c r="FQK204" s="36"/>
      <c r="FQL204" s="58"/>
      <c r="FQM204" s="59"/>
      <c r="FQN204" s="33"/>
      <c r="FQO204" s="33"/>
      <c r="FQP204" s="33"/>
      <c r="FQQ204" s="34"/>
      <c r="FQR204" s="36"/>
      <c r="FQS204" s="58"/>
      <c r="FQT204" s="59"/>
      <c r="FQU204" s="33"/>
      <c r="FQV204" s="33"/>
      <c r="FQW204" s="33"/>
      <c r="FQX204" s="34"/>
      <c r="FQY204" s="36"/>
      <c r="FQZ204" s="58"/>
      <c r="FRA204" s="59"/>
      <c r="FRB204" s="33"/>
      <c r="FRC204" s="33"/>
      <c r="FRD204" s="33"/>
      <c r="FRE204" s="34"/>
      <c r="FRF204" s="36"/>
      <c r="FRG204" s="58"/>
      <c r="FRH204" s="59"/>
      <c r="FRI204" s="33"/>
      <c r="FRJ204" s="33"/>
      <c r="FRK204" s="33"/>
      <c r="FRL204" s="34"/>
      <c r="FRM204" s="36"/>
      <c r="FRN204" s="58"/>
      <c r="FRO204" s="59"/>
      <c r="FRP204" s="33"/>
      <c r="FRQ204" s="33"/>
      <c r="FRR204" s="33"/>
      <c r="FRS204" s="34"/>
      <c r="FRT204" s="36"/>
      <c r="FRU204" s="58"/>
      <c r="FRV204" s="59"/>
      <c r="FRW204" s="33"/>
      <c r="FRX204" s="33"/>
      <c r="FRY204" s="33"/>
      <c r="FRZ204" s="34"/>
      <c r="FSA204" s="36"/>
      <c r="FSB204" s="58"/>
      <c r="FSC204" s="59"/>
      <c r="FSD204" s="33"/>
      <c r="FSE204" s="33"/>
      <c r="FSF204" s="33"/>
      <c r="FSG204" s="34"/>
      <c r="FSH204" s="36"/>
      <c r="FSI204" s="58"/>
      <c r="FSJ204" s="59"/>
      <c r="FSK204" s="33"/>
      <c r="FSL204" s="33"/>
      <c r="FSM204" s="33"/>
      <c r="FSN204" s="34"/>
      <c r="FSO204" s="36"/>
      <c r="FSP204" s="58"/>
      <c r="FSQ204" s="59"/>
      <c r="FSR204" s="33"/>
      <c r="FSS204" s="33"/>
      <c r="FST204" s="33"/>
      <c r="FSU204" s="34"/>
      <c r="FSV204" s="36"/>
      <c r="FSW204" s="58"/>
      <c r="FSX204" s="59"/>
      <c r="FSY204" s="33"/>
      <c r="FSZ204" s="33"/>
      <c r="FTA204" s="33"/>
      <c r="FTB204" s="34"/>
      <c r="FTC204" s="36"/>
      <c r="FTD204" s="58"/>
      <c r="FTE204" s="59"/>
      <c r="FTF204" s="33"/>
      <c r="FTG204" s="33"/>
      <c r="FTH204" s="33"/>
      <c r="FTI204" s="34"/>
      <c r="FTJ204" s="36"/>
      <c r="FTK204" s="58"/>
      <c r="FTL204" s="59"/>
      <c r="FTM204" s="33"/>
      <c r="FTN204" s="33"/>
      <c r="FTO204" s="33"/>
      <c r="FTP204" s="34"/>
      <c r="FTQ204" s="36"/>
      <c r="FTR204" s="58"/>
      <c r="FTS204" s="59"/>
      <c r="FTT204" s="33"/>
      <c r="FTU204" s="33"/>
      <c r="FTV204" s="33"/>
      <c r="FTW204" s="34"/>
      <c r="FTX204" s="36"/>
      <c r="FTY204" s="58"/>
      <c r="FTZ204" s="59"/>
      <c r="FUA204" s="33"/>
      <c r="FUB204" s="33"/>
      <c r="FUC204" s="33"/>
      <c r="FUD204" s="34"/>
      <c r="FUE204" s="36"/>
      <c r="FUF204" s="58"/>
      <c r="FUG204" s="59"/>
      <c r="FUH204" s="33"/>
      <c r="FUI204" s="33"/>
      <c r="FUJ204" s="33"/>
      <c r="FUK204" s="34"/>
      <c r="FUL204" s="36"/>
      <c r="FUM204" s="58"/>
      <c r="FUN204" s="59"/>
      <c r="FUO204" s="33"/>
      <c r="FUP204" s="33"/>
      <c r="FUQ204" s="33"/>
      <c r="FUR204" s="34"/>
      <c r="FUS204" s="36"/>
      <c r="FUT204" s="58"/>
      <c r="FUU204" s="59"/>
      <c r="FUV204" s="33"/>
      <c r="FUW204" s="33"/>
      <c r="FUX204" s="33"/>
      <c r="FUY204" s="34"/>
      <c r="FUZ204" s="36"/>
      <c r="FVA204" s="58"/>
      <c r="FVB204" s="59"/>
      <c r="FVC204" s="33"/>
      <c r="FVD204" s="33"/>
      <c r="FVE204" s="33"/>
      <c r="FVF204" s="34"/>
      <c r="FVG204" s="36"/>
      <c r="FVH204" s="58"/>
      <c r="FVI204" s="59"/>
      <c r="FVJ204" s="33"/>
      <c r="FVK204" s="33"/>
      <c r="FVL204" s="33"/>
      <c r="FVM204" s="34"/>
      <c r="FVN204" s="36"/>
      <c r="FVO204" s="58"/>
      <c r="FVP204" s="59"/>
      <c r="FVQ204" s="33"/>
      <c r="FVR204" s="33"/>
      <c r="FVS204" s="33"/>
      <c r="FVT204" s="34"/>
      <c r="FVU204" s="36"/>
      <c r="FVV204" s="58"/>
      <c r="FVW204" s="59"/>
      <c r="FVX204" s="33"/>
      <c r="FVY204" s="33"/>
      <c r="FVZ204" s="33"/>
      <c r="FWA204" s="34"/>
      <c r="FWB204" s="36"/>
      <c r="FWC204" s="58"/>
      <c r="FWD204" s="59"/>
      <c r="FWE204" s="33"/>
      <c r="FWF204" s="33"/>
      <c r="FWG204" s="33"/>
      <c r="FWH204" s="34"/>
      <c r="FWI204" s="36"/>
      <c r="FWJ204" s="58"/>
      <c r="FWK204" s="59"/>
      <c r="FWL204" s="33"/>
      <c r="FWM204" s="33"/>
      <c r="FWN204" s="33"/>
      <c r="FWO204" s="34"/>
      <c r="FWP204" s="36"/>
      <c r="FWQ204" s="58"/>
      <c r="FWR204" s="59"/>
      <c r="FWS204" s="33"/>
      <c r="FWT204" s="33"/>
      <c r="FWU204" s="33"/>
      <c r="FWV204" s="34"/>
      <c r="FWW204" s="36"/>
      <c r="FWX204" s="58"/>
      <c r="FWY204" s="59"/>
      <c r="FWZ204" s="33"/>
      <c r="FXA204" s="33"/>
      <c r="FXB204" s="33"/>
      <c r="FXC204" s="34"/>
      <c r="FXD204" s="36"/>
      <c r="FXE204" s="58"/>
      <c r="FXF204" s="59"/>
      <c r="FXG204" s="33"/>
      <c r="FXH204" s="33"/>
      <c r="FXI204" s="33"/>
      <c r="FXJ204" s="34"/>
      <c r="FXK204" s="36"/>
      <c r="FXL204" s="58"/>
      <c r="FXM204" s="59"/>
      <c r="FXN204" s="33"/>
      <c r="FXO204" s="33"/>
      <c r="FXP204" s="33"/>
      <c r="FXQ204" s="34"/>
      <c r="FXR204" s="36"/>
      <c r="FXS204" s="58"/>
      <c r="FXT204" s="59"/>
      <c r="FXU204" s="33"/>
      <c r="FXV204" s="33"/>
      <c r="FXW204" s="33"/>
      <c r="FXX204" s="34"/>
      <c r="FXY204" s="36"/>
      <c r="FXZ204" s="58"/>
      <c r="FYA204" s="59"/>
      <c r="FYB204" s="33"/>
      <c r="FYC204" s="33"/>
      <c r="FYD204" s="33"/>
      <c r="FYE204" s="34"/>
      <c r="FYF204" s="36"/>
      <c r="FYG204" s="58"/>
      <c r="FYH204" s="59"/>
      <c r="FYI204" s="33"/>
      <c r="FYJ204" s="33"/>
      <c r="FYK204" s="33"/>
      <c r="FYL204" s="34"/>
      <c r="FYM204" s="36"/>
      <c r="FYN204" s="58"/>
      <c r="FYO204" s="59"/>
      <c r="FYP204" s="33"/>
      <c r="FYQ204" s="33"/>
      <c r="FYR204" s="33"/>
      <c r="FYS204" s="34"/>
      <c r="FYT204" s="36"/>
      <c r="FYU204" s="58"/>
      <c r="FYV204" s="59"/>
      <c r="FYW204" s="33"/>
      <c r="FYX204" s="33"/>
      <c r="FYY204" s="33"/>
      <c r="FYZ204" s="34"/>
      <c r="FZA204" s="36"/>
      <c r="FZB204" s="58"/>
      <c r="FZC204" s="59"/>
      <c r="FZD204" s="33"/>
      <c r="FZE204" s="33"/>
      <c r="FZF204" s="33"/>
      <c r="FZG204" s="34"/>
      <c r="FZH204" s="36"/>
      <c r="FZI204" s="58"/>
      <c r="FZJ204" s="59"/>
      <c r="FZK204" s="33"/>
      <c r="FZL204" s="33"/>
      <c r="FZM204" s="33"/>
      <c r="FZN204" s="34"/>
      <c r="FZO204" s="36"/>
      <c r="FZP204" s="58"/>
      <c r="FZQ204" s="59"/>
      <c r="FZR204" s="33"/>
      <c r="FZS204" s="33"/>
      <c r="FZT204" s="33"/>
      <c r="FZU204" s="34"/>
      <c r="FZV204" s="36"/>
      <c r="FZW204" s="58"/>
      <c r="FZX204" s="59"/>
      <c r="FZY204" s="33"/>
      <c r="FZZ204" s="33"/>
      <c r="GAA204" s="33"/>
      <c r="GAB204" s="34"/>
      <c r="GAC204" s="36"/>
      <c r="GAD204" s="58"/>
      <c r="GAE204" s="59"/>
      <c r="GAF204" s="33"/>
      <c r="GAG204" s="33"/>
      <c r="GAH204" s="33"/>
      <c r="GAI204" s="34"/>
      <c r="GAJ204" s="36"/>
      <c r="GAK204" s="58"/>
      <c r="GAL204" s="59"/>
      <c r="GAM204" s="33"/>
      <c r="GAN204" s="33"/>
      <c r="GAO204" s="33"/>
      <c r="GAP204" s="34"/>
      <c r="GAQ204" s="36"/>
      <c r="GAR204" s="58"/>
      <c r="GAS204" s="59"/>
      <c r="GAT204" s="33"/>
      <c r="GAU204" s="33"/>
      <c r="GAV204" s="33"/>
      <c r="GAW204" s="34"/>
      <c r="GAX204" s="36"/>
      <c r="GAY204" s="58"/>
      <c r="GAZ204" s="59"/>
      <c r="GBA204" s="33"/>
      <c r="GBB204" s="33"/>
      <c r="GBC204" s="33"/>
      <c r="GBD204" s="34"/>
      <c r="GBE204" s="36"/>
      <c r="GBF204" s="58"/>
      <c r="GBG204" s="59"/>
      <c r="GBH204" s="33"/>
      <c r="GBI204" s="33"/>
      <c r="GBJ204" s="33"/>
      <c r="GBK204" s="34"/>
      <c r="GBL204" s="36"/>
      <c r="GBM204" s="58"/>
      <c r="GBN204" s="59"/>
      <c r="GBO204" s="33"/>
      <c r="GBP204" s="33"/>
      <c r="GBQ204" s="33"/>
      <c r="GBR204" s="34"/>
      <c r="GBS204" s="36"/>
      <c r="GBT204" s="58"/>
      <c r="GBU204" s="59"/>
      <c r="GBV204" s="33"/>
      <c r="GBW204" s="33"/>
      <c r="GBX204" s="33"/>
      <c r="GBY204" s="34"/>
      <c r="GBZ204" s="36"/>
      <c r="GCA204" s="58"/>
      <c r="GCB204" s="59"/>
      <c r="GCC204" s="33"/>
      <c r="GCD204" s="33"/>
      <c r="GCE204" s="33"/>
      <c r="GCF204" s="34"/>
      <c r="GCG204" s="36"/>
      <c r="GCH204" s="58"/>
      <c r="GCI204" s="59"/>
      <c r="GCJ204" s="33"/>
      <c r="GCK204" s="33"/>
      <c r="GCL204" s="33"/>
      <c r="GCM204" s="34"/>
      <c r="GCN204" s="36"/>
      <c r="GCO204" s="58"/>
      <c r="GCP204" s="59"/>
      <c r="GCQ204" s="33"/>
      <c r="GCR204" s="33"/>
      <c r="GCS204" s="33"/>
      <c r="GCT204" s="34"/>
      <c r="GCU204" s="36"/>
      <c r="GCV204" s="58"/>
      <c r="GCW204" s="59"/>
      <c r="GCX204" s="33"/>
      <c r="GCY204" s="33"/>
      <c r="GCZ204" s="33"/>
      <c r="GDA204" s="34"/>
      <c r="GDB204" s="36"/>
      <c r="GDC204" s="58"/>
      <c r="GDD204" s="59"/>
      <c r="GDE204" s="33"/>
      <c r="GDF204" s="33"/>
      <c r="GDG204" s="33"/>
      <c r="GDH204" s="34"/>
      <c r="GDI204" s="36"/>
      <c r="GDJ204" s="58"/>
      <c r="GDK204" s="59"/>
      <c r="GDL204" s="33"/>
      <c r="GDM204" s="33"/>
      <c r="GDN204" s="33"/>
      <c r="GDO204" s="34"/>
      <c r="GDP204" s="36"/>
      <c r="GDQ204" s="58"/>
      <c r="GDR204" s="59"/>
      <c r="GDS204" s="33"/>
      <c r="GDT204" s="33"/>
      <c r="GDU204" s="33"/>
      <c r="GDV204" s="34"/>
      <c r="GDW204" s="36"/>
      <c r="GDX204" s="58"/>
      <c r="GDY204" s="59"/>
      <c r="GDZ204" s="33"/>
      <c r="GEA204" s="33"/>
      <c r="GEB204" s="33"/>
      <c r="GEC204" s="34"/>
      <c r="GED204" s="36"/>
      <c r="GEE204" s="58"/>
      <c r="GEF204" s="59"/>
      <c r="GEG204" s="33"/>
      <c r="GEH204" s="33"/>
      <c r="GEI204" s="33"/>
      <c r="GEJ204" s="34"/>
      <c r="GEK204" s="36"/>
      <c r="GEL204" s="58"/>
      <c r="GEM204" s="59"/>
      <c r="GEN204" s="33"/>
      <c r="GEO204" s="33"/>
      <c r="GEP204" s="33"/>
      <c r="GEQ204" s="34"/>
      <c r="GER204" s="36"/>
      <c r="GES204" s="58"/>
      <c r="GET204" s="59"/>
      <c r="GEU204" s="33"/>
      <c r="GEV204" s="33"/>
      <c r="GEW204" s="33"/>
      <c r="GEX204" s="34"/>
      <c r="GEY204" s="36"/>
      <c r="GEZ204" s="58"/>
      <c r="GFA204" s="59"/>
      <c r="GFB204" s="33"/>
      <c r="GFC204" s="33"/>
      <c r="GFD204" s="33"/>
      <c r="GFE204" s="34"/>
      <c r="GFF204" s="36"/>
      <c r="GFG204" s="58"/>
      <c r="GFH204" s="59"/>
      <c r="GFI204" s="33"/>
      <c r="GFJ204" s="33"/>
      <c r="GFK204" s="33"/>
      <c r="GFL204" s="34"/>
      <c r="GFM204" s="36"/>
      <c r="GFN204" s="58"/>
      <c r="GFO204" s="59"/>
      <c r="GFP204" s="33"/>
      <c r="GFQ204" s="33"/>
      <c r="GFR204" s="33"/>
      <c r="GFS204" s="34"/>
      <c r="GFT204" s="36"/>
      <c r="GFU204" s="58"/>
      <c r="GFV204" s="59"/>
      <c r="GFW204" s="33"/>
      <c r="GFX204" s="33"/>
      <c r="GFY204" s="33"/>
      <c r="GFZ204" s="34"/>
      <c r="GGA204" s="36"/>
      <c r="GGB204" s="58"/>
      <c r="GGC204" s="59"/>
      <c r="GGD204" s="33"/>
      <c r="GGE204" s="33"/>
      <c r="GGF204" s="33"/>
      <c r="GGG204" s="34"/>
      <c r="GGH204" s="36"/>
      <c r="GGI204" s="58"/>
      <c r="GGJ204" s="59"/>
      <c r="GGK204" s="33"/>
      <c r="GGL204" s="33"/>
      <c r="GGM204" s="33"/>
      <c r="GGN204" s="34"/>
      <c r="GGO204" s="36"/>
      <c r="GGP204" s="58"/>
      <c r="GGQ204" s="59"/>
      <c r="GGR204" s="33"/>
      <c r="GGS204" s="33"/>
      <c r="GGT204" s="33"/>
      <c r="GGU204" s="34"/>
      <c r="GGV204" s="36"/>
      <c r="GGW204" s="58"/>
      <c r="GGX204" s="59"/>
      <c r="GGY204" s="33"/>
      <c r="GGZ204" s="33"/>
      <c r="GHA204" s="33"/>
      <c r="GHB204" s="34"/>
      <c r="GHC204" s="36"/>
      <c r="GHD204" s="58"/>
      <c r="GHE204" s="59"/>
      <c r="GHF204" s="33"/>
      <c r="GHG204" s="33"/>
      <c r="GHH204" s="33"/>
      <c r="GHI204" s="34"/>
      <c r="GHJ204" s="36"/>
      <c r="GHK204" s="58"/>
      <c r="GHL204" s="59"/>
      <c r="GHM204" s="33"/>
      <c r="GHN204" s="33"/>
      <c r="GHO204" s="33"/>
      <c r="GHP204" s="34"/>
      <c r="GHQ204" s="36"/>
      <c r="GHR204" s="58"/>
      <c r="GHS204" s="59"/>
      <c r="GHT204" s="33"/>
      <c r="GHU204" s="33"/>
      <c r="GHV204" s="33"/>
      <c r="GHW204" s="34"/>
      <c r="GHX204" s="36"/>
      <c r="GHY204" s="58"/>
      <c r="GHZ204" s="59"/>
      <c r="GIA204" s="33"/>
      <c r="GIB204" s="33"/>
      <c r="GIC204" s="33"/>
      <c r="GID204" s="34"/>
      <c r="GIE204" s="36"/>
      <c r="GIF204" s="58"/>
      <c r="GIG204" s="59"/>
      <c r="GIH204" s="33"/>
      <c r="GII204" s="33"/>
      <c r="GIJ204" s="33"/>
      <c r="GIK204" s="34"/>
      <c r="GIL204" s="36"/>
      <c r="GIM204" s="58"/>
      <c r="GIN204" s="59"/>
      <c r="GIO204" s="33"/>
      <c r="GIP204" s="33"/>
      <c r="GIQ204" s="33"/>
      <c r="GIR204" s="34"/>
      <c r="GIS204" s="36"/>
      <c r="GIT204" s="58"/>
      <c r="GIU204" s="59"/>
      <c r="GIV204" s="33"/>
      <c r="GIW204" s="33"/>
      <c r="GIX204" s="33"/>
      <c r="GIY204" s="34"/>
      <c r="GIZ204" s="36"/>
      <c r="GJA204" s="58"/>
      <c r="GJB204" s="59"/>
      <c r="GJC204" s="33"/>
      <c r="GJD204" s="33"/>
      <c r="GJE204" s="33"/>
      <c r="GJF204" s="34"/>
      <c r="GJG204" s="36"/>
      <c r="GJH204" s="58"/>
      <c r="GJI204" s="59"/>
      <c r="GJJ204" s="33"/>
      <c r="GJK204" s="33"/>
      <c r="GJL204" s="33"/>
      <c r="GJM204" s="34"/>
      <c r="GJN204" s="36"/>
      <c r="GJO204" s="58"/>
      <c r="GJP204" s="59"/>
      <c r="GJQ204" s="33"/>
      <c r="GJR204" s="33"/>
      <c r="GJS204" s="33"/>
      <c r="GJT204" s="34"/>
      <c r="GJU204" s="36"/>
      <c r="GJV204" s="58"/>
      <c r="GJW204" s="59"/>
      <c r="GJX204" s="33"/>
      <c r="GJY204" s="33"/>
      <c r="GJZ204" s="33"/>
      <c r="GKA204" s="34"/>
      <c r="GKB204" s="36"/>
      <c r="GKC204" s="58"/>
      <c r="GKD204" s="59"/>
      <c r="GKE204" s="33"/>
      <c r="GKF204" s="33"/>
      <c r="GKG204" s="33"/>
      <c r="GKH204" s="34"/>
      <c r="GKI204" s="36"/>
      <c r="GKJ204" s="58"/>
      <c r="GKK204" s="59"/>
      <c r="GKL204" s="33"/>
      <c r="GKM204" s="33"/>
      <c r="GKN204" s="33"/>
      <c r="GKO204" s="34"/>
      <c r="GKP204" s="36"/>
      <c r="GKQ204" s="58"/>
      <c r="GKR204" s="59"/>
      <c r="GKS204" s="33"/>
      <c r="GKT204" s="33"/>
      <c r="GKU204" s="33"/>
      <c r="GKV204" s="34"/>
      <c r="GKW204" s="36"/>
      <c r="GKX204" s="58"/>
      <c r="GKY204" s="59"/>
      <c r="GKZ204" s="33"/>
      <c r="GLA204" s="33"/>
      <c r="GLB204" s="33"/>
      <c r="GLC204" s="34"/>
      <c r="GLD204" s="36"/>
      <c r="GLE204" s="58"/>
      <c r="GLF204" s="59"/>
      <c r="GLG204" s="33"/>
      <c r="GLH204" s="33"/>
      <c r="GLI204" s="33"/>
      <c r="GLJ204" s="34"/>
      <c r="GLK204" s="36"/>
      <c r="GLL204" s="58"/>
      <c r="GLM204" s="59"/>
      <c r="GLN204" s="33"/>
      <c r="GLO204" s="33"/>
      <c r="GLP204" s="33"/>
      <c r="GLQ204" s="34"/>
      <c r="GLR204" s="36"/>
      <c r="GLS204" s="58"/>
      <c r="GLT204" s="59"/>
      <c r="GLU204" s="33"/>
      <c r="GLV204" s="33"/>
      <c r="GLW204" s="33"/>
      <c r="GLX204" s="34"/>
      <c r="GLY204" s="36"/>
      <c r="GLZ204" s="58"/>
      <c r="GMA204" s="59"/>
      <c r="GMB204" s="33"/>
      <c r="GMC204" s="33"/>
      <c r="GMD204" s="33"/>
      <c r="GME204" s="34"/>
      <c r="GMF204" s="36"/>
      <c r="GMG204" s="58"/>
      <c r="GMH204" s="59"/>
      <c r="GMI204" s="33"/>
      <c r="GMJ204" s="33"/>
      <c r="GMK204" s="33"/>
      <c r="GML204" s="34"/>
      <c r="GMM204" s="36"/>
      <c r="GMN204" s="58"/>
      <c r="GMO204" s="59"/>
      <c r="GMP204" s="33"/>
      <c r="GMQ204" s="33"/>
      <c r="GMR204" s="33"/>
      <c r="GMS204" s="34"/>
      <c r="GMT204" s="36"/>
      <c r="GMU204" s="58"/>
      <c r="GMV204" s="59"/>
      <c r="GMW204" s="33"/>
      <c r="GMX204" s="33"/>
      <c r="GMY204" s="33"/>
      <c r="GMZ204" s="34"/>
      <c r="GNA204" s="36"/>
      <c r="GNB204" s="58"/>
      <c r="GNC204" s="59"/>
      <c r="GND204" s="33"/>
      <c r="GNE204" s="33"/>
      <c r="GNF204" s="33"/>
      <c r="GNG204" s="34"/>
      <c r="GNH204" s="36"/>
      <c r="GNI204" s="58"/>
      <c r="GNJ204" s="59"/>
      <c r="GNK204" s="33"/>
      <c r="GNL204" s="33"/>
      <c r="GNM204" s="33"/>
      <c r="GNN204" s="34"/>
      <c r="GNO204" s="36"/>
      <c r="GNP204" s="58"/>
      <c r="GNQ204" s="59"/>
      <c r="GNR204" s="33"/>
      <c r="GNS204" s="33"/>
      <c r="GNT204" s="33"/>
      <c r="GNU204" s="34"/>
      <c r="GNV204" s="36"/>
      <c r="GNW204" s="58"/>
      <c r="GNX204" s="59"/>
      <c r="GNY204" s="33"/>
      <c r="GNZ204" s="33"/>
      <c r="GOA204" s="33"/>
      <c r="GOB204" s="34"/>
      <c r="GOC204" s="36"/>
      <c r="GOD204" s="58"/>
      <c r="GOE204" s="59"/>
      <c r="GOF204" s="33"/>
      <c r="GOG204" s="33"/>
      <c r="GOH204" s="33"/>
      <c r="GOI204" s="34"/>
      <c r="GOJ204" s="36"/>
      <c r="GOK204" s="58"/>
      <c r="GOL204" s="59"/>
      <c r="GOM204" s="33"/>
      <c r="GON204" s="33"/>
      <c r="GOO204" s="33"/>
      <c r="GOP204" s="34"/>
      <c r="GOQ204" s="36"/>
      <c r="GOR204" s="58"/>
      <c r="GOS204" s="59"/>
      <c r="GOT204" s="33"/>
      <c r="GOU204" s="33"/>
      <c r="GOV204" s="33"/>
      <c r="GOW204" s="34"/>
      <c r="GOX204" s="36"/>
      <c r="GOY204" s="58"/>
      <c r="GOZ204" s="59"/>
      <c r="GPA204" s="33"/>
      <c r="GPB204" s="33"/>
      <c r="GPC204" s="33"/>
      <c r="GPD204" s="34"/>
      <c r="GPE204" s="36"/>
      <c r="GPF204" s="58"/>
      <c r="GPG204" s="59"/>
      <c r="GPH204" s="33"/>
      <c r="GPI204" s="33"/>
      <c r="GPJ204" s="33"/>
      <c r="GPK204" s="34"/>
      <c r="GPL204" s="36"/>
      <c r="GPM204" s="58"/>
      <c r="GPN204" s="59"/>
      <c r="GPO204" s="33"/>
      <c r="GPP204" s="33"/>
      <c r="GPQ204" s="33"/>
      <c r="GPR204" s="34"/>
      <c r="GPS204" s="36"/>
      <c r="GPT204" s="58"/>
      <c r="GPU204" s="59"/>
      <c r="GPV204" s="33"/>
      <c r="GPW204" s="33"/>
      <c r="GPX204" s="33"/>
      <c r="GPY204" s="34"/>
      <c r="GPZ204" s="36"/>
      <c r="GQA204" s="58"/>
      <c r="GQB204" s="59"/>
      <c r="GQC204" s="33"/>
      <c r="GQD204" s="33"/>
      <c r="GQE204" s="33"/>
      <c r="GQF204" s="34"/>
      <c r="GQG204" s="36"/>
      <c r="GQH204" s="58"/>
      <c r="GQI204" s="59"/>
      <c r="GQJ204" s="33"/>
      <c r="GQK204" s="33"/>
      <c r="GQL204" s="33"/>
      <c r="GQM204" s="34"/>
      <c r="GQN204" s="36"/>
      <c r="GQO204" s="58"/>
      <c r="GQP204" s="59"/>
      <c r="GQQ204" s="33"/>
      <c r="GQR204" s="33"/>
      <c r="GQS204" s="33"/>
      <c r="GQT204" s="34"/>
      <c r="GQU204" s="36"/>
      <c r="GQV204" s="58"/>
      <c r="GQW204" s="59"/>
      <c r="GQX204" s="33"/>
      <c r="GQY204" s="33"/>
      <c r="GQZ204" s="33"/>
      <c r="GRA204" s="34"/>
      <c r="GRB204" s="36"/>
      <c r="GRC204" s="58"/>
      <c r="GRD204" s="59"/>
      <c r="GRE204" s="33"/>
      <c r="GRF204" s="33"/>
      <c r="GRG204" s="33"/>
      <c r="GRH204" s="34"/>
      <c r="GRI204" s="36"/>
      <c r="GRJ204" s="58"/>
      <c r="GRK204" s="59"/>
      <c r="GRL204" s="33"/>
      <c r="GRM204" s="33"/>
      <c r="GRN204" s="33"/>
      <c r="GRO204" s="34"/>
      <c r="GRP204" s="36"/>
      <c r="GRQ204" s="58"/>
      <c r="GRR204" s="59"/>
      <c r="GRS204" s="33"/>
      <c r="GRT204" s="33"/>
      <c r="GRU204" s="33"/>
      <c r="GRV204" s="34"/>
      <c r="GRW204" s="36"/>
      <c r="GRX204" s="58"/>
      <c r="GRY204" s="59"/>
      <c r="GRZ204" s="33"/>
      <c r="GSA204" s="33"/>
      <c r="GSB204" s="33"/>
      <c r="GSC204" s="34"/>
      <c r="GSD204" s="36"/>
      <c r="GSE204" s="58"/>
      <c r="GSF204" s="59"/>
      <c r="GSG204" s="33"/>
      <c r="GSH204" s="33"/>
      <c r="GSI204" s="33"/>
      <c r="GSJ204" s="34"/>
      <c r="GSK204" s="36"/>
      <c r="GSL204" s="58"/>
      <c r="GSM204" s="59"/>
      <c r="GSN204" s="33"/>
      <c r="GSO204" s="33"/>
      <c r="GSP204" s="33"/>
      <c r="GSQ204" s="34"/>
      <c r="GSR204" s="36"/>
      <c r="GSS204" s="58"/>
      <c r="GST204" s="59"/>
      <c r="GSU204" s="33"/>
      <c r="GSV204" s="33"/>
      <c r="GSW204" s="33"/>
      <c r="GSX204" s="34"/>
      <c r="GSY204" s="36"/>
      <c r="GSZ204" s="58"/>
      <c r="GTA204" s="59"/>
      <c r="GTB204" s="33"/>
      <c r="GTC204" s="33"/>
      <c r="GTD204" s="33"/>
      <c r="GTE204" s="34"/>
      <c r="GTF204" s="36"/>
      <c r="GTG204" s="58"/>
      <c r="GTH204" s="59"/>
      <c r="GTI204" s="33"/>
      <c r="GTJ204" s="33"/>
      <c r="GTK204" s="33"/>
      <c r="GTL204" s="34"/>
      <c r="GTM204" s="36"/>
      <c r="GTN204" s="58"/>
      <c r="GTO204" s="59"/>
      <c r="GTP204" s="33"/>
      <c r="GTQ204" s="33"/>
      <c r="GTR204" s="33"/>
      <c r="GTS204" s="34"/>
      <c r="GTT204" s="36"/>
      <c r="GTU204" s="58"/>
      <c r="GTV204" s="59"/>
      <c r="GTW204" s="33"/>
      <c r="GTX204" s="33"/>
      <c r="GTY204" s="33"/>
      <c r="GTZ204" s="34"/>
      <c r="GUA204" s="36"/>
      <c r="GUB204" s="58"/>
      <c r="GUC204" s="59"/>
      <c r="GUD204" s="33"/>
      <c r="GUE204" s="33"/>
      <c r="GUF204" s="33"/>
      <c r="GUG204" s="34"/>
      <c r="GUH204" s="36"/>
      <c r="GUI204" s="58"/>
      <c r="GUJ204" s="59"/>
      <c r="GUK204" s="33"/>
      <c r="GUL204" s="33"/>
      <c r="GUM204" s="33"/>
      <c r="GUN204" s="34"/>
      <c r="GUO204" s="36"/>
      <c r="GUP204" s="58"/>
      <c r="GUQ204" s="59"/>
      <c r="GUR204" s="33"/>
      <c r="GUS204" s="33"/>
      <c r="GUT204" s="33"/>
      <c r="GUU204" s="34"/>
      <c r="GUV204" s="36"/>
      <c r="GUW204" s="58"/>
      <c r="GUX204" s="59"/>
      <c r="GUY204" s="33"/>
      <c r="GUZ204" s="33"/>
      <c r="GVA204" s="33"/>
      <c r="GVB204" s="34"/>
      <c r="GVC204" s="36"/>
      <c r="GVD204" s="58"/>
      <c r="GVE204" s="59"/>
      <c r="GVF204" s="33"/>
      <c r="GVG204" s="33"/>
      <c r="GVH204" s="33"/>
      <c r="GVI204" s="34"/>
      <c r="GVJ204" s="36"/>
      <c r="GVK204" s="58"/>
      <c r="GVL204" s="59"/>
      <c r="GVM204" s="33"/>
      <c r="GVN204" s="33"/>
      <c r="GVO204" s="33"/>
      <c r="GVP204" s="34"/>
      <c r="GVQ204" s="36"/>
      <c r="GVR204" s="58"/>
      <c r="GVS204" s="59"/>
      <c r="GVT204" s="33"/>
      <c r="GVU204" s="33"/>
      <c r="GVV204" s="33"/>
      <c r="GVW204" s="34"/>
      <c r="GVX204" s="36"/>
      <c r="GVY204" s="58"/>
      <c r="GVZ204" s="59"/>
      <c r="GWA204" s="33"/>
      <c r="GWB204" s="33"/>
      <c r="GWC204" s="33"/>
      <c r="GWD204" s="34"/>
      <c r="GWE204" s="36"/>
      <c r="GWF204" s="58"/>
      <c r="GWG204" s="59"/>
      <c r="GWH204" s="33"/>
      <c r="GWI204" s="33"/>
      <c r="GWJ204" s="33"/>
      <c r="GWK204" s="34"/>
      <c r="GWL204" s="36"/>
      <c r="GWM204" s="58"/>
      <c r="GWN204" s="59"/>
      <c r="GWO204" s="33"/>
      <c r="GWP204" s="33"/>
      <c r="GWQ204" s="33"/>
      <c r="GWR204" s="34"/>
      <c r="GWS204" s="36"/>
      <c r="GWT204" s="58"/>
      <c r="GWU204" s="59"/>
      <c r="GWV204" s="33"/>
      <c r="GWW204" s="33"/>
      <c r="GWX204" s="33"/>
      <c r="GWY204" s="34"/>
      <c r="GWZ204" s="36"/>
      <c r="GXA204" s="58"/>
      <c r="GXB204" s="59"/>
      <c r="GXC204" s="33"/>
      <c r="GXD204" s="33"/>
      <c r="GXE204" s="33"/>
      <c r="GXF204" s="34"/>
      <c r="GXG204" s="36"/>
      <c r="GXH204" s="58"/>
      <c r="GXI204" s="59"/>
      <c r="GXJ204" s="33"/>
      <c r="GXK204" s="33"/>
      <c r="GXL204" s="33"/>
      <c r="GXM204" s="34"/>
      <c r="GXN204" s="36"/>
      <c r="GXO204" s="58"/>
      <c r="GXP204" s="59"/>
      <c r="GXQ204" s="33"/>
      <c r="GXR204" s="33"/>
      <c r="GXS204" s="33"/>
      <c r="GXT204" s="34"/>
      <c r="GXU204" s="36"/>
      <c r="GXV204" s="58"/>
      <c r="GXW204" s="59"/>
      <c r="GXX204" s="33"/>
      <c r="GXY204" s="33"/>
      <c r="GXZ204" s="33"/>
      <c r="GYA204" s="34"/>
      <c r="GYB204" s="36"/>
      <c r="GYC204" s="58"/>
      <c r="GYD204" s="59"/>
      <c r="GYE204" s="33"/>
      <c r="GYF204" s="33"/>
      <c r="GYG204" s="33"/>
      <c r="GYH204" s="34"/>
      <c r="GYI204" s="36"/>
      <c r="GYJ204" s="58"/>
      <c r="GYK204" s="59"/>
      <c r="GYL204" s="33"/>
      <c r="GYM204" s="33"/>
      <c r="GYN204" s="33"/>
      <c r="GYO204" s="34"/>
      <c r="GYP204" s="36"/>
      <c r="GYQ204" s="58"/>
      <c r="GYR204" s="59"/>
      <c r="GYS204" s="33"/>
      <c r="GYT204" s="33"/>
      <c r="GYU204" s="33"/>
      <c r="GYV204" s="34"/>
      <c r="GYW204" s="36"/>
      <c r="GYX204" s="58"/>
      <c r="GYY204" s="59"/>
      <c r="GYZ204" s="33"/>
      <c r="GZA204" s="33"/>
      <c r="GZB204" s="33"/>
      <c r="GZC204" s="34"/>
      <c r="GZD204" s="36"/>
      <c r="GZE204" s="58"/>
      <c r="GZF204" s="59"/>
      <c r="GZG204" s="33"/>
      <c r="GZH204" s="33"/>
      <c r="GZI204" s="33"/>
      <c r="GZJ204" s="34"/>
      <c r="GZK204" s="36"/>
      <c r="GZL204" s="58"/>
      <c r="GZM204" s="59"/>
      <c r="GZN204" s="33"/>
      <c r="GZO204" s="33"/>
      <c r="GZP204" s="33"/>
      <c r="GZQ204" s="34"/>
      <c r="GZR204" s="36"/>
      <c r="GZS204" s="58"/>
      <c r="GZT204" s="59"/>
      <c r="GZU204" s="33"/>
      <c r="GZV204" s="33"/>
      <c r="GZW204" s="33"/>
      <c r="GZX204" s="34"/>
      <c r="GZY204" s="36"/>
      <c r="GZZ204" s="58"/>
      <c r="HAA204" s="59"/>
      <c r="HAB204" s="33"/>
      <c r="HAC204" s="33"/>
      <c r="HAD204" s="33"/>
      <c r="HAE204" s="34"/>
      <c r="HAF204" s="36"/>
      <c r="HAG204" s="58"/>
      <c r="HAH204" s="59"/>
      <c r="HAI204" s="33"/>
      <c r="HAJ204" s="33"/>
      <c r="HAK204" s="33"/>
      <c r="HAL204" s="34"/>
      <c r="HAM204" s="36"/>
      <c r="HAN204" s="58"/>
      <c r="HAO204" s="59"/>
      <c r="HAP204" s="33"/>
      <c r="HAQ204" s="33"/>
      <c r="HAR204" s="33"/>
      <c r="HAS204" s="34"/>
      <c r="HAT204" s="36"/>
      <c r="HAU204" s="58"/>
      <c r="HAV204" s="59"/>
      <c r="HAW204" s="33"/>
      <c r="HAX204" s="33"/>
      <c r="HAY204" s="33"/>
      <c r="HAZ204" s="34"/>
      <c r="HBA204" s="36"/>
      <c r="HBB204" s="58"/>
      <c r="HBC204" s="59"/>
      <c r="HBD204" s="33"/>
      <c r="HBE204" s="33"/>
      <c r="HBF204" s="33"/>
      <c r="HBG204" s="34"/>
      <c r="HBH204" s="36"/>
      <c r="HBI204" s="58"/>
      <c r="HBJ204" s="59"/>
      <c r="HBK204" s="33"/>
      <c r="HBL204" s="33"/>
      <c r="HBM204" s="33"/>
      <c r="HBN204" s="34"/>
      <c r="HBO204" s="36"/>
      <c r="HBP204" s="58"/>
      <c r="HBQ204" s="59"/>
      <c r="HBR204" s="33"/>
      <c r="HBS204" s="33"/>
      <c r="HBT204" s="33"/>
      <c r="HBU204" s="34"/>
      <c r="HBV204" s="36"/>
      <c r="HBW204" s="58"/>
      <c r="HBX204" s="59"/>
      <c r="HBY204" s="33"/>
      <c r="HBZ204" s="33"/>
      <c r="HCA204" s="33"/>
      <c r="HCB204" s="34"/>
      <c r="HCC204" s="36"/>
      <c r="HCD204" s="58"/>
      <c r="HCE204" s="59"/>
      <c r="HCF204" s="33"/>
      <c r="HCG204" s="33"/>
      <c r="HCH204" s="33"/>
      <c r="HCI204" s="34"/>
      <c r="HCJ204" s="36"/>
      <c r="HCK204" s="58"/>
      <c r="HCL204" s="59"/>
      <c r="HCM204" s="33"/>
      <c r="HCN204" s="33"/>
      <c r="HCO204" s="33"/>
      <c r="HCP204" s="34"/>
      <c r="HCQ204" s="36"/>
      <c r="HCR204" s="58"/>
      <c r="HCS204" s="59"/>
      <c r="HCT204" s="33"/>
      <c r="HCU204" s="33"/>
      <c r="HCV204" s="33"/>
      <c r="HCW204" s="34"/>
      <c r="HCX204" s="36"/>
      <c r="HCY204" s="58"/>
      <c r="HCZ204" s="59"/>
      <c r="HDA204" s="33"/>
      <c r="HDB204" s="33"/>
      <c r="HDC204" s="33"/>
      <c r="HDD204" s="34"/>
      <c r="HDE204" s="36"/>
      <c r="HDF204" s="58"/>
      <c r="HDG204" s="59"/>
      <c r="HDH204" s="33"/>
      <c r="HDI204" s="33"/>
      <c r="HDJ204" s="33"/>
      <c r="HDK204" s="34"/>
      <c r="HDL204" s="36"/>
      <c r="HDM204" s="58"/>
      <c r="HDN204" s="59"/>
      <c r="HDO204" s="33"/>
      <c r="HDP204" s="33"/>
      <c r="HDQ204" s="33"/>
      <c r="HDR204" s="34"/>
      <c r="HDS204" s="36"/>
      <c r="HDT204" s="58"/>
      <c r="HDU204" s="59"/>
      <c r="HDV204" s="33"/>
      <c r="HDW204" s="33"/>
      <c r="HDX204" s="33"/>
      <c r="HDY204" s="34"/>
      <c r="HDZ204" s="36"/>
      <c r="HEA204" s="58"/>
      <c r="HEB204" s="59"/>
      <c r="HEC204" s="33"/>
      <c r="HED204" s="33"/>
      <c r="HEE204" s="33"/>
      <c r="HEF204" s="34"/>
      <c r="HEG204" s="36"/>
      <c r="HEH204" s="58"/>
      <c r="HEI204" s="59"/>
      <c r="HEJ204" s="33"/>
      <c r="HEK204" s="33"/>
      <c r="HEL204" s="33"/>
      <c r="HEM204" s="34"/>
      <c r="HEN204" s="36"/>
      <c r="HEO204" s="58"/>
      <c r="HEP204" s="59"/>
      <c r="HEQ204" s="33"/>
      <c r="HER204" s="33"/>
      <c r="HES204" s="33"/>
      <c r="HET204" s="34"/>
      <c r="HEU204" s="36"/>
      <c r="HEV204" s="58"/>
      <c r="HEW204" s="59"/>
      <c r="HEX204" s="33"/>
      <c r="HEY204" s="33"/>
      <c r="HEZ204" s="33"/>
      <c r="HFA204" s="34"/>
      <c r="HFB204" s="36"/>
      <c r="HFC204" s="58"/>
      <c r="HFD204" s="59"/>
      <c r="HFE204" s="33"/>
      <c r="HFF204" s="33"/>
      <c r="HFG204" s="33"/>
      <c r="HFH204" s="34"/>
      <c r="HFI204" s="36"/>
      <c r="HFJ204" s="58"/>
      <c r="HFK204" s="59"/>
      <c r="HFL204" s="33"/>
      <c r="HFM204" s="33"/>
      <c r="HFN204" s="33"/>
      <c r="HFO204" s="34"/>
      <c r="HFP204" s="36"/>
      <c r="HFQ204" s="58"/>
      <c r="HFR204" s="59"/>
      <c r="HFS204" s="33"/>
      <c r="HFT204" s="33"/>
      <c r="HFU204" s="33"/>
      <c r="HFV204" s="34"/>
      <c r="HFW204" s="36"/>
      <c r="HFX204" s="58"/>
      <c r="HFY204" s="59"/>
      <c r="HFZ204" s="33"/>
      <c r="HGA204" s="33"/>
      <c r="HGB204" s="33"/>
      <c r="HGC204" s="34"/>
      <c r="HGD204" s="36"/>
      <c r="HGE204" s="58"/>
      <c r="HGF204" s="59"/>
      <c r="HGG204" s="33"/>
      <c r="HGH204" s="33"/>
      <c r="HGI204" s="33"/>
      <c r="HGJ204" s="34"/>
      <c r="HGK204" s="36"/>
      <c r="HGL204" s="58"/>
      <c r="HGM204" s="59"/>
      <c r="HGN204" s="33"/>
      <c r="HGO204" s="33"/>
      <c r="HGP204" s="33"/>
      <c r="HGQ204" s="34"/>
      <c r="HGR204" s="36"/>
      <c r="HGS204" s="58"/>
      <c r="HGT204" s="59"/>
      <c r="HGU204" s="33"/>
      <c r="HGV204" s="33"/>
      <c r="HGW204" s="33"/>
      <c r="HGX204" s="34"/>
      <c r="HGY204" s="36"/>
      <c r="HGZ204" s="58"/>
      <c r="HHA204" s="59"/>
      <c r="HHB204" s="33"/>
      <c r="HHC204" s="33"/>
      <c r="HHD204" s="33"/>
      <c r="HHE204" s="34"/>
      <c r="HHF204" s="36"/>
      <c r="HHG204" s="58"/>
      <c r="HHH204" s="59"/>
      <c r="HHI204" s="33"/>
      <c r="HHJ204" s="33"/>
      <c r="HHK204" s="33"/>
      <c r="HHL204" s="34"/>
      <c r="HHM204" s="36"/>
      <c r="HHN204" s="58"/>
      <c r="HHO204" s="59"/>
      <c r="HHP204" s="33"/>
      <c r="HHQ204" s="33"/>
      <c r="HHR204" s="33"/>
      <c r="HHS204" s="34"/>
      <c r="HHT204" s="36"/>
      <c r="HHU204" s="58"/>
      <c r="HHV204" s="59"/>
      <c r="HHW204" s="33"/>
      <c r="HHX204" s="33"/>
      <c r="HHY204" s="33"/>
      <c r="HHZ204" s="34"/>
      <c r="HIA204" s="36"/>
      <c r="HIB204" s="58"/>
      <c r="HIC204" s="59"/>
      <c r="HID204" s="33"/>
      <c r="HIE204" s="33"/>
      <c r="HIF204" s="33"/>
      <c r="HIG204" s="34"/>
      <c r="HIH204" s="36"/>
      <c r="HII204" s="58"/>
      <c r="HIJ204" s="59"/>
      <c r="HIK204" s="33"/>
      <c r="HIL204" s="33"/>
      <c r="HIM204" s="33"/>
      <c r="HIN204" s="34"/>
      <c r="HIO204" s="36"/>
      <c r="HIP204" s="58"/>
      <c r="HIQ204" s="59"/>
      <c r="HIR204" s="33"/>
      <c r="HIS204" s="33"/>
      <c r="HIT204" s="33"/>
      <c r="HIU204" s="34"/>
      <c r="HIV204" s="36"/>
      <c r="HIW204" s="58"/>
      <c r="HIX204" s="59"/>
      <c r="HIY204" s="33"/>
      <c r="HIZ204" s="33"/>
      <c r="HJA204" s="33"/>
      <c r="HJB204" s="34"/>
      <c r="HJC204" s="36"/>
      <c r="HJD204" s="58"/>
      <c r="HJE204" s="59"/>
      <c r="HJF204" s="33"/>
      <c r="HJG204" s="33"/>
      <c r="HJH204" s="33"/>
      <c r="HJI204" s="34"/>
      <c r="HJJ204" s="36"/>
      <c r="HJK204" s="58"/>
      <c r="HJL204" s="59"/>
      <c r="HJM204" s="33"/>
      <c r="HJN204" s="33"/>
      <c r="HJO204" s="33"/>
      <c r="HJP204" s="34"/>
      <c r="HJQ204" s="36"/>
      <c r="HJR204" s="58"/>
      <c r="HJS204" s="59"/>
      <c r="HJT204" s="33"/>
      <c r="HJU204" s="33"/>
      <c r="HJV204" s="33"/>
      <c r="HJW204" s="34"/>
      <c r="HJX204" s="36"/>
      <c r="HJY204" s="58"/>
      <c r="HJZ204" s="59"/>
      <c r="HKA204" s="33"/>
      <c r="HKB204" s="33"/>
      <c r="HKC204" s="33"/>
      <c r="HKD204" s="34"/>
      <c r="HKE204" s="36"/>
      <c r="HKF204" s="58"/>
      <c r="HKG204" s="59"/>
      <c r="HKH204" s="33"/>
      <c r="HKI204" s="33"/>
      <c r="HKJ204" s="33"/>
      <c r="HKK204" s="34"/>
      <c r="HKL204" s="36"/>
      <c r="HKM204" s="58"/>
      <c r="HKN204" s="59"/>
      <c r="HKO204" s="33"/>
      <c r="HKP204" s="33"/>
      <c r="HKQ204" s="33"/>
      <c r="HKR204" s="34"/>
      <c r="HKS204" s="36"/>
      <c r="HKT204" s="58"/>
      <c r="HKU204" s="59"/>
      <c r="HKV204" s="33"/>
      <c r="HKW204" s="33"/>
      <c r="HKX204" s="33"/>
      <c r="HKY204" s="34"/>
      <c r="HKZ204" s="36"/>
      <c r="HLA204" s="58"/>
      <c r="HLB204" s="59"/>
      <c r="HLC204" s="33"/>
      <c r="HLD204" s="33"/>
      <c r="HLE204" s="33"/>
      <c r="HLF204" s="34"/>
      <c r="HLG204" s="36"/>
      <c r="HLH204" s="58"/>
      <c r="HLI204" s="59"/>
      <c r="HLJ204" s="33"/>
      <c r="HLK204" s="33"/>
      <c r="HLL204" s="33"/>
      <c r="HLM204" s="34"/>
      <c r="HLN204" s="36"/>
      <c r="HLO204" s="58"/>
      <c r="HLP204" s="59"/>
      <c r="HLQ204" s="33"/>
      <c r="HLR204" s="33"/>
      <c r="HLS204" s="33"/>
      <c r="HLT204" s="34"/>
      <c r="HLU204" s="36"/>
      <c r="HLV204" s="58"/>
      <c r="HLW204" s="59"/>
      <c r="HLX204" s="33"/>
      <c r="HLY204" s="33"/>
      <c r="HLZ204" s="33"/>
      <c r="HMA204" s="34"/>
      <c r="HMB204" s="36"/>
      <c r="HMC204" s="58"/>
      <c r="HMD204" s="59"/>
      <c r="HME204" s="33"/>
      <c r="HMF204" s="33"/>
      <c r="HMG204" s="33"/>
      <c r="HMH204" s="34"/>
      <c r="HMI204" s="36"/>
      <c r="HMJ204" s="58"/>
      <c r="HMK204" s="59"/>
      <c r="HML204" s="33"/>
      <c r="HMM204" s="33"/>
      <c r="HMN204" s="33"/>
      <c r="HMO204" s="34"/>
      <c r="HMP204" s="36"/>
      <c r="HMQ204" s="58"/>
      <c r="HMR204" s="59"/>
      <c r="HMS204" s="33"/>
      <c r="HMT204" s="33"/>
      <c r="HMU204" s="33"/>
      <c r="HMV204" s="34"/>
      <c r="HMW204" s="36"/>
      <c r="HMX204" s="58"/>
      <c r="HMY204" s="59"/>
      <c r="HMZ204" s="33"/>
      <c r="HNA204" s="33"/>
      <c r="HNB204" s="33"/>
      <c r="HNC204" s="34"/>
      <c r="HND204" s="36"/>
      <c r="HNE204" s="58"/>
      <c r="HNF204" s="59"/>
      <c r="HNG204" s="33"/>
      <c r="HNH204" s="33"/>
      <c r="HNI204" s="33"/>
      <c r="HNJ204" s="34"/>
      <c r="HNK204" s="36"/>
      <c r="HNL204" s="58"/>
      <c r="HNM204" s="59"/>
      <c r="HNN204" s="33"/>
      <c r="HNO204" s="33"/>
      <c r="HNP204" s="33"/>
      <c r="HNQ204" s="34"/>
      <c r="HNR204" s="36"/>
      <c r="HNS204" s="58"/>
      <c r="HNT204" s="59"/>
      <c r="HNU204" s="33"/>
      <c r="HNV204" s="33"/>
      <c r="HNW204" s="33"/>
      <c r="HNX204" s="34"/>
      <c r="HNY204" s="36"/>
      <c r="HNZ204" s="58"/>
      <c r="HOA204" s="59"/>
      <c r="HOB204" s="33"/>
      <c r="HOC204" s="33"/>
      <c r="HOD204" s="33"/>
      <c r="HOE204" s="34"/>
      <c r="HOF204" s="36"/>
      <c r="HOG204" s="58"/>
      <c r="HOH204" s="59"/>
      <c r="HOI204" s="33"/>
      <c r="HOJ204" s="33"/>
      <c r="HOK204" s="33"/>
      <c r="HOL204" s="34"/>
      <c r="HOM204" s="36"/>
      <c r="HON204" s="58"/>
      <c r="HOO204" s="59"/>
      <c r="HOP204" s="33"/>
      <c r="HOQ204" s="33"/>
      <c r="HOR204" s="33"/>
      <c r="HOS204" s="34"/>
      <c r="HOT204" s="36"/>
      <c r="HOU204" s="58"/>
      <c r="HOV204" s="59"/>
      <c r="HOW204" s="33"/>
      <c r="HOX204" s="33"/>
      <c r="HOY204" s="33"/>
      <c r="HOZ204" s="34"/>
      <c r="HPA204" s="36"/>
      <c r="HPB204" s="58"/>
      <c r="HPC204" s="59"/>
      <c r="HPD204" s="33"/>
      <c r="HPE204" s="33"/>
      <c r="HPF204" s="33"/>
      <c r="HPG204" s="34"/>
      <c r="HPH204" s="36"/>
      <c r="HPI204" s="58"/>
      <c r="HPJ204" s="59"/>
      <c r="HPK204" s="33"/>
      <c r="HPL204" s="33"/>
      <c r="HPM204" s="33"/>
      <c r="HPN204" s="34"/>
      <c r="HPO204" s="36"/>
      <c r="HPP204" s="58"/>
      <c r="HPQ204" s="59"/>
      <c r="HPR204" s="33"/>
      <c r="HPS204" s="33"/>
      <c r="HPT204" s="33"/>
      <c r="HPU204" s="34"/>
      <c r="HPV204" s="36"/>
      <c r="HPW204" s="58"/>
      <c r="HPX204" s="59"/>
      <c r="HPY204" s="33"/>
      <c r="HPZ204" s="33"/>
      <c r="HQA204" s="33"/>
      <c r="HQB204" s="34"/>
      <c r="HQC204" s="36"/>
      <c r="HQD204" s="58"/>
      <c r="HQE204" s="59"/>
      <c r="HQF204" s="33"/>
      <c r="HQG204" s="33"/>
      <c r="HQH204" s="33"/>
      <c r="HQI204" s="34"/>
      <c r="HQJ204" s="36"/>
      <c r="HQK204" s="58"/>
      <c r="HQL204" s="59"/>
      <c r="HQM204" s="33"/>
      <c r="HQN204" s="33"/>
      <c r="HQO204" s="33"/>
      <c r="HQP204" s="34"/>
      <c r="HQQ204" s="36"/>
      <c r="HQR204" s="58"/>
      <c r="HQS204" s="59"/>
      <c r="HQT204" s="33"/>
      <c r="HQU204" s="33"/>
      <c r="HQV204" s="33"/>
      <c r="HQW204" s="34"/>
      <c r="HQX204" s="36"/>
      <c r="HQY204" s="58"/>
      <c r="HQZ204" s="59"/>
      <c r="HRA204" s="33"/>
      <c r="HRB204" s="33"/>
      <c r="HRC204" s="33"/>
      <c r="HRD204" s="34"/>
      <c r="HRE204" s="36"/>
      <c r="HRF204" s="58"/>
      <c r="HRG204" s="59"/>
      <c r="HRH204" s="33"/>
      <c r="HRI204" s="33"/>
      <c r="HRJ204" s="33"/>
      <c r="HRK204" s="34"/>
      <c r="HRL204" s="36"/>
      <c r="HRM204" s="58"/>
      <c r="HRN204" s="59"/>
      <c r="HRO204" s="33"/>
      <c r="HRP204" s="33"/>
      <c r="HRQ204" s="33"/>
      <c r="HRR204" s="34"/>
      <c r="HRS204" s="36"/>
      <c r="HRT204" s="58"/>
      <c r="HRU204" s="59"/>
      <c r="HRV204" s="33"/>
      <c r="HRW204" s="33"/>
      <c r="HRX204" s="33"/>
      <c r="HRY204" s="34"/>
      <c r="HRZ204" s="36"/>
      <c r="HSA204" s="58"/>
      <c r="HSB204" s="59"/>
      <c r="HSC204" s="33"/>
      <c r="HSD204" s="33"/>
      <c r="HSE204" s="33"/>
      <c r="HSF204" s="34"/>
      <c r="HSG204" s="36"/>
      <c r="HSH204" s="58"/>
      <c r="HSI204" s="59"/>
      <c r="HSJ204" s="33"/>
      <c r="HSK204" s="33"/>
      <c r="HSL204" s="33"/>
      <c r="HSM204" s="34"/>
      <c r="HSN204" s="36"/>
      <c r="HSO204" s="58"/>
      <c r="HSP204" s="59"/>
      <c r="HSQ204" s="33"/>
      <c r="HSR204" s="33"/>
      <c r="HSS204" s="33"/>
      <c r="HST204" s="34"/>
      <c r="HSU204" s="36"/>
      <c r="HSV204" s="58"/>
      <c r="HSW204" s="59"/>
      <c r="HSX204" s="33"/>
      <c r="HSY204" s="33"/>
      <c r="HSZ204" s="33"/>
      <c r="HTA204" s="34"/>
      <c r="HTB204" s="36"/>
      <c r="HTC204" s="58"/>
      <c r="HTD204" s="59"/>
      <c r="HTE204" s="33"/>
      <c r="HTF204" s="33"/>
      <c r="HTG204" s="33"/>
      <c r="HTH204" s="34"/>
      <c r="HTI204" s="36"/>
      <c r="HTJ204" s="58"/>
      <c r="HTK204" s="59"/>
      <c r="HTL204" s="33"/>
      <c r="HTM204" s="33"/>
      <c r="HTN204" s="33"/>
      <c r="HTO204" s="34"/>
      <c r="HTP204" s="36"/>
      <c r="HTQ204" s="58"/>
      <c r="HTR204" s="59"/>
      <c r="HTS204" s="33"/>
      <c r="HTT204" s="33"/>
      <c r="HTU204" s="33"/>
      <c r="HTV204" s="34"/>
      <c r="HTW204" s="36"/>
      <c r="HTX204" s="58"/>
      <c r="HTY204" s="59"/>
      <c r="HTZ204" s="33"/>
      <c r="HUA204" s="33"/>
      <c r="HUB204" s="33"/>
      <c r="HUC204" s="34"/>
      <c r="HUD204" s="36"/>
      <c r="HUE204" s="58"/>
      <c r="HUF204" s="59"/>
      <c r="HUG204" s="33"/>
      <c r="HUH204" s="33"/>
      <c r="HUI204" s="33"/>
      <c r="HUJ204" s="34"/>
      <c r="HUK204" s="36"/>
      <c r="HUL204" s="58"/>
      <c r="HUM204" s="59"/>
      <c r="HUN204" s="33"/>
      <c r="HUO204" s="33"/>
      <c r="HUP204" s="33"/>
      <c r="HUQ204" s="34"/>
      <c r="HUR204" s="36"/>
      <c r="HUS204" s="58"/>
      <c r="HUT204" s="59"/>
      <c r="HUU204" s="33"/>
      <c r="HUV204" s="33"/>
      <c r="HUW204" s="33"/>
      <c r="HUX204" s="34"/>
      <c r="HUY204" s="36"/>
      <c r="HUZ204" s="58"/>
      <c r="HVA204" s="59"/>
      <c r="HVB204" s="33"/>
      <c r="HVC204" s="33"/>
      <c r="HVD204" s="33"/>
      <c r="HVE204" s="34"/>
      <c r="HVF204" s="36"/>
      <c r="HVG204" s="58"/>
      <c r="HVH204" s="59"/>
      <c r="HVI204" s="33"/>
      <c r="HVJ204" s="33"/>
      <c r="HVK204" s="33"/>
      <c r="HVL204" s="34"/>
      <c r="HVM204" s="36"/>
      <c r="HVN204" s="58"/>
      <c r="HVO204" s="59"/>
      <c r="HVP204" s="33"/>
      <c r="HVQ204" s="33"/>
      <c r="HVR204" s="33"/>
      <c r="HVS204" s="34"/>
      <c r="HVT204" s="36"/>
      <c r="HVU204" s="58"/>
      <c r="HVV204" s="59"/>
      <c r="HVW204" s="33"/>
      <c r="HVX204" s="33"/>
      <c r="HVY204" s="33"/>
      <c r="HVZ204" s="34"/>
      <c r="HWA204" s="36"/>
      <c r="HWB204" s="58"/>
      <c r="HWC204" s="59"/>
      <c r="HWD204" s="33"/>
      <c r="HWE204" s="33"/>
      <c r="HWF204" s="33"/>
      <c r="HWG204" s="34"/>
      <c r="HWH204" s="36"/>
      <c r="HWI204" s="58"/>
      <c r="HWJ204" s="59"/>
      <c r="HWK204" s="33"/>
      <c r="HWL204" s="33"/>
      <c r="HWM204" s="33"/>
      <c r="HWN204" s="34"/>
      <c r="HWO204" s="36"/>
      <c r="HWP204" s="58"/>
      <c r="HWQ204" s="59"/>
      <c r="HWR204" s="33"/>
      <c r="HWS204" s="33"/>
      <c r="HWT204" s="33"/>
      <c r="HWU204" s="34"/>
      <c r="HWV204" s="36"/>
      <c r="HWW204" s="58"/>
      <c r="HWX204" s="59"/>
      <c r="HWY204" s="33"/>
      <c r="HWZ204" s="33"/>
      <c r="HXA204" s="33"/>
      <c r="HXB204" s="34"/>
      <c r="HXC204" s="36"/>
      <c r="HXD204" s="58"/>
      <c r="HXE204" s="59"/>
      <c r="HXF204" s="33"/>
      <c r="HXG204" s="33"/>
      <c r="HXH204" s="33"/>
      <c r="HXI204" s="34"/>
      <c r="HXJ204" s="36"/>
      <c r="HXK204" s="58"/>
      <c r="HXL204" s="59"/>
      <c r="HXM204" s="33"/>
      <c r="HXN204" s="33"/>
      <c r="HXO204" s="33"/>
      <c r="HXP204" s="34"/>
      <c r="HXQ204" s="36"/>
      <c r="HXR204" s="58"/>
      <c r="HXS204" s="59"/>
      <c r="HXT204" s="33"/>
      <c r="HXU204" s="33"/>
      <c r="HXV204" s="33"/>
      <c r="HXW204" s="34"/>
      <c r="HXX204" s="36"/>
      <c r="HXY204" s="58"/>
      <c r="HXZ204" s="59"/>
      <c r="HYA204" s="33"/>
      <c r="HYB204" s="33"/>
      <c r="HYC204" s="33"/>
      <c r="HYD204" s="34"/>
      <c r="HYE204" s="36"/>
      <c r="HYF204" s="58"/>
      <c r="HYG204" s="59"/>
      <c r="HYH204" s="33"/>
      <c r="HYI204" s="33"/>
      <c r="HYJ204" s="33"/>
      <c r="HYK204" s="34"/>
      <c r="HYL204" s="36"/>
      <c r="HYM204" s="58"/>
      <c r="HYN204" s="59"/>
      <c r="HYO204" s="33"/>
      <c r="HYP204" s="33"/>
      <c r="HYQ204" s="33"/>
      <c r="HYR204" s="34"/>
      <c r="HYS204" s="36"/>
      <c r="HYT204" s="58"/>
      <c r="HYU204" s="59"/>
      <c r="HYV204" s="33"/>
      <c r="HYW204" s="33"/>
      <c r="HYX204" s="33"/>
      <c r="HYY204" s="34"/>
      <c r="HYZ204" s="36"/>
      <c r="HZA204" s="58"/>
      <c r="HZB204" s="59"/>
      <c r="HZC204" s="33"/>
      <c r="HZD204" s="33"/>
      <c r="HZE204" s="33"/>
      <c r="HZF204" s="34"/>
      <c r="HZG204" s="36"/>
      <c r="HZH204" s="58"/>
      <c r="HZI204" s="59"/>
      <c r="HZJ204" s="33"/>
      <c r="HZK204" s="33"/>
      <c r="HZL204" s="33"/>
      <c r="HZM204" s="34"/>
      <c r="HZN204" s="36"/>
      <c r="HZO204" s="58"/>
      <c r="HZP204" s="59"/>
      <c r="HZQ204" s="33"/>
      <c r="HZR204" s="33"/>
      <c r="HZS204" s="33"/>
      <c r="HZT204" s="34"/>
      <c r="HZU204" s="36"/>
      <c r="HZV204" s="58"/>
      <c r="HZW204" s="59"/>
      <c r="HZX204" s="33"/>
      <c r="HZY204" s="33"/>
      <c r="HZZ204" s="33"/>
      <c r="IAA204" s="34"/>
      <c r="IAB204" s="36"/>
      <c r="IAC204" s="58"/>
      <c r="IAD204" s="59"/>
      <c r="IAE204" s="33"/>
      <c r="IAF204" s="33"/>
      <c r="IAG204" s="33"/>
      <c r="IAH204" s="34"/>
      <c r="IAI204" s="36"/>
      <c r="IAJ204" s="58"/>
      <c r="IAK204" s="59"/>
      <c r="IAL204" s="33"/>
      <c r="IAM204" s="33"/>
      <c r="IAN204" s="33"/>
      <c r="IAO204" s="34"/>
      <c r="IAP204" s="36"/>
      <c r="IAQ204" s="58"/>
      <c r="IAR204" s="59"/>
      <c r="IAS204" s="33"/>
      <c r="IAT204" s="33"/>
      <c r="IAU204" s="33"/>
      <c r="IAV204" s="34"/>
      <c r="IAW204" s="36"/>
      <c r="IAX204" s="58"/>
      <c r="IAY204" s="59"/>
      <c r="IAZ204" s="33"/>
      <c r="IBA204" s="33"/>
      <c r="IBB204" s="33"/>
      <c r="IBC204" s="34"/>
      <c r="IBD204" s="36"/>
      <c r="IBE204" s="58"/>
      <c r="IBF204" s="59"/>
      <c r="IBG204" s="33"/>
      <c r="IBH204" s="33"/>
      <c r="IBI204" s="33"/>
      <c r="IBJ204" s="34"/>
      <c r="IBK204" s="36"/>
      <c r="IBL204" s="58"/>
      <c r="IBM204" s="59"/>
      <c r="IBN204" s="33"/>
      <c r="IBO204" s="33"/>
      <c r="IBP204" s="33"/>
      <c r="IBQ204" s="34"/>
      <c r="IBR204" s="36"/>
      <c r="IBS204" s="58"/>
      <c r="IBT204" s="59"/>
      <c r="IBU204" s="33"/>
      <c r="IBV204" s="33"/>
      <c r="IBW204" s="33"/>
      <c r="IBX204" s="34"/>
      <c r="IBY204" s="36"/>
      <c r="IBZ204" s="58"/>
      <c r="ICA204" s="59"/>
      <c r="ICB204" s="33"/>
      <c r="ICC204" s="33"/>
      <c r="ICD204" s="33"/>
      <c r="ICE204" s="34"/>
      <c r="ICF204" s="36"/>
      <c r="ICG204" s="58"/>
      <c r="ICH204" s="59"/>
      <c r="ICI204" s="33"/>
      <c r="ICJ204" s="33"/>
      <c r="ICK204" s="33"/>
      <c r="ICL204" s="34"/>
      <c r="ICM204" s="36"/>
      <c r="ICN204" s="58"/>
      <c r="ICO204" s="59"/>
      <c r="ICP204" s="33"/>
      <c r="ICQ204" s="33"/>
      <c r="ICR204" s="33"/>
      <c r="ICS204" s="34"/>
      <c r="ICT204" s="36"/>
      <c r="ICU204" s="58"/>
      <c r="ICV204" s="59"/>
      <c r="ICW204" s="33"/>
      <c r="ICX204" s="33"/>
      <c r="ICY204" s="33"/>
      <c r="ICZ204" s="34"/>
      <c r="IDA204" s="36"/>
      <c r="IDB204" s="58"/>
      <c r="IDC204" s="59"/>
      <c r="IDD204" s="33"/>
      <c r="IDE204" s="33"/>
      <c r="IDF204" s="33"/>
      <c r="IDG204" s="34"/>
      <c r="IDH204" s="36"/>
      <c r="IDI204" s="58"/>
      <c r="IDJ204" s="59"/>
      <c r="IDK204" s="33"/>
      <c r="IDL204" s="33"/>
      <c r="IDM204" s="33"/>
      <c r="IDN204" s="34"/>
      <c r="IDO204" s="36"/>
      <c r="IDP204" s="58"/>
      <c r="IDQ204" s="59"/>
      <c r="IDR204" s="33"/>
      <c r="IDS204" s="33"/>
      <c r="IDT204" s="33"/>
      <c r="IDU204" s="34"/>
      <c r="IDV204" s="36"/>
      <c r="IDW204" s="58"/>
      <c r="IDX204" s="59"/>
      <c r="IDY204" s="33"/>
      <c r="IDZ204" s="33"/>
      <c r="IEA204" s="33"/>
      <c r="IEB204" s="34"/>
      <c r="IEC204" s="36"/>
      <c r="IED204" s="58"/>
      <c r="IEE204" s="59"/>
      <c r="IEF204" s="33"/>
      <c r="IEG204" s="33"/>
      <c r="IEH204" s="33"/>
      <c r="IEI204" s="34"/>
      <c r="IEJ204" s="36"/>
      <c r="IEK204" s="58"/>
      <c r="IEL204" s="59"/>
      <c r="IEM204" s="33"/>
      <c r="IEN204" s="33"/>
      <c r="IEO204" s="33"/>
      <c r="IEP204" s="34"/>
      <c r="IEQ204" s="36"/>
      <c r="IER204" s="58"/>
      <c r="IES204" s="59"/>
      <c r="IET204" s="33"/>
      <c r="IEU204" s="33"/>
      <c r="IEV204" s="33"/>
      <c r="IEW204" s="34"/>
      <c r="IEX204" s="36"/>
      <c r="IEY204" s="58"/>
      <c r="IEZ204" s="59"/>
      <c r="IFA204" s="33"/>
      <c r="IFB204" s="33"/>
      <c r="IFC204" s="33"/>
      <c r="IFD204" s="34"/>
      <c r="IFE204" s="36"/>
      <c r="IFF204" s="58"/>
      <c r="IFG204" s="59"/>
      <c r="IFH204" s="33"/>
      <c r="IFI204" s="33"/>
      <c r="IFJ204" s="33"/>
      <c r="IFK204" s="34"/>
      <c r="IFL204" s="36"/>
      <c r="IFM204" s="58"/>
      <c r="IFN204" s="59"/>
      <c r="IFO204" s="33"/>
      <c r="IFP204" s="33"/>
      <c r="IFQ204" s="33"/>
      <c r="IFR204" s="34"/>
      <c r="IFS204" s="36"/>
      <c r="IFT204" s="58"/>
      <c r="IFU204" s="59"/>
      <c r="IFV204" s="33"/>
      <c r="IFW204" s="33"/>
      <c r="IFX204" s="33"/>
      <c r="IFY204" s="34"/>
      <c r="IFZ204" s="36"/>
      <c r="IGA204" s="58"/>
      <c r="IGB204" s="59"/>
      <c r="IGC204" s="33"/>
      <c r="IGD204" s="33"/>
      <c r="IGE204" s="33"/>
      <c r="IGF204" s="34"/>
      <c r="IGG204" s="36"/>
      <c r="IGH204" s="58"/>
      <c r="IGI204" s="59"/>
      <c r="IGJ204" s="33"/>
      <c r="IGK204" s="33"/>
      <c r="IGL204" s="33"/>
      <c r="IGM204" s="34"/>
      <c r="IGN204" s="36"/>
      <c r="IGO204" s="58"/>
      <c r="IGP204" s="59"/>
      <c r="IGQ204" s="33"/>
      <c r="IGR204" s="33"/>
      <c r="IGS204" s="33"/>
      <c r="IGT204" s="34"/>
      <c r="IGU204" s="36"/>
      <c r="IGV204" s="58"/>
      <c r="IGW204" s="59"/>
      <c r="IGX204" s="33"/>
      <c r="IGY204" s="33"/>
      <c r="IGZ204" s="33"/>
      <c r="IHA204" s="34"/>
      <c r="IHB204" s="36"/>
      <c r="IHC204" s="58"/>
      <c r="IHD204" s="59"/>
      <c r="IHE204" s="33"/>
      <c r="IHF204" s="33"/>
      <c r="IHG204" s="33"/>
      <c r="IHH204" s="34"/>
      <c r="IHI204" s="36"/>
      <c r="IHJ204" s="58"/>
      <c r="IHK204" s="59"/>
      <c r="IHL204" s="33"/>
      <c r="IHM204" s="33"/>
      <c r="IHN204" s="33"/>
      <c r="IHO204" s="34"/>
      <c r="IHP204" s="36"/>
      <c r="IHQ204" s="58"/>
      <c r="IHR204" s="59"/>
      <c r="IHS204" s="33"/>
      <c r="IHT204" s="33"/>
      <c r="IHU204" s="33"/>
      <c r="IHV204" s="34"/>
      <c r="IHW204" s="36"/>
      <c r="IHX204" s="58"/>
      <c r="IHY204" s="59"/>
      <c r="IHZ204" s="33"/>
      <c r="IIA204" s="33"/>
      <c r="IIB204" s="33"/>
      <c r="IIC204" s="34"/>
      <c r="IID204" s="36"/>
      <c r="IIE204" s="58"/>
      <c r="IIF204" s="59"/>
      <c r="IIG204" s="33"/>
      <c r="IIH204" s="33"/>
      <c r="III204" s="33"/>
      <c r="IIJ204" s="34"/>
      <c r="IIK204" s="36"/>
      <c r="IIL204" s="58"/>
      <c r="IIM204" s="59"/>
      <c r="IIN204" s="33"/>
      <c r="IIO204" s="33"/>
      <c r="IIP204" s="33"/>
      <c r="IIQ204" s="34"/>
      <c r="IIR204" s="36"/>
      <c r="IIS204" s="58"/>
      <c r="IIT204" s="59"/>
      <c r="IIU204" s="33"/>
      <c r="IIV204" s="33"/>
      <c r="IIW204" s="33"/>
      <c r="IIX204" s="34"/>
      <c r="IIY204" s="36"/>
      <c r="IIZ204" s="58"/>
      <c r="IJA204" s="59"/>
      <c r="IJB204" s="33"/>
      <c r="IJC204" s="33"/>
      <c r="IJD204" s="33"/>
      <c r="IJE204" s="34"/>
      <c r="IJF204" s="36"/>
      <c r="IJG204" s="58"/>
      <c r="IJH204" s="59"/>
      <c r="IJI204" s="33"/>
      <c r="IJJ204" s="33"/>
      <c r="IJK204" s="33"/>
      <c r="IJL204" s="34"/>
      <c r="IJM204" s="36"/>
      <c r="IJN204" s="58"/>
      <c r="IJO204" s="59"/>
      <c r="IJP204" s="33"/>
      <c r="IJQ204" s="33"/>
      <c r="IJR204" s="33"/>
      <c r="IJS204" s="34"/>
      <c r="IJT204" s="36"/>
      <c r="IJU204" s="58"/>
      <c r="IJV204" s="59"/>
      <c r="IJW204" s="33"/>
      <c r="IJX204" s="33"/>
      <c r="IJY204" s="33"/>
      <c r="IJZ204" s="34"/>
      <c r="IKA204" s="36"/>
      <c r="IKB204" s="58"/>
      <c r="IKC204" s="59"/>
      <c r="IKD204" s="33"/>
      <c r="IKE204" s="33"/>
      <c r="IKF204" s="33"/>
      <c r="IKG204" s="34"/>
      <c r="IKH204" s="36"/>
      <c r="IKI204" s="58"/>
      <c r="IKJ204" s="59"/>
      <c r="IKK204" s="33"/>
      <c r="IKL204" s="33"/>
      <c r="IKM204" s="33"/>
      <c r="IKN204" s="34"/>
      <c r="IKO204" s="36"/>
      <c r="IKP204" s="58"/>
      <c r="IKQ204" s="59"/>
      <c r="IKR204" s="33"/>
      <c r="IKS204" s="33"/>
      <c r="IKT204" s="33"/>
      <c r="IKU204" s="34"/>
      <c r="IKV204" s="36"/>
      <c r="IKW204" s="58"/>
      <c r="IKX204" s="59"/>
      <c r="IKY204" s="33"/>
      <c r="IKZ204" s="33"/>
      <c r="ILA204" s="33"/>
      <c r="ILB204" s="34"/>
      <c r="ILC204" s="36"/>
      <c r="ILD204" s="58"/>
      <c r="ILE204" s="59"/>
      <c r="ILF204" s="33"/>
      <c r="ILG204" s="33"/>
      <c r="ILH204" s="33"/>
      <c r="ILI204" s="34"/>
      <c r="ILJ204" s="36"/>
      <c r="ILK204" s="58"/>
      <c r="ILL204" s="59"/>
      <c r="ILM204" s="33"/>
      <c r="ILN204" s="33"/>
      <c r="ILO204" s="33"/>
      <c r="ILP204" s="34"/>
      <c r="ILQ204" s="36"/>
      <c r="ILR204" s="58"/>
      <c r="ILS204" s="59"/>
      <c r="ILT204" s="33"/>
      <c r="ILU204" s="33"/>
      <c r="ILV204" s="33"/>
      <c r="ILW204" s="34"/>
      <c r="ILX204" s="36"/>
      <c r="ILY204" s="58"/>
      <c r="ILZ204" s="59"/>
      <c r="IMA204" s="33"/>
      <c r="IMB204" s="33"/>
      <c r="IMC204" s="33"/>
      <c r="IMD204" s="34"/>
      <c r="IME204" s="36"/>
      <c r="IMF204" s="58"/>
      <c r="IMG204" s="59"/>
      <c r="IMH204" s="33"/>
      <c r="IMI204" s="33"/>
      <c r="IMJ204" s="33"/>
      <c r="IMK204" s="34"/>
      <c r="IML204" s="36"/>
      <c r="IMM204" s="58"/>
      <c r="IMN204" s="59"/>
      <c r="IMO204" s="33"/>
      <c r="IMP204" s="33"/>
      <c r="IMQ204" s="33"/>
      <c r="IMR204" s="34"/>
      <c r="IMS204" s="36"/>
      <c r="IMT204" s="58"/>
      <c r="IMU204" s="59"/>
      <c r="IMV204" s="33"/>
      <c r="IMW204" s="33"/>
      <c r="IMX204" s="33"/>
      <c r="IMY204" s="34"/>
      <c r="IMZ204" s="36"/>
      <c r="INA204" s="58"/>
      <c r="INB204" s="59"/>
      <c r="INC204" s="33"/>
      <c r="IND204" s="33"/>
      <c r="INE204" s="33"/>
      <c r="INF204" s="34"/>
      <c r="ING204" s="36"/>
      <c r="INH204" s="58"/>
      <c r="INI204" s="59"/>
      <c r="INJ204" s="33"/>
      <c r="INK204" s="33"/>
      <c r="INL204" s="33"/>
      <c r="INM204" s="34"/>
      <c r="INN204" s="36"/>
      <c r="INO204" s="58"/>
      <c r="INP204" s="59"/>
      <c r="INQ204" s="33"/>
      <c r="INR204" s="33"/>
      <c r="INS204" s="33"/>
      <c r="INT204" s="34"/>
      <c r="INU204" s="36"/>
      <c r="INV204" s="58"/>
      <c r="INW204" s="59"/>
      <c r="INX204" s="33"/>
      <c r="INY204" s="33"/>
      <c r="INZ204" s="33"/>
      <c r="IOA204" s="34"/>
      <c r="IOB204" s="36"/>
      <c r="IOC204" s="58"/>
      <c r="IOD204" s="59"/>
      <c r="IOE204" s="33"/>
      <c r="IOF204" s="33"/>
      <c r="IOG204" s="33"/>
      <c r="IOH204" s="34"/>
      <c r="IOI204" s="36"/>
      <c r="IOJ204" s="58"/>
      <c r="IOK204" s="59"/>
      <c r="IOL204" s="33"/>
      <c r="IOM204" s="33"/>
      <c r="ION204" s="33"/>
      <c r="IOO204" s="34"/>
      <c r="IOP204" s="36"/>
      <c r="IOQ204" s="58"/>
      <c r="IOR204" s="59"/>
      <c r="IOS204" s="33"/>
      <c r="IOT204" s="33"/>
      <c r="IOU204" s="33"/>
      <c r="IOV204" s="34"/>
      <c r="IOW204" s="36"/>
      <c r="IOX204" s="58"/>
      <c r="IOY204" s="59"/>
      <c r="IOZ204" s="33"/>
      <c r="IPA204" s="33"/>
      <c r="IPB204" s="33"/>
      <c r="IPC204" s="34"/>
      <c r="IPD204" s="36"/>
      <c r="IPE204" s="58"/>
      <c r="IPF204" s="59"/>
      <c r="IPG204" s="33"/>
      <c r="IPH204" s="33"/>
      <c r="IPI204" s="33"/>
      <c r="IPJ204" s="34"/>
      <c r="IPK204" s="36"/>
      <c r="IPL204" s="58"/>
      <c r="IPM204" s="59"/>
      <c r="IPN204" s="33"/>
      <c r="IPO204" s="33"/>
      <c r="IPP204" s="33"/>
      <c r="IPQ204" s="34"/>
      <c r="IPR204" s="36"/>
      <c r="IPS204" s="58"/>
      <c r="IPT204" s="59"/>
      <c r="IPU204" s="33"/>
      <c r="IPV204" s="33"/>
      <c r="IPW204" s="33"/>
      <c r="IPX204" s="34"/>
      <c r="IPY204" s="36"/>
      <c r="IPZ204" s="58"/>
      <c r="IQA204" s="59"/>
      <c r="IQB204" s="33"/>
      <c r="IQC204" s="33"/>
      <c r="IQD204" s="33"/>
      <c r="IQE204" s="34"/>
      <c r="IQF204" s="36"/>
      <c r="IQG204" s="58"/>
      <c r="IQH204" s="59"/>
      <c r="IQI204" s="33"/>
      <c r="IQJ204" s="33"/>
      <c r="IQK204" s="33"/>
      <c r="IQL204" s="34"/>
      <c r="IQM204" s="36"/>
      <c r="IQN204" s="58"/>
      <c r="IQO204" s="59"/>
      <c r="IQP204" s="33"/>
      <c r="IQQ204" s="33"/>
      <c r="IQR204" s="33"/>
      <c r="IQS204" s="34"/>
      <c r="IQT204" s="36"/>
      <c r="IQU204" s="58"/>
      <c r="IQV204" s="59"/>
      <c r="IQW204" s="33"/>
      <c r="IQX204" s="33"/>
      <c r="IQY204" s="33"/>
      <c r="IQZ204" s="34"/>
      <c r="IRA204" s="36"/>
      <c r="IRB204" s="58"/>
      <c r="IRC204" s="59"/>
      <c r="IRD204" s="33"/>
      <c r="IRE204" s="33"/>
      <c r="IRF204" s="33"/>
      <c r="IRG204" s="34"/>
      <c r="IRH204" s="36"/>
      <c r="IRI204" s="58"/>
      <c r="IRJ204" s="59"/>
      <c r="IRK204" s="33"/>
      <c r="IRL204" s="33"/>
      <c r="IRM204" s="33"/>
      <c r="IRN204" s="34"/>
      <c r="IRO204" s="36"/>
      <c r="IRP204" s="58"/>
      <c r="IRQ204" s="59"/>
      <c r="IRR204" s="33"/>
      <c r="IRS204" s="33"/>
      <c r="IRT204" s="33"/>
      <c r="IRU204" s="34"/>
      <c r="IRV204" s="36"/>
      <c r="IRW204" s="58"/>
      <c r="IRX204" s="59"/>
      <c r="IRY204" s="33"/>
      <c r="IRZ204" s="33"/>
      <c r="ISA204" s="33"/>
      <c r="ISB204" s="34"/>
      <c r="ISC204" s="36"/>
      <c r="ISD204" s="58"/>
      <c r="ISE204" s="59"/>
      <c r="ISF204" s="33"/>
      <c r="ISG204" s="33"/>
      <c r="ISH204" s="33"/>
      <c r="ISI204" s="34"/>
      <c r="ISJ204" s="36"/>
      <c r="ISK204" s="58"/>
      <c r="ISL204" s="59"/>
      <c r="ISM204" s="33"/>
      <c r="ISN204" s="33"/>
      <c r="ISO204" s="33"/>
      <c r="ISP204" s="34"/>
      <c r="ISQ204" s="36"/>
      <c r="ISR204" s="58"/>
      <c r="ISS204" s="59"/>
      <c r="IST204" s="33"/>
      <c r="ISU204" s="33"/>
      <c r="ISV204" s="33"/>
      <c r="ISW204" s="34"/>
      <c r="ISX204" s="36"/>
      <c r="ISY204" s="58"/>
      <c r="ISZ204" s="59"/>
      <c r="ITA204" s="33"/>
      <c r="ITB204" s="33"/>
      <c r="ITC204" s="33"/>
      <c r="ITD204" s="34"/>
      <c r="ITE204" s="36"/>
      <c r="ITF204" s="58"/>
      <c r="ITG204" s="59"/>
      <c r="ITH204" s="33"/>
      <c r="ITI204" s="33"/>
      <c r="ITJ204" s="33"/>
      <c r="ITK204" s="34"/>
      <c r="ITL204" s="36"/>
      <c r="ITM204" s="58"/>
      <c r="ITN204" s="59"/>
      <c r="ITO204" s="33"/>
      <c r="ITP204" s="33"/>
      <c r="ITQ204" s="33"/>
      <c r="ITR204" s="34"/>
      <c r="ITS204" s="36"/>
      <c r="ITT204" s="58"/>
      <c r="ITU204" s="59"/>
      <c r="ITV204" s="33"/>
      <c r="ITW204" s="33"/>
      <c r="ITX204" s="33"/>
      <c r="ITY204" s="34"/>
      <c r="ITZ204" s="36"/>
      <c r="IUA204" s="58"/>
      <c r="IUB204" s="59"/>
      <c r="IUC204" s="33"/>
      <c r="IUD204" s="33"/>
      <c r="IUE204" s="33"/>
      <c r="IUF204" s="34"/>
      <c r="IUG204" s="36"/>
      <c r="IUH204" s="58"/>
      <c r="IUI204" s="59"/>
      <c r="IUJ204" s="33"/>
      <c r="IUK204" s="33"/>
      <c r="IUL204" s="33"/>
      <c r="IUM204" s="34"/>
      <c r="IUN204" s="36"/>
      <c r="IUO204" s="58"/>
      <c r="IUP204" s="59"/>
      <c r="IUQ204" s="33"/>
      <c r="IUR204" s="33"/>
      <c r="IUS204" s="33"/>
      <c r="IUT204" s="34"/>
      <c r="IUU204" s="36"/>
      <c r="IUV204" s="58"/>
      <c r="IUW204" s="59"/>
      <c r="IUX204" s="33"/>
      <c r="IUY204" s="33"/>
      <c r="IUZ204" s="33"/>
      <c r="IVA204" s="34"/>
      <c r="IVB204" s="36"/>
      <c r="IVC204" s="58"/>
      <c r="IVD204" s="59"/>
      <c r="IVE204" s="33"/>
      <c r="IVF204" s="33"/>
      <c r="IVG204" s="33"/>
      <c r="IVH204" s="34"/>
      <c r="IVI204" s="36"/>
      <c r="IVJ204" s="58"/>
      <c r="IVK204" s="59"/>
      <c r="IVL204" s="33"/>
      <c r="IVM204" s="33"/>
      <c r="IVN204" s="33"/>
      <c r="IVO204" s="34"/>
      <c r="IVP204" s="36"/>
      <c r="IVQ204" s="58"/>
      <c r="IVR204" s="59"/>
      <c r="IVS204" s="33"/>
      <c r="IVT204" s="33"/>
      <c r="IVU204" s="33"/>
      <c r="IVV204" s="34"/>
      <c r="IVW204" s="36"/>
      <c r="IVX204" s="58"/>
      <c r="IVY204" s="59"/>
      <c r="IVZ204" s="33"/>
      <c r="IWA204" s="33"/>
      <c r="IWB204" s="33"/>
      <c r="IWC204" s="34"/>
      <c r="IWD204" s="36"/>
      <c r="IWE204" s="58"/>
      <c r="IWF204" s="59"/>
      <c r="IWG204" s="33"/>
      <c r="IWH204" s="33"/>
      <c r="IWI204" s="33"/>
      <c r="IWJ204" s="34"/>
      <c r="IWK204" s="36"/>
      <c r="IWL204" s="58"/>
      <c r="IWM204" s="59"/>
      <c r="IWN204" s="33"/>
      <c r="IWO204" s="33"/>
      <c r="IWP204" s="33"/>
      <c r="IWQ204" s="34"/>
      <c r="IWR204" s="36"/>
      <c r="IWS204" s="58"/>
      <c r="IWT204" s="59"/>
      <c r="IWU204" s="33"/>
      <c r="IWV204" s="33"/>
      <c r="IWW204" s="33"/>
      <c r="IWX204" s="34"/>
      <c r="IWY204" s="36"/>
      <c r="IWZ204" s="58"/>
      <c r="IXA204" s="59"/>
      <c r="IXB204" s="33"/>
      <c r="IXC204" s="33"/>
      <c r="IXD204" s="33"/>
      <c r="IXE204" s="34"/>
      <c r="IXF204" s="36"/>
      <c r="IXG204" s="58"/>
      <c r="IXH204" s="59"/>
      <c r="IXI204" s="33"/>
      <c r="IXJ204" s="33"/>
      <c r="IXK204" s="33"/>
      <c r="IXL204" s="34"/>
      <c r="IXM204" s="36"/>
      <c r="IXN204" s="58"/>
      <c r="IXO204" s="59"/>
      <c r="IXP204" s="33"/>
      <c r="IXQ204" s="33"/>
      <c r="IXR204" s="33"/>
      <c r="IXS204" s="34"/>
      <c r="IXT204" s="36"/>
      <c r="IXU204" s="58"/>
      <c r="IXV204" s="59"/>
      <c r="IXW204" s="33"/>
      <c r="IXX204" s="33"/>
      <c r="IXY204" s="33"/>
      <c r="IXZ204" s="34"/>
      <c r="IYA204" s="36"/>
      <c r="IYB204" s="58"/>
      <c r="IYC204" s="59"/>
      <c r="IYD204" s="33"/>
      <c r="IYE204" s="33"/>
      <c r="IYF204" s="33"/>
      <c r="IYG204" s="34"/>
      <c r="IYH204" s="36"/>
      <c r="IYI204" s="58"/>
      <c r="IYJ204" s="59"/>
      <c r="IYK204" s="33"/>
      <c r="IYL204" s="33"/>
      <c r="IYM204" s="33"/>
      <c r="IYN204" s="34"/>
      <c r="IYO204" s="36"/>
      <c r="IYP204" s="58"/>
      <c r="IYQ204" s="59"/>
      <c r="IYR204" s="33"/>
      <c r="IYS204" s="33"/>
      <c r="IYT204" s="33"/>
      <c r="IYU204" s="34"/>
      <c r="IYV204" s="36"/>
      <c r="IYW204" s="58"/>
      <c r="IYX204" s="59"/>
      <c r="IYY204" s="33"/>
      <c r="IYZ204" s="33"/>
      <c r="IZA204" s="33"/>
      <c r="IZB204" s="34"/>
      <c r="IZC204" s="36"/>
      <c r="IZD204" s="58"/>
      <c r="IZE204" s="59"/>
      <c r="IZF204" s="33"/>
      <c r="IZG204" s="33"/>
      <c r="IZH204" s="33"/>
      <c r="IZI204" s="34"/>
      <c r="IZJ204" s="36"/>
      <c r="IZK204" s="58"/>
      <c r="IZL204" s="59"/>
      <c r="IZM204" s="33"/>
      <c r="IZN204" s="33"/>
      <c r="IZO204" s="33"/>
      <c r="IZP204" s="34"/>
      <c r="IZQ204" s="36"/>
      <c r="IZR204" s="58"/>
      <c r="IZS204" s="59"/>
      <c r="IZT204" s="33"/>
      <c r="IZU204" s="33"/>
      <c r="IZV204" s="33"/>
      <c r="IZW204" s="34"/>
      <c r="IZX204" s="36"/>
      <c r="IZY204" s="58"/>
      <c r="IZZ204" s="59"/>
      <c r="JAA204" s="33"/>
      <c r="JAB204" s="33"/>
      <c r="JAC204" s="33"/>
      <c r="JAD204" s="34"/>
      <c r="JAE204" s="36"/>
      <c r="JAF204" s="58"/>
      <c r="JAG204" s="59"/>
      <c r="JAH204" s="33"/>
      <c r="JAI204" s="33"/>
      <c r="JAJ204" s="33"/>
      <c r="JAK204" s="34"/>
      <c r="JAL204" s="36"/>
      <c r="JAM204" s="58"/>
      <c r="JAN204" s="59"/>
      <c r="JAO204" s="33"/>
      <c r="JAP204" s="33"/>
      <c r="JAQ204" s="33"/>
      <c r="JAR204" s="34"/>
      <c r="JAS204" s="36"/>
      <c r="JAT204" s="58"/>
      <c r="JAU204" s="59"/>
      <c r="JAV204" s="33"/>
      <c r="JAW204" s="33"/>
      <c r="JAX204" s="33"/>
      <c r="JAY204" s="34"/>
      <c r="JAZ204" s="36"/>
      <c r="JBA204" s="58"/>
      <c r="JBB204" s="59"/>
      <c r="JBC204" s="33"/>
      <c r="JBD204" s="33"/>
      <c r="JBE204" s="33"/>
      <c r="JBF204" s="34"/>
      <c r="JBG204" s="36"/>
      <c r="JBH204" s="58"/>
      <c r="JBI204" s="59"/>
      <c r="JBJ204" s="33"/>
      <c r="JBK204" s="33"/>
      <c r="JBL204" s="33"/>
      <c r="JBM204" s="34"/>
      <c r="JBN204" s="36"/>
      <c r="JBO204" s="58"/>
      <c r="JBP204" s="59"/>
      <c r="JBQ204" s="33"/>
      <c r="JBR204" s="33"/>
      <c r="JBS204" s="33"/>
      <c r="JBT204" s="34"/>
      <c r="JBU204" s="36"/>
      <c r="JBV204" s="58"/>
      <c r="JBW204" s="59"/>
      <c r="JBX204" s="33"/>
      <c r="JBY204" s="33"/>
      <c r="JBZ204" s="33"/>
      <c r="JCA204" s="34"/>
      <c r="JCB204" s="36"/>
      <c r="JCC204" s="58"/>
      <c r="JCD204" s="59"/>
      <c r="JCE204" s="33"/>
      <c r="JCF204" s="33"/>
      <c r="JCG204" s="33"/>
      <c r="JCH204" s="34"/>
      <c r="JCI204" s="36"/>
      <c r="JCJ204" s="58"/>
      <c r="JCK204" s="59"/>
      <c r="JCL204" s="33"/>
      <c r="JCM204" s="33"/>
      <c r="JCN204" s="33"/>
      <c r="JCO204" s="34"/>
      <c r="JCP204" s="36"/>
      <c r="JCQ204" s="58"/>
      <c r="JCR204" s="59"/>
      <c r="JCS204" s="33"/>
      <c r="JCT204" s="33"/>
      <c r="JCU204" s="33"/>
      <c r="JCV204" s="34"/>
      <c r="JCW204" s="36"/>
      <c r="JCX204" s="58"/>
      <c r="JCY204" s="59"/>
      <c r="JCZ204" s="33"/>
      <c r="JDA204" s="33"/>
      <c r="JDB204" s="33"/>
      <c r="JDC204" s="34"/>
      <c r="JDD204" s="36"/>
      <c r="JDE204" s="58"/>
      <c r="JDF204" s="59"/>
      <c r="JDG204" s="33"/>
      <c r="JDH204" s="33"/>
      <c r="JDI204" s="33"/>
      <c r="JDJ204" s="34"/>
      <c r="JDK204" s="36"/>
      <c r="JDL204" s="58"/>
      <c r="JDM204" s="59"/>
      <c r="JDN204" s="33"/>
      <c r="JDO204" s="33"/>
      <c r="JDP204" s="33"/>
      <c r="JDQ204" s="34"/>
      <c r="JDR204" s="36"/>
      <c r="JDS204" s="58"/>
      <c r="JDT204" s="59"/>
      <c r="JDU204" s="33"/>
      <c r="JDV204" s="33"/>
      <c r="JDW204" s="33"/>
      <c r="JDX204" s="34"/>
      <c r="JDY204" s="36"/>
      <c r="JDZ204" s="58"/>
      <c r="JEA204" s="59"/>
      <c r="JEB204" s="33"/>
      <c r="JEC204" s="33"/>
      <c r="JED204" s="33"/>
      <c r="JEE204" s="34"/>
      <c r="JEF204" s="36"/>
      <c r="JEG204" s="58"/>
      <c r="JEH204" s="59"/>
      <c r="JEI204" s="33"/>
      <c r="JEJ204" s="33"/>
      <c r="JEK204" s="33"/>
      <c r="JEL204" s="34"/>
      <c r="JEM204" s="36"/>
      <c r="JEN204" s="58"/>
      <c r="JEO204" s="59"/>
      <c r="JEP204" s="33"/>
      <c r="JEQ204" s="33"/>
      <c r="JER204" s="33"/>
      <c r="JES204" s="34"/>
      <c r="JET204" s="36"/>
      <c r="JEU204" s="58"/>
      <c r="JEV204" s="59"/>
      <c r="JEW204" s="33"/>
      <c r="JEX204" s="33"/>
      <c r="JEY204" s="33"/>
      <c r="JEZ204" s="34"/>
      <c r="JFA204" s="36"/>
      <c r="JFB204" s="58"/>
      <c r="JFC204" s="59"/>
      <c r="JFD204" s="33"/>
      <c r="JFE204" s="33"/>
      <c r="JFF204" s="33"/>
      <c r="JFG204" s="34"/>
      <c r="JFH204" s="36"/>
      <c r="JFI204" s="58"/>
      <c r="JFJ204" s="59"/>
      <c r="JFK204" s="33"/>
      <c r="JFL204" s="33"/>
      <c r="JFM204" s="33"/>
      <c r="JFN204" s="34"/>
      <c r="JFO204" s="36"/>
      <c r="JFP204" s="58"/>
      <c r="JFQ204" s="59"/>
      <c r="JFR204" s="33"/>
      <c r="JFS204" s="33"/>
      <c r="JFT204" s="33"/>
      <c r="JFU204" s="34"/>
      <c r="JFV204" s="36"/>
      <c r="JFW204" s="58"/>
      <c r="JFX204" s="59"/>
      <c r="JFY204" s="33"/>
      <c r="JFZ204" s="33"/>
      <c r="JGA204" s="33"/>
      <c r="JGB204" s="34"/>
      <c r="JGC204" s="36"/>
      <c r="JGD204" s="58"/>
      <c r="JGE204" s="59"/>
      <c r="JGF204" s="33"/>
      <c r="JGG204" s="33"/>
      <c r="JGH204" s="33"/>
      <c r="JGI204" s="34"/>
      <c r="JGJ204" s="36"/>
      <c r="JGK204" s="58"/>
      <c r="JGL204" s="59"/>
      <c r="JGM204" s="33"/>
      <c r="JGN204" s="33"/>
      <c r="JGO204" s="33"/>
      <c r="JGP204" s="34"/>
      <c r="JGQ204" s="36"/>
      <c r="JGR204" s="58"/>
      <c r="JGS204" s="59"/>
      <c r="JGT204" s="33"/>
      <c r="JGU204" s="33"/>
      <c r="JGV204" s="33"/>
      <c r="JGW204" s="34"/>
      <c r="JGX204" s="36"/>
      <c r="JGY204" s="58"/>
      <c r="JGZ204" s="59"/>
      <c r="JHA204" s="33"/>
      <c r="JHB204" s="33"/>
      <c r="JHC204" s="33"/>
      <c r="JHD204" s="34"/>
      <c r="JHE204" s="36"/>
      <c r="JHF204" s="58"/>
      <c r="JHG204" s="59"/>
      <c r="JHH204" s="33"/>
      <c r="JHI204" s="33"/>
      <c r="JHJ204" s="33"/>
      <c r="JHK204" s="34"/>
      <c r="JHL204" s="36"/>
      <c r="JHM204" s="58"/>
      <c r="JHN204" s="59"/>
      <c r="JHO204" s="33"/>
      <c r="JHP204" s="33"/>
      <c r="JHQ204" s="33"/>
      <c r="JHR204" s="34"/>
      <c r="JHS204" s="36"/>
      <c r="JHT204" s="58"/>
      <c r="JHU204" s="59"/>
      <c r="JHV204" s="33"/>
      <c r="JHW204" s="33"/>
      <c r="JHX204" s="33"/>
      <c r="JHY204" s="34"/>
      <c r="JHZ204" s="36"/>
      <c r="JIA204" s="58"/>
      <c r="JIB204" s="59"/>
      <c r="JIC204" s="33"/>
      <c r="JID204" s="33"/>
      <c r="JIE204" s="33"/>
      <c r="JIF204" s="34"/>
      <c r="JIG204" s="36"/>
      <c r="JIH204" s="58"/>
      <c r="JII204" s="59"/>
      <c r="JIJ204" s="33"/>
      <c r="JIK204" s="33"/>
      <c r="JIL204" s="33"/>
      <c r="JIM204" s="34"/>
      <c r="JIN204" s="36"/>
      <c r="JIO204" s="58"/>
      <c r="JIP204" s="59"/>
      <c r="JIQ204" s="33"/>
      <c r="JIR204" s="33"/>
      <c r="JIS204" s="33"/>
      <c r="JIT204" s="34"/>
      <c r="JIU204" s="36"/>
      <c r="JIV204" s="58"/>
      <c r="JIW204" s="59"/>
      <c r="JIX204" s="33"/>
      <c r="JIY204" s="33"/>
      <c r="JIZ204" s="33"/>
      <c r="JJA204" s="34"/>
      <c r="JJB204" s="36"/>
      <c r="JJC204" s="58"/>
      <c r="JJD204" s="59"/>
      <c r="JJE204" s="33"/>
      <c r="JJF204" s="33"/>
      <c r="JJG204" s="33"/>
      <c r="JJH204" s="34"/>
      <c r="JJI204" s="36"/>
      <c r="JJJ204" s="58"/>
      <c r="JJK204" s="59"/>
      <c r="JJL204" s="33"/>
      <c r="JJM204" s="33"/>
      <c r="JJN204" s="33"/>
      <c r="JJO204" s="34"/>
      <c r="JJP204" s="36"/>
      <c r="JJQ204" s="58"/>
      <c r="JJR204" s="59"/>
      <c r="JJS204" s="33"/>
      <c r="JJT204" s="33"/>
      <c r="JJU204" s="33"/>
      <c r="JJV204" s="34"/>
      <c r="JJW204" s="36"/>
      <c r="JJX204" s="58"/>
      <c r="JJY204" s="59"/>
      <c r="JJZ204" s="33"/>
      <c r="JKA204" s="33"/>
      <c r="JKB204" s="33"/>
      <c r="JKC204" s="34"/>
      <c r="JKD204" s="36"/>
      <c r="JKE204" s="58"/>
      <c r="JKF204" s="59"/>
      <c r="JKG204" s="33"/>
      <c r="JKH204" s="33"/>
      <c r="JKI204" s="33"/>
      <c r="JKJ204" s="34"/>
      <c r="JKK204" s="36"/>
      <c r="JKL204" s="58"/>
      <c r="JKM204" s="59"/>
      <c r="JKN204" s="33"/>
      <c r="JKO204" s="33"/>
      <c r="JKP204" s="33"/>
      <c r="JKQ204" s="34"/>
      <c r="JKR204" s="36"/>
      <c r="JKS204" s="58"/>
      <c r="JKT204" s="59"/>
      <c r="JKU204" s="33"/>
      <c r="JKV204" s="33"/>
      <c r="JKW204" s="33"/>
      <c r="JKX204" s="34"/>
      <c r="JKY204" s="36"/>
      <c r="JKZ204" s="58"/>
      <c r="JLA204" s="59"/>
      <c r="JLB204" s="33"/>
      <c r="JLC204" s="33"/>
      <c r="JLD204" s="33"/>
      <c r="JLE204" s="34"/>
      <c r="JLF204" s="36"/>
      <c r="JLG204" s="58"/>
      <c r="JLH204" s="59"/>
      <c r="JLI204" s="33"/>
      <c r="JLJ204" s="33"/>
      <c r="JLK204" s="33"/>
      <c r="JLL204" s="34"/>
      <c r="JLM204" s="36"/>
      <c r="JLN204" s="58"/>
      <c r="JLO204" s="59"/>
      <c r="JLP204" s="33"/>
      <c r="JLQ204" s="33"/>
      <c r="JLR204" s="33"/>
      <c r="JLS204" s="34"/>
      <c r="JLT204" s="36"/>
      <c r="JLU204" s="58"/>
      <c r="JLV204" s="59"/>
      <c r="JLW204" s="33"/>
      <c r="JLX204" s="33"/>
      <c r="JLY204" s="33"/>
      <c r="JLZ204" s="34"/>
      <c r="JMA204" s="36"/>
      <c r="JMB204" s="58"/>
      <c r="JMC204" s="59"/>
      <c r="JMD204" s="33"/>
      <c r="JME204" s="33"/>
      <c r="JMF204" s="33"/>
      <c r="JMG204" s="34"/>
      <c r="JMH204" s="36"/>
      <c r="JMI204" s="58"/>
      <c r="JMJ204" s="59"/>
      <c r="JMK204" s="33"/>
      <c r="JML204" s="33"/>
      <c r="JMM204" s="33"/>
      <c r="JMN204" s="34"/>
      <c r="JMO204" s="36"/>
      <c r="JMP204" s="58"/>
      <c r="JMQ204" s="59"/>
      <c r="JMR204" s="33"/>
      <c r="JMS204" s="33"/>
      <c r="JMT204" s="33"/>
      <c r="JMU204" s="34"/>
      <c r="JMV204" s="36"/>
      <c r="JMW204" s="58"/>
      <c r="JMX204" s="59"/>
      <c r="JMY204" s="33"/>
      <c r="JMZ204" s="33"/>
      <c r="JNA204" s="33"/>
      <c r="JNB204" s="34"/>
      <c r="JNC204" s="36"/>
      <c r="JND204" s="58"/>
      <c r="JNE204" s="59"/>
      <c r="JNF204" s="33"/>
      <c r="JNG204" s="33"/>
      <c r="JNH204" s="33"/>
      <c r="JNI204" s="34"/>
      <c r="JNJ204" s="36"/>
      <c r="JNK204" s="58"/>
      <c r="JNL204" s="59"/>
      <c r="JNM204" s="33"/>
      <c r="JNN204" s="33"/>
      <c r="JNO204" s="33"/>
      <c r="JNP204" s="34"/>
      <c r="JNQ204" s="36"/>
      <c r="JNR204" s="58"/>
      <c r="JNS204" s="59"/>
      <c r="JNT204" s="33"/>
      <c r="JNU204" s="33"/>
      <c r="JNV204" s="33"/>
      <c r="JNW204" s="34"/>
      <c r="JNX204" s="36"/>
      <c r="JNY204" s="58"/>
      <c r="JNZ204" s="59"/>
      <c r="JOA204" s="33"/>
      <c r="JOB204" s="33"/>
      <c r="JOC204" s="33"/>
      <c r="JOD204" s="34"/>
      <c r="JOE204" s="36"/>
      <c r="JOF204" s="58"/>
      <c r="JOG204" s="59"/>
      <c r="JOH204" s="33"/>
      <c r="JOI204" s="33"/>
      <c r="JOJ204" s="33"/>
      <c r="JOK204" s="34"/>
      <c r="JOL204" s="36"/>
      <c r="JOM204" s="58"/>
      <c r="JON204" s="59"/>
      <c r="JOO204" s="33"/>
      <c r="JOP204" s="33"/>
      <c r="JOQ204" s="33"/>
      <c r="JOR204" s="34"/>
      <c r="JOS204" s="36"/>
      <c r="JOT204" s="58"/>
      <c r="JOU204" s="59"/>
      <c r="JOV204" s="33"/>
      <c r="JOW204" s="33"/>
      <c r="JOX204" s="33"/>
      <c r="JOY204" s="34"/>
      <c r="JOZ204" s="36"/>
      <c r="JPA204" s="58"/>
      <c r="JPB204" s="59"/>
      <c r="JPC204" s="33"/>
      <c r="JPD204" s="33"/>
      <c r="JPE204" s="33"/>
      <c r="JPF204" s="34"/>
      <c r="JPG204" s="36"/>
      <c r="JPH204" s="58"/>
      <c r="JPI204" s="59"/>
      <c r="JPJ204" s="33"/>
      <c r="JPK204" s="33"/>
      <c r="JPL204" s="33"/>
      <c r="JPM204" s="34"/>
      <c r="JPN204" s="36"/>
      <c r="JPO204" s="58"/>
      <c r="JPP204" s="59"/>
      <c r="JPQ204" s="33"/>
      <c r="JPR204" s="33"/>
      <c r="JPS204" s="33"/>
      <c r="JPT204" s="34"/>
      <c r="JPU204" s="36"/>
      <c r="JPV204" s="58"/>
      <c r="JPW204" s="59"/>
      <c r="JPX204" s="33"/>
      <c r="JPY204" s="33"/>
      <c r="JPZ204" s="33"/>
      <c r="JQA204" s="34"/>
      <c r="JQB204" s="36"/>
      <c r="JQC204" s="58"/>
      <c r="JQD204" s="59"/>
      <c r="JQE204" s="33"/>
      <c r="JQF204" s="33"/>
      <c r="JQG204" s="33"/>
      <c r="JQH204" s="34"/>
      <c r="JQI204" s="36"/>
      <c r="JQJ204" s="58"/>
      <c r="JQK204" s="59"/>
      <c r="JQL204" s="33"/>
      <c r="JQM204" s="33"/>
      <c r="JQN204" s="33"/>
      <c r="JQO204" s="34"/>
      <c r="JQP204" s="36"/>
      <c r="JQQ204" s="58"/>
      <c r="JQR204" s="59"/>
      <c r="JQS204" s="33"/>
      <c r="JQT204" s="33"/>
      <c r="JQU204" s="33"/>
      <c r="JQV204" s="34"/>
      <c r="JQW204" s="36"/>
      <c r="JQX204" s="58"/>
      <c r="JQY204" s="59"/>
      <c r="JQZ204" s="33"/>
      <c r="JRA204" s="33"/>
      <c r="JRB204" s="33"/>
      <c r="JRC204" s="34"/>
      <c r="JRD204" s="36"/>
      <c r="JRE204" s="58"/>
      <c r="JRF204" s="59"/>
      <c r="JRG204" s="33"/>
      <c r="JRH204" s="33"/>
      <c r="JRI204" s="33"/>
      <c r="JRJ204" s="34"/>
      <c r="JRK204" s="36"/>
      <c r="JRL204" s="58"/>
      <c r="JRM204" s="59"/>
      <c r="JRN204" s="33"/>
      <c r="JRO204" s="33"/>
      <c r="JRP204" s="33"/>
      <c r="JRQ204" s="34"/>
      <c r="JRR204" s="36"/>
      <c r="JRS204" s="58"/>
      <c r="JRT204" s="59"/>
      <c r="JRU204" s="33"/>
      <c r="JRV204" s="33"/>
      <c r="JRW204" s="33"/>
      <c r="JRX204" s="34"/>
      <c r="JRY204" s="36"/>
      <c r="JRZ204" s="58"/>
      <c r="JSA204" s="59"/>
      <c r="JSB204" s="33"/>
      <c r="JSC204" s="33"/>
      <c r="JSD204" s="33"/>
      <c r="JSE204" s="34"/>
      <c r="JSF204" s="36"/>
      <c r="JSG204" s="58"/>
      <c r="JSH204" s="59"/>
      <c r="JSI204" s="33"/>
      <c r="JSJ204" s="33"/>
      <c r="JSK204" s="33"/>
      <c r="JSL204" s="34"/>
      <c r="JSM204" s="36"/>
      <c r="JSN204" s="58"/>
      <c r="JSO204" s="59"/>
      <c r="JSP204" s="33"/>
      <c r="JSQ204" s="33"/>
      <c r="JSR204" s="33"/>
      <c r="JSS204" s="34"/>
      <c r="JST204" s="36"/>
      <c r="JSU204" s="58"/>
      <c r="JSV204" s="59"/>
      <c r="JSW204" s="33"/>
      <c r="JSX204" s="33"/>
      <c r="JSY204" s="33"/>
      <c r="JSZ204" s="34"/>
      <c r="JTA204" s="36"/>
      <c r="JTB204" s="58"/>
      <c r="JTC204" s="59"/>
      <c r="JTD204" s="33"/>
      <c r="JTE204" s="33"/>
      <c r="JTF204" s="33"/>
      <c r="JTG204" s="34"/>
      <c r="JTH204" s="36"/>
      <c r="JTI204" s="58"/>
      <c r="JTJ204" s="59"/>
      <c r="JTK204" s="33"/>
      <c r="JTL204" s="33"/>
      <c r="JTM204" s="33"/>
      <c r="JTN204" s="34"/>
      <c r="JTO204" s="36"/>
      <c r="JTP204" s="58"/>
      <c r="JTQ204" s="59"/>
      <c r="JTR204" s="33"/>
      <c r="JTS204" s="33"/>
      <c r="JTT204" s="33"/>
      <c r="JTU204" s="34"/>
      <c r="JTV204" s="36"/>
      <c r="JTW204" s="58"/>
      <c r="JTX204" s="59"/>
      <c r="JTY204" s="33"/>
      <c r="JTZ204" s="33"/>
      <c r="JUA204" s="33"/>
      <c r="JUB204" s="34"/>
      <c r="JUC204" s="36"/>
      <c r="JUD204" s="58"/>
      <c r="JUE204" s="59"/>
      <c r="JUF204" s="33"/>
      <c r="JUG204" s="33"/>
      <c r="JUH204" s="33"/>
      <c r="JUI204" s="34"/>
      <c r="JUJ204" s="36"/>
      <c r="JUK204" s="58"/>
      <c r="JUL204" s="59"/>
      <c r="JUM204" s="33"/>
      <c r="JUN204" s="33"/>
      <c r="JUO204" s="33"/>
      <c r="JUP204" s="34"/>
      <c r="JUQ204" s="36"/>
      <c r="JUR204" s="58"/>
      <c r="JUS204" s="59"/>
      <c r="JUT204" s="33"/>
      <c r="JUU204" s="33"/>
      <c r="JUV204" s="33"/>
      <c r="JUW204" s="34"/>
      <c r="JUX204" s="36"/>
      <c r="JUY204" s="58"/>
      <c r="JUZ204" s="59"/>
      <c r="JVA204" s="33"/>
      <c r="JVB204" s="33"/>
      <c r="JVC204" s="33"/>
      <c r="JVD204" s="34"/>
      <c r="JVE204" s="36"/>
      <c r="JVF204" s="58"/>
      <c r="JVG204" s="59"/>
      <c r="JVH204" s="33"/>
      <c r="JVI204" s="33"/>
      <c r="JVJ204" s="33"/>
      <c r="JVK204" s="34"/>
      <c r="JVL204" s="36"/>
      <c r="JVM204" s="58"/>
      <c r="JVN204" s="59"/>
      <c r="JVO204" s="33"/>
      <c r="JVP204" s="33"/>
      <c r="JVQ204" s="33"/>
      <c r="JVR204" s="34"/>
      <c r="JVS204" s="36"/>
      <c r="JVT204" s="58"/>
      <c r="JVU204" s="59"/>
      <c r="JVV204" s="33"/>
      <c r="JVW204" s="33"/>
      <c r="JVX204" s="33"/>
      <c r="JVY204" s="34"/>
      <c r="JVZ204" s="36"/>
      <c r="JWA204" s="58"/>
      <c r="JWB204" s="59"/>
      <c r="JWC204" s="33"/>
      <c r="JWD204" s="33"/>
      <c r="JWE204" s="33"/>
      <c r="JWF204" s="34"/>
      <c r="JWG204" s="36"/>
      <c r="JWH204" s="58"/>
      <c r="JWI204" s="59"/>
      <c r="JWJ204" s="33"/>
      <c r="JWK204" s="33"/>
      <c r="JWL204" s="33"/>
      <c r="JWM204" s="34"/>
      <c r="JWN204" s="36"/>
      <c r="JWO204" s="58"/>
      <c r="JWP204" s="59"/>
      <c r="JWQ204" s="33"/>
      <c r="JWR204" s="33"/>
      <c r="JWS204" s="33"/>
      <c r="JWT204" s="34"/>
      <c r="JWU204" s="36"/>
      <c r="JWV204" s="58"/>
      <c r="JWW204" s="59"/>
      <c r="JWX204" s="33"/>
      <c r="JWY204" s="33"/>
      <c r="JWZ204" s="33"/>
      <c r="JXA204" s="34"/>
      <c r="JXB204" s="36"/>
      <c r="JXC204" s="58"/>
      <c r="JXD204" s="59"/>
      <c r="JXE204" s="33"/>
      <c r="JXF204" s="33"/>
      <c r="JXG204" s="33"/>
      <c r="JXH204" s="34"/>
      <c r="JXI204" s="36"/>
      <c r="JXJ204" s="58"/>
      <c r="JXK204" s="59"/>
      <c r="JXL204" s="33"/>
      <c r="JXM204" s="33"/>
      <c r="JXN204" s="33"/>
      <c r="JXO204" s="34"/>
      <c r="JXP204" s="36"/>
      <c r="JXQ204" s="58"/>
      <c r="JXR204" s="59"/>
      <c r="JXS204" s="33"/>
      <c r="JXT204" s="33"/>
      <c r="JXU204" s="33"/>
      <c r="JXV204" s="34"/>
      <c r="JXW204" s="36"/>
      <c r="JXX204" s="58"/>
      <c r="JXY204" s="59"/>
      <c r="JXZ204" s="33"/>
      <c r="JYA204" s="33"/>
      <c r="JYB204" s="33"/>
      <c r="JYC204" s="34"/>
      <c r="JYD204" s="36"/>
      <c r="JYE204" s="58"/>
      <c r="JYF204" s="59"/>
      <c r="JYG204" s="33"/>
      <c r="JYH204" s="33"/>
      <c r="JYI204" s="33"/>
      <c r="JYJ204" s="34"/>
      <c r="JYK204" s="36"/>
      <c r="JYL204" s="58"/>
      <c r="JYM204" s="59"/>
      <c r="JYN204" s="33"/>
      <c r="JYO204" s="33"/>
      <c r="JYP204" s="33"/>
      <c r="JYQ204" s="34"/>
      <c r="JYR204" s="36"/>
      <c r="JYS204" s="58"/>
      <c r="JYT204" s="59"/>
      <c r="JYU204" s="33"/>
      <c r="JYV204" s="33"/>
      <c r="JYW204" s="33"/>
      <c r="JYX204" s="34"/>
      <c r="JYY204" s="36"/>
      <c r="JYZ204" s="58"/>
      <c r="JZA204" s="59"/>
      <c r="JZB204" s="33"/>
      <c r="JZC204" s="33"/>
      <c r="JZD204" s="33"/>
      <c r="JZE204" s="34"/>
      <c r="JZF204" s="36"/>
      <c r="JZG204" s="58"/>
      <c r="JZH204" s="59"/>
      <c r="JZI204" s="33"/>
      <c r="JZJ204" s="33"/>
      <c r="JZK204" s="33"/>
      <c r="JZL204" s="34"/>
      <c r="JZM204" s="36"/>
      <c r="JZN204" s="58"/>
      <c r="JZO204" s="59"/>
      <c r="JZP204" s="33"/>
      <c r="JZQ204" s="33"/>
      <c r="JZR204" s="33"/>
      <c r="JZS204" s="34"/>
      <c r="JZT204" s="36"/>
      <c r="JZU204" s="58"/>
      <c r="JZV204" s="59"/>
      <c r="JZW204" s="33"/>
      <c r="JZX204" s="33"/>
      <c r="JZY204" s="33"/>
      <c r="JZZ204" s="34"/>
      <c r="KAA204" s="36"/>
      <c r="KAB204" s="58"/>
      <c r="KAC204" s="59"/>
      <c r="KAD204" s="33"/>
      <c r="KAE204" s="33"/>
      <c r="KAF204" s="33"/>
      <c r="KAG204" s="34"/>
      <c r="KAH204" s="36"/>
      <c r="KAI204" s="58"/>
      <c r="KAJ204" s="59"/>
      <c r="KAK204" s="33"/>
      <c r="KAL204" s="33"/>
      <c r="KAM204" s="33"/>
      <c r="KAN204" s="34"/>
      <c r="KAO204" s="36"/>
      <c r="KAP204" s="58"/>
      <c r="KAQ204" s="59"/>
      <c r="KAR204" s="33"/>
      <c r="KAS204" s="33"/>
      <c r="KAT204" s="33"/>
      <c r="KAU204" s="34"/>
      <c r="KAV204" s="36"/>
      <c r="KAW204" s="58"/>
      <c r="KAX204" s="59"/>
      <c r="KAY204" s="33"/>
      <c r="KAZ204" s="33"/>
      <c r="KBA204" s="33"/>
      <c r="KBB204" s="34"/>
      <c r="KBC204" s="36"/>
      <c r="KBD204" s="58"/>
      <c r="KBE204" s="59"/>
      <c r="KBF204" s="33"/>
      <c r="KBG204" s="33"/>
      <c r="KBH204" s="33"/>
      <c r="KBI204" s="34"/>
      <c r="KBJ204" s="36"/>
      <c r="KBK204" s="58"/>
      <c r="KBL204" s="59"/>
      <c r="KBM204" s="33"/>
      <c r="KBN204" s="33"/>
      <c r="KBO204" s="33"/>
      <c r="KBP204" s="34"/>
      <c r="KBQ204" s="36"/>
      <c r="KBR204" s="58"/>
      <c r="KBS204" s="59"/>
      <c r="KBT204" s="33"/>
      <c r="KBU204" s="33"/>
      <c r="KBV204" s="33"/>
      <c r="KBW204" s="34"/>
      <c r="KBX204" s="36"/>
      <c r="KBY204" s="58"/>
      <c r="KBZ204" s="59"/>
      <c r="KCA204" s="33"/>
      <c r="KCB204" s="33"/>
      <c r="KCC204" s="33"/>
      <c r="KCD204" s="34"/>
      <c r="KCE204" s="36"/>
      <c r="KCF204" s="58"/>
      <c r="KCG204" s="59"/>
      <c r="KCH204" s="33"/>
      <c r="KCI204" s="33"/>
      <c r="KCJ204" s="33"/>
      <c r="KCK204" s="34"/>
      <c r="KCL204" s="36"/>
      <c r="KCM204" s="58"/>
      <c r="KCN204" s="59"/>
      <c r="KCO204" s="33"/>
      <c r="KCP204" s="33"/>
      <c r="KCQ204" s="33"/>
      <c r="KCR204" s="34"/>
      <c r="KCS204" s="36"/>
      <c r="KCT204" s="58"/>
      <c r="KCU204" s="59"/>
      <c r="KCV204" s="33"/>
      <c r="KCW204" s="33"/>
      <c r="KCX204" s="33"/>
      <c r="KCY204" s="34"/>
      <c r="KCZ204" s="36"/>
      <c r="KDA204" s="58"/>
      <c r="KDB204" s="59"/>
      <c r="KDC204" s="33"/>
      <c r="KDD204" s="33"/>
      <c r="KDE204" s="33"/>
      <c r="KDF204" s="34"/>
      <c r="KDG204" s="36"/>
      <c r="KDH204" s="58"/>
      <c r="KDI204" s="59"/>
      <c r="KDJ204" s="33"/>
      <c r="KDK204" s="33"/>
      <c r="KDL204" s="33"/>
      <c r="KDM204" s="34"/>
      <c r="KDN204" s="36"/>
      <c r="KDO204" s="58"/>
      <c r="KDP204" s="59"/>
      <c r="KDQ204" s="33"/>
      <c r="KDR204" s="33"/>
      <c r="KDS204" s="33"/>
      <c r="KDT204" s="34"/>
      <c r="KDU204" s="36"/>
      <c r="KDV204" s="58"/>
      <c r="KDW204" s="59"/>
      <c r="KDX204" s="33"/>
      <c r="KDY204" s="33"/>
      <c r="KDZ204" s="33"/>
      <c r="KEA204" s="34"/>
      <c r="KEB204" s="36"/>
      <c r="KEC204" s="58"/>
      <c r="KED204" s="59"/>
      <c r="KEE204" s="33"/>
      <c r="KEF204" s="33"/>
      <c r="KEG204" s="33"/>
      <c r="KEH204" s="34"/>
      <c r="KEI204" s="36"/>
      <c r="KEJ204" s="58"/>
      <c r="KEK204" s="59"/>
      <c r="KEL204" s="33"/>
      <c r="KEM204" s="33"/>
      <c r="KEN204" s="33"/>
      <c r="KEO204" s="34"/>
      <c r="KEP204" s="36"/>
      <c r="KEQ204" s="58"/>
      <c r="KER204" s="59"/>
      <c r="KES204" s="33"/>
      <c r="KET204" s="33"/>
      <c r="KEU204" s="33"/>
      <c r="KEV204" s="34"/>
      <c r="KEW204" s="36"/>
      <c r="KEX204" s="58"/>
      <c r="KEY204" s="59"/>
      <c r="KEZ204" s="33"/>
      <c r="KFA204" s="33"/>
      <c r="KFB204" s="33"/>
      <c r="KFC204" s="34"/>
      <c r="KFD204" s="36"/>
      <c r="KFE204" s="58"/>
      <c r="KFF204" s="59"/>
      <c r="KFG204" s="33"/>
      <c r="KFH204" s="33"/>
      <c r="KFI204" s="33"/>
      <c r="KFJ204" s="34"/>
      <c r="KFK204" s="36"/>
      <c r="KFL204" s="58"/>
      <c r="KFM204" s="59"/>
      <c r="KFN204" s="33"/>
      <c r="KFO204" s="33"/>
      <c r="KFP204" s="33"/>
      <c r="KFQ204" s="34"/>
      <c r="KFR204" s="36"/>
      <c r="KFS204" s="58"/>
      <c r="KFT204" s="59"/>
      <c r="KFU204" s="33"/>
      <c r="KFV204" s="33"/>
      <c r="KFW204" s="33"/>
      <c r="KFX204" s="34"/>
      <c r="KFY204" s="36"/>
      <c r="KFZ204" s="58"/>
      <c r="KGA204" s="59"/>
      <c r="KGB204" s="33"/>
      <c r="KGC204" s="33"/>
      <c r="KGD204" s="33"/>
      <c r="KGE204" s="34"/>
      <c r="KGF204" s="36"/>
      <c r="KGG204" s="58"/>
      <c r="KGH204" s="59"/>
      <c r="KGI204" s="33"/>
      <c r="KGJ204" s="33"/>
      <c r="KGK204" s="33"/>
      <c r="KGL204" s="34"/>
      <c r="KGM204" s="36"/>
      <c r="KGN204" s="58"/>
      <c r="KGO204" s="59"/>
      <c r="KGP204" s="33"/>
      <c r="KGQ204" s="33"/>
      <c r="KGR204" s="33"/>
      <c r="KGS204" s="34"/>
      <c r="KGT204" s="36"/>
      <c r="KGU204" s="58"/>
      <c r="KGV204" s="59"/>
      <c r="KGW204" s="33"/>
      <c r="KGX204" s="33"/>
      <c r="KGY204" s="33"/>
      <c r="KGZ204" s="34"/>
      <c r="KHA204" s="36"/>
      <c r="KHB204" s="58"/>
      <c r="KHC204" s="59"/>
      <c r="KHD204" s="33"/>
      <c r="KHE204" s="33"/>
      <c r="KHF204" s="33"/>
      <c r="KHG204" s="34"/>
      <c r="KHH204" s="36"/>
      <c r="KHI204" s="58"/>
      <c r="KHJ204" s="59"/>
      <c r="KHK204" s="33"/>
      <c r="KHL204" s="33"/>
      <c r="KHM204" s="33"/>
      <c r="KHN204" s="34"/>
      <c r="KHO204" s="36"/>
      <c r="KHP204" s="58"/>
      <c r="KHQ204" s="59"/>
      <c r="KHR204" s="33"/>
      <c r="KHS204" s="33"/>
      <c r="KHT204" s="33"/>
      <c r="KHU204" s="34"/>
      <c r="KHV204" s="36"/>
      <c r="KHW204" s="58"/>
      <c r="KHX204" s="59"/>
      <c r="KHY204" s="33"/>
      <c r="KHZ204" s="33"/>
      <c r="KIA204" s="33"/>
      <c r="KIB204" s="34"/>
      <c r="KIC204" s="36"/>
      <c r="KID204" s="58"/>
      <c r="KIE204" s="59"/>
      <c r="KIF204" s="33"/>
      <c r="KIG204" s="33"/>
      <c r="KIH204" s="33"/>
      <c r="KII204" s="34"/>
      <c r="KIJ204" s="36"/>
      <c r="KIK204" s="58"/>
      <c r="KIL204" s="59"/>
      <c r="KIM204" s="33"/>
      <c r="KIN204" s="33"/>
      <c r="KIO204" s="33"/>
      <c r="KIP204" s="34"/>
      <c r="KIQ204" s="36"/>
      <c r="KIR204" s="58"/>
      <c r="KIS204" s="59"/>
      <c r="KIT204" s="33"/>
      <c r="KIU204" s="33"/>
      <c r="KIV204" s="33"/>
      <c r="KIW204" s="34"/>
      <c r="KIX204" s="36"/>
      <c r="KIY204" s="58"/>
      <c r="KIZ204" s="59"/>
      <c r="KJA204" s="33"/>
      <c r="KJB204" s="33"/>
      <c r="KJC204" s="33"/>
      <c r="KJD204" s="34"/>
      <c r="KJE204" s="36"/>
      <c r="KJF204" s="58"/>
      <c r="KJG204" s="59"/>
      <c r="KJH204" s="33"/>
      <c r="KJI204" s="33"/>
      <c r="KJJ204" s="33"/>
      <c r="KJK204" s="34"/>
      <c r="KJL204" s="36"/>
      <c r="KJM204" s="58"/>
      <c r="KJN204" s="59"/>
      <c r="KJO204" s="33"/>
      <c r="KJP204" s="33"/>
      <c r="KJQ204" s="33"/>
      <c r="KJR204" s="34"/>
      <c r="KJS204" s="36"/>
      <c r="KJT204" s="58"/>
      <c r="KJU204" s="59"/>
      <c r="KJV204" s="33"/>
      <c r="KJW204" s="33"/>
      <c r="KJX204" s="33"/>
      <c r="KJY204" s="34"/>
      <c r="KJZ204" s="36"/>
      <c r="KKA204" s="58"/>
      <c r="KKB204" s="59"/>
      <c r="KKC204" s="33"/>
      <c r="KKD204" s="33"/>
      <c r="KKE204" s="33"/>
      <c r="KKF204" s="34"/>
      <c r="KKG204" s="36"/>
      <c r="KKH204" s="58"/>
      <c r="KKI204" s="59"/>
      <c r="KKJ204" s="33"/>
      <c r="KKK204" s="33"/>
      <c r="KKL204" s="33"/>
      <c r="KKM204" s="34"/>
      <c r="KKN204" s="36"/>
      <c r="KKO204" s="58"/>
      <c r="KKP204" s="59"/>
      <c r="KKQ204" s="33"/>
      <c r="KKR204" s="33"/>
      <c r="KKS204" s="33"/>
      <c r="KKT204" s="34"/>
      <c r="KKU204" s="36"/>
      <c r="KKV204" s="58"/>
      <c r="KKW204" s="59"/>
      <c r="KKX204" s="33"/>
      <c r="KKY204" s="33"/>
      <c r="KKZ204" s="33"/>
      <c r="KLA204" s="34"/>
      <c r="KLB204" s="36"/>
      <c r="KLC204" s="58"/>
      <c r="KLD204" s="59"/>
      <c r="KLE204" s="33"/>
      <c r="KLF204" s="33"/>
      <c r="KLG204" s="33"/>
      <c r="KLH204" s="34"/>
      <c r="KLI204" s="36"/>
      <c r="KLJ204" s="58"/>
      <c r="KLK204" s="59"/>
      <c r="KLL204" s="33"/>
      <c r="KLM204" s="33"/>
      <c r="KLN204" s="33"/>
      <c r="KLO204" s="34"/>
      <c r="KLP204" s="36"/>
      <c r="KLQ204" s="58"/>
      <c r="KLR204" s="59"/>
      <c r="KLS204" s="33"/>
      <c r="KLT204" s="33"/>
      <c r="KLU204" s="33"/>
      <c r="KLV204" s="34"/>
      <c r="KLW204" s="36"/>
      <c r="KLX204" s="58"/>
      <c r="KLY204" s="59"/>
      <c r="KLZ204" s="33"/>
      <c r="KMA204" s="33"/>
      <c r="KMB204" s="33"/>
      <c r="KMC204" s="34"/>
      <c r="KMD204" s="36"/>
      <c r="KME204" s="58"/>
      <c r="KMF204" s="59"/>
      <c r="KMG204" s="33"/>
      <c r="KMH204" s="33"/>
      <c r="KMI204" s="33"/>
      <c r="KMJ204" s="34"/>
      <c r="KMK204" s="36"/>
      <c r="KML204" s="58"/>
      <c r="KMM204" s="59"/>
      <c r="KMN204" s="33"/>
      <c r="KMO204" s="33"/>
      <c r="KMP204" s="33"/>
      <c r="KMQ204" s="34"/>
      <c r="KMR204" s="36"/>
      <c r="KMS204" s="58"/>
      <c r="KMT204" s="59"/>
      <c r="KMU204" s="33"/>
      <c r="KMV204" s="33"/>
      <c r="KMW204" s="33"/>
      <c r="KMX204" s="34"/>
      <c r="KMY204" s="36"/>
      <c r="KMZ204" s="58"/>
      <c r="KNA204" s="59"/>
      <c r="KNB204" s="33"/>
      <c r="KNC204" s="33"/>
      <c r="KND204" s="33"/>
      <c r="KNE204" s="34"/>
      <c r="KNF204" s="36"/>
      <c r="KNG204" s="58"/>
      <c r="KNH204" s="59"/>
      <c r="KNI204" s="33"/>
      <c r="KNJ204" s="33"/>
      <c r="KNK204" s="33"/>
      <c r="KNL204" s="34"/>
      <c r="KNM204" s="36"/>
      <c r="KNN204" s="58"/>
      <c r="KNO204" s="59"/>
      <c r="KNP204" s="33"/>
      <c r="KNQ204" s="33"/>
      <c r="KNR204" s="33"/>
      <c r="KNS204" s="34"/>
      <c r="KNT204" s="36"/>
      <c r="KNU204" s="58"/>
      <c r="KNV204" s="59"/>
      <c r="KNW204" s="33"/>
      <c r="KNX204" s="33"/>
      <c r="KNY204" s="33"/>
      <c r="KNZ204" s="34"/>
      <c r="KOA204" s="36"/>
      <c r="KOB204" s="58"/>
      <c r="KOC204" s="59"/>
      <c r="KOD204" s="33"/>
      <c r="KOE204" s="33"/>
      <c r="KOF204" s="33"/>
      <c r="KOG204" s="34"/>
      <c r="KOH204" s="36"/>
      <c r="KOI204" s="58"/>
      <c r="KOJ204" s="59"/>
      <c r="KOK204" s="33"/>
      <c r="KOL204" s="33"/>
      <c r="KOM204" s="33"/>
      <c r="KON204" s="34"/>
      <c r="KOO204" s="36"/>
      <c r="KOP204" s="58"/>
      <c r="KOQ204" s="59"/>
      <c r="KOR204" s="33"/>
      <c r="KOS204" s="33"/>
      <c r="KOT204" s="33"/>
      <c r="KOU204" s="34"/>
      <c r="KOV204" s="36"/>
      <c r="KOW204" s="58"/>
      <c r="KOX204" s="59"/>
      <c r="KOY204" s="33"/>
      <c r="KOZ204" s="33"/>
      <c r="KPA204" s="33"/>
      <c r="KPB204" s="34"/>
      <c r="KPC204" s="36"/>
      <c r="KPD204" s="58"/>
      <c r="KPE204" s="59"/>
      <c r="KPF204" s="33"/>
      <c r="KPG204" s="33"/>
      <c r="KPH204" s="33"/>
      <c r="KPI204" s="34"/>
      <c r="KPJ204" s="36"/>
      <c r="KPK204" s="58"/>
      <c r="KPL204" s="59"/>
      <c r="KPM204" s="33"/>
      <c r="KPN204" s="33"/>
      <c r="KPO204" s="33"/>
      <c r="KPP204" s="34"/>
      <c r="KPQ204" s="36"/>
      <c r="KPR204" s="58"/>
      <c r="KPS204" s="59"/>
      <c r="KPT204" s="33"/>
      <c r="KPU204" s="33"/>
      <c r="KPV204" s="33"/>
      <c r="KPW204" s="34"/>
      <c r="KPX204" s="36"/>
      <c r="KPY204" s="58"/>
      <c r="KPZ204" s="59"/>
      <c r="KQA204" s="33"/>
      <c r="KQB204" s="33"/>
      <c r="KQC204" s="33"/>
      <c r="KQD204" s="34"/>
      <c r="KQE204" s="36"/>
      <c r="KQF204" s="58"/>
      <c r="KQG204" s="59"/>
      <c r="KQH204" s="33"/>
      <c r="KQI204" s="33"/>
      <c r="KQJ204" s="33"/>
      <c r="KQK204" s="34"/>
      <c r="KQL204" s="36"/>
      <c r="KQM204" s="58"/>
      <c r="KQN204" s="59"/>
      <c r="KQO204" s="33"/>
      <c r="KQP204" s="33"/>
      <c r="KQQ204" s="33"/>
      <c r="KQR204" s="34"/>
      <c r="KQS204" s="36"/>
      <c r="KQT204" s="58"/>
      <c r="KQU204" s="59"/>
      <c r="KQV204" s="33"/>
      <c r="KQW204" s="33"/>
      <c r="KQX204" s="33"/>
      <c r="KQY204" s="34"/>
      <c r="KQZ204" s="36"/>
      <c r="KRA204" s="58"/>
      <c r="KRB204" s="59"/>
      <c r="KRC204" s="33"/>
      <c r="KRD204" s="33"/>
      <c r="KRE204" s="33"/>
      <c r="KRF204" s="34"/>
      <c r="KRG204" s="36"/>
      <c r="KRH204" s="58"/>
      <c r="KRI204" s="59"/>
      <c r="KRJ204" s="33"/>
      <c r="KRK204" s="33"/>
      <c r="KRL204" s="33"/>
      <c r="KRM204" s="34"/>
      <c r="KRN204" s="36"/>
      <c r="KRO204" s="58"/>
      <c r="KRP204" s="59"/>
      <c r="KRQ204" s="33"/>
      <c r="KRR204" s="33"/>
      <c r="KRS204" s="33"/>
      <c r="KRT204" s="34"/>
      <c r="KRU204" s="36"/>
      <c r="KRV204" s="58"/>
      <c r="KRW204" s="59"/>
      <c r="KRX204" s="33"/>
      <c r="KRY204" s="33"/>
      <c r="KRZ204" s="33"/>
      <c r="KSA204" s="34"/>
      <c r="KSB204" s="36"/>
      <c r="KSC204" s="58"/>
      <c r="KSD204" s="59"/>
      <c r="KSE204" s="33"/>
      <c r="KSF204" s="33"/>
      <c r="KSG204" s="33"/>
      <c r="KSH204" s="34"/>
      <c r="KSI204" s="36"/>
      <c r="KSJ204" s="58"/>
      <c r="KSK204" s="59"/>
      <c r="KSL204" s="33"/>
      <c r="KSM204" s="33"/>
      <c r="KSN204" s="33"/>
      <c r="KSO204" s="34"/>
      <c r="KSP204" s="36"/>
      <c r="KSQ204" s="58"/>
      <c r="KSR204" s="59"/>
      <c r="KSS204" s="33"/>
      <c r="KST204" s="33"/>
      <c r="KSU204" s="33"/>
      <c r="KSV204" s="34"/>
      <c r="KSW204" s="36"/>
      <c r="KSX204" s="58"/>
      <c r="KSY204" s="59"/>
      <c r="KSZ204" s="33"/>
      <c r="KTA204" s="33"/>
      <c r="KTB204" s="33"/>
      <c r="KTC204" s="34"/>
      <c r="KTD204" s="36"/>
      <c r="KTE204" s="58"/>
      <c r="KTF204" s="59"/>
      <c r="KTG204" s="33"/>
      <c r="KTH204" s="33"/>
      <c r="KTI204" s="33"/>
      <c r="KTJ204" s="34"/>
      <c r="KTK204" s="36"/>
      <c r="KTL204" s="58"/>
      <c r="KTM204" s="59"/>
      <c r="KTN204" s="33"/>
      <c r="KTO204" s="33"/>
      <c r="KTP204" s="33"/>
      <c r="KTQ204" s="34"/>
      <c r="KTR204" s="36"/>
      <c r="KTS204" s="58"/>
      <c r="KTT204" s="59"/>
      <c r="KTU204" s="33"/>
      <c r="KTV204" s="33"/>
      <c r="KTW204" s="33"/>
      <c r="KTX204" s="34"/>
      <c r="KTY204" s="36"/>
      <c r="KTZ204" s="58"/>
      <c r="KUA204" s="59"/>
      <c r="KUB204" s="33"/>
      <c r="KUC204" s="33"/>
      <c r="KUD204" s="33"/>
      <c r="KUE204" s="34"/>
      <c r="KUF204" s="36"/>
      <c r="KUG204" s="58"/>
      <c r="KUH204" s="59"/>
      <c r="KUI204" s="33"/>
      <c r="KUJ204" s="33"/>
      <c r="KUK204" s="33"/>
      <c r="KUL204" s="34"/>
      <c r="KUM204" s="36"/>
      <c r="KUN204" s="58"/>
      <c r="KUO204" s="59"/>
      <c r="KUP204" s="33"/>
      <c r="KUQ204" s="33"/>
      <c r="KUR204" s="33"/>
      <c r="KUS204" s="34"/>
      <c r="KUT204" s="36"/>
      <c r="KUU204" s="58"/>
      <c r="KUV204" s="59"/>
      <c r="KUW204" s="33"/>
      <c r="KUX204" s="33"/>
      <c r="KUY204" s="33"/>
      <c r="KUZ204" s="34"/>
      <c r="KVA204" s="36"/>
      <c r="KVB204" s="58"/>
      <c r="KVC204" s="59"/>
      <c r="KVD204" s="33"/>
      <c r="KVE204" s="33"/>
      <c r="KVF204" s="33"/>
      <c r="KVG204" s="34"/>
      <c r="KVH204" s="36"/>
      <c r="KVI204" s="58"/>
      <c r="KVJ204" s="59"/>
      <c r="KVK204" s="33"/>
      <c r="KVL204" s="33"/>
      <c r="KVM204" s="33"/>
      <c r="KVN204" s="34"/>
      <c r="KVO204" s="36"/>
      <c r="KVP204" s="58"/>
      <c r="KVQ204" s="59"/>
      <c r="KVR204" s="33"/>
      <c r="KVS204" s="33"/>
      <c r="KVT204" s="33"/>
      <c r="KVU204" s="34"/>
      <c r="KVV204" s="36"/>
      <c r="KVW204" s="58"/>
      <c r="KVX204" s="59"/>
      <c r="KVY204" s="33"/>
      <c r="KVZ204" s="33"/>
      <c r="KWA204" s="33"/>
      <c r="KWB204" s="34"/>
      <c r="KWC204" s="36"/>
      <c r="KWD204" s="58"/>
      <c r="KWE204" s="59"/>
      <c r="KWF204" s="33"/>
      <c r="KWG204" s="33"/>
      <c r="KWH204" s="33"/>
      <c r="KWI204" s="34"/>
      <c r="KWJ204" s="36"/>
      <c r="KWK204" s="58"/>
      <c r="KWL204" s="59"/>
      <c r="KWM204" s="33"/>
      <c r="KWN204" s="33"/>
      <c r="KWO204" s="33"/>
      <c r="KWP204" s="34"/>
      <c r="KWQ204" s="36"/>
      <c r="KWR204" s="58"/>
      <c r="KWS204" s="59"/>
      <c r="KWT204" s="33"/>
      <c r="KWU204" s="33"/>
      <c r="KWV204" s="33"/>
      <c r="KWW204" s="34"/>
      <c r="KWX204" s="36"/>
      <c r="KWY204" s="58"/>
      <c r="KWZ204" s="59"/>
      <c r="KXA204" s="33"/>
      <c r="KXB204" s="33"/>
      <c r="KXC204" s="33"/>
      <c r="KXD204" s="34"/>
      <c r="KXE204" s="36"/>
      <c r="KXF204" s="58"/>
      <c r="KXG204" s="59"/>
      <c r="KXH204" s="33"/>
      <c r="KXI204" s="33"/>
      <c r="KXJ204" s="33"/>
      <c r="KXK204" s="34"/>
      <c r="KXL204" s="36"/>
      <c r="KXM204" s="58"/>
      <c r="KXN204" s="59"/>
      <c r="KXO204" s="33"/>
      <c r="KXP204" s="33"/>
      <c r="KXQ204" s="33"/>
      <c r="KXR204" s="34"/>
      <c r="KXS204" s="36"/>
      <c r="KXT204" s="58"/>
      <c r="KXU204" s="59"/>
      <c r="KXV204" s="33"/>
      <c r="KXW204" s="33"/>
      <c r="KXX204" s="33"/>
      <c r="KXY204" s="34"/>
      <c r="KXZ204" s="36"/>
      <c r="KYA204" s="58"/>
      <c r="KYB204" s="59"/>
      <c r="KYC204" s="33"/>
      <c r="KYD204" s="33"/>
      <c r="KYE204" s="33"/>
      <c r="KYF204" s="34"/>
      <c r="KYG204" s="36"/>
      <c r="KYH204" s="58"/>
      <c r="KYI204" s="59"/>
      <c r="KYJ204" s="33"/>
      <c r="KYK204" s="33"/>
      <c r="KYL204" s="33"/>
      <c r="KYM204" s="34"/>
      <c r="KYN204" s="36"/>
      <c r="KYO204" s="58"/>
      <c r="KYP204" s="59"/>
      <c r="KYQ204" s="33"/>
      <c r="KYR204" s="33"/>
      <c r="KYS204" s="33"/>
      <c r="KYT204" s="34"/>
      <c r="KYU204" s="36"/>
      <c r="KYV204" s="58"/>
      <c r="KYW204" s="59"/>
      <c r="KYX204" s="33"/>
      <c r="KYY204" s="33"/>
      <c r="KYZ204" s="33"/>
      <c r="KZA204" s="34"/>
      <c r="KZB204" s="36"/>
      <c r="KZC204" s="58"/>
      <c r="KZD204" s="59"/>
      <c r="KZE204" s="33"/>
      <c r="KZF204" s="33"/>
      <c r="KZG204" s="33"/>
      <c r="KZH204" s="34"/>
      <c r="KZI204" s="36"/>
      <c r="KZJ204" s="58"/>
      <c r="KZK204" s="59"/>
      <c r="KZL204" s="33"/>
      <c r="KZM204" s="33"/>
      <c r="KZN204" s="33"/>
      <c r="KZO204" s="34"/>
      <c r="KZP204" s="36"/>
      <c r="KZQ204" s="58"/>
      <c r="KZR204" s="59"/>
      <c r="KZS204" s="33"/>
      <c r="KZT204" s="33"/>
      <c r="KZU204" s="33"/>
      <c r="KZV204" s="34"/>
      <c r="KZW204" s="36"/>
      <c r="KZX204" s="58"/>
      <c r="KZY204" s="59"/>
      <c r="KZZ204" s="33"/>
      <c r="LAA204" s="33"/>
      <c r="LAB204" s="33"/>
      <c r="LAC204" s="34"/>
      <c r="LAD204" s="36"/>
      <c r="LAE204" s="58"/>
      <c r="LAF204" s="59"/>
      <c r="LAG204" s="33"/>
      <c r="LAH204" s="33"/>
      <c r="LAI204" s="33"/>
      <c r="LAJ204" s="34"/>
      <c r="LAK204" s="36"/>
      <c r="LAL204" s="58"/>
      <c r="LAM204" s="59"/>
      <c r="LAN204" s="33"/>
      <c r="LAO204" s="33"/>
      <c r="LAP204" s="33"/>
      <c r="LAQ204" s="34"/>
      <c r="LAR204" s="36"/>
      <c r="LAS204" s="58"/>
      <c r="LAT204" s="59"/>
      <c r="LAU204" s="33"/>
      <c r="LAV204" s="33"/>
      <c r="LAW204" s="33"/>
      <c r="LAX204" s="34"/>
      <c r="LAY204" s="36"/>
      <c r="LAZ204" s="58"/>
      <c r="LBA204" s="59"/>
      <c r="LBB204" s="33"/>
      <c r="LBC204" s="33"/>
      <c r="LBD204" s="33"/>
      <c r="LBE204" s="34"/>
      <c r="LBF204" s="36"/>
      <c r="LBG204" s="58"/>
      <c r="LBH204" s="59"/>
      <c r="LBI204" s="33"/>
      <c r="LBJ204" s="33"/>
      <c r="LBK204" s="33"/>
      <c r="LBL204" s="34"/>
      <c r="LBM204" s="36"/>
      <c r="LBN204" s="58"/>
      <c r="LBO204" s="59"/>
      <c r="LBP204" s="33"/>
      <c r="LBQ204" s="33"/>
      <c r="LBR204" s="33"/>
      <c r="LBS204" s="34"/>
      <c r="LBT204" s="36"/>
      <c r="LBU204" s="58"/>
      <c r="LBV204" s="59"/>
      <c r="LBW204" s="33"/>
      <c r="LBX204" s="33"/>
      <c r="LBY204" s="33"/>
      <c r="LBZ204" s="34"/>
      <c r="LCA204" s="36"/>
      <c r="LCB204" s="58"/>
      <c r="LCC204" s="59"/>
      <c r="LCD204" s="33"/>
      <c r="LCE204" s="33"/>
      <c r="LCF204" s="33"/>
      <c r="LCG204" s="34"/>
      <c r="LCH204" s="36"/>
      <c r="LCI204" s="58"/>
      <c r="LCJ204" s="59"/>
      <c r="LCK204" s="33"/>
      <c r="LCL204" s="33"/>
      <c r="LCM204" s="33"/>
      <c r="LCN204" s="34"/>
      <c r="LCO204" s="36"/>
      <c r="LCP204" s="58"/>
      <c r="LCQ204" s="59"/>
      <c r="LCR204" s="33"/>
      <c r="LCS204" s="33"/>
      <c r="LCT204" s="33"/>
      <c r="LCU204" s="34"/>
      <c r="LCV204" s="36"/>
      <c r="LCW204" s="58"/>
      <c r="LCX204" s="59"/>
      <c r="LCY204" s="33"/>
      <c r="LCZ204" s="33"/>
      <c r="LDA204" s="33"/>
      <c r="LDB204" s="34"/>
      <c r="LDC204" s="36"/>
      <c r="LDD204" s="58"/>
      <c r="LDE204" s="59"/>
      <c r="LDF204" s="33"/>
      <c r="LDG204" s="33"/>
      <c r="LDH204" s="33"/>
      <c r="LDI204" s="34"/>
      <c r="LDJ204" s="36"/>
      <c r="LDK204" s="58"/>
      <c r="LDL204" s="59"/>
      <c r="LDM204" s="33"/>
      <c r="LDN204" s="33"/>
      <c r="LDO204" s="33"/>
      <c r="LDP204" s="34"/>
      <c r="LDQ204" s="36"/>
      <c r="LDR204" s="58"/>
      <c r="LDS204" s="59"/>
      <c r="LDT204" s="33"/>
      <c r="LDU204" s="33"/>
      <c r="LDV204" s="33"/>
      <c r="LDW204" s="34"/>
      <c r="LDX204" s="36"/>
      <c r="LDY204" s="58"/>
      <c r="LDZ204" s="59"/>
      <c r="LEA204" s="33"/>
      <c r="LEB204" s="33"/>
      <c r="LEC204" s="33"/>
      <c r="LED204" s="34"/>
      <c r="LEE204" s="36"/>
      <c r="LEF204" s="58"/>
      <c r="LEG204" s="59"/>
      <c r="LEH204" s="33"/>
      <c r="LEI204" s="33"/>
      <c r="LEJ204" s="33"/>
      <c r="LEK204" s="34"/>
      <c r="LEL204" s="36"/>
      <c r="LEM204" s="58"/>
      <c r="LEN204" s="59"/>
      <c r="LEO204" s="33"/>
      <c r="LEP204" s="33"/>
      <c r="LEQ204" s="33"/>
      <c r="LER204" s="34"/>
      <c r="LES204" s="36"/>
      <c r="LET204" s="58"/>
      <c r="LEU204" s="59"/>
      <c r="LEV204" s="33"/>
      <c r="LEW204" s="33"/>
      <c r="LEX204" s="33"/>
      <c r="LEY204" s="34"/>
      <c r="LEZ204" s="36"/>
      <c r="LFA204" s="58"/>
      <c r="LFB204" s="59"/>
      <c r="LFC204" s="33"/>
      <c r="LFD204" s="33"/>
      <c r="LFE204" s="33"/>
      <c r="LFF204" s="34"/>
      <c r="LFG204" s="36"/>
      <c r="LFH204" s="58"/>
      <c r="LFI204" s="59"/>
      <c r="LFJ204" s="33"/>
      <c r="LFK204" s="33"/>
      <c r="LFL204" s="33"/>
      <c r="LFM204" s="34"/>
      <c r="LFN204" s="36"/>
      <c r="LFO204" s="58"/>
      <c r="LFP204" s="59"/>
      <c r="LFQ204" s="33"/>
      <c r="LFR204" s="33"/>
      <c r="LFS204" s="33"/>
      <c r="LFT204" s="34"/>
      <c r="LFU204" s="36"/>
      <c r="LFV204" s="58"/>
      <c r="LFW204" s="59"/>
      <c r="LFX204" s="33"/>
      <c r="LFY204" s="33"/>
      <c r="LFZ204" s="33"/>
      <c r="LGA204" s="34"/>
      <c r="LGB204" s="36"/>
      <c r="LGC204" s="58"/>
      <c r="LGD204" s="59"/>
      <c r="LGE204" s="33"/>
      <c r="LGF204" s="33"/>
      <c r="LGG204" s="33"/>
      <c r="LGH204" s="34"/>
      <c r="LGI204" s="36"/>
      <c r="LGJ204" s="58"/>
      <c r="LGK204" s="59"/>
      <c r="LGL204" s="33"/>
      <c r="LGM204" s="33"/>
      <c r="LGN204" s="33"/>
      <c r="LGO204" s="34"/>
      <c r="LGP204" s="36"/>
      <c r="LGQ204" s="58"/>
      <c r="LGR204" s="59"/>
      <c r="LGS204" s="33"/>
      <c r="LGT204" s="33"/>
      <c r="LGU204" s="33"/>
      <c r="LGV204" s="34"/>
      <c r="LGW204" s="36"/>
      <c r="LGX204" s="58"/>
      <c r="LGY204" s="59"/>
      <c r="LGZ204" s="33"/>
      <c r="LHA204" s="33"/>
      <c r="LHB204" s="33"/>
      <c r="LHC204" s="34"/>
      <c r="LHD204" s="36"/>
      <c r="LHE204" s="58"/>
      <c r="LHF204" s="59"/>
      <c r="LHG204" s="33"/>
      <c r="LHH204" s="33"/>
      <c r="LHI204" s="33"/>
      <c r="LHJ204" s="34"/>
      <c r="LHK204" s="36"/>
      <c r="LHL204" s="58"/>
      <c r="LHM204" s="59"/>
      <c r="LHN204" s="33"/>
      <c r="LHO204" s="33"/>
      <c r="LHP204" s="33"/>
      <c r="LHQ204" s="34"/>
      <c r="LHR204" s="36"/>
      <c r="LHS204" s="58"/>
      <c r="LHT204" s="59"/>
      <c r="LHU204" s="33"/>
      <c r="LHV204" s="33"/>
      <c r="LHW204" s="33"/>
      <c r="LHX204" s="34"/>
      <c r="LHY204" s="36"/>
      <c r="LHZ204" s="58"/>
      <c r="LIA204" s="59"/>
      <c r="LIB204" s="33"/>
      <c r="LIC204" s="33"/>
      <c r="LID204" s="33"/>
      <c r="LIE204" s="34"/>
      <c r="LIF204" s="36"/>
      <c r="LIG204" s="58"/>
      <c r="LIH204" s="59"/>
      <c r="LII204" s="33"/>
      <c r="LIJ204" s="33"/>
      <c r="LIK204" s="33"/>
      <c r="LIL204" s="34"/>
      <c r="LIM204" s="36"/>
      <c r="LIN204" s="58"/>
      <c r="LIO204" s="59"/>
      <c r="LIP204" s="33"/>
      <c r="LIQ204" s="33"/>
      <c r="LIR204" s="33"/>
      <c r="LIS204" s="34"/>
      <c r="LIT204" s="36"/>
      <c r="LIU204" s="58"/>
      <c r="LIV204" s="59"/>
      <c r="LIW204" s="33"/>
      <c r="LIX204" s="33"/>
      <c r="LIY204" s="33"/>
      <c r="LIZ204" s="34"/>
      <c r="LJA204" s="36"/>
      <c r="LJB204" s="58"/>
      <c r="LJC204" s="59"/>
      <c r="LJD204" s="33"/>
      <c r="LJE204" s="33"/>
      <c r="LJF204" s="33"/>
      <c r="LJG204" s="34"/>
      <c r="LJH204" s="36"/>
      <c r="LJI204" s="58"/>
      <c r="LJJ204" s="59"/>
      <c r="LJK204" s="33"/>
      <c r="LJL204" s="33"/>
      <c r="LJM204" s="33"/>
      <c r="LJN204" s="34"/>
      <c r="LJO204" s="36"/>
      <c r="LJP204" s="58"/>
      <c r="LJQ204" s="59"/>
      <c r="LJR204" s="33"/>
      <c r="LJS204" s="33"/>
      <c r="LJT204" s="33"/>
      <c r="LJU204" s="34"/>
      <c r="LJV204" s="36"/>
      <c r="LJW204" s="58"/>
      <c r="LJX204" s="59"/>
      <c r="LJY204" s="33"/>
      <c r="LJZ204" s="33"/>
      <c r="LKA204" s="33"/>
      <c r="LKB204" s="34"/>
      <c r="LKC204" s="36"/>
      <c r="LKD204" s="58"/>
      <c r="LKE204" s="59"/>
      <c r="LKF204" s="33"/>
      <c r="LKG204" s="33"/>
      <c r="LKH204" s="33"/>
      <c r="LKI204" s="34"/>
      <c r="LKJ204" s="36"/>
      <c r="LKK204" s="58"/>
      <c r="LKL204" s="59"/>
      <c r="LKM204" s="33"/>
      <c r="LKN204" s="33"/>
      <c r="LKO204" s="33"/>
      <c r="LKP204" s="34"/>
      <c r="LKQ204" s="36"/>
      <c r="LKR204" s="58"/>
      <c r="LKS204" s="59"/>
      <c r="LKT204" s="33"/>
      <c r="LKU204" s="33"/>
      <c r="LKV204" s="33"/>
      <c r="LKW204" s="34"/>
      <c r="LKX204" s="36"/>
      <c r="LKY204" s="58"/>
      <c r="LKZ204" s="59"/>
      <c r="LLA204" s="33"/>
      <c r="LLB204" s="33"/>
      <c r="LLC204" s="33"/>
      <c r="LLD204" s="34"/>
      <c r="LLE204" s="36"/>
      <c r="LLF204" s="58"/>
      <c r="LLG204" s="59"/>
      <c r="LLH204" s="33"/>
      <c r="LLI204" s="33"/>
      <c r="LLJ204" s="33"/>
      <c r="LLK204" s="34"/>
      <c r="LLL204" s="36"/>
      <c r="LLM204" s="58"/>
      <c r="LLN204" s="59"/>
      <c r="LLO204" s="33"/>
      <c r="LLP204" s="33"/>
      <c r="LLQ204" s="33"/>
      <c r="LLR204" s="34"/>
      <c r="LLS204" s="36"/>
      <c r="LLT204" s="58"/>
      <c r="LLU204" s="59"/>
      <c r="LLV204" s="33"/>
      <c r="LLW204" s="33"/>
      <c r="LLX204" s="33"/>
      <c r="LLY204" s="34"/>
      <c r="LLZ204" s="36"/>
      <c r="LMA204" s="58"/>
      <c r="LMB204" s="59"/>
      <c r="LMC204" s="33"/>
      <c r="LMD204" s="33"/>
      <c r="LME204" s="33"/>
      <c r="LMF204" s="34"/>
      <c r="LMG204" s="36"/>
      <c r="LMH204" s="58"/>
      <c r="LMI204" s="59"/>
      <c r="LMJ204" s="33"/>
      <c r="LMK204" s="33"/>
      <c r="LML204" s="33"/>
      <c r="LMM204" s="34"/>
      <c r="LMN204" s="36"/>
      <c r="LMO204" s="58"/>
      <c r="LMP204" s="59"/>
      <c r="LMQ204" s="33"/>
      <c r="LMR204" s="33"/>
      <c r="LMS204" s="33"/>
      <c r="LMT204" s="34"/>
      <c r="LMU204" s="36"/>
      <c r="LMV204" s="58"/>
      <c r="LMW204" s="59"/>
      <c r="LMX204" s="33"/>
      <c r="LMY204" s="33"/>
      <c r="LMZ204" s="33"/>
      <c r="LNA204" s="34"/>
      <c r="LNB204" s="36"/>
      <c r="LNC204" s="58"/>
      <c r="LND204" s="59"/>
      <c r="LNE204" s="33"/>
      <c r="LNF204" s="33"/>
      <c r="LNG204" s="33"/>
      <c r="LNH204" s="34"/>
      <c r="LNI204" s="36"/>
      <c r="LNJ204" s="58"/>
      <c r="LNK204" s="59"/>
      <c r="LNL204" s="33"/>
      <c r="LNM204" s="33"/>
      <c r="LNN204" s="33"/>
      <c r="LNO204" s="34"/>
      <c r="LNP204" s="36"/>
      <c r="LNQ204" s="58"/>
      <c r="LNR204" s="59"/>
      <c r="LNS204" s="33"/>
      <c r="LNT204" s="33"/>
      <c r="LNU204" s="33"/>
      <c r="LNV204" s="34"/>
      <c r="LNW204" s="36"/>
      <c r="LNX204" s="58"/>
      <c r="LNY204" s="59"/>
      <c r="LNZ204" s="33"/>
      <c r="LOA204" s="33"/>
      <c r="LOB204" s="33"/>
      <c r="LOC204" s="34"/>
      <c r="LOD204" s="36"/>
      <c r="LOE204" s="58"/>
      <c r="LOF204" s="59"/>
      <c r="LOG204" s="33"/>
      <c r="LOH204" s="33"/>
      <c r="LOI204" s="33"/>
      <c r="LOJ204" s="34"/>
      <c r="LOK204" s="36"/>
      <c r="LOL204" s="58"/>
      <c r="LOM204" s="59"/>
      <c r="LON204" s="33"/>
      <c r="LOO204" s="33"/>
      <c r="LOP204" s="33"/>
      <c r="LOQ204" s="34"/>
      <c r="LOR204" s="36"/>
      <c r="LOS204" s="58"/>
      <c r="LOT204" s="59"/>
      <c r="LOU204" s="33"/>
      <c r="LOV204" s="33"/>
      <c r="LOW204" s="33"/>
      <c r="LOX204" s="34"/>
      <c r="LOY204" s="36"/>
      <c r="LOZ204" s="58"/>
      <c r="LPA204" s="59"/>
      <c r="LPB204" s="33"/>
      <c r="LPC204" s="33"/>
      <c r="LPD204" s="33"/>
      <c r="LPE204" s="34"/>
      <c r="LPF204" s="36"/>
      <c r="LPG204" s="58"/>
      <c r="LPH204" s="59"/>
      <c r="LPI204" s="33"/>
      <c r="LPJ204" s="33"/>
      <c r="LPK204" s="33"/>
      <c r="LPL204" s="34"/>
      <c r="LPM204" s="36"/>
      <c r="LPN204" s="58"/>
      <c r="LPO204" s="59"/>
      <c r="LPP204" s="33"/>
      <c r="LPQ204" s="33"/>
      <c r="LPR204" s="33"/>
      <c r="LPS204" s="34"/>
      <c r="LPT204" s="36"/>
      <c r="LPU204" s="58"/>
      <c r="LPV204" s="59"/>
      <c r="LPW204" s="33"/>
      <c r="LPX204" s="33"/>
      <c r="LPY204" s="33"/>
      <c r="LPZ204" s="34"/>
      <c r="LQA204" s="36"/>
      <c r="LQB204" s="58"/>
      <c r="LQC204" s="59"/>
      <c r="LQD204" s="33"/>
      <c r="LQE204" s="33"/>
      <c r="LQF204" s="33"/>
      <c r="LQG204" s="34"/>
      <c r="LQH204" s="36"/>
      <c r="LQI204" s="58"/>
      <c r="LQJ204" s="59"/>
      <c r="LQK204" s="33"/>
      <c r="LQL204" s="33"/>
      <c r="LQM204" s="33"/>
      <c r="LQN204" s="34"/>
      <c r="LQO204" s="36"/>
      <c r="LQP204" s="58"/>
      <c r="LQQ204" s="59"/>
      <c r="LQR204" s="33"/>
      <c r="LQS204" s="33"/>
      <c r="LQT204" s="33"/>
      <c r="LQU204" s="34"/>
      <c r="LQV204" s="36"/>
      <c r="LQW204" s="58"/>
      <c r="LQX204" s="59"/>
      <c r="LQY204" s="33"/>
      <c r="LQZ204" s="33"/>
      <c r="LRA204" s="33"/>
      <c r="LRB204" s="34"/>
      <c r="LRC204" s="36"/>
      <c r="LRD204" s="58"/>
      <c r="LRE204" s="59"/>
      <c r="LRF204" s="33"/>
      <c r="LRG204" s="33"/>
      <c r="LRH204" s="33"/>
      <c r="LRI204" s="34"/>
      <c r="LRJ204" s="36"/>
      <c r="LRK204" s="58"/>
      <c r="LRL204" s="59"/>
      <c r="LRM204" s="33"/>
      <c r="LRN204" s="33"/>
      <c r="LRO204" s="33"/>
      <c r="LRP204" s="34"/>
      <c r="LRQ204" s="36"/>
      <c r="LRR204" s="58"/>
      <c r="LRS204" s="59"/>
      <c r="LRT204" s="33"/>
      <c r="LRU204" s="33"/>
      <c r="LRV204" s="33"/>
      <c r="LRW204" s="34"/>
      <c r="LRX204" s="36"/>
      <c r="LRY204" s="58"/>
      <c r="LRZ204" s="59"/>
      <c r="LSA204" s="33"/>
      <c r="LSB204" s="33"/>
      <c r="LSC204" s="33"/>
      <c r="LSD204" s="34"/>
      <c r="LSE204" s="36"/>
      <c r="LSF204" s="58"/>
      <c r="LSG204" s="59"/>
      <c r="LSH204" s="33"/>
      <c r="LSI204" s="33"/>
      <c r="LSJ204" s="33"/>
      <c r="LSK204" s="34"/>
      <c r="LSL204" s="36"/>
      <c r="LSM204" s="58"/>
      <c r="LSN204" s="59"/>
      <c r="LSO204" s="33"/>
      <c r="LSP204" s="33"/>
      <c r="LSQ204" s="33"/>
      <c r="LSR204" s="34"/>
      <c r="LSS204" s="36"/>
      <c r="LST204" s="58"/>
      <c r="LSU204" s="59"/>
      <c r="LSV204" s="33"/>
      <c r="LSW204" s="33"/>
      <c r="LSX204" s="33"/>
      <c r="LSY204" s="34"/>
      <c r="LSZ204" s="36"/>
      <c r="LTA204" s="58"/>
      <c r="LTB204" s="59"/>
      <c r="LTC204" s="33"/>
      <c r="LTD204" s="33"/>
      <c r="LTE204" s="33"/>
      <c r="LTF204" s="34"/>
      <c r="LTG204" s="36"/>
      <c r="LTH204" s="58"/>
      <c r="LTI204" s="59"/>
      <c r="LTJ204" s="33"/>
      <c r="LTK204" s="33"/>
      <c r="LTL204" s="33"/>
      <c r="LTM204" s="34"/>
      <c r="LTN204" s="36"/>
      <c r="LTO204" s="58"/>
      <c r="LTP204" s="59"/>
      <c r="LTQ204" s="33"/>
      <c r="LTR204" s="33"/>
      <c r="LTS204" s="33"/>
      <c r="LTT204" s="34"/>
      <c r="LTU204" s="36"/>
      <c r="LTV204" s="58"/>
      <c r="LTW204" s="59"/>
      <c r="LTX204" s="33"/>
      <c r="LTY204" s="33"/>
      <c r="LTZ204" s="33"/>
      <c r="LUA204" s="34"/>
      <c r="LUB204" s="36"/>
      <c r="LUC204" s="58"/>
      <c r="LUD204" s="59"/>
      <c r="LUE204" s="33"/>
      <c r="LUF204" s="33"/>
      <c r="LUG204" s="33"/>
      <c r="LUH204" s="34"/>
      <c r="LUI204" s="36"/>
      <c r="LUJ204" s="58"/>
      <c r="LUK204" s="59"/>
      <c r="LUL204" s="33"/>
      <c r="LUM204" s="33"/>
      <c r="LUN204" s="33"/>
      <c r="LUO204" s="34"/>
      <c r="LUP204" s="36"/>
      <c r="LUQ204" s="58"/>
      <c r="LUR204" s="59"/>
      <c r="LUS204" s="33"/>
      <c r="LUT204" s="33"/>
      <c r="LUU204" s="33"/>
      <c r="LUV204" s="34"/>
      <c r="LUW204" s="36"/>
      <c r="LUX204" s="58"/>
      <c r="LUY204" s="59"/>
      <c r="LUZ204" s="33"/>
      <c r="LVA204" s="33"/>
      <c r="LVB204" s="33"/>
      <c r="LVC204" s="34"/>
      <c r="LVD204" s="36"/>
      <c r="LVE204" s="58"/>
      <c r="LVF204" s="59"/>
      <c r="LVG204" s="33"/>
      <c r="LVH204" s="33"/>
      <c r="LVI204" s="33"/>
      <c r="LVJ204" s="34"/>
      <c r="LVK204" s="36"/>
      <c r="LVL204" s="58"/>
      <c r="LVM204" s="59"/>
      <c r="LVN204" s="33"/>
      <c r="LVO204" s="33"/>
      <c r="LVP204" s="33"/>
      <c r="LVQ204" s="34"/>
      <c r="LVR204" s="36"/>
      <c r="LVS204" s="58"/>
      <c r="LVT204" s="59"/>
      <c r="LVU204" s="33"/>
      <c r="LVV204" s="33"/>
      <c r="LVW204" s="33"/>
      <c r="LVX204" s="34"/>
      <c r="LVY204" s="36"/>
      <c r="LVZ204" s="58"/>
      <c r="LWA204" s="59"/>
      <c r="LWB204" s="33"/>
      <c r="LWC204" s="33"/>
      <c r="LWD204" s="33"/>
      <c r="LWE204" s="34"/>
      <c r="LWF204" s="36"/>
      <c r="LWG204" s="58"/>
      <c r="LWH204" s="59"/>
      <c r="LWI204" s="33"/>
      <c r="LWJ204" s="33"/>
      <c r="LWK204" s="33"/>
      <c r="LWL204" s="34"/>
      <c r="LWM204" s="36"/>
      <c r="LWN204" s="58"/>
      <c r="LWO204" s="59"/>
      <c r="LWP204" s="33"/>
      <c r="LWQ204" s="33"/>
      <c r="LWR204" s="33"/>
      <c r="LWS204" s="34"/>
      <c r="LWT204" s="36"/>
      <c r="LWU204" s="58"/>
      <c r="LWV204" s="59"/>
      <c r="LWW204" s="33"/>
      <c r="LWX204" s="33"/>
      <c r="LWY204" s="33"/>
      <c r="LWZ204" s="34"/>
      <c r="LXA204" s="36"/>
      <c r="LXB204" s="58"/>
      <c r="LXC204" s="59"/>
      <c r="LXD204" s="33"/>
      <c r="LXE204" s="33"/>
      <c r="LXF204" s="33"/>
      <c r="LXG204" s="34"/>
      <c r="LXH204" s="36"/>
      <c r="LXI204" s="58"/>
      <c r="LXJ204" s="59"/>
      <c r="LXK204" s="33"/>
      <c r="LXL204" s="33"/>
      <c r="LXM204" s="33"/>
      <c r="LXN204" s="34"/>
      <c r="LXO204" s="36"/>
      <c r="LXP204" s="58"/>
      <c r="LXQ204" s="59"/>
      <c r="LXR204" s="33"/>
      <c r="LXS204" s="33"/>
      <c r="LXT204" s="33"/>
      <c r="LXU204" s="34"/>
      <c r="LXV204" s="36"/>
      <c r="LXW204" s="58"/>
      <c r="LXX204" s="59"/>
      <c r="LXY204" s="33"/>
      <c r="LXZ204" s="33"/>
      <c r="LYA204" s="33"/>
      <c r="LYB204" s="34"/>
      <c r="LYC204" s="36"/>
      <c r="LYD204" s="58"/>
      <c r="LYE204" s="59"/>
      <c r="LYF204" s="33"/>
      <c r="LYG204" s="33"/>
      <c r="LYH204" s="33"/>
      <c r="LYI204" s="34"/>
      <c r="LYJ204" s="36"/>
      <c r="LYK204" s="58"/>
      <c r="LYL204" s="59"/>
      <c r="LYM204" s="33"/>
      <c r="LYN204" s="33"/>
      <c r="LYO204" s="33"/>
      <c r="LYP204" s="34"/>
      <c r="LYQ204" s="36"/>
      <c r="LYR204" s="58"/>
      <c r="LYS204" s="59"/>
      <c r="LYT204" s="33"/>
      <c r="LYU204" s="33"/>
      <c r="LYV204" s="33"/>
      <c r="LYW204" s="34"/>
      <c r="LYX204" s="36"/>
      <c r="LYY204" s="58"/>
      <c r="LYZ204" s="59"/>
      <c r="LZA204" s="33"/>
      <c r="LZB204" s="33"/>
      <c r="LZC204" s="33"/>
      <c r="LZD204" s="34"/>
      <c r="LZE204" s="36"/>
      <c r="LZF204" s="58"/>
      <c r="LZG204" s="59"/>
      <c r="LZH204" s="33"/>
      <c r="LZI204" s="33"/>
      <c r="LZJ204" s="33"/>
      <c r="LZK204" s="34"/>
      <c r="LZL204" s="36"/>
      <c r="LZM204" s="58"/>
      <c r="LZN204" s="59"/>
      <c r="LZO204" s="33"/>
      <c r="LZP204" s="33"/>
      <c r="LZQ204" s="33"/>
      <c r="LZR204" s="34"/>
      <c r="LZS204" s="36"/>
      <c r="LZT204" s="58"/>
      <c r="LZU204" s="59"/>
      <c r="LZV204" s="33"/>
      <c r="LZW204" s="33"/>
      <c r="LZX204" s="33"/>
      <c r="LZY204" s="34"/>
      <c r="LZZ204" s="36"/>
      <c r="MAA204" s="58"/>
      <c r="MAB204" s="59"/>
      <c r="MAC204" s="33"/>
      <c r="MAD204" s="33"/>
      <c r="MAE204" s="33"/>
      <c r="MAF204" s="34"/>
      <c r="MAG204" s="36"/>
      <c r="MAH204" s="58"/>
      <c r="MAI204" s="59"/>
      <c r="MAJ204" s="33"/>
      <c r="MAK204" s="33"/>
      <c r="MAL204" s="33"/>
      <c r="MAM204" s="34"/>
      <c r="MAN204" s="36"/>
      <c r="MAO204" s="58"/>
      <c r="MAP204" s="59"/>
      <c r="MAQ204" s="33"/>
      <c r="MAR204" s="33"/>
      <c r="MAS204" s="33"/>
      <c r="MAT204" s="34"/>
      <c r="MAU204" s="36"/>
      <c r="MAV204" s="58"/>
      <c r="MAW204" s="59"/>
      <c r="MAX204" s="33"/>
      <c r="MAY204" s="33"/>
      <c r="MAZ204" s="33"/>
      <c r="MBA204" s="34"/>
      <c r="MBB204" s="36"/>
      <c r="MBC204" s="58"/>
      <c r="MBD204" s="59"/>
      <c r="MBE204" s="33"/>
      <c r="MBF204" s="33"/>
      <c r="MBG204" s="33"/>
      <c r="MBH204" s="34"/>
      <c r="MBI204" s="36"/>
      <c r="MBJ204" s="58"/>
      <c r="MBK204" s="59"/>
      <c r="MBL204" s="33"/>
      <c r="MBM204" s="33"/>
      <c r="MBN204" s="33"/>
      <c r="MBO204" s="34"/>
      <c r="MBP204" s="36"/>
      <c r="MBQ204" s="58"/>
      <c r="MBR204" s="59"/>
      <c r="MBS204" s="33"/>
      <c r="MBT204" s="33"/>
      <c r="MBU204" s="33"/>
      <c r="MBV204" s="34"/>
      <c r="MBW204" s="36"/>
      <c r="MBX204" s="58"/>
      <c r="MBY204" s="59"/>
      <c r="MBZ204" s="33"/>
      <c r="MCA204" s="33"/>
      <c r="MCB204" s="33"/>
      <c r="MCC204" s="34"/>
      <c r="MCD204" s="36"/>
      <c r="MCE204" s="58"/>
      <c r="MCF204" s="59"/>
      <c r="MCG204" s="33"/>
      <c r="MCH204" s="33"/>
      <c r="MCI204" s="33"/>
      <c r="MCJ204" s="34"/>
      <c r="MCK204" s="36"/>
      <c r="MCL204" s="58"/>
      <c r="MCM204" s="59"/>
      <c r="MCN204" s="33"/>
      <c r="MCO204" s="33"/>
      <c r="MCP204" s="33"/>
      <c r="MCQ204" s="34"/>
      <c r="MCR204" s="36"/>
      <c r="MCS204" s="58"/>
      <c r="MCT204" s="59"/>
      <c r="MCU204" s="33"/>
      <c r="MCV204" s="33"/>
      <c r="MCW204" s="33"/>
      <c r="MCX204" s="34"/>
      <c r="MCY204" s="36"/>
      <c r="MCZ204" s="58"/>
      <c r="MDA204" s="59"/>
      <c r="MDB204" s="33"/>
      <c r="MDC204" s="33"/>
      <c r="MDD204" s="33"/>
      <c r="MDE204" s="34"/>
      <c r="MDF204" s="36"/>
      <c r="MDG204" s="58"/>
      <c r="MDH204" s="59"/>
      <c r="MDI204" s="33"/>
      <c r="MDJ204" s="33"/>
      <c r="MDK204" s="33"/>
      <c r="MDL204" s="34"/>
      <c r="MDM204" s="36"/>
      <c r="MDN204" s="58"/>
      <c r="MDO204" s="59"/>
      <c r="MDP204" s="33"/>
      <c r="MDQ204" s="33"/>
      <c r="MDR204" s="33"/>
      <c r="MDS204" s="34"/>
      <c r="MDT204" s="36"/>
      <c r="MDU204" s="58"/>
      <c r="MDV204" s="59"/>
      <c r="MDW204" s="33"/>
      <c r="MDX204" s="33"/>
      <c r="MDY204" s="33"/>
      <c r="MDZ204" s="34"/>
      <c r="MEA204" s="36"/>
      <c r="MEB204" s="58"/>
      <c r="MEC204" s="59"/>
      <c r="MED204" s="33"/>
      <c r="MEE204" s="33"/>
      <c r="MEF204" s="33"/>
      <c r="MEG204" s="34"/>
      <c r="MEH204" s="36"/>
      <c r="MEI204" s="58"/>
      <c r="MEJ204" s="59"/>
      <c r="MEK204" s="33"/>
      <c r="MEL204" s="33"/>
      <c r="MEM204" s="33"/>
      <c r="MEN204" s="34"/>
      <c r="MEO204" s="36"/>
      <c r="MEP204" s="58"/>
      <c r="MEQ204" s="59"/>
      <c r="MER204" s="33"/>
      <c r="MES204" s="33"/>
      <c r="MET204" s="33"/>
      <c r="MEU204" s="34"/>
      <c r="MEV204" s="36"/>
      <c r="MEW204" s="58"/>
      <c r="MEX204" s="59"/>
      <c r="MEY204" s="33"/>
      <c r="MEZ204" s="33"/>
      <c r="MFA204" s="33"/>
      <c r="MFB204" s="34"/>
      <c r="MFC204" s="36"/>
      <c r="MFD204" s="58"/>
      <c r="MFE204" s="59"/>
      <c r="MFF204" s="33"/>
      <c r="MFG204" s="33"/>
      <c r="MFH204" s="33"/>
      <c r="MFI204" s="34"/>
      <c r="MFJ204" s="36"/>
      <c r="MFK204" s="58"/>
      <c r="MFL204" s="59"/>
      <c r="MFM204" s="33"/>
      <c r="MFN204" s="33"/>
      <c r="MFO204" s="33"/>
      <c r="MFP204" s="34"/>
      <c r="MFQ204" s="36"/>
      <c r="MFR204" s="58"/>
      <c r="MFS204" s="59"/>
      <c r="MFT204" s="33"/>
      <c r="MFU204" s="33"/>
      <c r="MFV204" s="33"/>
      <c r="MFW204" s="34"/>
      <c r="MFX204" s="36"/>
      <c r="MFY204" s="58"/>
      <c r="MFZ204" s="59"/>
      <c r="MGA204" s="33"/>
      <c r="MGB204" s="33"/>
      <c r="MGC204" s="33"/>
      <c r="MGD204" s="34"/>
      <c r="MGE204" s="36"/>
      <c r="MGF204" s="58"/>
      <c r="MGG204" s="59"/>
      <c r="MGH204" s="33"/>
      <c r="MGI204" s="33"/>
      <c r="MGJ204" s="33"/>
      <c r="MGK204" s="34"/>
      <c r="MGL204" s="36"/>
      <c r="MGM204" s="58"/>
      <c r="MGN204" s="59"/>
      <c r="MGO204" s="33"/>
      <c r="MGP204" s="33"/>
      <c r="MGQ204" s="33"/>
      <c r="MGR204" s="34"/>
      <c r="MGS204" s="36"/>
      <c r="MGT204" s="58"/>
      <c r="MGU204" s="59"/>
      <c r="MGV204" s="33"/>
      <c r="MGW204" s="33"/>
      <c r="MGX204" s="33"/>
      <c r="MGY204" s="34"/>
      <c r="MGZ204" s="36"/>
      <c r="MHA204" s="58"/>
      <c r="MHB204" s="59"/>
      <c r="MHC204" s="33"/>
      <c r="MHD204" s="33"/>
      <c r="MHE204" s="33"/>
      <c r="MHF204" s="34"/>
      <c r="MHG204" s="36"/>
      <c r="MHH204" s="58"/>
      <c r="MHI204" s="59"/>
      <c r="MHJ204" s="33"/>
      <c r="MHK204" s="33"/>
      <c r="MHL204" s="33"/>
      <c r="MHM204" s="34"/>
      <c r="MHN204" s="36"/>
      <c r="MHO204" s="58"/>
      <c r="MHP204" s="59"/>
      <c r="MHQ204" s="33"/>
      <c r="MHR204" s="33"/>
      <c r="MHS204" s="33"/>
      <c r="MHT204" s="34"/>
      <c r="MHU204" s="36"/>
      <c r="MHV204" s="58"/>
      <c r="MHW204" s="59"/>
      <c r="MHX204" s="33"/>
      <c r="MHY204" s="33"/>
      <c r="MHZ204" s="33"/>
      <c r="MIA204" s="34"/>
      <c r="MIB204" s="36"/>
      <c r="MIC204" s="58"/>
      <c r="MID204" s="59"/>
      <c r="MIE204" s="33"/>
      <c r="MIF204" s="33"/>
      <c r="MIG204" s="33"/>
      <c r="MIH204" s="34"/>
      <c r="MII204" s="36"/>
      <c r="MIJ204" s="58"/>
      <c r="MIK204" s="59"/>
      <c r="MIL204" s="33"/>
      <c r="MIM204" s="33"/>
      <c r="MIN204" s="33"/>
      <c r="MIO204" s="34"/>
      <c r="MIP204" s="36"/>
      <c r="MIQ204" s="58"/>
      <c r="MIR204" s="59"/>
      <c r="MIS204" s="33"/>
      <c r="MIT204" s="33"/>
      <c r="MIU204" s="33"/>
      <c r="MIV204" s="34"/>
      <c r="MIW204" s="36"/>
      <c r="MIX204" s="58"/>
      <c r="MIY204" s="59"/>
      <c r="MIZ204" s="33"/>
      <c r="MJA204" s="33"/>
      <c r="MJB204" s="33"/>
      <c r="MJC204" s="34"/>
      <c r="MJD204" s="36"/>
      <c r="MJE204" s="58"/>
      <c r="MJF204" s="59"/>
      <c r="MJG204" s="33"/>
      <c r="MJH204" s="33"/>
      <c r="MJI204" s="33"/>
      <c r="MJJ204" s="34"/>
      <c r="MJK204" s="36"/>
      <c r="MJL204" s="58"/>
      <c r="MJM204" s="59"/>
      <c r="MJN204" s="33"/>
      <c r="MJO204" s="33"/>
      <c r="MJP204" s="33"/>
      <c r="MJQ204" s="34"/>
      <c r="MJR204" s="36"/>
      <c r="MJS204" s="58"/>
      <c r="MJT204" s="59"/>
      <c r="MJU204" s="33"/>
      <c r="MJV204" s="33"/>
      <c r="MJW204" s="33"/>
      <c r="MJX204" s="34"/>
      <c r="MJY204" s="36"/>
      <c r="MJZ204" s="58"/>
      <c r="MKA204" s="59"/>
      <c r="MKB204" s="33"/>
      <c r="MKC204" s="33"/>
      <c r="MKD204" s="33"/>
      <c r="MKE204" s="34"/>
      <c r="MKF204" s="36"/>
      <c r="MKG204" s="58"/>
      <c r="MKH204" s="59"/>
      <c r="MKI204" s="33"/>
      <c r="MKJ204" s="33"/>
      <c r="MKK204" s="33"/>
      <c r="MKL204" s="34"/>
      <c r="MKM204" s="36"/>
      <c r="MKN204" s="58"/>
      <c r="MKO204" s="59"/>
      <c r="MKP204" s="33"/>
      <c r="MKQ204" s="33"/>
      <c r="MKR204" s="33"/>
      <c r="MKS204" s="34"/>
      <c r="MKT204" s="36"/>
      <c r="MKU204" s="58"/>
      <c r="MKV204" s="59"/>
      <c r="MKW204" s="33"/>
      <c r="MKX204" s="33"/>
      <c r="MKY204" s="33"/>
      <c r="MKZ204" s="34"/>
      <c r="MLA204" s="36"/>
      <c r="MLB204" s="58"/>
      <c r="MLC204" s="59"/>
      <c r="MLD204" s="33"/>
      <c r="MLE204" s="33"/>
      <c r="MLF204" s="33"/>
      <c r="MLG204" s="34"/>
      <c r="MLH204" s="36"/>
      <c r="MLI204" s="58"/>
      <c r="MLJ204" s="59"/>
      <c r="MLK204" s="33"/>
      <c r="MLL204" s="33"/>
      <c r="MLM204" s="33"/>
      <c r="MLN204" s="34"/>
      <c r="MLO204" s="36"/>
      <c r="MLP204" s="58"/>
      <c r="MLQ204" s="59"/>
      <c r="MLR204" s="33"/>
      <c r="MLS204" s="33"/>
      <c r="MLT204" s="33"/>
      <c r="MLU204" s="34"/>
      <c r="MLV204" s="36"/>
      <c r="MLW204" s="58"/>
      <c r="MLX204" s="59"/>
      <c r="MLY204" s="33"/>
      <c r="MLZ204" s="33"/>
      <c r="MMA204" s="33"/>
      <c r="MMB204" s="34"/>
      <c r="MMC204" s="36"/>
      <c r="MMD204" s="58"/>
      <c r="MME204" s="59"/>
      <c r="MMF204" s="33"/>
      <c r="MMG204" s="33"/>
      <c r="MMH204" s="33"/>
      <c r="MMI204" s="34"/>
      <c r="MMJ204" s="36"/>
      <c r="MMK204" s="58"/>
      <c r="MML204" s="59"/>
      <c r="MMM204" s="33"/>
      <c r="MMN204" s="33"/>
      <c r="MMO204" s="33"/>
      <c r="MMP204" s="34"/>
      <c r="MMQ204" s="36"/>
      <c r="MMR204" s="58"/>
      <c r="MMS204" s="59"/>
      <c r="MMT204" s="33"/>
      <c r="MMU204" s="33"/>
      <c r="MMV204" s="33"/>
      <c r="MMW204" s="34"/>
      <c r="MMX204" s="36"/>
      <c r="MMY204" s="58"/>
      <c r="MMZ204" s="59"/>
      <c r="MNA204" s="33"/>
      <c r="MNB204" s="33"/>
      <c r="MNC204" s="33"/>
      <c r="MND204" s="34"/>
      <c r="MNE204" s="36"/>
      <c r="MNF204" s="58"/>
      <c r="MNG204" s="59"/>
      <c r="MNH204" s="33"/>
      <c r="MNI204" s="33"/>
      <c r="MNJ204" s="33"/>
      <c r="MNK204" s="34"/>
      <c r="MNL204" s="36"/>
      <c r="MNM204" s="58"/>
      <c r="MNN204" s="59"/>
      <c r="MNO204" s="33"/>
      <c r="MNP204" s="33"/>
      <c r="MNQ204" s="33"/>
      <c r="MNR204" s="34"/>
      <c r="MNS204" s="36"/>
      <c r="MNT204" s="58"/>
      <c r="MNU204" s="59"/>
      <c r="MNV204" s="33"/>
      <c r="MNW204" s="33"/>
      <c r="MNX204" s="33"/>
      <c r="MNY204" s="34"/>
      <c r="MNZ204" s="36"/>
      <c r="MOA204" s="58"/>
      <c r="MOB204" s="59"/>
      <c r="MOC204" s="33"/>
      <c r="MOD204" s="33"/>
      <c r="MOE204" s="33"/>
      <c r="MOF204" s="34"/>
      <c r="MOG204" s="36"/>
      <c r="MOH204" s="58"/>
      <c r="MOI204" s="59"/>
      <c r="MOJ204" s="33"/>
      <c r="MOK204" s="33"/>
      <c r="MOL204" s="33"/>
      <c r="MOM204" s="34"/>
      <c r="MON204" s="36"/>
      <c r="MOO204" s="58"/>
      <c r="MOP204" s="59"/>
      <c r="MOQ204" s="33"/>
      <c r="MOR204" s="33"/>
      <c r="MOS204" s="33"/>
      <c r="MOT204" s="34"/>
      <c r="MOU204" s="36"/>
      <c r="MOV204" s="58"/>
      <c r="MOW204" s="59"/>
      <c r="MOX204" s="33"/>
      <c r="MOY204" s="33"/>
      <c r="MOZ204" s="33"/>
      <c r="MPA204" s="34"/>
      <c r="MPB204" s="36"/>
      <c r="MPC204" s="58"/>
      <c r="MPD204" s="59"/>
      <c r="MPE204" s="33"/>
      <c r="MPF204" s="33"/>
      <c r="MPG204" s="33"/>
      <c r="MPH204" s="34"/>
      <c r="MPI204" s="36"/>
      <c r="MPJ204" s="58"/>
      <c r="MPK204" s="59"/>
      <c r="MPL204" s="33"/>
      <c r="MPM204" s="33"/>
      <c r="MPN204" s="33"/>
      <c r="MPO204" s="34"/>
      <c r="MPP204" s="36"/>
      <c r="MPQ204" s="58"/>
      <c r="MPR204" s="59"/>
      <c r="MPS204" s="33"/>
      <c r="MPT204" s="33"/>
      <c r="MPU204" s="33"/>
      <c r="MPV204" s="34"/>
      <c r="MPW204" s="36"/>
      <c r="MPX204" s="58"/>
      <c r="MPY204" s="59"/>
      <c r="MPZ204" s="33"/>
      <c r="MQA204" s="33"/>
      <c r="MQB204" s="33"/>
      <c r="MQC204" s="34"/>
      <c r="MQD204" s="36"/>
      <c r="MQE204" s="58"/>
      <c r="MQF204" s="59"/>
      <c r="MQG204" s="33"/>
      <c r="MQH204" s="33"/>
      <c r="MQI204" s="33"/>
      <c r="MQJ204" s="34"/>
      <c r="MQK204" s="36"/>
      <c r="MQL204" s="58"/>
      <c r="MQM204" s="59"/>
      <c r="MQN204" s="33"/>
      <c r="MQO204" s="33"/>
      <c r="MQP204" s="33"/>
      <c r="MQQ204" s="34"/>
      <c r="MQR204" s="36"/>
      <c r="MQS204" s="58"/>
      <c r="MQT204" s="59"/>
      <c r="MQU204" s="33"/>
      <c r="MQV204" s="33"/>
      <c r="MQW204" s="33"/>
      <c r="MQX204" s="34"/>
      <c r="MQY204" s="36"/>
      <c r="MQZ204" s="58"/>
      <c r="MRA204" s="59"/>
      <c r="MRB204" s="33"/>
      <c r="MRC204" s="33"/>
      <c r="MRD204" s="33"/>
      <c r="MRE204" s="34"/>
      <c r="MRF204" s="36"/>
      <c r="MRG204" s="58"/>
      <c r="MRH204" s="59"/>
      <c r="MRI204" s="33"/>
      <c r="MRJ204" s="33"/>
      <c r="MRK204" s="33"/>
      <c r="MRL204" s="34"/>
      <c r="MRM204" s="36"/>
      <c r="MRN204" s="58"/>
      <c r="MRO204" s="59"/>
      <c r="MRP204" s="33"/>
      <c r="MRQ204" s="33"/>
      <c r="MRR204" s="33"/>
      <c r="MRS204" s="34"/>
      <c r="MRT204" s="36"/>
      <c r="MRU204" s="58"/>
      <c r="MRV204" s="59"/>
      <c r="MRW204" s="33"/>
      <c r="MRX204" s="33"/>
      <c r="MRY204" s="33"/>
      <c r="MRZ204" s="34"/>
      <c r="MSA204" s="36"/>
      <c r="MSB204" s="58"/>
      <c r="MSC204" s="59"/>
      <c r="MSD204" s="33"/>
      <c r="MSE204" s="33"/>
      <c r="MSF204" s="33"/>
      <c r="MSG204" s="34"/>
      <c r="MSH204" s="36"/>
      <c r="MSI204" s="58"/>
      <c r="MSJ204" s="59"/>
      <c r="MSK204" s="33"/>
      <c r="MSL204" s="33"/>
      <c r="MSM204" s="33"/>
      <c r="MSN204" s="34"/>
      <c r="MSO204" s="36"/>
      <c r="MSP204" s="58"/>
      <c r="MSQ204" s="59"/>
      <c r="MSR204" s="33"/>
      <c r="MSS204" s="33"/>
      <c r="MST204" s="33"/>
      <c r="MSU204" s="34"/>
      <c r="MSV204" s="36"/>
      <c r="MSW204" s="58"/>
      <c r="MSX204" s="59"/>
      <c r="MSY204" s="33"/>
      <c r="MSZ204" s="33"/>
      <c r="MTA204" s="33"/>
      <c r="MTB204" s="34"/>
      <c r="MTC204" s="36"/>
      <c r="MTD204" s="58"/>
      <c r="MTE204" s="59"/>
      <c r="MTF204" s="33"/>
      <c r="MTG204" s="33"/>
      <c r="MTH204" s="33"/>
      <c r="MTI204" s="34"/>
      <c r="MTJ204" s="36"/>
      <c r="MTK204" s="58"/>
      <c r="MTL204" s="59"/>
      <c r="MTM204" s="33"/>
      <c r="MTN204" s="33"/>
      <c r="MTO204" s="33"/>
      <c r="MTP204" s="34"/>
      <c r="MTQ204" s="36"/>
      <c r="MTR204" s="58"/>
      <c r="MTS204" s="59"/>
      <c r="MTT204" s="33"/>
      <c r="MTU204" s="33"/>
      <c r="MTV204" s="33"/>
      <c r="MTW204" s="34"/>
      <c r="MTX204" s="36"/>
      <c r="MTY204" s="58"/>
      <c r="MTZ204" s="59"/>
      <c r="MUA204" s="33"/>
      <c r="MUB204" s="33"/>
      <c r="MUC204" s="33"/>
      <c r="MUD204" s="34"/>
      <c r="MUE204" s="36"/>
      <c r="MUF204" s="58"/>
      <c r="MUG204" s="59"/>
      <c r="MUH204" s="33"/>
      <c r="MUI204" s="33"/>
      <c r="MUJ204" s="33"/>
      <c r="MUK204" s="34"/>
      <c r="MUL204" s="36"/>
      <c r="MUM204" s="58"/>
      <c r="MUN204" s="59"/>
      <c r="MUO204" s="33"/>
      <c r="MUP204" s="33"/>
      <c r="MUQ204" s="33"/>
      <c r="MUR204" s="34"/>
      <c r="MUS204" s="36"/>
      <c r="MUT204" s="58"/>
      <c r="MUU204" s="59"/>
      <c r="MUV204" s="33"/>
      <c r="MUW204" s="33"/>
      <c r="MUX204" s="33"/>
      <c r="MUY204" s="34"/>
      <c r="MUZ204" s="36"/>
      <c r="MVA204" s="58"/>
      <c r="MVB204" s="59"/>
      <c r="MVC204" s="33"/>
      <c r="MVD204" s="33"/>
      <c r="MVE204" s="33"/>
      <c r="MVF204" s="34"/>
      <c r="MVG204" s="36"/>
      <c r="MVH204" s="58"/>
      <c r="MVI204" s="59"/>
      <c r="MVJ204" s="33"/>
      <c r="MVK204" s="33"/>
      <c r="MVL204" s="33"/>
      <c r="MVM204" s="34"/>
      <c r="MVN204" s="36"/>
      <c r="MVO204" s="58"/>
      <c r="MVP204" s="59"/>
      <c r="MVQ204" s="33"/>
      <c r="MVR204" s="33"/>
      <c r="MVS204" s="33"/>
      <c r="MVT204" s="34"/>
      <c r="MVU204" s="36"/>
      <c r="MVV204" s="58"/>
      <c r="MVW204" s="59"/>
      <c r="MVX204" s="33"/>
      <c r="MVY204" s="33"/>
      <c r="MVZ204" s="33"/>
      <c r="MWA204" s="34"/>
      <c r="MWB204" s="36"/>
      <c r="MWC204" s="58"/>
      <c r="MWD204" s="59"/>
      <c r="MWE204" s="33"/>
      <c r="MWF204" s="33"/>
      <c r="MWG204" s="33"/>
      <c r="MWH204" s="34"/>
      <c r="MWI204" s="36"/>
      <c r="MWJ204" s="58"/>
      <c r="MWK204" s="59"/>
      <c r="MWL204" s="33"/>
      <c r="MWM204" s="33"/>
      <c r="MWN204" s="33"/>
      <c r="MWO204" s="34"/>
      <c r="MWP204" s="36"/>
      <c r="MWQ204" s="58"/>
      <c r="MWR204" s="59"/>
      <c r="MWS204" s="33"/>
      <c r="MWT204" s="33"/>
      <c r="MWU204" s="33"/>
      <c r="MWV204" s="34"/>
      <c r="MWW204" s="36"/>
      <c r="MWX204" s="58"/>
      <c r="MWY204" s="59"/>
      <c r="MWZ204" s="33"/>
      <c r="MXA204" s="33"/>
      <c r="MXB204" s="33"/>
      <c r="MXC204" s="34"/>
      <c r="MXD204" s="36"/>
      <c r="MXE204" s="58"/>
      <c r="MXF204" s="59"/>
      <c r="MXG204" s="33"/>
      <c r="MXH204" s="33"/>
      <c r="MXI204" s="33"/>
      <c r="MXJ204" s="34"/>
      <c r="MXK204" s="36"/>
      <c r="MXL204" s="58"/>
      <c r="MXM204" s="59"/>
      <c r="MXN204" s="33"/>
      <c r="MXO204" s="33"/>
      <c r="MXP204" s="33"/>
      <c r="MXQ204" s="34"/>
      <c r="MXR204" s="36"/>
      <c r="MXS204" s="58"/>
      <c r="MXT204" s="59"/>
      <c r="MXU204" s="33"/>
      <c r="MXV204" s="33"/>
      <c r="MXW204" s="33"/>
      <c r="MXX204" s="34"/>
      <c r="MXY204" s="36"/>
      <c r="MXZ204" s="58"/>
      <c r="MYA204" s="59"/>
      <c r="MYB204" s="33"/>
      <c r="MYC204" s="33"/>
      <c r="MYD204" s="33"/>
      <c r="MYE204" s="34"/>
      <c r="MYF204" s="36"/>
      <c r="MYG204" s="58"/>
      <c r="MYH204" s="59"/>
      <c r="MYI204" s="33"/>
      <c r="MYJ204" s="33"/>
      <c r="MYK204" s="33"/>
      <c r="MYL204" s="34"/>
      <c r="MYM204" s="36"/>
      <c r="MYN204" s="58"/>
      <c r="MYO204" s="59"/>
      <c r="MYP204" s="33"/>
      <c r="MYQ204" s="33"/>
      <c r="MYR204" s="33"/>
      <c r="MYS204" s="34"/>
      <c r="MYT204" s="36"/>
      <c r="MYU204" s="58"/>
      <c r="MYV204" s="59"/>
      <c r="MYW204" s="33"/>
      <c r="MYX204" s="33"/>
      <c r="MYY204" s="33"/>
      <c r="MYZ204" s="34"/>
      <c r="MZA204" s="36"/>
      <c r="MZB204" s="58"/>
      <c r="MZC204" s="59"/>
      <c r="MZD204" s="33"/>
      <c r="MZE204" s="33"/>
      <c r="MZF204" s="33"/>
      <c r="MZG204" s="34"/>
      <c r="MZH204" s="36"/>
      <c r="MZI204" s="58"/>
      <c r="MZJ204" s="59"/>
      <c r="MZK204" s="33"/>
      <c r="MZL204" s="33"/>
      <c r="MZM204" s="33"/>
      <c r="MZN204" s="34"/>
      <c r="MZO204" s="36"/>
      <c r="MZP204" s="58"/>
      <c r="MZQ204" s="59"/>
      <c r="MZR204" s="33"/>
      <c r="MZS204" s="33"/>
      <c r="MZT204" s="33"/>
      <c r="MZU204" s="34"/>
      <c r="MZV204" s="36"/>
      <c r="MZW204" s="58"/>
      <c r="MZX204" s="59"/>
      <c r="MZY204" s="33"/>
      <c r="MZZ204" s="33"/>
      <c r="NAA204" s="33"/>
      <c r="NAB204" s="34"/>
      <c r="NAC204" s="36"/>
      <c r="NAD204" s="58"/>
      <c r="NAE204" s="59"/>
      <c r="NAF204" s="33"/>
      <c r="NAG204" s="33"/>
      <c r="NAH204" s="33"/>
      <c r="NAI204" s="34"/>
      <c r="NAJ204" s="36"/>
      <c r="NAK204" s="58"/>
      <c r="NAL204" s="59"/>
      <c r="NAM204" s="33"/>
      <c r="NAN204" s="33"/>
      <c r="NAO204" s="33"/>
      <c r="NAP204" s="34"/>
      <c r="NAQ204" s="36"/>
      <c r="NAR204" s="58"/>
      <c r="NAS204" s="59"/>
      <c r="NAT204" s="33"/>
      <c r="NAU204" s="33"/>
      <c r="NAV204" s="33"/>
      <c r="NAW204" s="34"/>
      <c r="NAX204" s="36"/>
      <c r="NAY204" s="58"/>
      <c r="NAZ204" s="59"/>
      <c r="NBA204" s="33"/>
      <c r="NBB204" s="33"/>
      <c r="NBC204" s="33"/>
      <c r="NBD204" s="34"/>
      <c r="NBE204" s="36"/>
      <c r="NBF204" s="58"/>
      <c r="NBG204" s="59"/>
      <c r="NBH204" s="33"/>
      <c r="NBI204" s="33"/>
      <c r="NBJ204" s="33"/>
      <c r="NBK204" s="34"/>
      <c r="NBL204" s="36"/>
      <c r="NBM204" s="58"/>
      <c r="NBN204" s="59"/>
      <c r="NBO204" s="33"/>
      <c r="NBP204" s="33"/>
      <c r="NBQ204" s="33"/>
      <c r="NBR204" s="34"/>
      <c r="NBS204" s="36"/>
      <c r="NBT204" s="58"/>
      <c r="NBU204" s="59"/>
      <c r="NBV204" s="33"/>
      <c r="NBW204" s="33"/>
      <c r="NBX204" s="33"/>
      <c r="NBY204" s="34"/>
      <c r="NBZ204" s="36"/>
      <c r="NCA204" s="58"/>
      <c r="NCB204" s="59"/>
      <c r="NCC204" s="33"/>
      <c r="NCD204" s="33"/>
      <c r="NCE204" s="33"/>
      <c r="NCF204" s="34"/>
      <c r="NCG204" s="36"/>
      <c r="NCH204" s="58"/>
      <c r="NCI204" s="59"/>
      <c r="NCJ204" s="33"/>
      <c r="NCK204" s="33"/>
      <c r="NCL204" s="33"/>
      <c r="NCM204" s="34"/>
      <c r="NCN204" s="36"/>
      <c r="NCO204" s="58"/>
      <c r="NCP204" s="59"/>
      <c r="NCQ204" s="33"/>
      <c r="NCR204" s="33"/>
      <c r="NCS204" s="33"/>
      <c r="NCT204" s="34"/>
      <c r="NCU204" s="36"/>
      <c r="NCV204" s="58"/>
      <c r="NCW204" s="59"/>
      <c r="NCX204" s="33"/>
      <c r="NCY204" s="33"/>
      <c r="NCZ204" s="33"/>
      <c r="NDA204" s="34"/>
      <c r="NDB204" s="36"/>
      <c r="NDC204" s="58"/>
      <c r="NDD204" s="59"/>
      <c r="NDE204" s="33"/>
      <c r="NDF204" s="33"/>
      <c r="NDG204" s="33"/>
      <c r="NDH204" s="34"/>
      <c r="NDI204" s="36"/>
      <c r="NDJ204" s="58"/>
      <c r="NDK204" s="59"/>
      <c r="NDL204" s="33"/>
      <c r="NDM204" s="33"/>
      <c r="NDN204" s="33"/>
      <c r="NDO204" s="34"/>
      <c r="NDP204" s="36"/>
      <c r="NDQ204" s="58"/>
      <c r="NDR204" s="59"/>
      <c r="NDS204" s="33"/>
      <c r="NDT204" s="33"/>
      <c r="NDU204" s="33"/>
      <c r="NDV204" s="34"/>
      <c r="NDW204" s="36"/>
      <c r="NDX204" s="58"/>
      <c r="NDY204" s="59"/>
      <c r="NDZ204" s="33"/>
      <c r="NEA204" s="33"/>
      <c r="NEB204" s="33"/>
      <c r="NEC204" s="34"/>
      <c r="NED204" s="36"/>
      <c r="NEE204" s="58"/>
      <c r="NEF204" s="59"/>
      <c r="NEG204" s="33"/>
      <c r="NEH204" s="33"/>
      <c r="NEI204" s="33"/>
      <c r="NEJ204" s="34"/>
      <c r="NEK204" s="36"/>
      <c r="NEL204" s="58"/>
      <c r="NEM204" s="59"/>
      <c r="NEN204" s="33"/>
      <c r="NEO204" s="33"/>
      <c r="NEP204" s="33"/>
      <c r="NEQ204" s="34"/>
      <c r="NER204" s="36"/>
      <c r="NES204" s="58"/>
      <c r="NET204" s="59"/>
      <c r="NEU204" s="33"/>
      <c r="NEV204" s="33"/>
      <c r="NEW204" s="33"/>
      <c r="NEX204" s="34"/>
      <c r="NEY204" s="36"/>
      <c r="NEZ204" s="58"/>
      <c r="NFA204" s="59"/>
      <c r="NFB204" s="33"/>
      <c r="NFC204" s="33"/>
      <c r="NFD204" s="33"/>
      <c r="NFE204" s="34"/>
      <c r="NFF204" s="36"/>
      <c r="NFG204" s="58"/>
      <c r="NFH204" s="59"/>
      <c r="NFI204" s="33"/>
      <c r="NFJ204" s="33"/>
      <c r="NFK204" s="33"/>
      <c r="NFL204" s="34"/>
      <c r="NFM204" s="36"/>
      <c r="NFN204" s="58"/>
      <c r="NFO204" s="59"/>
      <c r="NFP204" s="33"/>
      <c r="NFQ204" s="33"/>
      <c r="NFR204" s="33"/>
      <c r="NFS204" s="34"/>
      <c r="NFT204" s="36"/>
      <c r="NFU204" s="58"/>
      <c r="NFV204" s="59"/>
      <c r="NFW204" s="33"/>
      <c r="NFX204" s="33"/>
      <c r="NFY204" s="33"/>
      <c r="NFZ204" s="34"/>
      <c r="NGA204" s="36"/>
      <c r="NGB204" s="58"/>
      <c r="NGC204" s="59"/>
      <c r="NGD204" s="33"/>
      <c r="NGE204" s="33"/>
      <c r="NGF204" s="33"/>
      <c r="NGG204" s="34"/>
      <c r="NGH204" s="36"/>
      <c r="NGI204" s="58"/>
      <c r="NGJ204" s="59"/>
      <c r="NGK204" s="33"/>
      <c r="NGL204" s="33"/>
      <c r="NGM204" s="33"/>
      <c r="NGN204" s="34"/>
      <c r="NGO204" s="36"/>
      <c r="NGP204" s="58"/>
      <c r="NGQ204" s="59"/>
      <c r="NGR204" s="33"/>
      <c r="NGS204" s="33"/>
      <c r="NGT204" s="33"/>
      <c r="NGU204" s="34"/>
      <c r="NGV204" s="36"/>
      <c r="NGW204" s="58"/>
      <c r="NGX204" s="59"/>
      <c r="NGY204" s="33"/>
      <c r="NGZ204" s="33"/>
      <c r="NHA204" s="33"/>
      <c r="NHB204" s="34"/>
      <c r="NHC204" s="36"/>
      <c r="NHD204" s="58"/>
      <c r="NHE204" s="59"/>
      <c r="NHF204" s="33"/>
      <c r="NHG204" s="33"/>
      <c r="NHH204" s="33"/>
      <c r="NHI204" s="34"/>
      <c r="NHJ204" s="36"/>
      <c r="NHK204" s="58"/>
      <c r="NHL204" s="59"/>
      <c r="NHM204" s="33"/>
      <c r="NHN204" s="33"/>
      <c r="NHO204" s="33"/>
      <c r="NHP204" s="34"/>
      <c r="NHQ204" s="36"/>
      <c r="NHR204" s="58"/>
      <c r="NHS204" s="59"/>
      <c r="NHT204" s="33"/>
      <c r="NHU204" s="33"/>
      <c r="NHV204" s="33"/>
      <c r="NHW204" s="34"/>
      <c r="NHX204" s="36"/>
      <c r="NHY204" s="58"/>
      <c r="NHZ204" s="59"/>
      <c r="NIA204" s="33"/>
      <c r="NIB204" s="33"/>
      <c r="NIC204" s="33"/>
      <c r="NID204" s="34"/>
      <c r="NIE204" s="36"/>
      <c r="NIF204" s="58"/>
      <c r="NIG204" s="59"/>
      <c r="NIH204" s="33"/>
      <c r="NII204" s="33"/>
      <c r="NIJ204" s="33"/>
      <c r="NIK204" s="34"/>
      <c r="NIL204" s="36"/>
      <c r="NIM204" s="58"/>
      <c r="NIN204" s="59"/>
      <c r="NIO204" s="33"/>
      <c r="NIP204" s="33"/>
      <c r="NIQ204" s="33"/>
      <c r="NIR204" s="34"/>
      <c r="NIS204" s="36"/>
      <c r="NIT204" s="58"/>
      <c r="NIU204" s="59"/>
      <c r="NIV204" s="33"/>
      <c r="NIW204" s="33"/>
      <c r="NIX204" s="33"/>
      <c r="NIY204" s="34"/>
      <c r="NIZ204" s="36"/>
      <c r="NJA204" s="58"/>
      <c r="NJB204" s="59"/>
      <c r="NJC204" s="33"/>
      <c r="NJD204" s="33"/>
      <c r="NJE204" s="33"/>
      <c r="NJF204" s="34"/>
      <c r="NJG204" s="36"/>
      <c r="NJH204" s="58"/>
      <c r="NJI204" s="59"/>
      <c r="NJJ204" s="33"/>
      <c r="NJK204" s="33"/>
      <c r="NJL204" s="33"/>
      <c r="NJM204" s="34"/>
      <c r="NJN204" s="36"/>
      <c r="NJO204" s="58"/>
      <c r="NJP204" s="59"/>
      <c r="NJQ204" s="33"/>
      <c r="NJR204" s="33"/>
      <c r="NJS204" s="33"/>
      <c r="NJT204" s="34"/>
      <c r="NJU204" s="36"/>
      <c r="NJV204" s="58"/>
      <c r="NJW204" s="59"/>
      <c r="NJX204" s="33"/>
      <c r="NJY204" s="33"/>
      <c r="NJZ204" s="33"/>
      <c r="NKA204" s="34"/>
      <c r="NKB204" s="36"/>
      <c r="NKC204" s="58"/>
      <c r="NKD204" s="59"/>
      <c r="NKE204" s="33"/>
      <c r="NKF204" s="33"/>
      <c r="NKG204" s="33"/>
      <c r="NKH204" s="34"/>
      <c r="NKI204" s="36"/>
      <c r="NKJ204" s="58"/>
      <c r="NKK204" s="59"/>
      <c r="NKL204" s="33"/>
      <c r="NKM204" s="33"/>
      <c r="NKN204" s="33"/>
      <c r="NKO204" s="34"/>
      <c r="NKP204" s="36"/>
      <c r="NKQ204" s="58"/>
      <c r="NKR204" s="59"/>
      <c r="NKS204" s="33"/>
      <c r="NKT204" s="33"/>
      <c r="NKU204" s="33"/>
      <c r="NKV204" s="34"/>
      <c r="NKW204" s="36"/>
      <c r="NKX204" s="58"/>
      <c r="NKY204" s="59"/>
      <c r="NKZ204" s="33"/>
      <c r="NLA204" s="33"/>
      <c r="NLB204" s="33"/>
      <c r="NLC204" s="34"/>
      <c r="NLD204" s="36"/>
      <c r="NLE204" s="58"/>
      <c r="NLF204" s="59"/>
      <c r="NLG204" s="33"/>
      <c r="NLH204" s="33"/>
      <c r="NLI204" s="33"/>
      <c r="NLJ204" s="34"/>
      <c r="NLK204" s="36"/>
      <c r="NLL204" s="58"/>
      <c r="NLM204" s="59"/>
      <c r="NLN204" s="33"/>
      <c r="NLO204" s="33"/>
      <c r="NLP204" s="33"/>
      <c r="NLQ204" s="34"/>
      <c r="NLR204" s="36"/>
      <c r="NLS204" s="58"/>
      <c r="NLT204" s="59"/>
      <c r="NLU204" s="33"/>
      <c r="NLV204" s="33"/>
      <c r="NLW204" s="33"/>
      <c r="NLX204" s="34"/>
      <c r="NLY204" s="36"/>
      <c r="NLZ204" s="58"/>
      <c r="NMA204" s="59"/>
      <c r="NMB204" s="33"/>
      <c r="NMC204" s="33"/>
      <c r="NMD204" s="33"/>
      <c r="NME204" s="34"/>
      <c r="NMF204" s="36"/>
      <c r="NMG204" s="58"/>
      <c r="NMH204" s="59"/>
      <c r="NMI204" s="33"/>
      <c r="NMJ204" s="33"/>
      <c r="NMK204" s="33"/>
      <c r="NML204" s="34"/>
      <c r="NMM204" s="36"/>
      <c r="NMN204" s="58"/>
      <c r="NMO204" s="59"/>
      <c r="NMP204" s="33"/>
      <c r="NMQ204" s="33"/>
      <c r="NMR204" s="33"/>
      <c r="NMS204" s="34"/>
      <c r="NMT204" s="36"/>
      <c r="NMU204" s="58"/>
      <c r="NMV204" s="59"/>
      <c r="NMW204" s="33"/>
      <c r="NMX204" s="33"/>
      <c r="NMY204" s="33"/>
      <c r="NMZ204" s="34"/>
      <c r="NNA204" s="36"/>
      <c r="NNB204" s="58"/>
      <c r="NNC204" s="59"/>
      <c r="NND204" s="33"/>
      <c r="NNE204" s="33"/>
      <c r="NNF204" s="33"/>
      <c r="NNG204" s="34"/>
      <c r="NNH204" s="36"/>
      <c r="NNI204" s="58"/>
      <c r="NNJ204" s="59"/>
      <c r="NNK204" s="33"/>
      <c r="NNL204" s="33"/>
      <c r="NNM204" s="33"/>
      <c r="NNN204" s="34"/>
      <c r="NNO204" s="36"/>
      <c r="NNP204" s="58"/>
      <c r="NNQ204" s="59"/>
      <c r="NNR204" s="33"/>
      <c r="NNS204" s="33"/>
      <c r="NNT204" s="33"/>
      <c r="NNU204" s="34"/>
      <c r="NNV204" s="36"/>
      <c r="NNW204" s="58"/>
      <c r="NNX204" s="59"/>
      <c r="NNY204" s="33"/>
      <c r="NNZ204" s="33"/>
      <c r="NOA204" s="33"/>
      <c r="NOB204" s="34"/>
      <c r="NOC204" s="36"/>
      <c r="NOD204" s="58"/>
      <c r="NOE204" s="59"/>
      <c r="NOF204" s="33"/>
      <c r="NOG204" s="33"/>
      <c r="NOH204" s="33"/>
      <c r="NOI204" s="34"/>
      <c r="NOJ204" s="36"/>
      <c r="NOK204" s="58"/>
      <c r="NOL204" s="59"/>
      <c r="NOM204" s="33"/>
      <c r="NON204" s="33"/>
      <c r="NOO204" s="33"/>
      <c r="NOP204" s="34"/>
      <c r="NOQ204" s="36"/>
      <c r="NOR204" s="58"/>
      <c r="NOS204" s="59"/>
      <c r="NOT204" s="33"/>
      <c r="NOU204" s="33"/>
      <c r="NOV204" s="33"/>
      <c r="NOW204" s="34"/>
      <c r="NOX204" s="36"/>
      <c r="NOY204" s="58"/>
      <c r="NOZ204" s="59"/>
      <c r="NPA204" s="33"/>
      <c r="NPB204" s="33"/>
      <c r="NPC204" s="33"/>
      <c r="NPD204" s="34"/>
      <c r="NPE204" s="36"/>
      <c r="NPF204" s="58"/>
      <c r="NPG204" s="59"/>
      <c r="NPH204" s="33"/>
      <c r="NPI204" s="33"/>
      <c r="NPJ204" s="33"/>
      <c r="NPK204" s="34"/>
      <c r="NPL204" s="36"/>
      <c r="NPM204" s="58"/>
      <c r="NPN204" s="59"/>
      <c r="NPO204" s="33"/>
      <c r="NPP204" s="33"/>
      <c r="NPQ204" s="33"/>
      <c r="NPR204" s="34"/>
      <c r="NPS204" s="36"/>
      <c r="NPT204" s="58"/>
      <c r="NPU204" s="59"/>
      <c r="NPV204" s="33"/>
      <c r="NPW204" s="33"/>
      <c r="NPX204" s="33"/>
      <c r="NPY204" s="34"/>
      <c r="NPZ204" s="36"/>
      <c r="NQA204" s="58"/>
      <c r="NQB204" s="59"/>
      <c r="NQC204" s="33"/>
      <c r="NQD204" s="33"/>
      <c r="NQE204" s="33"/>
      <c r="NQF204" s="34"/>
      <c r="NQG204" s="36"/>
      <c r="NQH204" s="58"/>
      <c r="NQI204" s="59"/>
      <c r="NQJ204" s="33"/>
      <c r="NQK204" s="33"/>
      <c r="NQL204" s="33"/>
      <c r="NQM204" s="34"/>
      <c r="NQN204" s="36"/>
      <c r="NQO204" s="58"/>
      <c r="NQP204" s="59"/>
      <c r="NQQ204" s="33"/>
      <c r="NQR204" s="33"/>
      <c r="NQS204" s="33"/>
      <c r="NQT204" s="34"/>
      <c r="NQU204" s="36"/>
      <c r="NQV204" s="58"/>
      <c r="NQW204" s="59"/>
      <c r="NQX204" s="33"/>
      <c r="NQY204" s="33"/>
      <c r="NQZ204" s="33"/>
      <c r="NRA204" s="34"/>
      <c r="NRB204" s="36"/>
      <c r="NRC204" s="58"/>
      <c r="NRD204" s="59"/>
      <c r="NRE204" s="33"/>
      <c r="NRF204" s="33"/>
      <c r="NRG204" s="33"/>
      <c r="NRH204" s="34"/>
      <c r="NRI204" s="36"/>
      <c r="NRJ204" s="58"/>
      <c r="NRK204" s="59"/>
      <c r="NRL204" s="33"/>
      <c r="NRM204" s="33"/>
      <c r="NRN204" s="33"/>
      <c r="NRO204" s="34"/>
      <c r="NRP204" s="36"/>
      <c r="NRQ204" s="58"/>
      <c r="NRR204" s="59"/>
      <c r="NRS204" s="33"/>
      <c r="NRT204" s="33"/>
      <c r="NRU204" s="33"/>
      <c r="NRV204" s="34"/>
      <c r="NRW204" s="36"/>
      <c r="NRX204" s="58"/>
      <c r="NRY204" s="59"/>
      <c r="NRZ204" s="33"/>
      <c r="NSA204" s="33"/>
      <c r="NSB204" s="33"/>
      <c r="NSC204" s="34"/>
      <c r="NSD204" s="36"/>
      <c r="NSE204" s="58"/>
      <c r="NSF204" s="59"/>
      <c r="NSG204" s="33"/>
      <c r="NSH204" s="33"/>
      <c r="NSI204" s="33"/>
      <c r="NSJ204" s="34"/>
      <c r="NSK204" s="36"/>
      <c r="NSL204" s="58"/>
      <c r="NSM204" s="59"/>
      <c r="NSN204" s="33"/>
      <c r="NSO204" s="33"/>
      <c r="NSP204" s="33"/>
      <c r="NSQ204" s="34"/>
      <c r="NSR204" s="36"/>
      <c r="NSS204" s="58"/>
      <c r="NST204" s="59"/>
      <c r="NSU204" s="33"/>
      <c r="NSV204" s="33"/>
      <c r="NSW204" s="33"/>
      <c r="NSX204" s="34"/>
      <c r="NSY204" s="36"/>
      <c r="NSZ204" s="58"/>
      <c r="NTA204" s="59"/>
      <c r="NTB204" s="33"/>
      <c r="NTC204" s="33"/>
      <c r="NTD204" s="33"/>
      <c r="NTE204" s="34"/>
      <c r="NTF204" s="36"/>
      <c r="NTG204" s="58"/>
      <c r="NTH204" s="59"/>
      <c r="NTI204" s="33"/>
      <c r="NTJ204" s="33"/>
      <c r="NTK204" s="33"/>
      <c r="NTL204" s="34"/>
      <c r="NTM204" s="36"/>
      <c r="NTN204" s="58"/>
      <c r="NTO204" s="59"/>
      <c r="NTP204" s="33"/>
      <c r="NTQ204" s="33"/>
      <c r="NTR204" s="33"/>
      <c r="NTS204" s="34"/>
      <c r="NTT204" s="36"/>
      <c r="NTU204" s="58"/>
      <c r="NTV204" s="59"/>
      <c r="NTW204" s="33"/>
      <c r="NTX204" s="33"/>
      <c r="NTY204" s="33"/>
      <c r="NTZ204" s="34"/>
      <c r="NUA204" s="36"/>
      <c r="NUB204" s="58"/>
      <c r="NUC204" s="59"/>
      <c r="NUD204" s="33"/>
      <c r="NUE204" s="33"/>
      <c r="NUF204" s="33"/>
      <c r="NUG204" s="34"/>
      <c r="NUH204" s="36"/>
      <c r="NUI204" s="58"/>
      <c r="NUJ204" s="59"/>
      <c r="NUK204" s="33"/>
      <c r="NUL204" s="33"/>
      <c r="NUM204" s="33"/>
      <c r="NUN204" s="34"/>
      <c r="NUO204" s="36"/>
      <c r="NUP204" s="58"/>
      <c r="NUQ204" s="59"/>
      <c r="NUR204" s="33"/>
      <c r="NUS204" s="33"/>
      <c r="NUT204" s="33"/>
      <c r="NUU204" s="34"/>
      <c r="NUV204" s="36"/>
      <c r="NUW204" s="58"/>
      <c r="NUX204" s="59"/>
      <c r="NUY204" s="33"/>
      <c r="NUZ204" s="33"/>
      <c r="NVA204" s="33"/>
      <c r="NVB204" s="34"/>
      <c r="NVC204" s="36"/>
      <c r="NVD204" s="58"/>
      <c r="NVE204" s="59"/>
      <c r="NVF204" s="33"/>
      <c r="NVG204" s="33"/>
      <c r="NVH204" s="33"/>
      <c r="NVI204" s="34"/>
      <c r="NVJ204" s="36"/>
      <c r="NVK204" s="58"/>
      <c r="NVL204" s="59"/>
      <c r="NVM204" s="33"/>
      <c r="NVN204" s="33"/>
      <c r="NVO204" s="33"/>
      <c r="NVP204" s="34"/>
      <c r="NVQ204" s="36"/>
      <c r="NVR204" s="58"/>
      <c r="NVS204" s="59"/>
      <c r="NVT204" s="33"/>
      <c r="NVU204" s="33"/>
      <c r="NVV204" s="33"/>
      <c r="NVW204" s="34"/>
      <c r="NVX204" s="36"/>
      <c r="NVY204" s="58"/>
      <c r="NVZ204" s="59"/>
      <c r="NWA204" s="33"/>
      <c r="NWB204" s="33"/>
      <c r="NWC204" s="33"/>
      <c r="NWD204" s="34"/>
      <c r="NWE204" s="36"/>
      <c r="NWF204" s="58"/>
      <c r="NWG204" s="59"/>
      <c r="NWH204" s="33"/>
      <c r="NWI204" s="33"/>
      <c r="NWJ204" s="33"/>
      <c r="NWK204" s="34"/>
      <c r="NWL204" s="36"/>
      <c r="NWM204" s="58"/>
      <c r="NWN204" s="59"/>
      <c r="NWO204" s="33"/>
      <c r="NWP204" s="33"/>
      <c r="NWQ204" s="33"/>
      <c r="NWR204" s="34"/>
      <c r="NWS204" s="36"/>
      <c r="NWT204" s="58"/>
      <c r="NWU204" s="59"/>
      <c r="NWV204" s="33"/>
      <c r="NWW204" s="33"/>
      <c r="NWX204" s="33"/>
      <c r="NWY204" s="34"/>
      <c r="NWZ204" s="36"/>
      <c r="NXA204" s="58"/>
      <c r="NXB204" s="59"/>
      <c r="NXC204" s="33"/>
      <c r="NXD204" s="33"/>
      <c r="NXE204" s="33"/>
      <c r="NXF204" s="34"/>
      <c r="NXG204" s="36"/>
      <c r="NXH204" s="58"/>
      <c r="NXI204" s="59"/>
      <c r="NXJ204" s="33"/>
      <c r="NXK204" s="33"/>
      <c r="NXL204" s="33"/>
      <c r="NXM204" s="34"/>
      <c r="NXN204" s="36"/>
      <c r="NXO204" s="58"/>
      <c r="NXP204" s="59"/>
      <c r="NXQ204" s="33"/>
      <c r="NXR204" s="33"/>
      <c r="NXS204" s="33"/>
      <c r="NXT204" s="34"/>
      <c r="NXU204" s="36"/>
      <c r="NXV204" s="58"/>
      <c r="NXW204" s="59"/>
      <c r="NXX204" s="33"/>
      <c r="NXY204" s="33"/>
      <c r="NXZ204" s="33"/>
      <c r="NYA204" s="34"/>
      <c r="NYB204" s="36"/>
      <c r="NYC204" s="58"/>
      <c r="NYD204" s="59"/>
      <c r="NYE204" s="33"/>
      <c r="NYF204" s="33"/>
      <c r="NYG204" s="33"/>
      <c r="NYH204" s="34"/>
      <c r="NYI204" s="36"/>
      <c r="NYJ204" s="58"/>
      <c r="NYK204" s="59"/>
      <c r="NYL204" s="33"/>
      <c r="NYM204" s="33"/>
      <c r="NYN204" s="33"/>
      <c r="NYO204" s="34"/>
      <c r="NYP204" s="36"/>
      <c r="NYQ204" s="58"/>
      <c r="NYR204" s="59"/>
      <c r="NYS204" s="33"/>
      <c r="NYT204" s="33"/>
      <c r="NYU204" s="33"/>
      <c r="NYV204" s="34"/>
      <c r="NYW204" s="36"/>
      <c r="NYX204" s="58"/>
      <c r="NYY204" s="59"/>
      <c r="NYZ204" s="33"/>
      <c r="NZA204" s="33"/>
      <c r="NZB204" s="33"/>
      <c r="NZC204" s="34"/>
      <c r="NZD204" s="36"/>
      <c r="NZE204" s="58"/>
      <c r="NZF204" s="59"/>
      <c r="NZG204" s="33"/>
      <c r="NZH204" s="33"/>
      <c r="NZI204" s="33"/>
      <c r="NZJ204" s="34"/>
      <c r="NZK204" s="36"/>
      <c r="NZL204" s="58"/>
      <c r="NZM204" s="59"/>
      <c r="NZN204" s="33"/>
      <c r="NZO204" s="33"/>
      <c r="NZP204" s="33"/>
      <c r="NZQ204" s="34"/>
      <c r="NZR204" s="36"/>
      <c r="NZS204" s="58"/>
      <c r="NZT204" s="59"/>
      <c r="NZU204" s="33"/>
      <c r="NZV204" s="33"/>
      <c r="NZW204" s="33"/>
      <c r="NZX204" s="34"/>
      <c r="NZY204" s="36"/>
      <c r="NZZ204" s="58"/>
      <c r="OAA204" s="59"/>
      <c r="OAB204" s="33"/>
      <c r="OAC204" s="33"/>
      <c r="OAD204" s="33"/>
      <c r="OAE204" s="34"/>
      <c r="OAF204" s="36"/>
      <c r="OAG204" s="58"/>
      <c r="OAH204" s="59"/>
      <c r="OAI204" s="33"/>
      <c r="OAJ204" s="33"/>
      <c r="OAK204" s="33"/>
      <c r="OAL204" s="34"/>
      <c r="OAM204" s="36"/>
      <c r="OAN204" s="58"/>
      <c r="OAO204" s="59"/>
      <c r="OAP204" s="33"/>
      <c r="OAQ204" s="33"/>
      <c r="OAR204" s="33"/>
      <c r="OAS204" s="34"/>
      <c r="OAT204" s="36"/>
      <c r="OAU204" s="58"/>
      <c r="OAV204" s="59"/>
      <c r="OAW204" s="33"/>
      <c r="OAX204" s="33"/>
      <c r="OAY204" s="33"/>
      <c r="OAZ204" s="34"/>
      <c r="OBA204" s="36"/>
      <c r="OBB204" s="58"/>
      <c r="OBC204" s="59"/>
      <c r="OBD204" s="33"/>
      <c r="OBE204" s="33"/>
      <c r="OBF204" s="33"/>
      <c r="OBG204" s="34"/>
      <c r="OBH204" s="36"/>
      <c r="OBI204" s="58"/>
      <c r="OBJ204" s="59"/>
      <c r="OBK204" s="33"/>
      <c r="OBL204" s="33"/>
      <c r="OBM204" s="33"/>
      <c r="OBN204" s="34"/>
      <c r="OBO204" s="36"/>
      <c r="OBP204" s="58"/>
      <c r="OBQ204" s="59"/>
      <c r="OBR204" s="33"/>
      <c r="OBS204" s="33"/>
      <c r="OBT204" s="33"/>
      <c r="OBU204" s="34"/>
      <c r="OBV204" s="36"/>
      <c r="OBW204" s="58"/>
      <c r="OBX204" s="59"/>
      <c r="OBY204" s="33"/>
      <c r="OBZ204" s="33"/>
      <c r="OCA204" s="33"/>
      <c r="OCB204" s="34"/>
      <c r="OCC204" s="36"/>
      <c r="OCD204" s="58"/>
      <c r="OCE204" s="59"/>
      <c r="OCF204" s="33"/>
      <c r="OCG204" s="33"/>
      <c r="OCH204" s="33"/>
      <c r="OCI204" s="34"/>
      <c r="OCJ204" s="36"/>
      <c r="OCK204" s="58"/>
      <c r="OCL204" s="59"/>
      <c r="OCM204" s="33"/>
      <c r="OCN204" s="33"/>
      <c r="OCO204" s="33"/>
      <c r="OCP204" s="34"/>
      <c r="OCQ204" s="36"/>
      <c r="OCR204" s="58"/>
      <c r="OCS204" s="59"/>
      <c r="OCT204" s="33"/>
      <c r="OCU204" s="33"/>
      <c r="OCV204" s="33"/>
      <c r="OCW204" s="34"/>
      <c r="OCX204" s="36"/>
      <c r="OCY204" s="58"/>
      <c r="OCZ204" s="59"/>
      <c r="ODA204" s="33"/>
      <c r="ODB204" s="33"/>
      <c r="ODC204" s="33"/>
      <c r="ODD204" s="34"/>
      <c r="ODE204" s="36"/>
      <c r="ODF204" s="58"/>
      <c r="ODG204" s="59"/>
      <c r="ODH204" s="33"/>
      <c r="ODI204" s="33"/>
      <c r="ODJ204" s="33"/>
      <c r="ODK204" s="34"/>
      <c r="ODL204" s="36"/>
      <c r="ODM204" s="58"/>
      <c r="ODN204" s="59"/>
      <c r="ODO204" s="33"/>
      <c r="ODP204" s="33"/>
      <c r="ODQ204" s="33"/>
      <c r="ODR204" s="34"/>
      <c r="ODS204" s="36"/>
      <c r="ODT204" s="58"/>
      <c r="ODU204" s="59"/>
      <c r="ODV204" s="33"/>
      <c r="ODW204" s="33"/>
      <c r="ODX204" s="33"/>
      <c r="ODY204" s="34"/>
      <c r="ODZ204" s="36"/>
      <c r="OEA204" s="58"/>
      <c r="OEB204" s="59"/>
      <c r="OEC204" s="33"/>
      <c r="OED204" s="33"/>
      <c r="OEE204" s="33"/>
      <c r="OEF204" s="34"/>
      <c r="OEG204" s="36"/>
      <c r="OEH204" s="58"/>
      <c r="OEI204" s="59"/>
      <c r="OEJ204" s="33"/>
      <c r="OEK204" s="33"/>
      <c r="OEL204" s="33"/>
      <c r="OEM204" s="34"/>
      <c r="OEN204" s="36"/>
      <c r="OEO204" s="58"/>
      <c r="OEP204" s="59"/>
      <c r="OEQ204" s="33"/>
      <c r="OER204" s="33"/>
      <c r="OES204" s="33"/>
      <c r="OET204" s="34"/>
      <c r="OEU204" s="36"/>
      <c r="OEV204" s="58"/>
      <c r="OEW204" s="59"/>
      <c r="OEX204" s="33"/>
      <c r="OEY204" s="33"/>
      <c r="OEZ204" s="33"/>
      <c r="OFA204" s="34"/>
      <c r="OFB204" s="36"/>
      <c r="OFC204" s="58"/>
      <c r="OFD204" s="59"/>
      <c r="OFE204" s="33"/>
      <c r="OFF204" s="33"/>
      <c r="OFG204" s="33"/>
      <c r="OFH204" s="34"/>
      <c r="OFI204" s="36"/>
      <c r="OFJ204" s="58"/>
      <c r="OFK204" s="59"/>
      <c r="OFL204" s="33"/>
      <c r="OFM204" s="33"/>
      <c r="OFN204" s="33"/>
      <c r="OFO204" s="34"/>
      <c r="OFP204" s="36"/>
      <c r="OFQ204" s="58"/>
      <c r="OFR204" s="59"/>
      <c r="OFS204" s="33"/>
      <c r="OFT204" s="33"/>
      <c r="OFU204" s="33"/>
      <c r="OFV204" s="34"/>
      <c r="OFW204" s="36"/>
      <c r="OFX204" s="58"/>
      <c r="OFY204" s="59"/>
      <c r="OFZ204" s="33"/>
      <c r="OGA204" s="33"/>
      <c r="OGB204" s="33"/>
      <c r="OGC204" s="34"/>
      <c r="OGD204" s="36"/>
      <c r="OGE204" s="58"/>
      <c r="OGF204" s="59"/>
      <c r="OGG204" s="33"/>
      <c r="OGH204" s="33"/>
      <c r="OGI204" s="33"/>
      <c r="OGJ204" s="34"/>
      <c r="OGK204" s="36"/>
      <c r="OGL204" s="58"/>
      <c r="OGM204" s="59"/>
      <c r="OGN204" s="33"/>
      <c r="OGO204" s="33"/>
      <c r="OGP204" s="33"/>
      <c r="OGQ204" s="34"/>
      <c r="OGR204" s="36"/>
      <c r="OGS204" s="58"/>
      <c r="OGT204" s="59"/>
      <c r="OGU204" s="33"/>
      <c r="OGV204" s="33"/>
      <c r="OGW204" s="33"/>
      <c r="OGX204" s="34"/>
      <c r="OGY204" s="36"/>
      <c r="OGZ204" s="58"/>
      <c r="OHA204" s="59"/>
      <c r="OHB204" s="33"/>
      <c r="OHC204" s="33"/>
      <c r="OHD204" s="33"/>
      <c r="OHE204" s="34"/>
      <c r="OHF204" s="36"/>
      <c r="OHG204" s="58"/>
      <c r="OHH204" s="59"/>
      <c r="OHI204" s="33"/>
      <c r="OHJ204" s="33"/>
      <c r="OHK204" s="33"/>
      <c r="OHL204" s="34"/>
      <c r="OHM204" s="36"/>
      <c r="OHN204" s="58"/>
      <c r="OHO204" s="59"/>
      <c r="OHP204" s="33"/>
      <c r="OHQ204" s="33"/>
      <c r="OHR204" s="33"/>
      <c r="OHS204" s="34"/>
      <c r="OHT204" s="36"/>
      <c r="OHU204" s="58"/>
      <c r="OHV204" s="59"/>
      <c r="OHW204" s="33"/>
      <c r="OHX204" s="33"/>
      <c r="OHY204" s="33"/>
      <c r="OHZ204" s="34"/>
      <c r="OIA204" s="36"/>
      <c r="OIB204" s="58"/>
      <c r="OIC204" s="59"/>
      <c r="OID204" s="33"/>
      <c r="OIE204" s="33"/>
      <c r="OIF204" s="33"/>
      <c r="OIG204" s="34"/>
      <c r="OIH204" s="36"/>
      <c r="OII204" s="58"/>
      <c r="OIJ204" s="59"/>
      <c r="OIK204" s="33"/>
      <c r="OIL204" s="33"/>
      <c r="OIM204" s="33"/>
      <c r="OIN204" s="34"/>
      <c r="OIO204" s="36"/>
      <c r="OIP204" s="58"/>
      <c r="OIQ204" s="59"/>
      <c r="OIR204" s="33"/>
      <c r="OIS204" s="33"/>
      <c r="OIT204" s="33"/>
      <c r="OIU204" s="34"/>
      <c r="OIV204" s="36"/>
      <c r="OIW204" s="58"/>
      <c r="OIX204" s="59"/>
      <c r="OIY204" s="33"/>
      <c r="OIZ204" s="33"/>
      <c r="OJA204" s="33"/>
      <c r="OJB204" s="34"/>
      <c r="OJC204" s="36"/>
      <c r="OJD204" s="58"/>
      <c r="OJE204" s="59"/>
      <c r="OJF204" s="33"/>
      <c r="OJG204" s="33"/>
      <c r="OJH204" s="33"/>
      <c r="OJI204" s="34"/>
      <c r="OJJ204" s="36"/>
      <c r="OJK204" s="58"/>
      <c r="OJL204" s="59"/>
      <c r="OJM204" s="33"/>
      <c r="OJN204" s="33"/>
      <c r="OJO204" s="33"/>
      <c r="OJP204" s="34"/>
      <c r="OJQ204" s="36"/>
      <c r="OJR204" s="58"/>
      <c r="OJS204" s="59"/>
      <c r="OJT204" s="33"/>
      <c r="OJU204" s="33"/>
      <c r="OJV204" s="33"/>
      <c r="OJW204" s="34"/>
      <c r="OJX204" s="36"/>
      <c r="OJY204" s="58"/>
      <c r="OJZ204" s="59"/>
      <c r="OKA204" s="33"/>
      <c r="OKB204" s="33"/>
      <c r="OKC204" s="33"/>
      <c r="OKD204" s="34"/>
      <c r="OKE204" s="36"/>
      <c r="OKF204" s="58"/>
      <c r="OKG204" s="59"/>
      <c r="OKH204" s="33"/>
      <c r="OKI204" s="33"/>
      <c r="OKJ204" s="33"/>
      <c r="OKK204" s="34"/>
      <c r="OKL204" s="36"/>
      <c r="OKM204" s="58"/>
      <c r="OKN204" s="59"/>
      <c r="OKO204" s="33"/>
      <c r="OKP204" s="33"/>
      <c r="OKQ204" s="33"/>
      <c r="OKR204" s="34"/>
      <c r="OKS204" s="36"/>
      <c r="OKT204" s="58"/>
      <c r="OKU204" s="59"/>
      <c r="OKV204" s="33"/>
      <c r="OKW204" s="33"/>
      <c r="OKX204" s="33"/>
      <c r="OKY204" s="34"/>
      <c r="OKZ204" s="36"/>
      <c r="OLA204" s="58"/>
      <c r="OLB204" s="59"/>
      <c r="OLC204" s="33"/>
      <c r="OLD204" s="33"/>
      <c r="OLE204" s="33"/>
      <c r="OLF204" s="34"/>
      <c r="OLG204" s="36"/>
      <c r="OLH204" s="58"/>
      <c r="OLI204" s="59"/>
      <c r="OLJ204" s="33"/>
      <c r="OLK204" s="33"/>
      <c r="OLL204" s="33"/>
      <c r="OLM204" s="34"/>
      <c r="OLN204" s="36"/>
      <c r="OLO204" s="58"/>
      <c r="OLP204" s="59"/>
      <c r="OLQ204" s="33"/>
      <c r="OLR204" s="33"/>
      <c r="OLS204" s="33"/>
      <c r="OLT204" s="34"/>
      <c r="OLU204" s="36"/>
      <c r="OLV204" s="58"/>
      <c r="OLW204" s="59"/>
      <c r="OLX204" s="33"/>
      <c r="OLY204" s="33"/>
      <c r="OLZ204" s="33"/>
      <c r="OMA204" s="34"/>
      <c r="OMB204" s="36"/>
      <c r="OMC204" s="58"/>
      <c r="OMD204" s="59"/>
      <c r="OME204" s="33"/>
      <c r="OMF204" s="33"/>
      <c r="OMG204" s="33"/>
      <c r="OMH204" s="34"/>
      <c r="OMI204" s="36"/>
      <c r="OMJ204" s="58"/>
      <c r="OMK204" s="59"/>
      <c r="OML204" s="33"/>
      <c r="OMM204" s="33"/>
      <c r="OMN204" s="33"/>
      <c r="OMO204" s="34"/>
      <c r="OMP204" s="36"/>
      <c r="OMQ204" s="58"/>
      <c r="OMR204" s="59"/>
      <c r="OMS204" s="33"/>
      <c r="OMT204" s="33"/>
      <c r="OMU204" s="33"/>
      <c r="OMV204" s="34"/>
      <c r="OMW204" s="36"/>
      <c r="OMX204" s="58"/>
      <c r="OMY204" s="59"/>
      <c r="OMZ204" s="33"/>
      <c r="ONA204" s="33"/>
      <c r="ONB204" s="33"/>
      <c r="ONC204" s="34"/>
      <c r="OND204" s="36"/>
      <c r="ONE204" s="58"/>
      <c r="ONF204" s="59"/>
      <c r="ONG204" s="33"/>
      <c r="ONH204" s="33"/>
      <c r="ONI204" s="33"/>
      <c r="ONJ204" s="34"/>
      <c r="ONK204" s="36"/>
      <c r="ONL204" s="58"/>
      <c r="ONM204" s="59"/>
      <c r="ONN204" s="33"/>
      <c r="ONO204" s="33"/>
      <c r="ONP204" s="33"/>
      <c r="ONQ204" s="34"/>
      <c r="ONR204" s="36"/>
      <c r="ONS204" s="58"/>
      <c r="ONT204" s="59"/>
      <c r="ONU204" s="33"/>
      <c r="ONV204" s="33"/>
      <c r="ONW204" s="33"/>
      <c r="ONX204" s="34"/>
      <c r="ONY204" s="36"/>
      <c r="ONZ204" s="58"/>
      <c r="OOA204" s="59"/>
      <c r="OOB204" s="33"/>
      <c r="OOC204" s="33"/>
      <c r="OOD204" s="33"/>
      <c r="OOE204" s="34"/>
      <c r="OOF204" s="36"/>
      <c r="OOG204" s="58"/>
      <c r="OOH204" s="59"/>
      <c r="OOI204" s="33"/>
      <c r="OOJ204" s="33"/>
      <c r="OOK204" s="33"/>
      <c r="OOL204" s="34"/>
      <c r="OOM204" s="36"/>
      <c r="OON204" s="58"/>
      <c r="OOO204" s="59"/>
      <c r="OOP204" s="33"/>
      <c r="OOQ204" s="33"/>
      <c r="OOR204" s="33"/>
      <c r="OOS204" s="34"/>
      <c r="OOT204" s="36"/>
      <c r="OOU204" s="58"/>
      <c r="OOV204" s="59"/>
      <c r="OOW204" s="33"/>
      <c r="OOX204" s="33"/>
      <c r="OOY204" s="33"/>
      <c r="OOZ204" s="34"/>
      <c r="OPA204" s="36"/>
      <c r="OPB204" s="58"/>
      <c r="OPC204" s="59"/>
      <c r="OPD204" s="33"/>
      <c r="OPE204" s="33"/>
      <c r="OPF204" s="33"/>
      <c r="OPG204" s="34"/>
      <c r="OPH204" s="36"/>
      <c r="OPI204" s="58"/>
      <c r="OPJ204" s="59"/>
      <c r="OPK204" s="33"/>
      <c r="OPL204" s="33"/>
      <c r="OPM204" s="33"/>
      <c r="OPN204" s="34"/>
      <c r="OPO204" s="36"/>
      <c r="OPP204" s="58"/>
      <c r="OPQ204" s="59"/>
      <c r="OPR204" s="33"/>
      <c r="OPS204" s="33"/>
      <c r="OPT204" s="33"/>
      <c r="OPU204" s="34"/>
      <c r="OPV204" s="36"/>
      <c r="OPW204" s="58"/>
      <c r="OPX204" s="59"/>
      <c r="OPY204" s="33"/>
      <c r="OPZ204" s="33"/>
      <c r="OQA204" s="33"/>
      <c r="OQB204" s="34"/>
      <c r="OQC204" s="36"/>
      <c r="OQD204" s="58"/>
      <c r="OQE204" s="59"/>
      <c r="OQF204" s="33"/>
      <c r="OQG204" s="33"/>
      <c r="OQH204" s="33"/>
      <c r="OQI204" s="34"/>
      <c r="OQJ204" s="36"/>
      <c r="OQK204" s="58"/>
      <c r="OQL204" s="59"/>
      <c r="OQM204" s="33"/>
      <c r="OQN204" s="33"/>
      <c r="OQO204" s="33"/>
      <c r="OQP204" s="34"/>
      <c r="OQQ204" s="36"/>
      <c r="OQR204" s="58"/>
      <c r="OQS204" s="59"/>
      <c r="OQT204" s="33"/>
      <c r="OQU204" s="33"/>
      <c r="OQV204" s="33"/>
      <c r="OQW204" s="34"/>
      <c r="OQX204" s="36"/>
      <c r="OQY204" s="58"/>
      <c r="OQZ204" s="59"/>
      <c r="ORA204" s="33"/>
      <c r="ORB204" s="33"/>
      <c r="ORC204" s="33"/>
      <c r="ORD204" s="34"/>
      <c r="ORE204" s="36"/>
      <c r="ORF204" s="58"/>
      <c r="ORG204" s="59"/>
      <c r="ORH204" s="33"/>
      <c r="ORI204" s="33"/>
      <c r="ORJ204" s="33"/>
      <c r="ORK204" s="34"/>
      <c r="ORL204" s="36"/>
      <c r="ORM204" s="58"/>
      <c r="ORN204" s="59"/>
      <c r="ORO204" s="33"/>
      <c r="ORP204" s="33"/>
      <c r="ORQ204" s="33"/>
      <c r="ORR204" s="34"/>
      <c r="ORS204" s="36"/>
      <c r="ORT204" s="58"/>
      <c r="ORU204" s="59"/>
      <c r="ORV204" s="33"/>
      <c r="ORW204" s="33"/>
      <c r="ORX204" s="33"/>
      <c r="ORY204" s="34"/>
      <c r="ORZ204" s="36"/>
      <c r="OSA204" s="58"/>
      <c r="OSB204" s="59"/>
      <c r="OSC204" s="33"/>
      <c r="OSD204" s="33"/>
      <c r="OSE204" s="33"/>
      <c r="OSF204" s="34"/>
      <c r="OSG204" s="36"/>
      <c r="OSH204" s="58"/>
      <c r="OSI204" s="59"/>
      <c r="OSJ204" s="33"/>
      <c r="OSK204" s="33"/>
      <c r="OSL204" s="33"/>
      <c r="OSM204" s="34"/>
      <c r="OSN204" s="36"/>
      <c r="OSO204" s="58"/>
      <c r="OSP204" s="59"/>
      <c r="OSQ204" s="33"/>
      <c r="OSR204" s="33"/>
      <c r="OSS204" s="33"/>
      <c r="OST204" s="34"/>
      <c r="OSU204" s="36"/>
      <c r="OSV204" s="58"/>
      <c r="OSW204" s="59"/>
      <c r="OSX204" s="33"/>
      <c r="OSY204" s="33"/>
      <c r="OSZ204" s="33"/>
      <c r="OTA204" s="34"/>
      <c r="OTB204" s="36"/>
      <c r="OTC204" s="58"/>
      <c r="OTD204" s="59"/>
      <c r="OTE204" s="33"/>
      <c r="OTF204" s="33"/>
      <c r="OTG204" s="33"/>
      <c r="OTH204" s="34"/>
      <c r="OTI204" s="36"/>
      <c r="OTJ204" s="58"/>
      <c r="OTK204" s="59"/>
      <c r="OTL204" s="33"/>
      <c r="OTM204" s="33"/>
      <c r="OTN204" s="33"/>
      <c r="OTO204" s="34"/>
      <c r="OTP204" s="36"/>
      <c r="OTQ204" s="58"/>
      <c r="OTR204" s="59"/>
      <c r="OTS204" s="33"/>
      <c r="OTT204" s="33"/>
      <c r="OTU204" s="33"/>
      <c r="OTV204" s="34"/>
      <c r="OTW204" s="36"/>
      <c r="OTX204" s="58"/>
      <c r="OTY204" s="59"/>
      <c r="OTZ204" s="33"/>
      <c r="OUA204" s="33"/>
      <c r="OUB204" s="33"/>
      <c r="OUC204" s="34"/>
      <c r="OUD204" s="36"/>
      <c r="OUE204" s="58"/>
      <c r="OUF204" s="59"/>
      <c r="OUG204" s="33"/>
      <c r="OUH204" s="33"/>
      <c r="OUI204" s="33"/>
      <c r="OUJ204" s="34"/>
      <c r="OUK204" s="36"/>
      <c r="OUL204" s="58"/>
      <c r="OUM204" s="59"/>
      <c r="OUN204" s="33"/>
      <c r="OUO204" s="33"/>
      <c r="OUP204" s="33"/>
      <c r="OUQ204" s="34"/>
      <c r="OUR204" s="36"/>
      <c r="OUS204" s="58"/>
      <c r="OUT204" s="59"/>
      <c r="OUU204" s="33"/>
      <c r="OUV204" s="33"/>
      <c r="OUW204" s="33"/>
      <c r="OUX204" s="34"/>
      <c r="OUY204" s="36"/>
      <c r="OUZ204" s="58"/>
      <c r="OVA204" s="59"/>
      <c r="OVB204" s="33"/>
      <c r="OVC204" s="33"/>
      <c r="OVD204" s="33"/>
      <c r="OVE204" s="34"/>
      <c r="OVF204" s="36"/>
      <c r="OVG204" s="58"/>
      <c r="OVH204" s="59"/>
      <c r="OVI204" s="33"/>
      <c r="OVJ204" s="33"/>
      <c r="OVK204" s="33"/>
      <c r="OVL204" s="34"/>
      <c r="OVM204" s="36"/>
      <c r="OVN204" s="58"/>
      <c r="OVO204" s="59"/>
      <c r="OVP204" s="33"/>
      <c r="OVQ204" s="33"/>
      <c r="OVR204" s="33"/>
      <c r="OVS204" s="34"/>
      <c r="OVT204" s="36"/>
      <c r="OVU204" s="58"/>
      <c r="OVV204" s="59"/>
      <c r="OVW204" s="33"/>
      <c r="OVX204" s="33"/>
      <c r="OVY204" s="33"/>
      <c r="OVZ204" s="34"/>
      <c r="OWA204" s="36"/>
      <c r="OWB204" s="58"/>
      <c r="OWC204" s="59"/>
      <c r="OWD204" s="33"/>
      <c r="OWE204" s="33"/>
      <c r="OWF204" s="33"/>
      <c r="OWG204" s="34"/>
      <c r="OWH204" s="36"/>
      <c r="OWI204" s="58"/>
      <c r="OWJ204" s="59"/>
      <c r="OWK204" s="33"/>
      <c r="OWL204" s="33"/>
      <c r="OWM204" s="33"/>
      <c r="OWN204" s="34"/>
      <c r="OWO204" s="36"/>
      <c r="OWP204" s="58"/>
      <c r="OWQ204" s="59"/>
      <c r="OWR204" s="33"/>
      <c r="OWS204" s="33"/>
      <c r="OWT204" s="33"/>
      <c r="OWU204" s="34"/>
      <c r="OWV204" s="36"/>
      <c r="OWW204" s="58"/>
      <c r="OWX204" s="59"/>
      <c r="OWY204" s="33"/>
      <c r="OWZ204" s="33"/>
      <c r="OXA204" s="33"/>
      <c r="OXB204" s="34"/>
      <c r="OXC204" s="36"/>
      <c r="OXD204" s="58"/>
      <c r="OXE204" s="59"/>
      <c r="OXF204" s="33"/>
      <c r="OXG204" s="33"/>
      <c r="OXH204" s="33"/>
      <c r="OXI204" s="34"/>
      <c r="OXJ204" s="36"/>
      <c r="OXK204" s="58"/>
      <c r="OXL204" s="59"/>
      <c r="OXM204" s="33"/>
      <c r="OXN204" s="33"/>
      <c r="OXO204" s="33"/>
      <c r="OXP204" s="34"/>
      <c r="OXQ204" s="36"/>
      <c r="OXR204" s="58"/>
      <c r="OXS204" s="59"/>
      <c r="OXT204" s="33"/>
      <c r="OXU204" s="33"/>
      <c r="OXV204" s="33"/>
      <c r="OXW204" s="34"/>
      <c r="OXX204" s="36"/>
      <c r="OXY204" s="58"/>
      <c r="OXZ204" s="59"/>
      <c r="OYA204" s="33"/>
      <c r="OYB204" s="33"/>
      <c r="OYC204" s="33"/>
      <c r="OYD204" s="34"/>
      <c r="OYE204" s="36"/>
      <c r="OYF204" s="58"/>
      <c r="OYG204" s="59"/>
      <c r="OYH204" s="33"/>
      <c r="OYI204" s="33"/>
      <c r="OYJ204" s="33"/>
      <c r="OYK204" s="34"/>
      <c r="OYL204" s="36"/>
      <c r="OYM204" s="58"/>
      <c r="OYN204" s="59"/>
      <c r="OYO204" s="33"/>
      <c r="OYP204" s="33"/>
      <c r="OYQ204" s="33"/>
      <c r="OYR204" s="34"/>
      <c r="OYS204" s="36"/>
      <c r="OYT204" s="58"/>
      <c r="OYU204" s="59"/>
      <c r="OYV204" s="33"/>
      <c r="OYW204" s="33"/>
      <c r="OYX204" s="33"/>
      <c r="OYY204" s="34"/>
      <c r="OYZ204" s="36"/>
      <c r="OZA204" s="58"/>
      <c r="OZB204" s="59"/>
      <c r="OZC204" s="33"/>
      <c r="OZD204" s="33"/>
      <c r="OZE204" s="33"/>
      <c r="OZF204" s="34"/>
      <c r="OZG204" s="36"/>
      <c r="OZH204" s="58"/>
      <c r="OZI204" s="59"/>
      <c r="OZJ204" s="33"/>
      <c r="OZK204" s="33"/>
      <c r="OZL204" s="33"/>
      <c r="OZM204" s="34"/>
      <c r="OZN204" s="36"/>
      <c r="OZO204" s="58"/>
      <c r="OZP204" s="59"/>
      <c r="OZQ204" s="33"/>
      <c r="OZR204" s="33"/>
      <c r="OZS204" s="33"/>
      <c r="OZT204" s="34"/>
      <c r="OZU204" s="36"/>
      <c r="OZV204" s="58"/>
      <c r="OZW204" s="59"/>
      <c r="OZX204" s="33"/>
      <c r="OZY204" s="33"/>
      <c r="OZZ204" s="33"/>
      <c r="PAA204" s="34"/>
      <c r="PAB204" s="36"/>
      <c r="PAC204" s="58"/>
      <c r="PAD204" s="59"/>
      <c r="PAE204" s="33"/>
      <c r="PAF204" s="33"/>
      <c r="PAG204" s="33"/>
      <c r="PAH204" s="34"/>
      <c r="PAI204" s="36"/>
      <c r="PAJ204" s="58"/>
      <c r="PAK204" s="59"/>
      <c r="PAL204" s="33"/>
      <c r="PAM204" s="33"/>
      <c r="PAN204" s="33"/>
      <c r="PAO204" s="34"/>
      <c r="PAP204" s="36"/>
      <c r="PAQ204" s="58"/>
      <c r="PAR204" s="59"/>
      <c r="PAS204" s="33"/>
      <c r="PAT204" s="33"/>
      <c r="PAU204" s="33"/>
      <c r="PAV204" s="34"/>
      <c r="PAW204" s="36"/>
      <c r="PAX204" s="58"/>
      <c r="PAY204" s="59"/>
      <c r="PAZ204" s="33"/>
      <c r="PBA204" s="33"/>
      <c r="PBB204" s="33"/>
      <c r="PBC204" s="34"/>
      <c r="PBD204" s="36"/>
      <c r="PBE204" s="58"/>
      <c r="PBF204" s="59"/>
      <c r="PBG204" s="33"/>
      <c r="PBH204" s="33"/>
      <c r="PBI204" s="33"/>
      <c r="PBJ204" s="34"/>
      <c r="PBK204" s="36"/>
      <c r="PBL204" s="58"/>
      <c r="PBM204" s="59"/>
      <c r="PBN204" s="33"/>
      <c r="PBO204" s="33"/>
      <c r="PBP204" s="33"/>
      <c r="PBQ204" s="34"/>
      <c r="PBR204" s="36"/>
      <c r="PBS204" s="58"/>
      <c r="PBT204" s="59"/>
      <c r="PBU204" s="33"/>
      <c r="PBV204" s="33"/>
      <c r="PBW204" s="33"/>
      <c r="PBX204" s="34"/>
      <c r="PBY204" s="36"/>
      <c r="PBZ204" s="58"/>
      <c r="PCA204" s="59"/>
      <c r="PCB204" s="33"/>
      <c r="PCC204" s="33"/>
      <c r="PCD204" s="33"/>
      <c r="PCE204" s="34"/>
      <c r="PCF204" s="36"/>
      <c r="PCG204" s="58"/>
      <c r="PCH204" s="59"/>
      <c r="PCI204" s="33"/>
      <c r="PCJ204" s="33"/>
      <c r="PCK204" s="33"/>
      <c r="PCL204" s="34"/>
      <c r="PCM204" s="36"/>
      <c r="PCN204" s="58"/>
      <c r="PCO204" s="59"/>
      <c r="PCP204" s="33"/>
      <c r="PCQ204" s="33"/>
      <c r="PCR204" s="33"/>
      <c r="PCS204" s="34"/>
      <c r="PCT204" s="36"/>
      <c r="PCU204" s="58"/>
      <c r="PCV204" s="59"/>
      <c r="PCW204" s="33"/>
      <c r="PCX204" s="33"/>
      <c r="PCY204" s="33"/>
      <c r="PCZ204" s="34"/>
      <c r="PDA204" s="36"/>
      <c r="PDB204" s="58"/>
      <c r="PDC204" s="59"/>
      <c r="PDD204" s="33"/>
      <c r="PDE204" s="33"/>
      <c r="PDF204" s="33"/>
      <c r="PDG204" s="34"/>
      <c r="PDH204" s="36"/>
      <c r="PDI204" s="58"/>
      <c r="PDJ204" s="59"/>
      <c r="PDK204" s="33"/>
      <c r="PDL204" s="33"/>
      <c r="PDM204" s="33"/>
      <c r="PDN204" s="34"/>
      <c r="PDO204" s="36"/>
      <c r="PDP204" s="58"/>
      <c r="PDQ204" s="59"/>
      <c r="PDR204" s="33"/>
      <c r="PDS204" s="33"/>
      <c r="PDT204" s="33"/>
      <c r="PDU204" s="34"/>
      <c r="PDV204" s="36"/>
      <c r="PDW204" s="58"/>
      <c r="PDX204" s="59"/>
      <c r="PDY204" s="33"/>
      <c r="PDZ204" s="33"/>
      <c r="PEA204" s="33"/>
      <c r="PEB204" s="34"/>
      <c r="PEC204" s="36"/>
      <c r="PED204" s="58"/>
      <c r="PEE204" s="59"/>
      <c r="PEF204" s="33"/>
      <c r="PEG204" s="33"/>
      <c r="PEH204" s="33"/>
      <c r="PEI204" s="34"/>
      <c r="PEJ204" s="36"/>
      <c r="PEK204" s="58"/>
      <c r="PEL204" s="59"/>
      <c r="PEM204" s="33"/>
      <c r="PEN204" s="33"/>
      <c r="PEO204" s="33"/>
      <c r="PEP204" s="34"/>
      <c r="PEQ204" s="36"/>
      <c r="PER204" s="58"/>
      <c r="PES204" s="59"/>
      <c r="PET204" s="33"/>
      <c r="PEU204" s="33"/>
      <c r="PEV204" s="33"/>
      <c r="PEW204" s="34"/>
      <c r="PEX204" s="36"/>
      <c r="PEY204" s="58"/>
      <c r="PEZ204" s="59"/>
      <c r="PFA204" s="33"/>
      <c r="PFB204" s="33"/>
      <c r="PFC204" s="33"/>
      <c r="PFD204" s="34"/>
      <c r="PFE204" s="36"/>
      <c r="PFF204" s="58"/>
      <c r="PFG204" s="59"/>
      <c r="PFH204" s="33"/>
      <c r="PFI204" s="33"/>
      <c r="PFJ204" s="33"/>
      <c r="PFK204" s="34"/>
      <c r="PFL204" s="36"/>
      <c r="PFM204" s="58"/>
      <c r="PFN204" s="59"/>
      <c r="PFO204" s="33"/>
      <c r="PFP204" s="33"/>
      <c r="PFQ204" s="33"/>
      <c r="PFR204" s="34"/>
      <c r="PFS204" s="36"/>
      <c r="PFT204" s="58"/>
      <c r="PFU204" s="59"/>
      <c r="PFV204" s="33"/>
      <c r="PFW204" s="33"/>
      <c r="PFX204" s="33"/>
      <c r="PFY204" s="34"/>
      <c r="PFZ204" s="36"/>
      <c r="PGA204" s="58"/>
      <c r="PGB204" s="59"/>
      <c r="PGC204" s="33"/>
      <c r="PGD204" s="33"/>
      <c r="PGE204" s="33"/>
      <c r="PGF204" s="34"/>
      <c r="PGG204" s="36"/>
      <c r="PGH204" s="58"/>
      <c r="PGI204" s="59"/>
      <c r="PGJ204" s="33"/>
      <c r="PGK204" s="33"/>
      <c r="PGL204" s="33"/>
      <c r="PGM204" s="34"/>
      <c r="PGN204" s="36"/>
      <c r="PGO204" s="58"/>
      <c r="PGP204" s="59"/>
      <c r="PGQ204" s="33"/>
      <c r="PGR204" s="33"/>
      <c r="PGS204" s="33"/>
      <c r="PGT204" s="34"/>
      <c r="PGU204" s="36"/>
      <c r="PGV204" s="58"/>
      <c r="PGW204" s="59"/>
      <c r="PGX204" s="33"/>
      <c r="PGY204" s="33"/>
      <c r="PGZ204" s="33"/>
      <c r="PHA204" s="34"/>
      <c r="PHB204" s="36"/>
      <c r="PHC204" s="58"/>
      <c r="PHD204" s="59"/>
      <c r="PHE204" s="33"/>
      <c r="PHF204" s="33"/>
      <c r="PHG204" s="33"/>
      <c r="PHH204" s="34"/>
      <c r="PHI204" s="36"/>
      <c r="PHJ204" s="58"/>
      <c r="PHK204" s="59"/>
      <c r="PHL204" s="33"/>
      <c r="PHM204" s="33"/>
      <c r="PHN204" s="33"/>
      <c r="PHO204" s="34"/>
      <c r="PHP204" s="36"/>
      <c r="PHQ204" s="58"/>
      <c r="PHR204" s="59"/>
      <c r="PHS204" s="33"/>
      <c r="PHT204" s="33"/>
      <c r="PHU204" s="33"/>
      <c r="PHV204" s="34"/>
      <c r="PHW204" s="36"/>
      <c r="PHX204" s="58"/>
      <c r="PHY204" s="59"/>
      <c r="PHZ204" s="33"/>
      <c r="PIA204" s="33"/>
      <c r="PIB204" s="33"/>
      <c r="PIC204" s="34"/>
      <c r="PID204" s="36"/>
      <c r="PIE204" s="58"/>
      <c r="PIF204" s="59"/>
      <c r="PIG204" s="33"/>
      <c r="PIH204" s="33"/>
      <c r="PII204" s="33"/>
      <c r="PIJ204" s="34"/>
      <c r="PIK204" s="36"/>
      <c r="PIL204" s="58"/>
      <c r="PIM204" s="59"/>
      <c r="PIN204" s="33"/>
      <c r="PIO204" s="33"/>
      <c r="PIP204" s="33"/>
      <c r="PIQ204" s="34"/>
      <c r="PIR204" s="36"/>
      <c r="PIS204" s="58"/>
      <c r="PIT204" s="59"/>
      <c r="PIU204" s="33"/>
      <c r="PIV204" s="33"/>
      <c r="PIW204" s="33"/>
      <c r="PIX204" s="34"/>
      <c r="PIY204" s="36"/>
      <c r="PIZ204" s="58"/>
      <c r="PJA204" s="59"/>
      <c r="PJB204" s="33"/>
      <c r="PJC204" s="33"/>
      <c r="PJD204" s="33"/>
      <c r="PJE204" s="34"/>
      <c r="PJF204" s="36"/>
      <c r="PJG204" s="58"/>
      <c r="PJH204" s="59"/>
      <c r="PJI204" s="33"/>
      <c r="PJJ204" s="33"/>
      <c r="PJK204" s="33"/>
      <c r="PJL204" s="34"/>
      <c r="PJM204" s="36"/>
      <c r="PJN204" s="58"/>
      <c r="PJO204" s="59"/>
      <c r="PJP204" s="33"/>
      <c r="PJQ204" s="33"/>
      <c r="PJR204" s="33"/>
      <c r="PJS204" s="34"/>
      <c r="PJT204" s="36"/>
      <c r="PJU204" s="58"/>
      <c r="PJV204" s="59"/>
      <c r="PJW204" s="33"/>
      <c r="PJX204" s="33"/>
      <c r="PJY204" s="33"/>
      <c r="PJZ204" s="34"/>
      <c r="PKA204" s="36"/>
      <c r="PKB204" s="58"/>
      <c r="PKC204" s="59"/>
      <c r="PKD204" s="33"/>
      <c r="PKE204" s="33"/>
      <c r="PKF204" s="33"/>
      <c r="PKG204" s="34"/>
      <c r="PKH204" s="36"/>
      <c r="PKI204" s="58"/>
      <c r="PKJ204" s="59"/>
      <c r="PKK204" s="33"/>
      <c r="PKL204" s="33"/>
      <c r="PKM204" s="33"/>
      <c r="PKN204" s="34"/>
      <c r="PKO204" s="36"/>
      <c r="PKP204" s="58"/>
      <c r="PKQ204" s="59"/>
      <c r="PKR204" s="33"/>
      <c r="PKS204" s="33"/>
      <c r="PKT204" s="33"/>
      <c r="PKU204" s="34"/>
      <c r="PKV204" s="36"/>
      <c r="PKW204" s="58"/>
      <c r="PKX204" s="59"/>
      <c r="PKY204" s="33"/>
      <c r="PKZ204" s="33"/>
      <c r="PLA204" s="33"/>
      <c r="PLB204" s="34"/>
      <c r="PLC204" s="36"/>
      <c r="PLD204" s="58"/>
      <c r="PLE204" s="59"/>
      <c r="PLF204" s="33"/>
      <c r="PLG204" s="33"/>
      <c r="PLH204" s="33"/>
      <c r="PLI204" s="34"/>
      <c r="PLJ204" s="36"/>
      <c r="PLK204" s="58"/>
      <c r="PLL204" s="59"/>
      <c r="PLM204" s="33"/>
      <c r="PLN204" s="33"/>
      <c r="PLO204" s="33"/>
      <c r="PLP204" s="34"/>
      <c r="PLQ204" s="36"/>
      <c r="PLR204" s="58"/>
      <c r="PLS204" s="59"/>
      <c r="PLT204" s="33"/>
      <c r="PLU204" s="33"/>
      <c r="PLV204" s="33"/>
      <c r="PLW204" s="34"/>
      <c r="PLX204" s="36"/>
      <c r="PLY204" s="58"/>
      <c r="PLZ204" s="59"/>
      <c r="PMA204" s="33"/>
      <c r="PMB204" s="33"/>
      <c r="PMC204" s="33"/>
      <c r="PMD204" s="34"/>
      <c r="PME204" s="36"/>
      <c r="PMF204" s="58"/>
      <c r="PMG204" s="59"/>
      <c r="PMH204" s="33"/>
      <c r="PMI204" s="33"/>
      <c r="PMJ204" s="33"/>
      <c r="PMK204" s="34"/>
      <c r="PML204" s="36"/>
      <c r="PMM204" s="58"/>
      <c r="PMN204" s="59"/>
      <c r="PMO204" s="33"/>
      <c r="PMP204" s="33"/>
      <c r="PMQ204" s="33"/>
      <c r="PMR204" s="34"/>
      <c r="PMS204" s="36"/>
      <c r="PMT204" s="58"/>
      <c r="PMU204" s="59"/>
      <c r="PMV204" s="33"/>
      <c r="PMW204" s="33"/>
      <c r="PMX204" s="33"/>
      <c r="PMY204" s="34"/>
      <c r="PMZ204" s="36"/>
      <c r="PNA204" s="58"/>
      <c r="PNB204" s="59"/>
      <c r="PNC204" s="33"/>
      <c r="PND204" s="33"/>
      <c r="PNE204" s="33"/>
      <c r="PNF204" s="34"/>
      <c r="PNG204" s="36"/>
      <c r="PNH204" s="58"/>
      <c r="PNI204" s="59"/>
      <c r="PNJ204" s="33"/>
      <c r="PNK204" s="33"/>
      <c r="PNL204" s="33"/>
      <c r="PNM204" s="34"/>
      <c r="PNN204" s="36"/>
      <c r="PNO204" s="58"/>
      <c r="PNP204" s="59"/>
      <c r="PNQ204" s="33"/>
      <c r="PNR204" s="33"/>
      <c r="PNS204" s="33"/>
      <c r="PNT204" s="34"/>
      <c r="PNU204" s="36"/>
      <c r="PNV204" s="58"/>
      <c r="PNW204" s="59"/>
      <c r="PNX204" s="33"/>
      <c r="PNY204" s="33"/>
      <c r="PNZ204" s="33"/>
      <c r="POA204" s="34"/>
      <c r="POB204" s="36"/>
      <c r="POC204" s="58"/>
      <c r="POD204" s="59"/>
      <c r="POE204" s="33"/>
      <c r="POF204" s="33"/>
      <c r="POG204" s="33"/>
      <c r="POH204" s="34"/>
      <c r="POI204" s="36"/>
      <c r="POJ204" s="58"/>
      <c r="POK204" s="59"/>
      <c r="POL204" s="33"/>
      <c r="POM204" s="33"/>
      <c r="PON204" s="33"/>
      <c r="POO204" s="34"/>
      <c r="POP204" s="36"/>
      <c r="POQ204" s="58"/>
      <c r="POR204" s="59"/>
      <c r="POS204" s="33"/>
      <c r="POT204" s="33"/>
      <c r="POU204" s="33"/>
      <c r="POV204" s="34"/>
      <c r="POW204" s="36"/>
      <c r="POX204" s="58"/>
      <c r="POY204" s="59"/>
      <c r="POZ204" s="33"/>
      <c r="PPA204" s="33"/>
      <c r="PPB204" s="33"/>
      <c r="PPC204" s="34"/>
      <c r="PPD204" s="36"/>
      <c r="PPE204" s="58"/>
      <c r="PPF204" s="59"/>
      <c r="PPG204" s="33"/>
      <c r="PPH204" s="33"/>
      <c r="PPI204" s="33"/>
      <c r="PPJ204" s="34"/>
      <c r="PPK204" s="36"/>
      <c r="PPL204" s="58"/>
      <c r="PPM204" s="59"/>
      <c r="PPN204" s="33"/>
      <c r="PPO204" s="33"/>
      <c r="PPP204" s="33"/>
      <c r="PPQ204" s="34"/>
      <c r="PPR204" s="36"/>
      <c r="PPS204" s="58"/>
      <c r="PPT204" s="59"/>
      <c r="PPU204" s="33"/>
      <c r="PPV204" s="33"/>
      <c r="PPW204" s="33"/>
      <c r="PPX204" s="34"/>
      <c r="PPY204" s="36"/>
      <c r="PPZ204" s="58"/>
      <c r="PQA204" s="59"/>
      <c r="PQB204" s="33"/>
      <c r="PQC204" s="33"/>
      <c r="PQD204" s="33"/>
      <c r="PQE204" s="34"/>
      <c r="PQF204" s="36"/>
      <c r="PQG204" s="58"/>
      <c r="PQH204" s="59"/>
      <c r="PQI204" s="33"/>
      <c r="PQJ204" s="33"/>
      <c r="PQK204" s="33"/>
      <c r="PQL204" s="34"/>
      <c r="PQM204" s="36"/>
      <c r="PQN204" s="58"/>
      <c r="PQO204" s="59"/>
      <c r="PQP204" s="33"/>
      <c r="PQQ204" s="33"/>
      <c r="PQR204" s="33"/>
      <c r="PQS204" s="34"/>
      <c r="PQT204" s="36"/>
      <c r="PQU204" s="58"/>
      <c r="PQV204" s="59"/>
      <c r="PQW204" s="33"/>
      <c r="PQX204" s="33"/>
      <c r="PQY204" s="33"/>
      <c r="PQZ204" s="34"/>
      <c r="PRA204" s="36"/>
      <c r="PRB204" s="58"/>
      <c r="PRC204" s="59"/>
      <c r="PRD204" s="33"/>
      <c r="PRE204" s="33"/>
      <c r="PRF204" s="33"/>
      <c r="PRG204" s="34"/>
      <c r="PRH204" s="36"/>
      <c r="PRI204" s="58"/>
      <c r="PRJ204" s="59"/>
      <c r="PRK204" s="33"/>
      <c r="PRL204" s="33"/>
      <c r="PRM204" s="33"/>
      <c r="PRN204" s="34"/>
      <c r="PRO204" s="36"/>
      <c r="PRP204" s="58"/>
      <c r="PRQ204" s="59"/>
      <c r="PRR204" s="33"/>
      <c r="PRS204" s="33"/>
      <c r="PRT204" s="33"/>
      <c r="PRU204" s="34"/>
      <c r="PRV204" s="36"/>
      <c r="PRW204" s="58"/>
      <c r="PRX204" s="59"/>
      <c r="PRY204" s="33"/>
      <c r="PRZ204" s="33"/>
      <c r="PSA204" s="33"/>
      <c r="PSB204" s="34"/>
      <c r="PSC204" s="36"/>
      <c r="PSD204" s="58"/>
      <c r="PSE204" s="59"/>
      <c r="PSF204" s="33"/>
      <c r="PSG204" s="33"/>
      <c r="PSH204" s="33"/>
      <c r="PSI204" s="34"/>
      <c r="PSJ204" s="36"/>
      <c r="PSK204" s="58"/>
      <c r="PSL204" s="59"/>
      <c r="PSM204" s="33"/>
      <c r="PSN204" s="33"/>
      <c r="PSO204" s="33"/>
      <c r="PSP204" s="34"/>
      <c r="PSQ204" s="36"/>
      <c r="PSR204" s="58"/>
      <c r="PSS204" s="59"/>
      <c r="PST204" s="33"/>
      <c r="PSU204" s="33"/>
      <c r="PSV204" s="33"/>
      <c r="PSW204" s="34"/>
      <c r="PSX204" s="36"/>
      <c r="PSY204" s="58"/>
      <c r="PSZ204" s="59"/>
      <c r="PTA204" s="33"/>
      <c r="PTB204" s="33"/>
      <c r="PTC204" s="33"/>
      <c r="PTD204" s="34"/>
      <c r="PTE204" s="36"/>
      <c r="PTF204" s="58"/>
      <c r="PTG204" s="59"/>
      <c r="PTH204" s="33"/>
      <c r="PTI204" s="33"/>
      <c r="PTJ204" s="33"/>
      <c r="PTK204" s="34"/>
      <c r="PTL204" s="36"/>
      <c r="PTM204" s="58"/>
      <c r="PTN204" s="59"/>
      <c r="PTO204" s="33"/>
      <c r="PTP204" s="33"/>
      <c r="PTQ204" s="33"/>
      <c r="PTR204" s="34"/>
      <c r="PTS204" s="36"/>
      <c r="PTT204" s="58"/>
      <c r="PTU204" s="59"/>
      <c r="PTV204" s="33"/>
      <c r="PTW204" s="33"/>
      <c r="PTX204" s="33"/>
      <c r="PTY204" s="34"/>
      <c r="PTZ204" s="36"/>
      <c r="PUA204" s="58"/>
      <c r="PUB204" s="59"/>
      <c r="PUC204" s="33"/>
      <c r="PUD204" s="33"/>
      <c r="PUE204" s="33"/>
      <c r="PUF204" s="34"/>
      <c r="PUG204" s="36"/>
      <c r="PUH204" s="58"/>
      <c r="PUI204" s="59"/>
      <c r="PUJ204" s="33"/>
      <c r="PUK204" s="33"/>
      <c r="PUL204" s="33"/>
      <c r="PUM204" s="34"/>
      <c r="PUN204" s="36"/>
      <c r="PUO204" s="58"/>
      <c r="PUP204" s="59"/>
      <c r="PUQ204" s="33"/>
      <c r="PUR204" s="33"/>
      <c r="PUS204" s="33"/>
      <c r="PUT204" s="34"/>
      <c r="PUU204" s="36"/>
      <c r="PUV204" s="58"/>
      <c r="PUW204" s="59"/>
      <c r="PUX204" s="33"/>
      <c r="PUY204" s="33"/>
      <c r="PUZ204" s="33"/>
      <c r="PVA204" s="34"/>
      <c r="PVB204" s="36"/>
      <c r="PVC204" s="58"/>
      <c r="PVD204" s="59"/>
      <c r="PVE204" s="33"/>
      <c r="PVF204" s="33"/>
      <c r="PVG204" s="33"/>
      <c r="PVH204" s="34"/>
      <c r="PVI204" s="36"/>
      <c r="PVJ204" s="58"/>
      <c r="PVK204" s="59"/>
      <c r="PVL204" s="33"/>
      <c r="PVM204" s="33"/>
      <c r="PVN204" s="33"/>
      <c r="PVO204" s="34"/>
      <c r="PVP204" s="36"/>
      <c r="PVQ204" s="58"/>
      <c r="PVR204" s="59"/>
      <c r="PVS204" s="33"/>
      <c r="PVT204" s="33"/>
      <c r="PVU204" s="33"/>
      <c r="PVV204" s="34"/>
      <c r="PVW204" s="36"/>
      <c r="PVX204" s="58"/>
      <c r="PVY204" s="59"/>
      <c r="PVZ204" s="33"/>
      <c r="PWA204" s="33"/>
      <c r="PWB204" s="33"/>
      <c r="PWC204" s="34"/>
      <c r="PWD204" s="36"/>
      <c r="PWE204" s="58"/>
      <c r="PWF204" s="59"/>
      <c r="PWG204" s="33"/>
      <c r="PWH204" s="33"/>
      <c r="PWI204" s="33"/>
      <c r="PWJ204" s="34"/>
      <c r="PWK204" s="36"/>
      <c r="PWL204" s="58"/>
      <c r="PWM204" s="59"/>
      <c r="PWN204" s="33"/>
      <c r="PWO204" s="33"/>
      <c r="PWP204" s="33"/>
      <c r="PWQ204" s="34"/>
      <c r="PWR204" s="36"/>
      <c r="PWS204" s="58"/>
      <c r="PWT204" s="59"/>
      <c r="PWU204" s="33"/>
      <c r="PWV204" s="33"/>
      <c r="PWW204" s="33"/>
      <c r="PWX204" s="34"/>
      <c r="PWY204" s="36"/>
      <c r="PWZ204" s="58"/>
      <c r="PXA204" s="59"/>
      <c r="PXB204" s="33"/>
      <c r="PXC204" s="33"/>
      <c r="PXD204" s="33"/>
      <c r="PXE204" s="34"/>
      <c r="PXF204" s="36"/>
      <c r="PXG204" s="58"/>
      <c r="PXH204" s="59"/>
      <c r="PXI204" s="33"/>
      <c r="PXJ204" s="33"/>
      <c r="PXK204" s="33"/>
      <c r="PXL204" s="34"/>
      <c r="PXM204" s="36"/>
      <c r="PXN204" s="58"/>
      <c r="PXO204" s="59"/>
      <c r="PXP204" s="33"/>
      <c r="PXQ204" s="33"/>
      <c r="PXR204" s="33"/>
      <c r="PXS204" s="34"/>
      <c r="PXT204" s="36"/>
      <c r="PXU204" s="58"/>
      <c r="PXV204" s="59"/>
      <c r="PXW204" s="33"/>
      <c r="PXX204" s="33"/>
      <c r="PXY204" s="33"/>
      <c r="PXZ204" s="34"/>
      <c r="PYA204" s="36"/>
      <c r="PYB204" s="58"/>
      <c r="PYC204" s="59"/>
      <c r="PYD204" s="33"/>
      <c r="PYE204" s="33"/>
      <c r="PYF204" s="33"/>
      <c r="PYG204" s="34"/>
      <c r="PYH204" s="36"/>
      <c r="PYI204" s="58"/>
      <c r="PYJ204" s="59"/>
      <c r="PYK204" s="33"/>
      <c r="PYL204" s="33"/>
      <c r="PYM204" s="33"/>
      <c r="PYN204" s="34"/>
      <c r="PYO204" s="36"/>
      <c r="PYP204" s="58"/>
      <c r="PYQ204" s="59"/>
      <c r="PYR204" s="33"/>
      <c r="PYS204" s="33"/>
      <c r="PYT204" s="33"/>
      <c r="PYU204" s="34"/>
      <c r="PYV204" s="36"/>
      <c r="PYW204" s="58"/>
      <c r="PYX204" s="59"/>
      <c r="PYY204" s="33"/>
      <c r="PYZ204" s="33"/>
      <c r="PZA204" s="33"/>
      <c r="PZB204" s="34"/>
      <c r="PZC204" s="36"/>
      <c r="PZD204" s="58"/>
      <c r="PZE204" s="59"/>
      <c r="PZF204" s="33"/>
      <c r="PZG204" s="33"/>
      <c r="PZH204" s="33"/>
      <c r="PZI204" s="34"/>
      <c r="PZJ204" s="36"/>
      <c r="PZK204" s="58"/>
      <c r="PZL204" s="59"/>
      <c r="PZM204" s="33"/>
      <c r="PZN204" s="33"/>
      <c r="PZO204" s="33"/>
      <c r="PZP204" s="34"/>
      <c r="PZQ204" s="36"/>
      <c r="PZR204" s="58"/>
      <c r="PZS204" s="59"/>
      <c r="PZT204" s="33"/>
      <c r="PZU204" s="33"/>
      <c r="PZV204" s="33"/>
      <c r="PZW204" s="34"/>
      <c r="PZX204" s="36"/>
      <c r="PZY204" s="58"/>
      <c r="PZZ204" s="59"/>
      <c r="QAA204" s="33"/>
      <c r="QAB204" s="33"/>
      <c r="QAC204" s="33"/>
      <c r="QAD204" s="34"/>
      <c r="QAE204" s="36"/>
      <c r="QAF204" s="58"/>
      <c r="QAG204" s="59"/>
      <c r="QAH204" s="33"/>
      <c r="QAI204" s="33"/>
      <c r="QAJ204" s="33"/>
      <c r="QAK204" s="34"/>
      <c r="QAL204" s="36"/>
      <c r="QAM204" s="58"/>
      <c r="QAN204" s="59"/>
      <c r="QAO204" s="33"/>
      <c r="QAP204" s="33"/>
      <c r="QAQ204" s="33"/>
      <c r="QAR204" s="34"/>
      <c r="QAS204" s="36"/>
      <c r="QAT204" s="58"/>
      <c r="QAU204" s="59"/>
      <c r="QAV204" s="33"/>
      <c r="QAW204" s="33"/>
      <c r="QAX204" s="33"/>
      <c r="QAY204" s="34"/>
      <c r="QAZ204" s="36"/>
      <c r="QBA204" s="58"/>
      <c r="QBB204" s="59"/>
      <c r="QBC204" s="33"/>
      <c r="QBD204" s="33"/>
      <c r="QBE204" s="33"/>
      <c r="QBF204" s="34"/>
      <c r="QBG204" s="36"/>
      <c r="QBH204" s="58"/>
      <c r="QBI204" s="59"/>
      <c r="QBJ204" s="33"/>
      <c r="QBK204" s="33"/>
      <c r="QBL204" s="33"/>
      <c r="QBM204" s="34"/>
      <c r="QBN204" s="36"/>
      <c r="QBO204" s="58"/>
      <c r="QBP204" s="59"/>
      <c r="QBQ204" s="33"/>
      <c r="QBR204" s="33"/>
      <c r="QBS204" s="33"/>
      <c r="QBT204" s="34"/>
      <c r="QBU204" s="36"/>
      <c r="QBV204" s="58"/>
      <c r="QBW204" s="59"/>
      <c r="QBX204" s="33"/>
      <c r="QBY204" s="33"/>
      <c r="QBZ204" s="33"/>
      <c r="QCA204" s="34"/>
      <c r="QCB204" s="36"/>
      <c r="QCC204" s="58"/>
      <c r="QCD204" s="59"/>
      <c r="QCE204" s="33"/>
      <c r="QCF204" s="33"/>
      <c r="QCG204" s="33"/>
      <c r="QCH204" s="34"/>
      <c r="QCI204" s="36"/>
      <c r="QCJ204" s="58"/>
      <c r="QCK204" s="59"/>
      <c r="QCL204" s="33"/>
      <c r="QCM204" s="33"/>
      <c r="QCN204" s="33"/>
      <c r="QCO204" s="34"/>
      <c r="QCP204" s="36"/>
      <c r="QCQ204" s="58"/>
      <c r="QCR204" s="59"/>
      <c r="QCS204" s="33"/>
      <c r="QCT204" s="33"/>
      <c r="QCU204" s="33"/>
      <c r="QCV204" s="34"/>
      <c r="QCW204" s="36"/>
      <c r="QCX204" s="58"/>
      <c r="QCY204" s="59"/>
      <c r="QCZ204" s="33"/>
      <c r="QDA204" s="33"/>
      <c r="QDB204" s="33"/>
      <c r="QDC204" s="34"/>
      <c r="QDD204" s="36"/>
      <c r="QDE204" s="58"/>
      <c r="QDF204" s="59"/>
      <c r="QDG204" s="33"/>
      <c r="QDH204" s="33"/>
      <c r="QDI204" s="33"/>
      <c r="QDJ204" s="34"/>
      <c r="QDK204" s="36"/>
      <c r="QDL204" s="58"/>
      <c r="QDM204" s="59"/>
      <c r="QDN204" s="33"/>
      <c r="QDO204" s="33"/>
      <c r="QDP204" s="33"/>
      <c r="QDQ204" s="34"/>
      <c r="QDR204" s="36"/>
      <c r="QDS204" s="58"/>
      <c r="QDT204" s="59"/>
      <c r="QDU204" s="33"/>
      <c r="QDV204" s="33"/>
      <c r="QDW204" s="33"/>
      <c r="QDX204" s="34"/>
      <c r="QDY204" s="36"/>
      <c r="QDZ204" s="58"/>
      <c r="QEA204" s="59"/>
      <c r="QEB204" s="33"/>
      <c r="QEC204" s="33"/>
      <c r="QED204" s="33"/>
      <c r="QEE204" s="34"/>
      <c r="QEF204" s="36"/>
      <c r="QEG204" s="58"/>
      <c r="QEH204" s="59"/>
      <c r="QEI204" s="33"/>
      <c r="QEJ204" s="33"/>
      <c r="QEK204" s="33"/>
      <c r="QEL204" s="34"/>
      <c r="QEM204" s="36"/>
      <c r="QEN204" s="58"/>
      <c r="QEO204" s="59"/>
      <c r="QEP204" s="33"/>
      <c r="QEQ204" s="33"/>
      <c r="QER204" s="33"/>
      <c r="QES204" s="34"/>
      <c r="QET204" s="36"/>
      <c r="QEU204" s="58"/>
      <c r="QEV204" s="59"/>
      <c r="QEW204" s="33"/>
      <c r="QEX204" s="33"/>
      <c r="QEY204" s="33"/>
      <c r="QEZ204" s="34"/>
      <c r="QFA204" s="36"/>
      <c r="QFB204" s="58"/>
      <c r="QFC204" s="59"/>
      <c r="QFD204" s="33"/>
      <c r="QFE204" s="33"/>
      <c r="QFF204" s="33"/>
      <c r="QFG204" s="34"/>
      <c r="QFH204" s="36"/>
      <c r="QFI204" s="58"/>
      <c r="QFJ204" s="59"/>
      <c r="QFK204" s="33"/>
      <c r="QFL204" s="33"/>
      <c r="QFM204" s="33"/>
      <c r="QFN204" s="34"/>
      <c r="QFO204" s="36"/>
      <c r="QFP204" s="58"/>
      <c r="QFQ204" s="59"/>
      <c r="QFR204" s="33"/>
      <c r="QFS204" s="33"/>
      <c r="QFT204" s="33"/>
      <c r="QFU204" s="34"/>
      <c r="QFV204" s="36"/>
      <c r="QFW204" s="58"/>
      <c r="QFX204" s="59"/>
      <c r="QFY204" s="33"/>
      <c r="QFZ204" s="33"/>
      <c r="QGA204" s="33"/>
      <c r="QGB204" s="34"/>
      <c r="QGC204" s="36"/>
      <c r="QGD204" s="58"/>
      <c r="QGE204" s="59"/>
      <c r="QGF204" s="33"/>
      <c r="QGG204" s="33"/>
      <c r="QGH204" s="33"/>
      <c r="QGI204" s="34"/>
      <c r="QGJ204" s="36"/>
      <c r="QGK204" s="58"/>
      <c r="QGL204" s="59"/>
      <c r="QGM204" s="33"/>
      <c r="QGN204" s="33"/>
      <c r="QGO204" s="33"/>
      <c r="QGP204" s="34"/>
      <c r="QGQ204" s="36"/>
      <c r="QGR204" s="58"/>
      <c r="QGS204" s="59"/>
      <c r="QGT204" s="33"/>
      <c r="QGU204" s="33"/>
      <c r="QGV204" s="33"/>
      <c r="QGW204" s="34"/>
      <c r="QGX204" s="36"/>
      <c r="QGY204" s="58"/>
      <c r="QGZ204" s="59"/>
      <c r="QHA204" s="33"/>
      <c r="QHB204" s="33"/>
      <c r="QHC204" s="33"/>
      <c r="QHD204" s="34"/>
      <c r="QHE204" s="36"/>
      <c r="QHF204" s="58"/>
      <c r="QHG204" s="59"/>
      <c r="QHH204" s="33"/>
      <c r="QHI204" s="33"/>
      <c r="QHJ204" s="33"/>
      <c r="QHK204" s="34"/>
      <c r="QHL204" s="36"/>
      <c r="QHM204" s="58"/>
      <c r="QHN204" s="59"/>
      <c r="QHO204" s="33"/>
      <c r="QHP204" s="33"/>
      <c r="QHQ204" s="33"/>
      <c r="QHR204" s="34"/>
      <c r="QHS204" s="36"/>
      <c r="QHT204" s="58"/>
      <c r="QHU204" s="59"/>
      <c r="QHV204" s="33"/>
      <c r="QHW204" s="33"/>
      <c r="QHX204" s="33"/>
      <c r="QHY204" s="34"/>
      <c r="QHZ204" s="36"/>
      <c r="QIA204" s="58"/>
      <c r="QIB204" s="59"/>
      <c r="QIC204" s="33"/>
      <c r="QID204" s="33"/>
      <c r="QIE204" s="33"/>
      <c r="QIF204" s="34"/>
      <c r="QIG204" s="36"/>
      <c r="QIH204" s="58"/>
      <c r="QII204" s="59"/>
      <c r="QIJ204" s="33"/>
      <c r="QIK204" s="33"/>
      <c r="QIL204" s="33"/>
      <c r="QIM204" s="34"/>
      <c r="QIN204" s="36"/>
      <c r="QIO204" s="58"/>
      <c r="QIP204" s="59"/>
      <c r="QIQ204" s="33"/>
      <c r="QIR204" s="33"/>
      <c r="QIS204" s="33"/>
      <c r="QIT204" s="34"/>
      <c r="QIU204" s="36"/>
      <c r="QIV204" s="58"/>
      <c r="QIW204" s="59"/>
      <c r="QIX204" s="33"/>
      <c r="QIY204" s="33"/>
      <c r="QIZ204" s="33"/>
      <c r="QJA204" s="34"/>
      <c r="QJB204" s="36"/>
      <c r="QJC204" s="58"/>
      <c r="QJD204" s="59"/>
      <c r="QJE204" s="33"/>
      <c r="QJF204" s="33"/>
      <c r="QJG204" s="33"/>
      <c r="QJH204" s="34"/>
      <c r="QJI204" s="36"/>
      <c r="QJJ204" s="58"/>
      <c r="QJK204" s="59"/>
      <c r="QJL204" s="33"/>
      <c r="QJM204" s="33"/>
      <c r="QJN204" s="33"/>
      <c r="QJO204" s="34"/>
      <c r="QJP204" s="36"/>
      <c r="QJQ204" s="58"/>
      <c r="QJR204" s="59"/>
      <c r="QJS204" s="33"/>
      <c r="QJT204" s="33"/>
      <c r="QJU204" s="33"/>
      <c r="QJV204" s="34"/>
      <c r="QJW204" s="36"/>
      <c r="QJX204" s="58"/>
      <c r="QJY204" s="59"/>
      <c r="QJZ204" s="33"/>
      <c r="QKA204" s="33"/>
      <c r="QKB204" s="33"/>
      <c r="QKC204" s="34"/>
      <c r="QKD204" s="36"/>
      <c r="QKE204" s="58"/>
      <c r="QKF204" s="59"/>
      <c r="QKG204" s="33"/>
      <c r="QKH204" s="33"/>
      <c r="QKI204" s="33"/>
      <c r="QKJ204" s="34"/>
      <c r="QKK204" s="36"/>
      <c r="QKL204" s="58"/>
      <c r="QKM204" s="59"/>
      <c r="QKN204" s="33"/>
      <c r="QKO204" s="33"/>
      <c r="QKP204" s="33"/>
      <c r="QKQ204" s="34"/>
      <c r="QKR204" s="36"/>
      <c r="QKS204" s="58"/>
      <c r="QKT204" s="59"/>
      <c r="QKU204" s="33"/>
      <c r="QKV204" s="33"/>
      <c r="QKW204" s="33"/>
      <c r="QKX204" s="34"/>
      <c r="QKY204" s="36"/>
      <c r="QKZ204" s="58"/>
      <c r="QLA204" s="59"/>
      <c r="QLB204" s="33"/>
      <c r="QLC204" s="33"/>
      <c r="QLD204" s="33"/>
      <c r="QLE204" s="34"/>
      <c r="QLF204" s="36"/>
      <c r="QLG204" s="58"/>
      <c r="QLH204" s="59"/>
      <c r="QLI204" s="33"/>
      <c r="QLJ204" s="33"/>
      <c r="QLK204" s="33"/>
      <c r="QLL204" s="34"/>
      <c r="QLM204" s="36"/>
      <c r="QLN204" s="58"/>
      <c r="QLO204" s="59"/>
      <c r="QLP204" s="33"/>
      <c r="QLQ204" s="33"/>
      <c r="QLR204" s="33"/>
      <c r="QLS204" s="34"/>
      <c r="QLT204" s="36"/>
      <c r="QLU204" s="58"/>
      <c r="QLV204" s="59"/>
      <c r="QLW204" s="33"/>
      <c r="QLX204" s="33"/>
      <c r="QLY204" s="33"/>
      <c r="QLZ204" s="34"/>
      <c r="QMA204" s="36"/>
      <c r="QMB204" s="58"/>
      <c r="QMC204" s="59"/>
      <c r="QMD204" s="33"/>
      <c r="QME204" s="33"/>
      <c r="QMF204" s="33"/>
      <c r="QMG204" s="34"/>
      <c r="QMH204" s="36"/>
      <c r="QMI204" s="58"/>
      <c r="QMJ204" s="59"/>
      <c r="QMK204" s="33"/>
      <c r="QML204" s="33"/>
      <c r="QMM204" s="33"/>
      <c r="QMN204" s="34"/>
      <c r="QMO204" s="36"/>
      <c r="QMP204" s="58"/>
      <c r="QMQ204" s="59"/>
      <c r="QMR204" s="33"/>
      <c r="QMS204" s="33"/>
      <c r="QMT204" s="33"/>
      <c r="QMU204" s="34"/>
      <c r="QMV204" s="36"/>
      <c r="QMW204" s="58"/>
      <c r="QMX204" s="59"/>
      <c r="QMY204" s="33"/>
      <c r="QMZ204" s="33"/>
      <c r="QNA204" s="33"/>
      <c r="QNB204" s="34"/>
      <c r="QNC204" s="36"/>
      <c r="QND204" s="58"/>
      <c r="QNE204" s="59"/>
      <c r="QNF204" s="33"/>
      <c r="QNG204" s="33"/>
      <c r="QNH204" s="33"/>
      <c r="QNI204" s="34"/>
      <c r="QNJ204" s="36"/>
      <c r="QNK204" s="58"/>
      <c r="QNL204" s="59"/>
      <c r="QNM204" s="33"/>
      <c r="QNN204" s="33"/>
      <c r="QNO204" s="33"/>
      <c r="QNP204" s="34"/>
      <c r="QNQ204" s="36"/>
      <c r="QNR204" s="58"/>
      <c r="QNS204" s="59"/>
      <c r="QNT204" s="33"/>
      <c r="QNU204" s="33"/>
      <c r="QNV204" s="33"/>
      <c r="QNW204" s="34"/>
      <c r="QNX204" s="36"/>
      <c r="QNY204" s="58"/>
      <c r="QNZ204" s="59"/>
      <c r="QOA204" s="33"/>
      <c r="QOB204" s="33"/>
      <c r="QOC204" s="33"/>
      <c r="QOD204" s="34"/>
      <c r="QOE204" s="36"/>
      <c r="QOF204" s="58"/>
      <c r="QOG204" s="59"/>
      <c r="QOH204" s="33"/>
      <c r="QOI204" s="33"/>
      <c r="QOJ204" s="33"/>
      <c r="QOK204" s="34"/>
      <c r="QOL204" s="36"/>
      <c r="QOM204" s="58"/>
      <c r="QON204" s="59"/>
      <c r="QOO204" s="33"/>
      <c r="QOP204" s="33"/>
      <c r="QOQ204" s="33"/>
      <c r="QOR204" s="34"/>
      <c r="QOS204" s="36"/>
      <c r="QOT204" s="58"/>
      <c r="QOU204" s="59"/>
      <c r="QOV204" s="33"/>
      <c r="QOW204" s="33"/>
      <c r="QOX204" s="33"/>
      <c r="QOY204" s="34"/>
      <c r="QOZ204" s="36"/>
      <c r="QPA204" s="58"/>
      <c r="QPB204" s="59"/>
      <c r="QPC204" s="33"/>
      <c r="QPD204" s="33"/>
      <c r="QPE204" s="33"/>
      <c r="QPF204" s="34"/>
      <c r="QPG204" s="36"/>
      <c r="QPH204" s="58"/>
      <c r="QPI204" s="59"/>
      <c r="QPJ204" s="33"/>
      <c r="QPK204" s="33"/>
      <c r="QPL204" s="33"/>
      <c r="QPM204" s="34"/>
      <c r="QPN204" s="36"/>
      <c r="QPO204" s="58"/>
      <c r="QPP204" s="59"/>
      <c r="QPQ204" s="33"/>
      <c r="QPR204" s="33"/>
      <c r="QPS204" s="33"/>
      <c r="QPT204" s="34"/>
      <c r="QPU204" s="36"/>
      <c r="QPV204" s="58"/>
      <c r="QPW204" s="59"/>
      <c r="QPX204" s="33"/>
      <c r="QPY204" s="33"/>
      <c r="QPZ204" s="33"/>
      <c r="QQA204" s="34"/>
      <c r="QQB204" s="36"/>
      <c r="QQC204" s="58"/>
      <c r="QQD204" s="59"/>
      <c r="QQE204" s="33"/>
      <c r="QQF204" s="33"/>
      <c r="QQG204" s="33"/>
      <c r="QQH204" s="34"/>
      <c r="QQI204" s="36"/>
      <c r="QQJ204" s="58"/>
      <c r="QQK204" s="59"/>
      <c r="QQL204" s="33"/>
      <c r="QQM204" s="33"/>
      <c r="QQN204" s="33"/>
      <c r="QQO204" s="34"/>
      <c r="QQP204" s="36"/>
      <c r="QQQ204" s="58"/>
      <c r="QQR204" s="59"/>
      <c r="QQS204" s="33"/>
      <c r="QQT204" s="33"/>
      <c r="QQU204" s="33"/>
      <c r="QQV204" s="34"/>
      <c r="QQW204" s="36"/>
      <c r="QQX204" s="58"/>
      <c r="QQY204" s="59"/>
      <c r="QQZ204" s="33"/>
      <c r="QRA204" s="33"/>
      <c r="QRB204" s="33"/>
      <c r="QRC204" s="34"/>
      <c r="QRD204" s="36"/>
      <c r="QRE204" s="58"/>
      <c r="QRF204" s="59"/>
      <c r="QRG204" s="33"/>
      <c r="QRH204" s="33"/>
      <c r="QRI204" s="33"/>
      <c r="QRJ204" s="34"/>
      <c r="QRK204" s="36"/>
      <c r="QRL204" s="58"/>
      <c r="QRM204" s="59"/>
      <c r="QRN204" s="33"/>
      <c r="QRO204" s="33"/>
      <c r="QRP204" s="33"/>
      <c r="QRQ204" s="34"/>
      <c r="QRR204" s="36"/>
      <c r="QRS204" s="58"/>
      <c r="QRT204" s="59"/>
      <c r="QRU204" s="33"/>
      <c r="QRV204" s="33"/>
      <c r="QRW204" s="33"/>
      <c r="QRX204" s="34"/>
      <c r="QRY204" s="36"/>
      <c r="QRZ204" s="58"/>
      <c r="QSA204" s="59"/>
      <c r="QSB204" s="33"/>
      <c r="QSC204" s="33"/>
      <c r="QSD204" s="33"/>
      <c r="QSE204" s="34"/>
      <c r="QSF204" s="36"/>
      <c r="QSG204" s="58"/>
      <c r="QSH204" s="59"/>
      <c r="QSI204" s="33"/>
      <c r="QSJ204" s="33"/>
      <c r="QSK204" s="33"/>
      <c r="QSL204" s="34"/>
      <c r="QSM204" s="36"/>
      <c r="QSN204" s="58"/>
      <c r="QSO204" s="59"/>
      <c r="QSP204" s="33"/>
      <c r="QSQ204" s="33"/>
      <c r="QSR204" s="33"/>
      <c r="QSS204" s="34"/>
      <c r="QST204" s="36"/>
      <c r="QSU204" s="58"/>
      <c r="QSV204" s="59"/>
      <c r="QSW204" s="33"/>
      <c r="QSX204" s="33"/>
      <c r="QSY204" s="33"/>
      <c r="QSZ204" s="34"/>
      <c r="QTA204" s="36"/>
      <c r="QTB204" s="58"/>
      <c r="QTC204" s="59"/>
      <c r="QTD204" s="33"/>
      <c r="QTE204" s="33"/>
      <c r="QTF204" s="33"/>
      <c r="QTG204" s="34"/>
      <c r="QTH204" s="36"/>
      <c r="QTI204" s="58"/>
      <c r="QTJ204" s="59"/>
      <c r="QTK204" s="33"/>
      <c r="QTL204" s="33"/>
      <c r="QTM204" s="33"/>
      <c r="QTN204" s="34"/>
      <c r="QTO204" s="36"/>
      <c r="QTP204" s="58"/>
      <c r="QTQ204" s="59"/>
      <c r="QTR204" s="33"/>
      <c r="QTS204" s="33"/>
      <c r="QTT204" s="33"/>
      <c r="QTU204" s="34"/>
      <c r="QTV204" s="36"/>
      <c r="QTW204" s="58"/>
      <c r="QTX204" s="59"/>
      <c r="QTY204" s="33"/>
      <c r="QTZ204" s="33"/>
      <c r="QUA204" s="33"/>
      <c r="QUB204" s="34"/>
      <c r="QUC204" s="36"/>
      <c r="QUD204" s="58"/>
      <c r="QUE204" s="59"/>
      <c r="QUF204" s="33"/>
      <c r="QUG204" s="33"/>
      <c r="QUH204" s="33"/>
      <c r="QUI204" s="34"/>
      <c r="QUJ204" s="36"/>
      <c r="QUK204" s="58"/>
      <c r="QUL204" s="59"/>
      <c r="QUM204" s="33"/>
      <c r="QUN204" s="33"/>
      <c r="QUO204" s="33"/>
      <c r="QUP204" s="34"/>
      <c r="QUQ204" s="36"/>
      <c r="QUR204" s="58"/>
      <c r="QUS204" s="59"/>
      <c r="QUT204" s="33"/>
      <c r="QUU204" s="33"/>
      <c r="QUV204" s="33"/>
      <c r="QUW204" s="34"/>
      <c r="QUX204" s="36"/>
      <c r="QUY204" s="58"/>
      <c r="QUZ204" s="59"/>
      <c r="QVA204" s="33"/>
      <c r="QVB204" s="33"/>
      <c r="QVC204" s="33"/>
      <c r="QVD204" s="34"/>
      <c r="QVE204" s="36"/>
      <c r="QVF204" s="58"/>
      <c r="QVG204" s="59"/>
      <c r="QVH204" s="33"/>
      <c r="QVI204" s="33"/>
      <c r="QVJ204" s="33"/>
      <c r="QVK204" s="34"/>
      <c r="QVL204" s="36"/>
      <c r="QVM204" s="58"/>
      <c r="QVN204" s="59"/>
      <c r="QVO204" s="33"/>
      <c r="QVP204" s="33"/>
      <c r="QVQ204" s="33"/>
      <c r="QVR204" s="34"/>
      <c r="QVS204" s="36"/>
      <c r="QVT204" s="58"/>
      <c r="QVU204" s="59"/>
      <c r="QVV204" s="33"/>
      <c r="QVW204" s="33"/>
      <c r="QVX204" s="33"/>
      <c r="QVY204" s="34"/>
      <c r="QVZ204" s="36"/>
      <c r="QWA204" s="58"/>
      <c r="QWB204" s="59"/>
      <c r="QWC204" s="33"/>
      <c r="QWD204" s="33"/>
      <c r="QWE204" s="33"/>
      <c r="QWF204" s="34"/>
      <c r="QWG204" s="36"/>
      <c r="QWH204" s="58"/>
      <c r="QWI204" s="59"/>
      <c r="QWJ204" s="33"/>
      <c r="QWK204" s="33"/>
      <c r="QWL204" s="33"/>
      <c r="QWM204" s="34"/>
      <c r="QWN204" s="36"/>
      <c r="QWO204" s="58"/>
      <c r="QWP204" s="59"/>
      <c r="QWQ204" s="33"/>
      <c r="QWR204" s="33"/>
      <c r="QWS204" s="33"/>
      <c r="QWT204" s="34"/>
      <c r="QWU204" s="36"/>
      <c r="QWV204" s="58"/>
      <c r="QWW204" s="59"/>
      <c r="QWX204" s="33"/>
      <c r="QWY204" s="33"/>
      <c r="QWZ204" s="33"/>
      <c r="QXA204" s="34"/>
      <c r="QXB204" s="36"/>
      <c r="QXC204" s="58"/>
      <c r="QXD204" s="59"/>
      <c r="QXE204" s="33"/>
      <c r="QXF204" s="33"/>
      <c r="QXG204" s="33"/>
      <c r="QXH204" s="34"/>
      <c r="QXI204" s="36"/>
      <c r="QXJ204" s="58"/>
      <c r="QXK204" s="59"/>
      <c r="QXL204" s="33"/>
      <c r="QXM204" s="33"/>
      <c r="QXN204" s="33"/>
      <c r="QXO204" s="34"/>
      <c r="QXP204" s="36"/>
      <c r="QXQ204" s="58"/>
      <c r="QXR204" s="59"/>
      <c r="QXS204" s="33"/>
      <c r="QXT204" s="33"/>
      <c r="QXU204" s="33"/>
      <c r="QXV204" s="34"/>
      <c r="QXW204" s="36"/>
      <c r="QXX204" s="58"/>
      <c r="QXY204" s="59"/>
      <c r="QXZ204" s="33"/>
      <c r="QYA204" s="33"/>
      <c r="QYB204" s="33"/>
      <c r="QYC204" s="34"/>
      <c r="QYD204" s="36"/>
      <c r="QYE204" s="58"/>
      <c r="QYF204" s="59"/>
      <c r="QYG204" s="33"/>
      <c r="QYH204" s="33"/>
      <c r="QYI204" s="33"/>
      <c r="QYJ204" s="34"/>
      <c r="QYK204" s="36"/>
      <c r="QYL204" s="58"/>
      <c r="QYM204" s="59"/>
      <c r="QYN204" s="33"/>
      <c r="QYO204" s="33"/>
      <c r="QYP204" s="33"/>
      <c r="QYQ204" s="34"/>
      <c r="QYR204" s="36"/>
      <c r="QYS204" s="58"/>
      <c r="QYT204" s="59"/>
      <c r="QYU204" s="33"/>
      <c r="QYV204" s="33"/>
      <c r="QYW204" s="33"/>
      <c r="QYX204" s="34"/>
      <c r="QYY204" s="36"/>
      <c r="QYZ204" s="58"/>
      <c r="QZA204" s="59"/>
      <c r="QZB204" s="33"/>
      <c r="QZC204" s="33"/>
      <c r="QZD204" s="33"/>
      <c r="QZE204" s="34"/>
      <c r="QZF204" s="36"/>
      <c r="QZG204" s="58"/>
      <c r="QZH204" s="59"/>
      <c r="QZI204" s="33"/>
      <c r="QZJ204" s="33"/>
      <c r="QZK204" s="33"/>
      <c r="QZL204" s="34"/>
      <c r="QZM204" s="36"/>
      <c r="QZN204" s="58"/>
      <c r="QZO204" s="59"/>
      <c r="QZP204" s="33"/>
      <c r="QZQ204" s="33"/>
      <c r="QZR204" s="33"/>
      <c r="QZS204" s="34"/>
      <c r="QZT204" s="36"/>
      <c r="QZU204" s="58"/>
      <c r="QZV204" s="59"/>
      <c r="QZW204" s="33"/>
      <c r="QZX204" s="33"/>
      <c r="QZY204" s="33"/>
      <c r="QZZ204" s="34"/>
      <c r="RAA204" s="36"/>
      <c r="RAB204" s="58"/>
      <c r="RAC204" s="59"/>
      <c r="RAD204" s="33"/>
      <c r="RAE204" s="33"/>
      <c r="RAF204" s="33"/>
      <c r="RAG204" s="34"/>
      <c r="RAH204" s="36"/>
      <c r="RAI204" s="58"/>
      <c r="RAJ204" s="59"/>
      <c r="RAK204" s="33"/>
      <c r="RAL204" s="33"/>
      <c r="RAM204" s="33"/>
      <c r="RAN204" s="34"/>
      <c r="RAO204" s="36"/>
      <c r="RAP204" s="58"/>
      <c r="RAQ204" s="59"/>
      <c r="RAR204" s="33"/>
      <c r="RAS204" s="33"/>
      <c r="RAT204" s="33"/>
      <c r="RAU204" s="34"/>
      <c r="RAV204" s="36"/>
      <c r="RAW204" s="58"/>
      <c r="RAX204" s="59"/>
      <c r="RAY204" s="33"/>
      <c r="RAZ204" s="33"/>
      <c r="RBA204" s="33"/>
      <c r="RBB204" s="34"/>
      <c r="RBC204" s="36"/>
      <c r="RBD204" s="58"/>
      <c r="RBE204" s="59"/>
      <c r="RBF204" s="33"/>
      <c r="RBG204" s="33"/>
      <c r="RBH204" s="33"/>
      <c r="RBI204" s="34"/>
      <c r="RBJ204" s="36"/>
      <c r="RBK204" s="58"/>
      <c r="RBL204" s="59"/>
      <c r="RBM204" s="33"/>
      <c r="RBN204" s="33"/>
      <c r="RBO204" s="33"/>
      <c r="RBP204" s="34"/>
      <c r="RBQ204" s="36"/>
      <c r="RBR204" s="58"/>
      <c r="RBS204" s="59"/>
      <c r="RBT204" s="33"/>
      <c r="RBU204" s="33"/>
      <c r="RBV204" s="33"/>
      <c r="RBW204" s="34"/>
      <c r="RBX204" s="36"/>
      <c r="RBY204" s="58"/>
      <c r="RBZ204" s="59"/>
      <c r="RCA204" s="33"/>
      <c r="RCB204" s="33"/>
      <c r="RCC204" s="33"/>
      <c r="RCD204" s="34"/>
      <c r="RCE204" s="36"/>
      <c r="RCF204" s="58"/>
      <c r="RCG204" s="59"/>
      <c r="RCH204" s="33"/>
      <c r="RCI204" s="33"/>
      <c r="RCJ204" s="33"/>
      <c r="RCK204" s="34"/>
      <c r="RCL204" s="36"/>
      <c r="RCM204" s="58"/>
      <c r="RCN204" s="59"/>
      <c r="RCO204" s="33"/>
      <c r="RCP204" s="33"/>
      <c r="RCQ204" s="33"/>
      <c r="RCR204" s="34"/>
      <c r="RCS204" s="36"/>
      <c r="RCT204" s="58"/>
      <c r="RCU204" s="59"/>
      <c r="RCV204" s="33"/>
      <c r="RCW204" s="33"/>
      <c r="RCX204" s="33"/>
      <c r="RCY204" s="34"/>
      <c r="RCZ204" s="36"/>
      <c r="RDA204" s="58"/>
      <c r="RDB204" s="59"/>
      <c r="RDC204" s="33"/>
      <c r="RDD204" s="33"/>
      <c r="RDE204" s="33"/>
      <c r="RDF204" s="34"/>
      <c r="RDG204" s="36"/>
      <c r="RDH204" s="58"/>
      <c r="RDI204" s="59"/>
      <c r="RDJ204" s="33"/>
      <c r="RDK204" s="33"/>
      <c r="RDL204" s="33"/>
      <c r="RDM204" s="34"/>
      <c r="RDN204" s="36"/>
      <c r="RDO204" s="58"/>
      <c r="RDP204" s="59"/>
      <c r="RDQ204" s="33"/>
      <c r="RDR204" s="33"/>
      <c r="RDS204" s="33"/>
      <c r="RDT204" s="34"/>
      <c r="RDU204" s="36"/>
      <c r="RDV204" s="58"/>
      <c r="RDW204" s="59"/>
      <c r="RDX204" s="33"/>
      <c r="RDY204" s="33"/>
      <c r="RDZ204" s="33"/>
      <c r="REA204" s="34"/>
      <c r="REB204" s="36"/>
      <c r="REC204" s="58"/>
      <c r="RED204" s="59"/>
      <c r="REE204" s="33"/>
      <c r="REF204" s="33"/>
      <c r="REG204" s="33"/>
      <c r="REH204" s="34"/>
      <c r="REI204" s="36"/>
      <c r="REJ204" s="58"/>
      <c r="REK204" s="59"/>
      <c r="REL204" s="33"/>
      <c r="REM204" s="33"/>
      <c r="REN204" s="33"/>
      <c r="REO204" s="34"/>
      <c r="REP204" s="36"/>
      <c r="REQ204" s="58"/>
      <c r="RER204" s="59"/>
      <c r="RES204" s="33"/>
      <c r="RET204" s="33"/>
      <c r="REU204" s="33"/>
      <c r="REV204" s="34"/>
      <c r="REW204" s="36"/>
      <c r="REX204" s="58"/>
      <c r="REY204" s="59"/>
      <c r="REZ204" s="33"/>
      <c r="RFA204" s="33"/>
      <c r="RFB204" s="33"/>
      <c r="RFC204" s="34"/>
      <c r="RFD204" s="36"/>
      <c r="RFE204" s="58"/>
      <c r="RFF204" s="59"/>
      <c r="RFG204" s="33"/>
      <c r="RFH204" s="33"/>
      <c r="RFI204" s="33"/>
      <c r="RFJ204" s="34"/>
      <c r="RFK204" s="36"/>
      <c r="RFL204" s="58"/>
      <c r="RFM204" s="59"/>
      <c r="RFN204" s="33"/>
      <c r="RFO204" s="33"/>
      <c r="RFP204" s="33"/>
      <c r="RFQ204" s="34"/>
      <c r="RFR204" s="36"/>
      <c r="RFS204" s="58"/>
      <c r="RFT204" s="59"/>
      <c r="RFU204" s="33"/>
      <c r="RFV204" s="33"/>
      <c r="RFW204" s="33"/>
      <c r="RFX204" s="34"/>
      <c r="RFY204" s="36"/>
      <c r="RFZ204" s="58"/>
      <c r="RGA204" s="59"/>
      <c r="RGB204" s="33"/>
      <c r="RGC204" s="33"/>
      <c r="RGD204" s="33"/>
      <c r="RGE204" s="34"/>
      <c r="RGF204" s="36"/>
      <c r="RGG204" s="58"/>
      <c r="RGH204" s="59"/>
      <c r="RGI204" s="33"/>
      <c r="RGJ204" s="33"/>
      <c r="RGK204" s="33"/>
      <c r="RGL204" s="34"/>
      <c r="RGM204" s="36"/>
      <c r="RGN204" s="58"/>
      <c r="RGO204" s="59"/>
      <c r="RGP204" s="33"/>
      <c r="RGQ204" s="33"/>
      <c r="RGR204" s="33"/>
      <c r="RGS204" s="34"/>
      <c r="RGT204" s="36"/>
      <c r="RGU204" s="58"/>
      <c r="RGV204" s="59"/>
      <c r="RGW204" s="33"/>
      <c r="RGX204" s="33"/>
      <c r="RGY204" s="33"/>
      <c r="RGZ204" s="34"/>
      <c r="RHA204" s="36"/>
      <c r="RHB204" s="58"/>
      <c r="RHC204" s="59"/>
      <c r="RHD204" s="33"/>
      <c r="RHE204" s="33"/>
      <c r="RHF204" s="33"/>
      <c r="RHG204" s="34"/>
      <c r="RHH204" s="36"/>
      <c r="RHI204" s="58"/>
      <c r="RHJ204" s="59"/>
      <c r="RHK204" s="33"/>
      <c r="RHL204" s="33"/>
      <c r="RHM204" s="33"/>
      <c r="RHN204" s="34"/>
      <c r="RHO204" s="36"/>
      <c r="RHP204" s="58"/>
      <c r="RHQ204" s="59"/>
      <c r="RHR204" s="33"/>
      <c r="RHS204" s="33"/>
      <c r="RHT204" s="33"/>
      <c r="RHU204" s="34"/>
      <c r="RHV204" s="36"/>
      <c r="RHW204" s="58"/>
      <c r="RHX204" s="59"/>
      <c r="RHY204" s="33"/>
      <c r="RHZ204" s="33"/>
      <c r="RIA204" s="33"/>
      <c r="RIB204" s="34"/>
      <c r="RIC204" s="36"/>
      <c r="RID204" s="58"/>
      <c r="RIE204" s="59"/>
      <c r="RIF204" s="33"/>
      <c r="RIG204" s="33"/>
      <c r="RIH204" s="33"/>
      <c r="RII204" s="34"/>
      <c r="RIJ204" s="36"/>
      <c r="RIK204" s="58"/>
      <c r="RIL204" s="59"/>
      <c r="RIM204" s="33"/>
      <c r="RIN204" s="33"/>
      <c r="RIO204" s="33"/>
      <c r="RIP204" s="34"/>
      <c r="RIQ204" s="36"/>
      <c r="RIR204" s="58"/>
      <c r="RIS204" s="59"/>
      <c r="RIT204" s="33"/>
      <c r="RIU204" s="33"/>
      <c r="RIV204" s="33"/>
      <c r="RIW204" s="34"/>
      <c r="RIX204" s="36"/>
      <c r="RIY204" s="58"/>
      <c r="RIZ204" s="59"/>
      <c r="RJA204" s="33"/>
      <c r="RJB204" s="33"/>
      <c r="RJC204" s="33"/>
      <c r="RJD204" s="34"/>
      <c r="RJE204" s="36"/>
      <c r="RJF204" s="58"/>
      <c r="RJG204" s="59"/>
      <c r="RJH204" s="33"/>
      <c r="RJI204" s="33"/>
      <c r="RJJ204" s="33"/>
      <c r="RJK204" s="34"/>
      <c r="RJL204" s="36"/>
      <c r="RJM204" s="58"/>
      <c r="RJN204" s="59"/>
      <c r="RJO204" s="33"/>
      <c r="RJP204" s="33"/>
      <c r="RJQ204" s="33"/>
      <c r="RJR204" s="34"/>
      <c r="RJS204" s="36"/>
      <c r="RJT204" s="58"/>
      <c r="RJU204" s="59"/>
      <c r="RJV204" s="33"/>
      <c r="RJW204" s="33"/>
      <c r="RJX204" s="33"/>
      <c r="RJY204" s="34"/>
      <c r="RJZ204" s="36"/>
      <c r="RKA204" s="58"/>
      <c r="RKB204" s="59"/>
      <c r="RKC204" s="33"/>
      <c r="RKD204" s="33"/>
      <c r="RKE204" s="33"/>
      <c r="RKF204" s="34"/>
      <c r="RKG204" s="36"/>
      <c r="RKH204" s="58"/>
      <c r="RKI204" s="59"/>
      <c r="RKJ204" s="33"/>
      <c r="RKK204" s="33"/>
      <c r="RKL204" s="33"/>
      <c r="RKM204" s="34"/>
      <c r="RKN204" s="36"/>
      <c r="RKO204" s="58"/>
      <c r="RKP204" s="59"/>
      <c r="RKQ204" s="33"/>
      <c r="RKR204" s="33"/>
      <c r="RKS204" s="33"/>
      <c r="RKT204" s="34"/>
      <c r="RKU204" s="36"/>
      <c r="RKV204" s="58"/>
      <c r="RKW204" s="59"/>
      <c r="RKX204" s="33"/>
      <c r="RKY204" s="33"/>
      <c r="RKZ204" s="33"/>
      <c r="RLA204" s="34"/>
      <c r="RLB204" s="36"/>
      <c r="RLC204" s="58"/>
      <c r="RLD204" s="59"/>
      <c r="RLE204" s="33"/>
      <c r="RLF204" s="33"/>
      <c r="RLG204" s="33"/>
      <c r="RLH204" s="34"/>
      <c r="RLI204" s="36"/>
      <c r="RLJ204" s="58"/>
      <c r="RLK204" s="59"/>
      <c r="RLL204" s="33"/>
      <c r="RLM204" s="33"/>
      <c r="RLN204" s="33"/>
      <c r="RLO204" s="34"/>
      <c r="RLP204" s="36"/>
      <c r="RLQ204" s="58"/>
      <c r="RLR204" s="59"/>
      <c r="RLS204" s="33"/>
      <c r="RLT204" s="33"/>
      <c r="RLU204" s="33"/>
      <c r="RLV204" s="34"/>
      <c r="RLW204" s="36"/>
      <c r="RLX204" s="58"/>
      <c r="RLY204" s="59"/>
      <c r="RLZ204" s="33"/>
      <c r="RMA204" s="33"/>
      <c r="RMB204" s="33"/>
      <c r="RMC204" s="34"/>
      <c r="RMD204" s="36"/>
      <c r="RME204" s="58"/>
      <c r="RMF204" s="59"/>
      <c r="RMG204" s="33"/>
      <c r="RMH204" s="33"/>
      <c r="RMI204" s="33"/>
      <c r="RMJ204" s="34"/>
      <c r="RMK204" s="36"/>
      <c r="RML204" s="58"/>
      <c r="RMM204" s="59"/>
      <c r="RMN204" s="33"/>
      <c r="RMO204" s="33"/>
      <c r="RMP204" s="33"/>
      <c r="RMQ204" s="34"/>
      <c r="RMR204" s="36"/>
      <c r="RMS204" s="58"/>
      <c r="RMT204" s="59"/>
      <c r="RMU204" s="33"/>
      <c r="RMV204" s="33"/>
      <c r="RMW204" s="33"/>
      <c r="RMX204" s="34"/>
      <c r="RMY204" s="36"/>
      <c r="RMZ204" s="58"/>
      <c r="RNA204" s="59"/>
      <c r="RNB204" s="33"/>
      <c r="RNC204" s="33"/>
      <c r="RND204" s="33"/>
      <c r="RNE204" s="34"/>
      <c r="RNF204" s="36"/>
      <c r="RNG204" s="58"/>
      <c r="RNH204" s="59"/>
      <c r="RNI204" s="33"/>
      <c r="RNJ204" s="33"/>
      <c r="RNK204" s="33"/>
      <c r="RNL204" s="34"/>
      <c r="RNM204" s="36"/>
      <c r="RNN204" s="58"/>
      <c r="RNO204" s="59"/>
      <c r="RNP204" s="33"/>
      <c r="RNQ204" s="33"/>
      <c r="RNR204" s="33"/>
      <c r="RNS204" s="34"/>
      <c r="RNT204" s="36"/>
      <c r="RNU204" s="58"/>
      <c r="RNV204" s="59"/>
      <c r="RNW204" s="33"/>
      <c r="RNX204" s="33"/>
      <c r="RNY204" s="33"/>
      <c r="RNZ204" s="34"/>
      <c r="ROA204" s="36"/>
      <c r="ROB204" s="58"/>
      <c r="ROC204" s="59"/>
      <c r="ROD204" s="33"/>
      <c r="ROE204" s="33"/>
      <c r="ROF204" s="33"/>
      <c r="ROG204" s="34"/>
      <c r="ROH204" s="36"/>
      <c r="ROI204" s="58"/>
      <c r="ROJ204" s="59"/>
      <c r="ROK204" s="33"/>
      <c r="ROL204" s="33"/>
      <c r="ROM204" s="33"/>
      <c r="RON204" s="34"/>
      <c r="ROO204" s="36"/>
      <c r="ROP204" s="58"/>
      <c r="ROQ204" s="59"/>
      <c r="ROR204" s="33"/>
      <c r="ROS204" s="33"/>
      <c r="ROT204" s="33"/>
      <c r="ROU204" s="34"/>
      <c r="ROV204" s="36"/>
      <c r="ROW204" s="58"/>
      <c r="ROX204" s="59"/>
      <c r="ROY204" s="33"/>
      <c r="ROZ204" s="33"/>
      <c r="RPA204" s="33"/>
      <c r="RPB204" s="34"/>
      <c r="RPC204" s="36"/>
      <c r="RPD204" s="58"/>
      <c r="RPE204" s="59"/>
      <c r="RPF204" s="33"/>
      <c r="RPG204" s="33"/>
      <c r="RPH204" s="33"/>
      <c r="RPI204" s="34"/>
      <c r="RPJ204" s="36"/>
      <c r="RPK204" s="58"/>
      <c r="RPL204" s="59"/>
      <c r="RPM204" s="33"/>
      <c r="RPN204" s="33"/>
      <c r="RPO204" s="33"/>
      <c r="RPP204" s="34"/>
      <c r="RPQ204" s="36"/>
      <c r="RPR204" s="58"/>
      <c r="RPS204" s="59"/>
      <c r="RPT204" s="33"/>
      <c r="RPU204" s="33"/>
      <c r="RPV204" s="33"/>
      <c r="RPW204" s="34"/>
      <c r="RPX204" s="36"/>
      <c r="RPY204" s="58"/>
      <c r="RPZ204" s="59"/>
      <c r="RQA204" s="33"/>
      <c r="RQB204" s="33"/>
      <c r="RQC204" s="33"/>
      <c r="RQD204" s="34"/>
      <c r="RQE204" s="36"/>
      <c r="RQF204" s="58"/>
      <c r="RQG204" s="59"/>
      <c r="RQH204" s="33"/>
      <c r="RQI204" s="33"/>
      <c r="RQJ204" s="33"/>
      <c r="RQK204" s="34"/>
      <c r="RQL204" s="36"/>
      <c r="RQM204" s="58"/>
      <c r="RQN204" s="59"/>
      <c r="RQO204" s="33"/>
      <c r="RQP204" s="33"/>
      <c r="RQQ204" s="33"/>
      <c r="RQR204" s="34"/>
      <c r="RQS204" s="36"/>
      <c r="RQT204" s="58"/>
      <c r="RQU204" s="59"/>
      <c r="RQV204" s="33"/>
      <c r="RQW204" s="33"/>
      <c r="RQX204" s="33"/>
      <c r="RQY204" s="34"/>
      <c r="RQZ204" s="36"/>
      <c r="RRA204" s="58"/>
      <c r="RRB204" s="59"/>
      <c r="RRC204" s="33"/>
      <c r="RRD204" s="33"/>
      <c r="RRE204" s="33"/>
      <c r="RRF204" s="34"/>
      <c r="RRG204" s="36"/>
      <c r="RRH204" s="58"/>
      <c r="RRI204" s="59"/>
      <c r="RRJ204" s="33"/>
      <c r="RRK204" s="33"/>
      <c r="RRL204" s="33"/>
      <c r="RRM204" s="34"/>
      <c r="RRN204" s="36"/>
      <c r="RRO204" s="58"/>
      <c r="RRP204" s="59"/>
      <c r="RRQ204" s="33"/>
      <c r="RRR204" s="33"/>
      <c r="RRS204" s="33"/>
      <c r="RRT204" s="34"/>
      <c r="RRU204" s="36"/>
      <c r="RRV204" s="58"/>
      <c r="RRW204" s="59"/>
      <c r="RRX204" s="33"/>
      <c r="RRY204" s="33"/>
      <c r="RRZ204" s="33"/>
      <c r="RSA204" s="34"/>
      <c r="RSB204" s="36"/>
      <c r="RSC204" s="58"/>
      <c r="RSD204" s="59"/>
      <c r="RSE204" s="33"/>
      <c r="RSF204" s="33"/>
      <c r="RSG204" s="33"/>
      <c r="RSH204" s="34"/>
      <c r="RSI204" s="36"/>
      <c r="RSJ204" s="58"/>
      <c r="RSK204" s="59"/>
      <c r="RSL204" s="33"/>
      <c r="RSM204" s="33"/>
      <c r="RSN204" s="33"/>
      <c r="RSO204" s="34"/>
      <c r="RSP204" s="36"/>
      <c r="RSQ204" s="58"/>
      <c r="RSR204" s="59"/>
      <c r="RSS204" s="33"/>
      <c r="RST204" s="33"/>
      <c r="RSU204" s="33"/>
      <c r="RSV204" s="34"/>
      <c r="RSW204" s="36"/>
      <c r="RSX204" s="58"/>
      <c r="RSY204" s="59"/>
      <c r="RSZ204" s="33"/>
      <c r="RTA204" s="33"/>
      <c r="RTB204" s="33"/>
      <c r="RTC204" s="34"/>
      <c r="RTD204" s="36"/>
      <c r="RTE204" s="58"/>
      <c r="RTF204" s="59"/>
      <c r="RTG204" s="33"/>
      <c r="RTH204" s="33"/>
      <c r="RTI204" s="33"/>
      <c r="RTJ204" s="34"/>
      <c r="RTK204" s="36"/>
      <c r="RTL204" s="58"/>
      <c r="RTM204" s="59"/>
      <c r="RTN204" s="33"/>
      <c r="RTO204" s="33"/>
      <c r="RTP204" s="33"/>
      <c r="RTQ204" s="34"/>
      <c r="RTR204" s="36"/>
      <c r="RTS204" s="58"/>
      <c r="RTT204" s="59"/>
      <c r="RTU204" s="33"/>
      <c r="RTV204" s="33"/>
      <c r="RTW204" s="33"/>
      <c r="RTX204" s="34"/>
      <c r="RTY204" s="36"/>
      <c r="RTZ204" s="58"/>
      <c r="RUA204" s="59"/>
      <c r="RUB204" s="33"/>
      <c r="RUC204" s="33"/>
      <c r="RUD204" s="33"/>
      <c r="RUE204" s="34"/>
      <c r="RUF204" s="36"/>
      <c r="RUG204" s="58"/>
      <c r="RUH204" s="59"/>
      <c r="RUI204" s="33"/>
      <c r="RUJ204" s="33"/>
      <c r="RUK204" s="33"/>
      <c r="RUL204" s="34"/>
      <c r="RUM204" s="36"/>
      <c r="RUN204" s="58"/>
      <c r="RUO204" s="59"/>
      <c r="RUP204" s="33"/>
      <c r="RUQ204" s="33"/>
      <c r="RUR204" s="33"/>
      <c r="RUS204" s="34"/>
      <c r="RUT204" s="36"/>
      <c r="RUU204" s="58"/>
      <c r="RUV204" s="59"/>
      <c r="RUW204" s="33"/>
      <c r="RUX204" s="33"/>
      <c r="RUY204" s="33"/>
      <c r="RUZ204" s="34"/>
      <c r="RVA204" s="36"/>
      <c r="RVB204" s="58"/>
      <c r="RVC204" s="59"/>
      <c r="RVD204" s="33"/>
      <c r="RVE204" s="33"/>
      <c r="RVF204" s="33"/>
      <c r="RVG204" s="34"/>
      <c r="RVH204" s="36"/>
      <c r="RVI204" s="58"/>
      <c r="RVJ204" s="59"/>
      <c r="RVK204" s="33"/>
      <c r="RVL204" s="33"/>
      <c r="RVM204" s="33"/>
      <c r="RVN204" s="34"/>
      <c r="RVO204" s="36"/>
      <c r="RVP204" s="58"/>
      <c r="RVQ204" s="59"/>
      <c r="RVR204" s="33"/>
      <c r="RVS204" s="33"/>
      <c r="RVT204" s="33"/>
      <c r="RVU204" s="34"/>
      <c r="RVV204" s="36"/>
      <c r="RVW204" s="58"/>
      <c r="RVX204" s="59"/>
      <c r="RVY204" s="33"/>
      <c r="RVZ204" s="33"/>
      <c r="RWA204" s="33"/>
      <c r="RWB204" s="34"/>
      <c r="RWC204" s="36"/>
      <c r="RWD204" s="58"/>
      <c r="RWE204" s="59"/>
      <c r="RWF204" s="33"/>
      <c r="RWG204" s="33"/>
      <c r="RWH204" s="33"/>
      <c r="RWI204" s="34"/>
      <c r="RWJ204" s="36"/>
      <c r="RWK204" s="58"/>
      <c r="RWL204" s="59"/>
      <c r="RWM204" s="33"/>
      <c r="RWN204" s="33"/>
      <c r="RWO204" s="33"/>
      <c r="RWP204" s="34"/>
      <c r="RWQ204" s="36"/>
      <c r="RWR204" s="58"/>
      <c r="RWS204" s="59"/>
      <c r="RWT204" s="33"/>
      <c r="RWU204" s="33"/>
      <c r="RWV204" s="33"/>
      <c r="RWW204" s="34"/>
      <c r="RWX204" s="36"/>
      <c r="RWY204" s="58"/>
      <c r="RWZ204" s="59"/>
      <c r="RXA204" s="33"/>
      <c r="RXB204" s="33"/>
      <c r="RXC204" s="33"/>
      <c r="RXD204" s="34"/>
      <c r="RXE204" s="36"/>
      <c r="RXF204" s="58"/>
      <c r="RXG204" s="59"/>
      <c r="RXH204" s="33"/>
      <c r="RXI204" s="33"/>
      <c r="RXJ204" s="33"/>
      <c r="RXK204" s="34"/>
      <c r="RXL204" s="36"/>
      <c r="RXM204" s="58"/>
      <c r="RXN204" s="59"/>
      <c r="RXO204" s="33"/>
      <c r="RXP204" s="33"/>
      <c r="RXQ204" s="33"/>
      <c r="RXR204" s="34"/>
      <c r="RXS204" s="36"/>
      <c r="RXT204" s="58"/>
      <c r="RXU204" s="59"/>
      <c r="RXV204" s="33"/>
      <c r="RXW204" s="33"/>
      <c r="RXX204" s="33"/>
      <c r="RXY204" s="34"/>
      <c r="RXZ204" s="36"/>
      <c r="RYA204" s="58"/>
      <c r="RYB204" s="59"/>
      <c r="RYC204" s="33"/>
      <c r="RYD204" s="33"/>
      <c r="RYE204" s="33"/>
      <c r="RYF204" s="34"/>
      <c r="RYG204" s="36"/>
      <c r="RYH204" s="58"/>
      <c r="RYI204" s="59"/>
      <c r="RYJ204" s="33"/>
      <c r="RYK204" s="33"/>
      <c r="RYL204" s="33"/>
      <c r="RYM204" s="34"/>
      <c r="RYN204" s="36"/>
      <c r="RYO204" s="58"/>
      <c r="RYP204" s="59"/>
      <c r="RYQ204" s="33"/>
      <c r="RYR204" s="33"/>
      <c r="RYS204" s="33"/>
      <c r="RYT204" s="34"/>
      <c r="RYU204" s="36"/>
      <c r="RYV204" s="58"/>
      <c r="RYW204" s="59"/>
      <c r="RYX204" s="33"/>
      <c r="RYY204" s="33"/>
      <c r="RYZ204" s="33"/>
      <c r="RZA204" s="34"/>
      <c r="RZB204" s="36"/>
      <c r="RZC204" s="58"/>
      <c r="RZD204" s="59"/>
      <c r="RZE204" s="33"/>
      <c r="RZF204" s="33"/>
      <c r="RZG204" s="33"/>
      <c r="RZH204" s="34"/>
      <c r="RZI204" s="36"/>
      <c r="RZJ204" s="58"/>
      <c r="RZK204" s="59"/>
      <c r="RZL204" s="33"/>
      <c r="RZM204" s="33"/>
      <c r="RZN204" s="33"/>
      <c r="RZO204" s="34"/>
      <c r="RZP204" s="36"/>
      <c r="RZQ204" s="58"/>
      <c r="RZR204" s="59"/>
      <c r="RZS204" s="33"/>
      <c r="RZT204" s="33"/>
      <c r="RZU204" s="33"/>
      <c r="RZV204" s="34"/>
      <c r="RZW204" s="36"/>
      <c r="RZX204" s="58"/>
      <c r="RZY204" s="59"/>
      <c r="RZZ204" s="33"/>
      <c r="SAA204" s="33"/>
      <c r="SAB204" s="33"/>
      <c r="SAC204" s="34"/>
      <c r="SAD204" s="36"/>
      <c r="SAE204" s="58"/>
      <c r="SAF204" s="59"/>
      <c r="SAG204" s="33"/>
      <c r="SAH204" s="33"/>
      <c r="SAI204" s="33"/>
      <c r="SAJ204" s="34"/>
      <c r="SAK204" s="36"/>
      <c r="SAL204" s="58"/>
      <c r="SAM204" s="59"/>
      <c r="SAN204" s="33"/>
      <c r="SAO204" s="33"/>
      <c r="SAP204" s="33"/>
      <c r="SAQ204" s="34"/>
      <c r="SAR204" s="36"/>
      <c r="SAS204" s="58"/>
      <c r="SAT204" s="59"/>
      <c r="SAU204" s="33"/>
      <c r="SAV204" s="33"/>
      <c r="SAW204" s="33"/>
      <c r="SAX204" s="34"/>
      <c r="SAY204" s="36"/>
      <c r="SAZ204" s="58"/>
      <c r="SBA204" s="59"/>
      <c r="SBB204" s="33"/>
      <c r="SBC204" s="33"/>
      <c r="SBD204" s="33"/>
      <c r="SBE204" s="34"/>
      <c r="SBF204" s="36"/>
      <c r="SBG204" s="58"/>
      <c r="SBH204" s="59"/>
      <c r="SBI204" s="33"/>
      <c r="SBJ204" s="33"/>
      <c r="SBK204" s="33"/>
      <c r="SBL204" s="34"/>
      <c r="SBM204" s="36"/>
      <c r="SBN204" s="58"/>
      <c r="SBO204" s="59"/>
      <c r="SBP204" s="33"/>
      <c r="SBQ204" s="33"/>
      <c r="SBR204" s="33"/>
      <c r="SBS204" s="34"/>
      <c r="SBT204" s="36"/>
      <c r="SBU204" s="58"/>
      <c r="SBV204" s="59"/>
      <c r="SBW204" s="33"/>
      <c r="SBX204" s="33"/>
      <c r="SBY204" s="33"/>
      <c r="SBZ204" s="34"/>
      <c r="SCA204" s="36"/>
      <c r="SCB204" s="58"/>
      <c r="SCC204" s="59"/>
      <c r="SCD204" s="33"/>
      <c r="SCE204" s="33"/>
      <c r="SCF204" s="33"/>
      <c r="SCG204" s="34"/>
      <c r="SCH204" s="36"/>
      <c r="SCI204" s="58"/>
      <c r="SCJ204" s="59"/>
      <c r="SCK204" s="33"/>
      <c r="SCL204" s="33"/>
      <c r="SCM204" s="33"/>
      <c r="SCN204" s="34"/>
      <c r="SCO204" s="36"/>
      <c r="SCP204" s="58"/>
      <c r="SCQ204" s="59"/>
      <c r="SCR204" s="33"/>
      <c r="SCS204" s="33"/>
      <c r="SCT204" s="33"/>
      <c r="SCU204" s="34"/>
      <c r="SCV204" s="36"/>
      <c r="SCW204" s="58"/>
      <c r="SCX204" s="59"/>
      <c r="SCY204" s="33"/>
      <c r="SCZ204" s="33"/>
      <c r="SDA204" s="33"/>
      <c r="SDB204" s="34"/>
      <c r="SDC204" s="36"/>
      <c r="SDD204" s="58"/>
      <c r="SDE204" s="59"/>
      <c r="SDF204" s="33"/>
      <c r="SDG204" s="33"/>
      <c r="SDH204" s="33"/>
      <c r="SDI204" s="34"/>
      <c r="SDJ204" s="36"/>
      <c r="SDK204" s="58"/>
      <c r="SDL204" s="59"/>
      <c r="SDM204" s="33"/>
      <c r="SDN204" s="33"/>
      <c r="SDO204" s="33"/>
      <c r="SDP204" s="34"/>
      <c r="SDQ204" s="36"/>
      <c r="SDR204" s="58"/>
      <c r="SDS204" s="59"/>
      <c r="SDT204" s="33"/>
      <c r="SDU204" s="33"/>
      <c r="SDV204" s="33"/>
      <c r="SDW204" s="34"/>
      <c r="SDX204" s="36"/>
      <c r="SDY204" s="58"/>
      <c r="SDZ204" s="59"/>
      <c r="SEA204" s="33"/>
      <c r="SEB204" s="33"/>
      <c r="SEC204" s="33"/>
      <c r="SED204" s="34"/>
      <c r="SEE204" s="36"/>
      <c r="SEF204" s="58"/>
      <c r="SEG204" s="59"/>
      <c r="SEH204" s="33"/>
      <c r="SEI204" s="33"/>
      <c r="SEJ204" s="33"/>
      <c r="SEK204" s="34"/>
      <c r="SEL204" s="36"/>
      <c r="SEM204" s="58"/>
      <c r="SEN204" s="59"/>
      <c r="SEO204" s="33"/>
      <c r="SEP204" s="33"/>
      <c r="SEQ204" s="33"/>
      <c r="SER204" s="34"/>
      <c r="SES204" s="36"/>
      <c r="SET204" s="58"/>
      <c r="SEU204" s="59"/>
      <c r="SEV204" s="33"/>
      <c r="SEW204" s="33"/>
      <c r="SEX204" s="33"/>
      <c r="SEY204" s="34"/>
      <c r="SEZ204" s="36"/>
      <c r="SFA204" s="58"/>
      <c r="SFB204" s="59"/>
      <c r="SFC204" s="33"/>
      <c r="SFD204" s="33"/>
      <c r="SFE204" s="33"/>
      <c r="SFF204" s="34"/>
      <c r="SFG204" s="36"/>
      <c r="SFH204" s="58"/>
      <c r="SFI204" s="59"/>
      <c r="SFJ204" s="33"/>
      <c r="SFK204" s="33"/>
      <c r="SFL204" s="33"/>
      <c r="SFM204" s="34"/>
      <c r="SFN204" s="36"/>
      <c r="SFO204" s="58"/>
      <c r="SFP204" s="59"/>
      <c r="SFQ204" s="33"/>
      <c r="SFR204" s="33"/>
      <c r="SFS204" s="33"/>
      <c r="SFT204" s="34"/>
      <c r="SFU204" s="36"/>
      <c r="SFV204" s="58"/>
      <c r="SFW204" s="59"/>
      <c r="SFX204" s="33"/>
      <c r="SFY204" s="33"/>
      <c r="SFZ204" s="33"/>
      <c r="SGA204" s="34"/>
      <c r="SGB204" s="36"/>
      <c r="SGC204" s="58"/>
      <c r="SGD204" s="59"/>
      <c r="SGE204" s="33"/>
      <c r="SGF204" s="33"/>
      <c r="SGG204" s="33"/>
      <c r="SGH204" s="34"/>
      <c r="SGI204" s="36"/>
      <c r="SGJ204" s="58"/>
      <c r="SGK204" s="59"/>
      <c r="SGL204" s="33"/>
      <c r="SGM204" s="33"/>
      <c r="SGN204" s="33"/>
      <c r="SGO204" s="34"/>
      <c r="SGP204" s="36"/>
      <c r="SGQ204" s="58"/>
      <c r="SGR204" s="59"/>
      <c r="SGS204" s="33"/>
      <c r="SGT204" s="33"/>
      <c r="SGU204" s="33"/>
      <c r="SGV204" s="34"/>
      <c r="SGW204" s="36"/>
      <c r="SGX204" s="58"/>
      <c r="SGY204" s="59"/>
      <c r="SGZ204" s="33"/>
      <c r="SHA204" s="33"/>
      <c r="SHB204" s="33"/>
      <c r="SHC204" s="34"/>
      <c r="SHD204" s="36"/>
      <c r="SHE204" s="58"/>
      <c r="SHF204" s="59"/>
      <c r="SHG204" s="33"/>
      <c r="SHH204" s="33"/>
      <c r="SHI204" s="33"/>
      <c r="SHJ204" s="34"/>
      <c r="SHK204" s="36"/>
      <c r="SHL204" s="58"/>
      <c r="SHM204" s="59"/>
      <c r="SHN204" s="33"/>
      <c r="SHO204" s="33"/>
      <c r="SHP204" s="33"/>
      <c r="SHQ204" s="34"/>
      <c r="SHR204" s="36"/>
      <c r="SHS204" s="58"/>
      <c r="SHT204" s="59"/>
      <c r="SHU204" s="33"/>
      <c r="SHV204" s="33"/>
      <c r="SHW204" s="33"/>
      <c r="SHX204" s="34"/>
      <c r="SHY204" s="36"/>
      <c r="SHZ204" s="58"/>
      <c r="SIA204" s="59"/>
      <c r="SIB204" s="33"/>
      <c r="SIC204" s="33"/>
      <c r="SID204" s="33"/>
      <c r="SIE204" s="34"/>
      <c r="SIF204" s="36"/>
      <c r="SIG204" s="58"/>
      <c r="SIH204" s="59"/>
      <c r="SII204" s="33"/>
      <c r="SIJ204" s="33"/>
      <c r="SIK204" s="33"/>
      <c r="SIL204" s="34"/>
      <c r="SIM204" s="36"/>
      <c r="SIN204" s="58"/>
      <c r="SIO204" s="59"/>
      <c r="SIP204" s="33"/>
      <c r="SIQ204" s="33"/>
      <c r="SIR204" s="33"/>
      <c r="SIS204" s="34"/>
      <c r="SIT204" s="36"/>
      <c r="SIU204" s="58"/>
      <c r="SIV204" s="59"/>
      <c r="SIW204" s="33"/>
      <c r="SIX204" s="33"/>
      <c r="SIY204" s="33"/>
      <c r="SIZ204" s="34"/>
      <c r="SJA204" s="36"/>
      <c r="SJB204" s="58"/>
      <c r="SJC204" s="59"/>
      <c r="SJD204" s="33"/>
      <c r="SJE204" s="33"/>
      <c r="SJF204" s="33"/>
      <c r="SJG204" s="34"/>
      <c r="SJH204" s="36"/>
      <c r="SJI204" s="58"/>
      <c r="SJJ204" s="59"/>
      <c r="SJK204" s="33"/>
      <c r="SJL204" s="33"/>
      <c r="SJM204" s="33"/>
      <c r="SJN204" s="34"/>
      <c r="SJO204" s="36"/>
      <c r="SJP204" s="58"/>
      <c r="SJQ204" s="59"/>
      <c r="SJR204" s="33"/>
      <c r="SJS204" s="33"/>
      <c r="SJT204" s="33"/>
      <c r="SJU204" s="34"/>
      <c r="SJV204" s="36"/>
      <c r="SJW204" s="58"/>
      <c r="SJX204" s="59"/>
      <c r="SJY204" s="33"/>
      <c r="SJZ204" s="33"/>
      <c r="SKA204" s="33"/>
      <c r="SKB204" s="34"/>
      <c r="SKC204" s="36"/>
      <c r="SKD204" s="58"/>
      <c r="SKE204" s="59"/>
      <c r="SKF204" s="33"/>
      <c r="SKG204" s="33"/>
      <c r="SKH204" s="33"/>
      <c r="SKI204" s="34"/>
      <c r="SKJ204" s="36"/>
      <c r="SKK204" s="58"/>
      <c r="SKL204" s="59"/>
      <c r="SKM204" s="33"/>
      <c r="SKN204" s="33"/>
      <c r="SKO204" s="33"/>
      <c r="SKP204" s="34"/>
      <c r="SKQ204" s="36"/>
      <c r="SKR204" s="58"/>
      <c r="SKS204" s="59"/>
      <c r="SKT204" s="33"/>
      <c r="SKU204" s="33"/>
      <c r="SKV204" s="33"/>
      <c r="SKW204" s="34"/>
      <c r="SKX204" s="36"/>
      <c r="SKY204" s="58"/>
      <c r="SKZ204" s="59"/>
      <c r="SLA204" s="33"/>
      <c r="SLB204" s="33"/>
      <c r="SLC204" s="33"/>
      <c r="SLD204" s="34"/>
      <c r="SLE204" s="36"/>
      <c r="SLF204" s="58"/>
      <c r="SLG204" s="59"/>
      <c r="SLH204" s="33"/>
      <c r="SLI204" s="33"/>
      <c r="SLJ204" s="33"/>
      <c r="SLK204" s="34"/>
      <c r="SLL204" s="36"/>
      <c r="SLM204" s="58"/>
      <c r="SLN204" s="59"/>
      <c r="SLO204" s="33"/>
      <c r="SLP204" s="33"/>
      <c r="SLQ204" s="33"/>
      <c r="SLR204" s="34"/>
      <c r="SLS204" s="36"/>
      <c r="SLT204" s="58"/>
      <c r="SLU204" s="59"/>
      <c r="SLV204" s="33"/>
      <c r="SLW204" s="33"/>
      <c r="SLX204" s="33"/>
      <c r="SLY204" s="34"/>
      <c r="SLZ204" s="36"/>
      <c r="SMA204" s="58"/>
      <c r="SMB204" s="59"/>
      <c r="SMC204" s="33"/>
      <c r="SMD204" s="33"/>
      <c r="SME204" s="33"/>
      <c r="SMF204" s="34"/>
      <c r="SMG204" s="36"/>
      <c r="SMH204" s="58"/>
      <c r="SMI204" s="59"/>
      <c r="SMJ204" s="33"/>
      <c r="SMK204" s="33"/>
      <c r="SML204" s="33"/>
      <c r="SMM204" s="34"/>
      <c r="SMN204" s="36"/>
      <c r="SMO204" s="58"/>
      <c r="SMP204" s="59"/>
      <c r="SMQ204" s="33"/>
      <c r="SMR204" s="33"/>
      <c r="SMS204" s="33"/>
      <c r="SMT204" s="34"/>
      <c r="SMU204" s="36"/>
      <c r="SMV204" s="58"/>
      <c r="SMW204" s="59"/>
      <c r="SMX204" s="33"/>
      <c r="SMY204" s="33"/>
      <c r="SMZ204" s="33"/>
      <c r="SNA204" s="34"/>
      <c r="SNB204" s="36"/>
      <c r="SNC204" s="58"/>
      <c r="SND204" s="59"/>
      <c r="SNE204" s="33"/>
      <c r="SNF204" s="33"/>
      <c r="SNG204" s="33"/>
      <c r="SNH204" s="34"/>
      <c r="SNI204" s="36"/>
      <c r="SNJ204" s="58"/>
      <c r="SNK204" s="59"/>
      <c r="SNL204" s="33"/>
      <c r="SNM204" s="33"/>
      <c r="SNN204" s="33"/>
      <c r="SNO204" s="34"/>
      <c r="SNP204" s="36"/>
      <c r="SNQ204" s="58"/>
      <c r="SNR204" s="59"/>
      <c r="SNS204" s="33"/>
      <c r="SNT204" s="33"/>
      <c r="SNU204" s="33"/>
      <c r="SNV204" s="34"/>
      <c r="SNW204" s="36"/>
      <c r="SNX204" s="58"/>
      <c r="SNY204" s="59"/>
      <c r="SNZ204" s="33"/>
      <c r="SOA204" s="33"/>
      <c r="SOB204" s="33"/>
      <c r="SOC204" s="34"/>
      <c r="SOD204" s="36"/>
      <c r="SOE204" s="58"/>
      <c r="SOF204" s="59"/>
      <c r="SOG204" s="33"/>
      <c r="SOH204" s="33"/>
      <c r="SOI204" s="33"/>
      <c r="SOJ204" s="34"/>
      <c r="SOK204" s="36"/>
      <c r="SOL204" s="58"/>
      <c r="SOM204" s="59"/>
      <c r="SON204" s="33"/>
      <c r="SOO204" s="33"/>
      <c r="SOP204" s="33"/>
      <c r="SOQ204" s="34"/>
      <c r="SOR204" s="36"/>
      <c r="SOS204" s="58"/>
      <c r="SOT204" s="59"/>
      <c r="SOU204" s="33"/>
      <c r="SOV204" s="33"/>
      <c r="SOW204" s="33"/>
      <c r="SOX204" s="34"/>
      <c r="SOY204" s="36"/>
      <c r="SOZ204" s="58"/>
      <c r="SPA204" s="59"/>
      <c r="SPB204" s="33"/>
      <c r="SPC204" s="33"/>
      <c r="SPD204" s="33"/>
      <c r="SPE204" s="34"/>
      <c r="SPF204" s="36"/>
      <c r="SPG204" s="58"/>
      <c r="SPH204" s="59"/>
      <c r="SPI204" s="33"/>
      <c r="SPJ204" s="33"/>
      <c r="SPK204" s="33"/>
      <c r="SPL204" s="34"/>
      <c r="SPM204" s="36"/>
      <c r="SPN204" s="58"/>
      <c r="SPO204" s="59"/>
      <c r="SPP204" s="33"/>
      <c r="SPQ204" s="33"/>
      <c r="SPR204" s="33"/>
      <c r="SPS204" s="34"/>
      <c r="SPT204" s="36"/>
      <c r="SPU204" s="58"/>
      <c r="SPV204" s="59"/>
      <c r="SPW204" s="33"/>
      <c r="SPX204" s="33"/>
      <c r="SPY204" s="33"/>
      <c r="SPZ204" s="34"/>
      <c r="SQA204" s="36"/>
      <c r="SQB204" s="58"/>
      <c r="SQC204" s="59"/>
      <c r="SQD204" s="33"/>
      <c r="SQE204" s="33"/>
      <c r="SQF204" s="33"/>
      <c r="SQG204" s="34"/>
      <c r="SQH204" s="36"/>
      <c r="SQI204" s="58"/>
      <c r="SQJ204" s="59"/>
      <c r="SQK204" s="33"/>
      <c r="SQL204" s="33"/>
      <c r="SQM204" s="33"/>
      <c r="SQN204" s="34"/>
      <c r="SQO204" s="36"/>
      <c r="SQP204" s="58"/>
      <c r="SQQ204" s="59"/>
      <c r="SQR204" s="33"/>
      <c r="SQS204" s="33"/>
      <c r="SQT204" s="33"/>
      <c r="SQU204" s="34"/>
      <c r="SQV204" s="36"/>
      <c r="SQW204" s="58"/>
      <c r="SQX204" s="59"/>
      <c r="SQY204" s="33"/>
      <c r="SQZ204" s="33"/>
      <c r="SRA204" s="33"/>
      <c r="SRB204" s="34"/>
      <c r="SRC204" s="36"/>
      <c r="SRD204" s="58"/>
      <c r="SRE204" s="59"/>
      <c r="SRF204" s="33"/>
      <c r="SRG204" s="33"/>
      <c r="SRH204" s="33"/>
      <c r="SRI204" s="34"/>
      <c r="SRJ204" s="36"/>
      <c r="SRK204" s="58"/>
      <c r="SRL204" s="59"/>
      <c r="SRM204" s="33"/>
      <c r="SRN204" s="33"/>
      <c r="SRO204" s="33"/>
      <c r="SRP204" s="34"/>
      <c r="SRQ204" s="36"/>
      <c r="SRR204" s="58"/>
      <c r="SRS204" s="59"/>
      <c r="SRT204" s="33"/>
      <c r="SRU204" s="33"/>
      <c r="SRV204" s="33"/>
      <c r="SRW204" s="34"/>
      <c r="SRX204" s="36"/>
      <c r="SRY204" s="58"/>
      <c r="SRZ204" s="59"/>
      <c r="SSA204" s="33"/>
      <c r="SSB204" s="33"/>
      <c r="SSC204" s="33"/>
      <c r="SSD204" s="34"/>
      <c r="SSE204" s="36"/>
      <c r="SSF204" s="58"/>
      <c r="SSG204" s="59"/>
      <c r="SSH204" s="33"/>
      <c r="SSI204" s="33"/>
      <c r="SSJ204" s="33"/>
      <c r="SSK204" s="34"/>
      <c r="SSL204" s="36"/>
      <c r="SSM204" s="58"/>
      <c r="SSN204" s="59"/>
      <c r="SSO204" s="33"/>
      <c r="SSP204" s="33"/>
      <c r="SSQ204" s="33"/>
      <c r="SSR204" s="34"/>
      <c r="SSS204" s="36"/>
      <c r="SST204" s="58"/>
      <c r="SSU204" s="59"/>
      <c r="SSV204" s="33"/>
      <c r="SSW204" s="33"/>
      <c r="SSX204" s="33"/>
      <c r="SSY204" s="34"/>
      <c r="SSZ204" s="36"/>
      <c r="STA204" s="58"/>
      <c r="STB204" s="59"/>
      <c r="STC204" s="33"/>
      <c r="STD204" s="33"/>
      <c r="STE204" s="33"/>
      <c r="STF204" s="34"/>
      <c r="STG204" s="36"/>
      <c r="STH204" s="58"/>
      <c r="STI204" s="59"/>
      <c r="STJ204" s="33"/>
      <c r="STK204" s="33"/>
      <c r="STL204" s="33"/>
      <c r="STM204" s="34"/>
      <c r="STN204" s="36"/>
      <c r="STO204" s="58"/>
      <c r="STP204" s="59"/>
      <c r="STQ204" s="33"/>
      <c r="STR204" s="33"/>
      <c r="STS204" s="33"/>
      <c r="STT204" s="34"/>
      <c r="STU204" s="36"/>
      <c r="STV204" s="58"/>
      <c r="STW204" s="59"/>
      <c r="STX204" s="33"/>
      <c r="STY204" s="33"/>
      <c r="STZ204" s="33"/>
      <c r="SUA204" s="34"/>
      <c r="SUB204" s="36"/>
      <c r="SUC204" s="58"/>
      <c r="SUD204" s="59"/>
      <c r="SUE204" s="33"/>
      <c r="SUF204" s="33"/>
      <c r="SUG204" s="33"/>
      <c r="SUH204" s="34"/>
      <c r="SUI204" s="36"/>
      <c r="SUJ204" s="58"/>
      <c r="SUK204" s="59"/>
      <c r="SUL204" s="33"/>
      <c r="SUM204" s="33"/>
      <c r="SUN204" s="33"/>
      <c r="SUO204" s="34"/>
      <c r="SUP204" s="36"/>
      <c r="SUQ204" s="58"/>
      <c r="SUR204" s="59"/>
      <c r="SUS204" s="33"/>
      <c r="SUT204" s="33"/>
      <c r="SUU204" s="33"/>
      <c r="SUV204" s="34"/>
      <c r="SUW204" s="36"/>
      <c r="SUX204" s="58"/>
      <c r="SUY204" s="59"/>
      <c r="SUZ204" s="33"/>
      <c r="SVA204" s="33"/>
      <c r="SVB204" s="33"/>
      <c r="SVC204" s="34"/>
      <c r="SVD204" s="36"/>
      <c r="SVE204" s="58"/>
      <c r="SVF204" s="59"/>
      <c r="SVG204" s="33"/>
      <c r="SVH204" s="33"/>
      <c r="SVI204" s="33"/>
      <c r="SVJ204" s="34"/>
      <c r="SVK204" s="36"/>
      <c r="SVL204" s="58"/>
      <c r="SVM204" s="59"/>
      <c r="SVN204" s="33"/>
      <c r="SVO204" s="33"/>
      <c r="SVP204" s="33"/>
      <c r="SVQ204" s="34"/>
      <c r="SVR204" s="36"/>
      <c r="SVS204" s="58"/>
      <c r="SVT204" s="59"/>
      <c r="SVU204" s="33"/>
      <c r="SVV204" s="33"/>
      <c r="SVW204" s="33"/>
      <c r="SVX204" s="34"/>
      <c r="SVY204" s="36"/>
      <c r="SVZ204" s="58"/>
      <c r="SWA204" s="59"/>
      <c r="SWB204" s="33"/>
      <c r="SWC204" s="33"/>
      <c r="SWD204" s="33"/>
      <c r="SWE204" s="34"/>
      <c r="SWF204" s="36"/>
      <c r="SWG204" s="58"/>
      <c r="SWH204" s="59"/>
      <c r="SWI204" s="33"/>
      <c r="SWJ204" s="33"/>
      <c r="SWK204" s="33"/>
      <c r="SWL204" s="34"/>
      <c r="SWM204" s="36"/>
      <c r="SWN204" s="58"/>
      <c r="SWO204" s="59"/>
      <c r="SWP204" s="33"/>
      <c r="SWQ204" s="33"/>
      <c r="SWR204" s="33"/>
      <c r="SWS204" s="34"/>
      <c r="SWT204" s="36"/>
      <c r="SWU204" s="58"/>
      <c r="SWV204" s="59"/>
      <c r="SWW204" s="33"/>
      <c r="SWX204" s="33"/>
      <c r="SWY204" s="33"/>
      <c r="SWZ204" s="34"/>
      <c r="SXA204" s="36"/>
      <c r="SXB204" s="58"/>
      <c r="SXC204" s="59"/>
      <c r="SXD204" s="33"/>
      <c r="SXE204" s="33"/>
      <c r="SXF204" s="33"/>
      <c r="SXG204" s="34"/>
      <c r="SXH204" s="36"/>
      <c r="SXI204" s="58"/>
      <c r="SXJ204" s="59"/>
      <c r="SXK204" s="33"/>
      <c r="SXL204" s="33"/>
      <c r="SXM204" s="33"/>
      <c r="SXN204" s="34"/>
      <c r="SXO204" s="36"/>
      <c r="SXP204" s="58"/>
      <c r="SXQ204" s="59"/>
      <c r="SXR204" s="33"/>
      <c r="SXS204" s="33"/>
      <c r="SXT204" s="33"/>
      <c r="SXU204" s="34"/>
      <c r="SXV204" s="36"/>
      <c r="SXW204" s="58"/>
      <c r="SXX204" s="59"/>
      <c r="SXY204" s="33"/>
      <c r="SXZ204" s="33"/>
      <c r="SYA204" s="33"/>
      <c r="SYB204" s="34"/>
      <c r="SYC204" s="36"/>
      <c r="SYD204" s="58"/>
      <c r="SYE204" s="59"/>
      <c r="SYF204" s="33"/>
      <c r="SYG204" s="33"/>
      <c r="SYH204" s="33"/>
      <c r="SYI204" s="34"/>
      <c r="SYJ204" s="36"/>
      <c r="SYK204" s="58"/>
      <c r="SYL204" s="59"/>
      <c r="SYM204" s="33"/>
      <c r="SYN204" s="33"/>
      <c r="SYO204" s="33"/>
      <c r="SYP204" s="34"/>
      <c r="SYQ204" s="36"/>
      <c r="SYR204" s="58"/>
      <c r="SYS204" s="59"/>
      <c r="SYT204" s="33"/>
      <c r="SYU204" s="33"/>
      <c r="SYV204" s="33"/>
      <c r="SYW204" s="34"/>
      <c r="SYX204" s="36"/>
      <c r="SYY204" s="58"/>
      <c r="SYZ204" s="59"/>
      <c r="SZA204" s="33"/>
      <c r="SZB204" s="33"/>
      <c r="SZC204" s="33"/>
      <c r="SZD204" s="34"/>
      <c r="SZE204" s="36"/>
      <c r="SZF204" s="58"/>
      <c r="SZG204" s="59"/>
      <c r="SZH204" s="33"/>
      <c r="SZI204" s="33"/>
      <c r="SZJ204" s="33"/>
      <c r="SZK204" s="34"/>
      <c r="SZL204" s="36"/>
      <c r="SZM204" s="58"/>
      <c r="SZN204" s="59"/>
      <c r="SZO204" s="33"/>
      <c r="SZP204" s="33"/>
      <c r="SZQ204" s="33"/>
      <c r="SZR204" s="34"/>
      <c r="SZS204" s="36"/>
      <c r="SZT204" s="58"/>
      <c r="SZU204" s="59"/>
      <c r="SZV204" s="33"/>
      <c r="SZW204" s="33"/>
      <c r="SZX204" s="33"/>
      <c r="SZY204" s="34"/>
      <c r="SZZ204" s="36"/>
      <c r="TAA204" s="58"/>
      <c r="TAB204" s="59"/>
      <c r="TAC204" s="33"/>
      <c r="TAD204" s="33"/>
      <c r="TAE204" s="33"/>
      <c r="TAF204" s="34"/>
      <c r="TAG204" s="36"/>
      <c r="TAH204" s="58"/>
      <c r="TAI204" s="59"/>
      <c r="TAJ204" s="33"/>
      <c r="TAK204" s="33"/>
      <c r="TAL204" s="33"/>
      <c r="TAM204" s="34"/>
      <c r="TAN204" s="36"/>
      <c r="TAO204" s="58"/>
      <c r="TAP204" s="59"/>
      <c r="TAQ204" s="33"/>
      <c r="TAR204" s="33"/>
      <c r="TAS204" s="33"/>
      <c r="TAT204" s="34"/>
      <c r="TAU204" s="36"/>
      <c r="TAV204" s="58"/>
      <c r="TAW204" s="59"/>
      <c r="TAX204" s="33"/>
      <c r="TAY204" s="33"/>
      <c r="TAZ204" s="33"/>
      <c r="TBA204" s="34"/>
      <c r="TBB204" s="36"/>
      <c r="TBC204" s="58"/>
      <c r="TBD204" s="59"/>
      <c r="TBE204" s="33"/>
      <c r="TBF204" s="33"/>
      <c r="TBG204" s="33"/>
      <c r="TBH204" s="34"/>
      <c r="TBI204" s="36"/>
      <c r="TBJ204" s="58"/>
      <c r="TBK204" s="59"/>
      <c r="TBL204" s="33"/>
      <c r="TBM204" s="33"/>
      <c r="TBN204" s="33"/>
      <c r="TBO204" s="34"/>
      <c r="TBP204" s="36"/>
      <c r="TBQ204" s="58"/>
      <c r="TBR204" s="59"/>
      <c r="TBS204" s="33"/>
      <c r="TBT204" s="33"/>
      <c r="TBU204" s="33"/>
      <c r="TBV204" s="34"/>
      <c r="TBW204" s="36"/>
      <c r="TBX204" s="58"/>
      <c r="TBY204" s="59"/>
      <c r="TBZ204" s="33"/>
      <c r="TCA204" s="33"/>
      <c r="TCB204" s="33"/>
      <c r="TCC204" s="34"/>
      <c r="TCD204" s="36"/>
      <c r="TCE204" s="58"/>
      <c r="TCF204" s="59"/>
      <c r="TCG204" s="33"/>
      <c r="TCH204" s="33"/>
      <c r="TCI204" s="33"/>
      <c r="TCJ204" s="34"/>
      <c r="TCK204" s="36"/>
      <c r="TCL204" s="58"/>
      <c r="TCM204" s="59"/>
      <c r="TCN204" s="33"/>
      <c r="TCO204" s="33"/>
      <c r="TCP204" s="33"/>
      <c r="TCQ204" s="34"/>
      <c r="TCR204" s="36"/>
      <c r="TCS204" s="58"/>
      <c r="TCT204" s="59"/>
      <c r="TCU204" s="33"/>
      <c r="TCV204" s="33"/>
      <c r="TCW204" s="33"/>
      <c r="TCX204" s="34"/>
      <c r="TCY204" s="36"/>
      <c r="TCZ204" s="58"/>
      <c r="TDA204" s="59"/>
      <c r="TDB204" s="33"/>
      <c r="TDC204" s="33"/>
      <c r="TDD204" s="33"/>
      <c r="TDE204" s="34"/>
      <c r="TDF204" s="36"/>
      <c r="TDG204" s="58"/>
      <c r="TDH204" s="59"/>
      <c r="TDI204" s="33"/>
      <c r="TDJ204" s="33"/>
      <c r="TDK204" s="33"/>
      <c r="TDL204" s="34"/>
      <c r="TDM204" s="36"/>
      <c r="TDN204" s="58"/>
      <c r="TDO204" s="59"/>
      <c r="TDP204" s="33"/>
      <c r="TDQ204" s="33"/>
      <c r="TDR204" s="33"/>
      <c r="TDS204" s="34"/>
      <c r="TDT204" s="36"/>
      <c r="TDU204" s="58"/>
      <c r="TDV204" s="59"/>
      <c r="TDW204" s="33"/>
      <c r="TDX204" s="33"/>
      <c r="TDY204" s="33"/>
      <c r="TDZ204" s="34"/>
      <c r="TEA204" s="36"/>
      <c r="TEB204" s="58"/>
      <c r="TEC204" s="59"/>
      <c r="TED204" s="33"/>
      <c r="TEE204" s="33"/>
      <c r="TEF204" s="33"/>
      <c r="TEG204" s="34"/>
      <c r="TEH204" s="36"/>
      <c r="TEI204" s="58"/>
      <c r="TEJ204" s="59"/>
      <c r="TEK204" s="33"/>
      <c r="TEL204" s="33"/>
      <c r="TEM204" s="33"/>
      <c r="TEN204" s="34"/>
      <c r="TEO204" s="36"/>
      <c r="TEP204" s="58"/>
      <c r="TEQ204" s="59"/>
      <c r="TER204" s="33"/>
      <c r="TES204" s="33"/>
      <c r="TET204" s="33"/>
      <c r="TEU204" s="34"/>
      <c r="TEV204" s="36"/>
      <c r="TEW204" s="58"/>
      <c r="TEX204" s="59"/>
      <c r="TEY204" s="33"/>
      <c r="TEZ204" s="33"/>
      <c r="TFA204" s="33"/>
      <c r="TFB204" s="34"/>
      <c r="TFC204" s="36"/>
      <c r="TFD204" s="58"/>
      <c r="TFE204" s="59"/>
      <c r="TFF204" s="33"/>
      <c r="TFG204" s="33"/>
      <c r="TFH204" s="33"/>
      <c r="TFI204" s="34"/>
      <c r="TFJ204" s="36"/>
      <c r="TFK204" s="58"/>
      <c r="TFL204" s="59"/>
      <c r="TFM204" s="33"/>
      <c r="TFN204" s="33"/>
      <c r="TFO204" s="33"/>
      <c r="TFP204" s="34"/>
      <c r="TFQ204" s="36"/>
      <c r="TFR204" s="58"/>
      <c r="TFS204" s="59"/>
      <c r="TFT204" s="33"/>
      <c r="TFU204" s="33"/>
      <c r="TFV204" s="33"/>
      <c r="TFW204" s="34"/>
      <c r="TFX204" s="36"/>
      <c r="TFY204" s="58"/>
      <c r="TFZ204" s="59"/>
      <c r="TGA204" s="33"/>
      <c r="TGB204" s="33"/>
      <c r="TGC204" s="33"/>
      <c r="TGD204" s="34"/>
      <c r="TGE204" s="36"/>
      <c r="TGF204" s="58"/>
      <c r="TGG204" s="59"/>
      <c r="TGH204" s="33"/>
      <c r="TGI204" s="33"/>
      <c r="TGJ204" s="33"/>
      <c r="TGK204" s="34"/>
      <c r="TGL204" s="36"/>
      <c r="TGM204" s="58"/>
      <c r="TGN204" s="59"/>
      <c r="TGO204" s="33"/>
      <c r="TGP204" s="33"/>
      <c r="TGQ204" s="33"/>
      <c r="TGR204" s="34"/>
      <c r="TGS204" s="36"/>
      <c r="TGT204" s="58"/>
      <c r="TGU204" s="59"/>
      <c r="TGV204" s="33"/>
      <c r="TGW204" s="33"/>
      <c r="TGX204" s="33"/>
      <c r="TGY204" s="34"/>
      <c r="TGZ204" s="36"/>
      <c r="THA204" s="58"/>
      <c r="THB204" s="59"/>
      <c r="THC204" s="33"/>
      <c r="THD204" s="33"/>
      <c r="THE204" s="33"/>
      <c r="THF204" s="34"/>
      <c r="THG204" s="36"/>
      <c r="THH204" s="58"/>
      <c r="THI204" s="59"/>
      <c r="THJ204" s="33"/>
      <c r="THK204" s="33"/>
      <c r="THL204" s="33"/>
      <c r="THM204" s="34"/>
      <c r="THN204" s="36"/>
      <c r="THO204" s="58"/>
      <c r="THP204" s="59"/>
      <c r="THQ204" s="33"/>
      <c r="THR204" s="33"/>
      <c r="THS204" s="33"/>
      <c r="THT204" s="34"/>
      <c r="THU204" s="36"/>
      <c r="THV204" s="58"/>
      <c r="THW204" s="59"/>
      <c r="THX204" s="33"/>
      <c r="THY204" s="33"/>
      <c r="THZ204" s="33"/>
      <c r="TIA204" s="34"/>
      <c r="TIB204" s="36"/>
      <c r="TIC204" s="58"/>
      <c r="TID204" s="59"/>
      <c r="TIE204" s="33"/>
      <c r="TIF204" s="33"/>
      <c r="TIG204" s="33"/>
      <c r="TIH204" s="34"/>
      <c r="TII204" s="36"/>
      <c r="TIJ204" s="58"/>
      <c r="TIK204" s="59"/>
      <c r="TIL204" s="33"/>
      <c r="TIM204" s="33"/>
      <c r="TIN204" s="33"/>
      <c r="TIO204" s="34"/>
      <c r="TIP204" s="36"/>
      <c r="TIQ204" s="58"/>
      <c r="TIR204" s="59"/>
      <c r="TIS204" s="33"/>
      <c r="TIT204" s="33"/>
      <c r="TIU204" s="33"/>
      <c r="TIV204" s="34"/>
      <c r="TIW204" s="36"/>
      <c r="TIX204" s="58"/>
      <c r="TIY204" s="59"/>
      <c r="TIZ204" s="33"/>
      <c r="TJA204" s="33"/>
      <c r="TJB204" s="33"/>
      <c r="TJC204" s="34"/>
      <c r="TJD204" s="36"/>
      <c r="TJE204" s="58"/>
      <c r="TJF204" s="59"/>
      <c r="TJG204" s="33"/>
      <c r="TJH204" s="33"/>
      <c r="TJI204" s="33"/>
      <c r="TJJ204" s="34"/>
      <c r="TJK204" s="36"/>
      <c r="TJL204" s="58"/>
      <c r="TJM204" s="59"/>
      <c r="TJN204" s="33"/>
      <c r="TJO204" s="33"/>
      <c r="TJP204" s="33"/>
      <c r="TJQ204" s="34"/>
      <c r="TJR204" s="36"/>
      <c r="TJS204" s="58"/>
      <c r="TJT204" s="59"/>
      <c r="TJU204" s="33"/>
      <c r="TJV204" s="33"/>
      <c r="TJW204" s="33"/>
      <c r="TJX204" s="34"/>
      <c r="TJY204" s="36"/>
      <c r="TJZ204" s="58"/>
      <c r="TKA204" s="59"/>
      <c r="TKB204" s="33"/>
      <c r="TKC204" s="33"/>
      <c r="TKD204" s="33"/>
      <c r="TKE204" s="34"/>
      <c r="TKF204" s="36"/>
      <c r="TKG204" s="58"/>
      <c r="TKH204" s="59"/>
      <c r="TKI204" s="33"/>
      <c r="TKJ204" s="33"/>
      <c r="TKK204" s="33"/>
      <c r="TKL204" s="34"/>
      <c r="TKM204" s="36"/>
      <c r="TKN204" s="58"/>
      <c r="TKO204" s="59"/>
      <c r="TKP204" s="33"/>
      <c r="TKQ204" s="33"/>
      <c r="TKR204" s="33"/>
      <c r="TKS204" s="34"/>
      <c r="TKT204" s="36"/>
      <c r="TKU204" s="58"/>
      <c r="TKV204" s="59"/>
      <c r="TKW204" s="33"/>
      <c r="TKX204" s="33"/>
      <c r="TKY204" s="33"/>
      <c r="TKZ204" s="34"/>
      <c r="TLA204" s="36"/>
      <c r="TLB204" s="58"/>
      <c r="TLC204" s="59"/>
      <c r="TLD204" s="33"/>
      <c r="TLE204" s="33"/>
      <c r="TLF204" s="33"/>
      <c r="TLG204" s="34"/>
      <c r="TLH204" s="36"/>
      <c r="TLI204" s="58"/>
      <c r="TLJ204" s="59"/>
      <c r="TLK204" s="33"/>
      <c r="TLL204" s="33"/>
      <c r="TLM204" s="33"/>
      <c r="TLN204" s="34"/>
      <c r="TLO204" s="36"/>
      <c r="TLP204" s="58"/>
      <c r="TLQ204" s="59"/>
      <c r="TLR204" s="33"/>
      <c r="TLS204" s="33"/>
      <c r="TLT204" s="33"/>
      <c r="TLU204" s="34"/>
      <c r="TLV204" s="36"/>
      <c r="TLW204" s="58"/>
      <c r="TLX204" s="59"/>
      <c r="TLY204" s="33"/>
      <c r="TLZ204" s="33"/>
      <c r="TMA204" s="33"/>
      <c r="TMB204" s="34"/>
      <c r="TMC204" s="36"/>
      <c r="TMD204" s="58"/>
      <c r="TME204" s="59"/>
      <c r="TMF204" s="33"/>
      <c r="TMG204" s="33"/>
      <c r="TMH204" s="33"/>
      <c r="TMI204" s="34"/>
      <c r="TMJ204" s="36"/>
      <c r="TMK204" s="58"/>
      <c r="TML204" s="59"/>
      <c r="TMM204" s="33"/>
      <c r="TMN204" s="33"/>
      <c r="TMO204" s="33"/>
      <c r="TMP204" s="34"/>
      <c r="TMQ204" s="36"/>
      <c r="TMR204" s="58"/>
      <c r="TMS204" s="59"/>
      <c r="TMT204" s="33"/>
      <c r="TMU204" s="33"/>
      <c r="TMV204" s="33"/>
      <c r="TMW204" s="34"/>
      <c r="TMX204" s="36"/>
      <c r="TMY204" s="58"/>
      <c r="TMZ204" s="59"/>
      <c r="TNA204" s="33"/>
      <c r="TNB204" s="33"/>
      <c r="TNC204" s="33"/>
      <c r="TND204" s="34"/>
      <c r="TNE204" s="36"/>
      <c r="TNF204" s="58"/>
      <c r="TNG204" s="59"/>
      <c r="TNH204" s="33"/>
      <c r="TNI204" s="33"/>
      <c r="TNJ204" s="33"/>
      <c r="TNK204" s="34"/>
      <c r="TNL204" s="36"/>
      <c r="TNM204" s="58"/>
      <c r="TNN204" s="59"/>
      <c r="TNO204" s="33"/>
      <c r="TNP204" s="33"/>
      <c r="TNQ204" s="33"/>
      <c r="TNR204" s="34"/>
      <c r="TNS204" s="36"/>
      <c r="TNT204" s="58"/>
      <c r="TNU204" s="59"/>
      <c r="TNV204" s="33"/>
      <c r="TNW204" s="33"/>
      <c r="TNX204" s="33"/>
      <c r="TNY204" s="34"/>
      <c r="TNZ204" s="36"/>
      <c r="TOA204" s="58"/>
      <c r="TOB204" s="59"/>
      <c r="TOC204" s="33"/>
      <c r="TOD204" s="33"/>
      <c r="TOE204" s="33"/>
      <c r="TOF204" s="34"/>
      <c r="TOG204" s="36"/>
      <c r="TOH204" s="58"/>
      <c r="TOI204" s="59"/>
      <c r="TOJ204" s="33"/>
      <c r="TOK204" s="33"/>
      <c r="TOL204" s="33"/>
      <c r="TOM204" s="34"/>
      <c r="TON204" s="36"/>
      <c r="TOO204" s="58"/>
      <c r="TOP204" s="59"/>
      <c r="TOQ204" s="33"/>
      <c r="TOR204" s="33"/>
      <c r="TOS204" s="33"/>
      <c r="TOT204" s="34"/>
      <c r="TOU204" s="36"/>
      <c r="TOV204" s="58"/>
      <c r="TOW204" s="59"/>
      <c r="TOX204" s="33"/>
      <c r="TOY204" s="33"/>
      <c r="TOZ204" s="33"/>
      <c r="TPA204" s="34"/>
      <c r="TPB204" s="36"/>
      <c r="TPC204" s="58"/>
      <c r="TPD204" s="59"/>
      <c r="TPE204" s="33"/>
      <c r="TPF204" s="33"/>
      <c r="TPG204" s="33"/>
      <c r="TPH204" s="34"/>
      <c r="TPI204" s="36"/>
      <c r="TPJ204" s="58"/>
      <c r="TPK204" s="59"/>
      <c r="TPL204" s="33"/>
      <c r="TPM204" s="33"/>
      <c r="TPN204" s="33"/>
      <c r="TPO204" s="34"/>
      <c r="TPP204" s="36"/>
      <c r="TPQ204" s="58"/>
      <c r="TPR204" s="59"/>
      <c r="TPS204" s="33"/>
      <c r="TPT204" s="33"/>
      <c r="TPU204" s="33"/>
      <c r="TPV204" s="34"/>
      <c r="TPW204" s="36"/>
      <c r="TPX204" s="58"/>
      <c r="TPY204" s="59"/>
      <c r="TPZ204" s="33"/>
      <c r="TQA204" s="33"/>
      <c r="TQB204" s="33"/>
      <c r="TQC204" s="34"/>
      <c r="TQD204" s="36"/>
      <c r="TQE204" s="58"/>
      <c r="TQF204" s="59"/>
      <c r="TQG204" s="33"/>
      <c r="TQH204" s="33"/>
      <c r="TQI204" s="33"/>
      <c r="TQJ204" s="34"/>
      <c r="TQK204" s="36"/>
      <c r="TQL204" s="58"/>
      <c r="TQM204" s="59"/>
      <c r="TQN204" s="33"/>
      <c r="TQO204" s="33"/>
      <c r="TQP204" s="33"/>
      <c r="TQQ204" s="34"/>
      <c r="TQR204" s="36"/>
      <c r="TQS204" s="58"/>
      <c r="TQT204" s="59"/>
      <c r="TQU204" s="33"/>
      <c r="TQV204" s="33"/>
      <c r="TQW204" s="33"/>
      <c r="TQX204" s="34"/>
      <c r="TQY204" s="36"/>
      <c r="TQZ204" s="58"/>
      <c r="TRA204" s="59"/>
      <c r="TRB204" s="33"/>
      <c r="TRC204" s="33"/>
      <c r="TRD204" s="33"/>
      <c r="TRE204" s="34"/>
      <c r="TRF204" s="36"/>
      <c r="TRG204" s="58"/>
      <c r="TRH204" s="59"/>
      <c r="TRI204" s="33"/>
      <c r="TRJ204" s="33"/>
      <c r="TRK204" s="33"/>
      <c r="TRL204" s="34"/>
      <c r="TRM204" s="36"/>
      <c r="TRN204" s="58"/>
      <c r="TRO204" s="59"/>
      <c r="TRP204" s="33"/>
      <c r="TRQ204" s="33"/>
      <c r="TRR204" s="33"/>
      <c r="TRS204" s="34"/>
      <c r="TRT204" s="36"/>
      <c r="TRU204" s="58"/>
      <c r="TRV204" s="59"/>
      <c r="TRW204" s="33"/>
      <c r="TRX204" s="33"/>
      <c r="TRY204" s="33"/>
      <c r="TRZ204" s="34"/>
      <c r="TSA204" s="36"/>
      <c r="TSB204" s="58"/>
      <c r="TSC204" s="59"/>
      <c r="TSD204" s="33"/>
      <c r="TSE204" s="33"/>
      <c r="TSF204" s="33"/>
      <c r="TSG204" s="34"/>
      <c r="TSH204" s="36"/>
      <c r="TSI204" s="58"/>
      <c r="TSJ204" s="59"/>
      <c r="TSK204" s="33"/>
      <c r="TSL204" s="33"/>
      <c r="TSM204" s="33"/>
      <c r="TSN204" s="34"/>
      <c r="TSO204" s="36"/>
      <c r="TSP204" s="58"/>
      <c r="TSQ204" s="59"/>
      <c r="TSR204" s="33"/>
      <c r="TSS204" s="33"/>
      <c r="TST204" s="33"/>
      <c r="TSU204" s="34"/>
      <c r="TSV204" s="36"/>
      <c r="TSW204" s="58"/>
      <c r="TSX204" s="59"/>
      <c r="TSY204" s="33"/>
      <c r="TSZ204" s="33"/>
      <c r="TTA204" s="33"/>
      <c r="TTB204" s="34"/>
      <c r="TTC204" s="36"/>
      <c r="TTD204" s="58"/>
      <c r="TTE204" s="59"/>
      <c r="TTF204" s="33"/>
      <c r="TTG204" s="33"/>
      <c r="TTH204" s="33"/>
      <c r="TTI204" s="34"/>
      <c r="TTJ204" s="36"/>
      <c r="TTK204" s="58"/>
      <c r="TTL204" s="59"/>
      <c r="TTM204" s="33"/>
      <c r="TTN204" s="33"/>
      <c r="TTO204" s="33"/>
      <c r="TTP204" s="34"/>
      <c r="TTQ204" s="36"/>
      <c r="TTR204" s="58"/>
      <c r="TTS204" s="59"/>
      <c r="TTT204" s="33"/>
      <c r="TTU204" s="33"/>
      <c r="TTV204" s="33"/>
      <c r="TTW204" s="34"/>
      <c r="TTX204" s="36"/>
      <c r="TTY204" s="58"/>
      <c r="TTZ204" s="59"/>
      <c r="TUA204" s="33"/>
      <c r="TUB204" s="33"/>
      <c r="TUC204" s="33"/>
      <c r="TUD204" s="34"/>
      <c r="TUE204" s="36"/>
      <c r="TUF204" s="58"/>
      <c r="TUG204" s="59"/>
      <c r="TUH204" s="33"/>
      <c r="TUI204" s="33"/>
      <c r="TUJ204" s="33"/>
      <c r="TUK204" s="34"/>
      <c r="TUL204" s="36"/>
      <c r="TUM204" s="58"/>
      <c r="TUN204" s="59"/>
      <c r="TUO204" s="33"/>
      <c r="TUP204" s="33"/>
      <c r="TUQ204" s="33"/>
      <c r="TUR204" s="34"/>
      <c r="TUS204" s="36"/>
      <c r="TUT204" s="58"/>
      <c r="TUU204" s="59"/>
      <c r="TUV204" s="33"/>
      <c r="TUW204" s="33"/>
      <c r="TUX204" s="33"/>
      <c r="TUY204" s="34"/>
      <c r="TUZ204" s="36"/>
      <c r="TVA204" s="58"/>
      <c r="TVB204" s="59"/>
      <c r="TVC204" s="33"/>
      <c r="TVD204" s="33"/>
      <c r="TVE204" s="33"/>
      <c r="TVF204" s="34"/>
      <c r="TVG204" s="36"/>
      <c r="TVH204" s="58"/>
      <c r="TVI204" s="59"/>
      <c r="TVJ204" s="33"/>
      <c r="TVK204" s="33"/>
      <c r="TVL204" s="33"/>
      <c r="TVM204" s="34"/>
      <c r="TVN204" s="36"/>
      <c r="TVO204" s="58"/>
      <c r="TVP204" s="59"/>
      <c r="TVQ204" s="33"/>
      <c r="TVR204" s="33"/>
      <c r="TVS204" s="33"/>
      <c r="TVT204" s="34"/>
      <c r="TVU204" s="36"/>
      <c r="TVV204" s="58"/>
      <c r="TVW204" s="59"/>
      <c r="TVX204" s="33"/>
      <c r="TVY204" s="33"/>
      <c r="TVZ204" s="33"/>
      <c r="TWA204" s="34"/>
      <c r="TWB204" s="36"/>
      <c r="TWC204" s="58"/>
      <c r="TWD204" s="59"/>
      <c r="TWE204" s="33"/>
      <c r="TWF204" s="33"/>
      <c r="TWG204" s="33"/>
      <c r="TWH204" s="34"/>
      <c r="TWI204" s="36"/>
      <c r="TWJ204" s="58"/>
      <c r="TWK204" s="59"/>
      <c r="TWL204" s="33"/>
      <c r="TWM204" s="33"/>
      <c r="TWN204" s="33"/>
      <c r="TWO204" s="34"/>
      <c r="TWP204" s="36"/>
      <c r="TWQ204" s="58"/>
      <c r="TWR204" s="59"/>
      <c r="TWS204" s="33"/>
      <c r="TWT204" s="33"/>
      <c r="TWU204" s="33"/>
      <c r="TWV204" s="34"/>
      <c r="TWW204" s="36"/>
      <c r="TWX204" s="58"/>
      <c r="TWY204" s="59"/>
      <c r="TWZ204" s="33"/>
      <c r="TXA204" s="33"/>
      <c r="TXB204" s="33"/>
      <c r="TXC204" s="34"/>
      <c r="TXD204" s="36"/>
      <c r="TXE204" s="58"/>
      <c r="TXF204" s="59"/>
      <c r="TXG204" s="33"/>
      <c r="TXH204" s="33"/>
      <c r="TXI204" s="33"/>
      <c r="TXJ204" s="34"/>
      <c r="TXK204" s="36"/>
      <c r="TXL204" s="58"/>
      <c r="TXM204" s="59"/>
      <c r="TXN204" s="33"/>
      <c r="TXO204" s="33"/>
      <c r="TXP204" s="33"/>
      <c r="TXQ204" s="34"/>
      <c r="TXR204" s="36"/>
      <c r="TXS204" s="58"/>
      <c r="TXT204" s="59"/>
      <c r="TXU204" s="33"/>
      <c r="TXV204" s="33"/>
      <c r="TXW204" s="33"/>
      <c r="TXX204" s="34"/>
      <c r="TXY204" s="36"/>
      <c r="TXZ204" s="58"/>
      <c r="TYA204" s="59"/>
      <c r="TYB204" s="33"/>
      <c r="TYC204" s="33"/>
      <c r="TYD204" s="33"/>
      <c r="TYE204" s="34"/>
      <c r="TYF204" s="36"/>
      <c r="TYG204" s="58"/>
      <c r="TYH204" s="59"/>
      <c r="TYI204" s="33"/>
      <c r="TYJ204" s="33"/>
      <c r="TYK204" s="33"/>
      <c r="TYL204" s="34"/>
      <c r="TYM204" s="36"/>
      <c r="TYN204" s="58"/>
      <c r="TYO204" s="59"/>
      <c r="TYP204" s="33"/>
      <c r="TYQ204" s="33"/>
      <c r="TYR204" s="33"/>
      <c r="TYS204" s="34"/>
      <c r="TYT204" s="36"/>
      <c r="TYU204" s="58"/>
      <c r="TYV204" s="59"/>
      <c r="TYW204" s="33"/>
      <c r="TYX204" s="33"/>
      <c r="TYY204" s="33"/>
      <c r="TYZ204" s="34"/>
      <c r="TZA204" s="36"/>
      <c r="TZB204" s="58"/>
      <c r="TZC204" s="59"/>
      <c r="TZD204" s="33"/>
      <c r="TZE204" s="33"/>
      <c r="TZF204" s="33"/>
      <c r="TZG204" s="34"/>
      <c r="TZH204" s="36"/>
      <c r="TZI204" s="58"/>
      <c r="TZJ204" s="59"/>
      <c r="TZK204" s="33"/>
      <c r="TZL204" s="33"/>
      <c r="TZM204" s="33"/>
      <c r="TZN204" s="34"/>
      <c r="TZO204" s="36"/>
      <c r="TZP204" s="58"/>
      <c r="TZQ204" s="59"/>
      <c r="TZR204" s="33"/>
      <c r="TZS204" s="33"/>
      <c r="TZT204" s="33"/>
      <c r="TZU204" s="34"/>
      <c r="TZV204" s="36"/>
      <c r="TZW204" s="58"/>
      <c r="TZX204" s="59"/>
      <c r="TZY204" s="33"/>
      <c r="TZZ204" s="33"/>
      <c r="UAA204" s="33"/>
      <c r="UAB204" s="34"/>
      <c r="UAC204" s="36"/>
      <c r="UAD204" s="58"/>
      <c r="UAE204" s="59"/>
      <c r="UAF204" s="33"/>
      <c r="UAG204" s="33"/>
      <c r="UAH204" s="33"/>
      <c r="UAI204" s="34"/>
      <c r="UAJ204" s="36"/>
      <c r="UAK204" s="58"/>
      <c r="UAL204" s="59"/>
      <c r="UAM204" s="33"/>
      <c r="UAN204" s="33"/>
      <c r="UAO204" s="33"/>
      <c r="UAP204" s="34"/>
      <c r="UAQ204" s="36"/>
      <c r="UAR204" s="58"/>
      <c r="UAS204" s="59"/>
      <c r="UAT204" s="33"/>
      <c r="UAU204" s="33"/>
      <c r="UAV204" s="33"/>
      <c r="UAW204" s="34"/>
      <c r="UAX204" s="36"/>
      <c r="UAY204" s="58"/>
      <c r="UAZ204" s="59"/>
      <c r="UBA204" s="33"/>
      <c r="UBB204" s="33"/>
      <c r="UBC204" s="33"/>
      <c r="UBD204" s="34"/>
      <c r="UBE204" s="36"/>
      <c r="UBF204" s="58"/>
      <c r="UBG204" s="59"/>
      <c r="UBH204" s="33"/>
      <c r="UBI204" s="33"/>
      <c r="UBJ204" s="33"/>
      <c r="UBK204" s="34"/>
      <c r="UBL204" s="36"/>
      <c r="UBM204" s="58"/>
      <c r="UBN204" s="59"/>
      <c r="UBO204" s="33"/>
      <c r="UBP204" s="33"/>
      <c r="UBQ204" s="33"/>
      <c r="UBR204" s="34"/>
      <c r="UBS204" s="36"/>
      <c r="UBT204" s="58"/>
      <c r="UBU204" s="59"/>
      <c r="UBV204" s="33"/>
      <c r="UBW204" s="33"/>
      <c r="UBX204" s="33"/>
      <c r="UBY204" s="34"/>
      <c r="UBZ204" s="36"/>
      <c r="UCA204" s="58"/>
      <c r="UCB204" s="59"/>
      <c r="UCC204" s="33"/>
      <c r="UCD204" s="33"/>
      <c r="UCE204" s="33"/>
      <c r="UCF204" s="34"/>
      <c r="UCG204" s="36"/>
      <c r="UCH204" s="58"/>
      <c r="UCI204" s="59"/>
      <c r="UCJ204" s="33"/>
      <c r="UCK204" s="33"/>
      <c r="UCL204" s="33"/>
      <c r="UCM204" s="34"/>
      <c r="UCN204" s="36"/>
      <c r="UCO204" s="58"/>
      <c r="UCP204" s="59"/>
      <c r="UCQ204" s="33"/>
      <c r="UCR204" s="33"/>
      <c r="UCS204" s="33"/>
      <c r="UCT204" s="34"/>
      <c r="UCU204" s="36"/>
      <c r="UCV204" s="58"/>
      <c r="UCW204" s="59"/>
      <c r="UCX204" s="33"/>
      <c r="UCY204" s="33"/>
      <c r="UCZ204" s="33"/>
      <c r="UDA204" s="34"/>
      <c r="UDB204" s="36"/>
      <c r="UDC204" s="58"/>
      <c r="UDD204" s="59"/>
      <c r="UDE204" s="33"/>
      <c r="UDF204" s="33"/>
      <c r="UDG204" s="33"/>
      <c r="UDH204" s="34"/>
      <c r="UDI204" s="36"/>
      <c r="UDJ204" s="58"/>
      <c r="UDK204" s="59"/>
      <c r="UDL204" s="33"/>
      <c r="UDM204" s="33"/>
      <c r="UDN204" s="33"/>
      <c r="UDO204" s="34"/>
      <c r="UDP204" s="36"/>
      <c r="UDQ204" s="58"/>
      <c r="UDR204" s="59"/>
      <c r="UDS204" s="33"/>
      <c r="UDT204" s="33"/>
      <c r="UDU204" s="33"/>
      <c r="UDV204" s="34"/>
      <c r="UDW204" s="36"/>
      <c r="UDX204" s="58"/>
      <c r="UDY204" s="59"/>
      <c r="UDZ204" s="33"/>
      <c r="UEA204" s="33"/>
      <c r="UEB204" s="33"/>
      <c r="UEC204" s="34"/>
      <c r="UED204" s="36"/>
      <c r="UEE204" s="58"/>
      <c r="UEF204" s="59"/>
      <c r="UEG204" s="33"/>
      <c r="UEH204" s="33"/>
      <c r="UEI204" s="33"/>
      <c r="UEJ204" s="34"/>
      <c r="UEK204" s="36"/>
      <c r="UEL204" s="58"/>
      <c r="UEM204" s="59"/>
      <c r="UEN204" s="33"/>
      <c r="UEO204" s="33"/>
      <c r="UEP204" s="33"/>
      <c r="UEQ204" s="34"/>
      <c r="UER204" s="36"/>
      <c r="UES204" s="58"/>
      <c r="UET204" s="59"/>
      <c r="UEU204" s="33"/>
      <c r="UEV204" s="33"/>
      <c r="UEW204" s="33"/>
      <c r="UEX204" s="34"/>
      <c r="UEY204" s="36"/>
      <c r="UEZ204" s="58"/>
      <c r="UFA204" s="59"/>
      <c r="UFB204" s="33"/>
      <c r="UFC204" s="33"/>
      <c r="UFD204" s="33"/>
      <c r="UFE204" s="34"/>
      <c r="UFF204" s="36"/>
      <c r="UFG204" s="58"/>
      <c r="UFH204" s="59"/>
      <c r="UFI204" s="33"/>
      <c r="UFJ204" s="33"/>
      <c r="UFK204" s="33"/>
      <c r="UFL204" s="34"/>
      <c r="UFM204" s="36"/>
      <c r="UFN204" s="58"/>
      <c r="UFO204" s="59"/>
      <c r="UFP204" s="33"/>
      <c r="UFQ204" s="33"/>
      <c r="UFR204" s="33"/>
      <c r="UFS204" s="34"/>
      <c r="UFT204" s="36"/>
      <c r="UFU204" s="58"/>
      <c r="UFV204" s="59"/>
      <c r="UFW204" s="33"/>
      <c r="UFX204" s="33"/>
      <c r="UFY204" s="33"/>
      <c r="UFZ204" s="34"/>
      <c r="UGA204" s="36"/>
      <c r="UGB204" s="58"/>
      <c r="UGC204" s="59"/>
      <c r="UGD204" s="33"/>
      <c r="UGE204" s="33"/>
      <c r="UGF204" s="33"/>
      <c r="UGG204" s="34"/>
      <c r="UGH204" s="36"/>
      <c r="UGI204" s="58"/>
      <c r="UGJ204" s="59"/>
      <c r="UGK204" s="33"/>
      <c r="UGL204" s="33"/>
      <c r="UGM204" s="33"/>
      <c r="UGN204" s="34"/>
      <c r="UGO204" s="36"/>
      <c r="UGP204" s="58"/>
      <c r="UGQ204" s="59"/>
      <c r="UGR204" s="33"/>
      <c r="UGS204" s="33"/>
      <c r="UGT204" s="33"/>
      <c r="UGU204" s="34"/>
      <c r="UGV204" s="36"/>
      <c r="UGW204" s="58"/>
      <c r="UGX204" s="59"/>
      <c r="UGY204" s="33"/>
      <c r="UGZ204" s="33"/>
      <c r="UHA204" s="33"/>
      <c r="UHB204" s="34"/>
      <c r="UHC204" s="36"/>
      <c r="UHD204" s="58"/>
      <c r="UHE204" s="59"/>
      <c r="UHF204" s="33"/>
      <c r="UHG204" s="33"/>
      <c r="UHH204" s="33"/>
      <c r="UHI204" s="34"/>
      <c r="UHJ204" s="36"/>
      <c r="UHK204" s="58"/>
      <c r="UHL204" s="59"/>
      <c r="UHM204" s="33"/>
      <c r="UHN204" s="33"/>
      <c r="UHO204" s="33"/>
      <c r="UHP204" s="34"/>
      <c r="UHQ204" s="36"/>
      <c r="UHR204" s="58"/>
      <c r="UHS204" s="59"/>
      <c r="UHT204" s="33"/>
      <c r="UHU204" s="33"/>
      <c r="UHV204" s="33"/>
      <c r="UHW204" s="34"/>
      <c r="UHX204" s="36"/>
      <c r="UHY204" s="58"/>
      <c r="UHZ204" s="59"/>
      <c r="UIA204" s="33"/>
      <c r="UIB204" s="33"/>
      <c r="UIC204" s="33"/>
      <c r="UID204" s="34"/>
      <c r="UIE204" s="36"/>
      <c r="UIF204" s="58"/>
      <c r="UIG204" s="59"/>
      <c r="UIH204" s="33"/>
      <c r="UII204" s="33"/>
      <c r="UIJ204" s="33"/>
      <c r="UIK204" s="34"/>
      <c r="UIL204" s="36"/>
      <c r="UIM204" s="58"/>
      <c r="UIN204" s="59"/>
      <c r="UIO204" s="33"/>
      <c r="UIP204" s="33"/>
      <c r="UIQ204" s="33"/>
      <c r="UIR204" s="34"/>
      <c r="UIS204" s="36"/>
      <c r="UIT204" s="58"/>
      <c r="UIU204" s="59"/>
      <c r="UIV204" s="33"/>
      <c r="UIW204" s="33"/>
      <c r="UIX204" s="33"/>
      <c r="UIY204" s="34"/>
      <c r="UIZ204" s="36"/>
      <c r="UJA204" s="58"/>
      <c r="UJB204" s="59"/>
      <c r="UJC204" s="33"/>
      <c r="UJD204" s="33"/>
      <c r="UJE204" s="33"/>
      <c r="UJF204" s="34"/>
      <c r="UJG204" s="36"/>
      <c r="UJH204" s="58"/>
      <c r="UJI204" s="59"/>
      <c r="UJJ204" s="33"/>
      <c r="UJK204" s="33"/>
      <c r="UJL204" s="33"/>
      <c r="UJM204" s="34"/>
      <c r="UJN204" s="36"/>
      <c r="UJO204" s="58"/>
      <c r="UJP204" s="59"/>
      <c r="UJQ204" s="33"/>
      <c r="UJR204" s="33"/>
      <c r="UJS204" s="33"/>
      <c r="UJT204" s="34"/>
      <c r="UJU204" s="36"/>
      <c r="UJV204" s="58"/>
      <c r="UJW204" s="59"/>
      <c r="UJX204" s="33"/>
      <c r="UJY204" s="33"/>
      <c r="UJZ204" s="33"/>
      <c r="UKA204" s="34"/>
      <c r="UKB204" s="36"/>
      <c r="UKC204" s="58"/>
      <c r="UKD204" s="59"/>
      <c r="UKE204" s="33"/>
      <c r="UKF204" s="33"/>
      <c r="UKG204" s="33"/>
      <c r="UKH204" s="34"/>
      <c r="UKI204" s="36"/>
      <c r="UKJ204" s="58"/>
      <c r="UKK204" s="59"/>
      <c r="UKL204" s="33"/>
      <c r="UKM204" s="33"/>
      <c r="UKN204" s="33"/>
      <c r="UKO204" s="34"/>
      <c r="UKP204" s="36"/>
      <c r="UKQ204" s="58"/>
      <c r="UKR204" s="59"/>
      <c r="UKS204" s="33"/>
      <c r="UKT204" s="33"/>
      <c r="UKU204" s="33"/>
      <c r="UKV204" s="34"/>
      <c r="UKW204" s="36"/>
      <c r="UKX204" s="58"/>
      <c r="UKY204" s="59"/>
      <c r="UKZ204" s="33"/>
      <c r="ULA204" s="33"/>
      <c r="ULB204" s="33"/>
      <c r="ULC204" s="34"/>
      <c r="ULD204" s="36"/>
      <c r="ULE204" s="58"/>
      <c r="ULF204" s="59"/>
      <c r="ULG204" s="33"/>
      <c r="ULH204" s="33"/>
      <c r="ULI204" s="33"/>
      <c r="ULJ204" s="34"/>
      <c r="ULK204" s="36"/>
      <c r="ULL204" s="58"/>
      <c r="ULM204" s="59"/>
      <c r="ULN204" s="33"/>
      <c r="ULO204" s="33"/>
      <c r="ULP204" s="33"/>
      <c r="ULQ204" s="34"/>
      <c r="ULR204" s="36"/>
      <c r="ULS204" s="58"/>
      <c r="ULT204" s="59"/>
      <c r="ULU204" s="33"/>
      <c r="ULV204" s="33"/>
      <c r="ULW204" s="33"/>
      <c r="ULX204" s="34"/>
      <c r="ULY204" s="36"/>
      <c r="ULZ204" s="58"/>
      <c r="UMA204" s="59"/>
      <c r="UMB204" s="33"/>
      <c r="UMC204" s="33"/>
      <c r="UMD204" s="33"/>
      <c r="UME204" s="34"/>
      <c r="UMF204" s="36"/>
      <c r="UMG204" s="58"/>
      <c r="UMH204" s="59"/>
      <c r="UMI204" s="33"/>
      <c r="UMJ204" s="33"/>
      <c r="UMK204" s="33"/>
      <c r="UML204" s="34"/>
      <c r="UMM204" s="36"/>
      <c r="UMN204" s="58"/>
      <c r="UMO204" s="59"/>
      <c r="UMP204" s="33"/>
      <c r="UMQ204" s="33"/>
      <c r="UMR204" s="33"/>
      <c r="UMS204" s="34"/>
      <c r="UMT204" s="36"/>
      <c r="UMU204" s="58"/>
      <c r="UMV204" s="59"/>
      <c r="UMW204" s="33"/>
      <c r="UMX204" s="33"/>
      <c r="UMY204" s="33"/>
      <c r="UMZ204" s="34"/>
      <c r="UNA204" s="36"/>
      <c r="UNB204" s="58"/>
      <c r="UNC204" s="59"/>
      <c r="UND204" s="33"/>
      <c r="UNE204" s="33"/>
      <c r="UNF204" s="33"/>
      <c r="UNG204" s="34"/>
      <c r="UNH204" s="36"/>
      <c r="UNI204" s="58"/>
      <c r="UNJ204" s="59"/>
      <c r="UNK204" s="33"/>
      <c r="UNL204" s="33"/>
      <c r="UNM204" s="33"/>
      <c r="UNN204" s="34"/>
      <c r="UNO204" s="36"/>
      <c r="UNP204" s="58"/>
      <c r="UNQ204" s="59"/>
      <c r="UNR204" s="33"/>
      <c r="UNS204" s="33"/>
      <c r="UNT204" s="33"/>
      <c r="UNU204" s="34"/>
      <c r="UNV204" s="36"/>
      <c r="UNW204" s="58"/>
      <c r="UNX204" s="59"/>
      <c r="UNY204" s="33"/>
      <c r="UNZ204" s="33"/>
      <c r="UOA204" s="33"/>
      <c r="UOB204" s="34"/>
      <c r="UOC204" s="36"/>
      <c r="UOD204" s="58"/>
      <c r="UOE204" s="59"/>
      <c r="UOF204" s="33"/>
      <c r="UOG204" s="33"/>
      <c r="UOH204" s="33"/>
      <c r="UOI204" s="34"/>
      <c r="UOJ204" s="36"/>
      <c r="UOK204" s="58"/>
      <c r="UOL204" s="59"/>
      <c r="UOM204" s="33"/>
      <c r="UON204" s="33"/>
      <c r="UOO204" s="33"/>
      <c r="UOP204" s="34"/>
      <c r="UOQ204" s="36"/>
      <c r="UOR204" s="58"/>
      <c r="UOS204" s="59"/>
      <c r="UOT204" s="33"/>
      <c r="UOU204" s="33"/>
      <c r="UOV204" s="33"/>
      <c r="UOW204" s="34"/>
      <c r="UOX204" s="36"/>
      <c r="UOY204" s="58"/>
      <c r="UOZ204" s="59"/>
      <c r="UPA204" s="33"/>
      <c r="UPB204" s="33"/>
      <c r="UPC204" s="33"/>
      <c r="UPD204" s="34"/>
      <c r="UPE204" s="36"/>
      <c r="UPF204" s="58"/>
      <c r="UPG204" s="59"/>
      <c r="UPH204" s="33"/>
      <c r="UPI204" s="33"/>
      <c r="UPJ204" s="33"/>
      <c r="UPK204" s="34"/>
      <c r="UPL204" s="36"/>
      <c r="UPM204" s="58"/>
      <c r="UPN204" s="59"/>
      <c r="UPO204" s="33"/>
      <c r="UPP204" s="33"/>
      <c r="UPQ204" s="33"/>
      <c r="UPR204" s="34"/>
      <c r="UPS204" s="36"/>
      <c r="UPT204" s="58"/>
      <c r="UPU204" s="59"/>
      <c r="UPV204" s="33"/>
      <c r="UPW204" s="33"/>
      <c r="UPX204" s="33"/>
      <c r="UPY204" s="34"/>
      <c r="UPZ204" s="36"/>
      <c r="UQA204" s="58"/>
      <c r="UQB204" s="59"/>
      <c r="UQC204" s="33"/>
      <c r="UQD204" s="33"/>
      <c r="UQE204" s="33"/>
      <c r="UQF204" s="34"/>
      <c r="UQG204" s="36"/>
      <c r="UQH204" s="58"/>
      <c r="UQI204" s="59"/>
      <c r="UQJ204" s="33"/>
      <c r="UQK204" s="33"/>
      <c r="UQL204" s="33"/>
      <c r="UQM204" s="34"/>
      <c r="UQN204" s="36"/>
      <c r="UQO204" s="58"/>
      <c r="UQP204" s="59"/>
      <c r="UQQ204" s="33"/>
      <c r="UQR204" s="33"/>
      <c r="UQS204" s="33"/>
      <c r="UQT204" s="34"/>
      <c r="UQU204" s="36"/>
      <c r="UQV204" s="58"/>
      <c r="UQW204" s="59"/>
      <c r="UQX204" s="33"/>
      <c r="UQY204" s="33"/>
      <c r="UQZ204" s="33"/>
      <c r="URA204" s="34"/>
      <c r="URB204" s="36"/>
      <c r="URC204" s="58"/>
      <c r="URD204" s="59"/>
      <c r="URE204" s="33"/>
      <c r="URF204" s="33"/>
      <c r="URG204" s="33"/>
      <c r="URH204" s="34"/>
      <c r="URI204" s="36"/>
      <c r="URJ204" s="58"/>
      <c r="URK204" s="59"/>
      <c r="URL204" s="33"/>
      <c r="URM204" s="33"/>
      <c r="URN204" s="33"/>
      <c r="URO204" s="34"/>
      <c r="URP204" s="36"/>
      <c r="URQ204" s="58"/>
      <c r="URR204" s="59"/>
      <c r="URS204" s="33"/>
      <c r="URT204" s="33"/>
      <c r="URU204" s="33"/>
      <c r="URV204" s="34"/>
      <c r="URW204" s="36"/>
      <c r="URX204" s="58"/>
      <c r="URY204" s="59"/>
      <c r="URZ204" s="33"/>
      <c r="USA204" s="33"/>
      <c r="USB204" s="33"/>
      <c r="USC204" s="34"/>
      <c r="USD204" s="36"/>
      <c r="USE204" s="58"/>
      <c r="USF204" s="59"/>
      <c r="USG204" s="33"/>
      <c r="USH204" s="33"/>
      <c r="USI204" s="33"/>
      <c r="USJ204" s="34"/>
      <c r="USK204" s="36"/>
      <c r="USL204" s="58"/>
      <c r="USM204" s="59"/>
      <c r="USN204" s="33"/>
      <c r="USO204" s="33"/>
      <c r="USP204" s="33"/>
      <c r="USQ204" s="34"/>
      <c r="USR204" s="36"/>
      <c r="USS204" s="58"/>
      <c r="UST204" s="59"/>
      <c r="USU204" s="33"/>
      <c r="USV204" s="33"/>
      <c r="USW204" s="33"/>
      <c r="USX204" s="34"/>
      <c r="USY204" s="36"/>
      <c r="USZ204" s="58"/>
      <c r="UTA204" s="59"/>
      <c r="UTB204" s="33"/>
      <c r="UTC204" s="33"/>
      <c r="UTD204" s="33"/>
      <c r="UTE204" s="34"/>
      <c r="UTF204" s="36"/>
      <c r="UTG204" s="58"/>
      <c r="UTH204" s="59"/>
      <c r="UTI204" s="33"/>
      <c r="UTJ204" s="33"/>
      <c r="UTK204" s="33"/>
      <c r="UTL204" s="34"/>
      <c r="UTM204" s="36"/>
      <c r="UTN204" s="58"/>
      <c r="UTO204" s="59"/>
      <c r="UTP204" s="33"/>
      <c r="UTQ204" s="33"/>
      <c r="UTR204" s="33"/>
      <c r="UTS204" s="34"/>
      <c r="UTT204" s="36"/>
      <c r="UTU204" s="58"/>
      <c r="UTV204" s="59"/>
      <c r="UTW204" s="33"/>
      <c r="UTX204" s="33"/>
      <c r="UTY204" s="33"/>
      <c r="UTZ204" s="34"/>
      <c r="UUA204" s="36"/>
      <c r="UUB204" s="58"/>
      <c r="UUC204" s="59"/>
      <c r="UUD204" s="33"/>
      <c r="UUE204" s="33"/>
      <c r="UUF204" s="33"/>
      <c r="UUG204" s="34"/>
      <c r="UUH204" s="36"/>
      <c r="UUI204" s="58"/>
      <c r="UUJ204" s="59"/>
      <c r="UUK204" s="33"/>
      <c r="UUL204" s="33"/>
      <c r="UUM204" s="33"/>
      <c r="UUN204" s="34"/>
      <c r="UUO204" s="36"/>
      <c r="UUP204" s="58"/>
      <c r="UUQ204" s="59"/>
      <c r="UUR204" s="33"/>
      <c r="UUS204" s="33"/>
      <c r="UUT204" s="33"/>
      <c r="UUU204" s="34"/>
      <c r="UUV204" s="36"/>
      <c r="UUW204" s="58"/>
      <c r="UUX204" s="59"/>
      <c r="UUY204" s="33"/>
      <c r="UUZ204" s="33"/>
      <c r="UVA204" s="33"/>
      <c r="UVB204" s="34"/>
      <c r="UVC204" s="36"/>
      <c r="UVD204" s="58"/>
      <c r="UVE204" s="59"/>
      <c r="UVF204" s="33"/>
      <c r="UVG204" s="33"/>
      <c r="UVH204" s="33"/>
      <c r="UVI204" s="34"/>
      <c r="UVJ204" s="36"/>
      <c r="UVK204" s="58"/>
      <c r="UVL204" s="59"/>
      <c r="UVM204" s="33"/>
      <c r="UVN204" s="33"/>
      <c r="UVO204" s="33"/>
      <c r="UVP204" s="34"/>
      <c r="UVQ204" s="36"/>
      <c r="UVR204" s="58"/>
      <c r="UVS204" s="59"/>
      <c r="UVT204" s="33"/>
      <c r="UVU204" s="33"/>
      <c r="UVV204" s="33"/>
      <c r="UVW204" s="34"/>
      <c r="UVX204" s="36"/>
      <c r="UVY204" s="58"/>
      <c r="UVZ204" s="59"/>
      <c r="UWA204" s="33"/>
      <c r="UWB204" s="33"/>
      <c r="UWC204" s="33"/>
      <c r="UWD204" s="34"/>
      <c r="UWE204" s="36"/>
      <c r="UWF204" s="58"/>
      <c r="UWG204" s="59"/>
      <c r="UWH204" s="33"/>
      <c r="UWI204" s="33"/>
      <c r="UWJ204" s="33"/>
      <c r="UWK204" s="34"/>
      <c r="UWL204" s="36"/>
      <c r="UWM204" s="58"/>
      <c r="UWN204" s="59"/>
      <c r="UWO204" s="33"/>
      <c r="UWP204" s="33"/>
      <c r="UWQ204" s="33"/>
      <c r="UWR204" s="34"/>
      <c r="UWS204" s="36"/>
      <c r="UWT204" s="58"/>
      <c r="UWU204" s="59"/>
      <c r="UWV204" s="33"/>
      <c r="UWW204" s="33"/>
      <c r="UWX204" s="33"/>
      <c r="UWY204" s="34"/>
      <c r="UWZ204" s="36"/>
      <c r="UXA204" s="58"/>
      <c r="UXB204" s="59"/>
      <c r="UXC204" s="33"/>
      <c r="UXD204" s="33"/>
      <c r="UXE204" s="33"/>
      <c r="UXF204" s="34"/>
      <c r="UXG204" s="36"/>
      <c r="UXH204" s="58"/>
      <c r="UXI204" s="59"/>
      <c r="UXJ204" s="33"/>
      <c r="UXK204" s="33"/>
      <c r="UXL204" s="33"/>
      <c r="UXM204" s="34"/>
      <c r="UXN204" s="36"/>
      <c r="UXO204" s="58"/>
      <c r="UXP204" s="59"/>
      <c r="UXQ204" s="33"/>
      <c r="UXR204" s="33"/>
      <c r="UXS204" s="33"/>
      <c r="UXT204" s="34"/>
      <c r="UXU204" s="36"/>
      <c r="UXV204" s="58"/>
      <c r="UXW204" s="59"/>
      <c r="UXX204" s="33"/>
      <c r="UXY204" s="33"/>
      <c r="UXZ204" s="33"/>
      <c r="UYA204" s="34"/>
      <c r="UYB204" s="36"/>
      <c r="UYC204" s="58"/>
      <c r="UYD204" s="59"/>
      <c r="UYE204" s="33"/>
      <c r="UYF204" s="33"/>
      <c r="UYG204" s="33"/>
      <c r="UYH204" s="34"/>
      <c r="UYI204" s="36"/>
      <c r="UYJ204" s="58"/>
      <c r="UYK204" s="59"/>
      <c r="UYL204" s="33"/>
      <c r="UYM204" s="33"/>
      <c r="UYN204" s="33"/>
      <c r="UYO204" s="34"/>
      <c r="UYP204" s="36"/>
      <c r="UYQ204" s="58"/>
      <c r="UYR204" s="59"/>
      <c r="UYS204" s="33"/>
      <c r="UYT204" s="33"/>
      <c r="UYU204" s="33"/>
      <c r="UYV204" s="34"/>
      <c r="UYW204" s="36"/>
      <c r="UYX204" s="58"/>
      <c r="UYY204" s="59"/>
      <c r="UYZ204" s="33"/>
      <c r="UZA204" s="33"/>
      <c r="UZB204" s="33"/>
      <c r="UZC204" s="34"/>
      <c r="UZD204" s="36"/>
      <c r="UZE204" s="58"/>
      <c r="UZF204" s="59"/>
      <c r="UZG204" s="33"/>
      <c r="UZH204" s="33"/>
      <c r="UZI204" s="33"/>
      <c r="UZJ204" s="34"/>
      <c r="UZK204" s="36"/>
      <c r="UZL204" s="58"/>
      <c r="UZM204" s="59"/>
      <c r="UZN204" s="33"/>
      <c r="UZO204" s="33"/>
      <c r="UZP204" s="33"/>
      <c r="UZQ204" s="34"/>
      <c r="UZR204" s="36"/>
      <c r="UZS204" s="58"/>
      <c r="UZT204" s="59"/>
      <c r="UZU204" s="33"/>
      <c r="UZV204" s="33"/>
      <c r="UZW204" s="33"/>
      <c r="UZX204" s="34"/>
      <c r="UZY204" s="36"/>
      <c r="UZZ204" s="58"/>
      <c r="VAA204" s="59"/>
      <c r="VAB204" s="33"/>
      <c r="VAC204" s="33"/>
      <c r="VAD204" s="33"/>
      <c r="VAE204" s="34"/>
      <c r="VAF204" s="36"/>
      <c r="VAG204" s="58"/>
      <c r="VAH204" s="59"/>
      <c r="VAI204" s="33"/>
      <c r="VAJ204" s="33"/>
      <c r="VAK204" s="33"/>
      <c r="VAL204" s="34"/>
      <c r="VAM204" s="36"/>
      <c r="VAN204" s="58"/>
      <c r="VAO204" s="59"/>
      <c r="VAP204" s="33"/>
      <c r="VAQ204" s="33"/>
      <c r="VAR204" s="33"/>
      <c r="VAS204" s="34"/>
      <c r="VAT204" s="36"/>
      <c r="VAU204" s="58"/>
      <c r="VAV204" s="59"/>
      <c r="VAW204" s="33"/>
      <c r="VAX204" s="33"/>
      <c r="VAY204" s="33"/>
      <c r="VAZ204" s="34"/>
      <c r="VBA204" s="36"/>
      <c r="VBB204" s="58"/>
      <c r="VBC204" s="59"/>
      <c r="VBD204" s="33"/>
      <c r="VBE204" s="33"/>
      <c r="VBF204" s="33"/>
      <c r="VBG204" s="34"/>
      <c r="VBH204" s="36"/>
      <c r="VBI204" s="58"/>
      <c r="VBJ204" s="59"/>
      <c r="VBK204" s="33"/>
      <c r="VBL204" s="33"/>
      <c r="VBM204" s="33"/>
      <c r="VBN204" s="34"/>
      <c r="VBO204" s="36"/>
      <c r="VBP204" s="58"/>
      <c r="VBQ204" s="59"/>
      <c r="VBR204" s="33"/>
      <c r="VBS204" s="33"/>
      <c r="VBT204" s="33"/>
      <c r="VBU204" s="34"/>
      <c r="VBV204" s="36"/>
      <c r="VBW204" s="58"/>
      <c r="VBX204" s="59"/>
      <c r="VBY204" s="33"/>
      <c r="VBZ204" s="33"/>
      <c r="VCA204" s="33"/>
      <c r="VCB204" s="34"/>
      <c r="VCC204" s="36"/>
      <c r="VCD204" s="58"/>
      <c r="VCE204" s="59"/>
      <c r="VCF204" s="33"/>
      <c r="VCG204" s="33"/>
      <c r="VCH204" s="33"/>
      <c r="VCI204" s="34"/>
      <c r="VCJ204" s="36"/>
      <c r="VCK204" s="58"/>
      <c r="VCL204" s="59"/>
      <c r="VCM204" s="33"/>
      <c r="VCN204" s="33"/>
      <c r="VCO204" s="33"/>
      <c r="VCP204" s="34"/>
      <c r="VCQ204" s="36"/>
      <c r="VCR204" s="58"/>
      <c r="VCS204" s="59"/>
      <c r="VCT204" s="33"/>
      <c r="VCU204" s="33"/>
      <c r="VCV204" s="33"/>
      <c r="VCW204" s="34"/>
      <c r="VCX204" s="36"/>
      <c r="VCY204" s="58"/>
      <c r="VCZ204" s="59"/>
      <c r="VDA204" s="33"/>
      <c r="VDB204" s="33"/>
      <c r="VDC204" s="33"/>
      <c r="VDD204" s="34"/>
      <c r="VDE204" s="36"/>
      <c r="VDF204" s="58"/>
      <c r="VDG204" s="59"/>
      <c r="VDH204" s="33"/>
      <c r="VDI204" s="33"/>
      <c r="VDJ204" s="33"/>
      <c r="VDK204" s="34"/>
      <c r="VDL204" s="36"/>
      <c r="VDM204" s="58"/>
      <c r="VDN204" s="59"/>
      <c r="VDO204" s="33"/>
      <c r="VDP204" s="33"/>
      <c r="VDQ204" s="33"/>
      <c r="VDR204" s="34"/>
      <c r="VDS204" s="36"/>
      <c r="VDT204" s="58"/>
      <c r="VDU204" s="59"/>
      <c r="VDV204" s="33"/>
      <c r="VDW204" s="33"/>
      <c r="VDX204" s="33"/>
      <c r="VDY204" s="34"/>
      <c r="VDZ204" s="36"/>
      <c r="VEA204" s="58"/>
      <c r="VEB204" s="59"/>
      <c r="VEC204" s="33"/>
      <c r="VED204" s="33"/>
      <c r="VEE204" s="33"/>
      <c r="VEF204" s="34"/>
      <c r="VEG204" s="36"/>
      <c r="VEH204" s="58"/>
      <c r="VEI204" s="59"/>
      <c r="VEJ204" s="33"/>
      <c r="VEK204" s="33"/>
      <c r="VEL204" s="33"/>
      <c r="VEM204" s="34"/>
      <c r="VEN204" s="36"/>
      <c r="VEO204" s="58"/>
      <c r="VEP204" s="59"/>
      <c r="VEQ204" s="33"/>
      <c r="VER204" s="33"/>
      <c r="VES204" s="33"/>
      <c r="VET204" s="34"/>
      <c r="VEU204" s="36"/>
      <c r="VEV204" s="58"/>
      <c r="VEW204" s="59"/>
      <c r="VEX204" s="33"/>
      <c r="VEY204" s="33"/>
      <c r="VEZ204" s="33"/>
      <c r="VFA204" s="34"/>
      <c r="VFB204" s="36"/>
      <c r="VFC204" s="58"/>
      <c r="VFD204" s="59"/>
      <c r="VFE204" s="33"/>
      <c r="VFF204" s="33"/>
      <c r="VFG204" s="33"/>
      <c r="VFH204" s="34"/>
      <c r="VFI204" s="36"/>
      <c r="VFJ204" s="58"/>
      <c r="VFK204" s="59"/>
      <c r="VFL204" s="33"/>
      <c r="VFM204" s="33"/>
      <c r="VFN204" s="33"/>
      <c r="VFO204" s="34"/>
      <c r="VFP204" s="36"/>
      <c r="VFQ204" s="58"/>
      <c r="VFR204" s="59"/>
      <c r="VFS204" s="33"/>
      <c r="VFT204" s="33"/>
      <c r="VFU204" s="33"/>
      <c r="VFV204" s="34"/>
      <c r="VFW204" s="36"/>
      <c r="VFX204" s="58"/>
      <c r="VFY204" s="59"/>
      <c r="VFZ204" s="33"/>
      <c r="VGA204" s="33"/>
      <c r="VGB204" s="33"/>
      <c r="VGC204" s="34"/>
      <c r="VGD204" s="36"/>
      <c r="VGE204" s="58"/>
      <c r="VGF204" s="59"/>
      <c r="VGG204" s="33"/>
      <c r="VGH204" s="33"/>
      <c r="VGI204" s="33"/>
      <c r="VGJ204" s="34"/>
      <c r="VGK204" s="36"/>
      <c r="VGL204" s="58"/>
      <c r="VGM204" s="59"/>
      <c r="VGN204" s="33"/>
      <c r="VGO204" s="33"/>
      <c r="VGP204" s="33"/>
      <c r="VGQ204" s="34"/>
      <c r="VGR204" s="36"/>
      <c r="VGS204" s="58"/>
      <c r="VGT204" s="59"/>
      <c r="VGU204" s="33"/>
      <c r="VGV204" s="33"/>
      <c r="VGW204" s="33"/>
      <c r="VGX204" s="34"/>
      <c r="VGY204" s="36"/>
      <c r="VGZ204" s="58"/>
      <c r="VHA204" s="59"/>
      <c r="VHB204" s="33"/>
      <c r="VHC204" s="33"/>
      <c r="VHD204" s="33"/>
      <c r="VHE204" s="34"/>
      <c r="VHF204" s="36"/>
      <c r="VHG204" s="58"/>
      <c r="VHH204" s="59"/>
      <c r="VHI204" s="33"/>
      <c r="VHJ204" s="33"/>
      <c r="VHK204" s="33"/>
      <c r="VHL204" s="34"/>
      <c r="VHM204" s="36"/>
      <c r="VHN204" s="58"/>
      <c r="VHO204" s="59"/>
      <c r="VHP204" s="33"/>
      <c r="VHQ204" s="33"/>
      <c r="VHR204" s="33"/>
      <c r="VHS204" s="34"/>
      <c r="VHT204" s="36"/>
      <c r="VHU204" s="58"/>
      <c r="VHV204" s="59"/>
      <c r="VHW204" s="33"/>
      <c r="VHX204" s="33"/>
      <c r="VHY204" s="33"/>
      <c r="VHZ204" s="34"/>
      <c r="VIA204" s="36"/>
      <c r="VIB204" s="58"/>
      <c r="VIC204" s="59"/>
      <c r="VID204" s="33"/>
      <c r="VIE204" s="33"/>
      <c r="VIF204" s="33"/>
      <c r="VIG204" s="34"/>
      <c r="VIH204" s="36"/>
      <c r="VII204" s="58"/>
      <c r="VIJ204" s="59"/>
      <c r="VIK204" s="33"/>
      <c r="VIL204" s="33"/>
      <c r="VIM204" s="33"/>
      <c r="VIN204" s="34"/>
      <c r="VIO204" s="36"/>
      <c r="VIP204" s="58"/>
      <c r="VIQ204" s="59"/>
      <c r="VIR204" s="33"/>
      <c r="VIS204" s="33"/>
      <c r="VIT204" s="33"/>
      <c r="VIU204" s="34"/>
      <c r="VIV204" s="36"/>
      <c r="VIW204" s="58"/>
      <c r="VIX204" s="59"/>
      <c r="VIY204" s="33"/>
      <c r="VIZ204" s="33"/>
      <c r="VJA204" s="33"/>
      <c r="VJB204" s="34"/>
      <c r="VJC204" s="36"/>
      <c r="VJD204" s="58"/>
      <c r="VJE204" s="59"/>
      <c r="VJF204" s="33"/>
      <c r="VJG204" s="33"/>
      <c r="VJH204" s="33"/>
      <c r="VJI204" s="34"/>
      <c r="VJJ204" s="36"/>
      <c r="VJK204" s="58"/>
      <c r="VJL204" s="59"/>
      <c r="VJM204" s="33"/>
      <c r="VJN204" s="33"/>
      <c r="VJO204" s="33"/>
      <c r="VJP204" s="34"/>
      <c r="VJQ204" s="36"/>
      <c r="VJR204" s="58"/>
      <c r="VJS204" s="59"/>
      <c r="VJT204" s="33"/>
      <c r="VJU204" s="33"/>
      <c r="VJV204" s="33"/>
      <c r="VJW204" s="34"/>
      <c r="VJX204" s="36"/>
      <c r="VJY204" s="58"/>
      <c r="VJZ204" s="59"/>
      <c r="VKA204" s="33"/>
      <c r="VKB204" s="33"/>
      <c r="VKC204" s="33"/>
      <c r="VKD204" s="34"/>
      <c r="VKE204" s="36"/>
      <c r="VKF204" s="58"/>
      <c r="VKG204" s="59"/>
      <c r="VKH204" s="33"/>
      <c r="VKI204" s="33"/>
      <c r="VKJ204" s="33"/>
      <c r="VKK204" s="34"/>
      <c r="VKL204" s="36"/>
      <c r="VKM204" s="58"/>
      <c r="VKN204" s="59"/>
      <c r="VKO204" s="33"/>
      <c r="VKP204" s="33"/>
      <c r="VKQ204" s="33"/>
      <c r="VKR204" s="34"/>
      <c r="VKS204" s="36"/>
      <c r="VKT204" s="58"/>
      <c r="VKU204" s="59"/>
      <c r="VKV204" s="33"/>
      <c r="VKW204" s="33"/>
      <c r="VKX204" s="33"/>
      <c r="VKY204" s="34"/>
      <c r="VKZ204" s="36"/>
      <c r="VLA204" s="58"/>
      <c r="VLB204" s="59"/>
      <c r="VLC204" s="33"/>
      <c r="VLD204" s="33"/>
      <c r="VLE204" s="33"/>
      <c r="VLF204" s="34"/>
      <c r="VLG204" s="36"/>
      <c r="VLH204" s="58"/>
      <c r="VLI204" s="59"/>
      <c r="VLJ204" s="33"/>
      <c r="VLK204" s="33"/>
      <c r="VLL204" s="33"/>
      <c r="VLM204" s="34"/>
      <c r="VLN204" s="36"/>
      <c r="VLO204" s="58"/>
      <c r="VLP204" s="59"/>
      <c r="VLQ204" s="33"/>
      <c r="VLR204" s="33"/>
      <c r="VLS204" s="33"/>
      <c r="VLT204" s="34"/>
      <c r="VLU204" s="36"/>
      <c r="VLV204" s="58"/>
      <c r="VLW204" s="59"/>
      <c r="VLX204" s="33"/>
      <c r="VLY204" s="33"/>
      <c r="VLZ204" s="33"/>
      <c r="VMA204" s="34"/>
      <c r="VMB204" s="36"/>
      <c r="VMC204" s="58"/>
      <c r="VMD204" s="59"/>
      <c r="VME204" s="33"/>
      <c r="VMF204" s="33"/>
      <c r="VMG204" s="33"/>
      <c r="VMH204" s="34"/>
      <c r="VMI204" s="36"/>
      <c r="VMJ204" s="58"/>
      <c r="VMK204" s="59"/>
      <c r="VML204" s="33"/>
      <c r="VMM204" s="33"/>
      <c r="VMN204" s="33"/>
      <c r="VMO204" s="34"/>
      <c r="VMP204" s="36"/>
      <c r="VMQ204" s="58"/>
      <c r="VMR204" s="59"/>
      <c r="VMS204" s="33"/>
      <c r="VMT204" s="33"/>
      <c r="VMU204" s="33"/>
      <c r="VMV204" s="34"/>
      <c r="VMW204" s="36"/>
      <c r="VMX204" s="58"/>
      <c r="VMY204" s="59"/>
      <c r="VMZ204" s="33"/>
      <c r="VNA204" s="33"/>
      <c r="VNB204" s="33"/>
      <c r="VNC204" s="34"/>
      <c r="VND204" s="36"/>
      <c r="VNE204" s="58"/>
      <c r="VNF204" s="59"/>
      <c r="VNG204" s="33"/>
      <c r="VNH204" s="33"/>
      <c r="VNI204" s="33"/>
      <c r="VNJ204" s="34"/>
      <c r="VNK204" s="36"/>
      <c r="VNL204" s="58"/>
      <c r="VNM204" s="59"/>
      <c r="VNN204" s="33"/>
      <c r="VNO204" s="33"/>
      <c r="VNP204" s="33"/>
      <c r="VNQ204" s="34"/>
      <c r="VNR204" s="36"/>
      <c r="VNS204" s="58"/>
      <c r="VNT204" s="59"/>
      <c r="VNU204" s="33"/>
      <c r="VNV204" s="33"/>
      <c r="VNW204" s="33"/>
      <c r="VNX204" s="34"/>
      <c r="VNY204" s="36"/>
      <c r="VNZ204" s="58"/>
      <c r="VOA204" s="59"/>
      <c r="VOB204" s="33"/>
      <c r="VOC204" s="33"/>
      <c r="VOD204" s="33"/>
      <c r="VOE204" s="34"/>
      <c r="VOF204" s="36"/>
      <c r="VOG204" s="58"/>
      <c r="VOH204" s="59"/>
      <c r="VOI204" s="33"/>
      <c r="VOJ204" s="33"/>
      <c r="VOK204" s="33"/>
      <c r="VOL204" s="34"/>
      <c r="VOM204" s="36"/>
      <c r="VON204" s="58"/>
      <c r="VOO204" s="59"/>
      <c r="VOP204" s="33"/>
      <c r="VOQ204" s="33"/>
      <c r="VOR204" s="33"/>
      <c r="VOS204" s="34"/>
      <c r="VOT204" s="36"/>
      <c r="VOU204" s="58"/>
      <c r="VOV204" s="59"/>
      <c r="VOW204" s="33"/>
      <c r="VOX204" s="33"/>
      <c r="VOY204" s="33"/>
      <c r="VOZ204" s="34"/>
      <c r="VPA204" s="36"/>
      <c r="VPB204" s="58"/>
      <c r="VPC204" s="59"/>
      <c r="VPD204" s="33"/>
      <c r="VPE204" s="33"/>
      <c r="VPF204" s="33"/>
      <c r="VPG204" s="34"/>
      <c r="VPH204" s="36"/>
      <c r="VPI204" s="58"/>
      <c r="VPJ204" s="59"/>
      <c r="VPK204" s="33"/>
      <c r="VPL204" s="33"/>
      <c r="VPM204" s="33"/>
      <c r="VPN204" s="34"/>
      <c r="VPO204" s="36"/>
      <c r="VPP204" s="58"/>
      <c r="VPQ204" s="59"/>
      <c r="VPR204" s="33"/>
      <c r="VPS204" s="33"/>
      <c r="VPT204" s="33"/>
      <c r="VPU204" s="34"/>
      <c r="VPV204" s="36"/>
      <c r="VPW204" s="58"/>
      <c r="VPX204" s="59"/>
      <c r="VPY204" s="33"/>
      <c r="VPZ204" s="33"/>
      <c r="VQA204" s="33"/>
      <c r="VQB204" s="34"/>
      <c r="VQC204" s="36"/>
      <c r="VQD204" s="58"/>
      <c r="VQE204" s="59"/>
      <c r="VQF204" s="33"/>
      <c r="VQG204" s="33"/>
      <c r="VQH204" s="33"/>
      <c r="VQI204" s="34"/>
      <c r="VQJ204" s="36"/>
      <c r="VQK204" s="58"/>
      <c r="VQL204" s="59"/>
      <c r="VQM204" s="33"/>
      <c r="VQN204" s="33"/>
      <c r="VQO204" s="33"/>
      <c r="VQP204" s="34"/>
      <c r="VQQ204" s="36"/>
      <c r="VQR204" s="58"/>
      <c r="VQS204" s="59"/>
      <c r="VQT204" s="33"/>
      <c r="VQU204" s="33"/>
      <c r="VQV204" s="33"/>
      <c r="VQW204" s="34"/>
      <c r="VQX204" s="36"/>
      <c r="VQY204" s="58"/>
      <c r="VQZ204" s="59"/>
      <c r="VRA204" s="33"/>
      <c r="VRB204" s="33"/>
      <c r="VRC204" s="33"/>
      <c r="VRD204" s="34"/>
      <c r="VRE204" s="36"/>
      <c r="VRF204" s="58"/>
      <c r="VRG204" s="59"/>
      <c r="VRH204" s="33"/>
      <c r="VRI204" s="33"/>
      <c r="VRJ204" s="33"/>
      <c r="VRK204" s="34"/>
      <c r="VRL204" s="36"/>
      <c r="VRM204" s="58"/>
      <c r="VRN204" s="59"/>
      <c r="VRO204" s="33"/>
      <c r="VRP204" s="33"/>
      <c r="VRQ204" s="33"/>
      <c r="VRR204" s="34"/>
      <c r="VRS204" s="36"/>
      <c r="VRT204" s="58"/>
      <c r="VRU204" s="59"/>
      <c r="VRV204" s="33"/>
      <c r="VRW204" s="33"/>
      <c r="VRX204" s="33"/>
      <c r="VRY204" s="34"/>
      <c r="VRZ204" s="36"/>
      <c r="VSA204" s="58"/>
      <c r="VSB204" s="59"/>
      <c r="VSC204" s="33"/>
      <c r="VSD204" s="33"/>
      <c r="VSE204" s="33"/>
      <c r="VSF204" s="34"/>
      <c r="VSG204" s="36"/>
      <c r="VSH204" s="58"/>
      <c r="VSI204" s="59"/>
      <c r="VSJ204" s="33"/>
      <c r="VSK204" s="33"/>
      <c r="VSL204" s="33"/>
      <c r="VSM204" s="34"/>
      <c r="VSN204" s="36"/>
      <c r="VSO204" s="58"/>
      <c r="VSP204" s="59"/>
      <c r="VSQ204" s="33"/>
      <c r="VSR204" s="33"/>
      <c r="VSS204" s="33"/>
      <c r="VST204" s="34"/>
      <c r="VSU204" s="36"/>
      <c r="VSV204" s="58"/>
      <c r="VSW204" s="59"/>
      <c r="VSX204" s="33"/>
      <c r="VSY204" s="33"/>
      <c r="VSZ204" s="33"/>
      <c r="VTA204" s="34"/>
      <c r="VTB204" s="36"/>
      <c r="VTC204" s="58"/>
      <c r="VTD204" s="59"/>
      <c r="VTE204" s="33"/>
      <c r="VTF204" s="33"/>
      <c r="VTG204" s="33"/>
      <c r="VTH204" s="34"/>
      <c r="VTI204" s="36"/>
      <c r="VTJ204" s="58"/>
      <c r="VTK204" s="59"/>
      <c r="VTL204" s="33"/>
      <c r="VTM204" s="33"/>
      <c r="VTN204" s="33"/>
      <c r="VTO204" s="34"/>
      <c r="VTP204" s="36"/>
      <c r="VTQ204" s="58"/>
      <c r="VTR204" s="59"/>
      <c r="VTS204" s="33"/>
      <c r="VTT204" s="33"/>
      <c r="VTU204" s="33"/>
      <c r="VTV204" s="34"/>
      <c r="VTW204" s="36"/>
      <c r="VTX204" s="58"/>
      <c r="VTY204" s="59"/>
      <c r="VTZ204" s="33"/>
      <c r="VUA204" s="33"/>
      <c r="VUB204" s="33"/>
      <c r="VUC204" s="34"/>
      <c r="VUD204" s="36"/>
      <c r="VUE204" s="58"/>
      <c r="VUF204" s="59"/>
      <c r="VUG204" s="33"/>
      <c r="VUH204" s="33"/>
      <c r="VUI204" s="33"/>
      <c r="VUJ204" s="34"/>
      <c r="VUK204" s="36"/>
      <c r="VUL204" s="58"/>
      <c r="VUM204" s="59"/>
      <c r="VUN204" s="33"/>
      <c r="VUO204" s="33"/>
      <c r="VUP204" s="33"/>
      <c r="VUQ204" s="34"/>
      <c r="VUR204" s="36"/>
      <c r="VUS204" s="58"/>
      <c r="VUT204" s="59"/>
      <c r="VUU204" s="33"/>
      <c r="VUV204" s="33"/>
      <c r="VUW204" s="33"/>
      <c r="VUX204" s="34"/>
      <c r="VUY204" s="36"/>
      <c r="VUZ204" s="58"/>
      <c r="VVA204" s="59"/>
      <c r="VVB204" s="33"/>
      <c r="VVC204" s="33"/>
      <c r="VVD204" s="33"/>
      <c r="VVE204" s="34"/>
      <c r="VVF204" s="36"/>
      <c r="VVG204" s="58"/>
      <c r="VVH204" s="59"/>
      <c r="VVI204" s="33"/>
      <c r="VVJ204" s="33"/>
      <c r="VVK204" s="33"/>
      <c r="VVL204" s="34"/>
      <c r="VVM204" s="36"/>
      <c r="VVN204" s="58"/>
      <c r="VVO204" s="59"/>
      <c r="VVP204" s="33"/>
      <c r="VVQ204" s="33"/>
      <c r="VVR204" s="33"/>
      <c r="VVS204" s="34"/>
      <c r="VVT204" s="36"/>
      <c r="VVU204" s="58"/>
      <c r="VVV204" s="59"/>
      <c r="VVW204" s="33"/>
      <c r="VVX204" s="33"/>
      <c r="VVY204" s="33"/>
      <c r="VVZ204" s="34"/>
      <c r="VWA204" s="36"/>
      <c r="VWB204" s="58"/>
      <c r="VWC204" s="59"/>
      <c r="VWD204" s="33"/>
      <c r="VWE204" s="33"/>
      <c r="VWF204" s="33"/>
      <c r="VWG204" s="34"/>
      <c r="VWH204" s="36"/>
      <c r="VWI204" s="58"/>
      <c r="VWJ204" s="59"/>
      <c r="VWK204" s="33"/>
      <c r="VWL204" s="33"/>
      <c r="VWM204" s="33"/>
      <c r="VWN204" s="34"/>
      <c r="VWO204" s="36"/>
      <c r="VWP204" s="58"/>
      <c r="VWQ204" s="59"/>
      <c r="VWR204" s="33"/>
      <c r="VWS204" s="33"/>
      <c r="VWT204" s="33"/>
      <c r="VWU204" s="34"/>
      <c r="VWV204" s="36"/>
      <c r="VWW204" s="58"/>
      <c r="VWX204" s="59"/>
      <c r="VWY204" s="33"/>
      <c r="VWZ204" s="33"/>
      <c r="VXA204" s="33"/>
      <c r="VXB204" s="34"/>
      <c r="VXC204" s="36"/>
      <c r="VXD204" s="58"/>
      <c r="VXE204" s="59"/>
      <c r="VXF204" s="33"/>
      <c r="VXG204" s="33"/>
      <c r="VXH204" s="33"/>
      <c r="VXI204" s="34"/>
      <c r="VXJ204" s="36"/>
      <c r="VXK204" s="58"/>
      <c r="VXL204" s="59"/>
      <c r="VXM204" s="33"/>
      <c r="VXN204" s="33"/>
      <c r="VXO204" s="33"/>
      <c r="VXP204" s="34"/>
      <c r="VXQ204" s="36"/>
      <c r="VXR204" s="58"/>
      <c r="VXS204" s="59"/>
      <c r="VXT204" s="33"/>
      <c r="VXU204" s="33"/>
      <c r="VXV204" s="33"/>
      <c r="VXW204" s="34"/>
      <c r="VXX204" s="36"/>
      <c r="VXY204" s="58"/>
      <c r="VXZ204" s="59"/>
      <c r="VYA204" s="33"/>
      <c r="VYB204" s="33"/>
      <c r="VYC204" s="33"/>
      <c r="VYD204" s="34"/>
      <c r="VYE204" s="36"/>
      <c r="VYF204" s="58"/>
      <c r="VYG204" s="59"/>
      <c r="VYH204" s="33"/>
      <c r="VYI204" s="33"/>
      <c r="VYJ204" s="33"/>
      <c r="VYK204" s="34"/>
      <c r="VYL204" s="36"/>
      <c r="VYM204" s="58"/>
      <c r="VYN204" s="59"/>
      <c r="VYO204" s="33"/>
      <c r="VYP204" s="33"/>
      <c r="VYQ204" s="33"/>
      <c r="VYR204" s="34"/>
      <c r="VYS204" s="36"/>
      <c r="VYT204" s="58"/>
      <c r="VYU204" s="59"/>
      <c r="VYV204" s="33"/>
      <c r="VYW204" s="33"/>
      <c r="VYX204" s="33"/>
      <c r="VYY204" s="34"/>
      <c r="VYZ204" s="36"/>
      <c r="VZA204" s="58"/>
      <c r="VZB204" s="59"/>
      <c r="VZC204" s="33"/>
      <c r="VZD204" s="33"/>
      <c r="VZE204" s="33"/>
      <c r="VZF204" s="34"/>
      <c r="VZG204" s="36"/>
      <c r="VZH204" s="58"/>
      <c r="VZI204" s="59"/>
      <c r="VZJ204" s="33"/>
      <c r="VZK204" s="33"/>
      <c r="VZL204" s="33"/>
      <c r="VZM204" s="34"/>
      <c r="VZN204" s="36"/>
      <c r="VZO204" s="58"/>
      <c r="VZP204" s="59"/>
      <c r="VZQ204" s="33"/>
      <c r="VZR204" s="33"/>
      <c r="VZS204" s="33"/>
      <c r="VZT204" s="34"/>
      <c r="VZU204" s="36"/>
      <c r="VZV204" s="58"/>
      <c r="VZW204" s="59"/>
      <c r="VZX204" s="33"/>
      <c r="VZY204" s="33"/>
      <c r="VZZ204" s="33"/>
      <c r="WAA204" s="34"/>
      <c r="WAB204" s="36"/>
      <c r="WAC204" s="58"/>
      <c r="WAD204" s="59"/>
      <c r="WAE204" s="33"/>
      <c r="WAF204" s="33"/>
      <c r="WAG204" s="33"/>
      <c r="WAH204" s="34"/>
      <c r="WAI204" s="36"/>
      <c r="WAJ204" s="58"/>
      <c r="WAK204" s="59"/>
      <c r="WAL204" s="33"/>
      <c r="WAM204" s="33"/>
      <c r="WAN204" s="33"/>
      <c r="WAO204" s="34"/>
      <c r="WAP204" s="36"/>
      <c r="WAQ204" s="58"/>
      <c r="WAR204" s="59"/>
      <c r="WAS204" s="33"/>
      <c r="WAT204" s="33"/>
      <c r="WAU204" s="33"/>
      <c r="WAV204" s="34"/>
      <c r="WAW204" s="36"/>
      <c r="WAX204" s="58"/>
      <c r="WAY204" s="59"/>
      <c r="WAZ204" s="33"/>
      <c r="WBA204" s="33"/>
      <c r="WBB204" s="33"/>
      <c r="WBC204" s="34"/>
      <c r="WBD204" s="36"/>
      <c r="WBE204" s="58"/>
      <c r="WBF204" s="59"/>
      <c r="WBG204" s="33"/>
      <c r="WBH204" s="33"/>
      <c r="WBI204" s="33"/>
      <c r="WBJ204" s="34"/>
      <c r="WBK204" s="36"/>
      <c r="WBL204" s="58"/>
      <c r="WBM204" s="59"/>
      <c r="WBN204" s="33"/>
      <c r="WBO204" s="33"/>
      <c r="WBP204" s="33"/>
      <c r="WBQ204" s="34"/>
      <c r="WBR204" s="36"/>
      <c r="WBS204" s="58"/>
      <c r="WBT204" s="59"/>
      <c r="WBU204" s="33"/>
      <c r="WBV204" s="33"/>
      <c r="WBW204" s="33"/>
      <c r="WBX204" s="34"/>
      <c r="WBY204" s="36"/>
      <c r="WBZ204" s="58"/>
      <c r="WCA204" s="59"/>
      <c r="WCB204" s="33"/>
      <c r="WCC204" s="33"/>
      <c r="WCD204" s="33"/>
      <c r="WCE204" s="34"/>
      <c r="WCF204" s="36"/>
      <c r="WCG204" s="58"/>
      <c r="WCH204" s="59"/>
      <c r="WCI204" s="33"/>
      <c r="WCJ204" s="33"/>
      <c r="WCK204" s="33"/>
      <c r="WCL204" s="34"/>
      <c r="WCM204" s="36"/>
      <c r="WCN204" s="58"/>
      <c r="WCO204" s="59"/>
      <c r="WCP204" s="33"/>
      <c r="WCQ204" s="33"/>
      <c r="WCR204" s="33"/>
      <c r="WCS204" s="34"/>
      <c r="WCT204" s="36"/>
      <c r="WCU204" s="58"/>
      <c r="WCV204" s="59"/>
      <c r="WCW204" s="33"/>
      <c r="WCX204" s="33"/>
      <c r="WCY204" s="33"/>
      <c r="WCZ204" s="34"/>
      <c r="WDA204" s="36"/>
      <c r="WDB204" s="58"/>
      <c r="WDC204" s="59"/>
      <c r="WDD204" s="33"/>
      <c r="WDE204" s="33"/>
      <c r="WDF204" s="33"/>
      <c r="WDG204" s="34"/>
      <c r="WDH204" s="36"/>
      <c r="WDI204" s="58"/>
      <c r="WDJ204" s="59"/>
      <c r="WDK204" s="33"/>
      <c r="WDL204" s="33"/>
      <c r="WDM204" s="33"/>
      <c r="WDN204" s="34"/>
      <c r="WDO204" s="36"/>
      <c r="WDP204" s="58"/>
      <c r="WDQ204" s="59"/>
      <c r="WDR204" s="33"/>
      <c r="WDS204" s="33"/>
      <c r="WDT204" s="33"/>
      <c r="WDU204" s="34"/>
      <c r="WDV204" s="36"/>
      <c r="WDW204" s="58"/>
      <c r="WDX204" s="59"/>
      <c r="WDY204" s="33"/>
      <c r="WDZ204" s="33"/>
      <c r="WEA204" s="33"/>
      <c r="WEB204" s="34"/>
      <c r="WEC204" s="36"/>
      <c r="WED204" s="58"/>
      <c r="WEE204" s="59"/>
      <c r="WEF204" s="33"/>
      <c r="WEG204" s="33"/>
      <c r="WEH204" s="33"/>
      <c r="WEI204" s="34"/>
      <c r="WEJ204" s="36"/>
      <c r="WEK204" s="58"/>
      <c r="WEL204" s="59"/>
      <c r="WEM204" s="33"/>
      <c r="WEN204" s="33"/>
      <c r="WEO204" s="33"/>
      <c r="WEP204" s="34"/>
      <c r="WEQ204" s="36"/>
      <c r="WER204" s="58"/>
      <c r="WES204" s="59"/>
      <c r="WET204" s="33"/>
      <c r="WEU204" s="33"/>
      <c r="WEV204" s="33"/>
      <c r="WEW204" s="34"/>
      <c r="WEX204" s="36"/>
      <c r="WEY204" s="58"/>
      <c r="WEZ204" s="59"/>
      <c r="WFA204" s="33"/>
      <c r="WFB204" s="33"/>
      <c r="WFC204" s="33"/>
      <c r="WFD204" s="34"/>
      <c r="WFE204" s="36"/>
      <c r="WFF204" s="58"/>
      <c r="WFG204" s="59"/>
      <c r="WFH204" s="33"/>
      <c r="WFI204" s="33"/>
      <c r="WFJ204" s="33"/>
      <c r="WFK204" s="34"/>
      <c r="WFL204" s="36"/>
      <c r="WFM204" s="58"/>
      <c r="WFN204" s="59"/>
      <c r="WFO204" s="33"/>
      <c r="WFP204" s="33"/>
      <c r="WFQ204" s="33"/>
      <c r="WFR204" s="34"/>
      <c r="WFS204" s="36"/>
      <c r="WFT204" s="58"/>
      <c r="WFU204" s="59"/>
      <c r="WFV204" s="33"/>
      <c r="WFW204" s="33"/>
      <c r="WFX204" s="33"/>
      <c r="WFY204" s="34"/>
      <c r="WFZ204" s="36"/>
      <c r="WGA204" s="58"/>
      <c r="WGB204" s="59"/>
      <c r="WGC204" s="33"/>
      <c r="WGD204" s="33"/>
      <c r="WGE204" s="33"/>
      <c r="WGF204" s="34"/>
      <c r="WGG204" s="36"/>
      <c r="WGH204" s="58"/>
      <c r="WGI204" s="59"/>
      <c r="WGJ204" s="33"/>
      <c r="WGK204" s="33"/>
      <c r="WGL204" s="33"/>
      <c r="WGM204" s="34"/>
      <c r="WGN204" s="36"/>
      <c r="WGO204" s="58"/>
      <c r="WGP204" s="59"/>
      <c r="WGQ204" s="33"/>
      <c r="WGR204" s="33"/>
      <c r="WGS204" s="33"/>
      <c r="WGT204" s="34"/>
      <c r="WGU204" s="36"/>
      <c r="WGV204" s="58"/>
      <c r="WGW204" s="59"/>
      <c r="WGX204" s="33"/>
      <c r="WGY204" s="33"/>
      <c r="WGZ204" s="33"/>
      <c r="WHA204" s="34"/>
      <c r="WHB204" s="36"/>
      <c r="WHC204" s="58"/>
      <c r="WHD204" s="59"/>
      <c r="WHE204" s="33"/>
      <c r="WHF204" s="33"/>
      <c r="WHG204" s="33"/>
      <c r="WHH204" s="34"/>
      <c r="WHI204" s="36"/>
      <c r="WHJ204" s="58"/>
      <c r="WHK204" s="59"/>
      <c r="WHL204" s="33"/>
      <c r="WHM204" s="33"/>
      <c r="WHN204" s="33"/>
      <c r="WHO204" s="34"/>
      <c r="WHP204" s="36"/>
      <c r="WHQ204" s="58"/>
      <c r="WHR204" s="59"/>
      <c r="WHS204" s="33"/>
      <c r="WHT204" s="33"/>
      <c r="WHU204" s="33"/>
      <c r="WHV204" s="34"/>
      <c r="WHW204" s="36"/>
      <c r="WHX204" s="58"/>
      <c r="WHY204" s="59"/>
      <c r="WHZ204" s="33"/>
      <c r="WIA204" s="33"/>
      <c r="WIB204" s="33"/>
      <c r="WIC204" s="34"/>
      <c r="WID204" s="36"/>
      <c r="WIE204" s="58"/>
      <c r="WIF204" s="59"/>
      <c r="WIG204" s="33"/>
      <c r="WIH204" s="33"/>
      <c r="WII204" s="33"/>
      <c r="WIJ204" s="34"/>
      <c r="WIK204" s="36"/>
      <c r="WIL204" s="58"/>
      <c r="WIM204" s="59"/>
      <c r="WIN204" s="33"/>
      <c r="WIO204" s="33"/>
      <c r="WIP204" s="33"/>
      <c r="WIQ204" s="34"/>
      <c r="WIR204" s="36"/>
      <c r="WIS204" s="58"/>
      <c r="WIT204" s="59"/>
      <c r="WIU204" s="33"/>
      <c r="WIV204" s="33"/>
      <c r="WIW204" s="33"/>
      <c r="WIX204" s="34"/>
      <c r="WIY204" s="36"/>
      <c r="WIZ204" s="58"/>
      <c r="WJA204" s="59"/>
      <c r="WJB204" s="33"/>
      <c r="WJC204" s="33"/>
      <c r="WJD204" s="33"/>
      <c r="WJE204" s="34"/>
      <c r="WJF204" s="36"/>
      <c r="WJG204" s="58"/>
      <c r="WJH204" s="59"/>
      <c r="WJI204" s="33"/>
      <c r="WJJ204" s="33"/>
      <c r="WJK204" s="33"/>
      <c r="WJL204" s="34"/>
      <c r="WJM204" s="36"/>
      <c r="WJN204" s="58"/>
      <c r="WJO204" s="59"/>
      <c r="WJP204" s="33"/>
      <c r="WJQ204" s="33"/>
      <c r="WJR204" s="33"/>
      <c r="WJS204" s="34"/>
      <c r="WJT204" s="36"/>
      <c r="WJU204" s="58"/>
      <c r="WJV204" s="59"/>
      <c r="WJW204" s="33"/>
      <c r="WJX204" s="33"/>
      <c r="WJY204" s="33"/>
      <c r="WJZ204" s="34"/>
      <c r="WKA204" s="36"/>
      <c r="WKB204" s="58"/>
      <c r="WKC204" s="59"/>
      <c r="WKD204" s="33"/>
      <c r="WKE204" s="33"/>
      <c r="WKF204" s="33"/>
      <c r="WKG204" s="34"/>
      <c r="WKH204" s="36"/>
      <c r="WKI204" s="58"/>
      <c r="WKJ204" s="59"/>
      <c r="WKK204" s="33"/>
      <c r="WKL204" s="33"/>
      <c r="WKM204" s="33"/>
      <c r="WKN204" s="34"/>
      <c r="WKO204" s="36"/>
      <c r="WKP204" s="58"/>
      <c r="WKQ204" s="59"/>
      <c r="WKR204" s="33"/>
      <c r="WKS204" s="33"/>
      <c r="WKT204" s="33"/>
      <c r="WKU204" s="34"/>
      <c r="WKV204" s="36"/>
      <c r="WKW204" s="58"/>
      <c r="WKX204" s="59"/>
      <c r="WKY204" s="33"/>
      <c r="WKZ204" s="33"/>
      <c r="WLA204" s="33"/>
      <c r="WLB204" s="34"/>
      <c r="WLC204" s="36"/>
      <c r="WLD204" s="58"/>
      <c r="WLE204" s="59"/>
      <c r="WLF204" s="33"/>
      <c r="WLG204" s="33"/>
      <c r="WLH204" s="33"/>
      <c r="WLI204" s="34"/>
      <c r="WLJ204" s="36"/>
      <c r="WLK204" s="58"/>
      <c r="WLL204" s="59"/>
      <c r="WLM204" s="33"/>
      <c r="WLN204" s="33"/>
      <c r="WLO204" s="33"/>
      <c r="WLP204" s="34"/>
      <c r="WLQ204" s="36"/>
      <c r="WLR204" s="58"/>
      <c r="WLS204" s="59"/>
      <c r="WLT204" s="33"/>
      <c r="WLU204" s="33"/>
      <c r="WLV204" s="33"/>
      <c r="WLW204" s="34"/>
      <c r="WLX204" s="36"/>
      <c r="WLY204" s="58"/>
      <c r="WLZ204" s="59"/>
      <c r="WMA204" s="33"/>
      <c r="WMB204" s="33"/>
      <c r="WMC204" s="33"/>
      <c r="WMD204" s="34"/>
      <c r="WME204" s="36"/>
      <c r="WMF204" s="58"/>
      <c r="WMG204" s="59"/>
      <c r="WMH204" s="33"/>
      <c r="WMI204" s="33"/>
      <c r="WMJ204" s="33"/>
      <c r="WMK204" s="34"/>
      <c r="WML204" s="36"/>
      <c r="WMM204" s="58"/>
      <c r="WMN204" s="59"/>
      <c r="WMO204" s="33"/>
      <c r="WMP204" s="33"/>
      <c r="WMQ204" s="33"/>
      <c r="WMR204" s="34"/>
      <c r="WMS204" s="36"/>
      <c r="WMT204" s="58"/>
      <c r="WMU204" s="59"/>
      <c r="WMV204" s="33"/>
      <c r="WMW204" s="33"/>
      <c r="WMX204" s="33"/>
      <c r="WMY204" s="34"/>
      <c r="WMZ204" s="36"/>
      <c r="WNA204" s="58"/>
      <c r="WNB204" s="59"/>
      <c r="WNC204" s="33"/>
      <c r="WND204" s="33"/>
      <c r="WNE204" s="33"/>
      <c r="WNF204" s="34"/>
      <c r="WNG204" s="36"/>
      <c r="WNH204" s="58"/>
      <c r="WNI204" s="59"/>
      <c r="WNJ204" s="33"/>
      <c r="WNK204" s="33"/>
      <c r="WNL204" s="33"/>
      <c r="WNM204" s="34"/>
      <c r="WNN204" s="36"/>
      <c r="WNO204" s="58"/>
      <c r="WNP204" s="59"/>
      <c r="WNQ204" s="33"/>
      <c r="WNR204" s="33"/>
      <c r="WNS204" s="33"/>
      <c r="WNT204" s="34"/>
      <c r="WNU204" s="36"/>
      <c r="WNV204" s="58"/>
      <c r="WNW204" s="59"/>
      <c r="WNX204" s="33"/>
      <c r="WNY204" s="33"/>
      <c r="WNZ204" s="33"/>
      <c r="WOA204" s="34"/>
      <c r="WOB204" s="36"/>
      <c r="WOC204" s="58"/>
      <c r="WOD204" s="59"/>
      <c r="WOE204" s="33"/>
      <c r="WOF204" s="33"/>
      <c r="WOG204" s="33"/>
      <c r="WOH204" s="34"/>
      <c r="WOI204" s="36"/>
      <c r="WOJ204" s="58"/>
      <c r="WOK204" s="59"/>
      <c r="WOL204" s="33"/>
      <c r="WOM204" s="33"/>
      <c r="WON204" s="33"/>
      <c r="WOO204" s="34"/>
      <c r="WOP204" s="36"/>
      <c r="WOQ204" s="58"/>
      <c r="WOR204" s="59"/>
      <c r="WOS204" s="33"/>
      <c r="WOT204" s="33"/>
      <c r="WOU204" s="33"/>
      <c r="WOV204" s="34"/>
      <c r="WOW204" s="36"/>
      <c r="WOX204" s="58"/>
      <c r="WOY204" s="59"/>
      <c r="WOZ204" s="33"/>
      <c r="WPA204" s="33"/>
      <c r="WPB204" s="33"/>
      <c r="WPC204" s="34"/>
      <c r="WPD204" s="36"/>
      <c r="WPE204" s="58"/>
      <c r="WPF204" s="59"/>
      <c r="WPG204" s="33"/>
      <c r="WPH204" s="33"/>
      <c r="WPI204" s="33"/>
      <c r="WPJ204" s="34"/>
      <c r="WPK204" s="36"/>
      <c r="WPL204" s="58"/>
      <c r="WPM204" s="59"/>
      <c r="WPN204" s="33"/>
      <c r="WPO204" s="33"/>
      <c r="WPP204" s="33"/>
      <c r="WPQ204" s="34"/>
      <c r="WPR204" s="36"/>
      <c r="WPS204" s="58"/>
      <c r="WPT204" s="59"/>
      <c r="WPU204" s="33"/>
      <c r="WPV204" s="33"/>
      <c r="WPW204" s="33"/>
      <c r="WPX204" s="34"/>
      <c r="WPY204" s="36"/>
      <c r="WPZ204" s="58"/>
      <c r="WQA204" s="59"/>
      <c r="WQB204" s="33"/>
      <c r="WQC204" s="33"/>
      <c r="WQD204" s="33"/>
      <c r="WQE204" s="34"/>
      <c r="WQF204" s="36"/>
      <c r="WQG204" s="58"/>
      <c r="WQH204" s="59"/>
      <c r="WQI204" s="33"/>
      <c r="WQJ204" s="33"/>
      <c r="WQK204" s="33"/>
      <c r="WQL204" s="34"/>
      <c r="WQM204" s="36"/>
      <c r="WQN204" s="58"/>
      <c r="WQO204" s="59"/>
      <c r="WQP204" s="33"/>
      <c r="WQQ204" s="33"/>
      <c r="WQR204" s="33"/>
      <c r="WQS204" s="34"/>
      <c r="WQT204" s="36"/>
      <c r="WQU204" s="58"/>
      <c r="WQV204" s="59"/>
      <c r="WQW204" s="33"/>
      <c r="WQX204" s="33"/>
      <c r="WQY204" s="33"/>
      <c r="WQZ204" s="34"/>
      <c r="WRA204" s="36"/>
      <c r="WRB204" s="58"/>
      <c r="WRC204" s="59"/>
      <c r="WRD204" s="33"/>
      <c r="WRE204" s="33"/>
      <c r="WRF204" s="33"/>
      <c r="WRG204" s="34"/>
      <c r="WRH204" s="36"/>
      <c r="WRI204" s="58"/>
      <c r="WRJ204" s="59"/>
      <c r="WRK204" s="33"/>
      <c r="WRL204" s="33"/>
      <c r="WRM204" s="33"/>
      <c r="WRN204" s="34"/>
      <c r="WRO204" s="36"/>
      <c r="WRP204" s="58"/>
      <c r="WRQ204" s="59"/>
      <c r="WRR204" s="33"/>
      <c r="WRS204" s="33"/>
      <c r="WRT204" s="33"/>
      <c r="WRU204" s="34"/>
      <c r="WRV204" s="36"/>
      <c r="WRW204" s="58"/>
      <c r="WRX204" s="59"/>
      <c r="WRY204" s="33"/>
      <c r="WRZ204" s="33"/>
      <c r="WSA204" s="33"/>
      <c r="WSB204" s="34"/>
      <c r="WSC204" s="36"/>
      <c r="WSD204" s="58"/>
      <c r="WSE204" s="59"/>
      <c r="WSF204" s="33"/>
      <c r="WSG204" s="33"/>
      <c r="WSH204" s="33"/>
      <c r="WSI204" s="34"/>
      <c r="WSJ204" s="36"/>
      <c r="WSK204" s="58"/>
      <c r="WSL204" s="59"/>
      <c r="WSM204" s="33"/>
      <c r="WSN204" s="33"/>
      <c r="WSO204" s="33"/>
      <c r="WSP204" s="34"/>
      <c r="WSQ204" s="36"/>
      <c r="WSR204" s="58"/>
      <c r="WSS204" s="59"/>
      <c r="WST204" s="33"/>
      <c r="WSU204" s="33"/>
      <c r="WSV204" s="33"/>
      <c r="WSW204" s="34"/>
      <c r="WSX204" s="36"/>
      <c r="WSY204" s="58"/>
      <c r="WSZ204" s="59"/>
      <c r="WTA204" s="33"/>
      <c r="WTB204" s="33"/>
      <c r="WTC204" s="33"/>
      <c r="WTD204" s="34"/>
      <c r="WTE204" s="36"/>
      <c r="WTF204" s="58"/>
      <c r="WTG204" s="59"/>
      <c r="WTH204" s="33"/>
      <c r="WTI204" s="33"/>
      <c r="WTJ204" s="33"/>
      <c r="WTK204" s="34"/>
      <c r="WTL204" s="36"/>
      <c r="WTM204" s="58"/>
      <c r="WTN204" s="59"/>
      <c r="WTO204" s="33"/>
      <c r="WTP204" s="33"/>
      <c r="WTQ204" s="33"/>
      <c r="WTR204" s="34"/>
      <c r="WTS204" s="36"/>
      <c r="WTT204" s="58"/>
      <c r="WTU204" s="59"/>
      <c r="WTV204" s="33"/>
      <c r="WTW204" s="33"/>
      <c r="WTX204" s="33"/>
      <c r="WTY204" s="34"/>
      <c r="WTZ204" s="36"/>
      <c r="WUA204" s="58"/>
      <c r="WUB204" s="59"/>
      <c r="WUC204" s="33"/>
      <c r="WUD204" s="33"/>
      <c r="WUE204" s="33"/>
      <c r="WUF204" s="34"/>
      <c r="WUG204" s="36"/>
      <c r="WUH204" s="58"/>
      <c r="WUI204" s="59"/>
      <c r="WUJ204" s="33"/>
      <c r="WUK204" s="33"/>
      <c r="WUL204" s="33"/>
      <c r="WUM204" s="34"/>
      <c r="WUN204" s="36"/>
      <c r="WUO204" s="58"/>
      <c r="WUP204" s="59"/>
      <c r="WUQ204" s="33"/>
      <c r="WUR204" s="33"/>
      <c r="WUS204" s="33"/>
      <c r="WUT204" s="34"/>
      <c r="WUU204" s="36"/>
      <c r="WUV204" s="58"/>
      <c r="WUW204" s="59"/>
      <c r="WUX204" s="33"/>
      <c r="WUY204" s="33"/>
      <c r="WUZ204" s="33"/>
      <c r="WVA204" s="34"/>
      <c r="WVB204" s="36"/>
      <c r="WVC204" s="58"/>
      <c r="WVD204" s="59"/>
      <c r="WVE204" s="33"/>
      <c r="WVF204" s="33"/>
      <c r="WVG204" s="33"/>
      <c r="WVH204" s="34"/>
      <c r="WVI204" s="36"/>
      <c r="WVJ204" s="58"/>
      <c r="WVK204" s="59"/>
      <c r="WVL204" s="33"/>
      <c r="WVM204" s="33"/>
      <c r="WVN204" s="33"/>
      <c r="WVO204" s="34"/>
      <c r="WVP204" s="36"/>
      <c r="WVQ204" s="58"/>
      <c r="WVR204" s="59"/>
      <c r="WVS204" s="33"/>
      <c r="WVT204" s="33"/>
      <c r="WVU204" s="33"/>
      <c r="WVV204" s="34"/>
      <c r="WVW204" s="36"/>
      <c r="WVX204" s="58"/>
      <c r="WVY204" s="59"/>
      <c r="WVZ204" s="33"/>
      <c r="WWA204" s="33"/>
      <c r="WWB204" s="33"/>
      <c r="WWC204" s="34"/>
      <c r="WWD204" s="36"/>
      <c r="WWE204" s="58"/>
      <c r="WWF204" s="59"/>
      <c r="WWG204" s="33"/>
      <c r="WWH204" s="33"/>
      <c r="WWI204" s="33"/>
      <c r="WWJ204" s="34"/>
      <c r="WWK204" s="36"/>
      <c r="WWL204" s="58"/>
      <c r="WWM204" s="59"/>
      <c r="WWN204" s="33"/>
      <c r="WWO204" s="33"/>
      <c r="WWP204" s="33"/>
      <c r="WWQ204" s="34"/>
      <c r="WWR204" s="36"/>
      <c r="WWS204" s="58"/>
      <c r="WWT204" s="59"/>
      <c r="WWU204" s="33"/>
      <c r="WWV204" s="33"/>
      <c r="WWW204" s="33"/>
      <c r="WWX204" s="34"/>
      <c r="WWY204" s="36"/>
      <c r="WWZ204" s="58"/>
      <c r="WXA204" s="59"/>
      <c r="WXB204" s="33"/>
      <c r="WXC204" s="33"/>
      <c r="WXD204" s="33"/>
      <c r="WXE204" s="34"/>
      <c r="WXF204" s="36"/>
      <c r="WXG204" s="58"/>
      <c r="WXH204" s="59"/>
      <c r="WXI204" s="33"/>
      <c r="WXJ204" s="33"/>
      <c r="WXK204" s="33"/>
      <c r="WXL204" s="34"/>
      <c r="WXM204" s="36"/>
      <c r="WXN204" s="58"/>
      <c r="WXO204" s="59"/>
      <c r="WXP204" s="33"/>
      <c r="WXQ204" s="33"/>
      <c r="WXR204" s="33"/>
      <c r="WXS204" s="34"/>
      <c r="WXT204" s="36"/>
      <c r="WXU204" s="58"/>
      <c r="WXV204" s="59"/>
      <c r="WXW204" s="33"/>
      <c r="WXX204" s="33"/>
      <c r="WXY204" s="33"/>
      <c r="WXZ204" s="34"/>
      <c r="WYA204" s="36"/>
      <c r="WYB204" s="58"/>
      <c r="WYC204" s="59"/>
      <c r="WYD204" s="33"/>
      <c r="WYE204" s="33"/>
      <c r="WYF204" s="33"/>
      <c r="WYG204" s="34"/>
      <c r="WYH204" s="36"/>
      <c r="WYI204" s="58"/>
      <c r="WYJ204" s="59"/>
      <c r="WYK204" s="33"/>
      <c r="WYL204" s="33"/>
      <c r="WYM204" s="33"/>
      <c r="WYN204" s="34"/>
      <c r="WYO204" s="36"/>
      <c r="WYP204" s="58"/>
      <c r="WYQ204" s="59"/>
      <c r="WYR204" s="33"/>
      <c r="WYS204" s="33"/>
      <c r="WYT204" s="33"/>
      <c r="WYU204" s="34"/>
      <c r="WYV204" s="36"/>
      <c r="WYW204" s="58"/>
      <c r="WYX204" s="59"/>
      <c r="WYY204" s="33"/>
      <c r="WYZ204" s="33"/>
      <c r="WZA204" s="33"/>
      <c r="WZB204" s="34"/>
      <c r="WZC204" s="36"/>
      <c r="WZD204" s="58"/>
      <c r="WZE204" s="59"/>
      <c r="WZF204" s="33"/>
      <c r="WZG204" s="33"/>
      <c r="WZH204" s="33"/>
      <c r="WZI204" s="34"/>
      <c r="WZJ204" s="36"/>
      <c r="WZK204" s="58"/>
      <c r="WZL204" s="59"/>
      <c r="WZM204" s="33"/>
      <c r="WZN204" s="33"/>
      <c r="WZO204" s="33"/>
      <c r="WZP204" s="34"/>
      <c r="WZQ204" s="36"/>
      <c r="WZR204" s="58"/>
      <c r="WZS204" s="59"/>
      <c r="WZT204" s="33"/>
      <c r="WZU204" s="33"/>
      <c r="WZV204" s="33"/>
      <c r="WZW204" s="34"/>
      <c r="WZX204" s="36"/>
      <c r="WZY204" s="58"/>
      <c r="WZZ204" s="59"/>
      <c r="XAA204" s="33"/>
      <c r="XAB204" s="33"/>
      <c r="XAC204" s="33"/>
      <c r="XAD204" s="34"/>
      <c r="XAE204" s="36"/>
      <c r="XAF204" s="58"/>
      <c r="XAG204" s="59"/>
      <c r="XAH204" s="33"/>
      <c r="XAI204" s="33"/>
      <c r="XAJ204" s="33"/>
      <c r="XAK204" s="34"/>
      <c r="XAL204" s="36"/>
      <c r="XAM204" s="58"/>
      <c r="XAN204" s="59"/>
      <c r="XAO204" s="33"/>
      <c r="XAP204" s="33"/>
      <c r="XAQ204" s="33"/>
      <c r="XAR204" s="34"/>
      <c r="XAS204" s="36"/>
      <c r="XAT204" s="58"/>
      <c r="XAU204" s="59"/>
      <c r="XAV204" s="33"/>
      <c r="XAW204" s="33"/>
      <c r="XAX204" s="33"/>
      <c r="XAY204" s="34"/>
      <c r="XAZ204" s="36"/>
      <c r="XBA204" s="58"/>
      <c r="XBB204" s="59"/>
      <c r="XBC204" s="33"/>
      <c r="XBD204" s="33"/>
      <c r="XBE204" s="33"/>
      <c r="XBF204" s="34"/>
      <c r="XBG204" s="36"/>
      <c r="XBH204" s="58"/>
      <c r="XBI204" s="59"/>
      <c r="XBJ204" s="33"/>
      <c r="XBK204" s="33"/>
      <c r="XBL204" s="33"/>
      <c r="XBM204" s="34"/>
      <c r="XBN204" s="36"/>
      <c r="XBO204" s="58"/>
      <c r="XBP204" s="59"/>
      <c r="XBQ204" s="33"/>
      <c r="XBR204" s="33"/>
      <c r="XBS204" s="33"/>
      <c r="XBT204" s="34"/>
      <c r="XBU204" s="36"/>
      <c r="XBV204" s="58"/>
      <c r="XBW204" s="59"/>
      <c r="XBX204" s="33"/>
      <c r="XBY204" s="33"/>
      <c r="XBZ204" s="33"/>
      <c r="XCA204" s="34"/>
      <c r="XCB204" s="36"/>
      <c r="XCC204" s="58"/>
      <c r="XCD204" s="59"/>
      <c r="XCE204" s="33"/>
      <c r="XCF204" s="33"/>
      <c r="XCG204" s="33"/>
      <c r="XCH204" s="34"/>
      <c r="XCI204" s="36"/>
      <c r="XCJ204" s="58"/>
      <c r="XCK204" s="59"/>
      <c r="XCL204" s="33"/>
      <c r="XCM204" s="33"/>
      <c r="XCN204" s="33"/>
      <c r="XCO204" s="34"/>
      <c r="XCP204" s="36"/>
      <c r="XCQ204" s="58"/>
      <c r="XCR204" s="59"/>
      <c r="XCS204" s="33"/>
      <c r="XCT204" s="33"/>
      <c r="XCU204" s="33"/>
      <c r="XCV204" s="34"/>
      <c r="XCW204" s="36"/>
      <c r="XCX204" s="58"/>
      <c r="XCY204" s="59"/>
      <c r="XCZ204" s="33"/>
      <c r="XDA204" s="33"/>
      <c r="XDB204" s="33"/>
      <c r="XDC204" s="34"/>
      <c r="XDD204" s="36"/>
      <c r="XDE204" s="58"/>
      <c r="XDF204" s="59"/>
      <c r="XDG204" s="33"/>
      <c r="XDH204" s="33"/>
      <c r="XDI204" s="33"/>
      <c r="XDJ204" s="34"/>
      <c r="XDK204" s="36"/>
      <c r="XDL204" s="58"/>
      <c r="XDM204" s="59"/>
      <c r="XDN204" s="33"/>
      <c r="XDO204" s="33"/>
      <c r="XDP204" s="33"/>
      <c r="XDQ204" s="34"/>
      <c r="XDR204" s="36"/>
      <c r="XDS204" s="58"/>
      <c r="XDT204" s="59"/>
      <c r="XDU204" s="33"/>
      <c r="XDV204" s="33"/>
      <c r="XDW204" s="33"/>
      <c r="XDX204" s="34"/>
      <c r="XDY204" s="36"/>
      <c r="XDZ204" s="58"/>
      <c r="XEA204" s="59"/>
      <c r="XEB204" s="33"/>
      <c r="XEC204" s="33"/>
      <c r="XED204" s="33"/>
      <c r="XEE204" s="34"/>
      <c r="XEF204" s="36"/>
      <c r="XEG204" s="58"/>
      <c r="XEH204" s="59"/>
      <c r="XEI204" s="33"/>
      <c r="XEJ204" s="33"/>
      <c r="XEK204" s="33"/>
      <c r="XEL204" s="34"/>
      <c r="XEM204" s="36"/>
      <c r="XEN204" s="58"/>
      <c r="XEO204" s="59"/>
      <c r="XEP204" s="33"/>
      <c r="XEQ204" s="33"/>
      <c r="XER204" s="33"/>
      <c r="XES204" s="34"/>
      <c r="XET204" s="36"/>
      <c r="XEU204" s="58"/>
      <c r="XEV204" s="59"/>
      <c r="XEW204" s="33"/>
      <c r="XEX204" s="33"/>
      <c r="XEY204" s="33"/>
      <c r="XEZ204" s="34"/>
      <c r="XFA204" s="36"/>
      <c r="XFB204" s="58"/>
      <c r="XFC204" s="59"/>
      <c r="XFD204" s="33"/>
    </row>
    <row r="205" spans="1:16384" s="13" customFormat="1" ht="19.5" customHeight="1">
      <c r="A205" s="37">
        <v>61</v>
      </c>
      <c r="B205" s="134" t="s">
        <v>387</v>
      </c>
      <c r="C205" s="60" t="s">
        <v>389</v>
      </c>
      <c r="D205" s="11"/>
      <c r="E205" s="18"/>
      <c r="F205" s="11"/>
      <c r="G205" s="12"/>
      <c r="H205" s="36"/>
      <c r="I205" s="58"/>
      <c r="J205" s="59"/>
      <c r="K205" s="33"/>
      <c r="L205" s="33"/>
      <c r="M205" s="33"/>
      <c r="N205" s="34"/>
      <c r="O205" s="36"/>
      <c r="P205" s="58"/>
      <c r="Q205" s="59"/>
      <c r="R205" s="33"/>
      <c r="S205" s="33"/>
      <c r="T205" s="33"/>
      <c r="U205" s="34"/>
      <c r="V205" s="36"/>
      <c r="W205" s="58"/>
      <c r="X205" s="59"/>
      <c r="Y205" s="33"/>
      <c r="Z205" s="33"/>
      <c r="AA205" s="33"/>
      <c r="AB205" s="34"/>
      <c r="AC205" s="36"/>
      <c r="AD205" s="58"/>
      <c r="AE205" s="59"/>
      <c r="AF205" s="33"/>
      <c r="AG205" s="33"/>
      <c r="AH205" s="33"/>
      <c r="AI205" s="34"/>
      <c r="AJ205" s="36"/>
      <c r="AK205" s="58"/>
      <c r="AL205" s="59"/>
      <c r="AM205" s="33"/>
      <c r="AN205" s="33"/>
      <c r="AO205" s="33"/>
      <c r="AP205" s="34"/>
      <c r="AQ205" s="36"/>
      <c r="AR205" s="58"/>
      <c r="AS205" s="59"/>
      <c r="AT205" s="33"/>
      <c r="AU205" s="33"/>
      <c r="AV205" s="33"/>
      <c r="AW205" s="34"/>
      <c r="AX205" s="36"/>
      <c r="AY205" s="58"/>
      <c r="AZ205" s="59"/>
      <c r="BA205" s="33"/>
      <c r="BB205" s="33"/>
      <c r="BC205" s="33"/>
      <c r="BD205" s="34"/>
      <c r="BE205" s="36"/>
      <c r="BF205" s="58"/>
      <c r="BG205" s="59"/>
      <c r="BH205" s="33"/>
      <c r="BI205" s="33"/>
      <c r="BJ205" s="33"/>
      <c r="BK205" s="34"/>
      <c r="BL205" s="36"/>
      <c r="BM205" s="58"/>
      <c r="BN205" s="59"/>
      <c r="BO205" s="33"/>
      <c r="BP205" s="33"/>
      <c r="BQ205" s="33"/>
      <c r="BR205" s="34"/>
      <c r="BS205" s="36"/>
      <c r="BT205" s="58"/>
      <c r="BU205" s="59"/>
      <c r="BV205" s="33"/>
      <c r="BW205" s="33"/>
      <c r="BX205" s="33"/>
      <c r="BY205" s="34"/>
      <c r="BZ205" s="36"/>
      <c r="CA205" s="58"/>
      <c r="CB205" s="59"/>
      <c r="CC205" s="33"/>
      <c r="CD205" s="33"/>
      <c r="CE205" s="33"/>
      <c r="CF205" s="34"/>
      <c r="CG205" s="36"/>
      <c r="CH205" s="58"/>
      <c r="CI205" s="59"/>
      <c r="CJ205" s="33"/>
      <c r="CK205" s="33"/>
      <c r="CL205" s="33"/>
      <c r="CM205" s="34"/>
      <c r="CN205" s="36"/>
      <c r="CO205" s="58"/>
      <c r="CP205" s="59"/>
      <c r="CQ205" s="33"/>
      <c r="CR205" s="33"/>
      <c r="CS205" s="33"/>
      <c r="CT205" s="34"/>
      <c r="CU205" s="36"/>
      <c r="CV205" s="58"/>
      <c r="CW205" s="59"/>
      <c r="CX205" s="33"/>
      <c r="CY205" s="33"/>
      <c r="CZ205" s="33"/>
      <c r="DA205" s="34"/>
      <c r="DB205" s="36"/>
      <c r="DC205" s="58"/>
      <c r="DD205" s="59"/>
      <c r="DE205" s="33"/>
      <c r="DF205" s="33"/>
      <c r="DG205" s="33"/>
      <c r="DH205" s="34"/>
      <c r="DI205" s="36"/>
      <c r="DJ205" s="58"/>
      <c r="DK205" s="59"/>
      <c r="DL205" s="33"/>
      <c r="DM205" s="33"/>
      <c r="DN205" s="33"/>
      <c r="DO205" s="34"/>
      <c r="DP205" s="36"/>
      <c r="DQ205" s="58"/>
      <c r="DR205" s="59"/>
      <c r="DS205" s="33"/>
      <c r="DT205" s="33"/>
      <c r="DU205" s="33"/>
      <c r="DV205" s="34"/>
      <c r="DW205" s="36"/>
      <c r="DX205" s="58"/>
      <c r="DY205" s="59"/>
      <c r="DZ205" s="33"/>
      <c r="EA205" s="33"/>
      <c r="EB205" s="33"/>
      <c r="EC205" s="34"/>
      <c r="ED205" s="36"/>
      <c r="EE205" s="58"/>
      <c r="EF205" s="59"/>
      <c r="EG205" s="33"/>
      <c r="EH205" s="33"/>
      <c r="EI205" s="33"/>
      <c r="EJ205" s="34"/>
      <c r="EK205" s="36"/>
      <c r="EL205" s="58"/>
      <c r="EM205" s="59"/>
      <c r="EN205" s="33"/>
      <c r="EO205" s="33"/>
      <c r="EP205" s="33"/>
      <c r="EQ205" s="34"/>
      <c r="ER205" s="36"/>
      <c r="ES205" s="58"/>
      <c r="ET205" s="59"/>
      <c r="EU205" s="33"/>
      <c r="EV205" s="33"/>
      <c r="EW205" s="33"/>
      <c r="EX205" s="34"/>
      <c r="EY205" s="36"/>
      <c r="EZ205" s="58"/>
      <c r="FA205" s="59"/>
      <c r="FB205" s="33"/>
      <c r="FC205" s="33"/>
      <c r="FD205" s="33"/>
      <c r="FE205" s="34"/>
      <c r="FF205" s="36"/>
      <c r="FG205" s="58"/>
      <c r="FH205" s="59"/>
      <c r="FI205" s="33"/>
      <c r="FJ205" s="33"/>
      <c r="FK205" s="33"/>
      <c r="FL205" s="34"/>
      <c r="FM205" s="36"/>
      <c r="FN205" s="58"/>
      <c r="FO205" s="59"/>
      <c r="FP205" s="33"/>
      <c r="FQ205" s="33"/>
      <c r="FR205" s="33"/>
      <c r="FS205" s="34"/>
      <c r="FT205" s="36"/>
      <c r="FU205" s="58"/>
      <c r="FV205" s="59"/>
      <c r="FW205" s="33"/>
      <c r="FX205" s="33"/>
      <c r="FY205" s="33"/>
      <c r="FZ205" s="34"/>
      <c r="GA205" s="36"/>
      <c r="GB205" s="58"/>
      <c r="GC205" s="59"/>
      <c r="GD205" s="33"/>
      <c r="GE205" s="33"/>
      <c r="GF205" s="33"/>
      <c r="GG205" s="34"/>
      <c r="GH205" s="36"/>
      <c r="GI205" s="58"/>
      <c r="GJ205" s="59"/>
      <c r="GK205" s="33"/>
      <c r="GL205" s="33"/>
      <c r="GM205" s="33"/>
      <c r="GN205" s="34"/>
      <c r="GO205" s="36"/>
      <c r="GP205" s="58"/>
      <c r="GQ205" s="59"/>
      <c r="GR205" s="33"/>
      <c r="GS205" s="33"/>
      <c r="GT205" s="33"/>
      <c r="GU205" s="34"/>
      <c r="GV205" s="36"/>
      <c r="GW205" s="58"/>
      <c r="GX205" s="59"/>
      <c r="GY205" s="33"/>
      <c r="GZ205" s="33"/>
      <c r="HA205" s="33"/>
      <c r="HB205" s="34"/>
      <c r="HC205" s="36"/>
      <c r="HD205" s="58"/>
      <c r="HE205" s="59"/>
      <c r="HF205" s="33"/>
      <c r="HG205" s="33"/>
      <c r="HH205" s="33"/>
      <c r="HI205" s="34"/>
      <c r="HJ205" s="36"/>
      <c r="HK205" s="58"/>
      <c r="HL205" s="59"/>
      <c r="HM205" s="33"/>
      <c r="HN205" s="33"/>
      <c r="HO205" s="33"/>
      <c r="HP205" s="34"/>
      <c r="HQ205" s="36"/>
      <c r="HR205" s="58"/>
      <c r="HS205" s="59"/>
      <c r="HT205" s="33"/>
      <c r="HU205" s="33"/>
      <c r="HV205" s="33"/>
      <c r="HW205" s="34"/>
      <c r="HX205" s="36"/>
      <c r="HY205" s="58"/>
      <c r="HZ205" s="59"/>
      <c r="IA205" s="33"/>
      <c r="IB205" s="33"/>
      <c r="IC205" s="33"/>
      <c r="ID205" s="34"/>
      <c r="IE205" s="36"/>
      <c r="IF205" s="58"/>
      <c r="IG205" s="59"/>
      <c r="IH205" s="33"/>
      <c r="II205" s="33"/>
      <c r="IJ205" s="33"/>
      <c r="IK205" s="34"/>
      <c r="IL205" s="36"/>
      <c r="IM205" s="58"/>
      <c r="IN205" s="59"/>
      <c r="IO205" s="33"/>
      <c r="IP205" s="33"/>
      <c r="IQ205" s="33"/>
      <c r="IR205" s="34"/>
      <c r="IS205" s="36"/>
      <c r="IT205" s="58"/>
      <c r="IU205" s="59"/>
      <c r="IV205" s="33"/>
      <c r="IW205" s="33"/>
      <c r="IX205" s="33"/>
      <c r="IY205" s="34"/>
      <c r="IZ205" s="36"/>
      <c r="JA205" s="58"/>
      <c r="JB205" s="59"/>
      <c r="JC205" s="33"/>
      <c r="JD205" s="33"/>
      <c r="JE205" s="33"/>
      <c r="JF205" s="34"/>
      <c r="JG205" s="36"/>
      <c r="JH205" s="58"/>
      <c r="JI205" s="59"/>
      <c r="JJ205" s="33"/>
      <c r="JK205" s="33"/>
      <c r="JL205" s="33"/>
      <c r="JM205" s="34"/>
      <c r="JN205" s="36"/>
      <c r="JO205" s="58"/>
      <c r="JP205" s="59"/>
      <c r="JQ205" s="33"/>
      <c r="JR205" s="33"/>
      <c r="JS205" s="33"/>
      <c r="JT205" s="34"/>
      <c r="JU205" s="36"/>
      <c r="JV205" s="58"/>
      <c r="JW205" s="59"/>
      <c r="JX205" s="33"/>
      <c r="JY205" s="33"/>
      <c r="JZ205" s="33"/>
      <c r="KA205" s="34"/>
      <c r="KB205" s="36"/>
      <c r="KC205" s="58"/>
      <c r="KD205" s="59"/>
      <c r="KE205" s="33"/>
      <c r="KF205" s="33"/>
      <c r="KG205" s="33"/>
      <c r="KH205" s="34"/>
      <c r="KI205" s="36"/>
      <c r="KJ205" s="58"/>
      <c r="KK205" s="59"/>
      <c r="KL205" s="33"/>
      <c r="KM205" s="33"/>
      <c r="KN205" s="33"/>
      <c r="KO205" s="34"/>
      <c r="KP205" s="36"/>
      <c r="KQ205" s="58"/>
      <c r="KR205" s="59"/>
      <c r="KS205" s="33"/>
      <c r="KT205" s="33"/>
      <c r="KU205" s="33"/>
      <c r="KV205" s="34"/>
      <c r="KW205" s="36"/>
      <c r="KX205" s="58"/>
      <c r="KY205" s="59"/>
      <c r="KZ205" s="33"/>
      <c r="LA205" s="33"/>
      <c r="LB205" s="33"/>
      <c r="LC205" s="34"/>
      <c r="LD205" s="36"/>
      <c r="LE205" s="58"/>
      <c r="LF205" s="59"/>
      <c r="LG205" s="33"/>
      <c r="LH205" s="33"/>
      <c r="LI205" s="33"/>
      <c r="LJ205" s="34"/>
      <c r="LK205" s="36"/>
      <c r="LL205" s="58"/>
      <c r="LM205" s="59"/>
      <c r="LN205" s="33"/>
      <c r="LO205" s="33"/>
      <c r="LP205" s="33"/>
      <c r="LQ205" s="34"/>
      <c r="LR205" s="36"/>
      <c r="LS205" s="58"/>
      <c r="LT205" s="59"/>
      <c r="LU205" s="33"/>
      <c r="LV205" s="33"/>
      <c r="LW205" s="33"/>
      <c r="LX205" s="34"/>
      <c r="LY205" s="36"/>
      <c r="LZ205" s="58"/>
      <c r="MA205" s="59"/>
      <c r="MB205" s="33"/>
      <c r="MC205" s="33"/>
      <c r="MD205" s="33"/>
      <c r="ME205" s="34"/>
      <c r="MF205" s="36"/>
      <c r="MG205" s="58"/>
      <c r="MH205" s="59"/>
      <c r="MI205" s="33"/>
      <c r="MJ205" s="33"/>
      <c r="MK205" s="33"/>
      <c r="ML205" s="34"/>
      <c r="MM205" s="36"/>
      <c r="MN205" s="58"/>
      <c r="MO205" s="59"/>
      <c r="MP205" s="33"/>
      <c r="MQ205" s="33"/>
      <c r="MR205" s="33"/>
      <c r="MS205" s="34"/>
      <c r="MT205" s="36"/>
      <c r="MU205" s="58"/>
      <c r="MV205" s="59"/>
      <c r="MW205" s="33"/>
      <c r="MX205" s="33"/>
      <c r="MY205" s="33"/>
      <c r="MZ205" s="34"/>
      <c r="NA205" s="36"/>
      <c r="NB205" s="58"/>
      <c r="NC205" s="59"/>
      <c r="ND205" s="33"/>
      <c r="NE205" s="33"/>
      <c r="NF205" s="33"/>
      <c r="NG205" s="34"/>
      <c r="NH205" s="36"/>
      <c r="NI205" s="58"/>
      <c r="NJ205" s="59"/>
      <c r="NK205" s="33"/>
      <c r="NL205" s="33"/>
      <c r="NM205" s="33"/>
      <c r="NN205" s="34"/>
      <c r="NO205" s="36"/>
      <c r="NP205" s="58"/>
      <c r="NQ205" s="59"/>
      <c r="NR205" s="33"/>
      <c r="NS205" s="33"/>
      <c r="NT205" s="33"/>
      <c r="NU205" s="34"/>
      <c r="NV205" s="36"/>
      <c r="NW205" s="58"/>
      <c r="NX205" s="59"/>
      <c r="NY205" s="33"/>
      <c r="NZ205" s="33"/>
      <c r="OA205" s="33"/>
      <c r="OB205" s="34"/>
      <c r="OC205" s="36"/>
      <c r="OD205" s="58"/>
      <c r="OE205" s="59"/>
      <c r="OF205" s="33"/>
      <c r="OG205" s="33"/>
      <c r="OH205" s="33"/>
      <c r="OI205" s="34"/>
      <c r="OJ205" s="36"/>
      <c r="OK205" s="58"/>
      <c r="OL205" s="59"/>
      <c r="OM205" s="33"/>
      <c r="ON205" s="33"/>
      <c r="OO205" s="33"/>
      <c r="OP205" s="34"/>
      <c r="OQ205" s="36"/>
      <c r="OR205" s="58"/>
      <c r="OS205" s="59"/>
      <c r="OT205" s="33"/>
      <c r="OU205" s="33"/>
      <c r="OV205" s="33"/>
      <c r="OW205" s="34"/>
      <c r="OX205" s="36"/>
      <c r="OY205" s="58"/>
      <c r="OZ205" s="59"/>
      <c r="PA205" s="33"/>
      <c r="PB205" s="33"/>
      <c r="PC205" s="33"/>
      <c r="PD205" s="34"/>
      <c r="PE205" s="36"/>
      <c r="PF205" s="58"/>
      <c r="PG205" s="59"/>
      <c r="PH205" s="33"/>
      <c r="PI205" s="33"/>
      <c r="PJ205" s="33"/>
      <c r="PK205" s="34"/>
      <c r="PL205" s="36"/>
      <c r="PM205" s="58"/>
      <c r="PN205" s="59"/>
      <c r="PO205" s="33"/>
      <c r="PP205" s="33"/>
      <c r="PQ205" s="33"/>
      <c r="PR205" s="34"/>
      <c r="PS205" s="36"/>
      <c r="PT205" s="58"/>
      <c r="PU205" s="59"/>
      <c r="PV205" s="33"/>
      <c r="PW205" s="33"/>
      <c r="PX205" s="33"/>
      <c r="PY205" s="34"/>
      <c r="PZ205" s="36"/>
      <c r="QA205" s="58"/>
      <c r="QB205" s="59"/>
      <c r="QC205" s="33"/>
      <c r="QD205" s="33"/>
      <c r="QE205" s="33"/>
      <c r="QF205" s="34"/>
      <c r="QG205" s="36"/>
      <c r="QH205" s="58"/>
      <c r="QI205" s="59"/>
      <c r="QJ205" s="33"/>
      <c r="QK205" s="33"/>
      <c r="QL205" s="33"/>
      <c r="QM205" s="34"/>
      <c r="QN205" s="36"/>
      <c r="QO205" s="58"/>
      <c r="QP205" s="59"/>
      <c r="QQ205" s="33"/>
      <c r="QR205" s="33"/>
      <c r="QS205" s="33"/>
      <c r="QT205" s="34"/>
      <c r="QU205" s="36"/>
      <c r="QV205" s="58"/>
      <c r="QW205" s="59"/>
      <c r="QX205" s="33"/>
      <c r="QY205" s="33"/>
      <c r="QZ205" s="33"/>
      <c r="RA205" s="34"/>
      <c r="RB205" s="36"/>
      <c r="RC205" s="58"/>
      <c r="RD205" s="59"/>
      <c r="RE205" s="33"/>
      <c r="RF205" s="33"/>
      <c r="RG205" s="33"/>
      <c r="RH205" s="34"/>
      <c r="RI205" s="36"/>
      <c r="RJ205" s="58"/>
      <c r="RK205" s="59"/>
      <c r="RL205" s="33"/>
      <c r="RM205" s="33"/>
      <c r="RN205" s="33"/>
      <c r="RO205" s="34"/>
      <c r="RP205" s="36"/>
      <c r="RQ205" s="58"/>
      <c r="RR205" s="59"/>
      <c r="RS205" s="33"/>
      <c r="RT205" s="33"/>
      <c r="RU205" s="33"/>
      <c r="RV205" s="34"/>
      <c r="RW205" s="36"/>
      <c r="RX205" s="58"/>
      <c r="RY205" s="59"/>
      <c r="RZ205" s="33"/>
      <c r="SA205" s="33"/>
      <c r="SB205" s="33"/>
      <c r="SC205" s="34"/>
      <c r="SD205" s="36"/>
      <c r="SE205" s="58"/>
      <c r="SF205" s="59"/>
      <c r="SG205" s="33"/>
      <c r="SH205" s="33"/>
      <c r="SI205" s="33"/>
      <c r="SJ205" s="34"/>
      <c r="SK205" s="36"/>
      <c r="SL205" s="58"/>
      <c r="SM205" s="59"/>
      <c r="SN205" s="33"/>
      <c r="SO205" s="33"/>
      <c r="SP205" s="33"/>
      <c r="SQ205" s="34"/>
      <c r="SR205" s="36"/>
      <c r="SS205" s="58"/>
      <c r="ST205" s="59"/>
      <c r="SU205" s="33"/>
      <c r="SV205" s="33"/>
      <c r="SW205" s="33"/>
      <c r="SX205" s="34"/>
      <c r="SY205" s="36"/>
      <c r="SZ205" s="58"/>
      <c r="TA205" s="59"/>
      <c r="TB205" s="33"/>
      <c r="TC205" s="33"/>
      <c r="TD205" s="33"/>
      <c r="TE205" s="34"/>
      <c r="TF205" s="36"/>
      <c r="TG205" s="58"/>
      <c r="TH205" s="59"/>
      <c r="TI205" s="33"/>
      <c r="TJ205" s="33"/>
      <c r="TK205" s="33"/>
      <c r="TL205" s="34"/>
      <c r="TM205" s="36"/>
      <c r="TN205" s="58"/>
      <c r="TO205" s="59"/>
      <c r="TP205" s="33"/>
      <c r="TQ205" s="33"/>
      <c r="TR205" s="33"/>
      <c r="TS205" s="34"/>
      <c r="TT205" s="36"/>
      <c r="TU205" s="58"/>
      <c r="TV205" s="59"/>
      <c r="TW205" s="33"/>
      <c r="TX205" s="33"/>
      <c r="TY205" s="33"/>
      <c r="TZ205" s="34"/>
      <c r="UA205" s="36"/>
      <c r="UB205" s="58"/>
      <c r="UC205" s="59"/>
      <c r="UD205" s="33"/>
      <c r="UE205" s="33"/>
      <c r="UF205" s="33"/>
      <c r="UG205" s="34"/>
      <c r="UH205" s="36"/>
      <c r="UI205" s="58"/>
      <c r="UJ205" s="59"/>
      <c r="UK205" s="33"/>
      <c r="UL205" s="33"/>
      <c r="UM205" s="33"/>
      <c r="UN205" s="34"/>
      <c r="UO205" s="36"/>
      <c r="UP205" s="58"/>
      <c r="UQ205" s="59"/>
      <c r="UR205" s="33"/>
      <c r="US205" s="33"/>
      <c r="UT205" s="33"/>
      <c r="UU205" s="34"/>
      <c r="UV205" s="36"/>
      <c r="UW205" s="58"/>
      <c r="UX205" s="59"/>
      <c r="UY205" s="33"/>
      <c r="UZ205" s="33"/>
      <c r="VA205" s="33"/>
      <c r="VB205" s="34"/>
      <c r="VC205" s="36"/>
      <c r="VD205" s="58"/>
      <c r="VE205" s="59"/>
      <c r="VF205" s="33"/>
      <c r="VG205" s="33"/>
      <c r="VH205" s="33"/>
      <c r="VI205" s="34"/>
      <c r="VJ205" s="36"/>
      <c r="VK205" s="58"/>
      <c r="VL205" s="59"/>
      <c r="VM205" s="33"/>
      <c r="VN205" s="33"/>
      <c r="VO205" s="33"/>
      <c r="VP205" s="34"/>
      <c r="VQ205" s="36"/>
      <c r="VR205" s="58"/>
      <c r="VS205" s="59"/>
      <c r="VT205" s="33"/>
      <c r="VU205" s="33"/>
      <c r="VV205" s="33"/>
      <c r="VW205" s="34"/>
      <c r="VX205" s="36"/>
      <c r="VY205" s="58"/>
      <c r="VZ205" s="59"/>
      <c r="WA205" s="33"/>
      <c r="WB205" s="33"/>
      <c r="WC205" s="33"/>
      <c r="WD205" s="34"/>
      <c r="WE205" s="36"/>
      <c r="WF205" s="58"/>
      <c r="WG205" s="59"/>
      <c r="WH205" s="33"/>
      <c r="WI205" s="33"/>
      <c r="WJ205" s="33"/>
      <c r="WK205" s="34"/>
      <c r="WL205" s="36"/>
      <c r="WM205" s="58"/>
      <c r="WN205" s="59"/>
      <c r="WO205" s="33"/>
      <c r="WP205" s="33"/>
      <c r="WQ205" s="33"/>
      <c r="WR205" s="34"/>
      <c r="WS205" s="36"/>
      <c r="WT205" s="58"/>
      <c r="WU205" s="59"/>
      <c r="WV205" s="33"/>
      <c r="WW205" s="33"/>
      <c r="WX205" s="33"/>
      <c r="WY205" s="34"/>
      <c r="WZ205" s="36"/>
      <c r="XA205" s="58"/>
      <c r="XB205" s="59"/>
      <c r="XC205" s="33"/>
      <c r="XD205" s="33"/>
      <c r="XE205" s="33"/>
      <c r="XF205" s="34"/>
      <c r="XG205" s="36"/>
      <c r="XH205" s="58"/>
      <c r="XI205" s="59"/>
      <c r="XJ205" s="33"/>
      <c r="XK205" s="33"/>
      <c r="XL205" s="33"/>
      <c r="XM205" s="34"/>
      <c r="XN205" s="36"/>
      <c r="XO205" s="58"/>
      <c r="XP205" s="59"/>
      <c r="XQ205" s="33"/>
      <c r="XR205" s="33"/>
      <c r="XS205" s="33"/>
      <c r="XT205" s="34"/>
      <c r="XU205" s="36"/>
      <c r="XV205" s="58"/>
      <c r="XW205" s="59"/>
      <c r="XX205" s="33"/>
      <c r="XY205" s="33"/>
      <c r="XZ205" s="33"/>
      <c r="YA205" s="34"/>
      <c r="YB205" s="36"/>
      <c r="YC205" s="58"/>
      <c r="YD205" s="59"/>
      <c r="YE205" s="33"/>
      <c r="YF205" s="33"/>
      <c r="YG205" s="33"/>
      <c r="YH205" s="34"/>
      <c r="YI205" s="36"/>
      <c r="YJ205" s="58"/>
      <c r="YK205" s="59"/>
      <c r="YL205" s="33"/>
      <c r="YM205" s="33"/>
      <c r="YN205" s="33"/>
      <c r="YO205" s="34"/>
      <c r="YP205" s="36"/>
      <c r="YQ205" s="58"/>
      <c r="YR205" s="59"/>
      <c r="YS205" s="33"/>
      <c r="YT205" s="33"/>
      <c r="YU205" s="33"/>
      <c r="YV205" s="34"/>
      <c r="YW205" s="36"/>
      <c r="YX205" s="58"/>
      <c r="YY205" s="59"/>
      <c r="YZ205" s="33"/>
      <c r="ZA205" s="33"/>
      <c r="ZB205" s="33"/>
      <c r="ZC205" s="34"/>
      <c r="ZD205" s="36"/>
      <c r="ZE205" s="58"/>
      <c r="ZF205" s="59"/>
      <c r="ZG205" s="33"/>
      <c r="ZH205" s="33"/>
      <c r="ZI205" s="33"/>
      <c r="ZJ205" s="34"/>
      <c r="ZK205" s="36"/>
      <c r="ZL205" s="58"/>
      <c r="ZM205" s="59"/>
      <c r="ZN205" s="33"/>
      <c r="ZO205" s="33"/>
      <c r="ZP205" s="33"/>
      <c r="ZQ205" s="34"/>
      <c r="ZR205" s="36"/>
      <c r="ZS205" s="58"/>
      <c r="ZT205" s="59"/>
      <c r="ZU205" s="33"/>
      <c r="ZV205" s="33"/>
      <c r="ZW205" s="33"/>
      <c r="ZX205" s="34"/>
      <c r="ZY205" s="36"/>
      <c r="ZZ205" s="58"/>
      <c r="AAA205" s="59"/>
      <c r="AAB205" s="33"/>
      <c r="AAC205" s="33"/>
      <c r="AAD205" s="33"/>
      <c r="AAE205" s="34"/>
      <c r="AAF205" s="36"/>
      <c r="AAG205" s="58"/>
      <c r="AAH205" s="59"/>
      <c r="AAI205" s="33"/>
      <c r="AAJ205" s="33"/>
      <c r="AAK205" s="33"/>
      <c r="AAL205" s="34"/>
      <c r="AAM205" s="36"/>
      <c r="AAN205" s="58"/>
      <c r="AAO205" s="59"/>
      <c r="AAP205" s="33"/>
      <c r="AAQ205" s="33"/>
      <c r="AAR205" s="33"/>
      <c r="AAS205" s="34"/>
      <c r="AAT205" s="36"/>
      <c r="AAU205" s="58"/>
      <c r="AAV205" s="59"/>
      <c r="AAW205" s="33"/>
      <c r="AAX205" s="33"/>
      <c r="AAY205" s="33"/>
      <c r="AAZ205" s="34"/>
      <c r="ABA205" s="36"/>
      <c r="ABB205" s="58"/>
      <c r="ABC205" s="59"/>
      <c r="ABD205" s="33"/>
      <c r="ABE205" s="33"/>
      <c r="ABF205" s="33"/>
      <c r="ABG205" s="34"/>
      <c r="ABH205" s="36"/>
      <c r="ABI205" s="58"/>
      <c r="ABJ205" s="59"/>
      <c r="ABK205" s="33"/>
      <c r="ABL205" s="33"/>
      <c r="ABM205" s="33"/>
      <c r="ABN205" s="34"/>
      <c r="ABO205" s="36"/>
      <c r="ABP205" s="58"/>
      <c r="ABQ205" s="59"/>
      <c r="ABR205" s="33"/>
      <c r="ABS205" s="33"/>
      <c r="ABT205" s="33"/>
      <c r="ABU205" s="34"/>
      <c r="ABV205" s="36"/>
      <c r="ABW205" s="58"/>
      <c r="ABX205" s="59"/>
      <c r="ABY205" s="33"/>
      <c r="ABZ205" s="33"/>
      <c r="ACA205" s="33"/>
      <c r="ACB205" s="34"/>
      <c r="ACC205" s="36"/>
      <c r="ACD205" s="58"/>
      <c r="ACE205" s="59"/>
      <c r="ACF205" s="33"/>
      <c r="ACG205" s="33"/>
      <c r="ACH205" s="33"/>
      <c r="ACI205" s="34"/>
      <c r="ACJ205" s="36"/>
      <c r="ACK205" s="58"/>
      <c r="ACL205" s="59"/>
      <c r="ACM205" s="33"/>
      <c r="ACN205" s="33"/>
      <c r="ACO205" s="33"/>
      <c r="ACP205" s="34"/>
      <c r="ACQ205" s="36"/>
      <c r="ACR205" s="58"/>
      <c r="ACS205" s="59"/>
      <c r="ACT205" s="33"/>
      <c r="ACU205" s="33"/>
      <c r="ACV205" s="33"/>
      <c r="ACW205" s="34"/>
      <c r="ACX205" s="36"/>
      <c r="ACY205" s="58"/>
      <c r="ACZ205" s="59"/>
      <c r="ADA205" s="33"/>
      <c r="ADB205" s="33"/>
      <c r="ADC205" s="33"/>
      <c r="ADD205" s="34"/>
      <c r="ADE205" s="36"/>
      <c r="ADF205" s="58"/>
      <c r="ADG205" s="59"/>
      <c r="ADH205" s="33"/>
      <c r="ADI205" s="33"/>
      <c r="ADJ205" s="33"/>
      <c r="ADK205" s="34"/>
      <c r="ADL205" s="36"/>
      <c r="ADM205" s="58"/>
      <c r="ADN205" s="59"/>
      <c r="ADO205" s="33"/>
      <c r="ADP205" s="33"/>
      <c r="ADQ205" s="33"/>
      <c r="ADR205" s="34"/>
      <c r="ADS205" s="36"/>
      <c r="ADT205" s="58"/>
      <c r="ADU205" s="59"/>
      <c r="ADV205" s="33"/>
      <c r="ADW205" s="33"/>
      <c r="ADX205" s="33"/>
      <c r="ADY205" s="34"/>
      <c r="ADZ205" s="36"/>
      <c r="AEA205" s="58"/>
      <c r="AEB205" s="59"/>
      <c r="AEC205" s="33"/>
      <c r="AED205" s="33"/>
      <c r="AEE205" s="33"/>
      <c r="AEF205" s="34"/>
      <c r="AEG205" s="36"/>
      <c r="AEH205" s="58"/>
      <c r="AEI205" s="59"/>
      <c r="AEJ205" s="33"/>
      <c r="AEK205" s="33"/>
      <c r="AEL205" s="33"/>
      <c r="AEM205" s="34"/>
      <c r="AEN205" s="36"/>
      <c r="AEO205" s="58"/>
      <c r="AEP205" s="59"/>
      <c r="AEQ205" s="33"/>
      <c r="AER205" s="33"/>
      <c r="AES205" s="33"/>
      <c r="AET205" s="34"/>
      <c r="AEU205" s="36"/>
      <c r="AEV205" s="58"/>
      <c r="AEW205" s="59"/>
      <c r="AEX205" s="33"/>
      <c r="AEY205" s="33"/>
      <c r="AEZ205" s="33"/>
      <c r="AFA205" s="34"/>
      <c r="AFB205" s="36"/>
      <c r="AFC205" s="58"/>
      <c r="AFD205" s="59"/>
      <c r="AFE205" s="33"/>
      <c r="AFF205" s="33"/>
      <c r="AFG205" s="33"/>
      <c r="AFH205" s="34"/>
      <c r="AFI205" s="36"/>
      <c r="AFJ205" s="58"/>
      <c r="AFK205" s="59"/>
      <c r="AFL205" s="33"/>
      <c r="AFM205" s="33"/>
      <c r="AFN205" s="33"/>
      <c r="AFO205" s="34"/>
      <c r="AFP205" s="36"/>
      <c r="AFQ205" s="58"/>
      <c r="AFR205" s="59"/>
      <c r="AFS205" s="33"/>
      <c r="AFT205" s="33"/>
      <c r="AFU205" s="33"/>
      <c r="AFV205" s="34"/>
      <c r="AFW205" s="36"/>
      <c r="AFX205" s="58"/>
      <c r="AFY205" s="59"/>
      <c r="AFZ205" s="33"/>
      <c r="AGA205" s="33"/>
      <c r="AGB205" s="33"/>
      <c r="AGC205" s="34"/>
      <c r="AGD205" s="36"/>
      <c r="AGE205" s="58"/>
      <c r="AGF205" s="59"/>
      <c r="AGG205" s="33"/>
      <c r="AGH205" s="33"/>
      <c r="AGI205" s="33"/>
      <c r="AGJ205" s="34"/>
      <c r="AGK205" s="36"/>
      <c r="AGL205" s="58"/>
      <c r="AGM205" s="59"/>
      <c r="AGN205" s="33"/>
      <c r="AGO205" s="33"/>
      <c r="AGP205" s="33"/>
      <c r="AGQ205" s="34"/>
      <c r="AGR205" s="36"/>
      <c r="AGS205" s="58"/>
      <c r="AGT205" s="59"/>
      <c r="AGU205" s="33"/>
      <c r="AGV205" s="33"/>
      <c r="AGW205" s="33"/>
      <c r="AGX205" s="34"/>
      <c r="AGY205" s="36"/>
      <c r="AGZ205" s="58"/>
      <c r="AHA205" s="59"/>
      <c r="AHB205" s="33"/>
      <c r="AHC205" s="33"/>
      <c r="AHD205" s="33"/>
      <c r="AHE205" s="34"/>
      <c r="AHF205" s="36"/>
      <c r="AHG205" s="58"/>
      <c r="AHH205" s="59"/>
      <c r="AHI205" s="33"/>
      <c r="AHJ205" s="33"/>
      <c r="AHK205" s="33"/>
      <c r="AHL205" s="34"/>
      <c r="AHM205" s="36"/>
      <c r="AHN205" s="58"/>
      <c r="AHO205" s="59"/>
      <c r="AHP205" s="33"/>
      <c r="AHQ205" s="33"/>
      <c r="AHR205" s="33"/>
      <c r="AHS205" s="34"/>
      <c r="AHT205" s="36"/>
      <c r="AHU205" s="58"/>
      <c r="AHV205" s="59"/>
      <c r="AHW205" s="33"/>
      <c r="AHX205" s="33"/>
      <c r="AHY205" s="33"/>
      <c r="AHZ205" s="34"/>
      <c r="AIA205" s="36"/>
      <c r="AIB205" s="58"/>
      <c r="AIC205" s="59"/>
      <c r="AID205" s="33"/>
      <c r="AIE205" s="33"/>
      <c r="AIF205" s="33"/>
      <c r="AIG205" s="34"/>
      <c r="AIH205" s="36"/>
      <c r="AII205" s="58"/>
      <c r="AIJ205" s="59"/>
      <c r="AIK205" s="33"/>
      <c r="AIL205" s="33"/>
      <c r="AIM205" s="33"/>
      <c r="AIN205" s="34"/>
      <c r="AIO205" s="36"/>
      <c r="AIP205" s="58"/>
      <c r="AIQ205" s="59"/>
      <c r="AIR205" s="33"/>
      <c r="AIS205" s="33"/>
      <c r="AIT205" s="33"/>
      <c r="AIU205" s="34"/>
      <c r="AIV205" s="36"/>
      <c r="AIW205" s="58"/>
      <c r="AIX205" s="59"/>
      <c r="AIY205" s="33"/>
      <c r="AIZ205" s="33"/>
      <c r="AJA205" s="33"/>
      <c r="AJB205" s="34"/>
      <c r="AJC205" s="36"/>
      <c r="AJD205" s="58"/>
      <c r="AJE205" s="59"/>
      <c r="AJF205" s="33"/>
      <c r="AJG205" s="33"/>
      <c r="AJH205" s="33"/>
      <c r="AJI205" s="34"/>
      <c r="AJJ205" s="36"/>
      <c r="AJK205" s="58"/>
      <c r="AJL205" s="59"/>
      <c r="AJM205" s="33"/>
      <c r="AJN205" s="33"/>
      <c r="AJO205" s="33"/>
      <c r="AJP205" s="34"/>
      <c r="AJQ205" s="36"/>
      <c r="AJR205" s="58"/>
      <c r="AJS205" s="59"/>
      <c r="AJT205" s="33"/>
      <c r="AJU205" s="33"/>
      <c r="AJV205" s="33"/>
      <c r="AJW205" s="34"/>
      <c r="AJX205" s="36"/>
      <c r="AJY205" s="58"/>
      <c r="AJZ205" s="59"/>
      <c r="AKA205" s="33"/>
      <c r="AKB205" s="33"/>
      <c r="AKC205" s="33"/>
      <c r="AKD205" s="34"/>
      <c r="AKE205" s="36"/>
      <c r="AKF205" s="58"/>
      <c r="AKG205" s="59"/>
      <c r="AKH205" s="33"/>
      <c r="AKI205" s="33"/>
      <c r="AKJ205" s="33"/>
      <c r="AKK205" s="34"/>
      <c r="AKL205" s="36"/>
      <c r="AKM205" s="58"/>
      <c r="AKN205" s="59"/>
      <c r="AKO205" s="33"/>
      <c r="AKP205" s="33"/>
      <c r="AKQ205" s="33"/>
      <c r="AKR205" s="34"/>
      <c r="AKS205" s="36"/>
      <c r="AKT205" s="58"/>
      <c r="AKU205" s="59"/>
      <c r="AKV205" s="33"/>
      <c r="AKW205" s="33"/>
      <c r="AKX205" s="33"/>
      <c r="AKY205" s="34"/>
      <c r="AKZ205" s="36"/>
      <c r="ALA205" s="58"/>
      <c r="ALB205" s="59"/>
      <c r="ALC205" s="33"/>
      <c r="ALD205" s="33"/>
      <c r="ALE205" s="33"/>
      <c r="ALF205" s="34"/>
      <c r="ALG205" s="36"/>
      <c r="ALH205" s="58"/>
      <c r="ALI205" s="59"/>
      <c r="ALJ205" s="33"/>
      <c r="ALK205" s="33"/>
      <c r="ALL205" s="33"/>
      <c r="ALM205" s="34"/>
      <c r="ALN205" s="36"/>
      <c r="ALO205" s="58"/>
      <c r="ALP205" s="59"/>
      <c r="ALQ205" s="33"/>
      <c r="ALR205" s="33"/>
      <c r="ALS205" s="33"/>
      <c r="ALT205" s="34"/>
      <c r="ALU205" s="36"/>
      <c r="ALV205" s="58"/>
      <c r="ALW205" s="59"/>
      <c r="ALX205" s="33"/>
      <c r="ALY205" s="33"/>
      <c r="ALZ205" s="33"/>
      <c r="AMA205" s="34"/>
      <c r="AMB205" s="36"/>
      <c r="AMC205" s="58"/>
      <c r="AMD205" s="59"/>
      <c r="AME205" s="33"/>
      <c r="AMF205" s="33"/>
      <c r="AMG205" s="33"/>
      <c r="AMH205" s="34"/>
      <c r="AMI205" s="36"/>
      <c r="AMJ205" s="58"/>
      <c r="AMK205" s="59"/>
      <c r="AML205" s="33"/>
      <c r="AMM205" s="33"/>
      <c r="AMN205" s="33"/>
      <c r="AMO205" s="34"/>
      <c r="AMP205" s="36"/>
      <c r="AMQ205" s="58"/>
      <c r="AMR205" s="59"/>
      <c r="AMS205" s="33"/>
      <c r="AMT205" s="33"/>
      <c r="AMU205" s="33"/>
      <c r="AMV205" s="34"/>
      <c r="AMW205" s="36"/>
      <c r="AMX205" s="58"/>
      <c r="AMY205" s="59"/>
      <c r="AMZ205" s="33"/>
      <c r="ANA205" s="33"/>
      <c r="ANB205" s="33"/>
      <c r="ANC205" s="34"/>
      <c r="AND205" s="36"/>
      <c r="ANE205" s="58"/>
      <c r="ANF205" s="59"/>
      <c r="ANG205" s="33"/>
      <c r="ANH205" s="33"/>
      <c r="ANI205" s="33"/>
      <c r="ANJ205" s="34"/>
      <c r="ANK205" s="36"/>
      <c r="ANL205" s="58"/>
      <c r="ANM205" s="59"/>
      <c r="ANN205" s="33"/>
      <c r="ANO205" s="33"/>
      <c r="ANP205" s="33"/>
      <c r="ANQ205" s="34"/>
      <c r="ANR205" s="36"/>
      <c r="ANS205" s="58"/>
      <c r="ANT205" s="59"/>
      <c r="ANU205" s="33"/>
      <c r="ANV205" s="33"/>
      <c r="ANW205" s="33"/>
      <c r="ANX205" s="34"/>
      <c r="ANY205" s="36"/>
      <c r="ANZ205" s="58"/>
      <c r="AOA205" s="59"/>
      <c r="AOB205" s="33"/>
      <c r="AOC205" s="33"/>
      <c r="AOD205" s="33"/>
      <c r="AOE205" s="34"/>
      <c r="AOF205" s="36"/>
      <c r="AOG205" s="58"/>
      <c r="AOH205" s="59"/>
      <c r="AOI205" s="33"/>
      <c r="AOJ205" s="33"/>
      <c r="AOK205" s="33"/>
      <c r="AOL205" s="34"/>
      <c r="AOM205" s="36"/>
      <c r="AON205" s="58"/>
      <c r="AOO205" s="59"/>
      <c r="AOP205" s="33"/>
      <c r="AOQ205" s="33"/>
      <c r="AOR205" s="33"/>
      <c r="AOS205" s="34"/>
      <c r="AOT205" s="36"/>
      <c r="AOU205" s="58"/>
      <c r="AOV205" s="59"/>
      <c r="AOW205" s="33"/>
      <c r="AOX205" s="33"/>
      <c r="AOY205" s="33"/>
      <c r="AOZ205" s="34"/>
      <c r="APA205" s="36"/>
      <c r="APB205" s="58"/>
      <c r="APC205" s="59"/>
      <c r="APD205" s="33"/>
      <c r="APE205" s="33"/>
      <c r="APF205" s="33"/>
      <c r="APG205" s="34"/>
      <c r="APH205" s="36"/>
      <c r="API205" s="58"/>
      <c r="APJ205" s="59"/>
      <c r="APK205" s="33"/>
      <c r="APL205" s="33"/>
      <c r="APM205" s="33"/>
      <c r="APN205" s="34"/>
      <c r="APO205" s="36"/>
      <c r="APP205" s="58"/>
      <c r="APQ205" s="59"/>
      <c r="APR205" s="33"/>
      <c r="APS205" s="33"/>
      <c r="APT205" s="33"/>
      <c r="APU205" s="34"/>
      <c r="APV205" s="36"/>
      <c r="APW205" s="58"/>
      <c r="APX205" s="59"/>
      <c r="APY205" s="33"/>
      <c r="APZ205" s="33"/>
      <c r="AQA205" s="33"/>
      <c r="AQB205" s="34"/>
      <c r="AQC205" s="36"/>
      <c r="AQD205" s="58"/>
      <c r="AQE205" s="59"/>
      <c r="AQF205" s="33"/>
      <c r="AQG205" s="33"/>
      <c r="AQH205" s="33"/>
      <c r="AQI205" s="34"/>
      <c r="AQJ205" s="36"/>
      <c r="AQK205" s="58"/>
      <c r="AQL205" s="59"/>
      <c r="AQM205" s="33"/>
      <c r="AQN205" s="33"/>
      <c r="AQO205" s="33"/>
      <c r="AQP205" s="34"/>
      <c r="AQQ205" s="36"/>
      <c r="AQR205" s="58"/>
      <c r="AQS205" s="59"/>
      <c r="AQT205" s="33"/>
      <c r="AQU205" s="33"/>
      <c r="AQV205" s="33"/>
      <c r="AQW205" s="34"/>
      <c r="AQX205" s="36"/>
      <c r="AQY205" s="58"/>
      <c r="AQZ205" s="59"/>
      <c r="ARA205" s="33"/>
      <c r="ARB205" s="33"/>
      <c r="ARC205" s="33"/>
      <c r="ARD205" s="34"/>
      <c r="ARE205" s="36"/>
      <c r="ARF205" s="58"/>
      <c r="ARG205" s="59"/>
      <c r="ARH205" s="33"/>
      <c r="ARI205" s="33"/>
      <c r="ARJ205" s="33"/>
      <c r="ARK205" s="34"/>
      <c r="ARL205" s="36"/>
      <c r="ARM205" s="58"/>
      <c r="ARN205" s="59"/>
      <c r="ARO205" s="33"/>
      <c r="ARP205" s="33"/>
      <c r="ARQ205" s="33"/>
      <c r="ARR205" s="34"/>
      <c r="ARS205" s="36"/>
      <c r="ART205" s="58"/>
      <c r="ARU205" s="59"/>
      <c r="ARV205" s="33"/>
      <c r="ARW205" s="33"/>
      <c r="ARX205" s="33"/>
      <c r="ARY205" s="34"/>
      <c r="ARZ205" s="36"/>
      <c r="ASA205" s="58"/>
      <c r="ASB205" s="59"/>
      <c r="ASC205" s="33"/>
      <c r="ASD205" s="33"/>
      <c r="ASE205" s="33"/>
      <c r="ASF205" s="34"/>
      <c r="ASG205" s="36"/>
      <c r="ASH205" s="58"/>
      <c r="ASI205" s="59"/>
      <c r="ASJ205" s="33"/>
      <c r="ASK205" s="33"/>
      <c r="ASL205" s="33"/>
      <c r="ASM205" s="34"/>
      <c r="ASN205" s="36"/>
      <c r="ASO205" s="58"/>
      <c r="ASP205" s="59"/>
      <c r="ASQ205" s="33"/>
      <c r="ASR205" s="33"/>
      <c r="ASS205" s="33"/>
      <c r="AST205" s="34"/>
      <c r="ASU205" s="36"/>
      <c r="ASV205" s="58"/>
      <c r="ASW205" s="59"/>
      <c r="ASX205" s="33"/>
      <c r="ASY205" s="33"/>
      <c r="ASZ205" s="33"/>
      <c r="ATA205" s="34"/>
      <c r="ATB205" s="36"/>
      <c r="ATC205" s="58"/>
      <c r="ATD205" s="59"/>
      <c r="ATE205" s="33"/>
      <c r="ATF205" s="33"/>
      <c r="ATG205" s="33"/>
      <c r="ATH205" s="34"/>
      <c r="ATI205" s="36"/>
      <c r="ATJ205" s="58"/>
      <c r="ATK205" s="59"/>
      <c r="ATL205" s="33"/>
      <c r="ATM205" s="33"/>
      <c r="ATN205" s="33"/>
      <c r="ATO205" s="34"/>
      <c r="ATP205" s="36"/>
      <c r="ATQ205" s="58"/>
      <c r="ATR205" s="59"/>
      <c r="ATS205" s="33"/>
      <c r="ATT205" s="33"/>
      <c r="ATU205" s="33"/>
      <c r="ATV205" s="34"/>
      <c r="ATW205" s="36"/>
      <c r="ATX205" s="58"/>
      <c r="ATY205" s="59"/>
      <c r="ATZ205" s="33"/>
      <c r="AUA205" s="33"/>
      <c r="AUB205" s="33"/>
      <c r="AUC205" s="34"/>
      <c r="AUD205" s="36"/>
      <c r="AUE205" s="58"/>
      <c r="AUF205" s="59"/>
      <c r="AUG205" s="33"/>
      <c r="AUH205" s="33"/>
      <c r="AUI205" s="33"/>
      <c r="AUJ205" s="34"/>
      <c r="AUK205" s="36"/>
      <c r="AUL205" s="58"/>
      <c r="AUM205" s="59"/>
      <c r="AUN205" s="33"/>
      <c r="AUO205" s="33"/>
      <c r="AUP205" s="33"/>
      <c r="AUQ205" s="34"/>
      <c r="AUR205" s="36"/>
      <c r="AUS205" s="58"/>
      <c r="AUT205" s="59"/>
      <c r="AUU205" s="33"/>
      <c r="AUV205" s="33"/>
      <c r="AUW205" s="33"/>
      <c r="AUX205" s="34"/>
      <c r="AUY205" s="36"/>
      <c r="AUZ205" s="58"/>
      <c r="AVA205" s="59"/>
      <c r="AVB205" s="33"/>
      <c r="AVC205" s="33"/>
      <c r="AVD205" s="33"/>
      <c r="AVE205" s="34"/>
      <c r="AVF205" s="36"/>
      <c r="AVG205" s="58"/>
      <c r="AVH205" s="59"/>
      <c r="AVI205" s="33"/>
      <c r="AVJ205" s="33"/>
      <c r="AVK205" s="33"/>
      <c r="AVL205" s="34"/>
      <c r="AVM205" s="36"/>
      <c r="AVN205" s="58"/>
      <c r="AVO205" s="59"/>
      <c r="AVP205" s="33"/>
      <c r="AVQ205" s="33"/>
      <c r="AVR205" s="33"/>
      <c r="AVS205" s="34"/>
      <c r="AVT205" s="36"/>
      <c r="AVU205" s="58"/>
      <c r="AVV205" s="59"/>
      <c r="AVW205" s="33"/>
      <c r="AVX205" s="33"/>
      <c r="AVY205" s="33"/>
      <c r="AVZ205" s="34"/>
      <c r="AWA205" s="36"/>
      <c r="AWB205" s="58"/>
      <c r="AWC205" s="59"/>
      <c r="AWD205" s="33"/>
      <c r="AWE205" s="33"/>
      <c r="AWF205" s="33"/>
      <c r="AWG205" s="34"/>
      <c r="AWH205" s="36"/>
      <c r="AWI205" s="58"/>
      <c r="AWJ205" s="59"/>
      <c r="AWK205" s="33"/>
      <c r="AWL205" s="33"/>
      <c r="AWM205" s="33"/>
      <c r="AWN205" s="34"/>
      <c r="AWO205" s="36"/>
      <c r="AWP205" s="58"/>
      <c r="AWQ205" s="59"/>
      <c r="AWR205" s="33"/>
      <c r="AWS205" s="33"/>
      <c r="AWT205" s="33"/>
      <c r="AWU205" s="34"/>
      <c r="AWV205" s="36"/>
      <c r="AWW205" s="58"/>
      <c r="AWX205" s="59"/>
      <c r="AWY205" s="33"/>
      <c r="AWZ205" s="33"/>
      <c r="AXA205" s="33"/>
      <c r="AXB205" s="34"/>
      <c r="AXC205" s="36"/>
      <c r="AXD205" s="58"/>
      <c r="AXE205" s="59"/>
      <c r="AXF205" s="33"/>
      <c r="AXG205" s="33"/>
      <c r="AXH205" s="33"/>
      <c r="AXI205" s="34"/>
      <c r="AXJ205" s="36"/>
      <c r="AXK205" s="58"/>
      <c r="AXL205" s="59"/>
      <c r="AXM205" s="33"/>
      <c r="AXN205" s="33"/>
      <c r="AXO205" s="33"/>
      <c r="AXP205" s="34"/>
      <c r="AXQ205" s="36"/>
      <c r="AXR205" s="58"/>
      <c r="AXS205" s="59"/>
      <c r="AXT205" s="33"/>
      <c r="AXU205" s="33"/>
      <c r="AXV205" s="33"/>
      <c r="AXW205" s="34"/>
      <c r="AXX205" s="36"/>
      <c r="AXY205" s="58"/>
      <c r="AXZ205" s="59"/>
      <c r="AYA205" s="33"/>
      <c r="AYB205" s="33"/>
      <c r="AYC205" s="33"/>
      <c r="AYD205" s="34"/>
      <c r="AYE205" s="36"/>
      <c r="AYF205" s="58"/>
      <c r="AYG205" s="59"/>
      <c r="AYH205" s="33"/>
      <c r="AYI205" s="33"/>
      <c r="AYJ205" s="33"/>
      <c r="AYK205" s="34"/>
      <c r="AYL205" s="36"/>
      <c r="AYM205" s="58"/>
      <c r="AYN205" s="59"/>
      <c r="AYO205" s="33"/>
      <c r="AYP205" s="33"/>
      <c r="AYQ205" s="33"/>
      <c r="AYR205" s="34"/>
      <c r="AYS205" s="36"/>
      <c r="AYT205" s="58"/>
      <c r="AYU205" s="59"/>
      <c r="AYV205" s="33"/>
      <c r="AYW205" s="33"/>
      <c r="AYX205" s="33"/>
      <c r="AYY205" s="34"/>
      <c r="AYZ205" s="36"/>
      <c r="AZA205" s="58"/>
      <c r="AZB205" s="59"/>
      <c r="AZC205" s="33"/>
      <c r="AZD205" s="33"/>
      <c r="AZE205" s="33"/>
      <c r="AZF205" s="34"/>
      <c r="AZG205" s="36"/>
      <c r="AZH205" s="58"/>
      <c r="AZI205" s="59"/>
      <c r="AZJ205" s="33"/>
      <c r="AZK205" s="33"/>
      <c r="AZL205" s="33"/>
      <c r="AZM205" s="34"/>
      <c r="AZN205" s="36"/>
      <c r="AZO205" s="58"/>
      <c r="AZP205" s="59"/>
      <c r="AZQ205" s="33"/>
      <c r="AZR205" s="33"/>
      <c r="AZS205" s="33"/>
      <c r="AZT205" s="34"/>
      <c r="AZU205" s="36"/>
      <c r="AZV205" s="58"/>
      <c r="AZW205" s="59"/>
      <c r="AZX205" s="33"/>
      <c r="AZY205" s="33"/>
      <c r="AZZ205" s="33"/>
      <c r="BAA205" s="34"/>
      <c r="BAB205" s="36"/>
      <c r="BAC205" s="58"/>
      <c r="BAD205" s="59"/>
      <c r="BAE205" s="33"/>
      <c r="BAF205" s="33"/>
      <c r="BAG205" s="33"/>
      <c r="BAH205" s="34"/>
      <c r="BAI205" s="36"/>
      <c r="BAJ205" s="58"/>
      <c r="BAK205" s="59"/>
      <c r="BAL205" s="33"/>
      <c r="BAM205" s="33"/>
      <c r="BAN205" s="33"/>
      <c r="BAO205" s="34"/>
      <c r="BAP205" s="36"/>
      <c r="BAQ205" s="58"/>
      <c r="BAR205" s="59"/>
      <c r="BAS205" s="33"/>
      <c r="BAT205" s="33"/>
      <c r="BAU205" s="33"/>
      <c r="BAV205" s="34"/>
      <c r="BAW205" s="36"/>
      <c r="BAX205" s="58"/>
      <c r="BAY205" s="59"/>
      <c r="BAZ205" s="33"/>
      <c r="BBA205" s="33"/>
      <c r="BBB205" s="33"/>
      <c r="BBC205" s="34"/>
      <c r="BBD205" s="36"/>
      <c r="BBE205" s="58"/>
      <c r="BBF205" s="59"/>
      <c r="BBG205" s="33"/>
      <c r="BBH205" s="33"/>
      <c r="BBI205" s="33"/>
      <c r="BBJ205" s="34"/>
      <c r="BBK205" s="36"/>
      <c r="BBL205" s="58"/>
      <c r="BBM205" s="59"/>
      <c r="BBN205" s="33"/>
      <c r="BBO205" s="33"/>
      <c r="BBP205" s="33"/>
      <c r="BBQ205" s="34"/>
      <c r="BBR205" s="36"/>
      <c r="BBS205" s="58"/>
      <c r="BBT205" s="59"/>
      <c r="BBU205" s="33"/>
      <c r="BBV205" s="33"/>
      <c r="BBW205" s="33"/>
      <c r="BBX205" s="34"/>
      <c r="BBY205" s="36"/>
      <c r="BBZ205" s="58"/>
      <c r="BCA205" s="59"/>
      <c r="BCB205" s="33"/>
      <c r="BCC205" s="33"/>
      <c r="BCD205" s="33"/>
      <c r="BCE205" s="34"/>
      <c r="BCF205" s="36"/>
      <c r="BCG205" s="58"/>
      <c r="BCH205" s="59"/>
      <c r="BCI205" s="33"/>
      <c r="BCJ205" s="33"/>
      <c r="BCK205" s="33"/>
      <c r="BCL205" s="34"/>
      <c r="BCM205" s="36"/>
      <c r="BCN205" s="58"/>
      <c r="BCO205" s="59"/>
      <c r="BCP205" s="33"/>
      <c r="BCQ205" s="33"/>
      <c r="BCR205" s="33"/>
      <c r="BCS205" s="34"/>
      <c r="BCT205" s="36"/>
      <c r="BCU205" s="58"/>
      <c r="BCV205" s="59"/>
      <c r="BCW205" s="33"/>
      <c r="BCX205" s="33"/>
      <c r="BCY205" s="33"/>
      <c r="BCZ205" s="34"/>
      <c r="BDA205" s="36"/>
      <c r="BDB205" s="58"/>
      <c r="BDC205" s="59"/>
      <c r="BDD205" s="33"/>
      <c r="BDE205" s="33"/>
      <c r="BDF205" s="33"/>
      <c r="BDG205" s="34"/>
      <c r="BDH205" s="36"/>
      <c r="BDI205" s="58"/>
      <c r="BDJ205" s="59"/>
      <c r="BDK205" s="33"/>
      <c r="BDL205" s="33"/>
      <c r="BDM205" s="33"/>
      <c r="BDN205" s="34"/>
      <c r="BDO205" s="36"/>
      <c r="BDP205" s="58"/>
      <c r="BDQ205" s="59"/>
      <c r="BDR205" s="33"/>
      <c r="BDS205" s="33"/>
      <c r="BDT205" s="33"/>
      <c r="BDU205" s="34"/>
      <c r="BDV205" s="36"/>
      <c r="BDW205" s="58"/>
      <c r="BDX205" s="59"/>
      <c r="BDY205" s="33"/>
      <c r="BDZ205" s="33"/>
      <c r="BEA205" s="33"/>
      <c r="BEB205" s="34"/>
      <c r="BEC205" s="36"/>
      <c r="BED205" s="58"/>
      <c r="BEE205" s="59"/>
      <c r="BEF205" s="33"/>
      <c r="BEG205" s="33"/>
      <c r="BEH205" s="33"/>
      <c r="BEI205" s="34"/>
      <c r="BEJ205" s="36"/>
      <c r="BEK205" s="58"/>
      <c r="BEL205" s="59"/>
      <c r="BEM205" s="33"/>
      <c r="BEN205" s="33"/>
      <c r="BEO205" s="33"/>
      <c r="BEP205" s="34"/>
      <c r="BEQ205" s="36"/>
      <c r="BER205" s="58"/>
      <c r="BES205" s="59"/>
      <c r="BET205" s="33"/>
      <c r="BEU205" s="33"/>
      <c r="BEV205" s="33"/>
      <c r="BEW205" s="34"/>
      <c r="BEX205" s="36"/>
      <c r="BEY205" s="58"/>
      <c r="BEZ205" s="59"/>
      <c r="BFA205" s="33"/>
      <c r="BFB205" s="33"/>
      <c r="BFC205" s="33"/>
      <c r="BFD205" s="34"/>
      <c r="BFE205" s="36"/>
      <c r="BFF205" s="58"/>
      <c r="BFG205" s="59"/>
      <c r="BFH205" s="33"/>
      <c r="BFI205" s="33"/>
      <c r="BFJ205" s="33"/>
      <c r="BFK205" s="34"/>
      <c r="BFL205" s="36"/>
      <c r="BFM205" s="58"/>
      <c r="BFN205" s="59"/>
      <c r="BFO205" s="33"/>
      <c r="BFP205" s="33"/>
      <c r="BFQ205" s="33"/>
      <c r="BFR205" s="34"/>
      <c r="BFS205" s="36"/>
      <c r="BFT205" s="58"/>
      <c r="BFU205" s="59"/>
      <c r="BFV205" s="33"/>
      <c r="BFW205" s="33"/>
      <c r="BFX205" s="33"/>
      <c r="BFY205" s="34"/>
      <c r="BFZ205" s="36"/>
      <c r="BGA205" s="58"/>
      <c r="BGB205" s="59"/>
      <c r="BGC205" s="33"/>
      <c r="BGD205" s="33"/>
      <c r="BGE205" s="33"/>
      <c r="BGF205" s="34"/>
      <c r="BGG205" s="36"/>
      <c r="BGH205" s="58"/>
      <c r="BGI205" s="59"/>
      <c r="BGJ205" s="33"/>
      <c r="BGK205" s="33"/>
      <c r="BGL205" s="33"/>
      <c r="BGM205" s="34"/>
      <c r="BGN205" s="36"/>
      <c r="BGO205" s="58"/>
      <c r="BGP205" s="59"/>
      <c r="BGQ205" s="33"/>
      <c r="BGR205" s="33"/>
      <c r="BGS205" s="33"/>
      <c r="BGT205" s="34"/>
      <c r="BGU205" s="36"/>
      <c r="BGV205" s="58"/>
      <c r="BGW205" s="59"/>
      <c r="BGX205" s="33"/>
      <c r="BGY205" s="33"/>
      <c r="BGZ205" s="33"/>
      <c r="BHA205" s="34"/>
      <c r="BHB205" s="36"/>
      <c r="BHC205" s="58"/>
      <c r="BHD205" s="59"/>
      <c r="BHE205" s="33"/>
      <c r="BHF205" s="33"/>
      <c r="BHG205" s="33"/>
      <c r="BHH205" s="34"/>
      <c r="BHI205" s="36"/>
      <c r="BHJ205" s="58"/>
      <c r="BHK205" s="59"/>
      <c r="BHL205" s="33"/>
      <c r="BHM205" s="33"/>
      <c r="BHN205" s="33"/>
      <c r="BHO205" s="34"/>
      <c r="BHP205" s="36"/>
      <c r="BHQ205" s="58"/>
      <c r="BHR205" s="59"/>
      <c r="BHS205" s="33"/>
      <c r="BHT205" s="33"/>
      <c r="BHU205" s="33"/>
      <c r="BHV205" s="34"/>
      <c r="BHW205" s="36"/>
      <c r="BHX205" s="58"/>
      <c r="BHY205" s="59"/>
      <c r="BHZ205" s="33"/>
      <c r="BIA205" s="33"/>
      <c r="BIB205" s="33"/>
      <c r="BIC205" s="34"/>
      <c r="BID205" s="36"/>
      <c r="BIE205" s="58"/>
      <c r="BIF205" s="59"/>
      <c r="BIG205" s="33"/>
      <c r="BIH205" s="33"/>
      <c r="BII205" s="33"/>
      <c r="BIJ205" s="34"/>
      <c r="BIK205" s="36"/>
      <c r="BIL205" s="58"/>
      <c r="BIM205" s="59"/>
      <c r="BIN205" s="33"/>
      <c r="BIO205" s="33"/>
      <c r="BIP205" s="33"/>
      <c r="BIQ205" s="34"/>
      <c r="BIR205" s="36"/>
      <c r="BIS205" s="58"/>
      <c r="BIT205" s="59"/>
      <c r="BIU205" s="33"/>
      <c r="BIV205" s="33"/>
      <c r="BIW205" s="33"/>
      <c r="BIX205" s="34"/>
      <c r="BIY205" s="36"/>
      <c r="BIZ205" s="58"/>
      <c r="BJA205" s="59"/>
      <c r="BJB205" s="33"/>
      <c r="BJC205" s="33"/>
      <c r="BJD205" s="33"/>
      <c r="BJE205" s="34"/>
      <c r="BJF205" s="36"/>
      <c r="BJG205" s="58"/>
      <c r="BJH205" s="59"/>
      <c r="BJI205" s="33"/>
      <c r="BJJ205" s="33"/>
      <c r="BJK205" s="33"/>
      <c r="BJL205" s="34"/>
      <c r="BJM205" s="36"/>
      <c r="BJN205" s="58"/>
      <c r="BJO205" s="59"/>
      <c r="BJP205" s="33"/>
      <c r="BJQ205" s="33"/>
      <c r="BJR205" s="33"/>
      <c r="BJS205" s="34"/>
      <c r="BJT205" s="36"/>
      <c r="BJU205" s="58"/>
      <c r="BJV205" s="59"/>
      <c r="BJW205" s="33"/>
      <c r="BJX205" s="33"/>
      <c r="BJY205" s="33"/>
      <c r="BJZ205" s="34"/>
      <c r="BKA205" s="36"/>
      <c r="BKB205" s="58"/>
      <c r="BKC205" s="59"/>
      <c r="BKD205" s="33"/>
      <c r="BKE205" s="33"/>
      <c r="BKF205" s="33"/>
      <c r="BKG205" s="34"/>
      <c r="BKH205" s="36"/>
      <c r="BKI205" s="58"/>
      <c r="BKJ205" s="59"/>
      <c r="BKK205" s="33"/>
      <c r="BKL205" s="33"/>
      <c r="BKM205" s="33"/>
      <c r="BKN205" s="34"/>
      <c r="BKO205" s="36"/>
      <c r="BKP205" s="58"/>
      <c r="BKQ205" s="59"/>
      <c r="BKR205" s="33"/>
      <c r="BKS205" s="33"/>
      <c r="BKT205" s="33"/>
      <c r="BKU205" s="34"/>
      <c r="BKV205" s="36"/>
      <c r="BKW205" s="58"/>
      <c r="BKX205" s="59"/>
      <c r="BKY205" s="33"/>
      <c r="BKZ205" s="33"/>
      <c r="BLA205" s="33"/>
      <c r="BLB205" s="34"/>
      <c r="BLC205" s="36"/>
      <c r="BLD205" s="58"/>
      <c r="BLE205" s="59"/>
      <c r="BLF205" s="33"/>
      <c r="BLG205" s="33"/>
      <c r="BLH205" s="33"/>
      <c r="BLI205" s="34"/>
      <c r="BLJ205" s="36"/>
      <c r="BLK205" s="58"/>
      <c r="BLL205" s="59"/>
      <c r="BLM205" s="33"/>
      <c r="BLN205" s="33"/>
      <c r="BLO205" s="33"/>
      <c r="BLP205" s="34"/>
      <c r="BLQ205" s="36"/>
      <c r="BLR205" s="58"/>
      <c r="BLS205" s="59"/>
      <c r="BLT205" s="33"/>
      <c r="BLU205" s="33"/>
      <c r="BLV205" s="33"/>
      <c r="BLW205" s="34"/>
      <c r="BLX205" s="36"/>
      <c r="BLY205" s="58"/>
      <c r="BLZ205" s="59"/>
      <c r="BMA205" s="33"/>
      <c r="BMB205" s="33"/>
      <c r="BMC205" s="33"/>
      <c r="BMD205" s="34"/>
      <c r="BME205" s="36"/>
      <c r="BMF205" s="58"/>
      <c r="BMG205" s="59"/>
      <c r="BMH205" s="33"/>
      <c r="BMI205" s="33"/>
      <c r="BMJ205" s="33"/>
      <c r="BMK205" s="34"/>
      <c r="BML205" s="36"/>
      <c r="BMM205" s="58"/>
      <c r="BMN205" s="59"/>
      <c r="BMO205" s="33"/>
      <c r="BMP205" s="33"/>
      <c r="BMQ205" s="33"/>
      <c r="BMR205" s="34"/>
      <c r="BMS205" s="36"/>
      <c r="BMT205" s="58"/>
      <c r="BMU205" s="59"/>
      <c r="BMV205" s="33"/>
      <c r="BMW205" s="33"/>
      <c r="BMX205" s="33"/>
      <c r="BMY205" s="34"/>
      <c r="BMZ205" s="36"/>
      <c r="BNA205" s="58"/>
      <c r="BNB205" s="59"/>
      <c r="BNC205" s="33"/>
      <c r="BND205" s="33"/>
      <c r="BNE205" s="33"/>
      <c r="BNF205" s="34"/>
      <c r="BNG205" s="36"/>
      <c r="BNH205" s="58"/>
      <c r="BNI205" s="59"/>
      <c r="BNJ205" s="33"/>
      <c r="BNK205" s="33"/>
      <c r="BNL205" s="33"/>
      <c r="BNM205" s="34"/>
      <c r="BNN205" s="36"/>
      <c r="BNO205" s="58"/>
      <c r="BNP205" s="59"/>
      <c r="BNQ205" s="33"/>
      <c r="BNR205" s="33"/>
      <c r="BNS205" s="33"/>
      <c r="BNT205" s="34"/>
      <c r="BNU205" s="36"/>
      <c r="BNV205" s="58"/>
      <c r="BNW205" s="59"/>
      <c r="BNX205" s="33"/>
      <c r="BNY205" s="33"/>
      <c r="BNZ205" s="33"/>
      <c r="BOA205" s="34"/>
      <c r="BOB205" s="36"/>
      <c r="BOC205" s="58"/>
      <c r="BOD205" s="59"/>
      <c r="BOE205" s="33"/>
      <c r="BOF205" s="33"/>
      <c r="BOG205" s="33"/>
      <c r="BOH205" s="34"/>
      <c r="BOI205" s="36"/>
      <c r="BOJ205" s="58"/>
      <c r="BOK205" s="59"/>
      <c r="BOL205" s="33"/>
      <c r="BOM205" s="33"/>
      <c r="BON205" s="33"/>
      <c r="BOO205" s="34"/>
      <c r="BOP205" s="36"/>
      <c r="BOQ205" s="58"/>
      <c r="BOR205" s="59"/>
      <c r="BOS205" s="33"/>
      <c r="BOT205" s="33"/>
      <c r="BOU205" s="33"/>
      <c r="BOV205" s="34"/>
      <c r="BOW205" s="36"/>
      <c r="BOX205" s="58"/>
      <c r="BOY205" s="59"/>
      <c r="BOZ205" s="33"/>
      <c r="BPA205" s="33"/>
      <c r="BPB205" s="33"/>
      <c r="BPC205" s="34"/>
      <c r="BPD205" s="36"/>
      <c r="BPE205" s="58"/>
      <c r="BPF205" s="59"/>
      <c r="BPG205" s="33"/>
      <c r="BPH205" s="33"/>
      <c r="BPI205" s="33"/>
      <c r="BPJ205" s="34"/>
      <c r="BPK205" s="36"/>
      <c r="BPL205" s="58"/>
      <c r="BPM205" s="59"/>
      <c r="BPN205" s="33"/>
      <c r="BPO205" s="33"/>
      <c r="BPP205" s="33"/>
      <c r="BPQ205" s="34"/>
      <c r="BPR205" s="36"/>
      <c r="BPS205" s="58"/>
      <c r="BPT205" s="59"/>
      <c r="BPU205" s="33"/>
      <c r="BPV205" s="33"/>
      <c r="BPW205" s="33"/>
      <c r="BPX205" s="34"/>
      <c r="BPY205" s="36"/>
      <c r="BPZ205" s="58"/>
      <c r="BQA205" s="59"/>
      <c r="BQB205" s="33"/>
      <c r="BQC205" s="33"/>
      <c r="BQD205" s="33"/>
      <c r="BQE205" s="34"/>
      <c r="BQF205" s="36"/>
      <c r="BQG205" s="58"/>
      <c r="BQH205" s="59"/>
      <c r="BQI205" s="33"/>
      <c r="BQJ205" s="33"/>
      <c r="BQK205" s="33"/>
      <c r="BQL205" s="34"/>
      <c r="BQM205" s="36"/>
      <c r="BQN205" s="58"/>
      <c r="BQO205" s="59"/>
      <c r="BQP205" s="33"/>
      <c r="BQQ205" s="33"/>
      <c r="BQR205" s="33"/>
      <c r="BQS205" s="34"/>
      <c r="BQT205" s="36"/>
      <c r="BQU205" s="58"/>
      <c r="BQV205" s="59"/>
      <c r="BQW205" s="33"/>
      <c r="BQX205" s="33"/>
      <c r="BQY205" s="33"/>
      <c r="BQZ205" s="34"/>
      <c r="BRA205" s="36"/>
      <c r="BRB205" s="58"/>
      <c r="BRC205" s="59"/>
      <c r="BRD205" s="33"/>
      <c r="BRE205" s="33"/>
      <c r="BRF205" s="33"/>
      <c r="BRG205" s="34"/>
      <c r="BRH205" s="36"/>
      <c r="BRI205" s="58"/>
      <c r="BRJ205" s="59"/>
      <c r="BRK205" s="33"/>
      <c r="BRL205" s="33"/>
      <c r="BRM205" s="33"/>
      <c r="BRN205" s="34"/>
      <c r="BRO205" s="36"/>
      <c r="BRP205" s="58"/>
      <c r="BRQ205" s="59"/>
      <c r="BRR205" s="33"/>
      <c r="BRS205" s="33"/>
      <c r="BRT205" s="33"/>
      <c r="BRU205" s="34"/>
      <c r="BRV205" s="36"/>
      <c r="BRW205" s="58"/>
      <c r="BRX205" s="59"/>
      <c r="BRY205" s="33"/>
      <c r="BRZ205" s="33"/>
      <c r="BSA205" s="33"/>
      <c r="BSB205" s="34"/>
      <c r="BSC205" s="36"/>
      <c r="BSD205" s="58"/>
      <c r="BSE205" s="59"/>
      <c r="BSF205" s="33"/>
      <c r="BSG205" s="33"/>
      <c r="BSH205" s="33"/>
      <c r="BSI205" s="34"/>
      <c r="BSJ205" s="36"/>
      <c r="BSK205" s="58"/>
      <c r="BSL205" s="59"/>
      <c r="BSM205" s="33"/>
      <c r="BSN205" s="33"/>
      <c r="BSO205" s="33"/>
      <c r="BSP205" s="34"/>
      <c r="BSQ205" s="36"/>
      <c r="BSR205" s="58"/>
      <c r="BSS205" s="59"/>
      <c r="BST205" s="33"/>
      <c r="BSU205" s="33"/>
      <c r="BSV205" s="33"/>
      <c r="BSW205" s="34"/>
      <c r="BSX205" s="36"/>
      <c r="BSY205" s="58"/>
      <c r="BSZ205" s="59"/>
      <c r="BTA205" s="33"/>
      <c r="BTB205" s="33"/>
      <c r="BTC205" s="33"/>
      <c r="BTD205" s="34"/>
      <c r="BTE205" s="36"/>
      <c r="BTF205" s="58"/>
      <c r="BTG205" s="59"/>
      <c r="BTH205" s="33"/>
      <c r="BTI205" s="33"/>
      <c r="BTJ205" s="33"/>
      <c r="BTK205" s="34"/>
      <c r="BTL205" s="36"/>
      <c r="BTM205" s="58"/>
      <c r="BTN205" s="59"/>
      <c r="BTO205" s="33"/>
      <c r="BTP205" s="33"/>
      <c r="BTQ205" s="33"/>
      <c r="BTR205" s="34"/>
      <c r="BTS205" s="36"/>
      <c r="BTT205" s="58"/>
      <c r="BTU205" s="59"/>
      <c r="BTV205" s="33"/>
      <c r="BTW205" s="33"/>
      <c r="BTX205" s="33"/>
      <c r="BTY205" s="34"/>
      <c r="BTZ205" s="36"/>
      <c r="BUA205" s="58"/>
      <c r="BUB205" s="59"/>
      <c r="BUC205" s="33"/>
      <c r="BUD205" s="33"/>
      <c r="BUE205" s="33"/>
      <c r="BUF205" s="34"/>
      <c r="BUG205" s="36"/>
      <c r="BUH205" s="58"/>
      <c r="BUI205" s="59"/>
      <c r="BUJ205" s="33"/>
      <c r="BUK205" s="33"/>
      <c r="BUL205" s="33"/>
      <c r="BUM205" s="34"/>
      <c r="BUN205" s="36"/>
      <c r="BUO205" s="58"/>
      <c r="BUP205" s="59"/>
      <c r="BUQ205" s="33"/>
      <c r="BUR205" s="33"/>
      <c r="BUS205" s="33"/>
      <c r="BUT205" s="34"/>
      <c r="BUU205" s="36"/>
      <c r="BUV205" s="58"/>
      <c r="BUW205" s="59"/>
      <c r="BUX205" s="33"/>
      <c r="BUY205" s="33"/>
      <c r="BUZ205" s="33"/>
      <c r="BVA205" s="34"/>
      <c r="BVB205" s="36"/>
      <c r="BVC205" s="58"/>
      <c r="BVD205" s="59"/>
      <c r="BVE205" s="33"/>
      <c r="BVF205" s="33"/>
      <c r="BVG205" s="33"/>
      <c r="BVH205" s="34"/>
      <c r="BVI205" s="36"/>
      <c r="BVJ205" s="58"/>
      <c r="BVK205" s="59"/>
      <c r="BVL205" s="33"/>
      <c r="BVM205" s="33"/>
      <c r="BVN205" s="33"/>
      <c r="BVO205" s="34"/>
      <c r="BVP205" s="36"/>
      <c r="BVQ205" s="58"/>
      <c r="BVR205" s="59"/>
      <c r="BVS205" s="33"/>
      <c r="BVT205" s="33"/>
      <c r="BVU205" s="33"/>
      <c r="BVV205" s="34"/>
      <c r="BVW205" s="36"/>
      <c r="BVX205" s="58"/>
      <c r="BVY205" s="59"/>
      <c r="BVZ205" s="33"/>
      <c r="BWA205" s="33"/>
      <c r="BWB205" s="33"/>
      <c r="BWC205" s="34"/>
      <c r="BWD205" s="36"/>
      <c r="BWE205" s="58"/>
      <c r="BWF205" s="59"/>
      <c r="BWG205" s="33"/>
      <c r="BWH205" s="33"/>
      <c r="BWI205" s="33"/>
      <c r="BWJ205" s="34"/>
      <c r="BWK205" s="36"/>
      <c r="BWL205" s="58"/>
      <c r="BWM205" s="59"/>
      <c r="BWN205" s="33"/>
      <c r="BWO205" s="33"/>
      <c r="BWP205" s="33"/>
      <c r="BWQ205" s="34"/>
      <c r="BWR205" s="36"/>
      <c r="BWS205" s="58"/>
      <c r="BWT205" s="59"/>
      <c r="BWU205" s="33"/>
      <c r="BWV205" s="33"/>
      <c r="BWW205" s="33"/>
      <c r="BWX205" s="34"/>
      <c r="BWY205" s="36"/>
      <c r="BWZ205" s="58"/>
      <c r="BXA205" s="59"/>
      <c r="BXB205" s="33"/>
      <c r="BXC205" s="33"/>
      <c r="BXD205" s="33"/>
      <c r="BXE205" s="34"/>
      <c r="BXF205" s="36"/>
      <c r="BXG205" s="58"/>
      <c r="BXH205" s="59"/>
      <c r="BXI205" s="33"/>
      <c r="BXJ205" s="33"/>
      <c r="BXK205" s="33"/>
      <c r="BXL205" s="34"/>
      <c r="BXM205" s="36"/>
      <c r="BXN205" s="58"/>
      <c r="BXO205" s="59"/>
      <c r="BXP205" s="33"/>
      <c r="BXQ205" s="33"/>
      <c r="BXR205" s="33"/>
      <c r="BXS205" s="34"/>
      <c r="BXT205" s="36"/>
      <c r="BXU205" s="58"/>
      <c r="BXV205" s="59"/>
      <c r="BXW205" s="33"/>
      <c r="BXX205" s="33"/>
      <c r="BXY205" s="33"/>
      <c r="BXZ205" s="34"/>
      <c r="BYA205" s="36"/>
      <c r="BYB205" s="58"/>
      <c r="BYC205" s="59"/>
      <c r="BYD205" s="33"/>
      <c r="BYE205" s="33"/>
      <c r="BYF205" s="33"/>
      <c r="BYG205" s="34"/>
      <c r="BYH205" s="36"/>
      <c r="BYI205" s="58"/>
      <c r="BYJ205" s="59"/>
      <c r="BYK205" s="33"/>
      <c r="BYL205" s="33"/>
      <c r="BYM205" s="33"/>
      <c r="BYN205" s="34"/>
      <c r="BYO205" s="36"/>
      <c r="BYP205" s="58"/>
      <c r="BYQ205" s="59"/>
      <c r="BYR205" s="33"/>
      <c r="BYS205" s="33"/>
      <c r="BYT205" s="33"/>
      <c r="BYU205" s="34"/>
      <c r="BYV205" s="36"/>
      <c r="BYW205" s="58"/>
      <c r="BYX205" s="59"/>
      <c r="BYY205" s="33"/>
      <c r="BYZ205" s="33"/>
      <c r="BZA205" s="33"/>
      <c r="BZB205" s="34"/>
      <c r="BZC205" s="36"/>
      <c r="BZD205" s="58"/>
      <c r="BZE205" s="59"/>
      <c r="BZF205" s="33"/>
      <c r="BZG205" s="33"/>
      <c r="BZH205" s="33"/>
      <c r="BZI205" s="34"/>
      <c r="BZJ205" s="36"/>
      <c r="BZK205" s="58"/>
      <c r="BZL205" s="59"/>
      <c r="BZM205" s="33"/>
      <c r="BZN205" s="33"/>
      <c r="BZO205" s="33"/>
      <c r="BZP205" s="34"/>
      <c r="BZQ205" s="36"/>
      <c r="BZR205" s="58"/>
      <c r="BZS205" s="59"/>
      <c r="BZT205" s="33"/>
      <c r="BZU205" s="33"/>
      <c r="BZV205" s="33"/>
      <c r="BZW205" s="34"/>
      <c r="BZX205" s="36"/>
      <c r="BZY205" s="58"/>
      <c r="BZZ205" s="59"/>
      <c r="CAA205" s="33"/>
      <c r="CAB205" s="33"/>
      <c r="CAC205" s="33"/>
      <c r="CAD205" s="34"/>
      <c r="CAE205" s="36"/>
      <c r="CAF205" s="58"/>
      <c r="CAG205" s="59"/>
      <c r="CAH205" s="33"/>
      <c r="CAI205" s="33"/>
      <c r="CAJ205" s="33"/>
      <c r="CAK205" s="34"/>
      <c r="CAL205" s="36"/>
      <c r="CAM205" s="58"/>
      <c r="CAN205" s="59"/>
      <c r="CAO205" s="33"/>
      <c r="CAP205" s="33"/>
      <c r="CAQ205" s="33"/>
      <c r="CAR205" s="34"/>
      <c r="CAS205" s="36"/>
      <c r="CAT205" s="58"/>
      <c r="CAU205" s="59"/>
      <c r="CAV205" s="33"/>
      <c r="CAW205" s="33"/>
      <c r="CAX205" s="33"/>
      <c r="CAY205" s="34"/>
      <c r="CAZ205" s="36"/>
      <c r="CBA205" s="58"/>
      <c r="CBB205" s="59"/>
      <c r="CBC205" s="33"/>
      <c r="CBD205" s="33"/>
      <c r="CBE205" s="33"/>
      <c r="CBF205" s="34"/>
      <c r="CBG205" s="36"/>
      <c r="CBH205" s="58"/>
      <c r="CBI205" s="59"/>
      <c r="CBJ205" s="33"/>
      <c r="CBK205" s="33"/>
      <c r="CBL205" s="33"/>
      <c r="CBM205" s="34"/>
      <c r="CBN205" s="36"/>
      <c r="CBO205" s="58"/>
      <c r="CBP205" s="59"/>
      <c r="CBQ205" s="33"/>
      <c r="CBR205" s="33"/>
      <c r="CBS205" s="33"/>
      <c r="CBT205" s="34"/>
      <c r="CBU205" s="36"/>
      <c r="CBV205" s="58"/>
      <c r="CBW205" s="59"/>
      <c r="CBX205" s="33"/>
      <c r="CBY205" s="33"/>
      <c r="CBZ205" s="33"/>
      <c r="CCA205" s="34"/>
      <c r="CCB205" s="36"/>
      <c r="CCC205" s="58"/>
      <c r="CCD205" s="59"/>
      <c r="CCE205" s="33"/>
      <c r="CCF205" s="33"/>
      <c r="CCG205" s="33"/>
      <c r="CCH205" s="34"/>
      <c r="CCI205" s="36"/>
      <c r="CCJ205" s="58"/>
      <c r="CCK205" s="59"/>
      <c r="CCL205" s="33"/>
      <c r="CCM205" s="33"/>
      <c r="CCN205" s="33"/>
      <c r="CCO205" s="34"/>
      <c r="CCP205" s="36"/>
      <c r="CCQ205" s="58"/>
      <c r="CCR205" s="59"/>
      <c r="CCS205" s="33"/>
      <c r="CCT205" s="33"/>
      <c r="CCU205" s="33"/>
      <c r="CCV205" s="34"/>
      <c r="CCW205" s="36"/>
      <c r="CCX205" s="58"/>
      <c r="CCY205" s="59"/>
      <c r="CCZ205" s="33"/>
      <c r="CDA205" s="33"/>
      <c r="CDB205" s="33"/>
      <c r="CDC205" s="34"/>
      <c r="CDD205" s="36"/>
      <c r="CDE205" s="58"/>
      <c r="CDF205" s="59"/>
      <c r="CDG205" s="33"/>
      <c r="CDH205" s="33"/>
      <c r="CDI205" s="33"/>
      <c r="CDJ205" s="34"/>
      <c r="CDK205" s="36"/>
      <c r="CDL205" s="58"/>
      <c r="CDM205" s="59"/>
      <c r="CDN205" s="33"/>
      <c r="CDO205" s="33"/>
      <c r="CDP205" s="33"/>
      <c r="CDQ205" s="34"/>
      <c r="CDR205" s="36"/>
      <c r="CDS205" s="58"/>
      <c r="CDT205" s="59"/>
      <c r="CDU205" s="33"/>
      <c r="CDV205" s="33"/>
      <c r="CDW205" s="33"/>
      <c r="CDX205" s="34"/>
      <c r="CDY205" s="36"/>
      <c r="CDZ205" s="58"/>
      <c r="CEA205" s="59"/>
      <c r="CEB205" s="33"/>
      <c r="CEC205" s="33"/>
      <c r="CED205" s="33"/>
      <c r="CEE205" s="34"/>
      <c r="CEF205" s="36"/>
      <c r="CEG205" s="58"/>
      <c r="CEH205" s="59"/>
      <c r="CEI205" s="33"/>
      <c r="CEJ205" s="33"/>
      <c r="CEK205" s="33"/>
      <c r="CEL205" s="34"/>
      <c r="CEM205" s="36"/>
      <c r="CEN205" s="58"/>
      <c r="CEO205" s="59"/>
      <c r="CEP205" s="33"/>
      <c r="CEQ205" s="33"/>
      <c r="CER205" s="33"/>
      <c r="CES205" s="34"/>
      <c r="CET205" s="36"/>
      <c r="CEU205" s="58"/>
      <c r="CEV205" s="59"/>
      <c r="CEW205" s="33"/>
      <c r="CEX205" s="33"/>
      <c r="CEY205" s="33"/>
      <c r="CEZ205" s="34"/>
      <c r="CFA205" s="36"/>
      <c r="CFB205" s="58"/>
      <c r="CFC205" s="59"/>
      <c r="CFD205" s="33"/>
      <c r="CFE205" s="33"/>
      <c r="CFF205" s="33"/>
      <c r="CFG205" s="34"/>
      <c r="CFH205" s="36"/>
      <c r="CFI205" s="58"/>
      <c r="CFJ205" s="59"/>
      <c r="CFK205" s="33"/>
      <c r="CFL205" s="33"/>
      <c r="CFM205" s="33"/>
      <c r="CFN205" s="34"/>
      <c r="CFO205" s="36"/>
      <c r="CFP205" s="58"/>
      <c r="CFQ205" s="59"/>
      <c r="CFR205" s="33"/>
      <c r="CFS205" s="33"/>
      <c r="CFT205" s="33"/>
      <c r="CFU205" s="34"/>
      <c r="CFV205" s="36"/>
      <c r="CFW205" s="58"/>
      <c r="CFX205" s="59"/>
      <c r="CFY205" s="33"/>
      <c r="CFZ205" s="33"/>
      <c r="CGA205" s="33"/>
      <c r="CGB205" s="34"/>
      <c r="CGC205" s="36"/>
      <c r="CGD205" s="58"/>
      <c r="CGE205" s="59"/>
      <c r="CGF205" s="33"/>
      <c r="CGG205" s="33"/>
      <c r="CGH205" s="33"/>
      <c r="CGI205" s="34"/>
      <c r="CGJ205" s="36"/>
      <c r="CGK205" s="58"/>
      <c r="CGL205" s="59"/>
      <c r="CGM205" s="33"/>
      <c r="CGN205" s="33"/>
      <c r="CGO205" s="33"/>
      <c r="CGP205" s="34"/>
      <c r="CGQ205" s="36"/>
      <c r="CGR205" s="58"/>
      <c r="CGS205" s="59"/>
      <c r="CGT205" s="33"/>
      <c r="CGU205" s="33"/>
      <c r="CGV205" s="33"/>
      <c r="CGW205" s="34"/>
      <c r="CGX205" s="36"/>
      <c r="CGY205" s="58"/>
      <c r="CGZ205" s="59"/>
      <c r="CHA205" s="33"/>
      <c r="CHB205" s="33"/>
      <c r="CHC205" s="33"/>
      <c r="CHD205" s="34"/>
      <c r="CHE205" s="36"/>
      <c r="CHF205" s="58"/>
      <c r="CHG205" s="59"/>
      <c r="CHH205" s="33"/>
      <c r="CHI205" s="33"/>
      <c r="CHJ205" s="33"/>
      <c r="CHK205" s="34"/>
      <c r="CHL205" s="36"/>
      <c r="CHM205" s="58"/>
      <c r="CHN205" s="59"/>
      <c r="CHO205" s="33"/>
      <c r="CHP205" s="33"/>
      <c r="CHQ205" s="33"/>
      <c r="CHR205" s="34"/>
      <c r="CHS205" s="36"/>
      <c r="CHT205" s="58"/>
      <c r="CHU205" s="59"/>
      <c r="CHV205" s="33"/>
      <c r="CHW205" s="33"/>
      <c r="CHX205" s="33"/>
      <c r="CHY205" s="34"/>
      <c r="CHZ205" s="36"/>
      <c r="CIA205" s="58"/>
      <c r="CIB205" s="59"/>
      <c r="CIC205" s="33"/>
      <c r="CID205" s="33"/>
      <c r="CIE205" s="33"/>
      <c r="CIF205" s="34"/>
      <c r="CIG205" s="36"/>
      <c r="CIH205" s="58"/>
      <c r="CII205" s="59"/>
      <c r="CIJ205" s="33"/>
      <c r="CIK205" s="33"/>
      <c r="CIL205" s="33"/>
      <c r="CIM205" s="34"/>
      <c r="CIN205" s="36"/>
      <c r="CIO205" s="58"/>
      <c r="CIP205" s="59"/>
      <c r="CIQ205" s="33"/>
      <c r="CIR205" s="33"/>
      <c r="CIS205" s="33"/>
      <c r="CIT205" s="34"/>
      <c r="CIU205" s="36"/>
      <c r="CIV205" s="58"/>
      <c r="CIW205" s="59"/>
      <c r="CIX205" s="33"/>
      <c r="CIY205" s="33"/>
      <c r="CIZ205" s="33"/>
      <c r="CJA205" s="34"/>
      <c r="CJB205" s="36"/>
      <c r="CJC205" s="58"/>
      <c r="CJD205" s="59"/>
      <c r="CJE205" s="33"/>
      <c r="CJF205" s="33"/>
      <c r="CJG205" s="33"/>
      <c r="CJH205" s="34"/>
      <c r="CJI205" s="36"/>
      <c r="CJJ205" s="58"/>
      <c r="CJK205" s="59"/>
      <c r="CJL205" s="33"/>
      <c r="CJM205" s="33"/>
      <c r="CJN205" s="33"/>
      <c r="CJO205" s="34"/>
      <c r="CJP205" s="36"/>
      <c r="CJQ205" s="58"/>
      <c r="CJR205" s="59"/>
      <c r="CJS205" s="33"/>
      <c r="CJT205" s="33"/>
      <c r="CJU205" s="33"/>
      <c r="CJV205" s="34"/>
      <c r="CJW205" s="36"/>
      <c r="CJX205" s="58"/>
      <c r="CJY205" s="59"/>
      <c r="CJZ205" s="33"/>
      <c r="CKA205" s="33"/>
      <c r="CKB205" s="33"/>
      <c r="CKC205" s="34"/>
      <c r="CKD205" s="36"/>
      <c r="CKE205" s="58"/>
      <c r="CKF205" s="59"/>
      <c r="CKG205" s="33"/>
      <c r="CKH205" s="33"/>
      <c r="CKI205" s="33"/>
      <c r="CKJ205" s="34"/>
      <c r="CKK205" s="36"/>
      <c r="CKL205" s="58"/>
      <c r="CKM205" s="59"/>
      <c r="CKN205" s="33"/>
      <c r="CKO205" s="33"/>
      <c r="CKP205" s="33"/>
      <c r="CKQ205" s="34"/>
      <c r="CKR205" s="36"/>
      <c r="CKS205" s="58"/>
      <c r="CKT205" s="59"/>
      <c r="CKU205" s="33"/>
      <c r="CKV205" s="33"/>
      <c r="CKW205" s="33"/>
      <c r="CKX205" s="34"/>
      <c r="CKY205" s="36"/>
      <c r="CKZ205" s="58"/>
      <c r="CLA205" s="59"/>
      <c r="CLB205" s="33"/>
      <c r="CLC205" s="33"/>
      <c r="CLD205" s="33"/>
      <c r="CLE205" s="34"/>
      <c r="CLF205" s="36"/>
      <c r="CLG205" s="58"/>
      <c r="CLH205" s="59"/>
      <c r="CLI205" s="33"/>
      <c r="CLJ205" s="33"/>
      <c r="CLK205" s="33"/>
      <c r="CLL205" s="34"/>
      <c r="CLM205" s="36"/>
      <c r="CLN205" s="58"/>
      <c r="CLO205" s="59"/>
      <c r="CLP205" s="33"/>
      <c r="CLQ205" s="33"/>
      <c r="CLR205" s="33"/>
      <c r="CLS205" s="34"/>
      <c r="CLT205" s="36"/>
      <c r="CLU205" s="58"/>
      <c r="CLV205" s="59"/>
      <c r="CLW205" s="33"/>
      <c r="CLX205" s="33"/>
      <c r="CLY205" s="33"/>
      <c r="CLZ205" s="34"/>
      <c r="CMA205" s="36"/>
      <c r="CMB205" s="58"/>
      <c r="CMC205" s="59"/>
      <c r="CMD205" s="33"/>
      <c r="CME205" s="33"/>
      <c r="CMF205" s="33"/>
      <c r="CMG205" s="34"/>
      <c r="CMH205" s="36"/>
      <c r="CMI205" s="58"/>
      <c r="CMJ205" s="59"/>
      <c r="CMK205" s="33"/>
      <c r="CML205" s="33"/>
      <c r="CMM205" s="33"/>
      <c r="CMN205" s="34"/>
      <c r="CMO205" s="36"/>
      <c r="CMP205" s="58"/>
      <c r="CMQ205" s="59"/>
      <c r="CMR205" s="33"/>
      <c r="CMS205" s="33"/>
      <c r="CMT205" s="33"/>
      <c r="CMU205" s="34"/>
      <c r="CMV205" s="36"/>
      <c r="CMW205" s="58"/>
      <c r="CMX205" s="59"/>
      <c r="CMY205" s="33"/>
      <c r="CMZ205" s="33"/>
      <c r="CNA205" s="33"/>
      <c r="CNB205" s="34"/>
      <c r="CNC205" s="36"/>
      <c r="CND205" s="58"/>
      <c r="CNE205" s="59"/>
      <c r="CNF205" s="33"/>
      <c r="CNG205" s="33"/>
      <c r="CNH205" s="33"/>
      <c r="CNI205" s="34"/>
      <c r="CNJ205" s="36"/>
      <c r="CNK205" s="58"/>
      <c r="CNL205" s="59"/>
      <c r="CNM205" s="33"/>
      <c r="CNN205" s="33"/>
      <c r="CNO205" s="33"/>
      <c r="CNP205" s="34"/>
      <c r="CNQ205" s="36"/>
      <c r="CNR205" s="58"/>
      <c r="CNS205" s="59"/>
      <c r="CNT205" s="33"/>
      <c r="CNU205" s="33"/>
      <c r="CNV205" s="33"/>
      <c r="CNW205" s="34"/>
      <c r="CNX205" s="36"/>
      <c r="CNY205" s="58"/>
      <c r="CNZ205" s="59"/>
      <c r="COA205" s="33"/>
      <c r="COB205" s="33"/>
      <c r="COC205" s="33"/>
      <c r="COD205" s="34"/>
      <c r="COE205" s="36"/>
      <c r="COF205" s="58"/>
      <c r="COG205" s="59"/>
      <c r="COH205" s="33"/>
      <c r="COI205" s="33"/>
      <c r="COJ205" s="33"/>
      <c r="COK205" s="34"/>
      <c r="COL205" s="36"/>
      <c r="COM205" s="58"/>
      <c r="CON205" s="59"/>
      <c r="COO205" s="33"/>
      <c r="COP205" s="33"/>
      <c r="COQ205" s="33"/>
      <c r="COR205" s="34"/>
      <c r="COS205" s="36"/>
      <c r="COT205" s="58"/>
      <c r="COU205" s="59"/>
      <c r="COV205" s="33"/>
      <c r="COW205" s="33"/>
      <c r="COX205" s="33"/>
      <c r="COY205" s="34"/>
      <c r="COZ205" s="36"/>
      <c r="CPA205" s="58"/>
      <c r="CPB205" s="59"/>
      <c r="CPC205" s="33"/>
      <c r="CPD205" s="33"/>
      <c r="CPE205" s="33"/>
      <c r="CPF205" s="34"/>
      <c r="CPG205" s="36"/>
      <c r="CPH205" s="58"/>
      <c r="CPI205" s="59"/>
      <c r="CPJ205" s="33"/>
      <c r="CPK205" s="33"/>
      <c r="CPL205" s="33"/>
      <c r="CPM205" s="34"/>
      <c r="CPN205" s="36"/>
      <c r="CPO205" s="58"/>
      <c r="CPP205" s="59"/>
      <c r="CPQ205" s="33"/>
      <c r="CPR205" s="33"/>
      <c r="CPS205" s="33"/>
      <c r="CPT205" s="34"/>
      <c r="CPU205" s="36"/>
      <c r="CPV205" s="58"/>
      <c r="CPW205" s="59"/>
      <c r="CPX205" s="33"/>
      <c r="CPY205" s="33"/>
      <c r="CPZ205" s="33"/>
      <c r="CQA205" s="34"/>
      <c r="CQB205" s="36"/>
      <c r="CQC205" s="58"/>
      <c r="CQD205" s="59"/>
      <c r="CQE205" s="33"/>
      <c r="CQF205" s="33"/>
      <c r="CQG205" s="33"/>
      <c r="CQH205" s="34"/>
      <c r="CQI205" s="36"/>
      <c r="CQJ205" s="58"/>
      <c r="CQK205" s="59"/>
      <c r="CQL205" s="33"/>
      <c r="CQM205" s="33"/>
      <c r="CQN205" s="33"/>
      <c r="CQO205" s="34"/>
      <c r="CQP205" s="36"/>
      <c r="CQQ205" s="58"/>
      <c r="CQR205" s="59"/>
      <c r="CQS205" s="33"/>
      <c r="CQT205" s="33"/>
      <c r="CQU205" s="33"/>
      <c r="CQV205" s="34"/>
      <c r="CQW205" s="36"/>
      <c r="CQX205" s="58"/>
      <c r="CQY205" s="59"/>
      <c r="CQZ205" s="33"/>
      <c r="CRA205" s="33"/>
      <c r="CRB205" s="33"/>
      <c r="CRC205" s="34"/>
      <c r="CRD205" s="36"/>
      <c r="CRE205" s="58"/>
      <c r="CRF205" s="59"/>
      <c r="CRG205" s="33"/>
      <c r="CRH205" s="33"/>
      <c r="CRI205" s="33"/>
      <c r="CRJ205" s="34"/>
      <c r="CRK205" s="36"/>
      <c r="CRL205" s="58"/>
      <c r="CRM205" s="59"/>
      <c r="CRN205" s="33"/>
      <c r="CRO205" s="33"/>
      <c r="CRP205" s="33"/>
      <c r="CRQ205" s="34"/>
      <c r="CRR205" s="36"/>
      <c r="CRS205" s="58"/>
      <c r="CRT205" s="59"/>
      <c r="CRU205" s="33"/>
      <c r="CRV205" s="33"/>
      <c r="CRW205" s="33"/>
      <c r="CRX205" s="34"/>
      <c r="CRY205" s="36"/>
      <c r="CRZ205" s="58"/>
      <c r="CSA205" s="59"/>
      <c r="CSB205" s="33"/>
      <c r="CSC205" s="33"/>
      <c r="CSD205" s="33"/>
      <c r="CSE205" s="34"/>
      <c r="CSF205" s="36"/>
      <c r="CSG205" s="58"/>
      <c r="CSH205" s="59"/>
      <c r="CSI205" s="33"/>
      <c r="CSJ205" s="33"/>
      <c r="CSK205" s="33"/>
      <c r="CSL205" s="34"/>
      <c r="CSM205" s="36"/>
      <c r="CSN205" s="58"/>
      <c r="CSO205" s="59"/>
      <c r="CSP205" s="33"/>
      <c r="CSQ205" s="33"/>
      <c r="CSR205" s="33"/>
      <c r="CSS205" s="34"/>
      <c r="CST205" s="36"/>
      <c r="CSU205" s="58"/>
      <c r="CSV205" s="59"/>
      <c r="CSW205" s="33"/>
      <c r="CSX205" s="33"/>
      <c r="CSY205" s="33"/>
      <c r="CSZ205" s="34"/>
      <c r="CTA205" s="36"/>
      <c r="CTB205" s="58"/>
      <c r="CTC205" s="59"/>
      <c r="CTD205" s="33"/>
      <c r="CTE205" s="33"/>
      <c r="CTF205" s="33"/>
      <c r="CTG205" s="34"/>
      <c r="CTH205" s="36"/>
      <c r="CTI205" s="58"/>
      <c r="CTJ205" s="59"/>
      <c r="CTK205" s="33"/>
      <c r="CTL205" s="33"/>
      <c r="CTM205" s="33"/>
      <c r="CTN205" s="34"/>
      <c r="CTO205" s="36"/>
      <c r="CTP205" s="58"/>
      <c r="CTQ205" s="59"/>
      <c r="CTR205" s="33"/>
      <c r="CTS205" s="33"/>
      <c r="CTT205" s="33"/>
      <c r="CTU205" s="34"/>
      <c r="CTV205" s="36"/>
      <c r="CTW205" s="58"/>
      <c r="CTX205" s="59"/>
      <c r="CTY205" s="33"/>
      <c r="CTZ205" s="33"/>
      <c r="CUA205" s="33"/>
      <c r="CUB205" s="34"/>
      <c r="CUC205" s="36"/>
      <c r="CUD205" s="58"/>
      <c r="CUE205" s="59"/>
      <c r="CUF205" s="33"/>
      <c r="CUG205" s="33"/>
      <c r="CUH205" s="33"/>
      <c r="CUI205" s="34"/>
      <c r="CUJ205" s="36"/>
      <c r="CUK205" s="58"/>
      <c r="CUL205" s="59"/>
      <c r="CUM205" s="33"/>
      <c r="CUN205" s="33"/>
      <c r="CUO205" s="33"/>
      <c r="CUP205" s="34"/>
      <c r="CUQ205" s="36"/>
      <c r="CUR205" s="58"/>
      <c r="CUS205" s="59"/>
      <c r="CUT205" s="33"/>
      <c r="CUU205" s="33"/>
      <c r="CUV205" s="33"/>
      <c r="CUW205" s="34"/>
      <c r="CUX205" s="36"/>
      <c r="CUY205" s="58"/>
      <c r="CUZ205" s="59"/>
      <c r="CVA205" s="33"/>
      <c r="CVB205" s="33"/>
      <c r="CVC205" s="33"/>
      <c r="CVD205" s="34"/>
      <c r="CVE205" s="36"/>
      <c r="CVF205" s="58"/>
      <c r="CVG205" s="59"/>
      <c r="CVH205" s="33"/>
      <c r="CVI205" s="33"/>
      <c r="CVJ205" s="33"/>
      <c r="CVK205" s="34"/>
      <c r="CVL205" s="36"/>
      <c r="CVM205" s="58"/>
      <c r="CVN205" s="59"/>
      <c r="CVO205" s="33"/>
      <c r="CVP205" s="33"/>
      <c r="CVQ205" s="33"/>
      <c r="CVR205" s="34"/>
      <c r="CVS205" s="36"/>
      <c r="CVT205" s="58"/>
      <c r="CVU205" s="59"/>
      <c r="CVV205" s="33"/>
      <c r="CVW205" s="33"/>
      <c r="CVX205" s="33"/>
      <c r="CVY205" s="34"/>
      <c r="CVZ205" s="36"/>
      <c r="CWA205" s="58"/>
      <c r="CWB205" s="59"/>
      <c r="CWC205" s="33"/>
      <c r="CWD205" s="33"/>
      <c r="CWE205" s="33"/>
      <c r="CWF205" s="34"/>
      <c r="CWG205" s="36"/>
      <c r="CWH205" s="58"/>
      <c r="CWI205" s="59"/>
      <c r="CWJ205" s="33"/>
      <c r="CWK205" s="33"/>
      <c r="CWL205" s="33"/>
      <c r="CWM205" s="34"/>
      <c r="CWN205" s="36"/>
      <c r="CWO205" s="58"/>
      <c r="CWP205" s="59"/>
      <c r="CWQ205" s="33"/>
      <c r="CWR205" s="33"/>
      <c r="CWS205" s="33"/>
      <c r="CWT205" s="34"/>
      <c r="CWU205" s="36"/>
      <c r="CWV205" s="58"/>
      <c r="CWW205" s="59"/>
      <c r="CWX205" s="33"/>
      <c r="CWY205" s="33"/>
      <c r="CWZ205" s="33"/>
      <c r="CXA205" s="34"/>
      <c r="CXB205" s="36"/>
      <c r="CXC205" s="58"/>
      <c r="CXD205" s="59"/>
      <c r="CXE205" s="33"/>
      <c r="CXF205" s="33"/>
      <c r="CXG205" s="33"/>
      <c r="CXH205" s="34"/>
      <c r="CXI205" s="36"/>
      <c r="CXJ205" s="58"/>
      <c r="CXK205" s="59"/>
      <c r="CXL205" s="33"/>
      <c r="CXM205" s="33"/>
      <c r="CXN205" s="33"/>
      <c r="CXO205" s="34"/>
      <c r="CXP205" s="36"/>
      <c r="CXQ205" s="58"/>
      <c r="CXR205" s="59"/>
      <c r="CXS205" s="33"/>
      <c r="CXT205" s="33"/>
      <c r="CXU205" s="33"/>
      <c r="CXV205" s="34"/>
      <c r="CXW205" s="36"/>
      <c r="CXX205" s="58"/>
      <c r="CXY205" s="59"/>
      <c r="CXZ205" s="33"/>
      <c r="CYA205" s="33"/>
      <c r="CYB205" s="33"/>
      <c r="CYC205" s="34"/>
      <c r="CYD205" s="36"/>
      <c r="CYE205" s="58"/>
      <c r="CYF205" s="59"/>
      <c r="CYG205" s="33"/>
      <c r="CYH205" s="33"/>
      <c r="CYI205" s="33"/>
      <c r="CYJ205" s="34"/>
      <c r="CYK205" s="36"/>
      <c r="CYL205" s="58"/>
      <c r="CYM205" s="59"/>
      <c r="CYN205" s="33"/>
      <c r="CYO205" s="33"/>
      <c r="CYP205" s="33"/>
      <c r="CYQ205" s="34"/>
      <c r="CYR205" s="36"/>
      <c r="CYS205" s="58"/>
      <c r="CYT205" s="59"/>
      <c r="CYU205" s="33"/>
      <c r="CYV205" s="33"/>
      <c r="CYW205" s="33"/>
      <c r="CYX205" s="34"/>
      <c r="CYY205" s="36"/>
      <c r="CYZ205" s="58"/>
      <c r="CZA205" s="59"/>
      <c r="CZB205" s="33"/>
      <c r="CZC205" s="33"/>
      <c r="CZD205" s="33"/>
      <c r="CZE205" s="34"/>
      <c r="CZF205" s="36"/>
      <c r="CZG205" s="58"/>
      <c r="CZH205" s="59"/>
      <c r="CZI205" s="33"/>
      <c r="CZJ205" s="33"/>
      <c r="CZK205" s="33"/>
      <c r="CZL205" s="34"/>
      <c r="CZM205" s="36"/>
      <c r="CZN205" s="58"/>
      <c r="CZO205" s="59"/>
      <c r="CZP205" s="33"/>
      <c r="CZQ205" s="33"/>
      <c r="CZR205" s="33"/>
      <c r="CZS205" s="34"/>
      <c r="CZT205" s="36"/>
      <c r="CZU205" s="58"/>
      <c r="CZV205" s="59"/>
      <c r="CZW205" s="33"/>
      <c r="CZX205" s="33"/>
      <c r="CZY205" s="33"/>
      <c r="CZZ205" s="34"/>
      <c r="DAA205" s="36"/>
      <c r="DAB205" s="58"/>
      <c r="DAC205" s="59"/>
      <c r="DAD205" s="33"/>
      <c r="DAE205" s="33"/>
      <c r="DAF205" s="33"/>
      <c r="DAG205" s="34"/>
      <c r="DAH205" s="36"/>
      <c r="DAI205" s="58"/>
      <c r="DAJ205" s="59"/>
      <c r="DAK205" s="33"/>
      <c r="DAL205" s="33"/>
      <c r="DAM205" s="33"/>
      <c r="DAN205" s="34"/>
      <c r="DAO205" s="36"/>
      <c r="DAP205" s="58"/>
      <c r="DAQ205" s="59"/>
      <c r="DAR205" s="33"/>
      <c r="DAS205" s="33"/>
      <c r="DAT205" s="33"/>
      <c r="DAU205" s="34"/>
      <c r="DAV205" s="36"/>
      <c r="DAW205" s="58"/>
      <c r="DAX205" s="59"/>
      <c r="DAY205" s="33"/>
      <c r="DAZ205" s="33"/>
      <c r="DBA205" s="33"/>
      <c r="DBB205" s="34"/>
      <c r="DBC205" s="36"/>
      <c r="DBD205" s="58"/>
      <c r="DBE205" s="59"/>
      <c r="DBF205" s="33"/>
      <c r="DBG205" s="33"/>
      <c r="DBH205" s="33"/>
      <c r="DBI205" s="34"/>
      <c r="DBJ205" s="36"/>
      <c r="DBK205" s="58"/>
      <c r="DBL205" s="59"/>
      <c r="DBM205" s="33"/>
      <c r="DBN205" s="33"/>
      <c r="DBO205" s="33"/>
      <c r="DBP205" s="34"/>
      <c r="DBQ205" s="36"/>
      <c r="DBR205" s="58"/>
      <c r="DBS205" s="59"/>
      <c r="DBT205" s="33"/>
      <c r="DBU205" s="33"/>
      <c r="DBV205" s="33"/>
      <c r="DBW205" s="34"/>
      <c r="DBX205" s="36"/>
      <c r="DBY205" s="58"/>
      <c r="DBZ205" s="59"/>
      <c r="DCA205" s="33"/>
      <c r="DCB205" s="33"/>
      <c r="DCC205" s="33"/>
      <c r="DCD205" s="34"/>
      <c r="DCE205" s="36"/>
      <c r="DCF205" s="58"/>
      <c r="DCG205" s="59"/>
      <c r="DCH205" s="33"/>
      <c r="DCI205" s="33"/>
      <c r="DCJ205" s="33"/>
      <c r="DCK205" s="34"/>
      <c r="DCL205" s="36"/>
      <c r="DCM205" s="58"/>
      <c r="DCN205" s="59"/>
      <c r="DCO205" s="33"/>
      <c r="DCP205" s="33"/>
      <c r="DCQ205" s="33"/>
      <c r="DCR205" s="34"/>
      <c r="DCS205" s="36"/>
      <c r="DCT205" s="58"/>
      <c r="DCU205" s="59"/>
      <c r="DCV205" s="33"/>
      <c r="DCW205" s="33"/>
      <c r="DCX205" s="33"/>
      <c r="DCY205" s="34"/>
      <c r="DCZ205" s="36"/>
      <c r="DDA205" s="58"/>
      <c r="DDB205" s="59"/>
      <c r="DDC205" s="33"/>
      <c r="DDD205" s="33"/>
      <c r="DDE205" s="33"/>
      <c r="DDF205" s="34"/>
      <c r="DDG205" s="36"/>
      <c r="DDH205" s="58"/>
      <c r="DDI205" s="59"/>
      <c r="DDJ205" s="33"/>
      <c r="DDK205" s="33"/>
      <c r="DDL205" s="33"/>
      <c r="DDM205" s="34"/>
      <c r="DDN205" s="36"/>
      <c r="DDO205" s="58"/>
      <c r="DDP205" s="59"/>
      <c r="DDQ205" s="33"/>
      <c r="DDR205" s="33"/>
      <c r="DDS205" s="33"/>
      <c r="DDT205" s="34"/>
      <c r="DDU205" s="36"/>
      <c r="DDV205" s="58"/>
      <c r="DDW205" s="59"/>
      <c r="DDX205" s="33"/>
      <c r="DDY205" s="33"/>
      <c r="DDZ205" s="33"/>
      <c r="DEA205" s="34"/>
      <c r="DEB205" s="36"/>
      <c r="DEC205" s="58"/>
      <c r="DED205" s="59"/>
      <c r="DEE205" s="33"/>
      <c r="DEF205" s="33"/>
      <c r="DEG205" s="33"/>
      <c r="DEH205" s="34"/>
      <c r="DEI205" s="36"/>
      <c r="DEJ205" s="58"/>
      <c r="DEK205" s="59"/>
      <c r="DEL205" s="33"/>
      <c r="DEM205" s="33"/>
      <c r="DEN205" s="33"/>
      <c r="DEO205" s="34"/>
      <c r="DEP205" s="36"/>
      <c r="DEQ205" s="58"/>
      <c r="DER205" s="59"/>
      <c r="DES205" s="33"/>
      <c r="DET205" s="33"/>
      <c r="DEU205" s="33"/>
      <c r="DEV205" s="34"/>
      <c r="DEW205" s="36"/>
      <c r="DEX205" s="58"/>
      <c r="DEY205" s="59"/>
      <c r="DEZ205" s="33"/>
      <c r="DFA205" s="33"/>
      <c r="DFB205" s="33"/>
      <c r="DFC205" s="34"/>
      <c r="DFD205" s="36"/>
      <c r="DFE205" s="58"/>
      <c r="DFF205" s="59"/>
      <c r="DFG205" s="33"/>
      <c r="DFH205" s="33"/>
      <c r="DFI205" s="33"/>
      <c r="DFJ205" s="34"/>
      <c r="DFK205" s="36"/>
      <c r="DFL205" s="58"/>
      <c r="DFM205" s="59"/>
      <c r="DFN205" s="33"/>
      <c r="DFO205" s="33"/>
      <c r="DFP205" s="33"/>
      <c r="DFQ205" s="34"/>
      <c r="DFR205" s="36"/>
      <c r="DFS205" s="58"/>
      <c r="DFT205" s="59"/>
      <c r="DFU205" s="33"/>
      <c r="DFV205" s="33"/>
      <c r="DFW205" s="33"/>
      <c r="DFX205" s="34"/>
      <c r="DFY205" s="36"/>
      <c r="DFZ205" s="58"/>
      <c r="DGA205" s="59"/>
      <c r="DGB205" s="33"/>
      <c r="DGC205" s="33"/>
      <c r="DGD205" s="33"/>
      <c r="DGE205" s="34"/>
      <c r="DGF205" s="36"/>
      <c r="DGG205" s="58"/>
      <c r="DGH205" s="59"/>
      <c r="DGI205" s="33"/>
      <c r="DGJ205" s="33"/>
      <c r="DGK205" s="33"/>
      <c r="DGL205" s="34"/>
      <c r="DGM205" s="36"/>
      <c r="DGN205" s="58"/>
      <c r="DGO205" s="59"/>
      <c r="DGP205" s="33"/>
      <c r="DGQ205" s="33"/>
      <c r="DGR205" s="33"/>
      <c r="DGS205" s="34"/>
      <c r="DGT205" s="36"/>
      <c r="DGU205" s="58"/>
      <c r="DGV205" s="59"/>
      <c r="DGW205" s="33"/>
      <c r="DGX205" s="33"/>
      <c r="DGY205" s="33"/>
      <c r="DGZ205" s="34"/>
      <c r="DHA205" s="36"/>
      <c r="DHB205" s="58"/>
      <c r="DHC205" s="59"/>
      <c r="DHD205" s="33"/>
      <c r="DHE205" s="33"/>
      <c r="DHF205" s="33"/>
      <c r="DHG205" s="34"/>
      <c r="DHH205" s="36"/>
      <c r="DHI205" s="58"/>
      <c r="DHJ205" s="59"/>
      <c r="DHK205" s="33"/>
      <c r="DHL205" s="33"/>
      <c r="DHM205" s="33"/>
      <c r="DHN205" s="34"/>
      <c r="DHO205" s="36"/>
      <c r="DHP205" s="58"/>
      <c r="DHQ205" s="59"/>
      <c r="DHR205" s="33"/>
      <c r="DHS205" s="33"/>
      <c r="DHT205" s="33"/>
      <c r="DHU205" s="34"/>
      <c r="DHV205" s="36"/>
      <c r="DHW205" s="58"/>
      <c r="DHX205" s="59"/>
      <c r="DHY205" s="33"/>
      <c r="DHZ205" s="33"/>
      <c r="DIA205" s="33"/>
      <c r="DIB205" s="34"/>
      <c r="DIC205" s="36"/>
      <c r="DID205" s="58"/>
      <c r="DIE205" s="59"/>
      <c r="DIF205" s="33"/>
      <c r="DIG205" s="33"/>
      <c r="DIH205" s="33"/>
      <c r="DII205" s="34"/>
      <c r="DIJ205" s="36"/>
      <c r="DIK205" s="58"/>
      <c r="DIL205" s="59"/>
      <c r="DIM205" s="33"/>
      <c r="DIN205" s="33"/>
      <c r="DIO205" s="33"/>
      <c r="DIP205" s="34"/>
      <c r="DIQ205" s="36"/>
      <c r="DIR205" s="58"/>
      <c r="DIS205" s="59"/>
      <c r="DIT205" s="33"/>
      <c r="DIU205" s="33"/>
      <c r="DIV205" s="33"/>
      <c r="DIW205" s="34"/>
      <c r="DIX205" s="36"/>
      <c r="DIY205" s="58"/>
      <c r="DIZ205" s="59"/>
      <c r="DJA205" s="33"/>
      <c r="DJB205" s="33"/>
      <c r="DJC205" s="33"/>
      <c r="DJD205" s="34"/>
      <c r="DJE205" s="36"/>
      <c r="DJF205" s="58"/>
      <c r="DJG205" s="59"/>
      <c r="DJH205" s="33"/>
      <c r="DJI205" s="33"/>
      <c r="DJJ205" s="33"/>
      <c r="DJK205" s="34"/>
      <c r="DJL205" s="36"/>
      <c r="DJM205" s="58"/>
      <c r="DJN205" s="59"/>
      <c r="DJO205" s="33"/>
      <c r="DJP205" s="33"/>
      <c r="DJQ205" s="33"/>
      <c r="DJR205" s="34"/>
      <c r="DJS205" s="36"/>
      <c r="DJT205" s="58"/>
      <c r="DJU205" s="59"/>
      <c r="DJV205" s="33"/>
      <c r="DJW205" s="33"/>
      <c r="DJX205" s="33"/>
      <c r="DJY205" s="34"/>
      <c r="DJZ205" s="36"/>
      <c r="DKA205" s="58"/>
      <c r="DKB205" s="59"/>
      <c r="DKC205" s="33"/>
      <c r="DKD205" s="33"/>
      <c r="DKE205" s="33"/>
      <c r="DKF205" s="34"/>
      <c r="DKG205" s="36"/>
      <c r="DKH205" s="58"/>
      <c r="DKI205" s="59"/>
      <c r="DKJ205" s="33"/>
      <c r="DKK205" s="33"/>
      <c r="DKL205" s="33"/>
      <c r="DKM205" s="34"/>
      <c r="DKN205" s="36"/>
      <c r="DKO205" s="58"/>
      <c r="DKP205" s="59"/>
      <c r="DKQ205" s="33"/>
      <c r="DKR205" s="33"/>
      <c r="DKS205" s="33"/>
      <c r="DKT205" s="34"/>
      <c r="DKU205" s="36"/>
      <c r="DKV205" s="58"/>
      <c r="DKW205" s="59"/>
      <c r="DKX205" s="33"/>
      <c r="DKY205" s="33"/>
      <c r="DKZ205" s="33"/>
      <c r="DLA205" s="34"/>
      <c r="DLB205" s="36"/>
      <c r="DLC205" s="58"/>
      <c r="DLD205" s="59"/>
      <c r="DLE205" s="33"/>
      <c r="DLF205" s="33"/>
      <c r="DLG205" s="33"/>
      <c r="DLH205" s="34"/>
      <c r="DLI205" s="36"/>
      <c r="DLJ205" s="58"/>
      <c r="DLK205" s="59"/>
      <c r="DLL205" s="33"/>
      <c r="DLM205" s="33"/>
      <c r="DLN205" s="33"/>
      <c r="DLO205" s="34"/>
      <c r="DLP205" s="36"/>
      <c r="DLQ205" s="58"/>
      <c r="DLR205" s="59"/>
      <c r="DLS205" s="33"/>
      <c r="DLT205" s="33"/>
      <c r="DLU205" s="33"/>
      <c r="DLV205" s="34"/>
      <c r="DLW205" s="36"/>
      <c r="DLX205" s="58"/>
      <c r="DLY205" s="59"/>
      <c r="DLZ205" s="33"/>
      <c r="DMA205" s="33"/>
      <c r="DMB205" s="33"/>
      <c r="DMC205" s="34"/>
      <c r="DMD205" s="36"/>
      <c r="DME205" s="58"/>
      <c r="DMF205" s="59"/>
      <c r="DMG205" s="33"/>
      <c r="DMH205" s="33"/>
      <c r="DMI205" s="33"/>
      <c r="DMJ205" s="34"/>
      <c r="DMK205" s="36"/>
      <c r="DML205" s="58"/>
      <c r="DMM205" s="59"/>
      <c r="DMN205" s="33"/>
      <c r="DMO205" s="33"/>
      <c r="DMP205" s="33"/>
      <c r="DMQ205" s="34"/>
      <c r="DMR205" s="36"/>
      <c r="DMS205" s="58"/>
      <c r="DMT205" s="59"/>
      <c r="DMU205" s="33"/>
      <c r="DMV205" s="33"/>
      <c r="DMW205" s="33"/>
      <c r="DMX205" s="34"/>
      <c r="DMY205" s="36"/>
      <c r="DMZ205" s="58"/>
      <c r="DNA205" s="59"/>
      <c r="DNB205" s="33"/>
      <c r="DNC205" s="33"/>
      <c r="DND205" s="33"/>
      <c r="DNE205" s="34"/>
      <c r="DNF205" s="36"/>
      <c r="DNG205" s="58"/>
      <c r="DNH205" s="59"/>
      <c r="DNI205" s="33"/>
      <c r="DNJ205" s="33"/>
      <c r="DNK205" s="33"/>
      <c r="DNL205" s="34"/>
      <c r="DNM205" s="36"/>
      <c r="DNN205" s="58"/>
      <c r="DNO205" s="59"/>
      <c r="DNP205" s="33"/>
      <c r="DNQ205" s="33"/>
      <c r="DNR205" s="33"/>
      <c r="DNS205" s="34"/>
      <c r="DNT205" s="36"/>
      <c r="DNU205" s="58"/>
      <c r="DNV205" s="59"/>
      <c r="DNW205" s="33"/>
      <c r="DNX205" s="33"/>
      <c r="DNY205" s="33"/>
      <c r="DNZ205" s="34"/>
      <c r="DOA205" s="36"/>
      <c r="DOB205" s="58"/>
      <c r="DOC205" s="59"/>
      <c r="DOD205" s="33"/>
      <c r="DOE205" s="33"/>
      <c r="DOF205" s="33"/>
      <c r="DOG205" s="34"/>
      <c r="DOH205" s="36"/>
      <c r="DOI205" s="58"/>
      <c r="DOJ205" s="59"/>
      <c r="DOK205" s="33"/>
      <c r="DOL205" s="33"/>
      <c r="DOM205" s="33"/>
      <c r="DON205" s="34"/>
      <c r="DOO205" s="36"/>
      <c r="DOP205" s="58"/>
      <c r="DOQ205" s="59"/>
      <c r="DOR205" s="33"/>
      <c r="DOS205" s="33"/>
      <c r="DOT205" s="33"/>
      <c r="DOU205" s="34"/>
      <c r="DOV205" s="36"/>
      <c r="DOW205" s="58"/>
      <c r="DOX205" s="59"/>
      <c r="DOY205" s="33"/>
      <c r="DOZ205" s="33"/>
      <c r="DPA205" s="33"/>
      <c r="DPB205" s="34"/>
      <c r="DPC205" s="36"/>
      <c r="DPD205" s="58"/>
      <c r="DPE205" s="59"/>
      <c r="DPF205" s="33"/>
      <c r="DPG205" s="33"/>
      <c r="DPH205" s="33"/>
      <c r="DPI205" s="34"/>
      <c r="DPJ205" s="36"/>
      <c r="DPK205" s="58"/>
      <c r="DPL205" s="59"/>
      <c r="DPM205" s="33"/>
      <c r="DPN205" s="33"/>
      <c r="DPO205" s="33"/>
      <c r="DPP205" s="34"/>
      <c r="DPQ205" s="36"/>
      <c r="DPR205" s="58"/>
      <c r="DPS205" s="59"/>
      <c r="DPT205" s="33"/>
      <c r="DPU205" s="33"/>
      <c r="DPV205" s="33"/>
      <c r="DPW205" s="34"/>
      <c r="DPX205" s="36"/>
      <c r="DPY205" s="58"/>
      <c r="DPZ205" s="59"/>
      <c r="DQA205" s="33"/>
      <c r="DQB205" s="33"/>
      <c r="DQC205" s="33"/>
      <c r="DQD205" s="34"/>
      <c r="DQE205" s="36"/>
      <c r="DQF205" s="58"/>
      <c r="DQG205" s="59"/>
      <c r="DQH205" s="33"/>
      <c r="DQI205" s="33"/>
      <c r="DQJ205" s="33"/>
      <c r="DQK205" s="34"/>
      <c r="DQL205" s="36"/>
      <c r="DQM205" s="58"/>
      <c r="DQN205" s="59"/>
      <c r="DQO205" s="33"/>
      <c r="DQP205" s="33"/>
      <c r="DQQ205" s="33"/>
      <c r="DQR205" s="34"/>
      <c r="DQS205" s="36"/>
      <c r="DQT205" s="58"/>
      <c r="DQU205" s="59"/>
      <c r="DQV205" s="33"/>
      <c r="DQW205" s="33"/>
      <c r="DQX205" s="33"/>
      <c r="DQY205" s="34"/>
      <c r="DQZ205" s="36"/>
      <c r="DRA205" s="58"/>
      <c r="DRB205" s="59"/>
      <c r="DRC205" s="33"/>
      <c r="DRD205" s="33"/>
      <c r="DRE205" s="33"/>
      <c r="DRF205" s="34"/>
      <c r="DRG205" s="36"/>
      <c r="DRH205" s="58"/>
      <c r="DRI205" s="59"/>
      <c r="DRJ205" s="33"/>
      <c r="DRK205" s="33"/>
      <c r="DRL205" s="33"/>
      <c r="DRM205" s="34"/>
      <c r="DRN205" s="36"/>
      <c r="DRO205" s="58"/>
      <c r="DRP205" s="59"/>
      <c r="DRQ205" s="33"/>
      <c r="DRR205" s="33"/>
      <c r="DRS205" s="33"/>
      <c r="DRT205" s="34"/>
      <c r="DRU205" s="36"/>
      <c r="DRV205" s="58"/>
      <c r="DRW205" s="59"/>
      <c r="DRX205" s="33"/>
      <c r="DRY205" s="33"/>
      <c r="DRZ205" s="33"/>
      <c r="DSA205" s="34"/>
      <c r="DSB205" s="36"/>
      <c r="DSC205" s="58"/>
      <c r="DSD205" s="59"/>
      <c r="DSE205" s="33"/>
      <c r="DSF205" s="33"/>
      <c r="DSG205" s="33"/>
      <c r="DSH205" s="34"/>
      <c r="DSI205" s="36"/>
      <c r="DSJ205" s="58"/>
      <c r="DSK205" s="59"/>
      <c r="DSL205" s="33"/>
      <c r="DSM205" s="33"/>
      <c r="DSN205" s="33"/>
      <c r="DSO205" s="34"/>
      <c r="DSP205" s="36"/>
      <c r="DSQ205" s="58"/>
      <c r="DSR205" s="59"/>
      <c r="DSS205" s="33"/>
      <c r="DST205" s="33"/>
      <c r="DSU205" s="33"/>
      <c r="DSV205" s="34"/>
      <c r="DSW205" s="36"/>
      <c r="DSX205" s="58"/>
      <c r="DSY205" s="59"/>
      <c r="DSZ205" s="33"/>
      <c r="DTA205" s="33"/>
      <c r="DTB205" s="33"/>
      <c r="DTC205" s="34"/>
      <c r="DTD205" s="36"/>
      <c r="DTE205" s="58"/>
      <c r="DTF205" s="59"/>
      <c r="DTG205" s="33"/>
      <c r="DTH205" s="33"/>
      <c r="DTI205" s="33"/>
      <c r="DTJ205" s="34"/>
      <c r="DTK205" s="36"/>
      <c r="DTL205" s="58"/>
      <c r="DTM205" s="59"/>
      <c r="DTN205" s="33"/>
      <c r="DTO205" s="33"/>
      <c r="DTP205" s="33"/>
      <c r="DTQ205" s="34"/>
      <c r="DTR205" s="36"/>
      <c r="DTS205" s="58"/>
      <c r="DTT205" s="59"/>
      <c r="DTU205" s="33"/>
      <c r="DTV205" s="33"/>
      <c r="DTW205" s="33"/>
      <c r="DTX205" s="34"/>
      <c r="DTY205" s="36"/>
      <c r="DTZ205" s="58"/>
      <c r="DUA205" s="59"/>
      <c r="DUB205" s="33"/>
      <c r="DUC205" s="33"/>
      <c r="DUD205" s="33"/>
      <c r="DUE205" s="34"/>
      <c r="DUF205" s="36"/>
      <c r="DUG205" s="58"/>
      <c r="DUH205" s="59"/>
      <c r="DUI205" s="33"/>
      <c r="DUJ205" s="33"/>
      <c r="DUK205" s="33"/>
      <c r="DUL205" s="34"/>
      <c r="DUM205" s="36"/>
      <c r="DUN205" s="58"/>
      <c r="DUO205" s="59"/>
      <c r="DUP205" s="33"/>
      <c r="DUQ205" s="33"/>
      <c r="DUR205" s="33"/>
      <c r="DUS205" s="34"/>
      <c r="DUT205" s="36"/>
      <c r="DUU205" s="58"/>
      <c r="DUV205" s="59"/>
      <c r="DUW205" s="33"/>
      <c r="DUX205" s="33"/>
      <c r="DUY205" s="33"/>
      <c r="DUZ205" s="34"/>
      <c r="DVA205" s="36"/>
      <c r="DVB205" s="58"/>
      <c r="DVC205" s="59"/>
      <c r="DVD205" s="33"/>
      <c r="DVE205" s="33"/>
      <c r="DVF205" s="33"/>
      <c r="DVG205" s="34"/>
      <c r="DVH205" s="36"/>
      <c r="DVI205" s="58"/>
      <c r="DVJ205" s="59"/>
      <c r="DVK205" s="33"/>
      <c r="DVL205" s="33"/>
      <c r="DVM205" s="33"/>
      <c r="DVN205" s="34"/>
      <c r="DVO205" s="36"/>
      <c r="DVP205" s="58"/>
      <c r="DVQ205" s="59"/>
      <c r="DVR205" s="33"/>
      <c r="DVS205" s="33"/>
      <c r="DVT205" s="33"/>
      <c r="DVU205" s="34"/>
      <c r="DVV205" s="36"/>
      <c r="DVW205" s="58"/>
      <c r="DVX205" s="59"/>
      <c r="DVY205" s="33"/>
      <c r="DVZ205" s="33"/>
      <c r="DWA205" s="33"/>
      <c r="DWB205" s="34"/>
      <c r="DWC205" s="36"/>
      <c r="DWD205" s="58"/>
      <c r="DWE205" s="59"/>
      <c r="DWF205" s="33"/>
      <c r="DWG205" s="33"/>
      <c r="DWH205" s="33"/>
      <c r="DWI205" s="34"/>
      <c r="DWJ205" s="36"/>
      <c r="DWK205" s="58"/>
      <c r="DWL205" s="59"/>
      <c r="DWM205" s="33"/>
      <c r="DWN205" s="33"/>
      <c r="DWO205" s="33"/>
      <c r="DWP205" s="34"/>
      <c r="DWQ205" s="36"/>
      <c r="DWR205" s="58"/>
      <c r="DWS205" s="59"/>
      <c r="DWT205" s="33"/>
      <c r="DWU205" s="33"/>
      <c r="DWV205" s="33"/>
      <c r="DWW205" s="34"/>
      <c r="DWX205" s="36"/>
      <c r="DWY205" s="58"/>
      <c r="DWZ205" s="59"/>
      <c r="DXA205" s="33"/>
      <c r="DXB205" s="33"/>
      <c r="DXC205" s="33"/>
      <c r="DXD205" s="34"/>
      <c r="DXE205" s="36"/>
      <c r="DXF205" s="58"/>
      <c r="DXG205" s="59"/>
      <c r="DXH205" s="33"/>
      <c r="DXI205" s="33"/>
      <c r="DXJ205" s="33"/>
      <c r="DXK205" s="34"/>
      <c r="DXL205" s="36"/>
      <c r="DXM205" s="58"/>
      <c r="DXN205" s="59"/>
      <c r="DXO205" s="33"/>
      <c r="DXP205" s="33"/>
      <c r="DXQ205" s="33"/>
      <c r="DXR205" s="34"/>
      <c r="DXS205" s="36"/>
      <c r="DXT205" s="58"/>
      <c r="DXU205" s="59"/>
      <c r="DXV205" s="33"/>
      <c r="DXW205" s="33"/>
      <c r="DXX205" s="33"/>
      <c r="DXY205" s="34"/>
      <c r="DXZ205" s="36"/>
      <c r="DYA205" s="58"/>
      <c r="DYB205" s="59"/>
      <c r="DYC205" s="33"/>
      <c r="DYD205" s="33"/>
      <c r="DYE205" s="33"/>
      <c r="DYF205" s="34"/>
      <c r="DYG205" s="36"/>
      <c r="DYH205" s="58"/>
      <c r="DYI205" s="59"/>
      <c r="DYJ205" s="33"/>
      <c r="DYK205" s="33"/>
      <c r="DYL205" s="33"/>
      <c r="DYM205" s="34"/>
      <c r="DYN205" s="36"/>
      <c r="DYO205" s="58"/>
      <c r="DYP205" s="59"/>
      <c r="DYQ205" s="33"/>
      <c r="DYR205" s="33"/>
      <c r="DYS205" s="33"/>
      <c r="DYT205" s="34"/>
      <c r="DYU205" s="36"/>
      <c r="DYV205" s="58"/>
      <c r="DYW205" s="59"/>
      <c r="DYX205" s="33"/>
      <c r="DYY205" s="33"/>
      <c r="DYZ205" s="33"/>
      <c r="DZA205" s="34"/>
      <c r="DZB205" s="36"/>
      <c r="DZC205" s="58"/>
      <c r="DZD205" s="59"/>
      <c r="DZE205" s="33"/>
      <c r="DZF205" s="33"/>
      <c r="DZG205" s="33"/>
      <c r="DZH205" s="34"/>
      <c r="DZI205" s="36"/>
      <c r="DZJ205" s="58"/>
      <c r="DZK205" s="59"/>
      <c r="DZL205" s="33"/>
      <c r="DZM205" s="33"/>
      <c r="DZN205" s="33"/>
      <c r="DZO205" s="34"/>
      <c r="DZP205" s="36"/>
      <c r="DZQ205" s="58"/>
      <c r="DZR205" s="59"/>
      <c r="DZS205" s="33"/>
      <c r="DZT205" s="33"/>
      <c r="DZU205" s="33"/>
      <c r="DZV205" s="34"/>
      <c r="DZW205" s="36"/>
      <c r="DZX205" s="58"/>
      <c r="DZY205" s="59"/>
      <c r="DZZ205" s="33"/>
      <c r="EAA205" s="33"/>
      <c r="EAB205" s="33"/>
      <c r="EAC205" s="34"/>
      <c r="EAD205" s="36"/>
      <c r="EAE205" s="58"/>
      <c r="EAF205" s="59"/>
      <c r="EAG205" s="33"/>
      <c r="EAH205" s="33"/>
      <c r="EAI205" s="33"/>
      <c r="EAJ205" s="34"/>
      <c r="EAK205" s="36"/>
      <c r="EAL205" s="58"/>
      <c r="EAM205" s="59"/>
      <c r="EAN205" s="33"/>
      <c r="EAO205" s="33"/>
      <c r="EAP205" s="33"/>
      <c r="EAQ205" s="34"/>
      <c r="EAR205" s="36"/>
      <c r="EAS205" s="58"/>
      <c r="EAT205" s="59"/>
      <c r="EAU205" s="33"/>
      <c r="EAV205" s="33"/>
      <c r="EAW205" s="33"/>
      <c r="EAX205" s="34"/>
      <c r="EAY205" s="36"/>
      <c r="EAZ205" s="58"/>
      <c r="EBA205" s="59"/>
      <c r="EBB205" s="33"/>
      <c r="EBC205" s="33"/>
      <c r="EBD205" s="33"/>
      <c r="EBE205" s="34"/>
      <c r="EBF205" s="36"/>
      <c r="EBG205" s="58"/>
      <c r="EBH205" s="59"/>
      <c r="EBI205" s="33"/>
      <c r="EBJ205" s="33"/>
      <c r="EBK205" s="33"/>
      <c r="EBL205" s="34"/>
      <c r="EBM205" s="36"/>
      <c r="EBN205" s="58"/>
      <c r="EBO205" s="59"/>
      <c r="EBP205" s="33"/>
      <c r="EBQ205" s="33"/>
      <c r="EBR205" s="33"/>
      <c r="EBS205" s="34"/>
      <c r="EBT205" s="36"/>
      <c r="EBU205" s="58"/>
      <c r="EBV205" s="59"/>
      <c r="EBW205" s="33"/>
      <c r="EBX205" s="33"/>
      <c r="EBY205" s="33"/>
      <c r="EBZ205" s="34"/>
      <c r="ECA205" s="36"/>
      <c r="ECB205" s="58"/>
      <c r="ECC205" s="59"/>
      <c r="ECD205" s="33"/>
      <c r="ECE205" s="33"/>
      <c r="ECF205" s="33"/>
      <c r="ECG205" s="34"/>
      <c r="ECH205" s="36"/>
      <c r="ECI205" s="58"/>
      <c r="ECJ205" s="59"/>
      <c r="ECK205" s="33"/>
      <c r="ECL205" s="33"/>
      <c r="ECM205" s="33"/>
      <c r="ECN205" s="34"/>
      <c r="ECO205" s="36"/>
      <c r="ECP205" s="58"/>
      <c r="ECQ205" s="59"/>
      <c r="ECR205" s="33"/>
      <c r="ECS205" s="33"/>
      <c r="ECT205" s="33"/>
      <c r="ECU205" s="34"/>
      <c r="ECV205" s="36"/>
      <c r="ECW205" s="58"/>
      <c r="ECX205" s="59"/>
      <c r="ECY205" s="33"/>
      <c r="ECZ205" s="33"/>
      <c r="EDA205" s="33"/>
      <c r="EDB205" s="34"/>
      <c r="EDC205" s="36"/>
      <c r="EDD205" s="58"/>
      <c r="EDE205" s="59"/>
      <c r="EDF205" s="33"/>
      <c r="EDG205" s="33"/>
      <c r="EDH205" s="33"/>
      <c r="EDI205" s="34"/>
      <c r="EDJ205" s="36"/>
      <c r="EDK205" s="58"/>
      <c r="EDL205" s="59"/>
      <c r="EDM205" s="33"/>
      <c r="EDN205" s="33"/>
      <c r="EDO205" s="33"/>
      <c r="EDP205" s="34"/>
      <c r="EDQ205" s="36"/>
      <c r="EDR205" s="58"/>
      <c r="EDS205" s="59"/>
      <c r="EDT205" s="33"/>
      <c r="EDU205" s="33"/>
      <c r="EDV205" s="33"/>
      <c r="EDW205" s="34"/>
      <c r="EDX205" s="36"/>
      <c r="EDY205" s="58"/>
      <c r="EDZ205" s="59"/>
      <c r="EEA205" s="33"/>
      <c r="EEB205" s="33"/>
      <c r="EEC205" s="33"/>
      <c r="EED205" s="34"/>
      <c r="EEE205" s="36"/>
      <c r="EEF205" s="58"/>
      <c r="EEG205" s="59"/>
      <c r="EEH205" s="33"/>
      <c r="EEI205" s="33"/>
      <c r="EEJ205" s="33"/>
      <c r="EEK205" s="34"/>
      <c r="EEL205" s="36"/>
      <c r="EEM205" s="58"/>
      <c r="EEN205" s="59"/>
      <c r="EEO205" s="33"/>
      <c r="EEP205" s="33"/>
      <c r="EEQ205" s="33"/>
      <c r="EER205" s="34"/>
      <c r="EES205" s="36"/>
      <c r="EET205" s="58"/>
      <c r="EEU205" s="59"/>
      <c r="EEV205" s="33"/>
      <c r="EEW205" s="33"/>
      <c r="EEX205" s="33"/>
      <c r="EEY205" s="34"/>
      <c r="EEZ205" s="36"/>
      <c r="EFA205" s="58"/>
      <c r="EFB205" s="59"/>
      <c r="EFC205" s="33"/>
      <c r="EFD205" s="33"/>
      <c r="EFE205" s="33"/>
      <c r="EFF205" s="34"/>
      <c r="EFG205" s="36"/>
      <c r="EFH205" s="58"/>
      <c r="EFI205" s="59"/>
      <c r="EFJ205" s="33"/>
      <c r="EFK205" s="33"/>
      <c r="EFL205" s="33"/>
      <c r="EFM205" s="34"/>
      <c r="EFN205" s="36"/>
      <c r="EFO205" s="58"/>
      <c r="EFP205" s="59"/>
      <c r="EFQ205" s="33"/>
      <c r="EFR205" s="33"/>
      <c r="EFS205" s="33"/>
      <c r="EFT205" s="34"/>
      <c r="EFU205" s="36"/>
      <c r="EFV205" s="58"/>
      <c r="EFW205" s="59"/>
      <c r="EFX205" s="33"/>
      <c r="EFY205" s="33"/>
      <c r="EFZ205" s="33"/>
      <c r="EGA205" s="34"/>
      <c r="EGB205" s="36"/>
      <c r="EGC205" s="58"/>
      <c r="EGD205" s="59"/>
      <c r="EGE205" s="33"/>
      <c r="EGF205" s="33"/>
      <c r="EGG205" s="33"/>
      <c r="EGH205" s="34"/>
      <c r="EGI205" s="36"/>
      <c r="EGJ205" s="58"/>
      <c r="EGK205" s="59"/>
      <c r="EGL205" s="33"/>
      <c r="EGM205" s="33"/>
      <c r="EGN205" s="33"/>
      <c r="EGO205" s="34"/>
      <c r="EGP205" s="36"/>
      <c r="EGQ205" s="58"/>
      <c r="EGR205" s="59"/>
      <c r="EGS205" s="33"/>
      <c r="EGT205" s="33"/>
      <c r="EGU205" s="33"/>
      <c r="EGV205" s="34"/>
      <c r="EGW205" s="36"/>
      <c r="EGX205" s="58"/>
      <c r="EGY205" s="59"/>
      <c r="EGZ205" s="33"/>
      <c r="EHA205" s="33"/>
      <c r="EHB205" s="33"/>
      <c r="EHC205" s="34"/>
      <c r="EHD205" s="36"/>
      <c r="EHE205" s="58"/>
      <c r="EHF205" s="59"/>
      <c r="EHG205" s="33"/>
      <c r="EHH205" s="33"/>
      <c r="EHI205" s="33"/>
      <c r="EHJ205" s="34"/>
      <c r="EHK205" s="36"/>
      <c r="EHL205" s="58"/>
      <c r="EHM205" s="59"/>
      <c r="EHN205" s="33"/>
      <c r="EHO205" s="33"/>
      <c r="EHP205" s="33"/>
      <c r="EHQ205" s="34"/>
      <c r="EHR205" s="36"/>
      <c r="EHS205" s="58"/>
      <c r="EHT205" s="59"/>
      <c r="EHU205" s="33"/>
      <c r="EHV205" s="33"/>
      <c r="EHW205" s="33"/>
      <c r="EHX205" s="34"/>
      <c r="EHY205" s="36"/>
      <c r="EHZ205" s="58"/>
      <c r="EIA205" s="59"/>
      <c r="EIB205" s="33"/>
      <c r="EIC205" s="33"/>
      <c r="EID205" s="33"/>
      <c r="EIE205" s="34"/>
      <c r="EIF205" s="36"/>
      <c r="EIG205" s="58"/>
      <c r="EIH205" s="59"/>
      <c r="EII205" s="33"/>
      <c r="EIJ205" s="33"/>
      <c r="EIK205" s="33"/>
      <c r="EIL205" s="34"/>
      <c r="EIM205" s="36"/>
      <c r="EIN205" s="58"/>
      <c r="EIO205" s="59"/>
      <c r="EIP205" s="33"/>
      <c r="EIQ205" s="33"/>
      <c r="EIR205" s="33"/>
      <c r="EIS205" s="34"/>
      <c r="EIT205" s="36"/>
      <c r="EIU205" s="58"/>
      <c r="EIV205" s="59"/>
      <c r="EIW205" s="33"/>
      <c r="EIX205" s="33"/>
      <c r="EIY205" s="33"/>
      <c r="EIZ205" s="34"/>
      <c r="EJA205" s="36"/>
      <c r="EJB205" s="58"/>
      <c r="EJC205" s="59"/>
      <c r="EJD205" s="33"/>
      <c r="EJE205" s="33"/>
      <c r="EJF205" s="33"/>
      <c r="EJG205" s="34"/>
      <c r="EJH205" s="36"/>
      <c r="EJI205" s="58"/>
      <c r="EJJ205" s="59"/>
      <c r="EJK205" s="33"/>
      <c r="EJL205" s="33"/>
      <c r="EJM205" s="33"/>
      <c r="EJN205" s="34"/>
      <c r="EJO205" s="36"/>
      <c r="EJP205" s="58"/>
      <c r="EJQ205" s="59"/>
      <c r="EJR205" s="33"/>
      <c r="EJS205" s="33"/>
      <c r="EJT205" s="33"/>
      <c r="EJU205" s="34"/>
      <c r="EJV205" s="36"/>
      <c r="EJW205" s="58"/>
      <c r="EJX205" s="59"/>
      <c r="EJY205" s="33"/>
      <c r="EJZ205" s="33"/>
      <c r="EKA205" s="33"/>
      <c r="EKB205" s="34"/>
      <c r="EKC205" s="36"/>
      <c r="EKD205" s="58"/>
      <c r="EKE205" s="59"/>
      <c r="EKF205" s="33"/>
      <c r="EKG205" s="33"/>
      <c r="EKH205" s="33"/>
      <c r="EKI205" s="34"/>
      <c r="EKJ205" s="36"/>
      <c r="EKK205" s="58"/>
      <c r="EKL205" s="59"/>
      <c r="EKM205" s="33"/>
      <c r="EKN205" s="33"/>
      <c r="EKO205" s="33"/>
      <c r="EKP205" s="34"/>
      <c r="EKQ205" s="36"/>
      <c r="EKR205" s="58"/>
      <c r="EKS205" s="59"/>
      <c r="EKT205" s="33"/>
      <c r="EKU205" s="33"/>
      <c r="EKV205" s="33"/>
      <c r="EKW205" s="34"/>
      <c r="EKX205" s="36"/>
      <c r="EKY205" s="58"/>
      <c r="EKZ205" s="59"/>
      <c r="ELA205" s="33"/>
      <c r="ELB205" s="33"/>
      <c r="ELC205" s="33"/>
      <c r="ELD205" s="34"/>
      <c r="ELE205" s="36"/>
      <c r="ELF205" s="58"/>
      <c r="ELG205" s="59"/>
      <c r="ELH205" s="33"/>
      <c r="ELI205" s="33"/>
      <c r="ELJ205" s="33"/>
      <c r="ELK205" s="34"/>
      <c r="ELL205" s="36"/>
      <c r="ELM205" s="58"/>
      <c r="ELN205" s="59"/>
      <c r="ELO205" s="33"/>
      <c r="ELP205" s="33"/>
      <c r="ELQ205" s="33"/>
      <c r="ELR205" s="34"/>
      <c r="ELS205" s="36"/>
      <c r="ELT205" s="58"/>
      <c r="ELU205" s="59"/>
      <c r="ELV205" s="33"/>
      <c r="ELW205" s="33"/>
      <c r="ELX205" s="33"/>
      <c r="ELY205" s="34"/>
      <c r="ELZ205" s="36"/>
      <c r="EMA205" s="58"/>
      <c r="EMB205" s="59"/>
      <c r="EMC205" s="33"/>
      <c r="EMD205" s="33"/>
      <c r="EME205" s="33"/>
      <c r="EMF205" s="34"/>
      <c r="EMG205" s="36"/>
      <c r="EMH205" s="58"/>
      <c r="EMI205" s="59"/>
      <c r="EMJ205" s="33"/>
      <c r="EMK205" s="33"/>
      <c r="EML205" s="33"/>
      <c r="EMM205" s="34"/>
      <c r="EMN205" s="36"/>
      <c r="EMO205" s="58"/>
      <c r="EMP205" s="59"/>
      <c r="EMQ205" s="33"/>
      <c r="EMR205" s="33"/>
      <c r="EMS205" s="33"/>
      <c r="EMT205" s="34"/>
      <c r="EMU205" s="36"/>
      <c r="EMV205" s="58"/>
      <c r="EMW205" s="59"/>
      <c r="EMX205" s="33"/>
      <c r="EMY205" s="33"/>
      <c r="EMZ205" s="33"/>
      <c r="ENA205" s="34"/>
      <c r="ENB205" s="36"/>
      <c r="ENC205" s="58"/>
      <c r="END205" s="59"/>
      <c r="ENE205" s="33"/>
      <c r="ENF205" s="33"/>
      <c r="ENG205" s="33"/>
      <c r="ENH205" s="34"/>
      <c r="ENI205" s="36"/>
      <c r="ENJ205" s="58"/>
      <c r="ENK205" s="59"/>
      <c r="ENL205" s="33"/>
      <c r="ENM205" s="33"/>
      <c r="ENN205" s="33"/>
      <c r="ENO205" s="34"/>
      <c r="ENP205" s="36"/>
      <c r="ENQ205" s="58"/>
      <c r="ENR205" s="59"/>
      <c r="ENS205" s="33"/>
      <c r="ENT205" s="33"/>
      <c r="ENU205" s="33"/>
      <c r="ENV205" s="34"/>
      <c r="ENW205" s="36"/>
      <c r="ENX205" s="58"/>
      <c r="ENY205" s="59"/>
      <c r="ENZ205" s="33"/>
      <c r="EOA205" s="33"/>
      <c r="EOB205" s="33"/>
      <c r="EOC205" s="34"/>
      <c r="EOD205" s="36"/>
      <c r="EOE205" s="58"/>
      <c r="EOF205" s="59"/>
      <c r="EOG205" s="33"/>
      <c r="EOH205" s="33"/>
      <c r="EOI205" s="33"/>
      <c r="EOJ205" s="34"/>
      <c r="EOK205" s="36"/>
      <c r="EOL205" s="58"/>
      <c r="EOM205" s="59"/>
      <c r="EON205" s="33"/>
      <c r="EOO205" s="33"/>
      <c r="EOP205" s="33"/>
      <c r="EOQ205" s="34"/>
      <c r="EOR205" s="36"/>
      <c r="EOS205" s="58"/>
      <c r="EOT205" s="59"/>
      <c r="EOU205" s="33"/>
      <c r="EOV205" s="33"/>
      <c r="EOW205" s="33"/>
      <c r="EOX205" s="34"/>
      <c r="EOY205" s="36"/>
      <c r="EOZ205" s="58"/>
      <c r="EPA205" s="59"/>
      <c r="EPB205" s="33"/>
      <c r="EPC205" s="33"/>
      <c r="EPD205" s="33"/>
      <c r="EPE205" s="34"/>
      <c r="EPF205" s="36"/>
      <c r="EPG205" s="58"/>
      <c r="EPH205" s="59"/>
      <c r="EPI205" s="33"/>
      <c r="EPJ205" s="33"/>
      <c r="EPK205" s="33"/>
      <c r="EPL205" s="34"/>
      <c r="EPM205" s="36"/>
      <c r="EPN205" s="58"/>
      <c r="EPO205" s="59"/>
      <c r="EPP205" s="33"/>
      <c r="EPQ205" s="33"/>
      <c r="EPR205" s="33"/>
      <c r="EPS205" s="34"/>
      <c r="EPT205" s="36"/>
      <c r="EPU205" s="58"/>
      <c r="EPV205" s="59"/>
      <c r="EPW205" s="33"/>
      <c r="EPX205" s="33"/>
      <c r="EPY205" s="33"/>
      <c r="EPZ205" s="34"/>
      <c r="EQA205" s="36"/>
      <c r="EQB205" s="58"/>
      <c r="EQC205" s="59"/>
      <c r="EQD205" s="33"/>
      <c r="EQE205" s="33"/>
      <c r="EQF205" s="33"/>
      <c r="EQG205" s="34"/>
      <c r="EQH205" s="36"/>
      <c r="EQI205" s="58"/>
      <c r="EQJ205" s="59"/>
      <c r="EQK205" s="33"/>
      <c r="EQL205" s="33"/>
      <c r="EQM205" s="33"/>
      <c r="EQN205" s="34"/>
      <c r="EQO205" s="36"/>
      <c r="EQP205" s="58"/>
      <c r="EQQ205" s="59"/>
      <c r="EQR205" s="33"/>
      <c r="EQS205" s="33"/>
      <c r="EQT205" s="33"/>
      <c r="EQU205" s="34"/>
      <c r="EQV205" s="36"/>
      <c r="EQW205" s="58"/>
      <c r="EQX205" s="59"/>
      <c r="EQY205" s="33"/>
      <c r="EQZ205" s="33"/>
      <c r="ERA205" s="33"/>
      <c r="ERB205" s="34"/>
      <c r="ERC205" s="36"/>
      <c r="ERD205" s="58"/>
      <c r="ERE205" s="59"/>
      <c r="ERF205" s="33"/>
      <c r="ERG205" s="33"/>
      <c r="ERH205" s="33"/>
      <c r="ERI205" s="34"/>
      <c r="ERJ205" s="36"/>
      <c r="ERK205" s="58"/>
      <c r="ERL205" s="59"/>
      <c r="ERM205" s="33"/>
      <c r="ERN205" s="33"/>
      <c r="ERO205" s="33"/>
      <c r="ERP205" s="34"/>
      <c r="ERQ205" s="36"/>
      <c r="ERR205" s="58"/>
      <c r="ERS205" s="59"/>
      <c r="ERT205" s="33"/>
      <c r="ERU205" s="33"/>
      <c r="ERV205" s="33"/>
      <c r="ERW205" s="34"/>
      <c r="ERX205" s="36"/>
      <c r="ERY205" s="58"/>
      <c r="ERZ205" s="59"/>
      <c r="ESA205" s="33"/>
      <c r="ESB205" s="33"/>
      <c r="ESC205" s="33"/>
      <c r="ESD205" s="34"/>
      <c r="ESE205" s="36"/>
      <c r="ESF205" s="58"/>
      <c r="ESG205" s="59"/>
      <c r="ESH205" s="33"/>
      <c r="ESI205" s="33"/>
      <c r="ESJ205" s="33"/>
      <c r="ESK205" s="34"/>
      <c r="ESL205" s="36"/>
      <c r="ESM205" s="58"/>
      <c r="ESN205" s="59"/>
      <c r="ESO205" s="33"/>
      <c r="ESP205" s="33"/>
      <c r="ESQ205" s="33"/>
      <c r="ESR205" s="34"/>
      <c r="ESS205" s="36"/>
      <c r="EST205" s="58"/>
      <c r="ESU205" s="59"/>
      <c r="ESV205" s="33"/>
      <c r="ESW205" s="33"/>
      <c r="ESX205" s="33"/>
      <c r="ESY205" s="34"/>
      <c r="ESZ205" s="36"/>
      <c r="ETA205" s="58"/>
      <c r="ETB205" s="59"/>
      <c r="ETC205" s="33"/>
      <c r="ETD205" s="33"/>
      <c r="ETE205" s="33"/>
      <c r="ETF205" s="34"/>
      <c r="ETG205" s="36"/>
      <c r="ETH205" s="58"/>
      <c r="ETI205" s="59"/>
      <c r="ETJ205" s="33"/>
      <c r="ETK205" s="33"/>
      <c r="ETL205" s="33"/>
      <c r="ETM205" s="34"/>
      <c r="ETN205" s="36"/>
      <c r="ETO205" s="58"/>
      <c r="ETP205" s="59"/>
      <c r="ETQ205" s="33"/>
      <c r="ETR205" s="33"/>
      <c r="ETS205" s="33"/>
      <c r="ETT205" s="34"/>
      <c r="ETU205" s="36"/>
      <c r="ETV205" s="58"/>
      <c r="ETW205" s="59"/>
      <c r="ETX205" s="33"/>
      <c r="ETY205" s="33"/>
      <c r="ETZ205" s="33"/>
      <c r="EUA205" s="34"/>
      <c r="EUB205" s="36"/>
      <c r="EUC205" s="58"/>
      <c r="EUD205" s="59"/>
      <c r="EUE205" s="33"/>
      <c r="EUF205" s="33"/>
      <c r="EUG205" s="33"/>
      <c r="EUH205" s="34"/>
      <c r="EUI205" s="36"/>
      <c r="EUJ205" s="58"/>
      <c r="EUK205" s="59"/>
      <c r="EUL205" s="33"/>
      <c r="EUM205" s="33"/>
      <c r="EUN205" s="33"/>
      <c r="EUO205" s="34"/>
      <c r="EUP205" s="36"/>
      <c r="EUQ205" s="58"/>
      <c r="EUR205" s="59"/>
      <c r="EUS205" s="33"/>
      <c r="EUT205" s="33"/>
      <c r="EUU205" s="33"/>
      <c r="EUV205" s="34"/>
      <c r="EUW205" s="36"/>
      <c r="EUX205" s="58"/>
      <c r="EUY205" s="59"/>
      <c r="EUZ205" s="33"/>
      <c r="EVA205" s="33"/>
      <c r="EVB205" s="33"/>
      <c r="EVC205" s="34"/>
      <c r="EVD205" s="36"/>
      <c r="EVE205" s="58"/>
      <c r="EVF205" s="59"/>
      <c r="EVG205" s="33"/>
      <c r="EVH205" s="33"/>
      <c r="EVI205" s="33"/>
      <c r="EVJ205" s="34"/>
      <c r="EVK205" s="36"/>
      <c r="EVL205" s="58"/>
      <c r="EVM205" s="59"/>
      <c r="EVN205" s="33"/>
      <c r="EVO205" s="33"/>
      <c r="EVP205" s="33"/>
      <c r="EVQ205" s="34"/>
      <c r="EVR205" s="36"/>
      <c r="EVS205" s="58"/>
      <c r="EVT205" s="59"/>
      <c r="EVU205" s="33"/>
      <c r="EVV205" s="33"/>
      <c r="EVW205" s="33"/>
      <c r="EVX205" s="34"/>
      <c r="EVY205" s="36"/>
      <c r="EVZ205" s="58"/>
      <c r="EWA205" s="59"/>
      <c r="EWB205" s="33"/>
      <c r="EWC205" s="33"/>
      <c r="EWD205" s="33"/>
      <c r="EWE205" s="34"/>
      <c r="EWF205" s="36"/>
      <c r="EWG205" s="58"/>
      <c r="EWH205" s="59"/>
      <c r="EWI205" s="33"/>
      <c r="EWJ205" s="33"/>
      <c r="EWK205" s="33"/>
      <c r="EWL205" s="34"/>
      <c r="EWM205" s="36"/>
      <c r="EWN205" s="58"/>
      <c r="EWO205" s="59"/>
      <c r="EWP205" s="33"/>
      <c r="EWQ205" s="33"/>
      <c r="EWR205" s="33"/>
      <c r="EWS205" s="34"/>
      <c r="EWT205" s="36"/>
      <c r="EWU205" s="58"/>
      <c r="EWV205" s="59"/>
      <c r="EWW205" s="33"/>
      <c r="EWX205" s="33"/>
      <c r="EWY205" s="33"/>
      <c r="EWZ205" s="34"/>
      <c r="EXA205" s="36"/>
      <c r="EXB205" s="58"/>
      <c r="EXC205" s="59"/>
      <c r="EXD205" s="33"/>
      <c r="EXE205" s="33"/>
      <c r="EXF205" s="33"/>
      <c r="EXG205" s="34"/>
      <c r="EXH205" s="36"/>
      <c r="EXI205" s="58"/>
      <c r="EXJ205" s="59"/>
      <c r="EXK205" s="33"/>
      <c r="EXL205" s="33"/>
      <c r="EXM205" s="33"/>
      <c r="EXN205" s="34"/>
      <c r="EXO205" s="36"/>
      <c r="EXP205" s="58"/>
      <c r="EXQ205" s="59"/>
      <c r="EXR205" s="33"/>
      <c r="EXS205" s="33"/>
      <c r="EXT205" s="33"/>
      <c r="EXU205" s="34"/>
      <c r="EXV205" s="36"/>
      <c r="EXW205" s="58"/>
      <c r="EXX205" s="59"/>
      <c r="EXY205" s="33"/>
      <c r="EXZ205" s="33"/>
      <c r="EYA205" s="33"/>
      <c r="EYB205" s="34"/>
      <c r="EYC205" s="36"/>
      <c r="EYD205" s="58"/>
      <c r="EYE205" s="59"/>
      <c r="EYF205" s="33"/>
      <c r="EYG205" s="33"/>
      <c r="EYH205" s="33"/>
      <c r="EYI205" s="34"/>
      <c r="EYJ205" s="36"/>
      <c r="EYK205" s="58"/>
      <c r="EYL205" s="59"/>
      <c r="EYM205" s="33"/>
      <c r="EYN205" s="33"/>
      <c r="EYO205" s="33"/>
      <c r="EYP205" s="34"/>
      <c r="EYQ205" s="36"/>
      <c r="EYR205" s="58"/>
      <c r="EYS205" s="59"/>
      <c r="EYT205" s="33"/>
      <c r="EYU205" s="33"/>
      <c r="EYV205" s="33"/>
      <c r="EYW205" s="34"/>
      <c r="EYX205" s="36"/>
      <c r="EYY205" s="58"/>
      <c r="EYZ205" s="59"/>
      <c r="EZA205" s="33"/>
      <c r="EZB205" s="33"/>
      <c r="EZC205" s="33"/>
      <c r="EZD205" s="34"/>
      <c r="EZE205" s="36"/>
      <c r="EZF205" s="58"/>
      <c r="EZG205" s="59"/>
      <c r="EZH205" s="33"/>
      <c r="EZI205" s="33"/>
      <c r="EZJ205" s="33"/>
      <c r="EZK205" s="34"/>
      <c r="EZL205" s="36"/>
      <c r="EZM205" s="58"/>
      <c r="EZN205" s="59"/>
      <c r="EZO205" s="33"/>
      <c r="EZP205" s="33"/>
      <c r="EZQ205" s="33"/>
      <c r="EZR205" s="34"/>
      <c r="EZS205" s="36"/>
      <c r="EZT205" s="58"/>
      <c r="EZU205" s="59"/>
      <c r="EZV205" s="33"/>
      <c r="EZW205" s="33"/>
      <c r="EZX205" s="33"/>
      <c r="EZY205" s="34"/>
      <c r="EZZ205" s="36"/>
      <c r="FAA205" s="58"/>
      <c r="FAB205" s="59"/>
      <c r="FAC205" s="33"/>
      <c r="FAD205" s="33"/>
      <c r="FAE205" s="33"/>
      <c r="FAF205" s="34"/>
      <c r="FAG205" s="36"/>
      <c r="FAH205" s="58"/>
      <c r="FAI205" s="59"/>
      <c r="FAJ205" s="33"/>
      <c r="FAK205" s="33"/>
      <c r="FAL205" s="33"/>
      <c r="FAM205" s="34"/>
      <c r="FAN205" s="36"/>
      <c r="FAO205" s="58"/>
      <c r="FAP205" s="59"/>
      <c r="FAQ205" s="33"/>
      <c r="FAR205" s="33"/>
      <c r="FAS205" s="33"/>
      <c r="FAT205" s="34"/>
      <c r="FAU205" s="36"/>
      <c r="FAV205" s="58"/>
      <c r="FAW205" s="59"/>
      <c r="FAX205" s="33"/>
      <c r="FAY205" s="33"/>
      <c r="FAZ205" s="33"/>
      <c r="FBA205" s="34"/>
      <c r="FBB205" s="36"/>
      <c r="FBC205" s="58"/>
      <c r="FBD205" s="59"/>
      <c r="FBE205" s="33"/>
      <c r="FBF205" s="33"/>
      <c r="FBG205" s="33"/>
      <c r="FBH205" s="34"/>
      <c r="FBI205" s="36"/>
      <c r="FBJ205" s="58"/>
      <c r="FBK205" s="59"/>
      <c r="FBL205" s="33"/>
      <c r="FBM205" s="33"/>
      <c r="FBN205" s="33"/>
      <c r="FBO205" s="34"/>
      <c r="FBP205" s="36"/>
      <c r="FBQ205" s="58"/>
      <c r="FBR205" s="59"/>
      <c r="FBS205" s="33"/>
      <c r="FBT205" s="33"/>
      <c r="FBU205" s="33"/>
      <c r="FBV205" s="34"/>
      <c r="FBW205" s="36"/>
      <c r="FBX205" s="58"/>
      <c r="FBY205" s="59"/>
      <c r="FBZ205" s="33"/>
      <c r="FCA205" s="33"/>
      <c r="FCB205" s="33"/>
      <c r="FCC205" s="34"/>
      <c r="FCD205" s="36"/>
      <c r="FCE205" s="58"/>
      <c r="FCF205" s="59"/>
      <c r="FCG205" s="33"/>
      <c r="FCH205" s="33"/>
      <c r="FCI205" s="33"/>
      <c r="FCJ205" s="34"/>
      <c r="FCK205" s="36"/>
      <c r="FCL205" s="58"/>
      <c r="FCM205" s="59"/>
      <c r="FCN205" s="33"/>
      <c r="FCO205" s="33"/>
      <c r="FCP205" s="33"/>
      <c r="FCQ205" s="34"/>
      <c r="FCR205" s="36"/>
      <c r="FCS205" s="58"/>
      <c r="FCT205" s="59"/>
      <c r="FCU205" s="33"/>
      <c r="FCV205" s="33"/>
      <c r="FCW205" s="33"/>
      <c r="FCX205" s="34"/>
      <c r="FCY205" s="36"/>
      <c r="FCZ205" s="58"/>
      <c r="FDA205" s="59"/>
      <c r="FDB205" s="33"/>
      <c r="FDC205" s="33"/>
      <c r="FDD205" s="33"/>
      <c r="FDE205" s="34"/>
      <c r="FDF205" s="36"/>
      <c r="FDG205" s="58"/>
      <c r="FDH205" s="59"/>
      <c r="FDI205" s="33"/>
      <c r="FDJ205" s="33"/>
      <c r="FDK205" s="33"/>
      <c r="FDL205" s="34"/>
      <c r="FDM205" s="36"/>
      <c r="FDN205" s="58"/>
      <c r="FDO205" s="59"/>
      <c r="FDP205" s="33"/>
      <c r="FDQ205" s="33"/>
      <c r="FDR205" s="33"/>
      <c r="FDS205" s="34"/>
      <c r="FDT205" s="36"/>
      <c r="FDU205" s="58"/>
      <c r="FDV205" s="59"/>
      <c r="FDW205" s="33"/>
      <c r="FDX205" s="33"/>
      <c r="FDY205" s="33"/>
      <c r="FDZ205" s="34"/>
      <c r="FEA205" s="36"/>
      <c r="FEB205" s="58"/>
      <c r="FEC205" s="59"/>
      <c r="FED205" s="33"/>
      <c r="FEE205" s="33"/>
      <c r="FEF205" s="33"/>
      <c r="FEG205" s="34"/>
      <c r="FEH205" s="36"/>
      <c r="FEI205" s="58"/>
      <c r="FEJ205" s="59"/>
      <c r="FEK205" s="33"/>
      <c r="FEL205" s="33"/>
      <c r="FEM205" s="33"/>
      <c r="FEN205" s="34"/>
      <c r="FEO205" s="36"/>
      <c r="FEP205" s="58"/>
      <c r="FEQ205" s="59"/>
      <c r="FER205" s="33"/>
      <c r="FES205" s="33"/>
      <c r="FET205" s="33"/>
      <c r="FEU205" s="34"/>
      <c r="FEV205" s="36"/>
      <c r="FEW205" s="58"/>
      <c r="FEX205" s="59"/>
      <c r="FEY205" s="33"/>
      <c r="FEZ205" s="33"/>
      <c r="FFA205" s="33"/>
      <c r="FFB205" s="34"/>
      <c r="FFC205" s="36"/>
      <c r="FFD205" s="58"/>
      <c r="FFE205" s="59"/>
      <c r="FFF205" s="33"/>
      <c r="FFG205" s="33"/>
      <c r="FFH205" s="33"/>
      <c r="FFI205" s="34"/>
      <c r="FFJ205" s="36"/>
      <c r="FFK205" s="58"/>
      <c r="FFL205" s="59"/>
      <c r="FFM205" s="33"/>
      <c r="FFN205" s="33"/>
      <c r="FFO205" s="33"/>
      <c r="FFP205" s="34"/>
      <c r="FFQ205" s="36"/>
      <c r="FFR205" s="58"/>
      <c r="FFS205" s="59"/>
      <c r="FFT205" s="33"/>
      <c r="FFU205" s="33"/>
      <c r="FFV205" s="33"/>
      <c r="FFW205" s="34"/>
      <c r="FFX205" s="36"/>
      <c r="FFY205" s="58"/>
      <c r="FFZ205" s="59"/>
      <c r="FGA205" s="33"/>
      <c r="FGB205" s="33"/>
      <c r="FGC205" s="33"/>
      <c r="FGD205" s="34"/>
      <c r="FGE205" s="36"/>
      <c r="FGF205" s="58"/>
      <c r="FGG205" s="59"/>
      <c r="FGH205" s="33"/>
      <c r="FGI205" s="33"/>
      <c r="FGJ205" s="33"/>
      <c r="FGK205" s="34"/>
      <c r="FGL205" s="36"/>
      <c r="FGM205" s="58"/>
      <c r="FGN205" s="59"/>
      <c r="FGO205" s="33"/>
      <c r="FGP205" s="33"/>
      <c r="FGQ205" s="33"/>
      <c r="FGR205" s="34"/>
      <c r="FGS205" s="36"/>
      <c r="FGT205" s="58"/>
      <c r="FGU205" s="59"/>
      <c r="FGV205" s="33"/>
      <c r="FGW205" s="33"/>
      <c r="FGX205" s="33"/>
      <c r="FGY205" s="34"/>
      <c r="FGZ205" s="36"/>
      <c r="FHA205" s="58"/>
      <c r="FHB205" s="59"/>
      <c r="FHC205" s="33"/>
      <c r="FHD205" s="33"/>
      <c r="FHE205" s="33"/>
      <c r="FHF205" s="34"/>
      <c r="FHG205" s="36"/>
      <c r="FHH205" s="58"/>
      <c r="FHI205" s="59"/>
      <c r="FHJ205" s="33"/>
      <c r="FHK205" s="33"/>
      <c r="FHL205" s="33"/>
      <c r="FHM205" s="34"/>
      <c r="FHN205" s="36"/>
      <c r="FHO205" s="58"/>
      <c r="FHP205" s="59"/>
      <c r="FHQ205" s="33"/>
      <c r="FHR205" s="33"/>
      <c r="FHS205" s="33"/>
      <c r="FHT205" s="34"/>
      <c r="FHU205" s="36"/>
      <c r="FHV205" s="58"/>
      <c r="FHW205" s="59"/>
      <c r="FHX205" s="33"/>
      <c r="FHY205" s="33"/>
      <c r="FHZ205" s="33"/>
      <c r="FIA205" s="34"/>
      <c r="FIB205" s="36"/>
      <c r="FIC205" s="58"/>
      <c r="FID205" s="59"/>
      <c r="FIE205" s="33"/>
      <c r="FIF205" s="33"/>
      <c r="FIG205" s="33"/>
      <c r="FIH205" s="34"/>
      <c r="FII205" s="36"/>
      <c r="FIJ205" s="58"/>
      <c r="FIK205" s="59"/>
      <c r="FIL205" s="33"/>
      <c r="FIM205" s="33"/>
      <c r="FIN205" s="33"/>
      <c r="FIO205" s="34"/>
      <c r="FIP205" s="36"/>
      <c r="FIQ205" s="58"/>
      <c r="FIR205" s="59"/>
      <c r="FIS205" s="33"/>
      <c r="FIT205" s="33"/>
      <c r="FIU205" s="33"/>
      <c r="FIV205" s="34"/>
      <c r="FIW205" s="36"/>
      <c r="FIX205" s="58"/>
      <c r="FIY205" s="59"/>
      <c r="FIZ205" s="33"/>
      <c r="FJA205" s="33"/>
      <c r="FJB205" s="33"/>
      <c r="FJC205" s="34"/>
      <c r="FJD205" s="36"/>
      <c r="FJE205" s="58"/>
      <c r="FJF205" s="59"/>
      <c r="FJG205" s="33"/>
      <c r="FJH205" s="33"/>
      <c r="FJI205" s="33"/>
      <c r="FJJ205" s="34"/>
      <c r="FJK205" s="36"/>
      <c r="FJL205" s="58"/>
      <c r="FJM205" s="59"/>
      <c r="FJN205" s="33"/>
      <c r="FJO205" s="33"/>
      <c r="FJP205" s="33"/>
      <c r="FJQ205" s="34"/>
      <c r="FJR205" s="36"/>
      <c r="FJS205" s="58"/>
      <c r="FJT205" s="59"/>
      <c r="FJU205" s="33"/>
      <c r="FJV205" s="33"/>
      <c r="FJW205" s="33"/>
      <c r="FJX205" s="34"/>
      <c r="FJY205" s="36"/>
      <c r="FJZ205" s="58"/>
      <c r="FKA205" s="59"/>
      <c r="FKB205" s="33"/>
      <c r="FKC205" s="33"/>
      <c r="FKD205" s="33"/>
      <c r="FKE205" s="34"/>
      <c r="FKF205" s="36"/>
      <c r="FKG205" s="58"/>
      <c r="FKH205" s="59"/>
      <c r="FKI205" s="33"/>
      <c r="FKJ205" s="33"/>
      <c r="FKK205" s="33"/>
      <c r="FKL205" s="34"/>
      <c r="FKM205" s="36"/>
      <c r="FKN205" s="58"/>
      <c r="FKO205" s="59"/>
      <c r="FKP205" s="33"/>
      <c r="FKQ205" s="33"/>
      <c r="FKR205" s="33"/>
      <c r="FKS205" s="34"/>
      <c r="FKT205" s="36"/>
      <c r="FKU205" s="58"/>
      <c r="FKV205" s="59"/>
      <c r="FKW205" s="33"/>
      <c r="FKX205" s="33"/>
      <c r="FKY205" s="33"/>
      <c r="FKZ205" s="34"/>
      <c r="FLA205" s="36"/>
      <c r="FLB205" s="58"/>
      <c r="FLC205" s="59"/>
      <c r="FLD205" s="33"/>
      <c r="FLE205" s="33"/>
      <c r="FLF205" s="33"/>
      <c r="FLG205" s="34"/>
      <c r="FLH205" s="36"/>
      <c r="FLI205" s="58"/>
      <c r="FLJ205" s="59"/>
      <c r="FLK205" s="33"/>
      <c r="FLL205" s="33"/>
      <c r="FLM205" s="33"/>
      <c r="FLN205" s="34"/>
      <c r="FLO205" s="36"/>
      <c r="FLP205" s="58"/>
      <c r="FLQ205" s="59"/>
      <c r="FLR205" s="33"/>
      <c r="FLS205" s="33"/>
      <c r="FLT205" s="33"/>
      <c r="FLU205" s="34"/>
      <c r="FLV205" s="36"/>
      <c r="FLW205" s="58"/>
      <c r="FLX205" s="59"/>
      <c r="FLY205" s="33"/>
      <c r="FLZ205" s="33"/>
      <c r="FMA205" s="33"/>
      <c r="FMB205" s="34"/>
      <c r="FMC205" s="36"/>
      <c r="FMD205" s="58"/>
      <c r="FME205" s="59"/>
      <c r="FMF205" s="33"/>
      <c r="FMG205" s="33"/>
      <c r="FMH205" s="33"/>
      <c r="FMI205" s="34"/>
      <c r="FMJ205" s="36"/>
      <c r="FMK205" s="58"/>
      <c r="FML205" s="59"/>
      <c r="FMM205" s="33"/>
      <c r="FMN205" s="33"/>
      <c r="FMO205" s="33"/>
      <c r="FMP205" s="34"/>
      <c r="FMQ205" s="36"/>
      <c r="FMR205" s="58"/>
      <c r="FMS205" s="59"/>
      <c r="FMT205" s="33"/>
      <c r="FMU205" s="33"/>
      <c r="FMV205" s="33"/>
      <c r="FMW205" s="34"/>
      <c r="FMX205" s="36"/>
      <c r="FMY205" s="58"/>
      <c r="FMZ205" s="59"/>
      <c r="FNA205" s="33"/>
      <c r="FNB205" s="33"/>
      <c r="FNC205" s="33"/>
      <c r="FND205" s="34"/>
      <c r="FNE205" s="36"/>
      <c r="FNF205" s="58"/>
      <c r="FNG205" s="59"/>
      <c r="FNH205" s="33"/>
      <c r="FNI205" s="33"/>
      <c r="FNJ205" s="33"/>
      <c r="FNK205" s="34"/>
      <c r="FNL205" s="36"/>
      <c r="FNM205" s="58"/>
      <c r="FNN205" s="59"/>
      <c r="FNO205" s="33"/>
      <c r="FNP205" s="33"/>
      <c r="FNQ205" s="33"/>
      <c r="FNR205" s="34"/>
      <c r="FNS205" s="36"/>
      <c r="FNT205" s="58"/>
      <c r="FNU205" s="59"/>
      <c r="FNV205" s="33"/>
      <c r="FNW205" s="33"/>
      <c r="FNX205" s="33"/>
      <c r="FNY205" s="34"/>
      <c r="FNZ205" s="36"/>
      <c r="FOA205" s="58"/>
      <c r="FOB205" s="59"/>
      <c r="FOC205" s="33"/>
      <c r="FOD205" s="33"/>
      <c r="FOE205" s="33"/>
      <c r="FOF205" s="34"/>
      <c r="FOG205" s="36"/>
      <c r="FOH205" s="58"/>
      <c r="FOI205" s="59"/>
      <c r="FOJ205" s="33"/>
      <c r="FOK205" s="33"/>
      <c r="FOL205" s="33"/>
      <c r="FOM205" s="34"/>
      <c r="FON205" s="36"/>
      <c r="FOO205" s="58"/>
      <c r="FOP205" s="59"/>
      <c r="FOQ205" s="33"/>
      <c r="FOR205" s="33"/>
      <c r="FOS205" s="33"/>
      <c r="FOT205" s="34"/>
      <c r="FOU205" s="36"/>
      <c r="FOV205" s="58"/>
      <c r="FOW205" s="59"/>
      <c r="FOX205" s="33"/>
      <c r="FOY205" s="33"/>
      <c r="FOZ205" s="33"/>
      <c r="FPA205" s="34"/>
      <c r="FPB205" s="36"/>
      <c r="FPC205" s="58"/>
      <c r="FPD205" s="59"/>
      <c r="FPE205" s="33"/>
      <c r="FPF205" s="33"/>
      <c r="FPG205" s="33"/>
      <c r="FPH205" s="34"/>
      <c r="FPI205" s="36"/>
      <c r="FPJ205" s="58"/>
      <c r="FPK205" s="59"/>
      <c r="FPL205" s="33"/>
      <c r="FPM205" s="33"/>
      <c r="FPN205" s="33"/>
      <c r="FPO205" s="34"/>
      <c r="FPP205" s="36"/>
      <c r="FPQ205" s="58"/>
      <c r="FPR205" s="59"/>
      <c r="FPS205" s="33"/>
      <c r="FPT205" s="33"/>
      <c r="FPU205" s="33"/>
      <c r="FPV205" s="34"/>
      <c r="FPW205" s="36"/>
      <c r="FPX205" s="58"/>
      <c r="FPY205" s="59"/>
      <c r="FPZ205" s="33"/>
      <c r="FQA205" s="33"/>
      <c r="FQB205" s="33"/>
      <c r="FQC205" s="34"/>
      <c r="FQD205" s="36"/>
      <c r="FQE205" s="58"/>
      <c r="FQF205" s="59"/>
      <c r="FQG205" s="33"/>
      <c r="FQH205" s="33"/>
      <c r="FQI205" s="33"/>
      <c r="FQJ205" s="34"/>
      <c r="FQK205" s="36"/>
      <c r="FQL205" s="58"/>
      <c r="FQM205" s="59"/>
      <c r="FQN205" s="33"/>
      <c r="FQO205" s="33"/>
      <c r="FQP205" s="33"/>
      <c r="FQQ205" s="34"/>
      <c r="FQR205" s="36"/>
      <c r="FQS205" s="58"/>
      <c r="FQT205" s="59"/>
      <c r="FQU205" s="33"/>
      <c r="FQV205" s="33"/>
      <c r="FQW205" s="33"/>
      <c r="FQX205" s="34"/>
      <c r="FQY205" s="36"/>
      <c r="FQZ205" s="58"/>
      <c r="FRA205" s="59"/>
      <c r="FRB205" s="33"/>
      <c r="FRC205" s="33"/>
      <c r="FRD205" s="33"/>
      <c r="FRE205" s="34"/>
      <c r="FRF205" s="36"/>
      <c r="FRG205" s="58"/>
      <c r="FRH205" s="59"/>
      <c r="FRI205" s="33"/>
      <c r="FRJ205" s="33"/>
      <c r="FRK205" s="33"/>
      <c r="FRL205" s="34"/>
      <c r="FRM205" s="36"/>
      <c r="FRN205" s="58"/>
      <c r="FRO205" s="59"/>
      <c r="FRP205" s="33"/>
      <c r="FRQ205" s="33"/>
      <c r="FRR205" s="33"/>
      <c r="FRS205" s="34"/>
      <c r="FRT205" s="36"/>
      <c r="FRU205" s="58"/>
      <c r="FRV205" s="59"/>
      <c r="FRW205" s="33"/>
      <c r="FRX205" s="33"/>
      <c r="FRY205" s="33"/>
      <c r="FRZ205" s="34"/>
      <c r="FSA205" s="36"/>
      <c r="FSB205" s="58"/>
      <c r="FSC205" s="59"/>
      <c r="FSD205" s="33"/>
      <c r="FSE205" s="33"/>
      <c r="FSF205" s="33"/>
      <c r="FSG205" s="34"/>
      <c r="FSH205" s="36"/>
      <c r="FSI205" s="58"/>
      <c r="FSJ205" s="59"/>
      <c r="FSK205" s="33"/>
      <c r="FSL205" s="33"/>
      <c r="FSM205" s="33"/>
      <c r="FSN205" s="34"/>
      <c r="FSO205" s="36"/>
      <c r="FSP205" s="58"/>
      <c r="FSQ205" s="59"/>
      <c r="FSR205" s="33"/>
      <c r="FSS205" s="33"/>
      <c r="FST205" s="33"/>
      <c r="FSU205" s="34"/>
      <c r="FSV205" s="36"/>
      <c r="FSW205" s="58"/>
      <c r="FSX205" s="59"/>
      <c r="FSY205" s="33"/>
      <c r="FSZ205" s="33"/>
      <c r="FTA205" s="33"/>
      <c r="FTB205" s="34"/>
      <c r="FTC205" s="36"/>
      <c r="FTD205" s="58"/>
      <c r="FTE205" s="59"/>
      <c r="FTF205" s="33"/>
      <c r="FTG205" s="33"/>
      <c r="FTH205" s="33"/>
      <c r="FTI205" s="34"/>
      <c r="FTJ205" s="36"/>
      <c r="FTK205" s="58"/>
      <c r="FTL205" s="59"/>
      <c r="FTM205" s="33"/>
      <c r="FTN205" s="33"/>
      <c r="FTO205" s="33"/>
      <c r="FTP205" s="34"/>
      <c r="FTQ205" s="36"/>
      <c r="FTR205" s="58"/>
      <c r="FTS205" s="59"/>
      <c r="FTT205" s="33"/>
      <c r="FTU205" s="33"/>
      <c r="FTV205" s="33"/>
      <c r="FTW205" s="34"/>
      <c r="FTX205" s="36"/>
      <c r="FTY205" s="58"/>
      <c r="FTZ205" s="59"/>
      <c r="FUA205" s="33"/>
      <c r="FUB205" s="33"/>
      <c r="FUC205" s="33"/>
      <c r="FUD205" s="34"/>
      <c r="FUE205" s="36"/>
      <c r="FUF205" s="58"/>
      <c r="FUG205" s="59"/>
      <c r="FUH205" s="33"/>
      <c r="FUI205" s="33"/>
      <c r="FUJ205" s="33"/>
      <c r="FUK205" s="34"/>
      <c r="FUL205" s="36"/>
      <c r="FUM205" s="58"/>
      <c r="FUN205" s="59"/>
      <c r="FUO205" s="33"/>
      <c r="FUP205" s="33"/>
      <c r="FUQ205" s="33"/>
      <c r="FUR205" s="34"/>
      <c r="FUS205" s="36"/>
      <c r="FUT205" s="58"/>
      <c r="FUU205" s="59"/>
      <c r="FUV205" s="33"/>
      <c r="FUW205" s="33"/>
      <c r="FUX205" s="33"/>
      <c r="FUY205" s="34"/>
      <c r="FUZ205" s="36"/>
      <c r="FVA205" s="58"/>
      <c r="FVB205" s="59"/>
      <c r="FVC205" s="33"/>
      <c r="FVD205" s="33"/>
      <c r="FVE205" s="33"/>
      <c r="FVF205" s="34"/>
      <c r="FVG205" s="36"/>
      <c r="FVH205" s="58"/>
      <c r="FVI205" s="59"/>
      <c r="FVJ205" s="33"/>
      <c r="FVK205" s="33"/>
      <c r="FVL205" s="33"/>
      <c r="FVM205" s="34"/>
      <c r="FVN205" s="36"/>
      <c r="FVO205" s="58"/>
      <c r="FVP205" s="59"/>
      <c r="FVQ205" s="33"/>
      <c r="FVR205" s="33"/>
      <c r="FVS205" s="33"/>
      <c r="FVT205" s="34"/>
      <c r="FVU205" s="36"/>
      <c r="FVV205" s="58"/>
      <c r="FVW205" s="59"/>
      <c r="FVX205" s="33"/>
      <c r="FVY205" s="33"/>
      <c r="FVZ205" s="33"/>
      <c r="FWA205" s="34"/>
      <c r="FWB205" s="36"/>
      <c r="FWC205" s="58"/>
      <c r="FWD205" s="59"/>
      <c r="FWE205" s="33"/>
      <c r="FWF205" s="33"/>
      <c r="FWG205" s="33"/>
      <c r="FWH205" s="34"/>
      <c r="FWI205" s="36"/>
      <c r="FWJ205" s="58"/>
      <c r="FWK205" s="59"/>
      <c r="FWL205" s="33"/>
      <c r="FWM205" s="33"/>
      <c r="FWN205" s="33"/>
      <c r="FWO205" s="34"/>
      <c r="FWP205" s="36"/>
      <c r="FWQ205" s="58"/>
      <c r="FWR205" s="59"/>
      <c r="FWS205" s="33"/>
      <c r="FWT205" s="33"/>
      <c r="FWU205" s="33"/>
      <c r="FWV205" s="34"/>
      <c r="FWW205" s="36"/>
      <c r="FWX205" s="58"/>
      <c r="FWY205" s="59"/>
      <c r="FWZ205" s="33"/>
      <c r="FXA205" s="33"/>
      <c r="FXB205" s="33"/>
      <c r="FXC205" s="34"/>
      <c r="FXD205" s="36"/>
      <c r="FXE205" s="58"/>
      <c r="FXF205" s="59"/>
      <c r="FXG205" s="33"/>
      <c r="FXH205" s="33"/>
      <c r="FXI205" s="33"/>
      <c r="FXJ205" s="34"/>
      <c r="FXK205" s="36"/>
      <c r="FXL205" s="58"/>
      <c r="FXM205" s="59"/>
      <c r="FXN205" s="33"/>
      <c r="FXO205" s="33"/>
      <c r="FXP205" s="33"/>
      <c r="FXQ205" s="34"/>
      <c r="FXR205" s="36"/>
      <c r="FXS205" s="58"/>
      <c r="FXT205" s="59"/>
      <c r="FXU205" s="33"/>
      <c r="FXV205" s="33"/>
      <c r="FXW205" s="33"/>
      <c r="FXX205" s="34"/>
      <c r="FXY205" s="36"/>
      <c r="FXZ205" s="58"/>
      <c r="FYA205" s="59"/>
      <c r="FYB205" s="33"/>
      <c r="FYC205" s="33"/>
      <c r="FYD205" s="33"/>
      <c r="FYE205" s="34"/>
      <c r="FYF205" s="36"/>
      <c r="FYG205" s="58"/>
      <c r="FYH205" s="59"/>
      <c r="FYI205" s="33"/>
      <c r="FYJ205" s="33"/>
      <c r="FYK205" s="33"/>
      <c r="FYL205" s="34"/>
      <c r="FYM205" s="36"/>
      <c r="FYN205" s="58"/>
      <c r="FYO205" s="59"/>
      <c r="FYP205" s="33"/>
      <c r="FYQ205" s="33"/>
      <c r="FYR205" s="33"/>
      <c r="FYS205" s="34"/>
      <c r="FYT205" s="36"/>
      <c r="FYU205" s="58"/>
      <c r="FYV205" s="59"/>
      <c r="FYW205" s="33"/>
      <c r="FYX205" s="33"/>
      <c r="FYY205" s="33"/>
      <c r="FYZ205" s="34"/>
      <c r="FZA205" s="36"/>
      <c r="FZB205" s="58"/>
      <c r="FZC205" s="59"/>
      <c r="FZD205" s="33"/>
      <c r="FZE205" s="33"/>
      <c r="FZF205" s="33"/>
      <c r="FZG205" s="34"/>
      <c r="FZH205" s="36"/>
      <c r="FZI205" s="58"/>
      <c r="FZJ205" s="59"/>
      <c r="FZK205" s="33"/>
      <c r="FZL205" s="33"/>
      <c r="FZM205" s="33"/>
      <c r="FZN205" s="34"/>
      <c r="FZO205" s="36"/>
      <c r="FZP205" s="58"/>
      <c r="FZQ205" s="59"/>
      <c r="FZR205" s="33"/>
      <c r="FZS205" s="33"/>
      <c r="FZT205" s="33"/>
      <c r="FZU205" s="34"/>
      <c r="FZV205" s="36"/>
      <c r="FZW205" s="58"/>
      <c r="FZX205" s="59"/>
      <c r="FZY205" s="33"/>
      <c r="FZZ205" s="33"/>
      <c r="GAA205" s="33"/>
      <c r="GAB205" s="34"/>
      <c r="GAC205" s="36"/>
      <c r="GAD205" s="58"/>
      <c r="GAE205" s="59"/>
      <c r="GAF205" s="33"/>
      <c r="GAG205" s="33"/>
      <c r="GAH205" s="33"/>
      <c r="GAI205" s="34"/>
      <c r="GAJ205" s="36"/>
      <c r="GAK205" s="58"/>
      <c r="GAL205" s="59"/>
      <c r="GAM205" s="33"/>
      <c r="GAN205" s="33"/>
      <c r="GAO205" s="33"/>
      <c r="GAP205" s="34"/>
      <c r="GAQ205" s="36"/>
      <c r="GAR205" s="58"/>
      <c r="GAS205" s="59"/>
      <c r="GAT205" s="33"/>
      <c r="GAU205" s="33"/>
      <c r="GAV205" s="33"/>
      <c r="GAW205" s="34"/>
      <c r="GAX205" s="36"/>
      <c r="GAY205" s="58"/>
      <c r="GAZ205" s="59"/>
      <c r="GBA205" s="33"/>
      <c r="GBB205" s="33"/>
      <c r="GBC205" s="33"/>
      <c r="GBD205" s="34"/>
      <c r="GBE205" s="36"/>
      <c r="GBF205" s="58"/>
      <c r="GBG205" s="59"/>
      <c r="GBH205" s="33"/>
      <c r="GBI205" s="33"/>
      <c r="GBJ205" s="33"/>
      <c r="GBK205" s="34"/>
      <c r="GBL205" s="36"/>
      <c r="GBM205" s="58"/>
      <c r="GBN205" s="59"/>
      <c r="GBO205" s="33"/>
      <c r="GBP205" s="33"/>
      <c r="GBQ205" s="33"/>
      <c r="GBR205" s="34"/>
      <c r="GBS205" s="36"/>
      <c r="GBT205" s="58"/>
      <c r="GBU205" s="59"/>
      <c r="GBV205" s="33"/>
      <c r="GBW205" s="33"/>
      <c r="GBX205" s="33"/>
      <c r="GBY205" s="34"/>
      <c r="GBZ205" s="36"/>
      <c r="GCA205" s="58"/>
      <c r="GCB205" s="59"/>
      <c r="GCC205" s="33"/>
      <c r="GCD205" s="33"/>
      <c r="GCE205" s="33"/>
      <c r="GCF205" s="34"/>
      <c r="GCG205" s="36"/>
      <c r="GCH205" s="58"/>
      <c r="GCI205" s="59"/>
      <c r="GCJ205" s="33"/>
      <c r="GCK205" s="33"/>
      <c r="GCL205" s="33"/>
      <c r="GCM205" s="34"/>
      <c r="GCN205" s="36"/>
      <c r="GCO205" s="58"/>
      <c r="GCP205" s="59"/>
      <c r="GCQ205" s="33"/>
      <c r="GCR205" s="33"/>
      <c r="GCS205" s="33"/>
      <c r="GCT205" s="34"/>
      <c r="GCU205" s="36"/>
      <c r="GCV205" s="58"/>
      <c r="GCW205" s="59"/>
      <c r="GCX205" s="33"/>
      <c r="GCY205" s="33"/>
      <c r="GCZ205" s="33"/>
      <c r="GDA205" s="34"/>
      <c r="GDB205" s="36"/>
      <c r="GDC205" s="58"/>
      <c r="GDD205" s="59"/>
      <c r="GDE205" s="33"/>
      <c r="GDF205" s="33"/>
      <c r="GDG205" s="33"/>
      <c r="GDH205" s="34"/>
      <c r="GDI205" s="36"/>
      <c r="GDJ205" s="58"/>
      <c r="GDK205" s="59"/>
      <c r="GDL205" s="33"/>
      <c r="GDM205" s="33"/>
      <c r="GDN205" s="33"/>
      <c r="GDO205" s="34"/>
      <c r="GDP205" s="36"/>
      <c r="GDQ205" s="58"/>
      <c r="GDR205" s="59"/>
      <c r="GDS205" s="33"/>
      <c r="GDT205" s="33"/>
      <c r="GDU205" s="33"/>
      <c r="GDV205" s="34"/>
      <c r="GDW205" s="36"/>
      <c r="GDX205" s="58"/>
      <c r="GDY205" s="59"/>
      <c r="GDZ205" s="33"/>
      <c r="GEA205" s="33"/>
      <c r="GEB205" s="33"/>
      <c r="GEC205" s="34"/>
      <c r="GED205" s="36"/>
      <c r="GEE205" s="58"/>
      <c r="GEF205" s="59"/>
      <c r="GEG205" s="33"/>
      <c r="GEH205" s="33"/>
      <c r="GEI205" s="33"/>
      <c r="GEJ205" s="34"/>
      <c r="GEK205" s="36"/>
      <c r="GEL205" s="58"/>
      <c r="GEM205" s="59"/>
      <c r="GEN205" s="33"/>
      <c r="GEO205" s="33"/>
      <c r="GEP205" s="33"/>
      <c r="GEQ205" s="34"/>
      <c r="GER205" s="36"/>
      <c r="GES205" s="58"/>
      <c r="GET205" s="59"/>
      <c r="GEU205" s="33"/>
      <c r="GEV205" s="33"/>
      <c r="GEW205" s="33"/>
      <c r="GEX205" s="34"/>
      <c r="GEY205" s="36"/>
      <c r="GEZ205" s="58"/>
      <c r="GFA205" s="59"/>
      <c r="GFB205" s="33"/>
      <c r="GFC205" s="33"/>
      <c r="GFD205" s="33"/>
      <c r="GFE205" s="34"/>
      <c r="GFF205" s="36"/>
      <c r="GFG205" s="58"/>
      <c r="GFH205" s="59"/>
      <c r="GFI205" s="33"/>
      <c r="GFJ205" s="33"/>
      <c r="GFK205" s="33"/>
      <c r="GFL205" s="34"/>
      <c r="GFM205" s="36"/>
      <c r="GFN205" s="58"/>
      <c r="GFO205" s="59"/>
      <c r="GFP205" s="33"/>
      <c r="GFQ205" s="33"/>
      <c r="GFR205" s="33"/>
      <c r="GFS205" s="34"/>
      <c r="GFT205" s="36"/>
      <c r="GFU205" s="58"/>
      <c r="GFV205" s="59"/>
      <c r="GFW205" s="33"/>
      <c r="GFX205" s="33"/>
      <c r="GFY205" s="33"/>
      <c r="GFZ205" s="34"/>
      <c r="GGA205" s="36"/>
      <c r="GGB205" s="58"/>
      <c r="GGC205" s="59"/>
      <c r="GGD205" s="33"/>
      <c r="GGE205" s="33"/>
      <c r="GGF205" s="33"/>
      <c r="GGG205" s="34"/>
      <c r="GGH205" s="36"/>
      <c r="GGI205" s="58"/>
      <c r="GGJ205" s="59"/>
      <c r="GGK205" s="33"/>
      <c r="GGL205" s="33"/>
      <c r="GGM205" s="33"/>
      <c r="GGN205" s="34"/>
      <c r="GGO205" s="36"/>
      <c r="GGP205" s="58"/>
      <c r="GGQ205" s="59"/>
      <c r="GGR205" s="33"/>
      <c r="GGS205" s="33"/>
      <c r="GGT205" s="33"/>
      <c r="GGU205" s="34"/>
      <c r="GGV205" s="36"/>
      <c r="GGW205" s="58"/>
      <c r="GGX205" s="59"/>
      <c r="GGY205" s="33"/>
      <c r="GGZ205" s="33"/>
      <c r="GHA205" s="33"/>
      <c r="GHB205" s="34"/>
      <c r="GHC205" s="36"/>
      <c r="GHD205" s="58"/>
      <c r="GHE205" s="59"/>
      <c r="GHF205" s="33"/>
      <c r="GHG205" s="33"/>
      <c r="GHH205" s="33"/>
      <c r="GHI205" s="34"/>
      <c r="GHJ205" s="36"/>
      <c r="GHK205" s="58"/>
      <c r="GHL205" s="59"/>
      <c r="GHM205" s="33"/>
      <c r="GHN205" s="33"/>
      <c r="GHO205" s="33"/>
      <c r="GHP205" s="34"/>
      <c r="GHQ205" s="36"/>
      <c r="GHR205" s="58"/>
      <c r="GHS205" s="59"/>
      <c r="GHT205" s="33"/>
      <c r="GHU205" s="33"/>
      <c r="GHV205" s="33"/>
      <c r="GHW205" s="34"/>
      <c r="GHX205" s="36"/>
      <c r="GHY205" s="58"/>
      <c r="GHZ205" s="59"/>
      <c r="GIA205" s="33"/>
      <c r="GIB205" s="33"/>
      <c r="GIC205" s="33"/>
      <c r="GID205" s="34"/>
      <c r="GIE205" s="36"/>
      <c r="GIF205" s="58"/>
      <c r="GIG205" s="59"/>
      <c r="GIH205" s="33"/>
      <c r="GII205" s="33"/>
      <c r="GIJ205" s="33"/>
      <c r="GIK205" s="34"/>
      <c r="GIL205" s="36"/>
      <c r="GIM205" s="58"/>
      <c r="GIN205" s="59"/>
      <c r="GIO205" s="33"/>
      <c r="GIP205" s="33"/>
      <c r="GIQ205" s="33"/>
      <c r="GIR205" s="34"/>
      <c r="GIS205" s="36"/>
      <c r="GIT205" s="58"/>
      <c r="GIU205" s="59"/>
      <c r="GIV205" s="33"/>
      <c r="GIW205" s="33"/>
      <c r="GIX205" s="33"/>
      <c r="GIY205" s="34"/>
      <c r="GIZ205" s="36"/>
      <c r="GJA205" s="58"/>
      <c r="GJB205" s="59"/>
      <c r="GJC205" s="33"/>
      <c r="GJD205" s="33"/>
      <c r="GJE205" s="33"/>
      <c r="GJF205" s="34"/>
      <c r="GJG205" s="36"/>
      <c r="GJH205" s="58"/>
      <c r="GJI205" s="59"/>
      <c r="GJJ205" s="33"/>
      <c r="GJK205" s="33"/>
      <c r="GJL205" s="33"/>
      <c r="GJM205" s="34"/>
      <c r="GJN205" s="36"/>
      <c r="GJO205" s="58"/>
      <c r="GJP205" s="59"/>
      <c r="GJQ205" s="33"/>
      <c r="GJR205" s="33"/>
      <c r="GJS205" s="33"/>
      <c r="GJT205" s="34"/>
      <c r="GJU205" s="36"/>
      <c r="GJV205" s="58"/>
      <c r="GJW205" s="59"/>
      <c r="GJX205" s="33"/>
      <c r="GJY205" s="33"/>
      <c r="GJZ205" s="33"/>
      <c r="GKA205" s="34"/>
      <c r="GKB205" s="36"/>
      <c r="GKC205" s="58"/>
      <c r="GKD205" s="59"/>
      <c r="GKE205" s="33"/>
      <c r="GKF205" s="33"/>
      <c r="GKG205" s="33"/>
      <c r="GKH205" s="34"/>
      <c r="GKI205" s="36"/>
      <c r="GKJ205" s="58"/>
      <c r="GKK205" s="59"/>
      <c r="GKL205" s="33"/>
      <c r="GKM205" s="33"/>
      <c r="GKN205" s="33"/>
      <c r="GKO205" s="34"/>
      <c r="GKP205" s="36"/>
      <c r="GKQ205" s="58"/>
      <c r="GKR205" s="59"/>
      <c r="GKS205" s="33"/>
      <c r="GKT205" s="33"/>
      <c r="GKU205" s="33"/>
      <c r="GKV205" s="34"/>
      <c r="GKW205" s="36"/>
      <c r="GKX205" s="58"/>
      <c r="GKY205" s="59"/>
      <c r="GKZ205" s="33"/>
      <c r="GLA205" s="33"/>
      <c r="GLB205" s="33"/>
      <c r="GLC205" s="34"/>
      <c r="GLD205" s="36"/>
      <c r="GLE205" s="58"/>
      <c r="GLF205" s="59"/>
      <c r="GLG205" s="33"/>
      <c r="GLH205" s="33"/>
      <c r="GLI205" s="33"/>
      <c r="GLJ205" s="34"/>
      <c r="GLK205" s="36"/>
      <c r="GLL205" s="58"/>
      <c r="GLM205" s="59"/>
      <c r="GLN205" s="33"/>
      <c r="GLO205" s="33"/>
      <c r="GLP205" s="33"/>
      <c r="GLQ205" s="34"/>
      <c r="GLR205" s="36"/>
      <c r="GLS205" s="58"/>
      <c r="GLT205" s="59"/>
      <c r="GLU205" s="33"/>
      <c r="GLV205" s="33"/>
      <c r="GLW205" s="33"/>
      <c r="GLX205" s="34"/>
      <c r="GLY205" s="36"/>
      <c r="GLZ205" s="58"/>
      <c r="GMA205" s="59"/>
      <c r="GMB205" s="33"/>
      <c r="GMC205" s="33"/>
      <c r="GMD205" s="33"/>
      <c r="GME205" s="34"/>
      <c r="GMF205" s="36"/>
      <c r="GMG205" s="58"/>
      <c r="GMH205" s="59"/>
      <c r="GMI205" s="33"/>
      <c r="GMJ205" s="33"/>
      <c r="GMK205" s="33"/>
      <c r="GML205" s="34"/>
      <c r="GMM205" s="36"/>
      <c r="GMN205" s="58"/>
      <c r="GMO205" s="59"/>
      <c r="GMP205" s="33"/>
      <c r="GMQ205" s="33"/>
      <c r="GMR205" s="33"/>
      <c r="GMS205" s="34"/>
      <c r="GMT205" s="36"/>
      <c r="GMU205" s="58"/>
      <c r="GMV205" s="59"/>
      <c r="GMW205" s="33"/>
      <c r="GMX205" s="33"/>
      <c r="GMY205" s="33"/>
      <c r="GMZ205" s="34"/>
      <c r="GNA205" s="36"/>
      <c r="GNB205" s="58"/>
      <c r="GNC205" s="59"/>
      <c r="GND205" s="33"/>
      <c r="GNE205" s="33"/>
      <c r="GNF205" s="33"/>
      <c r="GNG205" s="34"/>
      <c r="GNH205" s="36"/>
      <c r="GNI205" s="58"/>
      <c r="GNJ205" s="59"/>
      <c r="GNK205" s="33"/>
      <c r="GNL205" s="33"/>
      <c r="GNM205" s="33"/>
      <c r="GNN205" s="34"/>
      <c r="GNO205" s="36"/>
      <c r="GNP205" s="58"/>
      <c r="GNQ205" s="59"/>
      <c r="GNR205" s="33"/>
      <c r="GNS205" s="33"/>
      <c r="GNT205" s="33"/>
      <c r="GNU205" s="34"/>
      <c r="GNV205" s="36"/>
      <c r="GNW205" s="58"/>
      <c r="GNX205" s="59"/>
      <c r="GNY205" s="33"/>
      <c r="GNZ205" s="33"/>
      <c r="GOA205" s="33"/>
      <c r="GOB205" s="34"/>
      <c r="GOC205" s="36"/>
      <c r="GOD205" s="58"/>
      <c r="GOE205" s="59"/>
      <c r="GOF205" s="33"/>
      <c r="GOG205" s="33"/>
      <c r="GOH205" s="33"/>
      <c r="GOI205" s="34"/>
      <c r="GOJ205" s="36"/>
      <c r="GOK205" s="58"/>
      <c r="GOL205" s="59"/>
      <c r="GOM205" s="33"/>
      <c r="GON205" s="33"/>
      <c r="GOO205" s="33"/>
      <c r="GOP205" s="34"/>
      <c r="GOQ205" s="36"/>
      <c r="GOR205" s="58"/>
      <c r="GOS205" s="59"/>
      <c r="GOT205" s="33"/>
      <c r="GOU205" s="33"/>
      <c r="GOV205" s="33"/>
      <c r="GOW205" s="34"/>
      <c r="GOX205" s="36"/>
      <c r="GOY205" s="58"/>
      <c r="GOZ205" s="59"/>
      <c r="GPA205" s="33"/>
      <c r="GPB205" s="33"/>
      <c r="GPC205" s="33"/>
      <c r="GPD205" s="34"/>
      <c r="GPE205" s="36"/>
      <c r="GPF205" s="58"/>
      <c r="GPG205" s="59"/>
      <c r="GPH205" s="33"/>
      <c r="GPI205" s="33"/>
      <c r="GPJ205" s="33"/>
      <c r="GPK205" s="34"/>
      <c r="GPL205" s="36"/>
      <c r="GPM205" s="58"/>
      <c r="GPN205" s="59"/>
      <c r="GPO205" s="33"/>
      <c r="GPP205" s="33"/>
      <c r="GPQ205" s="33"/>
      <c r="GPR205" s="34"/>
      <c r="GPS205" s="36"/>
      <c r="GPT205" s="58"/>
      <c r="GPU205" s="59"/>
      <c r="GPV205" s="33"/>
      <c r="GPW205" s="33"/>
      <c r="GPX205" s="33"/>
      <c r="GPY205" s="34"/>
      <c r="GPZ205" s="36"/>
      <c r="GQA205" s="58"/>
      <c r="GQB205" s="59"/>
      <c r="GQC205" s="33"/>
      <c r="GQD205" s="33"/>
      <c r="GQE205" s="33"/>
      <c r="GQF205" s="34"/>
      <c r="GQG205" s="36"/>
      <c r="GQH205" s="58"/>
      <c r="GQI205" s="59"/>
      <c r="GQJ205" s="33"/>
      <c r="GQK205" s="33"/>
      <c r="GQL205" s="33"/>
      <c r="GQM205" s="34"/>
      <c r="GQN205" s="36"/>
      <c r="GQO205" s="58"/>
      <c r="GQP205" s="59"/>
      <c r="GQQ205" s="33"/>
      <c r="GQR205" s="33"/>
      <c r="GQS205" s="33"/>
      <c r="GQT205" s="34"/>
      <c r="GQU205" s="36"/>
      <c r="GQV205" s="58"/>
      <c r="GQW205" s="59"/>
      <c r="GQX205" s="33"/>
      <c r="GQY205" s="33"/>
      <c r="GQZ205" s="33"/>
      <c r="GRA205" s="34"/>
      <c r="GRB205" s="36"/>
      <c r="GRC205" s="58"/>
      <c r="GRD205" s="59"/>
      <c r="GRE205" s="33"/>
      <c r="GRF205" s="33"/>
      <c r="GRG205" s="33"/>
      <c r="GRH205" s="34"/>
      <c r="GRI205" s="36"/>
      <c r="GRJ205" s="58"/>
      <c r="GRK205" s="59"/>
      <c r="GRL205" s="33"/>
      <c r="GRM205" s="33"/>
      <c r="GRN205" s="33"/>
      <c r="GRO205" s="34"/>
      <c r="GRP205" s="36"/>
      <c r="GRQ205" s="58"/>
      <c r="GRR205" s="59"/>
      <c r="GRS205" s="33"/>
      <c r="GRT205" s="33"/>
      <c r="GRU205" s="33"/>
      <c r="GRV205" s="34"/>
      <c r="GRW205" s="36"/>
      <c r="GRX205" s="58"/>
      <c r="GRY205" s="59"/>
      <c r="GRZ205" s="33"/>
      <c r="GSA205" s="33"/>
      <c r="GSB205" s="33"/>
      <c r="GSC205" s="34"/>
      <c r="GSD205" s="36"/>
      <c r="GSE205" s="58"/>
      <c r="GSF205" s="59"/>
      <c r="GSG205" s="33"/>
      <c r="GSH205" s="33"/>
      <c r="GSI205" s="33"/>
      <c r="GSJ205" s="34"/>
      <c r="GSK205" s="36"/>
      <c r="GSL205" s="58"/>
      <c r="GSM205" s="59"/>
      <c r="GSN205" s="33"/>
      <c r="GSO205" s="33"/>
      <c r="GSP205" s="33"/>
      <c r="GSQ205" s="34"/>
      <c r="GSR205" s="36"/>
      <c r="GSS205" s="58"/>
      <c r="GST205" s="59"/>
      <c r="GSU205" s="33"/>
      <c r="GSV205" s="33"/>
      <c r="GSW205" s="33"/>
      <c r="GSX205" s="34"/>
      <c r="GSY205" s="36"/>
      <c r="GSZ205" s="58"/>
      <c r="GTA205" s="59"/>
      <c r="GTB205" s="33"/>
      <c r="GTC205" s="33"/>
      <c r="GTD205" s="33"/>
      <c r="GTE205" s="34"/>
      <c r="GTF205" s="36"/>
      <c r="GTG205" s="58"/>
      <c r="GTH205" s="59"/>
      <c r="GTI205" s="33"/>
      <c r="GTJ205" s="33"/>
      <c r="GTK205" s="33"/>
      <c r="GTL205" s="34"/>
      <c r="GTM205" s="36"/>
      <c r="GTN205" s="58"/>
      <c r="GTO205" s="59"/>
      <c r="GTP205" s="33"/>
      <c r="GTQ205" s="33"/>
      <c r="GTR205" s="33"/>
      <c r="GTS205" s="34"/>
      <c r="GTT205" s="36"/>
      <c r="GTU205" s="58"/>
      <c r="GTV205" s="59"/>
      <c r="GTW205" s="33"/>
      <c r="GTX205" s="33"/>
      <c r="GTY205" s="33"/>
      <c r="GTZ205" s="34"/>
      <c r="GUA205" s="36"/>
      <c r="GUB205" s="58"/>
      <c r="GUC205" s="59"/>
      <c r="GUD205" s="33"/>
      <c r="GUE205" s="33"/>
      <c r="GUF205" s="33"/>
      <c r="GUG205" s="34"/>
      <c r="GUH205" s="36"/>
      <c r="GUI205" s="58"/>
      <c r="GUJ205" s="59"/>
      <c r="GUK205" s="33"/>
      <c r="GUL205" s="33"/>
      <c r="GUM205" s="33"/>
      <c r="GUN205" s="34"/>
      <c r="GUO205" s="36"/>
      <c r="GUP205" s="58"/>
      <c r="GUQ205" s="59"/>
      <c r="GUR205" s="33"/>
      <c r="GUS205" s="33"/>
      <c r="GUT205" s="33"/>
      <c r="GUU205" s="34"/>
      <c r="GUV205" s="36"/>
      <c r="GUW205" s="58"/>
      <c r="GUX205" s="59"/>
      <c r="GUY205" s="33"/>
      <c r="GUZ205" s="33"/>
      <c r="GVA205" s="33"/>
      <c r="GVB205" s="34"/>
      <c r="GVC205" s="36"/>
      <c r="GVD205" s="58"/>
      <c r="GVE205" s="59"/>
      <c r="GVF205" s="33"/>
      <c r="GVG205" s="33"/>
      <c r="GVH205" s="33"/>
      <c r="GVI205" s="34"/>
      <c r="GVJ205" s="36"/>
      <c r="GVK205" s="58"/>
      <c r="GVL205" s="59"/>
      <c r="GVM205" s="33"/>
      <c r="GVN205" s="33"/>
      <c r="GVO205" s="33"/>
      <c r="GVP205" s="34"/>
      <c r="GVQ205" s="36"/>
      <c r="GVR205" s="58"/>
      <c r="GVS205" s="59"/>
      <c r="GVT205" s="33"/>
      <c r="GVU205" s="33"/>
      <c r="GVV205" s="33"/>
      <c r="GVW205" s="34"/>
      <c r="GVX205" s="36"/>
      <c r="GVY205" s="58"/>
      <c r="GVZ205" s="59"/>
      <c r="GWA205" s="33"/>
      <c r="GWB205" s="33"/>
      <c r="GWC205" s="33"/>
      <c r="GWD205" s="34"/>
      <c r="GWE205" s="36"/>
      <c r="GWF205" s="58"/>
      <c r="GWG205" s="59"/>
      <c r="GWH205" s="33"/>
      <c r="GWI205" s="33"/>
      <c r="GWJ205" s="33"/>
      <c r="GWK205" s="34"/>
      <c r="GWL205" s="36"/>
      <c r="GWM205" s="58"/>
      <c r="GWN205" s="59"/>
      <c r="GWO205" s="33"/>
      <c r="GWP205" s="33"/>
      <c r="GWQ205" s="33"/>
      <c r="GWR205" s="34"/>
      <c r="GWS205" s="36"/>
      <c r="GWT205" s="58"/>
      <c r="GWU205" s="59"/>
      <c r="GWV205" s="33"/>
      <c r="GWW205" s="33"/>
      <c r="GWX205" s="33"/>
      <c r="GWY205" s="34"/>
      <c r="GWZ205" s="36"/>
      <c r="GXA205" s="58"/>
      <c r="GXB205" s="59"/>
      <c r="GXC205" s="33"/>
      <c r="GXD205" s="33"/>
      <c r="GXE205" s="33"/>
      <c r="GXF205" s="34"/>
      <c r="GXG205" s="36"/>
      <c r="GXH205" s="58"/>
      <c r="GXI205" s="59"/>
      <c r="GXJ205" s="33"/>
      <c r="GXK205" s="33"/>
      <c r="GXL205" s="33"/>
      <c r="GXM205" s="34"/>
      <c r="GXN205" s="36"/>
      <c r="GXO205" s="58"/>
      <c r="GXP205" s="59"/>
      <c r="GXQ205" s="33"/>
      <c r="GXR205" s="33"/>
      <c r="GXS205" s="33"/>
      <c r="GXT205" s="34"/>
      <c r="GXU205" s="36"/>
      <c r="GXV205" s="58"/>
      <c r="GXW205" s="59"/>
      <c r="GXX205" s="33"/>
      <c r="GXY205" s="33"/>
      <c r="GXZ205" s="33"/>
      <c r="GYA205" s="34"/>
      <c r="GYB205" s="36"/>
      <c r="GYC205" s="58"/>
      <c r="GYD205" s="59"/>
      <c r="GYE205" s="33"/>
      <c r="GYF205" s="33"/>
      <c r="GYG205" s="33"/>
      <c r="GYH205" s="34"/>
      <c r="GYI205" s="36"/>
      <c r="GYJ205" s="58"/>
      <c r="GYK205" s="59"/>
      <c r="GYL205" s="33"/>
      <c r="GYM205" s="33"/>
      <c r="GYN205" s="33"/>
      <c r="GYO205" s="34"/>
      <c r="GYP205" s="36"/>
      <c r="GYQ205" s="58"/>
      <c r="GYR205" s="59"/>
      <c r="GYS205" s="33"/>
      <c r="GYT205" s="33"/>
      <c r="GYU205" s="33"/>
      <c r="GYV205" s="34"/>
      <c r="GYW205" s="36"/>
      <c r="GYX205" s="58"/>
      <c r="GYY205" s="59"/>
      <c r="GYZ205" s="33"/>
      <c r="GZA205" s="33"/>
      <c r="GZB205" s="33"/>
      <c r="GZC205" s="34"/>
      <c r="GZD205" s="36"/>
      <c r="GZE205" s="58"/>
      <c r="GZF205" s="59"/>
      <c r="GZG205" s="33"/>
      <c r="GZH205" s="33"/>
      <c r="GZI205" s="33"/>
      <c r="GZJ205" s="34"/>
      <c r="GZK205" s="36"/>
      <c r="GZL205" s="58"/>
      <c r="GZM205" s="59"/>
      <c r="GZN205" s="33"/>
      <c r="GZO205" s="33"/>
      <c r="GZP205" s="33"/>
      <c r="GZQ205" s="34"/>
      <c r="GZR205" s="36"/>
      <c r="GZS205" s="58"/>
      <c r="GZT205" s="59"/>
      <c r="GZU205" s="33"/>
      <c r="GZV205" s="33"/>
      <c r="GZW205" s="33"/>
      <c r="GZX205" s="34"/>
      <c r="GZY205" s="36"/>
      <c r="GZZ205" s="58"/>
      <c r="HAA205" s="59"/>
      <c r="HAB205" s="33"/>
      <c r="HAC205" s="33"/>
      <c r="HAD205" s="33"/>
      <c r="HAE205" s="34"/>
      <c r="HAF205" s="36"/>
      <c r="HAG205" s="58"/>
      <c r="HAH205" s="59"/>
      <c r="HAI205" s="33"/>
      <c r="HAJ205" s="33"/>
      <c r="HAK205" s="33"/>
      <c r="HAL205" s="34"/>
      <c r="HAM205" s="36"/>
      <c r="HAN205" s="58"/>
      <c r="HAO205" s="59"/>
      <c r="HAP205" s="33"/>
      <c r="HAQ205" s="33"/>
      <c r="HAR205" s="33"/>
      <c r="HAS205" s="34"/>
      <c r="HAT205" s="36"/>
      <c r="HAU205" s="58"/>
      <c r="HAV205" s="59"/>
      <c r="HAW205" s="33"/>
      <c r="HAX205" s="33"/>
      <c r="HAY205" s="33"/>
      <c r="HAZ205" s="34"/>
      <c r="HBA205" s="36"/>
      <c r="HBB205" s="58"/>
      <c r="HBC205" s="59"/>
      <c r="HBD205" s="33"/>
      <c r="HBE205" s="33"/>
      <c r="HBF205" s="33"/>
      <c r="HBG205" s="34"/>
      <c r="HBH205" s="36"/>
      <c r="HBI205" s="58"/>
      <c r="HBJ205" s="59"/>
      <c r="HBK205" s="33"/>
      <c r="HBL205" s="33"/>
      <c r="HBM205" s="33"/>
      <c r="HBN205" s="34"/>
      <c r="HBO205" s="36"/>
      <c r="HBP205" s="58"/>
      <c r="HBQ205" s="59"/>
      <c r="HBR205" s="33"/>
      <c r="HBS205" s="33"/>
      <c r="HBT205" s="33"/>
      <c r="HBU205" s="34"/>
      <c r="HBV205" s="36"/>
      <c r="HBW205" s="58"/>
      <c r="HBX205" s="59"/>
      <c r="HBY205" s="33"/>
      <c r="HBZ205" s="33"/>
      <c r="HCA205" s="33"/>
      <c r="HCB205" s="34"/>
      <c r="HCC205" s="36"/>
      <c r="HCD205" s="58"/>
      <c r="HCE205" s="59"/>
      <c r="HCF205" s="33"/>
      <c r="HCG205" s="33"/>
      <c r="HCH205" s="33"/>
      <c r="HCI205" s="34"/>
      <c r="HCJ205" s="36"/>
      <c r="HCK205" s="58"/>
      <c r="HCL205" s="59"/>
      <c r="HCM205" s="33"/>
      <c r="HCN205" s="33"/>
      <c r="HCO205" s="33"/>
      <c r="HCP205" s="34"/>
      <c r="HCQ205" s="36"/>
      <c r="HCR205" s="58"/>
      <c r="HCS205" s="59"/>
      <c r="HCT205" s="33"/>
      <c r="HCU205" s="33"/>
      <c r="HCV205" s="33"/>
      <c r="HCW205" s="34"/>
      <c r="HCX205" s="36"/>
      <c r="HCY205" s="58"/>
      <c r="HCZ205" s="59"/>
      <c r="HDA205" s="33"/>
      <c r="HDB205" s="33"/>
      <c r="HDC205" s="33"/>
      <c r="HDD205" s="34"/>
      <c r="HDE205" s="36"/>
      <c r="HDF205" s="58"/>
      <c r="HDG205" s="59"/>
      <c r="HDH205" s="33"/>
      <c r="HDI205" s="33"/>
      <c r="HDJ205" s="33"/>
      <c r="HDK205" s="34"/>
      <c r="HDL205" s="36"/>
      <c r="HDM205" s="58"/>
      <c r="HDN205" s="59"/>
      <c r="HDO205" s="33"/>
      <c r="HDP205" s="33"/>
      <c r="HDQ205" s="33"/>
      <c r="HDR205" s="34"/>
      <c r="HDS205" s="36"/>
      <c r="HDT205" s="58"/>
      <c r="HDU205" s="59"/>
      <c r="HDV205" s="33"/>
      <c r="HDW205" s="33"/>
      <c r="HDX205" s="33"/>
      <c r="HDY205" s="34"/>
      <c r="HDZ205" s="36"/>
      <c r="HEA205" s="58"/>
      <c r="HEB205" s="59"/>
      <c r="HEC205" s="33"/>
      <c r="HED205" s="33"/>
      <c r="HEE205" s="33"/>
      <c r="HEF205" s="34"/>
      <c r="HEG205" s="36"/>
      <c r="HEH205" s="58"/>
      <c r="HEI205" s="59"/>
      <c r="HEJ205" s="33"/>
      <c r="HEK205" s="33"/>
      <c r="HEL205" s="33"/>
      <c r="HEM205" s="34"/>
      <c r="HEN205" s="36"/>
      <c r="HEO205" s="58"/>
      <c r="HEP205" s="59"/>
      <c r="HEQ205" s="33"/>
      <c r="HER205" s="33"/>
      <c r="HES205" s="33"/>
      <c r="HET205" s="34"/>
      <c r="HEU205" s="36"/>
      <c r="HEV205" s="58"/>
      <c r="HEW205" s="59"/>
      <c r="HEX205" s="33"/>
      <c r="HEY205" s="33"/>
      <c r="HEZ205" s="33"/>
      <c r="HFA205" s="34"/>
      <c r="HFB205" s="36"/>
      <c r="HFC205" s="58"/>
      <c r="HFD205" s="59"/>
      <c r="HFE205" s="33"/>
      <c r="HFF205" s="33"/>
      <c r="HFG205" s="33"/>
      <c r="HFH205" s="34"/>
      <c r="HFI205" s="36"/>
      <c r="HFJ205" s="58"/>
      <c r="HFK205" s="59"/>
      <c r="HFL205" s="33"/>
      <c r="HFM205" s="33"/>
      <c r="HFN205" s="33"/>
      <c r="HFO205" s="34"/>
      <c r="HFP205" s="36"/>
      <c r="HFQ205" s="58"/>
      <c r="HFR205" s="59"/>
      <c r="HFS205" s="33"/>
      <c r="HFT205" s="33"/>
      <c r="HFU205" s="33"/>
      <c r="HFV205" s="34"/>
      <c r="HFW205" s="36"/>
      <c r="HFX205" s="58"/>
      <c r="HFY205" s="59"/>
      <c r="HFZ205" s="33"/>
      <c r="HGA205" s="33"/>
      <c r="HGB205" s="33"/>
      <c r="HGC205" s="34"/>
      <c r="HGD205" s="36"/>
      <c r="HGE205" s="58"/>
      <c r="HGF205" s="59"/>
      <c r="HGG205" s="33"/>
      <c r="HGH205" s="33"/>
      <c r="HGI205" s="33"/>
      <c r="HGJ205" s="34"/>
      <c r="HGK205" s="36"/>
      <c r="HGL205" s="58"/>
      <c r="HGM205" s="59"/>
      <c r="HGN205" s="33"/>
      <c r="HGO205" s="33"/>
      <c r="HGP205" s="33"/>
      <c r="HGQ205" s="34"/>
      <c r="HGR205" s="36"/>
      <c r="HGS205" s="58"/>
      <c r="HGT205" s="59"/>
      <c r="HGU205" s="33"/>
      <c r="HGV205" s="33"/>
      <c r="HGW205" s="33"/>
      <c r="HGX205" s="34"/>
      <c r="HGY205" s="36"/>
      <c r="HGZ205" s="58"/>
      <c r="HHA205" s="59"/>
      <c r="HHB205" s="33"/>
      <c r="HHC205" s="33"/>
      <c r="HHD205" s="33"/>
      <c r="HHE205" s="34"/>
      <c r="HHF205" s="36"/>
      <c r="HHG205" s="58"/>
      <c r="HHH205" s="59"/>
      <c r="HHI205" s="33"/>
      <c r="HHJ205" s="33"/>
      <c r="HHK205" s="33"/>
      <c r="HHL205" s="34"/>
      <c r="HHM205" s="36"/>
      <c r="HHN205" s="58"/>
      <c r="HHO205" s="59"/>
      <c r="HHP205" s="33"/>
      <c r="HHQ205" s="33"/>
      <c r="HHR205" s="33"/>
      <c r="HHS205" s="34"/>
      <c r="HHT205" s="36"/>
      <c r="HHU205" s="58"/>
      <c r="HHV205" s="59"/>
      <c r="HHW205" s="33"/>
      <c r="HHX205" s="33"/>
      <c r="HHY205" s="33"/>
      <c r="HHZ205" s="34"/>
      <c r="HIA205" s="36"/>
      <c r="HIB205" s="58"/>
      <c r="HIC205" s="59"/>
      <c r="HID205" s="33"/>
      <c r="HIE205" s="33"/>
      <c r="HIF205" s="33"/>
      <c r="HIG205" s="34"/>
      <c r="HIH205" s="36"/>
      <c r="HII205" s="58"/>
      <c r="HIJ205" s="59"/>
      <c r="HIK205" s="33"/>
      <c r="HIL205" s="33"/>
      <c r="HIM205" s="33"/>
      <c r="HIN205" s="34"/>
      <c r="HIO205" s="36"/>
      <c r="HIP205" s="58"/>
      <c r="HIQ205" s="59"/>
      <c r="HIR205" s="33"/>
      <c r="HIS205" s="33"/>
      <c r="HIT205" s="33"/>
      <c r="HIU205" s="34"/>
      <c r="HIV205" s="36"/>
      <c r="HIW205" s="58"/>
      <c r="HIX205" s="59"/>
      <c r="HIY205" s="33"/>
      <c r="HIZ205" s="33"/>
      <c r="HJA205" s="33"/>
      <c r="HJB205" s="34"/>
      <c r="HJC205" s="36"/>
      <c r="HJD205" s="58"/>
      <c r="HJE205" s="59"/>
      <c r="HJF205" s="33"/>
      <c r="HJG205" s="33"/>
      <c r="HJH205" s="33"/>
      <c r="HJI205" s="34"/>
      <c r="HJJ205" s="36"/>
      <c r="HJK205" s="58"/>
      <c r="HJL205" s="59"/>
      <c r="HJM205" s="33"/>
      <c r="HJN205" s="33"/>
      <c r="HJO205" s="33"/>
      <c r="HJP205" s="34"/>
      <c r="HJQ205" s="36"/>
      <c r="HJR205" s="58"/>
      <c r="HJS205" s="59"/>
      <c r="HJT205" s="33"/>
      <c r="HJU205" s="33"/>
      <c r="HJV205" s="33"/>
      <c r="HJW205" s="34"/>
      <c r="HJX205" s="36"/>
      <c r="HJY205" s="58"/>
      <c r="HJZ205" s="59"/>
      <c r="HKA205" s="33"/>
      <c r="HKB205" s="33"/>
      <c r="HKC205" s="33"/>
      <c r="HKD205" s="34"/>
      <c r="HKE205" s="36"/>
      <c r="HKF205" s="58"/>
      <c r="HKG205" s="59"/>
      <c r="HKH205" s="33"/>
      <c r="HKI205" s="33"/>
      <c r="HKJ205" s="33"/>
      <c r="HKK205" s="34"/>
      <c r="HKL205" s="36"/>
      <c r="HKM205" s="58"/>
      <c r="HKN205" s="59"/>
      <c r="HKO205" s="33"/>
      <c r="HKP205" s="33"/>
      <c r="HKQ205" s="33"/>
      <c r="HKR205" s="34"/>
      <c r="HKS205" s="36"/>
      <c r="HKT205" s="58"/>
      <c r="HKU205" s="59"/>
      <c r="HKV205" s="33"/>
      <c r="HKW205" s="33"/>
      <c r="HKX205" s="33"/>
      <c r="HKY205" s="34"/>
      <c r="HKZ205" s="36"/>
      <c r="HLA205" s="58"/>
      <c r="HLB205" s="59"/>
      <c r="HLC205" s="33"/>
      <c r="HLD205" s="33"/>
      <c r="HLE205" s="33"/>
      <c r="HLF205" s="34"/>
      <c r="HLG205" s="36"/>
      <c r="HLH205" s="58"/>
      <c r="HLI205" s="59"/>
      <c r="HLJ205" s="33"/>
      <c r="HLK205" s="33"/>
      <c r="HLL205" s="33"/>
      <c r="HLM205" s="34"/>
      <c r="HLN205" s="36"/>
      <c r="HLO205" s="58"/>
      <c r="HLP205" s="59"/>
      <c r="HLQ205" s="33"/>
      <c r="HLR205" s="33"/>
      <c r="HLS205" s="33"/>
      <c r="HLT205" s="34"/>
      <c r="HLU205" s="36"/>
      <c r="HLV205" s="58"/>
      <c r="HLW205" s="59"/>
      <c r="HLX205" s="33"/>
      <c r="HLY205" s="33"/>
      <c r="HLZ205" s="33"/>
      <c r="HMA205" s="34"/>
      <c r="HMB205" s="36"/>
      <c r="HMC205" s="58"/>
      <c r="HMD205" s="59"/>
      <c r="HME205" s="33"/>
      <c r="HMF205" s="33"/>
      <c r="HMG205" s="33"/>
      <c r="HMH205" s="34"/>
      <c r="HMI205" s="36"/>
      <c r="HMJ205" s="58"/>
      <c r="HMK205" s="59"/>
      <c r="HML205" s="33"/>
      <c r="HMM205" s="33"/>
      <c r="HMN205" s="33"/>
      <c r="HMO205" s="34"/>
      <c r="HMP205" s="36"/>
      <c r="HMQ205" s="58"/>
      <c r="HMR205" s="59"/>
      <c r="HMS205" s="33"/>
      <c r="HMT205" s="33"/>
      <c r="HMU205" s="33"/>
      <c r="HMV205" s="34"/>
      <c r="HMW205" s="36"/>
      <c r="HMX205" s="58"/>
      <c r="HMY205" s="59"/>
      <c r="HMZ205" s="33"/>
      <c r="HNA205" s="33"/>
      <c r="HNB205" s="33"/>
      <c r="HNC205" s="34"/>
      <c r="HND205" s="36"/>
      <c r="HNE205" s="58"/>
      <c r="HNF205" s="59"/>
      <c r="HNG205" s="33"/>
      <c r="HNH205" s="33"/>
      <c r="HNI205" s="33"/>
      <c r="HNJ205" s="34"/>
      <c r="HNK205" s="36"/>
      <c r="HNL205" s="58"/>
      <c r="HNM205" s="59"/>
      <c r="HNN205" s="33"/>
      <c r="HNO205" s="33"/>
      <c r="HNP205" s="33"/>
      <c r="HNQ205" s="34"/>
      <c r="HNR205" s="36"/>
      <c r="HNS205" s="58"/>
      <c r="HNT205" s="59"/>
      <c r="HNU205" s="33"/>
      <c r="HNV205" s="33"/>
      <c r="HNW205" s="33"/>
      <c r="HNX205" s="34"/>
      <c r="HNY205" s="36"/>
      <c r="HNZ205" s="58"/>
      <c r="HOA205" s="59"/>
      <c r="HOB205" s="33"/>
      <c r="HOC205" s="33"/>
      <c r="HOD205" s="33"/>
      <c r="HOE205" s="34"/>
      <c r="HOF205" s="36"/>
      <c r="HOG205" s="58"/>
      <c r="HOH205" s="59"/>
      <c r="HOI205" s="33"/>
      <c r="HOJ205" s="33"/>
      <c r="HOK205" s="33"/>
      <c r="HOL205" s="34"/>
      <c r="HOM205" s="36"/>
      <c r="HON205" s="58"/>
      <c r="HOO205" s="59"/>
      <c r="HOP205" s="33"/>
      <c r="HOQ205" s="33"/>
      <c r="HOR205" s="33"/>
      <c r="HOS205" s="34"/>
      <c r="HOT205" s="36"/>
      <c r="HOU205" s="58"/>
      <c r="HOV205" s="59"/>
      <c r="HOW205" s="33"/>
      <c r="HOX205" s="33"/>
      <c r="HOY205" s="33"/>
      <c r="HOZ205" s="34"/>
      <c r="HPA205" s="36"/>
      <c r="HPB205" s="58"/>
      <c r="HPC205" s="59"/>
      <c r="HPD205" s="33"/>
      <c r="HPE205" s="33"/>
      <c r="HPF205" s="33"/>
      <c r="HPG205" s="34"/>
      <c r="HPH205" s="36"/>
      <c r="HPI205" s="58"/>
      <c r="HPJ205" s="59"/>
      <c r="HPK205" s="33"/>
      <c r="HPL205" s="33"/>
      <c r="HPM205" s="33"/>
      <c r="HPN205" s="34"/>
      <c r="HPO205" s="36"/>
      <c r="HPP205" s="58"/>
      <c r="HPQ205" s="59"/>
      <c r="HPR205" s="33"/>
      <c r="HPS205" s="33"/>
      <c r="HPT205" s="33"/>
      <c r="HPU205" s="34"/>
      <c r="HPV205" s="36"/>
      <c r="HPW205" s="58"/>
      <c r="HPX205" s="59"/>
      <c r="HPY205" s="33"/>
      <c r="HPZ205" s="33"/>
      <c r="HQA205" s="33"/>
      <c r="HQB205" s="34"/>
      <c r="HQC205" s="36"/>
      <c r="HQD205" s="58"/>
      <c r="HQE205" s="59"/>
      <c r="HQF205" s="33"/>
      <c r="HQG205" s="33"/>
      <c r="HQH205" s="33"/>
      <c r="HQI205" s="34"/>
      <c r="HQJ205" s="36"/>
      <c r="HQK205" s="58"/>
      <c r="HQL205" s="59"/>
      <c r="HQM205" s="33"/>
      <c r="HQN205" s="33"/>
      <c r="HQO205" s="33"/>
      <c r="HQP205" s="34"/>
      <c r="HQQ205" s="36"/>
      <c r="HQR205" s="58"/>
      <c r="HQS205" s="59"/>
      <c r="HQT205" s="33"/>
      <c r="HQU205" s="33"/>
      <c r="HQV205" s="33"/>
      <c r="HQW205" s="34"/>
      <c r="HQX205" s="36"/>
      <c r="HQY205" s="58"/>
      <c r="HQZ205" s="59"/>
      <c r="HRA205" s="33"/>
      <c r="HRB205" s="33"/>
      <c r="HRC205" s="33"/>
      <c r="HRD205" s="34"/>
      <c r="HRE205" s="36"/>
      <c r="HRF205" s="58"/>
      <c r="HRG205" s="59"/>
      <c r="HRH205" s="33"/>
      <c r="HRI205" s="33"/>
      <c r="HRJ205" s="33"/>
      <c r="HRK205" s="34"/>
      <c r="HRL205" s="36"/>
      <c r="HRM205" s="58"/>
      <c r="HRN205" s="59"/>
      <c r="HRO205" s="33"/>
      <c r="HRP205" s="33"/>
      <c r="HRQ205" s="33"/>
      <c r="HRR205" s="34"/>
      <c r="HRS205" s="36"/>
      <c r="HRT205" s="58"/>
      <c r="HRU205" s="59"/>
      <c r="HRV205" s="33"/>
      <c r="HRW205" s="33"/>
      <c r="HRX205" s="33"/>
      <c r="HRY205" s="34"/>
      <c r="HRZ205" s="36"/>
      <c r="HSA205" s="58"/>
      <c r="HSB205" s="59"/>
      <c r="HSC205" s="33"/>
      <c r="HSD205" s="33"/>
      <c r="HSE205" s="33"/>
      <c r="HSF205" s="34"/>
      <c r="HSG205" s="36"/>
      <c r="HSH205" s="58"/>
      <c r="HSI205" s="59"/>
      <c r="HSJ205" s="33"/>
      <c r="HSK205" s="33"/>
      <c r="HSL205" s="33"/>
      <c r="HSM205" s="34"/>
      <c r="HSN205" s="36"/>
      <c r="HSO205" s="58"/>
      <c r="HSP205" s="59"/>
      <c r="HSQ205" s="33"/>
      <c r="HSR205" s="33"/>
      <c r="HSS205" s="33"/>
      <c r="HST205" s="34"/>
      <c r="HSU205" s="36"/>
      <c r="HSV205" s="58"/>
      <c r="HSW205" s="59"/>
      <c r="HSX205" s="33"/>
      <c r="HSY205" s="33"/>
      <c r="HSZ205" s="33"/>
      <c r="HTA205" s="34"/>
      <c r="HTB205" s="36"/>
      <c r="HTC205" s="58"/>
      <c r="HTD205" s="59"/>
      <c r="HTE205" s="33"/>
      <c r="HTF205" s="33"/>
      <c r="HTG205" s="33"/>
      <c r="HTH205" s="34"/>
      <c r="HTI205" s="36"/>
      <c r="HTJ205" s="58"/>
      <c r="HTK205" s="59"/>
      <c r="HTL205" s="33"/>
      <c r="HTM205" s="33"/>
      <c r="HTN205" s="33"/>
      <c r="HTO205" s="34"/>
      <c r="HTP205" s="36"/>
      <c r="HTQ205" s="58"/>
      <c r="HTR205" s="59"/>
      <c r="HTS205" s="33"/>
      <c r="HTT205" s="33"/>
      <c r="HTU205" s="33"/>
      <c r="HTV205" s="34"/>
      <c r="HTW205" s="36"/>
      <c r="HTX205" s="58"/>
      <c r="HTY205" s="59"/>
      <c r="HTZ205" s="33"/>
      <c r="HUA205" s="33"/>
      <c r="HUB205" s="33"/>
      <c r="HUC205" s="34"/>
      <c r="HUD205" s="36"/>
      <c r="HUE205" s="58"/>
      <c r="HUF205" s="59"/>
      <c r="HUG205" s="33"/>
      <c r="HUH205" s="33"/>
      <c r="HUI205" s="33"/>
      <c r="HUJ205" s="34"/>
      <c r="HUK205" s="36"/>
      <c r="HUL205" s="58"/>
      <c r="HUM205" s="59"/>
      <c r="HUN205" s="33"/>
      <c r="HUO205" s="33"/>
      <c r="HUP205" s="33"/>
      <c r="HUQ205" s="34"/>
      <c r="HUR205" s="36"/>
      <c r="HUS205" s="58"/>
      <c r="HUT205" s="59"/>
      <c r="HUU205" s="33"/>
      <c r="HUV205" s="33"/>
      <c r="HUW205" s="33"/>
      <c r="HUX205" s="34"/>
      <c r="HUY205" s="36"/>
      <c r="HUZ205" s="58"/>
      <c r="HVA205" s="59"/>
      <c r="HVB205" s="33"/>
      <c r="HVC205" s="33"/>
      <c r="HVD205" s="33"/>
      <c r="HVE205" s="34"/>
      <c r="HVF205" s="36"/>
      <c r="HVG205" s="58"/>
      <c r="HVH205" s="59"/>
      <c r="HVI205" s="33"/>
      <c r="HVJ205" s="33"/>
      <c r="HVK205" s="33"/>
      <c r="HVL205" s="34"/>
      <c r="HVM205" s="36"/>
      <c r="HVN205" s="58"/>
      <c r="HVO205" s="59"/>
      <c r="HVP205" s="33"/>
      <c r="HVQ205" s="33"/>
      <c r="HVR205" s="33"/>
      <c r="HVS205" s="34"/>
      <c r="HVT205" s="36"/>
      <c r="HVU205" s="58"/>
      <c r="HVV205" s="59"/>
      <c r="HVW205" s="33"/>
      <c r="HVX205" s="33"/>
      <c r="HVY205" s="33"/>
      <c r="HVZ205" s="34"/>
      <c r="HWA205" s="36"/>
      <c r="HWB205" s="58"/>
      <c r="HWC205" s="59"/>
      <c r="HWD205" s="33"/>
      <c r="HWE205" s="33"/>
      <c r="HWF205" s="33"/>
      <c r="HWG205" s="34"/>
      <c r="HWH205" s="36"/>
      <c r="HWI205" s="58"/>
      <c r="HWJ205" s="59"/>
      <c r="HWK205" s="33"/>
      <c r="HWL205" s="33"/>
      <c r="HWM205" s="33"/>
      <c r="HWN205" s="34"/>
      <c r="HWO205" s="36"/>
      <c r="HWP205" s="58"/>
      <c r="HWQ205" s="59"/>
      <c r="HWR205" s="33"/>
      <c r="HWS205" s="33"/>
      <c r="HWT205" s="33"/>
      <c r="HWU205" s="34"/>
      <c r="HWV205" s="36"/>
      <c r="HWW205" s="58"/>
      <c r="HWX205" s="59"/>
      <c r="HWY205" s="33"/>
      <c r="HWZ205" s="33"/>
      <c r="HXA205" s="33"/>
      <c r="HXB205" s="34"/>
      <c r="HXC205" s="36"/>
      <c r="HXD205" s="58"/>
      <c r="HXE205" s="59"/>
      <c r="HXF205" s="33"/>
      <c r="HXG205" s="33"/>
      <c r="HXH205" s="33"/>
      <c r="HXI205" s="34"/>
      <c r="HXJ205" s="36"/>
      <c r="HXK205" s="58"/>
      <c r="HXL205" s="59"/>
      <c r="HXM205" s="33"/>
      <c r="HXN205" s="33"/>
      <c r="HXO205" s="33"/>
      <c r="HXP205" s="34"/>
      <c r="HXQ205" s="36"/>
      <c r="HXR205" s="58"/>
      <c r="HXS205" s="59"/>
      <c r="HXT205" s="33"/>
      <c r="HXU205" s="33"/>
      <c r="HXV205" s="33"/>
      <c r="HXW205" s="34"/>
      <c r="HXX205" s="36"/>
      <c r="HXY205" s="58"/>
      <c r="HXZ205" s="59"/>
      <c r="HYA205" s="33"/>
      <c r="HYB205" s="33"/>
      <c r="HYC205" s="33"/>
      <c r="HYD205" s="34"/>
      <c r="HYE205" s="36"/>
      <c r="HYF205" s="58"/>
      <c r="HYG205" s="59"/>
      <c r="HYH205" s="33"/>
      <c r="HYI205" s="33"/>
      <c r="HYJ205" s="33"/>
      <c r="HYK205" s="34"/>
      <c r="HYL205" s="36"/>
      <c r="HYM205" s="58"/>
      <c r="HYN205" s="59"/>
      <c r="HYO205" s="33"/>
      <c r="HYP205" s="33"/>
      <c r="HYQ205" s="33"/>
      <c r="HYR205" s="34"/>
      <c r="HYS205" s="36"/>
      <c r="HYT205" s="58"/>
      <c r="HYU205" s="59"/>
      <c r="HYV205" s="33"/>
      <c r="HYW205" s="33"/>
      <c r="HYX205" s="33"/>
      <c r="HYY205" s="34"/>
      <c r="HYZ205" s="36"/>
      <c r="HZA205" s="58"/>
      <c r="HZB205" s="59"/>
      <c r="HZC205" s="33"/>
      <c r="HZD205" s="33"/>
      <c r="HZE205" s="33"/>
      <c r="HZF205" s="34"/>
      <c r="HZG205" s="36"/>
      <c r="HZH205" s="58"/>
      <c r="HZI205" s="59"/>
      <c r="HZJ205" s="33"/>
      <c r="HZK205" s="33"/>
      <c r="HZL205" s="33"/>
      <c r="HZM205" s="34"/>
      <c r="HZN205" s="36"/>
      <c r="HZO205" s="58"/>
      <c r="HZP205" s="59"/>
      <c r="HZQ205" s="33"/>
      <c r="HZR205" s="33"/>
      <c r="HZS205" s="33"/>
      <c r="HZT205" s="34"/>
      <c r="HZU205" s="36"/>
      <c r="HZV205" s="58"/>
      <c r="HZW205" s="59"/>
      <c r="HZX205" s="33"/>
      <c r="HZY205" s="33"/>
      <c r="HZZ205" s="33"/>
      <c r="IAA205" s="34"/>
      <c r="IAB205" s="36"/>
      <c r="IAC205" s="58"/>
      <c r="IAD205" s="59"/>
      <c r="IAE205" s="33"/>
      <c r="IAF205" s="33"/>
      <c r="IAG205" s="33"/>
      <c r="IAH205" s="34"/>
      <c r="IAI205" s="36"/>
      <c r="IAJ205" s="58"/>
      <c r="IAK205" s="59"/>
      <c r="IAL205" s="33"/>
      <c r="IAM205" s="33"/>
      <c r="IAN205" s="33"/>
      <c r="IAO205" s="34"/>
      <c r="IAP205" s="36"/>
      <c r="IAQ205" s="58"/>
      <c r="IAR205" s="59"/>
      <c r="IAS205" s="33"/>
      <c r="IAT205" s="33"/>
      <c r="IAU205" s="33"/>
      <c r="IAV205" s="34"/>
      <c r="IAW205" s="36"/>
      <c r="IAX205" s="58"/>
      <c r="IAY205" s="59"/>
      <c r="IAZ205" s="33"/>
      <c r="IBA205" s="33"/>
      <c r="IBB205" s="33"/>
      <c r="IBC205" s="34"/>
      <c r="IBD205" s="36"/>
      <c r="IBE205" s="58"/>
      <c r="IBF205" s="59"/>
      <c r="IBG205" s="33"/>
      <c r="IBH205" s="33"/>
      <c r="IBI205" s="33"/>
      <c r="IBJ205" s="34"/>
      <c r="IBK205" s="36"/>
      <c r="IBL205" s="58"/>
      <c r="IBM205" s="59"/>
      <c r="IBN205" s="33"/>
      <c r="IBO205" s="33"/>
      <c r="IBP205" s="33"/>
      <c r="IBQ205" s="34"/>
      <c r="IBR205" s="36"/>
      <c r="IBS205" s="58"/>
      <c r="IBT205" s="59"/>
      <c r="IBU205" s="33"/>
      <c r="IBV205" s="33"/>
      <c r="IBW205" s="33"/>
      <c r="IBX205" s="34"/>
      <c r="IBY205" s="36"/>
      <c r="IBZ205" s="58"/>
      <c r="ICA205" s="59"/>
      <c r="ICB205" s="33"/>
      <c r="ICC205" s="33"/>
      <c r="ICD205" s="33"/>
      <c r="ICE205" s="34"/>
      <c r="ICF205" s="36"/>
      <c r="ICG205" s="58"/>
      <c r="ICH205" s="59"/>
      <c r="ICI205" s="33"/>
      <c r="ICJ205" s="33"/>
      <c r="ICK205" s="33"/>
      <c r="ICL205" s="34"/>
      <c r="ICM205" s="36"/>
      <c r="ICN205" s="58"/>
      <c r="ICO205" s="59"/>
      <c r="ICP205" s="33"/>
      <c r="ICQ205" s="33"/>
      <c r="ICR205" s="33"/>
      <c r="ICS205" s="34"/>
      <c r="ICT205" s="36"/>
      <c r="ICU205" s="58"/>
      <c r="ICV205" s="59"/>
      <c r="ICW205" s="33"/>
      <c r="ICX205" s="33"/>
      <c r="ICY205" s="33"/>
      <c r="ICZ205" s="34"/>
      <c r="IDA205" s="36"/>
      <c r="IDB205" s="58"/>
      <c r="IDC205" s="59"/>
      <c r="IDD205" s="33"/>
      <c r="IDE205" s="33"/>
      <c r="IDF205" s="33"/>
      <c r="IDG205" s="34"/>
      <c r="IDH205" s="36"/>
      <c r="IDI205" s="58"/>
      <c r="IDJ205" s="59"/>
      <c r="IDK205" s="33"/>
      <c r="IDL205" s="33"/>
      <c r="IDM205" s="33"/>
      <c r="IDN205" s="34"/>
      <c r="IDO205" s="36"/>
      <c r="IDP205" s="58"/>
      <c r="IDQ205" s="59"/>
      <c r="IDR205" s="33"/>
      <c r="IDS205" s="33"/>
      <c r="IDT205" s="33"/>
      <c r="IDU205" s="34"/>
      <c r="IDV205" s="36"/>
      <c r="IDW205" s="58"/>
      <c r="IDX205" s="59"/>
      <c r="IDY205" s="33"/>
      <c r="IDZ205" s="33"/>
      <c r="IEA205" s="33"/>
      <c r="IEB205" s="34"/>
      <c r="IEC205" s="36"/>
      <c r="IED205" s="58"/>
      <c r="IEE205" s="59"/>
      <c r="IEF205" s="33"/>
      <c r="IEG205" s="33"/>
      <c r="IEH205" s="33"/>
      <c r="IEI205" s="34"/>
      <c r="IEJ205" s="36"/>
      <c r="IEK205" s="58"/>
      <c r="IEL205" s="59"/>
      <c r="IEM205" s="33"/>
      <c r="IEN205" s="33"/>
      <c r="IEO205" s="33"/>
      <c r="IEP205" s="34"/>
      <c r="IEQ205" s="36"/>
      <c r="IER205" s="58"/>
      <c r="IES205" s="59"/>
      <c r="IET205" s="33"/>
      <c r="IEU205" s="33"/>
      <c r="IEV205" s="33"/>
      <c r="IEW205" s="34"/>
      <c r="IEX205" s="36"/>
      <c r="IEY205" s="58"/>
      <c r="IEZ205" s="59"/>
      <c r="IFA205" s="33"/>
      <c r="IFB205" s="33"/>
      <c r="IFC205" s="33"/>
      <c r="IFD205" s="34"/>
      <c r="IFE205" s="36"/>
      <c r="IFF205" s="58"/>
      <c r="IFG205" s="59"/>
      <c r="IFH205" s="33"/>
      <c r="IFI205" s="33"/>
      <c r="IFJ205" s="33"/>
      <c r="IFK205" s="34"/>
      <c r="IFL205" s="36"/>
      <c r="IFM205" s="58"/>
      <c r="IFN205" s="59"/>
      <c r="IFO205" s="33"/>
      <c r="IFP205" s="33"/>
      <c r="IFQ205" s="33"/>
      <c r="IFR205" s="34"/>
      <c r="IFS205" s="36"/>
      <c r="IFT205" s="58"/>
      <c r="IFU205" s="59"/>
      <c r="IFV205" s="33"/>
      <c r="IFW205" s="33"/>
      <c r="IFX205" s="33"/>
      <c r="IFY205" s="34"/>
      <c r="IFZ205" s="36"/>
      <c r="IGA205" s="58"/>
      <c r="IGB205" s="59"/>
      <c r="IGC205" s="33"/>
      <c r="IGD205" s="33"/>
      <c r="IGE205" s="33"/>
      <c r="IGF205" s="34"/>
      <c r="IGG205" s="36"/>
      <c r="IGH205" s="58"/>
      <c r="IGI205" s="59"/>
      <c r="IGJ205" s="33"/>
      <c r="IGK205" s="33"/>
      <c r="IGL205" s="33"/>
      <c r="IGM205" s="34"/>
      <c r="IGN205" s="36"/>
      <c r="IGO205" s="58"/>
      <c r="IGP205" s="59"/>
      <c r="IGQ205" s="33"/>
      <c r="IGR205" s="33"/>
      <c r="IGS205" s="33"/>
      <c r="IGT205" s="34"/>
      <c r="IGU205" s="36"/>
      <c r="IGV205" s="58"/>
      <c r="IGW205" s="59"/>
      <c r="IGX205" s="33"/>
      <c r="IGY205" s="33"/>
      <c r="IGZ205" s="33"/>
      <c r="IHA205" s="34"/>
      <c r="IHB205" s="36"/>
      <c r="IHC205" s="58"/>
      <c r="IHD205" s="59"/>
      <c r="IHE205" s="33"/>
      <c r="IHF205" s="33"/>
      <c r="IHG205" s="33"/>
      <c r="IHH205" s="34"/>
      <c r="IHI205" s="36"/>
      <c r="IHJ205" s="58"/>
      <c r="IHK205" s="59"/>
      <c r="IHL205" s="33"/>
      <c r="IHM205" s="33"/>
      <c r="IHN205" s="33"/>
      <c r="IHO205" s="34"/>
      <c r="IHP205" s="36"/>
      <c r="IHQ205" s="58"/>
      <c r="IHR205" s="59"/>
      <c r="IHS205" s="33"/>
      <c r="IHT205" s="33"/>
      <c r="IHU205" s="33"/>
      <c r="IHV205" s="34"/>
      <c r="IHW205" s="36"/>
      <c r="IHX205" s="58"/>
      <c r="IHY205" s="59"/>
      <c r="IHZ205" s="33"/>
      <c r="IIA205" s="33"/>
      <c r="IIB205" s="33"/>
      <c r="IIC205" s="34"/>
      <c r="IID205" s="36"/>
      <c r="IIE205" s="58"/>
      <c r="IIF205" s="59"/>
      <c r="IIG205" s="33"/>
      <c r="IIH205" s="33"/>
      <c r="III205" s="33"/>
      <c r="IIJ205" s="34"/>
      <c r="IIK205" s="36"/>
      <c r="IIL205" s="58"/>
      <c r="IIM205" s="59"/>
      <c r="IIN205" s="33"/>
      <c r="IIO205" s="33"/>
      <c r="IIP205" s="33"/>
      <c r="IIQ205" s="34"/>
      <c r="IIR205" s="36"/>
      <c r="IIS205" s="58"/>
      <c r="IIT205" s="59"/>
      <c r="IIU205" s="33"/>
      <c r="IIV205" s="33"/>
      <c r="IIW205" s="33"/>
      <c r="IIX205" s="34"/>
      <c r="IIY205" s="36"/>
      <c r="IIZ205" s="58"/>
      <c r="IJA205" s="59"/>
      <c r="IJB205" s="33"/>
      <c r="IJC205" s="33"/>
      <c r="IJD205" s="33"/>
      <c r="IJE205" s="34"/>
      <c r="IJF205" s="36"/>
      <c r="IJG205" s="58"/>
      <c r="IJH205" s="59"/>
      <c r="IJI205" s="33"/>
      <c r="IJJ205" s="33"/>
      <c r="IJK205" s="33"/>
      <c r="IJL205" s="34"/>
      <c r="IJM205" s="36"/>
      <c r="IJN205" s="58"/>
      <c r="IJO205" s="59"/>
      <c r="IJP205" s="33"/>
      <c r="IJQ205" s="33"/>
      <c r="IJR205" s="33"/>
      <c r="IJS205" s="34"/>
      <c r="IJT205" s="36"/>
      <c r="IJU205" s="58"/>
      <c r="IJV205" s="59"/>
      <c r="IJW205" s="33"/>
      <c r="IJX205" s="33"/>
      <c r="IJY205" s="33"/>
      <c r="IJZ205" s="34"/>
      <c r="IKA205" s="36"/>
      <c r="IKB205" s="58"/>
      <c r="IKC205" s="59"/>
      <c r="IKD205" s="33"/>
      <c r="IKE205" s="33"/>
      <c r="IKF205" s="33"/>
      <c r="IKG205" s="34"/>
      <c r="IKH205" s="36"/>
      <c r="IKI205" s="58"/>
      <c r="IKJ205" s="59"/>
      <c r="IKK205" s="33"/>
      <c r="IKL205" s="33"/>
      <c r="IKM205" s="33"/>
      <c r="IKN205" s="34"/>
      <c r="IKO205" s="36"/>
      <c r="IKP205" s="58"/>
      <c r="IKQ205" s="59"/>
      <c r="IKR205" s="33"/>
      <c r="IKS205" s="33"/>
      <c r="IKT205" s="33"/>
      <c r="IKU205" s="34"/>
      <c r="IKV205" s="36"/>
      <c r="IKW205" s="58"/>
      <c r="IKX205" s="59"/>
      <c r="IKY205" s="33"/>
      <c r="IKZ205" s="33"/>
      <c r="ILA205" s="33"/>
      <c r="ILB205" s="34"/>
      <c r="ILC205" s="36"/>
      <c r="ILD205" s="58"/>
      <c r="ILE205" s="59"/>
      <c r="ILF205" s="33"/>
      <c r="ILG205" s="33"/>
      <c r="ILH205" s="33"/>
      <c r="ILI205" s="34"/>
      <c r="ILJ205" s="36"/>
      <c r="ILK205" s="58"/>
      <c r="ILL205" s="59"/>
      <c r="ILM205" s="33"/>
      <c r="ILN205" s="33"/>
      <c r="ILO205" s="33"/>
      <c r="ILP205" s="34"/>
      <c r="ILQ205" s="36"/>
      <c r="ILR205" s="58"/>
      <c r="ILS205" s="59"/>
      <c r="ILT205" s="33"/>
      <c r="ILU205" s="33"/>
      <c r="ILV205" s="33"/>
      <c r="ILW205" s="34"/>
      <c r="ILX205" s="36"/>
      <c r="ILY205" s="58"/>
      <c r="ILZ205" s="59"/>
      <c r="IMA205" s="33"/>
      <c r="IMB205" s="33"/>
      <c r="IMC205" s="33"/>
      <c r="IMD205" s="34"/>
      <c r="IME205" s="36"/>
      <c r="IMF205" s="58"/>
      <c r="IMG205" s="59"/>
      <c r="IMH205" s="33"/>
      <c r="IMI205" s="33"/>
      <c r="IMJ205" s="33"/>
      <c r="IMK205" s="34"/>
      <c r="IML205" s="36"/>
      <c r="IMM205" s="58"/>
      <c r="IMN205" s="59"/>
      <c r="IMO205" s="33"/>
      <c r="IMP205" s="33"/>
      <c r="IMQ205" s="33"/>
      <c r="IMR205" s="34"/>
      <c r="IMS205" s="36"/>
      <c r="IMT205" s="58"/>
      <c r="IMU205" s="59"/>
      <c r="IMV205" s="33"/>
      <c r="IMW205" s="33"/>
      <c r="IMX205" s="33"/>
      <c r="IMY205" s="34"/>
      <c r="IMZ205" s="36"/>
      <c r="INA205" s="58"/>
      <c r="INB205" s="59"/>
      <c r="INC205" s="33"/>
      <c r="IND205" s="33"/>
      <c r="INE205" s="33"/>
      <c r="INF205" s="34"/>
      <c r="ING205" s="36"/>
      <c r="INH205" s="58"/>
      <c r="INI205" s="59"/>
      <c r="INJ205" s="33"/>
      <c r="INK205" s="33"/>
      <c r="INL205" s="33"/>
      <c r="INM205" s="34"/>
      <c r="INN205" s="36"/>
      <c r="INO205" s="58"/>
      <c r="INP205" s="59"/>
      <c r="INQ205" s="33"/>
      <c r="INR205" s="33"/>
      <c r="INS205" s="33"/>
      <c r="INT205" s="34"/>
      <c r="INU205" s="36"/>
      <c r="INV205" s="58"/>
      <c r="INW205" s="59"/>
      <c r="INX205" s="33"/>
      <c r="INY205" s="33"/>
      <c r="INZ205" s="33"/>
      <c r="IOA205" s="34"/>
      <c r="IOB205" s="36"/>
      <c r="IOC205" s="58"/>
      <c r="IOD205" s="59"/>
      <c r="IOE205" s="33"/>
      <c r="IOF205" s="33"/>
      <c r="IOG205" s="33"/>
      <c r="IOH205" s="34"/>
      <c r="IOI205" s="36"/>
      <c r="IOJ205" s="58"/>
      <c r="IOK205" s="59"/>
      <c r="IOL205" s="33"/>
      <c r="IOM205" s="33"/>
      <c r="ION205" s="33"/>
      <c r="IOO205" s="34"/>
      <c r="IOP205" s="36"/>
      <c r="IOQ205" s="58"/>
      <c r="IOR205" s="59"/>
      <c r="IOS205" s="33"/>
      <c r="IOT205" s="33"/>
      <c r="IOU205" s="33"/>
      <c r="IOV205" s="34"/>
      <c r="IOW205" s="36"/>
      <c r="IOX205" s="58"/>
      <c r="IOY205" s="59"/>
      <c r="IOZ205" s="33"/>
      <c r="IPA205" s="33"/>
      <c r="IPB205" s="33"/>
      <c r="IPC205" s="34"/>
      <c r="IPD205" s="36"/>
      <c r="IPE205" s="58"/>
      <c r="IPF205" s="59"/>
      <c r="IPG205" s="33"/>
      <c r="IPH205" s="33"/>
      <c r="IPI205" s="33"/>
      <c r="IPJ205" s="34"/>
      <c r="IPK205" s="36"/>
      <c r="IPL205" s="58"/>
      <c r="IPM205" s="59"/>
      <c r="IPN205" s="33"/>
      <c r="IPO205" s="33"/>
      <c r="IPP205" s="33"/>
      <c r="IPQ205" s="34"/>
      <c r="IPR205" s="36"/>
      <c r="IPS205" s="58"/>
      <c r="IPT205" s="59"/>
      <c r="IPU205" s="33"/>
      <c r="IPV205" s="33"/>
      <c r="IPW205" s="33"/>
      <c r="IPX205" s="34"/>
      <c r="IPY205" s="36"/>
      <c r="IPZ205" s="58"/>
      <c r="IQA205" s="59"/>
      <c r="IQB205" s="33"/>
      <c r="IQC205" s="33"/>
      <c r="IQD205" s="33"/>
      <c r="IQE205" s="34"/>
      <c r="IQF205" s="36"/>
      <c r="IQG205" s="58"/>
      <c r="IQH205" s="59"/>
      <c r="IQI205" s="33"/>
      <c r="IQJ205" s="33"/>
      <c r="IQK205" s="33"/>
      <c r="IQL205" s="34"/>
      <c r="IQM205" s="36"/>
      <c r="IQN205" s="58"/>
      <c r="IQO205" s="59"/>
      <c r="IQP205" s="33"/>
      <c r="IQQ205" s="33"/>
      <c r="IQR205" s="33"/>
      <c r="IQS205" s="34"/>
      <c r="IQT205" s="36"/>
      <c r="IQU205" s="58"/>
      <c r="IQV205" s="59"/>
      <c r="IQW205" s="33"/>
      <c r="IQX205" s="33"/>
      <c r="IQY205" s="33"/>
      <c r="IQZ205" s="34"/>
      <c r="IRA205" s="36"/>
      <c r="IRB205" s="58"/>
      <c r="IRC205" s="59"/>
      <c r="IRD205" s="33"/>
      <c r="IRE205" s="33"/>
      <c r="IRF205" s="33"/>
      <c r="IRG205" s="34"/>
      <c r="IRH205" s="36"/>
      <c r="IRI205" s="58"/>
      <c r="IRJ205" s="59"/>
      <c r="IRK205" s="33"/>
      <c r="IRL205" s="33"/>
      <c r="IRM205" s="33"/>
      <c r="IRN205" s="34"/>
      <c r="IRO205" s="36"/>
      <c r="IRP205" s="58"/>
      <c r="IRQ205" s="59"/>
      <c r="IRR205" s="33"/>
      <c r="IRS205" s="33"/>
      <c r="IRT205" s="33"/>
      <c r="IRU205" s="34"/>
      <c r="IRV205" s="36"/>
      <c r="IRW205" s="58"/>
      <c r="IRX205" s="59"/>
      <c r="IRY205" s="33"/>
      <c r="IRZ205" s="33"/>
      <c r="ISA205" s="33"/>
      <c r="ISB205" s="34"/>
      <c r="ISC205" s="36"/>
      <c r="ISD205" s="58"/>
      <c r="ISE205" s="59"/>
      <c r="ISF205" s="33"/>
      <c r="ISG205" s="33"/>
      <c r="ISH205" s="33"/>
      <c r="ISI205" s="34"/>
      <c r="ISJ205" s="36"/>
      <c r="ISK205" s="58"/>
      <c r="ISL205" s="59"/>
      <c r="ISM205" s="33"/>
      <c r="ISN205" s="33"/>
      <c r="ISO205" s="33"/>
      <c r="ISP205" s="34"/>
      <c r="ISQ205" s="36"/>
      <c r="ISR205" s="58"/>
      <c r="ISS205" s="59"/>
      <c r="IST205" s="33"/>
      <c r="ISU205" s="33"/>
      <c r="ISV205" s="33"/>
      <c r="ISW205" s="34"/>
      <c r="ISX205" s="36"/>
      <c r="ISY205" s="58"/>
      <c r="ISZ205" s="59"/>
      <c r="ITA205" s="33"/>
      <c r="ITB205" s="33"/>
      <c r="ITC205" s="33"/>
      <c r="ITD205" s="34"/>
      <c r="ITE205" s="36"/>
      <c r="ITF205" s="58"/>
      <c r="ITG205" s="59"/>
      <c r="ITH205" s="33"/>
      <c r="ITI205" s="33"/>
      <c r="ITJ205" s="33"/>
      <c r="ITK205" s="34"/>
      <c r="ITL205" s="36"/>
      <c r="ITM205" s="58"/>
      <c r="ITN205" s="59"/>
      <c r="ITO205" s="33"/>
      <c r="ITP205" s="33"/>
      <c r="ITQ205" s="33"/>
      <c r="ITR205" s="34"/>
      <c r="ITS205" s="36"/>
      <c r="ITT205" s="58"/>
      <c r="ITU205" s="59"/>
      <c r="ITV205" s="33"/>
      <c r="ITW205" s="33"/>
      <c r="ITX205" s="33"/>
      <c r="ITY205" s="34"/>
      <c r="ITZ205" s="36"/>
      <c r="IUA205" s="58"/>
      <c r="IUB205" s="59"/>
      <c r="IUC205" s="33"/>
      <c r="IUD205" s="33"/>
      <c r="IUE205" s="33"/>
      <c r="IUF205" s="34"/>
      <c r="IUG205" s="36"/>
      <c r="IUH205" s="58"/>
      <c r="IUI205" s="59"/>
      <c r="IUJ205" s="33"/>
      <c r="IUK205" s="33"/>
      <c r="IUL205" s="33"/>
      <c r="IUM205" s="34"/>
      <c r="IUN205" s="36"/>
      <c r="IUO205" s="58"/>
      <c r="IUP205" s="59"/>
      <c r="IUQ205" s="33"/>
      <c r="IUR205" s="33"/>
      <c r="IUS205" s="33"/>
      <c r="IUT205" s="34"/>
      <c r="IUU205" s="36"/>
      <c r="IUV205" s="58"/>
      <c r="IUW205" s="59"/>
      <c r="IUX205" s="33"/>
      <c r="IUY205" s="33"/>
      <c r="IUZ205" s="33"/>
      <c r="IVA205" s="34"/>
      <c r="IVB205" s="36"/>
      <c r="IVC205" s="58"/>
      <c r="IVD205" s="59"/>
      <c r="IVE205" s="33"/>
      <c r="IVF205" s="33"/>
      <c r="IVG205" s="33"/>
      <c r="IVH205" s="34"/>
      <c r="IVI205" s="36"/>
      <c r="IVJ205" s="58"/>
      <c r="IVK205" s="59"/>
      <c r="IVL205" s="33"/>
      <c r="IVM205" s="33"/>
      <c r="IVN205" s="33"/>
      <c r="IVO205" s="34"/>
      <c r="IVP205" s="36"/>
      <c r="IVQ205" s="58"/>
      <c r="IVR205" s="59"/>
      <c r="IVS205" s="33"/>
      <c r="IVT205" s="33"/>
      <c r="IVU205" s="33"/>
      <c r="IVV205" s="34"/>
      <c r="IVW205" s="36"/>
      <c r="IVX205" s="58"/>
      <c r="IVY205" s="59"/>
      <c r="IVZ205" s="33"/>
      <c r="IWA205" s="33"/>
      <c r="IWB205" s="33"/>
      <c r="IWC205" s="34"/>
      <c r="IWD205" s="36"/>
      <c r="IWE205" s="58"/>
      <c r="IWF205" s="59"/>
      <c r="IWG205" s="33"/>
      <c r="IWH205" s="33"/>
      <c r="IWI205" s="33"/>
      <c r="IWJ205" s="34"/>
      <c r="IWK205" s="36"/>
      <c r="IWL205" s="58"/>
      <c r="IWM205" s="59"/>
      <c r="IWN205" s="33"/>
      <c r="IWO205" s="33"/>
      <c r="IWP205" s="33"/>
      <c r="IWQ205" s="34"/>
      <c r="IWR205" s="36"/>
      <c r="IWS205" s="58"/>
      <c r="IWT205" s="59"/>
      <c r="IWU205" s="33"/>
      <c r="IWV205" s="33"/>
      <c r="IWW205" s="33"/>
      <c r="IWX205" s="34"/>
      <c r="IWY205" s="36"/>
      <c r="IWZ205" s="58"/>
      <c r="IXA205" s="59"/>
      <c r="IXB205" s="33"/>
      <c r="IXC205" s="33"/>
      <c r="IXD205" s="33"/>
      <c r="IXE205" s="34"/>
      <c r="IXF205" s="36"/>
      <c r="IXG205" s="58"/>
      <c r="IXH205" s="59"/>
      <c r="IXI205" s="33"/>
      <c r="IXJ205" s="33"/>
      <c r="IXK205" s="33"/>
      <c r="IXL205" s="34"/>
      <c r="IXM205" s="36"/>
      <c r="IXN205" s="58"/>
      <c r="IXO205" s="59"/>
      <c r="IXP205" s="33"/>
      <c r="IXQ205" s="33"/>
      <c r="IXR205" s="33"/>
      <c r="IXS205" s="34"/>
      <c r="IXT205" s="36"/>
      <c r="IXU205" s="58"/>
      <c r="IXV205" s="59"/>
      <c r="IXW205" s="33"/>
      <c r="IXX205" s="33"/>
      <c r="IXY205" s="33"/>
      <c r="IXZ205" s="34"/>
      <c r="IYA205" s="36"/>
      <c r="IYB205" s="58"/>
      <c r="IYC205" s="59"/>
      <c r="IYD205" s="33"/>
      <c r="IYE205" s="33"/>
      <c r="IYF205" s="33"/>
      <c r="IYG205" s="34"/>
      <c r="IYH205" s="36"/>
      <c r="IYI205" s="58"/>
      <c r="IYJ205" s="59"/>
      <c r="IYK205" s="33"/>
      <c r="IYL205" s="33"/>
      <c r="IYM205" s="33"/>
      <c r="IYN205" s="34"/>
      <c r="IYO205" s="36"/>
      <c r="IYP205" s="58"/>
      <c r="IYQ205" s="59"/>
      <c r="IYR205" s="33"/>
      <c r="IYS205" s="33"/>
      <c r="IYT205" s="33"/>
      <c r="IYU205" s="34"/>
      <c r="IYV205" s="36"/>
      <c r="IYW205" s="58"/>
      <c r="IYX205" s="59"/>
      <c r="IYY205" s="33"/>
      <c r="IYZ205" s="33"/>
      <c r="IZA205" s="33"/>
      <c r="IZB205" s="34"/>
      <c r="IZC205" s="36"/>
      <c r="IZD205" s="58"/>
      <c r="IZE205" s="59"/>
      <c r="IZF205" s="33"/>
      <c r="IZG205" s="33"/>
      <c r="IZH205" s="33"/>
      <c r="IZI205" s="34"/>
      <c r="IZJ205" s="36"/>
      <c r="IZK205" s="58"/>
      <c r="IZL205" s="59"/>
      <c r="IZM205" s="33"/>
      <c r="IZN205" s="33"/>
      <c r="IZO205" s="33"/>
      <c r="IZP205" s="34"/>
      <c r="IZQ205" s="36"/>
      <c r="IZR205" s="58"/>
      <c r="IZS205" s="59"/>
      <c r="IZT205" s="33"/>
      <c r="IZU205" s="33"/>
      <c r="IZV205" s="33"/>
      <c r="IZW205" s="34"/>
      <c r="IZX205" s="36"/>
      <c r="IZY205" s="58"/>
      <c r="IZZ205" s="59"/>
      <c r="JAA205" s="33"/>
      <c r="JAB205" s="33"/>
      <c r="JAC205" s="33"/>
      <c r="JAD205" s="34"/>
      <c r="JAE205" s="36"/>
      <c r="JAF205" s="58"/>
      <c r="JAG205" s="59"/>
      <c r="JAH205" s="33"/>
      <c r="JAI205" s="33"/>
      <c r="JAJ205" s="33"/>
      <c r="JAK205" s="34"/>
      <c r="JAL205" s="36"/>
      <c r="JAM205" s="58"/>
      <c r="JAN205" s="59"/>
      <c r="JAO205" s="33"/>
      <c r="JAP205" s="33"/>
      <c r="JAQ205" s="33"/>
      <c r="JAR205" s="34"/>
      <c r="JAS205" s="36"/>
      <c r="JAT205" s="58"/>
      <c r="JAU205" s="59"/>
      <c r="JAV205" s="33"/>
      <c r="JAW205" s="33"/>
      <c r="JAX205" s="33"/>
      <c r="JAY205" s="34"/>
      <c r="JAZ205" s="36"/>
      <c r="JBA205" s="58"/>
      <c r="JBB205" s="59"/>
      <c r="JBC205" s="33"/>
      <c r="JBD205" s="33"/>
      <c r="JBE205" s="33"/>
      <c r="JBF205" s="34"/>
      <c r="JBG205" s="36"/>
      <c r="JBH205" s="58"/>
      <c r="JBI205" s="59"/>
      <c r="JBJ205" s="33"/>
      <c r="JBK205" s="33"/>
      <c r="JBL205" s="33"/>
      <c r="JBM205" s="34"/>
      <c r="JBN205" s="36"/>
      <c r="JBO205" s="58"/>
      <c r="JBP205" s="59"/>
      <c r="JBQ205" s="33"/>
      <c r="JBR205" s="33"/>
      <c r="JBS205" s="33"/>
      <c r="JBT205" s="34"/>
      <c r="JBU205" s="36"/>
      <c r="JBV205" s="58"/>
      <c r="JBW205" s="59"/>
      <c r="JBX205" s="33"/>
      <c r="JBY205" s="33"/>
      <c r="JBZ205" s="33"/>
      <c r="JCA205" s="34"/>
      <c r="JCB205" s="36"/>
      <c r="JCC205" s="58"/>
      <c r="JCD205" s="59"/>
      <c r="JCE205" s="33"/>
      <c r="JCF205" s="33"/>
      <c r="JCG205" s="33"/>
      <c r="JCH205" s="34"/>
      <c r="JCI205" s="36"/>
      <c r="JCJ205" s="58"/>
      <c r="JCK205" s="59"/>
      <c r="JCL205" s="33"/>
      <c r="JCM205" s="33"/>
      <c r="JCN205" s="33"/>
      <c r="JCO205" s="34"/>
      <c r="JCP205" s="36"/>
      <c r="JCQ205" s="58"/>
      <c r="JCR205" s="59"/>
      <c r="JCS205" s="33"/>
      <c r="JCT205" s="33"/>
      <c r="JCU205" s="33"/>
      <c r="JCV205" s="34"/>
      <c r="JCW205" s="36"/>
      <c r="JCX205" s="58"/>
      <c r="JCY205" s="59"/>
      <c r="JCZ205" s="33"/>
      <c r="JDA205" s="33"/>
      <c r="JDB205" s="33"/>
      <c r="JDC205" s="34"/>
      <c r="JDD205" s="36"/>
      <c r="JDE205" s="58"/>
      <c r="JDF205" s="59"/>
      <c r="JDG205" s="33"/>
      <c r="JDH205" s="33"/>
      <c r="JDI205" s="33"/>
      <c r="JDJ205" s="34"/>
      <c r="JDK205" s="36"/>
      <c r="JDL205" s="58"/>
      <c r="JDM205" s="59"/>
      <c r="JDN205" s="33"/>
      <c r="JDO205" s="33"/>
      <c r="JDP205" s="33"/>
      <c r="JDQ205" s="34"/>
      <c r="JDR205" s="36"/>
      <c r="JDS205" s="58"/>
      <c r="JDT205" s="59"/>
      <c r="JDU205" s="33"/>
      <c r="JDV205" s="33"/>
      <c r="JDW205" s="33"/>
      <c r="JDX205" s="34"/>
      <c r="JDY205" s="36"/>
      <c r="JDZ205" s="58"/>
      <c r="JEA205" s="59"/>
      <c r="JEB205" s="33"/>
      <c r="JEC205" s="33"/>
      <c r="JED205" s="33"/>
      <c r="JEE205" s="34"/>
      <c r="JEF205" s="36"/>
      <c r="JEG205" s="58"/>
      <c r="JEH205" s="59"/>
      <c r="JEI205" s="33"/>
      <c r="JEJ205" s="33"/>
      <c r="JEK205" s="33"/>
      <c r="JEL205" s="34"/>
      <c r="JEM205" s="36"/>
      <c r="JEN205" s="58"/>
      <c r="JEO205" s="59"/>
      <c r="JEP205" s="33"/>
      <c r="JEQ205" s="33"/>
      <c r="JER205" s="33"/>
      <c r="JES205" s="34"/>
      <c r="JET205" s="36"/>
      <c r="JEU205" s="58"/>
      <c r="JEV205" s="59"/>
      <c r="JEW205" s="33"/>
      <c r="JEX205" s="33"/>
      <c r="JEY205" s="33"/>
      <c r="JEZ205" s="34"/>
      <c r="JFA205" s="36"/>
      <c r="JFB205" s="58"/>
      <c r="JFC205" s="59"/>
      <c r="JFD205" s="33"/>
      <c r="JFE205" s="33"/>
      <c r="JFF205" s="33"/>
      <c r="JFG205" s="34"/>
      <c r="JFH205" s="36"/>
      <c r="JFI205" s="58"/>
      <c r="JFJ205" s="59"/>
      <c r="JFK205" s="33"/>
      <c r="JFL205" s="33"/>
      <c r="JFM205" s="33"/>
      <c r="JFN205" s="34"/>
      <c r="JFO205" s="36"/>
      <c r="JFP205" s="58"/>
      <c r="JFQ205" s="59"/>
      <c r="JFR205" s="33"/>
      <c r="JFS205" s="33"/>
      <c r="JFT205" s="33"/>
      <c r="JFU205" s="34"/>
      <c r="JFV205" s="36"/>
      <c r="JFW205" s="58"/>
      <c r="JFX205" s="59"/>
      <c r="JFY205" s="33"/>
      <c r="JFZ205" s="33"/>
      <c r="JGA205" s="33"/>
      <c r="JGB205" s="34"/>
      <c r="JGC205" s="36"/>
      <c r="JGD205" s="58"/>
      <c r="JGE205" s="59"/>
      <c r="JGF205" s="33"/>
      <c r="JGG205" s="33"/>
      <c r="JGH205" s="33"/>
      <c r="JGI205" s="34"/>
      <c r="JGJ205" s="36"/>
      <c r="JGK205" s="58"/>
      <c r="JGL205" s="59"/>
      <c r="JGM205" s="33"/>
      <c r="JGN205" s="33"/>
      <c r="JGO205" s="33"/>
      <c r="JGP205" s="34"/>
      <c r="JGQ205" s="36"/>
      <c r="JGR205" s="58"/>
      <c r="JGS205" s="59"/>
      <c r="JGT205" s="33"/>
      <c r="JGU205" s="33"/>
      <c r="JGV205" s="33"/>
      <c r="JGW205" s="34"/>
      <c r="JGX205" s="36"/>
      <c r="JGY205" s="58"/>
      <c r="JGZ205" s="59"/>
      <c r="JHA205" s="33"/>
      <c r="JHB205" s="33"/>
      <c r="JHC205" s="33"/>
      <c r="JHD205" s="34"/>
      <c r="JHE205" s="36"/>
      <c r="JHF205" s="58"/>
      <c r="JHG205" s="59"/>
      <c r="JHH205" s="33"/>
      <c r="JHI205" s="33"/>
      <c r="JHJ205" s="33"/>
      <c r="JHK205" s="34"/>
      <c r="JHL205" s="36"/>
      <c r="JHM205" s="58"/>
      <c r="JHN205" s="59"/>
      <c r="JHO205" s="33"/>
      <c r="JHP205" s="33"/>
      <c r="JHQ205" s="33"/>
      <c r="JHR205" s="34"/>
      <c r="JHS205" s="36"/>
      <c r="JHT205" s="58"/>
      <c r="JHU205" s="59"/>
      <c r="JHV205" s="33"/>
      <c r="JHW205" s="33"/>
      <c r="JHX205" s="33"/>
      <c r="JHY205" s="34"/>
      <c r="JHZ205" s="36"/>
      <c r="JIA205" s="58"/>
      <c r="JIB205" s="59"/>
      <c r="JIC205" s="33"/>
      <c r="JID205" s="33"/>
      <c r="JIE205" s="33"/>
      <c r="JIF205" s="34"/>
      <c r="JIG205" s="36"/>
      <c r="JIH205" s="58"/>
      <c r="JII205" s="59"/>
      <c r="JIJ205" s="33"/>
      <c r="JIK205" s="33"/>
      <c r="JIL205" s="33"/>
      <c r="JIM205" s="34"/>
      <c r="JIN205" s="36"/>
      <c r="JIO205" s="58"/>
      <c r="JIP205" s="59"/>
      <c r="JIQ205" s="33"/>
      <c r="JIR205" s="33"/>
      <c r="JIS205" s="33"/>
      <c r="JIT205" s="34"/>
      <c r="JIU205" s="36"/>
      <c r="JIV205" s="58"/>
      <c r="JIW205" s="59"/>
      <c r="JIX205" s="33"/>
      <c r="JIY205" s="33"/>
      <c r="JIZ205" s="33"/>
      <c r="JJA205" s="34"/>
      <c r="JJB205" s="36"/>
      <c r="JJC205" s="58"/>
      <c r="JJD205" s="59"/>
      <c r="JJE205" s="33"/>
      <c r="JJF205" s="33"/>
      <c r="JJG205" s="33"/>
      <c r="JJH205" s="34"/>
      <c r="JJI205" s="36"/>
      <c r="JJJ205" s="58"/>
      <c r="JJK205" s="59"/>
      <c r="JJL205" s="33"/>
      <c r="JJM205" s="33"/>
      <c r="JJN205" s="33"/>
      <c r="JJO205" s="34"/>
      <c r="JJP205" s="36"/>
      <c r="JJQ205" s="58"/>
      <c r="JJR205" s="59"/>
      <c r="JJS205" s="33"/>
      <c r="JJT205" s="33"/>
      <c r="JJU205" s="33"/>
      <c r="JJV205" s="34"/>
      <c r="JJW205" s="36"/>
      <c r="JJX205" s="58"/>
      <c r="JJY205" s="59"/>
      <c r="JJZ205" s="33"/>
      <c r="JKA205" s="33"/>
      <c r="JKB205" s="33"/>
      <c r="JKC205" s="34"/>
      <c r="JKD205" s="36"/>
      <c r="JKE205" s="58"/>
      <c r="JKF205" s="59"/>
      <c r="JKG205" s="33"/>
      <c r="JKH205" s="33"/>
      <c r="JKI205" s="33"/>
      <c r="JKJ205" s="34"/>
      <c r="JKK205" s="36"/>
      <c r="JKL205" s="58"/>
      <c r="JKM205" s="59"/>
      <c r="JKN205" s="33"/>
      <c r="JKO205" s="33"/>
      <c r="JKP205" s="33"/>
      <c r="JKQ205" s="34"/>
      <c r="JKR205" s="36"/>
      <c r="JKS205" s="58"/>
      <c r="JKT205" s="59"/>
      <c r="JKU205" s="33"/>
      <c r="JKV205" s="33"/>
      <c r="JKW205" s="33"/>
      <c r="JKX205" s="34"/>
      <c r="JKY205" s="36"/>
      <c r="JKZ205" s="58"/>
      <c r="JLA205" s="59"/>
      <c r="JLB205" s="33"/>
      <c r="JLC205" s="33"/>
      <c r="JLD205" s="33"/>
      <c r="JLE205" s="34"/>
      <c r="JLF205" s="36"/>
      <c r="JLG205" s="58"/>
      <c r="JLH205" s="59"/>
      <c r="JLI205" s="33"/>
      <c r="JLJ205" s="33"/>
      <c r="JLK205" s="33"/>
      <c r="JLL205" s="34"/>
      <c r="JLM205" s="36"/>
      <c r="JLN205" s="58"/>
      <c r="JLO205" s="59"/>
      <c r="JLP205" s="33"/>
      <c r="JLQ205" s="33"/>
      <c r="JLR205" s="33"/>
      <c r="JLS205" s="34"/>
      <c r="JLT205" s="36"/>
      <c r="JLU205" s="58"/>
      <c r="JLV205" s="59"/>
      <c r="JLW205" s="33"/>
      <c r="JLX205" s="33"/>
      <c r="JLY205" s="33"/>
      <c r="JLZ205" s="34"/>
      <c r="JMA205" s="36"/>
      <c r="JMB205" s="58"/>
      <c r="JMC205" s="59"/>
      <c r="JMD205" s="33"/>
      <c r="JME205" s="33"/>
      <c r="JMF205" s="33"/>
      <c r="JMG205" s="34"/>
      <c r="JMH205" s="36"/>
      <c r="JMI205" s="58"/>
      <c r="JMJ205" s="59"/>
      <c r="JMK205" s="33"/>
      <c r="JML205" s="33"/>
      <c r="JMM205" s="33"/>
      <c r="JMN205" s="34"/>
      <c r="JMO205" s="36"/>
      <c r="JMP205" s="58"/>
      <c r="JMQ205" s="59"/>
      <c r="JMR205" s="33"/>
      <c r="JMS205" s="33"/>
      <c r="JMT205" s="33"/>
      <c r="JMU205" s="34"/>
      <c r="JMV205" s="36"/>
      <c r="JMW205" s="58"/>
      <c r="JMX205" s="59"/>
      <c r="JMY205" s="33"/>
      <c r="JMZ205" s="33"/>
      <c r="JNA205" s="33"/>
      <c r="JNB205" s="34"/>
      <c r="JNC205" s="36"/>
      <c r="JND205" s="58"/>
      <c r="JNE205" s="59"/>
      <c r="JNF205" s="33"/>
      <c r="JNG205" s="33"/>
      <c r="JNH205" s="33"/>
      <c r="JNI205" s="34"/>
      <c r="JNJ205" s="36"/>
      <c r="JNK205" s="58"/>
      <c r="JNL205" s="59"/>
      <c r="JNM205" s="33"/>
      <c r="JNN205" s="33"/>
      <c r="JNO205" s="33"/>
      <c r="JNP205" s="34"/>
      <c r="JNQ205" s="36"/>
      <c r="JNR205" s="58"/>
      <c r="JNS205" s="59"/>
      <c r="JNT205" s="33"/>
      <c r="JNU205" s="33"/>
      <c r="JNV205" s="33"/>
      <c r="JNW205" s="34"/>
      <c r="JNX205" s="36"/>
      <c r="JNY205" s="58"/>
      <c r="JNZ205" s="59"/>
      <c r="JOA205" s="33"/>
      <c r="JOB205" s="33"/>
      <c r="JOC205" s="33"/>
      <c r="JOD205" s="34"/>
      <c r="JOE205" s="36"/>
      <c r="JOF205" s="58"/>
      <c r="JOG205" s="59"/>
      <c r="JOH205" s="33"/>
      <c r="JOI205" s="33"/>
      <c r="JOJ205" s="33"/>
      <c r="JOK205" s="34"/>
      <c r="JOL205" s="36"/>
      <c r="JOM205" s="58"/>
      <c r="JON205" s="59"/>
      <c r="JOO205" s="33"/>
      <c r="JOP205" s="33"/>
      <c r="JOQ205" s="33"/>
      <c r="JOR205" s="34"/>
      <c r="JOS205" s="36"/>
      <c r="JOT205" s="58"/>
      <c r="JOU205" s="59"/>
      <c r="JOV205" s="33"/>
      <c r="JOW205" s="33"/>
      <c r="JOX205" s="33"/>
      <c r="JOY205" s="34"/>
      <c r="JOZ205" s="36"/>
      <c r="JPA205" s="58"/>
      <c r="JPB205" s="59"/>
      <c r="JPC205" s="33"/>
      <c r="JPD205" s="33"/>
      <c r="JPE205" s="33"/>
      <c r="JPF205" s="34"/>
      <c r="JPG205" s="36"/>
      <c r="JPH205" s="58"/>
      <c r="JPI205" s="59"/>
      <c r="JPJ205" s="33"/>
      <c r="JPK205" s="33"/>
      <c r="JPL205" s="33"/>
      <c r="JPM205" s="34"/>
      <c r="JPN205" s="36"/>
      <c r="JPO205" s="58"/>
      <c r="JPP205" s="59"/>
      <c r="JPQ205" s="33"/>
      <c r="JPR205" s="33"/>
      <c r="JPS205" s="33"/>
      <c r="JPT205" s="34"/>
      <c r="JPU205" s="36"/>
      <c r="JPV205" s="58"/>
      <c r="JPW205" s="59"/>
      <c r="JPX205" s="33"/>
      <c r="JPY205" s="33"/>
      <c r="JPZ205" s="33"/>
      <c r="JQA205" s="34"/>
      <c r="JQB205" s="36"/>
      <c r="JQC205" s="58"/>
      <c r="JQD205" s="59"/>
      <c r="JQE205" s="33"/>
      <c r="JQF205" s="33"/>
      <c r="JQG205" s="33"/>
      <c r="JQH205" s="34"/>
      <c r="JQI205" s="36"/>
      <c r="JQJ205" s="58"/>
      <c r="JQK205" s="59"/>
      <c r="JQL205" s="33"/>
      <c r="JQM205" s="33"/>
      <c r="JQN205" s="33"/>
      <c r="JQO205" s="34"/>
      <c r="JQP205" s="36"/>
      <c r="JQQ205" s="58"/>
      <c r="JQR205" s="59"/>
      <c r="JQS205" s="33"/>
      <c r="JQT205" s="33"/>
      <c r="JQU205" s="33"/>
      <c r="JQV205" s="34"/>
      <c r="JQW205" s="36"/>
      <c r="JQX205" s="58"/>
      <c r="JQY205" s="59"/>
      <c r="JQZ205" s="33"/>
      <c r="JRA205" s="33"/>
      <c r="JRB205" s="33"/>
      <c r="JRC205" s="34"/>
      <c r="JRD205" s="36"/>
      <c r="JRE205" s="58"/>
      <c r="JRF205" s="59"/>
      <c r="JRG205" s="33"/>
      <c r="JRH205" s="33"/>
      <c r="JRI205" s="33"/>
      <c r="JRJ205" s="34"/>
      <c r="JRK205" s="36"/>
      <c r="JRL205" s="58"/>
      <c r="JRM205" s="59"/>
      <c r="JRN205" s="33"/>
      <c r="JRO205" s="33"/>
      <c r="JRP205" s="33"/>
      <c r="JRQ205" s="34"/>
      <c r="JRR205" s="36"/>
      <c r="JRS205" s="58"/>
      <c r="JRT205" s="59"/>
      <c r="JRU205" s="33"/>
      <c r="JRV205" s="33"/>
      <c r="JRW205" s="33"/>
      <c r="JRX205" s="34"/>
      <c r="JRY205" s="36"/>
      <c r="JRZ205" s="58"/>
      <c r="JSA205" s="59"/>
      <c r="JSB205" s="33"/>
      <c r="JSC205" s="33"/>
      <c r="JSD205" s="33"/>
      <c r="JSE205" s="34"/>
      <c r="JSF205" s="36"/>
      <c r="JSG205" s="58"/>
      <c r="JSH205" s="59"/>
      <c r="JSI205" s="33"/>
      <c r="JSJ205" s="33"/>
      <c r="JSK205" s="33"/>
      <c r="JSL205" s="34"/>
      <c r="JSM205" s="36"/>
      <c r="JSN205" s="58"/>
      <c r="JSO205" s="59"/>
      <c r="JSP205" s="33"/>
      <c r="JSQ205" s="33"/>
      <c r="JSR205" s="33"/>
      <c r="JSS205" s="34"/>
      <c r="JST205" s="36"/>
      <c r="JSU205" s="58"/>
      <c r="JSV205" s="59"/>
      <c r="JSW205" s="33"/>
      <c r="JSX205" s="33"/>
      <c r="JSY205" s="33"/>
      <c r="JSZ205" s="34"/>
      <c r="JTA205" s="36"/>
      <c r="JTB205" s="58"/>
      <c r="JTC205" s="59"/>
      <c r="JTD205" s="33"/>
      <c r="JTE205" s="33"/>
      <c r="JTF205" s="33"/>
      <c r="JTG205" s="34"/>
      <c r="JTH205" s="36"/>
      <c r="JTI205" s="58"/>
      <c r="JTJ205" s="59"/>
      <c r="JTK205" s="33"/>
      <c r="JTL205" s="33"/>
      <c r="JTM205" s="33"/>
      <c r="JTN205" s="34"/>
      <c r="JTO205" s="36"/>
      <c r="JTP205" s="58"/>
      <c r="JTQ205" s="59"/>
      <c r="JTR205" s="33"/>
      <c r="JTS205" s="33"/>
      <c r="JTT205" s="33"/>
      <c r="JTU205" s="34"/>
      <c r="JTV205" s="36"/>
      <c r="JTW205" s="58"/>
      <c r="JTX205" s="59"/>
      <c r="JTY205" s="33"/>
      <c r="JTZ205" s="33"/>
      <c r="JUA205" s="33"/>
      <c r="JUB205" s="34"/>
      <c r="JUC205" s="36"/>
      <c r="JUD205" s="58"/>
      <c r="JUE205" s="59"/>
      <c r="JUF205" s="33"/>
      <c r="JUG205" s="33"/>
      <c r="JUH205" s="33"/>
      <c r="JUI205" s="34"/>
      <c r="JUJ205" s="36"/>
      <c r="JUK205" s="58"/>
      <c r="JUL205" s="59"/>
      <c r="JUM205" s="33"/>
      <c r="JUN205" s="33"/>
      <c r="JUO205" s="33"/>
      <c r="JUP205" s="34"/>
      <c r="JUQ205" s="36"/>
      <c r="JUR205" s="58"/>
      <c r="JUS205" s="59"/>
      <c r="JUT205" s="33"/>
      <c r="JUU205" s="33"/>
      <c r="JUV205" s="33"/>
      <c r="JUW205" s="34"/>
      <c r="JUX205" s="36"/>
      <c r="JUY205" s="58"/>
      <c r="JUZ205" s="59"/>
      <c r="JVA205" s="33"/>
      <c r="JVB205" s="33"/>
      <c r="JVC205" s="33"/>
      <c r="JVD205" s="34"/>
      <c r="JVE205" s="36"/>
      <c r="JVF205" s="58"/>
      <c r="JVG205" s="59"/>
      <c r="JVH205" s="33"/>
      <c r="JVI205" s="33"/>
      <c r="JVJ205" s="33"/>
      <c r="JVK205" s="34"/>
      <c r="JVL205" s="36"/>
      <c r="JVM205" s="58"/>
      <c r="JVN205" s="59"/>
      <c r="JVO205" s="33"/>
      <c r="JVP205" s="33"/>
      <c r="JVQ205" s="33"/>
      <c r="JVR205" s="34"/>
      <c r="JVS205" s="36"/>
      <c r="JVT205" s="58"/>
      <c r="JVU205" s="59"/>
      <c r="JVV205" s="33"/>
      <c r="JVW205" s="33"/>
      <c r="JVX205" s="33"/>
      <c r="JVY205" s="34"/>
      <c r="JVZ205" s="36"/>
      <c r="JWA205" s="58"/>
      <c r="JWB205" s="59"/>
      <c r="JWC205" s="33"/>
      <c r="JWD205" s="33"/>
      <c r="JWE205" s="33"/>
      <c r="JWF205" s="34"/>
      <c r="JWG205" s="36"/>
      <c r="JWH205" s="58"/>
      <c r="JWI205" s="59"/>
      <c r="JWJ205" s="33"/>
      <c r="JWK205" s="33"/>
      <c r="JWL205" s="33"/>
      <c r="JWM205" s="34"/>
      <c r="JWN205" s="36"/>
      <c r="JWO205" s="58"/>
      <c r="JWP205" s="59"/>
      <c r="JWQ205" s="33"/>
      <c r="JWR205" s="33"/>
      <c r="JWS205" s="33"/>
      <c r="JWT205" s="34"/>
      <c r="JWU205" s="36"/>
      <c r="JWV205" s="58"/>
      <c r="JWW205" s="59"/>
      <c r="JWX205" s="33"/>
      <c r="JWY205" s="33"/>
      <c r="JWZ205" s="33"/>
      <c r="JXA205" s="34"/>
      <c r="JXB205" s="36"/>
      <c r="JXC205" s="58"/>
      <c r="JXD205" s="59"/>
      <c r="JXE205" s="33"/>
      <c r="JXF205" s="33"/>
      <c r="JXG205" s="33"/>
      <c r="JXH205" s="34"/>
      <c r="JXI205" s="36"/>
      <c r="JXJ205" s="58"/>
      <c r="JXK205" s="59"/>
      <c r="JXL205" s="33"/>
      <c r="JXM205" s="33"/>
      <c r="JXN205" s="33"/>
      <c r="JXO205" s="34"/>
      <c r="JXP205" s="36"/>
      <c r="JXQ205" s="58"/>
      <c r="JXR205" s="59"/>
      <c r="JXS205" s="33"/>
      <c r="JXT205" s="33"/>
      <c r="JXU205" s="33"/>
      <c r="JXV205" s="34"/>
      <c r="JXW205" s="36"/>
      <c r="JXX205" s="58"/>
      <c r="JXY205" s="59"/>
      <c r="JXZ205" s="33"/>
      <c r="JYA205" s="33"/>
      <c r="JYB205" s="33"/>
      <c r="JYC205" s="34"/>
      <c r="JYD205" s="36"/>
      <c r="JYE205" s="58"/>
      <c r="JYF205" s="59"/>
      <c r="JYG205" s="33"/>
      <c r="JYH205" s="33"/>
      <c r="JYI205" s="33"/>
      <c r="JYJ205" s="34"/>
      <c r="JYK205" s="36"/>
      <c r="JYL205" s="58"/>
      <c r="JYM205" s="59"/>
      <c r="JYN205" s="33"/>
      <c r="JYO205" s="33"/>
      <c r="JYP205" s="33"/>
      <c r="JYQ205" s="34"/>
      <c r="JYR205" s="36"/>
      <c r="JYS205" s="58"/>
      <c r="JYT205" s="59"/>
      <c r="JYU205" s="33"/>
      <c r="JYV205" s="33"/>
      <c r="JYW205" s="33"/>
      <c r="JYX205" s="34"/>
      <c r="JYY205" s="36"/>
      <c r="JYZ205" s="58"/>
      <c r="JZA205" s="59"/>
      <c r="JZB205" s="33"/>
      <c r="JZC205" s="33"/>
      <c r="JZD205" s="33"/>
      <c r="JZE205" s="34"/>
      <c r="JZF205" s="36"/>
      <c r="JZG205" s="58"/>
      <c r="JZH205" s="59"/>
      <c r="JZI205" s="33"/>
      <c r="JZJ205" s="33"/>
      <c r="JZK205" s="33"/>
      <c r="JZL205" s="34"/>
      <c r="JZM205" s="36"/>
      <c r="JZN205" s="58"/>
      <c r="JZO205" s="59"/>
      <c r="JZP205" s="33"/>
      <c r="JZQ205" s="33"/>
      <c r="JZR205" s="33"/>
      <c r="JZS205" s="34"/>
      <c r="JZT205" s="36"/>
      <c r="JZU205" s="58"/>
      <c r="JZV205" s="59"/>
      <c r="JZW205" s="33"/>
      <c r="JZX205" s="33"/>
      <c r="JZY205" s="33"/>
      <c r="JZZ205" s="34"/>
      <c r="KAA205" s="36"/>
      <c r="KAB205" s="58"/>
      <c r="KAC205" s="59"/>
      <c r="KAD205" s="33"/>
      <c r="KAE205" s="33"/>
      <c r="KAF205" s="33"/>
      <c r="KAG205" s="34"/>
      <c r="KAH205" s="36"/>
      <c r="KAI205" s="58"/>
      <c r="KAJ205" s="59"/>
      <c r="KAK205" s="33"/>
      <c r="KAL205" s="33"/>
      <c r="KAM205" s="33"/>
      <c r="KAN205" s="34"/>
      <c r="KAO205" s="36"/>
      <c r="KAP205" s="58"/>
      <c r="KAQ205" s="59"/>
      <c r="KAR205" s="33"/>
      <c r="KAS205" s="33"/>
      <c r="KAT205" s="33"/>
      <c r="KAU205" s="34"/>
      <c r="KAV205" s="36"/>
      <c r="KAW205" s="58"/>
      <c r="KAX205" s="59"/>
      <c r="KAY205" s="33"/>
      <c r="KAZ205" s="33"/>
      <c r="KBA205" s="33"/>
      <c r="KBB205" s="34"/>
      <c r="KBC205" s="36"/>
      <c r="KBD205" s="58"/>
      <c r="KBE205" s="59"/>
      <c r="KBF205" s="33"/>
      <c r="KBG205" s="33"/>
      <c r="KBH205" s="33"/>
      <c r="KBI205" s="34"/>
      <c r="KBJ205" s="36"/>
      <c r="KBK205" s="58"/>
      <c r="KBL205" s="59"/>
      <c r="KBM205" s="33"/>
      <c r="KBN205" s="33"/>
      <c r="KBO205" s="33"/>
      <c r="KBP205" s="34"/>
      <c r="KBQ205" s="36"/>
      <c r="KBR205" s="58"/>
      <c r="KBS205" s="59"/>
      <c r="KBT205" s="33"/>
      <c r="KBU205" s="33"/>
      <c r="KBV205" s="33"/>
      <c r="KBW205" s="34"/>
      <c r="KBX205" s="36"/>
      <c r="KBY205" s="58"/>
      <c r="KBZ205" s="59"/>
      <c r="KCA205" s="33"/>
      <c r="KCB205" s="33"/>
      <c r="KCC205" s="33"/>
      <c r="KCD205" s="34"/>
      <c r="KCE205" s="36"/>
      <c r="KCF205" s="58"/>
      <c r="KCG205" s="59"/>
      <c r="KCH205" s="33"/>
      <c r="KCI205" s="33"/>
      <c r="KCJ205" s="33"/>
      <c r="KCK205" s="34"/>
      <c r="KCL205" s="36"/>
      <c r="KCM205" s="58"/>
      <c r="KCN205" s="59"/>
      <c r="KCO205" s="33"/>
      <c r="KCP205" s="33"/>
      <c r="KCQ205" s="33"/>
      <c r="KCR205" s="34"/>
      <c r="KCS205" s="36"/>
      <c r="KCT205" s="58"/>
      <c r="KCU205" s="59"/>
      <c r="KCV205" s="33"/>
      <c r="KCW205" s="33"/>
      <c r="KCX205" s="33"/>
      <c r="KCY205" s="34"/>
      <c r="KCZ205" s="36"/>
      <c r="KDA205" s="58"/>
      <c r="KDB205" s="59"/>
      <c r="KDC205" s="33"/>
      <c r="KDD205" s="33"/>
      <c r="KDE205" s="33"/>
      <c r="KDF205" s="34"/>
      <c r="KDG205" s="36"/>
      <c r="KDH205" s="58"/>
      <c r="KDI205" s="59"/>
      <c r="KDJ205" s="33"/>
      <c r="KDK205" s="33"/>
      <c r="KDL205" s="33"/>
      <c r="KDM205" s="34"/>
      <c r="KDN205" s="36"/>
      <c r="KDO205" s="58"/>
      <c r="KDP205" s="59"/>
      <c r="KDQ205" s="33"/>
      <c r="KDR205" s="33"/>
      <c r="KDS205" s="33"/>
      <c r="KDT205" s="34"/>
      <c r="KDU205" s="36"/>
      <c r="KDV205" s="58"/>
      <c r="KDW205" s="59"/>
      <c r="KDX205" s="33"/>
      <c r="KDY205" s="33"/>
      <c r="KDZ205" s="33"/>
      <c r="KEA205" s="34"/>
      <c r="KEB205" s="36"/>
      <c r="KEC205" s="58"/>
      <c r="KED205" s="59"/>
      <c r="KEE205" s="33"/>
      <c r="KEF205" s="33"/>
      <c r="KEG205" s="33"/>
      <c r="KEH205" s="34"/>
      <c r="KEI205" s="36"/>
      <c r="KEJ205" s="58"/>
      <c r="KEK205" s="59"/>
      <c r="KEL205" s="33"/>
      <c r="KEM205" s="33"/>
      <c r="KEN205" s="33"/>
      <c r="KEO205" s="34"/>
      <c r="KEP205" s="36"/>
      <c r="KEQ205" s="58"/>
      <c r="KER205" s="59"/>
      <c r="KES205" s="33"/>
      <c r="KET205" s="33"/>
      <c r="KEU205" s="33"/>
      <c r="KEV205" s="34"/>
      <c r="KEW205" s="36"/>
      <c r="KEX205" s="58"/>
      <c r="KEY205" s="59"/>
      <c r="KEZ205" s="33"/>
      <c r="KFA205" s="33"/>
      <c r="KFB205" s="33"/>
      <c r="KFC205" s="34"/>
      <c r="KFD205" s="36"/>
      <c r="KFE205" s="58"/>
      <c r="KFF205" s="59"/>
      <c r="KFG205" s="33"/>
      <c r="KFH205" s="33"/>
      <c r="KFI205" s="33"/>
      <c r="KFJ205" s="34"/>
      <c r="KFK205" s="36"/>
      <c r="KFL205" s="58"/>
      <c r="KFM205" s="59"/>
      <c r="KFN205" s="33"/>
      <c r="KFO205" s="33"/>
      <c r="KFP205" s="33"/>
      <c r="KFQ205" s="34"/>
      <c r="KFR205" s="36"/>
      <c r="KFS205" s="58"/>
      <c r="KFT205" s="59"/>
      <c r="KFU205" s="33"/>
      <c r="KFV205" s="33"/>
      <c r="KFW205" s="33"/>
      <c r="KFX205" s="34"/>
      <c r="KFY205" s="36"/>
      <c r="KFZ205" s="58"/>
      <c r="KGA205" s="59"/>
      <c r="KGB205" s="33"/>
      <c r="KGC205" s="33"/>
      <c r="KGD205" s="33"/>
      <c r="KGE205" s="34"/>
      <c r="KGF205" s="36"/>
      <c r="KGG205" s="58"/>
      <c r="KGH205" s="59"/>
      <c r="KGI205" s="33"/>
      <c r="KGJ205" s="33"/>
      <c r="KGK205" s="33"/>
      <c r="KGL205" s="34"/>
      <c r="KGM205" s="36"/>
      <c r="KGN205" s="58"/>
      <c r="KGO205" s="59"/>
      <c r="KGP205" s="33"/>
      <c r="KGQ205" s="33"/>
      <c r="KGR205" s="33"/>
      <c r="KGS205" s="34"/>
      <c r="KGT205" s="36"/>
      <c r="KGU205" s="58"/>
      <c r="KGV205" s="59"/>
      <c r="KGW205" s="33"/>
      <c r="KGX205" s="33"/>
      <c r="KGY205" s="33"/>
      <c r="KGZ205" s="34"/>
      <c r="KHA205" s="36"/>
      <c r="KHB205" s="58"/>
      <c r="KHC205" s="59"/>
      <c r="KHD205" s="33"/>
      <c r="KHE205" s="33"/>
      <c r="KHF205" s="33"/>
      <c r="KHG205" s="34"/>
      <c r="KHH205" s="36"/>
      <c r="KHI205" s="58"/>
      <c r="KHJ205" s="59"/>
      <c r="KHK205" s="33"/>
      <c r="KHL205" s="33"/>
      <c r="KHM205" s="33"/>
      <c r="KHN205" s="34"/>
      <c r="KHO205" s="36"/>
      <c r="KHP205" s="58"/>
      <c r="KHQ205" s="59"/>
      <c r="KHR205" s="33"/>
      <c r="KHS205" s="33"/>
      <c r="KHT205" s="33"/>
      <c r="KHU205" s="34"/>
      <c r="KHV205" s="36"/>
      <c r="KHW205" s="58"/>
      <c r="KHX205" s="59"/>
      <c r="KHY205" s="33"/>
      <c r="KHZ205" s="33"/>
      <c r="KIA205" s="33"/>
      <c r="KIB205" s="34"/>
      <c r="KIC205" s="36"/>
      <c r="KID205" s="58"/>
      <c r="KIE205" s="59"/>
      <c r="KIF205" s="33"/>
      <c r="KIG205" s="33"/>
      <c r="KIH205" s="33"/>
      <c r="KII205" s="34"/>
      <c r="KIJ205" s="36"/>
      <c r="KIK205" s="58"/>
      <c r="KIL205" s="59"/>
      <c r="KIM205" s="33"/>
      <c r="KIN205" s="33"/>
      <c r="KIO205" s="33"/>
      <c r="KIP205" s="34"/>
      <c r="KIQ205" s="36"/>
      <c r="KIR205" s="58"/>
      <c r="KIS205" s="59"/>
      <c r="KIT205" s="33"/>
      <c r="KIU205" s="33"/>
      <c r="KIV205" s="33"/>
      <c r="KIW205" s="34"/>
      <c r="KIX205" s="36"/>
      <c r="KIY205" s="58"/>
      <c r="KIZ205" s="59"/>
      <c r="KJA205" s="33"/>
      <c r="KJB205" s="33"/>
      <c r="KJC205" s="33"/>
      <c r="KJD205" s="34"/>
      <c r="KJE205" s="36"/>
      <c r="KJF205" s="58"/>
      <c r="KJG205" s="59"/>
      <c r="KJH205" s="33"/>
      <c r="KJI205" s="33"/>
      <c r="KJJ205" s="33"/>
      <c r="KJK205" s="34"/>
      <c r="KJL205" s="36"/>
      <c r="KJM205" s="58"/>
      <c r="KJN205" s="59"/>
      <c r="KJO205" s="33"/>
      <c r="KJP205" s="33"/>
      <c r="KJQ205" s="33"/>
      <c r="KJR205" s="34"/>
      <c r="KJS205" s="36"/>
      <c r="KJT205" s="58"/>
      <c r="KJU205" s="59"/>
      <c r="KJV205" s="33"/>
      <c r="KJW205" s="33"/>
      <c r="KJX205" s="33"/>
      <c r="KJY205" s="34"/>
      <c r="KJZ205" s="36"/>
      <c r="KKA205" s="58"/>
      <c r="KKB205" s="59"/>
      <c r="KKC205" s="33"/>
      <c r="KKD205" s="33"/>
      <c r="KKE205" s="33"/>
      <c r="KKF205" s="34"/>
      <c r="KKG205" s="36"/>
      <c r="KKH205" s="58"/>
      <c r="KKI205" s="59"/>
      <c r="KKJ205" s="33"/>
      <c r="KKK205" s="33"/>
      <c r="KKL205" s="33"/>
      <c r="KKM205" s="34"/>
      <c r="KKN205" s="36"/>
      <c r="KKO205" s="58"/>
      <c r="KKP205" s="59"/>
      <c r="KKQ205" s="33"/>
      <c r="KKR205" s="33"/>
      <c r="KKS205" s="33"/>
      <c r="KKT205" s="34"/>
      <c r="KKU205" s="36"/>
      <c r="KKV205" s="58"/>
      <c r="KKW205" s="59"/>
      <c r="KKX205" s="33"/>
      <c r="KKY205" s="33"/>
      <c r="KKZ205" s="33"/>
      <c r="KLA205" s="34"/>
      <c r="KLB205" s="36"/>
      <c r="KLC205" s="58"/>
      <c r="KLD205" s="59"/>
      <c r="KLE205" s="33"/>
      <c r="KLF205" s="33"/>
      <c r="KLG205" s="33"/>
      <c r="KLH205" s="34"/>
      <c r="KLI205" s="36"/>
      <c r="KLJ205" s="58"/>
      <c r="KLK205" s="59"/>
      <c r="KLL205" s="33"/>
      <c r="KLM205" s="33"/>
      <c r="KLN205" s="33"/>
      <c r="KLO205" s="34"/>
      <c r="KLP205" s="36"/>
      <c r="KLQ205" s="58"/>
      <c r="KLR205" s="59"/>
      <c r="KLS205" s="33"/>
      <c r="KLT205" s="33"/>
      <c r="KLU205" s="33"/>
      <c r="KLV205" s="34"/>
      <c r="KLW205" s="36"/>
      <c r="KLX205" s="58"/>
      <c r="KLY205" s="59"/>
      <c r="KLZ205" s="33"/>
      <c r="KMA205" s="33"/>
      <c r="KMB205" s="33"/>
      <c r="KMC205" s="34"/>
      <c r="KMD205" s="36"/>
      <c r="KME205" s="58"/>
      <c r="KMF205" s="59"/>
      <c r="KMG205" s="33"/>
      <c r="KMH205" s="33"/>
      <c r="KMI205" s="33"/>
      <c r="KMJ205" s="34"/>
      <c r="KMK205" s="36"/>
      <c r="KML205" s="58"/>
      <c r="KMM205" s="59"/>
      <c r="KMN205" s="33"/>
      <c r="KMO205" s="33"/>
      <c r="KMP205" s="33"/>
      <c r="KMQ205" s="34"/>
      <c r="KMR205" s="36"/>
      <c r="KMS205" s="58"/>
      <c r="KMT205" s="59"/>
      <c r="KMU205" s="33"/>
      <c r="KMV205" s="33"/>
      <c r="KMW205" s="33"/>
      <c r="KMX205" s="34"/>
      <c r="KMY205" s="36"/>
      <c r="KMZ205" s="58"/>
      <c r="KNA205" s="59"/>
      <c r="KNB205" s="33"/>
      <c r="KNC205" s="33"/>
      <c r="KND205" s="33"/>
      <c r="KNE205" s="34"/>
      <c r="KNF205" s="36"/>
      <c r="KNG205" s="58"/>
      <c r="KNH205" s="59"/>
      <c r="KNI205" s="33"/>
      <c r="KNJ205" s="33"/>
      <c r="KNK205" s="33"/>
      <c r="KNL205" s="34"/>
      <c r="KNM205" s="36"/>
      <c r="KNN205" s="58"/>
      <c r="KNO205" s="59"/>
      <c r="KNP205" s="33"/>
      <c r="KNQ205" s="33"/>
      <c r="KNR205" s="33"/>
      <c r="KNS205" s="34"/>
      <c r="KNT205" s="36"/>
      <c r="KNU205" s="58"/>
      <c r="KNV205" s="59"/>
      <c r="KNW205" s="33"/>
      <c r="KNX205" s="33"/>
      <c r="KNY205" s="33"/>
      <c r="KNZ205" s="34"/>
      <c r="KOA205" s="36"/>
      <c r="KOB205" s="58"/>
      <c r="KOC205" s="59"/>
      <c r="KOD205" s="33"/>
      <c r="KOE205" s="33"/>
      <c r="KOF205" s="33"/>
      <c r="KOG205" s="34"/>
      <c r="KOH205" s="36"/>
      <c r="KOI205" s="58"/>
      <c r="KOJ205" s="59"/>
      <c r="KOK205" s="33"/>
      <c r="KOL205" s="33"/>
      <c r="KOM205" s="33"/>
      <c r="KON205" s="34"/>
      <c r="KOO205" s="36"/>
      <c r="KOP205" s="58"/>
      <c r="KOQ205" s="59"/>
      <c r="KOR205" s="33"/>
      <c r="KOS205" s="33"/>
      <c r="KOT205" s="33"/>
      <c r="KOU205" s="34"/>
      <c r="KOV205" s="36"/>
      <c r="KOW205" s="58"/>
      <c r="KOX205" s="59"/>
      <c r="KOY205" s="33"/>
      <c r="KOZ205" s="33"/>
      <c r="KPA205" s="33"/>
      <c r="KPB205" s="34"/>
      <c r="KPC205" s="36"/>
      <c r="KPD205" s="58"/>
      <c r="KPE205" s="59"/>
      <c r="KPF205" s="33"/>
      <c r="KPG205" s="33"/>
      <c r="KPH205" s="33"/>
      <c r="KPI205" s="34"/>
      <c r="KPJ205" s="36"/>
      <c r="KPK205" s="58"/>
      <c r="KPL205" s="59"/>
      <c r="KPM205" s="33"/>
      <c r="KPN205" s="33"/>
      <c r="KPO205" s="33"/>
      <c r="KPP205" s="34"/>
      <c r="KPQ205" s="36"/>
      <c r="KPR205" s="58"/>
      <c r="KPS205" s="59"/>
      <c r="KPT205" s="33"/>
      <c r="KPU205" s="33"/>
      <c r="KPV205" s="33"/>
      <c r="KPW205" s="34"/>
      <c r="KPX205" s="36"/>
      <c r="KPY205" s="58"/>
      <c r="KPZ205" s="59"/>
      <c r="KQA205" s="33"/>
      <c r="KQB205" s="33"/>
      <c r="KQC205" s="33"/>
      <c r="KQD205" s="34"/>
      <c r="KQE205" s="36"/>
      <c r="KQF205" s="58"/>
      <c r="KQG205" s="59"/>
      <c r="KQH205" s="33"/>
      <c r="KQI205" s="33"/>
      <c r="KQJ205" s="33"/>
      <c r="KQK205" s="34"/>
      <c r="KQL205" s="36"/>
      <c r="KQM205" s="58"/>
      <c r="KQN205" s="59"/>
      <c r="KQO205" s="33"/>
      <c r="KQP205" s="33"/>
      <c r="KQQ205" s="33"/>
      <c r="KQR205" s="34"/>
      <c r="KQS205" s="36"/>
      <c r="KQT205" s="58"/>
      <c r="KQU205" s="59"/>
      <c r="KQV205" s="33"/>
      <c r="KQW205" s="33"/>
      <c r="KQX205" s="33"/>
      <c r="KQY205" s="34"/>
      <c r="KQZ205" s="36"/>
      <c r="KRA205" s="58"/>
      <c r="KRB205" s="59"/>
      <c r="KRC205" s="33"/>
      <c r="KRD205" s="33"/>
      <c r="KRE205" s="33"/>
      <c r="KRF205" s="34"/>
      <c r="KRG205" s="36"/>
      <c r="KRH205" s="58"/>
      <c r="KRI205" s="59"/>
      <c r="KRJ205" s="33"/>
      <c r="KRK205" s="33"/>
      <c r="KRL205" s="33"/>
      <c r="KRM205" s="34"/>
      <c r="KRN205" s="36"/>
      <c r="KRO205" s="58"/>
      <c r="KRP205" s="59"/>
      <c r="KRQ205" s="33"/>
      <c r="KRR205" s="33"/>
      <c r="KRS205" s="33"/>
      <c r="KRT205" s="34"/>
      <c r="KRU205" s="36"/>
      <c r="KRV205" s="58"/>
      <c r="KRW205" s="59"/>
      <c r="KRX205" s="33"/>
      <c r="KRY205" s="33"/>
      <c r="KRZ205" s="33"/>
      <c r="KSA205" s="34"/>
      <c r="KSB205" s="36"/>
      <c r="KSC205" s="58"/>
      <c r="KSD205" s="59"/>
      <c r="KSE205" s="33"/>
      <c r="KSF205" s="33"/>
      <c r="KSG205" s="33"/>
      <c r="KSH205" s="34"/>
      <c r="KSI205" s="36"/>
      <c r="KSJ205" s="58"/>
      <c r="KSK205" s="59"/>
      <c r="KSL205" s="33"/>
      <c r="KSM205" s="33"/>
      <c r="KSN205" s="33"/>
      <c r="KSO205" s="34"/>
      <c r="KSP205" s="36"/>
      <c r="KSQ205" s="58"/>
      <c r="KSR205" s="59"/>
      <c r="KSS205" s="33"/>
      <c r="KST205" s="33"/>
      <c r="KSU205" s="33"/>
      <c r="KSV205" s="34"/>
      <c r="KSW205" s="36"/>
      <c r="KSX205" s="58"/>
      <c r="KSY205" s="59"/>
      <c r="KSZ205" s="33"/>
      <c r="KTA205" s="33"/>
      <c r="KTB205" s="33"/>
      <c r="KTC205" s="34"/>
      <c r="KTD205" s="36"/>
      <c r="KTE205" s="58"/>
      <c r="KTF205" s="59"/>
      <c r="KTG205" s="33"/>
      <c r="KTH205" s="33"/>
      <c r="KTI205" s="33"/>
      <c r="KTJ205" s="34"/>
      <c r="KTK205" s="36"/>
      <c r="KTL205" s="58"/>
      <c r="KTM205" s="59"/>
      <c r="KTN205" s="33"/>
      <c r="KTO205" s="33"/>
      <c r="KTP205" s="33"/>
      <c r="KTQ205" s="34"/>
      <c r="KTR205" s="36"/>
      <c r="KTS205" s="58"/>
      <c r="KTT205" s="59"/>
      <c r="KTU205" s="33"/>
      <c r="KTV205" s="33"/>
      <c r="KTW205" s="33"/>
      <c r="KTX205" s="34"/>
      <c r="KTY205" s="36"/>
      <c r="KTZ205" s="58"/>
      <c r="KUA205" s="59"/>
      <c r="KUB205" s="33"/>
      <c r="KUC205" s="33"/>
      <c r="KUD205" s="33"/>
      <c r="KUE205" s="34"/>
      <c r="KUF205" s="36"/>
      <c r="KUG205" s="58"/>
      <c r="KUH205" s="59"/>
      <c r="KUI205" s="33"/>
      <c r="KUJ205" s="33"/>
      <c r="KUK205" s="33"/>
      <c r="KUL205" s="34"/>
      <c r="KUM205" s="36"/>
      <c r="KUN205" s="58"/>
      <c r="KUO205" s="59"/>
      <c r="KUP205" s="33"/>
      <c r="KUQ205" s="33"/>
      <c r="KUR205" s="33"/>
      <c r="KUS205" s="34"/>
      <c r="KUT205" s="36"/>
      <c r="KUU205" s="58"/>
      <c r="KUV205" s="59"/>
      <c r="KUW205" s="33"/>
      <c r="KUX205" s="33"/>
      <c r="KUY205" s="33"/>
      <c r="KUZ205" s="34"/>
      <c r="KVA205" s="36"/>
      <c r="KVB205" s="58"/>
      <c r="KVC205" s="59"/>
      <c r="KVD205" s="33"/>
      <c r="KVE205" s="33"/>
      <c r="KVF205" s="33"/>
      <c r="KVG205" s="34"/>
      <c r="KVH205" s="36"/>
      <c r="KVI205" s="58"/>
      <c r="KVJ205" s="59"/>
      <c r="KVK205" s="33"/>
      <c r="KVL205" s="33"/>
      <c r="KVM205" s="33"/>
      <c r="KVN205" s="34"/>
      <c r="KVO205" s="36"/>
      <c r="KVP205" s="58"/>
      <c r="KVQ205" s="59"/>
      <c r="KVR205" s="33"/>
      <c r="KVS205" s="33"/>
      <c r="KVT205" s="33"/>
      <c r="KVU205" s="34"/>
      <c r="KVV205" s="36"/>
      <c r="KVW205" s="58"/>
      <c r="KVX205" s="59"/>
      <c r="KVY205" s="33"/>
      <c r="KVZ205" s="33"/>
      <c r="KWA205" s="33"/>
      <c r="KWB205" s="34"/>
      <c r="KWC205" s="36"/>
      <c r="KWD205" s="58"/>
      <c r="KWE205" s="59"/>
      <c r="KWF205" s="33"/>
      <c r="KWG205" s="33"/>
      <c r="KWH205" s="33"/>
      <c r="KWI205" s="34"/>
      <c r="KWJ205" s="36"/>
      <c r="KWK205" s="58"/>
      <c r="KWL205" s="59"/>
      <c r="KWM205" s="33"/>
      <c r="KWN205" s="33"/>
      <c r="KWO205" s="33"/>
      <c r="KWP205" s="34"/>
      <c r="KWQ205" s="36"/>
      <c r="KWR205" s="58"/>
      <c r="KWS205" s="59"/>
      <c r="KWT205" s="33"/>
      <c r="KWU205" s="33"/>
      <c r="KWV205" s="33"/>
      <c r="KWW205" s="34"/>
      <c r="KWX205" s="36"/>
      <c r="KWY205" s="58"/>
      <c r="KWZ205" s="59"/>
      <c r="KXA205" s="33"/>
      <c r="KXB205" s="33"/>
      <c r="KXC205" s="33"/>
      <c r="KXD205" s="34"/>
      <c r="KXE205" s="36"/>
      <c r="KXF205" s="58"/>
      <c r="KXG205" s="59"/>
      <c r="KXH205" s="33"/>
      <c r="KXI205" s="33"/>
      <c r="KXJ205" s="33"/>
      <c r="KXK205" s="34"/>
      <c r="KXL205" s="36"/>
      <c r="KXM205" s="58"/>
      <c r="KXN205" s="59"/>
      <c r="KXO205" s="33"/>
      <c r="KXP205" s="33"/>
      <c r="KXQ205" s="33"/>
      <c r="KXR205" s="34"/>
      <c r="KXS205" s="36"/>
      <c r="KXT205" s="58"/>
      <c r="KXU205" s="59"/>
      <c r="KXV205" s="33"/>
      <c r="KXW205" s="33"/>
      <c r="KXX205" s="33"/>
      <c r="KXY205" s="34"/>
      <c r="KXZ205" s="36"/>
      <c r="KYA205" s="58"/>
      <c r="KYB205" s="59"/>
      <c r="KYC205" s="33"/>
      <c r="KYD205" s="33"/>
      <c r="KYE205" s="33"/>
      <c r="KYF205" s="34"/>
      <c r="KYG205" s="36"/>
      <c r="KYH205" s="58"/>
      <c r="KYI205" s="59"/>
      <c r="KYJ205" s="33"/>
      <c r="KYK205" s="33"/>
      <c r="KYL205" s="33"/>
      <c r="KYM205" s="34"/>
      <c r="KYN205" s="36"/>
      <c r="KYO205" s="58"/>
      <c r="KYP205" s="59"/>
      <c r="KYQ205" s="33"/>
      <c r="KYR205" s="33"/>
      <c r="KYS205" s="33"/>
      <c r="KYT205" s="34"/>
      <c r="KYU205" s="36"/>
      <c r="KYV205" s="58"/>
      <c r="KYW205" s="59"/>
      <c r="KYX205" s="33"/>
      <c r="KYY205" s="33"/>
      <c r="KYZ205" s="33"/>
      <c r="KZA205" s="34"/>
      <c r="KZB205" s="36"/>
      <c r="KZC205" s="58"/>
      <c r="KZD205" s="59"/>
      <c r="KZE205" s="33"/>
      <c r="KZF205" s="33"/>
      <c r="KZG205" s="33"/>
      <c r="KZH205" s="34"/>
      <c r="KZI205" s="36"/>
      <c r="KZJ205" s="58"/>
      <c r="KZK205" s="59"/>
      <c r="KZL205" s="33"/>
      <c r="KZM205" s="33"/>
      <c r="KZN205" s="33"/>
      <c r="KZO205" s="34"/>
      <c r="KZP205" s="36"/>
      <c r="KZQ205" s="58"/>
      <c r="KZR205" s="59"/>
      <c r="KZS205" s="33"/>
      <c r="KZT205" s="33"/>
      <c r="KZU205" s="33"/>
      <c r="KZV205" s="34"/>
      <c r="KZW205" s="36"/>
      <c r="KZX205" s="58"/>
      <c r="KZY205" s="59"/>
      <c r="KZZ205" s="33"/>
      <c r="LAA205" s="33"/>
      <c r="LAB205" s="33"/>
      <c r="LAC205" s="34"/>
      <c r="LAD205" s="36"/>
      <c r="LAE205" s="58"/>
      <c r="LAF205" s="59"/>
      <c r="LAG205" s="33"/>
      <c r="LAH205" s="33"/>
      <c r="LAI205" s="33"/>
      <c r="LAJ205" s="34"/>
      <c r="LAK205" s="36"/>
      <c r="LAL205" s="58"/>
      <c r="LAM205" s="59"/>
      <c r="LAN205" s="33"/>
      <c r="LAO205" s="33"/>
      <c r="LAP205" s="33"/>
      <c r="LAQ205" s="34"/>
      <c r="LAR205" s="36"/>
      <c r="LAS205" s="58"/>
      <c r="LAT205" s="59"/>
      <c r="LAU205" s="33"/>
      <c r="LAV205" s="33"/>
      <c r="LAW205" s="33"/>
      <c r="LAX205" s="34"/>
      <c r="LAY205" s="36"/>
      <c r="LAZ205" s="58"/>
      <c r="LBA205" s="59"/>
      <c r="LBB205" s="33"/>
      <c r="LBC205" s="33"/>
      <c r="LBD205" s="33"/>
      <c r="LBE205" s="34"/>
      <c r="LBF205" s="36"/>
      <c r="LBG205" s="58"/>
      <c r="LBH205" s="59"/>
      <c r="LBI205" s="33"/>
      <c r="LBJ205" s="33"/>
      <c r="LBK205" s="33"/>
      <c r="LBL205" s="34"/>
      <c r="LBM205" s="36"/>
      <c r="LBN205" s="58"/>
      <c r="LBO205" s="59"/>
      <c r="LBP205" s="33"/>
      <c r="LBQ205" s="33"/>
      <c r="LBR205" s="33"/>
      <c r="LBS205" s="34"/>
      <c r="LBT205" s="36"/>
      <c r="LBU205" s="58"/>
      <c r="LBV205" s="59"/>
      <c r="LBW205" s="33"/>
      <c r="LBX205" s="33"/>
      <c r="LBY205" s="33"/>
      <c r="LBZ205" s="34"/>
      <c r="LCA205" s="36"/>
      <c r="LCB205" s="58"/>
      <c r="LCC205" s="59"/>
      <c r="LCD205" s="33"/>
      <c r="LCE205" s="33"/>
      <c r="LCF205" s="33"/>
      <c r="LCG205" s="34"/>
      <c r="LCH205" s="36"/>
      <c r="LCI205" s="58"/>
      <c r="LCJ205" s="59"/>
      <c r="LCK205" s="33"/>
      <c r="LCL205" s="33"/>
      <c r="LCM205" s="33"/>
      <c r="LCN205" s="34"/>
      <c r="LCO205" s="36"/>
      <c r="LCP205" s="58"/>
      <c r="LCQ205" s="59"/>
      <c r="LCR205" s="33"/>
      <c r="LCS205" s="33"/>
      <c r="LCT205" s="33"/>
      <c r="LCU205" s="34"/>
      <c r="LCV205" s="36"/>
      <c r="LCW205" s="58"/>
      <c r="LCX205" s="59"/>
      <c r="LCY205" s="33"/>
      <c r="LCZ205" s="33"/>
      <c r="LDA205" s="33"/>
      <c r="LDB205" s="34"/>
      <c r="LDC205" s="36"/>
      <c r="LDD205" s="58"/>
      <c r="LDE205" s="59"/>
      <c r="LDF205" s="33"/>
      <c r="LDG205" s="33"/>
      <c r="LDH205" s="33"/>
      <c r="LDI205" s="34"/>
      <c r="LDJ205" s="36"/>
      <c r="LDK205" s="58"/>
      <c r="LDL205" s="59"/>
      <c r="LDM205" s="33"/>
      <c r="LDN205" s="33"/>
      <c r="LDO205" s="33"/>
      <c r="LDP205" s="34"/>
      <c r="LDQ205" s="36"/>
      <c r="LDR205" s="58"/>
      <c r="LDS205" s="59"/>
      <c r="LDT205" s="33"/>
      <c r="LDU205" s="33"/>
      <c r="LDV205" s="33"/>
      <c r="LDW205" s="34"/>
      <c r="LDX205" s="36"/>
      <c r="LDY205" s="58"/>
      <c r="LDZ205" s="59"/>
      <c r="LEA205" s="33"/>
      <c r="LEB205" s="33"/>
      <c r="LEC205" s="33"/>
      <c r="LED205" s="34"/>
      <c r="LEE205" s="36"/>
      <c r="LEF205" s="58"/>
      <c r="LEG205" s="59"/>
      <c r="LEH205" s="33"/>
      <c r="LEI205" s="33"/>
      <c r="LEJ205" s="33"/>
      <c r="LEK205" s="34"/>
      <c r="LEL205" s="36"/>
      <c r="LEM205" s="58"/>
      <c r="LEN205" s="59"/>
      <c r="LEO205" s="33"/>
      <c r="LEP205" s="33"/>
      <c r="LEQ205" s="33"/>
      <c r="LER205" s="34"/>
      <c r="LES205" s="36"/>
      <c r="LET205" s="58"/>
      <c r="LEU205" s="59"/>
      <c r="LEV205" s="33"/>
      <c r="LEW205" s="33"/>
      <c r="LEX205" s="33"/>
      <c r="LEY205" s="34"/>
      <c r="LEZ205" s="36"/>
      <c r="LFA205" s="58"/>
      <c r="LFB205" s="59"/>
      <c r="LFC205" s="33"/>
      <c r="LFD205" s="33"/>
      <c r="LFE205" s="33"/>
      <c r="LFF205" s="34"/>
      <c r="LFG205" s="36"/>
      <c r="LFH205" s="58"/>
      <c r="LFI205" s="59"/>
      <c r="LFJ205" s="33"/>
      <c r="LFK205" s="33"/>
      <c r="LFL205" s="33"/>
      <c r="LFM205" s="34"/>
      <c r="LFN205" s="36"/>
      <c r="LFO205" s="58"/>
      <c r="LFP205" s="59"/>
      <c r="LFQ205" s="33"/>
      <c r="LFR205" s="33"/>
      <c r="LFS205" s="33"/>
      <c r="LFT205" s="34"/>
      <c r="LFU205" s="36"/>
      <c r="LFV205" s="58"/>
      <c r="LFW205" s="59"/>
      <c r="LFX205" s="33"/>
      <c r="LFY205" s="33"/>
      <c r="LFZ205" s="33"/>
      <c r="LGA205" s="34"/>
      <c r="LGB205" s="36"/>
      <c r="LGC205" s="58"/>
      <c r="LGD205" s="59"/>
      <c r="LGE205" s="33"/>
      <c r="LGF205" s="33"/>
      <c r="LGG205" s="33"/>
      <c r="LGH205" s="34"/>
      <c r="LGI205" s="36"/>
      <c r="LGJ205" s="58"/>
      <c r="LGK205" s="59"/>
      <c r="LGL205" s="33"/>
      <c r="LGM205" s="33"/>
      <c r="LGN205" s="33"/>
      <c r="LGO205" s="34"/>
      <c r="LGP205" s="36"/>
      <c r="LGQ205" s="58"/>
      <c r="LGR205" s="59"/>
      <c r="LGS205" s="33"/>
      <c r="LGT205" s="33"/>
      <c r="LGU205" s="33"/>
      <c r="LGV205" s="34"/>
      <c r="LGW205" s="36"/>
      <c r="LGX205" s="58"/>
      <c r="LGY205" s="59"/>
      <c r="LGZ205" s="33"/>
      <c r="LHA205" s="33"/>
      <c r="LHB205" s="33"/>
      <c r="LHC205" s="34"/>
      <c r="LHD205" s="36"/>
      <c r="LHE205" s="58"/>
      <c r="LHF205" s="59"/>
      <c r="LHG205" s="33"/>
      <c r="LHH205" s="33"/>
      <c r="LHI205" s="33"/>
      <c r="LHJ205" s="34"/>
      <c r="LHK205" s="36"/>
      <c r="LHL205" s="58"/>
      <c r="LHM205" s="59"/>
      <c r="LHN205" s="33"/>
      <c r="LHO205" s="33"/>
      <c r="LHP205" s="33"/>
      <c r="LHQ205" s="34"/>
      <c r="LHR205" s="36"/>
      <c r="LHS205" s="58"/>
      <c r="LHT205" s="59"/>
      <c r="LHU205" s="33"/>
      <c r="LHV205" s="33"/>
      <c r="LHW205" s="33"/>
      <c r="LHX205" s="34"/>
      <c r="LHY205" s="36"/>
      <c r="LHZ205" s="58"/>
      <c r="LIA205" s="59"/>
      <c r="LIB205" s="33"/>
      <c r="LIC205" s="33"/>
      <c r="LID205" s="33"/>
      <c r="LIE205" s="34"/>
      <c r="LIF205" s="36"/>
      <c r="LIG205" s="58"/>
      <c r="LIH205" s="59"/>
      <c r="LII205" s="33"/>
      <c r="LIJ205" s="33"/>
      <c r="LIK205" s="33"/>
      <c r="LIL205" s="34"/>
      <c r="LIM205" s="36"/>
      <c r="LIN205" s="58"/>
      <c r="LIO205" s="59"/>
      <c r="LIP205" s="33"/>
      <c r="LIQ205" s="33"/>
      <c r="LIR205" s="33"/>
      <c r="LIS205" s="34"/>
      <c r="LIT205" s="36"/>
      <c r="LIU205" s="58"/>
      <c r="LIV205" s="59"/>
      <c r="LIW205" s="33"/>
      <c r="LIX205" s="33"/>
      <c r="LIY205" s="33"/>
      <c r="LIZ205" s="34"/>
      <c r="LJA205" s="36"/>
      <c r="LJB205" s="58"/>
      <c r="LJC205" s="59"/>
      <c r="LJD205" s="33"/>
      <c r="LJE205" s="33"/>
      <c r="LJF205" s="33"/>
      <c r="LJG205" s="34"/>
      <c r="LJH205" s="36"/>
      <c r="LJI205" s="58"/>
      <c r="LJJ205" s="59"/>
      <c r="LJK205" s="33"/>
      <c r="LJL205" s="33"/>
      <c r="LJM205" s="33"/>
      <c r="LJN205" s="34"/>
      <c r="LJO205" s="36"/>
      <c r="LJP205" s="58"/>
      <c r="LJQ205" s="59"/>
      <c r="LJR205" s="33"/>
      <c r="LJS205" s="33"/>
      <c r="LJT205" s="33"/>
      <c r="LJU205" s="34"/>
      <c r="LJV205" s="36"/>
      <c r="LJW205" s="58"/>
      <c r="LJX205" s="59"/>
      <c r="LJY205" s="33"/>
      <c r="LJZ205" s="33"/>
      <c r="LKA205" s="33"/>
      <c r="LKB205" s="34"/>
      <c r="LKC205" s="36"/>
      <c r="LKD205" s="58"/>
      <c r="LKE205" s="59"/>
      <c r="LKF205" s="33"/>
      <c r="LKG205" s="33"/>
      <c r="LKH205" s="33"/>
      <c r="LKI205" s="34"/>
      <c r="LKJ205" s="36"/>
      <c r="LKK205" s="58"/>
      <c r="LKL205" s="59"/>
      <c r="LKM205" s="33"/>
      <c r="LKN205" s="33"/>
      <c r="LKO205" s="33"/>
      <c r="LKP205" s="34"/>
      <c r="LKQ205" s="36"/>
      <c r="LKR205" s="58"/>
      <c r="LKS205" s="59"/>
      <c r="LKT205" s="33"/>
      <c r="LKU205" s="33"/>
      <c r="LKV205" s="33"/>
      <c r="LKW205" s="34"/>
      <c r="LKX205" s="36"/>
      <c r="LKY205" s="58"/>
      <c r="LKZ205" s="59"/>
      <c r="LLA205" s="33"/>
      <c r="LLB205" s="33"/>
      <c r="LLC205" s="33"/>
      <c r="LLD205" s="34"/>
      <c r="LLE205" s="36"/>
      <c r="LLF205" s="58"/>
      <c r="LLG205" s="59"/>
      <c r="LLH205" s="33"/>
      <c r="LLI205" s="33"/>
      <c r="LLJ205" s="33"/>
      <c r="LLK205" s="34"/>
      <c r="LLL205" s="36"/>
      <c r="LLM205" s="58"/>
      <c r="LLN205" s="59"/>
      <c r="LLO205" s="33"/>
      <c r="LLP205" s="33"/>
      <c r="LLQ205" s="33"/>
      <c r="LLR205" s="34"/>
      <c r="LLS205" s="36"/>
      <c r="LLT205" s="58"/>
      <c r="LLU205" s="59"/>
      <c r="LLV205" s="33"/>
      <c r="LLW205" s="33"/>
      <c r="LLX205" s="33"/>
      <c r="LLY205" s="34"/>
      <c r="LLZ205" s="36"/>
      <c r="LMA205" s="58"/>
      <c r="LMB205" s="59"/>
      <c r="LMC205" s="33"/>
      <c r="LMD205" s="33"/>
      <c r="LME205" s="33"/>
      <c r="LMF205" s="34"/>
      <c r="LMG205" s="36"/>
      <c r="LMH205" s="58"/>
      <c r="LMI205" s="59"/>
      <c r="LMJ205" s="33"/>
      <c r="LMK205" s="33"/>
      <c r="LML205" s="33"/>
      <c r="LMM205" s="34"/>
      <c r="LMN205" s="36"/>
      <c r="LMO205" s="58"/>
      <c r="LMP205" s="59"/>
      <c r="LMQ205" s="33"/>
      <c r="LMR205" s="33"/>
      <c r="LMS205" s="33"/>
      <c r="LMT205" s="34"/>
      <c r="LMU205" s="36"/>
      <c r="LMV205" s="58"/>
      <c r="LMW205" s="59"/>
      <c r="LMX205" s="33"/>
      <c r="LMY205" s="33"/>
      <c r="LMZ205" s="33"/>
      <c r="LNA205" s="34"/>
      <c r="LNB205" s="36"/>
      <c r="LNC205" s="58"/>
      <c r="LND205" s="59"/>
      <c r="LNE205" s="33"/>
      <c r="LNF205" s="33"/>
      <c r="LNG205" s="33"/>
      <c r="LNH205" s="34"/>
      <c r="LNI205" s="36"/>
      <c r="LNJ205" s="58"/>
      <c r="LNK205" s="59"/>
      <c r="LNL205" s="33"/>
      <c r="LNM205" s="33"/>
      <c r="LNN205" s="33"/>
      <c r="LNO205" s="34"/>
      <c r="LNP205" s="36"/>
      <c r="LNQ205" s="58"/>
      <c r="LNR205" s="59"/>
      <c r="LNS205" s="33"/>
      <c r="LNT205" s="33"/>
      <c r="LNU205" s="33"/>
      <c r="LNV205" s="34"/>
      <c r="LNW205" s="36"/>
      <c r="LNX205" s="58"/>
      <c r="LNY205" s="59"/>
      <c r="LNZ205" s="33"/>
      <c r="LOA205" s="33"/>
      <c r="LOB205" s="33"/>
      <c r="LOC205" s="34"/>
      <c r="LOD205" s="36"/>
      <c r="LOE205" s="58"/>
      <c r="LOF205" s="59"/>
      <c r="LOG205" s="33"/>
      <c r="LOH205" s="33"/>
      <c r="LOI205" s="33"/>
      <c r="LOJ205" s="34"/>
      <c r="LOK205" s="36"/>
      <c r="LOL205" s="58"/>
      <c r="LOM205" s="59"/>
      <c r="LON205" s="33"/>
      <c r="LOO205" s="33"/>
      <c r="LOP205" s="33"/>
      <c r="LOQ205" s="34"/>
      <c r="LOR205" s="36"/>
      <c r="LOS205" s="58"/>
      <c r="LOT205" s="59"/>
      <c r="LOU205" s="33"/>
      <c r="LOV205" s="33"/>
      <c r="LOW205" s="33"/>
      <c r="LOX205" s="34"/>
      <c r="LOY205" s="36"/>
      <c r="LOZ205" s="58"/>
      <c r="LPA205" s="59"/>
      <c r="LPB205" s="33"/>
      <c r="LPC205" s="33"/>
      <c r="LPD205" s="33"/>
      <c r="LPE205" s="34"/>
      <c r="LPF205" s="36"/>
      <c r="LPG205" s="58"/>
      <c r="LPH205" s="59"/>
      <c r="LPI205" s="33"/>
      <c r="LPJ205" s="33"/>
      <c r="LPK205" s="33"/>
      <c r="LPL205" s="34"/>
      <c r="LPM205" s="36"/>
      <c r="LPN205" s="58"/>
      <c r="LPO205" s="59"/>
      <c r="LPP205" s="33"/>
      <c r="LPQ205" s="33"/>
      <c r="LPR205" s="33"/>
      <c r="LPS205" s="34"/>
      <c r="LPT205" s="36"/>
      <c r="LPU205" s="58"/>
      <c r="LPV205" s="59"/>
      <c r="LPW205" s="33"/>
      <c r="LPX205" s="33"/>
      <c r="LPY205" s="33"/>
      <c r="LPZ205" s="34"/>
      <c r="LQA205" s="36"/>
      <c r="LQB205" s="58"/>
      <c r="LQC205" s="59"/>
      <c r="LQD205" s="33"/>
      <c r="LQE205" s="33"/>
      <c r="LQF205" s="33"/>
      <c r="LQG205" s="34"/>
      <c r="LQH205" s="36"/>
      <c r="LQI205" s="58"/>
      <c r="LQJ205" s="59"/>
      <c r="LQK205" s="33"/>
      <c r="LQL205" s="33"/>
      <c r="LQM205" s="33"/>
      <c r="LQN205" s="34"/>
      <c r="LQO205" s="36"/>
      <c r="LQP205" s="58"/>
      <c r="LQQ205" s="59"/>
      <c r="LQR205" s="33"/>
      <c r="LQS205" s="33"/>
      <c r="LQT205" s="33"/>
      <c r="LQU205" s="34"/>
      <c r="LQV205" s="36"/>
      <c r="LQW205" s="58"/>
      <c r="LQX205" s="59"/>
      <c r="LQY205" s="33"/>
      <c r="LQZ205" s="33"/>
      <c r="LRA205" s="33"/>
      <c r="LRB205" s="34"/>
      <c r="LRC205" s="36"/>
      <c r="LRD205" s="58"/>
      <c r="LRE205" s="59"/>
      <c r="LRF205" s="33"/>
      <c r="LRG205" s="33"/>
      <c r="LRH205" s="33"/>
      <c r="LRI205" s="34"/>
      <c r="LRJ205" s="36"/>
      <c r="LRK205" s="58"/>
      <c r="LRL205" s="59"/>
      <c r="LRM205" s="33"/>
      <c r="LRN205" s="33"/>
      <c r="LRO205" s="33"/>
      <c r="LRP205" s="34"/>
      <c r="LRQ205" s="36"/>
      <c r="LRR205" s="58"/>
      <c r="LRS205" s="59"/>
      <c r="LRT205" s="33"/>
      <c r="LRU205" s="33"/>
      <c r="LRV205" s="33"/>
      <c r="LRW205" s="34"/>
      <c r="LRX205" s="36"/>
      <c r="LRY205" s="58"/>
      <c r="LRZ205" s="59"/>
      <c r="LSA205" s="33"/>
      <c r="LSB205" s="33"/>
      <c r="LSC205" s="33"/>
      <c r="LSD205" s="34"/>
      <c r="LSE205" s="36"/>
      <c r="LSF205" s="58"/>
      <c r="LSG205" s="59"/>
      <c r="LSH205" s="33"/>
      <c r="LSI205" s="33"/>
      <c r="LSJ205" s="33"/>
      <c r="LSK205" s="34"/>
      <c r="LSL205" s="36"/>
      <c r="LSM205" s="58"/>
      <c r="LSN205" s="59"/>
      <c r="LSO205" s="33"/>
      <c r="LSP205" s="33"/>
      <c r="LSQ205" s="33"/>
      <c r="LSR205" s="34"/>
      <c r="LSS205" s="36"/>
      <c r="LST205" s="58"/>
      <c r="LSU205" s="59"/>
      <c r="LSV205" s="33"/>
      <c r="LSW205" s="33"/>
      <c r="LSX205" s="33"/>
      <c r="LSY205" s="34"/>
      <c r="LSZ205" s="36"/>
      <c r="LTA205" s="58"/>
      <c r="LTB205" s="59"/>
      <c r="LTC205" s="33"/>
      <c r="LTD205" s="33"/>
      <c r="LTE205" s="33"/>
      <c r="LTF205" s="34"/>
      <c r="LTG205" s="36"/>
      <c r="LTH205" s="58"/>
      <c r="LTI205" s="59"/>
      <c r="LTJ205" s="33"/>
      <c r="LTK205" s="33"/>
      <c r="LTL205" s="33"/>
      <c r="LTM205" s="34"/>
      <c r="LTN205" s="36"/>
      <c r="LTO205" s="58"/>
      <c r="LTP205" s="59"/>
      <c r="LTQ205" s="33"/>
      <c r="LTR205" s="33"/>
      <c r="LTS205" s="33"/>
      <c r="LTT205" s="34"/>
      <c r="LTU205" s="36"/>
      <c r="LTV205" s="58"/>
      <c r="LTW205" s="59"/>
      <c r="LTX205" s="33"/>
      <c r="LTY205" s="33"/>
      <c r="LTZ205" s="33"/>
      <c r="LUA205" s="34"/>
      <c r="LUB205" s="36"/>
      <c r="LUC205" s="58"/>
      <c r="LUD205" s="59"/>
      <c r="LUE205" s="33"/>
      <c r="LUF205" s="33"/>
      <c r="LUG205" s="33"/>
      <c r="LUH205" s="34"/>
      <c r="LUI205" s="36"/>
      <c r="LUJ205" s="58"/>
      <c r="LUK205" s="59"/>
      <c r="LUL205" s="33"/>
      <c r="LUM205" s="33"/>
      <c r="LUN205" s="33"/>
      <c r="LUO205" s="34"/>
      <c r="LUP205" s="36"/>
      <c r="LUQ205" s="58"/>
      <c r="LUR205" s="59"/>
      <c r="LUS205" s="33"/>
      <c r="LUT205" s="33"/>
      <c r="LUU205" s="33"/>
      <c r="LUV205" s="34"/>
      <c r="LUW205" s="36"/>
      <c r="LUX205" s="58"/>
      <c r="LUY205" s="59"/>
      <c r="LUZ205" s="33"/>
      <c r="LVA205" s="33"/>
      <c r="LVB205" s="33"/>
      <c r="LVC205" s="34"/>
      <c r="LVD205" s="36"/>
      <c r="LVE205" s="58"/>
      <c r="LVF205" s="59"/>
      <c r="LVG205" s="33"/>
      <c r="LVH205" s="33"/>
      <c r="LVI205" s="33"/>
      <c r="LVJ205" s="34"/>
      <c r="LVK205" s="36"/>
      <c r="LVL205" s="58"/>
      <c r="LVM205" s="59"/>
      <c r="LVN205" s="33"/>
      <c r="LVO205" s="33"/>
      <c r="LVP205" s="33"/>
      <c r="LVQ205" s="34"/>
      <c r="LVR205" s="36"/>
      <c r="LVS205" s="58"/>
      <c r="LVT205" s="59"/>
      <c r="LVU205" s="33"/>
      <c r="LVV205" s="33"/>
      <c r="LVW205" s="33"/>
      <c r="LVX205" s="34"/>
      <c r="LVY205" s="36"/>
      <c r="LVZ205" s="58"/>
      <c r="LWA205" s="59"/>
      <c r="LWB205" s="33"/>
      <c r="LWC205" s="33"/>
      <c r="LWD205" s="33"/>
      <c r="LWE205" s="34"/>
      <c r="LWF205" s="36"/>
      <c r="LWG205" s="58"/>
      <c r="LWH205" s="59"/>
      <c r="LWI205" s="33"/>
      <c r="LWJ205" s="33"/>
      <c r="LWK205" s="33"/>
      <c r="LWL205" s="34"/>
      <c r="LWM205" s="36"/>
      <c r="LWN205" s="58"/>
      <c r="LWO205" s="59"/>
      <c r="LWP205" s="33"/>
      <c r="LWQ205" s="33"/>
      <c r="LWR205" s="33"/>
      <c r="LWS205" s="34"/>
      <c r="LWT205" s="36"/>
      <c r="LWU205" s="58"/>
      <c r="LWV205" s="59"/>
      <c r="LWW205" s="33"/>
      <c r="LWX205" s="33"/>
      <c r="LWY205" s="33"/>
      <c r="LWZ205" s="34"/>
      <c r="LXA205" s="36"/>
      <c r="LXB205" s="58"/>
      <c r="LXC205" s="59"/>
      <c r="LXD205" s="33"/>
      <c r="LXE205" s="33"/>
      <c r="LXF205" s="33"/>
      <c r="LXG205" s="34"/>
      <c r="LXH205" s="36"/>
      <c r="LXI205" s="58"/>
      <c r="LXJ205" s="59"/>
      <c r="LXK205" s="33"/>
      <c r="LXL205" s="33"/>
      <c r="LXM205" s="33"/>
      <c r="LXN205" s="34"/>
      <c r="LXO205" s="36"/>
      <c r="LXP205" s="58"/>
      <c r="LXQ205" s="59"/>
      <c r="LXR205" s="33"/>
      <c r="LXS205" s="33"/>
      <c r="LXT205" s="33"/>
      <c r="LXU205" s="34"/>
      <c r="LXV205" s="36"/>
      <c r="LXW205" s="58"/>
      <c r="LXX205" s="59"/>
      <c r="LXY205" s="33"/>
      <c r="LXZ205" s="33"/>
      <c r="LYA205" s="33"/>
      <c r="LYB205" s="34"/>
      <c r="LYC205" s="36"/>
      <c r="LYD205" s="58"/>
      <c r="LYE205" s="59"/>
      <c r="LYF205" s="33"/>
      <c r="LYG205" s="33"/>
      <c r="LYH205" s="33"/>
      <c r="LYI205" s="34"/>
      <c r="LYJ205" s="36"/>
      <c r="LYK205" s="58"/>
      <c r="LYL205" s="59"/>
      <c r="LYM205" s="33"/>
      <c r="LYN205" s="33"/>
      <c r="LYO205" s="33"/>
      <c r="LYP205" s="34"/>
      <c r="LYQ205" s="36"/>
      <c r="LYR205" s="58"/>
      <c r="LYS205" s="59"/>
      <c r="LYT205" s="33"/>
      <c r="LYU205" s="33"/>
      <c r="LYV205" s="33"/>
      <c r="LYW205" s="34"/>
      <c r="LYX205" s="36"/>
      <c r="LYY205" s="58"/>
      <c r="LYZ205" s="59"/>
      <c r="LZA205" s="33"/>
      <c r="LZB205" s="33"/>
      <c r="LZC205" s="33"/>
      <c r="LZD205" s="34"/>
      <c r="LZE205" s="36"/>
      <c r="LZF205" s="58"/>
      <c r="LZG205" s="59"/>
      <c r="LZH205" s="33"/>
      <c r="LZI205" s="33"/>
      <c r="LZJ205" s="33"/>
      <c r="LZK205" s="34"/>
      <c r="LZL205" s="36"/>
      <c r="LZM205" s="58"/>
      <c r="LZN205" s="59"/>
      <c r="LZO205" s="33"/>
      <c r="LZP205" s="33"/>
      <c r="LZQ205" s="33"/>
      <c r="LZR205" s="34"/>
      <c r="LZS205" s="36"/>
      <c r="LZT205" s="58"/>
      <c r="LZU205" s="59"/>
      <c r="LZV205" s="33"/>
      <c r="LZW205" s="33"/>
      <c r="LZX205" s="33"/>
      <c r="LZY205" s="34"/>
      <c r="LZZ205" s="36"/>
      <c r="MAA205" s="58"/>
      <c r="MAB205" s="59"/>
      <c r="MAC205" s="33"/>
      <c r="MAD205" s="33"/>
      <c r="MAE205" s="33"/>
      <c r="MAF205" s="34"/>
      <c r="MAG205" s="36"/>
      <c r="MAH205" s="58"/>
      <c r="MAI205" s="59"/>
      <c r="MAJ205" s="33"/>
      <c r="MAK205" s="33"/>
      <c r="MAL205" s="33"/>
      <c r="MAM205" s="34"/>
      <c r="MAN205" s="36"/>
      <c r="MAO205" s="58"/>
      <c r="MAP205" s="59"/>
      <c r="MAQ205" s="33"/>
      <c r="MAR205" s="33"/>
      <c r="MAS205" s="33"/>
      <c r="MAT205" s="34"/>
      <c r="MAU205" s="36"/>
      <c r="MAV205" s="58"/>
      <c r="MAW205" s="59"/>
      <c r="MAX205" s="33"/>
      <c r="MAY205" s="33"/>
      <c r="MAZ205" s="33"/>
      <c r="MBA205" s="34"/>
      <c r="MBB205" s="36"/>
      <c r="MBC205" s="58"/>
      <c r="MBD205" s="59"/>
      <c r="MBE205" s="33"/>
      <c r="MBF205" s="33"/>
      <c r="MBG205" s="33"/>
      <c r="MBH205" s="34"/>
      <c r="MBI205" s="36"/>
      <c r="MBJ205" s="58"/>
      <c r="MBK205" s="59"/>
      <c r="MBL205" s="33"/>
      <c r="MBM205" s="33"/>
      <c r="MBN205" s="33"/>
      <c r="MBO205" s="34"/>
      <c r="MBP205" s="36"/>
      <c r="MBQ205" s="58"/>
      <c r="MBR205" s="59"/>
      <c r="MBS205" s="33"/>
      <c r="MBT205" s="33"/>
      <c r="MBU205" s="33"/>
      <c r="MBV205" s="34"/>
      <c r="MBW205" s="36"/>
      <c r="MBX205" s="58"/>
      <c r="MBY205" s="59"/>
      <c r="MBZ205" s="33"/>
      <c r="MCA205" s="33"/>
      <c r="MCB205" s="33"/>
      <c r="MCC205" s="34"/>
      <c r="MCD205" s="36"/>
      <c r="MCE205" s="58"/>
      <c r="MCF205" s="59"/>
      <c r="MCG205" s="33"/>
      <c r="MCH205" s="33"/>
      <c r="MCI205" s="33"/>
      <c r="MCJ205" s="34"/>
      <c r="MCK205" s="36"/>
      <c r="MCL205" s="58"/>
      <c r="MCM205" s="59"/>
      <c r="MCN205" s="33"/>
      <c r="MCO205" s="33"/>
      <c r="MCP205" s="33"/>
      <c r="MCQ205" s="34"/>
      <c r="MCR205" s="36"/>
      <c r="MCS205" s="58"/>
      <c r="MCT205" s="59"/>
      <c r="MCU205" s="33"/>
      <c r="MCV205" s="33"/>
      <c r="MCW205" s="33"/>
      <c r="MCX205" s="34"/>
      <c r="MCY205" s="36"/>
      <c r="MCZ205" s="58"/>
      <c r="MDA205" s="59"/>
      <c r="MDB205" s="33"/>
      <c r="MDC205" s="33"/>
      <c r="MDD205" s="33"/>
      <c r="MDE205" s="34"/>
      <c r="MDF205" s="36"/>
      <c r="MDG205" s="58"/>
      <c r="MDH205" s="59"/>
      <c r="MDI205" s="33"/>
      <c r="MDJ205" s="33"/>
      <c r="MDK205" s="33"/>
      <c r="MDL205" s="34"/>
      <c r="MDM205" s="36"/>
      <c r="MDN205" s="58"/>
      <c r="MDO205" s="59"/>
      <c r="MDP205" s="33"/>
      <c r="MDQ205" s="33"/>
      <c r="MDR205" s="33"/>
      <c r="MDS205" s="34"/>
      <c r="MDT205" s="36"/>
      <c r="MDU205" s="58"/>
      <c r="MDV205" s="59"/>
      <c r="MDW205" s="33"/>
      <c r="MDX205" s="33"/>
      <c r="MDY205" s="33"/>
      <c r="MDZ205" s="34"/>
      <c r="MEA205" s="36"/>
      <c r="MEB205" s="58"/>
      <c r="MEC205" s="59"/>
      <c r="MED205" s="33"/>
      <c r="MEE205" s="33"/>
      <c r="MEF205" s="33"/>
      <c r="MEG205" s="34"/>
      <c r="MEH205" s="36"/>
      <c r="MEI205" s="58"/>
      <c r="MEJ205" s="59"/>
      <c r="MEK205" s="33"/>
      <c r="MEL205" s="33"/>
      <c r="MEM205" s="33"/>
      <c r="MEN205" s="34"/>
      <c r="MEO205" s="36"/>
      <c r="MEP205" s="58"/>
      <c r="MEQ205" s="59"/>
      <c r="MER205" s="33"/>
      <c r="MES205" s="33"/>
      <c r="MET205" s="33"/>
      <c r="MEU205" s="34"/>
      <c r="MEV205" s="36"/>
      <c r="MEW205" s="58"/>
      <c r="MEX205" s="59"/>
      <c r="MEY205" s="33"/>
      <c r="MEZ205" s="33"/>
      <c r="MFA205" s="33"/>
      <c r="MFB205" s="34"/>
      <c r="MFC205" s="36"/>
      <c r="MFD205" s="58"/>
      <c r="MFE205" s="59"/>
      <c r="MFF205" s="33"/>
      <c r="MFG205" s="33"/>
      <c r="MFH205" s="33"/>
      <c r="MFI205" s="34"/>
      <c r="MFJ205" s="36"/>
      <c r="MFK205" s="58"/>
      <c r="MFL205" s="59"/>
      <c r="MFM205" s="33"/>
      <c r="MFN205" s="33"/>
      <c r="MFO205" s="33"/>
      <c r="MFP205" s="34"/>
      <c r="MFQ205" s="36"/>
      <c r="MFR205" s="58"/>
      <c r="MFS205" s="59"/>
      <c r="MFT205" s="33"/>
      <c r="MFU205" s="33"/>
      <c r="MFV205" s="33"/>
      <c r="MFW205" s="34"/>
      <c r="MFX205" s="36"/>
      <c r="MFY205" s="58"/>
      <c r="MFZ205" s="59"/>
      <c r="MGA205" s="33"/>
      <c r="MGB205" s="33"/>
      <c r="MGC205" s="33"/>
      <c r="MGD205" s="34"/>
      <c r="MGE205" s="36"/>
      <c r="MGF205" s="58"/>
      <c r="MGG205" s="59"/>
      <c r="MGH205" s="33"/>
      <c r="MGI205" s="33"/>
      <c r="MGJ205" s="33"/>
      <c r="MGK205" s="34"/>
      <c r="MGL205" s="36"/>
      <c r="MGM205" s="58"/>
      <c r="MGN205" s="59"/>
      <c r="MGO205" s="33"/>
      <c r="MGP205" s="33"/>
      <c r="MGQ205" s="33"/>
      <c r="MGR205" s="34"/>
      <c r="MGS205" s="36"/>
      <c r="MGT205" s="58"/>
      <c r="MGU205" s="59"/>
      <c r="MGV205" s="33"/>
      <c r="MGW205" s="33"/>
      <c r="MGX205" s="33"/>
      <c r="MGY205" s="34"/>
      <c r="MGZ205" s="36"/>
      <c r="MHA205" s="58"/>
      <c r="MHB205" s="59"/>
      <c r="MHC205" s="33"/>
      <c r="MHD205" s="33"/>
      <c r="MHE205" s="33"/>
      <c r="MHF205" s="34"/>
      <c r="MHG205" s="36"/>
      <c r="MHH205" s="58"/>
      <c r="MHI205" s="59"/>
      <c r="MHJ205" s="33"/>
      <c r="MHK205" s="33"/>
      <c r="MHL205" s="33"/>
      <c r="MHM205" s="34"/>
      <c r="MHN205" s="36"/>
      <c r="MHO205" s="58"/>
      <c r="MHP205" s="59"/>
      <c r="MHQ205" s="33"/>
      <c r="MHR205" s="33"/>
      <c r="MHS205" s="33"/>
      <c r="MHT205" s="34"/>
      <c r="MHU205" s="36"/>
      <c r="MHV205" s="58"/>
      <c r="MHW205" s="59"/>
      <c r="MHX205" s="33"/>
      <c r="MHY205" s="33"/>
      <c r="MHZ205" s="33"/>
      <c r="MIA205" s="34"/>
      <c r="MIB205" s="36"/>
      <c r="MIC205" s="58"/>
      <c r="MID205" s="59"/>
      <c r="MIE205" s="33"/>
      <c r="MIF205" s="33"/>
      <c r="MIG205" s="33"/>
      <c r="MIH205" s="34"/>
      <c r="MII205" s="36"/>
      <c r="MIJ205" s="58"/>
      <c r="MIK205" s="59"/>
      <c r="MIL205" s="33"/>
      <c r="MIM205" s="33"/>
      <c r="MIN205" s="33"/>
      <c r="MIO205" s="34"/>
      <c r="MIP205" s="36"/>
      <c r="MIQ205" s="58"/>
      <c r="MIR205" s="59"/>
      <c r="MIS205" s="33"/>
      <c r="MIT205" s="33"/>
      <c r="MIU205" s="33"/>
      <c r="MIV205" s="34"/>
      <c r="MIW205" s="36"/>
      <c r="MIX205" s="58"/>
      <c r="MIY205" s="59"/>
      <c r="MIZ205" s="33"/>
      <c r="MJA205" s="33"/>
      <c r="MJB205" s="33"/>
      <c r="MJC205" s="34"/>
      <c r="MJD205" s="36"/>
      <c r="MJE205" s="58"/>
      <c r="MJF205" s="59"/>
      <c r="MJG205" s="33"/>
      <c r="MJH205" s="33"/>
      <c r="MJI205" s="33"/>
      <c r="MJJ205" s="34"/>
      <c r="MJK205" s="36"/>
      <c r="MJL205" s="58"/>
      <c r="MJM205" s="59"/>
      <c r="MJN205" s="33"/>
      <c r="MJO205" s="33"/>
      <c r="MJP205" s="33"/>
      <c r="MJQ205" s="34"/>
      <c r="MJR205" s="36"/>
      <c r="MJS205" s="58"/>
      <c r="MJT205" s="59"/>
      <c r="MJU205" s="33"/>
      <c r="MJV205" s="33"/>
      <c r="MJW205" s="33"/>
      <c r="MJX205" s="34"/>
      <c r="MJY205" s="36"/>
      <c r="MJZ205" s="58"/>
      <c r="MKA205" s="59"/>
      <c r="MKB205" s="33"/>
      <c r="MKC205" s="33"/>
      <c r="MKD205" s="33"/>
      <c r="MKE205" s="34"/>
      <c r="MKF205" s="36"/>
      <c r="MKG205" s="58"/>
      <c r="MKH205" s="59"/>
      <c r="MKI205" s="33"/>
      <c r="MKJ205" s="33"/>
      <c r="MKK205" s="33"/>
      <c r="MKL205" s="34"/>
      <c r="MKM205" s="36"/>
      <c r="MKN205" s="58"/>
      <c r="MKO205" s="59"/>
      <c r="MKP205" s="33"/>
      <c r="MKQ205" s="33"/>
      <c r="MKR205" s="33"/>
      <c r="MKS205" s="34"/>
      <c r="MKT205" s="36"/>
      <c r="MKU205" s="58"/>
      <c r="MKV205" s="59"/>
      <c r="MKW205" s="33"/>
      <c r="MKX205" s="33"/>
      <c r="MKY205" s="33"/>
      <c r="MKZ205" s="34"/>
      <c r="MLA205" s="36"/>
      <c r="MLB205" s="58"/>
      <c r="MLC205" s="59"/>
      <c r="MLD205" s="33"/>
      <c r="MLE205" s="33"/>
      <c r="MLF205" s="33"/>
      <c r="MLG205" s="34"/>
      <c r="MLH205" s="36"/>
      <c r="MLI205" s="58"/>
      <c r="MLJ205" s="59"/>
      <c r="MLK205" s="33"/>
      <c r="MLL205" s="33"/>
      <c r="MLM205" s="33"/>
      <c r="MLN205" s="34"/>
      <c r="MLO205" s="36"/>
      <c r="MLP205" s="58"/>
      <c r="MLQ205" s="59"/>
      <c r="MLR205" s="33"/>
      <c r="MLS205" s="33"/>
      <c r="MLT205" s="33"/>
      <c r="MLU205" s="34"/>
      <c r="MLV205" s="36"/>
      <c r="MLW205" s="58"/>
      <c r="MLX205" s="59"/>
      <c r="MLY205" s="33"/>
      <c r="MLZ205" s="33"/>
      <c r="MMA205" s="33"/>
      <c r="MMB205" s="34"/>
      <c r="MMC205" s="36"/>
      <c r="MMD205" s="58"/>
      <c r="MME205" s="59"/>
      <c r="MMF205" s="33"/>
      <c r="MMG205" s="33"/>
      <c r="MMH205" s="33"/>
      <c r="MMI205" s="34"/>
      <c r="MMJ205" s="36"/>
      <c r="MMK205" s="58"/>
      <c r="MML205" s="59"/>
      <c r="MMM205" s="33"/>
      <c r="MMN205" s="33"/>
      <c r="MMO205" s="33"/>
      <c r="MMP205" s="34"/>
      <c r="MMQ205" s="36"/>
      <c r="MMR205" s="58"/>
      <c r="MMS205" s="59"/>
      <c r="MMT205" s="33"/>
      <c r="MMU205" s="33"/>
      <c r="MMV205" s="33"/>
      <c r="MMW205" s="34"/>
      <c r="MMX205" s="36"/>
      <c r="MMY205" s="58"/>
      <c r="MMZ205" s="59"/>
      <c r="MNA205" s="33"/>
      <c r="MNB205" s="33"/>
      <c r="MNC205" s="33"/>
      <c r="MND205" s="34"/>
      <c r="MNE205" s="36"/>
      <c r="MNF205" s="58"/>
      <c r="MNG205" s="59"/>
      <c r="MNH205" s="33"/>
      <c r="MNI205" s="33"/>
      <c r="MNJ205" s="33"/>
      <c r="MNK205" s="34"/>
      <c r="MNL205" s="36"/>
      <c r="MNM205" s="58"/>
      <c r="MNN205" s="59"/>
      <c r="MNO205" s="33"/>
      <c r="MNP205" s="33"/>
      <c r="MNQ205" s="33"/>
      <c r="MNR205" s="34"/>
      <c r="MNS205" s="36"/>
      <c r="MNT205" s="58"/>
      <c r="MNU205" s="59"/>
      <c r="MNV205" s="33"/>
      <c r="MNW205" s="33"/>
      <c r="MNX205" s="33"/>
      <c r="MNY205" s="34"/>
      <c r="MNZ205" s="36"/>
      <c r="MOA205" s="58"/>
      <c r="MOB205" s="59"/>
      <c r="MOC205" s="33"/>
      <c r="MOD205" s="33"/>
      <c r="MOE205" s="33"/>
      <c r="MOF205" s="34"/>
      <c r="MOG205" s="36"/>
      <c r="MOH205" s="58"/>
      <c r="MOI205" s="59"/>
      <c r="MOJ205" s="33"/>
      <c r="MOK205" s="33"/>
      <c r="MOL205" s="33"/>
      <c r="MOM205" s="34"/>
      <c r="MON205" s="36"/>
      <c r="MOO205" s="58"/>
      <c r="MOP205" s="59"/>
      <c r="MOQ205" s="33"/>
      <c r="MOR205" s="33"/>
      <c r="MOS205" s="33"/>
      <c r="MOT205" s="34"/>
      <c r="MOU205" s="36"/>
      <c r="MOV205" s="58"/>
      <c r="MOW205" s="59"/>
      <c r="MOX205" s="33"/>
      <c r="MOY205" s="33"/>
      <c r="MOZ205" s="33"/>
      <c r="MPA205" s="34"/>
      <c r="MPB205" s="36"/>
      <c r="MPC205" s="58"/>
      <c r="MPD205" s="59"/>
      <c r="MPE205" s="33"/>
      <c r="MPF205" s="33"/>
      <c r="MPG205" s="33"/>
      <c r="MPH205" s="34"/>
      <c r="MPI205" s="36"/>
      <c r="MPJ205" s="58"/>
      <c r="MPK205" s="59"/>
      <c r="MPL205" s="33"/>
      <c r="MPM205" s="33"/>
      <c r="MPN205" s="33"/>
      <c r="MPO205" s="34"/>
      <c r="MPP205" s="36"/>
      <c r="MPQ205" s="58"/>
      <c r="MPR205" s="59"/>
      <c r="MPS205" s="33"/>
      <c r="MPT205" s="33"/>
      <c r="MPU205" s="33"/>
      <c r="MPV205" s="34"/>
      <c r="MPW205" s="36"/>
      <c r="MPX205" s="58"/>
      <c r="MPY205" s="59"/>
      <c r="MPZ205" s="33"/>
      <c r="MQA205" s="33"/>
      <c r="MQB205" s="33"/>
      <c r="MQC205" s="34"/>
      <c r="MQD205" s="36"/>
      <c r="MQE205" s="58"/>
      <c r="MQF205" s="59"/>
      <c r="MQG205" s="33"/>
      <c r="MQH205" s="33"/>
      <c r="MQI205" s="33"/>
      <c r="MQJ205" s="34"/>
      <c r="MQK205" s="36"/>
      <c r="MQL205" s="58"/>
      <c r="MQM205" s="59"/>
      <c r="MQN205" s="33"/>
      <c r="MQO205" s="33"/>
      <c r="MQP205" s="33"/>
      <c r="MQQ205" s="34"/>
      <c r="MQR205" s="36"/>
      <c r="MQS205" s="58"/>
      <c r="MQT205" s="59"/>
      <c r="MQU205" s="33"/>
      <c r="MQV205" s="33"/>
      <c r="MQW205" s="33"/>
      <c r="MQX205" s="34"/>
      <c r="MQY205" s="36"/>
      <c r="MQZ205" s="58"/>
      <c r="MRA205" s="59"/>
      <c r="MRB205" s="33"/>
      <c r="MRC205" s="33"/>
      <c r="MRD205" s="33"/>
      <c r="MRE205" s="34"/>
      <c r="MRF205" s="36"/>
      <c r="MRG205" s="58"/>
      <c r="MRH205" s="59"/>
      <c r="MRI205" s="33"/>
      <c r="MRJ205" s="33"/>
      <c r="MRK205" s="33"/>
      <c r="MRL205" s="34"/>
      <c r="MRM205" s="36"/>
      <c r="MRN205" s="58"/>
      <c r="MRO205" s="59"/>
      <c r="MRP205" s="33"/>
      <c r="MRQ205" s="33"/>
      <c r="MRR205" s="33"/>
      <c r="MRS205" s="34"/>
      <c r="MRT205" s="36"/>
      <c r="MRU205" s="58"/>
      <c r="MRV205" s="59"/>
      <c r="MRW205" s="33"/>
      <c r="MRX205" s="33"/>
      <c r="MRY205" s="33"/>
      <c r="MRZ205" s="34"/>
      <c r="MSA205" s="36"/>
      <c r="MSB205" s="58"/>
      <c r="MSC205" s="59"/>
      <c r="MSD205" s="33"/>
      <c r="MSE205" s="33"/>
      <c r="MSF205" s="33"/>
      <c r="MSG205" s="34"/>
      <c r="MSH205" s="36"/>
      <c r="MSI205" s="58"/>
      <c r="MSJ205" s="59"/>
      <c r="MSK205" s="33"/>
      <c r="MSL205" s="33"/>
      <c r="MSM205" s="33"/>
      <c r="MSN205" s="34"/>
      <c r="MSO205" s="36"/>
      <c r="MSP205" s="58"/>
      <c r="MSQ205" s="59"/>
      <c r="MSR205" s="33"/>
      <c r="MSS205" s="33"/>
      <c r="MST205" s="33"/>
      <c r="MSU205" s="34"/>
      <c r="MSV205" s="36"/>
      <c r="MSW205" s="58"/>
      <c r="MSX205" s="59"/>
      <c r="MSY205" s="33"/>
      <c r="MSZ205" s="33"/>
      <c r="MTA205" s="33"/>
      <c r="MTB205" s="34"/>
      <c r="MTC205" s="36"/>
      <c r="MTD205" s="58"/>
      <c r="MTE205" s="59"/>
      <c r="MTF205" s="33"/>
      <c r="MTG205" s="33"/>
      <c r="MTH205" s="33"/>
      <c r="MTI205" s="34"/>
      <c r="MTJ205" s="36"/>
      <c r="MTK205" s="58"/>
      <c r="MTL205" s="59"/>
      <c r="MTM205" s="33"/>
      <c r="MTN205" s="33"/>
      <c r="MTO205" s="33"/>
      <c r="MTP205" s="34"/>
      <c r="MTQ205" s="36"/>
      <c r="MTR205" s="58"/>
      <c r="MTS205" s="59"/>
      <c r="MTT205" s="33"/>
      <c r="MTU205" s="33"/>
      <c r="MTV205" s="33"/>
      <c r="MTW205" s="34"/>
      <c r="MTX205" s="36"/>
      <c r="MTY205" s="58"/>
      <c r="MTZ205" s="59"/>
      <c r="MUA205" s="33"/>
      <c r="MUB205" s="33"/>
      <c r="MUC205" s="33"/>
      <c r="MUD205" s="34"/>
      <c r="MUE205" s="36"/>
      <c r="MUF205" s="58"/>
      <c r="MUG205" s="59"/>
      <c r="MUH205" s="33"/>
      <c r="MUI205" s="33"/>
      <c r="MUJ205" s="33"/>
      <c r="MUK205" s="34"/>
      <c r="MUL205" s="36"/>
      <c r="MUM205" s="58"/>
      <c r="MUN205" s="59"/>
      <c r="MUO205" s="33"/>
      <c r="MUP205" s="33"/>
      <c r="MUQ205" s="33"/>
      <c r="MUR205" s="34"/>
      <c r="MUS205" s="36"/>
      <c r="MUT205" s="58"/>
      <c r="MUU205" s="59"/>
      <c r="MUV205" s="33"/>
      <c r="MUW205" s="33"/>
      <c r="MUX205" s="33"/>
      <c r="MUY205" s="34"/>
      <c r="MUZ205" s="36"/>
      <c r="MVA205" s="58"/>
      <c r="MVB205" s="59"/>
      <c r="MVC205" s="33"/>
      <c r="MVD205" s="33"/>
      <c r="MVE205" s="33"/>
      <c r="MVF205" s="34"/>
      <c r="MVG205" s="36"/>
      <c r="MVH205" s="58"/>
      <c r="MVI205" s="59"/>
      <c r="MVJ205" s="33"/>
      <c r="MVK205" s="33"/>
      <c r="MVL205" s="33"/>
      <c r="MVM205" s="34"/>
      <c r="MVN205" s="36"/>
      <c r="MVO205" s="58"/>
      <c r="MVP205" s="59"/>
      <c r="MVQ205" s="33"/>
      <c r="MVR205" s="33"/>
      <c r="MVS205" s="33"/>
      <c r="MVT205" s="34"/>
      <c r="MVU205" s="36"/>
      <c r="MVV205" s="58"/>
      <c r="MVW205" s="59"/>
      <c r="MVX205" s="33"/>
      <c r="MVY205" s="33"/>
      <c r="MVZ205" s="33"/>
      <c r="MWA205" s="34"/>
      <c r="MWB205" s="36"/>
      <c r="MWC205" s="58"/>
      <c r="MWD205" s="59"/>
      <c r="MWE205" s="33"/>
      <c r="MWF205" s="33"/>
      <c r="MWG205" s="33"/>
      <c r="MWH205" s="34"/>
      <c r="MWI205" s="36"/>
      <c r="MWJ205" s="58"/>
      <c r="MWK205" s="59"/>
      <c r="MWL205" s="33"/>
      <c r="MWM205" s="33"/>
      <c r="MWN205" s="33"/>
      <c r="MWO205" s="34"/>
      <c r="MWP205" s="36"/>
      <c r="MWQ205" s="58"/>
      <c r="MWR205" s="59"/>
      <c r="MWS205" s="33"/>
      <c r="MWT205" s="33"/>
      <c r="MWU205" s="33"/>
      <c r="MWV205" s="34"/>
      <c r="MWW205" s="36"/>
      <c r="MWX205" s="58"/>
      <c r="MWY205" s="59"/>
      <c r="MWZ205" s="33"/>
      <c r="MXA205" s="33"/>
      <c r="MXB205" s="33"/>
      <c r="MXC205" s="34"/>
      <c r="MXD205" s="36"/>
      <c r="MXE205" s="58"/>
      <c r="MXF205" s="59"/>
      <c r="MXG205" s="33"/>
      <c r="MXH205" s="33"/>
      <c r="MXI205" s="33"/>
      <c r="MXJ205" s="34"/>
      <c r="MXK205" s="36"/>
      <c r="MXL205" s="58"/>
      <c r="MXM205" s="59"/>
      <c r="MXN205" s="33"/>
      <c r="MXO205" s="33"/>
      <c r="MXP205" s="33"/>
      <c r="MXQ205" s="34"/>
      <c r="MXR205" s="36"/>
      <c r="MXS205" s="58"/>
      <c r="MXT205" s="59"/>
      <c r="MXU205" s="33"/>
      <c r="MXV205" s="33"/>
      <c r="MXW205" s="33"/>
      <c r="MXX205" s="34"/>
      <c r="MXY205" s="36"/>
      <c r="MXZ205" s="58"/>
      <c r="MYA205" s="59"/>
      <c r="MYB205" s="33"/>
      <c r="MYC205" s="33"/>
      <c r="MYD205" s="33"/>
      <c r="MYE205" s="34"/>
      <c r="MYF205" s="36"/>
      <c r="MYG205" s="58"/>
      <c r="MYH205" s="59"/>
      <c r="MYI205" s="33"/>
      <c r="MYJ205" s="33"/>
      <c r="MYK205" s="33"/>
      <c r="MYL205" s="34"/>
      <c r="MYM205" s="36"/>
      <c r="MYN205" s="58"/>
      <c r="MYO205" s="59"/>
      <c r="MYP205" s="33"/>
      <c r="MYQ205" s="33"/>
      <c r="MYR205" s="33"/>
      <c r="MYS205" s="34"/>
      <c r="MYT205" s="36"/>
      <c r="MYU205" s="58"/>
      <c r="MYV205" s="59"/>
      <c r="MYW205" s="33"/>
      <c r="MYX205" s="33"/>
      <c r="MYY205" s="33"/>
      <c r="MYZ205" s="34"/>
      <c r="MZA205" s="36"/>
      <c r="MZB205" s="58"/>
      <c r="MZC205" s="59"/>
      <c r="MZD205" s="33"/>
      <c r="MZE205" s="33"/>
      <c r="MZF205" s="33"/>
      <c r="MZG205" s="34"/>
      <c r="MZH205" s="36"/>
      <c r="MZI205" s="58"/>
      <c r="MZJ205" s="59"/>
      <c r="MZK205" s="33"/>
      <c r="MZL205" s="33"/>
      <c r="MZM205" s="33"/>
      <c r="MZN205" s="34"/>
      <c r="MZO205" s="36"/>
      <c r="MZP205" s="58"/>
      <c r="MZQ205" s="59"/>
      <c r="MZR205" s="33"/>
      <c r="MZS205" s="33"/>
      <c r="MZT205" s="33"/>
      <c r="MZU205" s="34"/>
      <c r="MZV205" s="36"/>
      <c r="MZW205" s="58"/>
      <c r="MZX205" s="59"/>
      <c r="MZY205" s="33"/>
      <c r="MZZ205" s="33"/>
      <c r="NAA205" s="33"/>
      <c r="NAB205" s="34"/>
      <c r="NAC205" s="36"/>
      <c r="NAD205" s="58"/>
      <c r="NAE205" s="59"/>
      <c r="NAF205" s="33"/>
      <c r="NAG205" s="33"/>
      <c r="NAH205" s="33"/>
      <c r="NAI205" s="34"/>
      <c r="NAJ205" s="36"/>
      <c r="NAK205" s="58"/>
      <c r="NAL205" s="59"/>
      <c r="NAM205" s="33"/>
      <c r="NAN205" s="33"/>
      <c r="NAO205" s="33"/>
      <c r="NAP205" s="34"/>
      <c r="NAQ205" s="36"/>
      <c r="NAR205" s="58"/>
      <c r="NAS205" s="59"/>
      <c r="NAT205" s="33"/>
      <c r="NAU205" s="33"/>
      <c r="NAV205" s="33"/>
      <c r="NAW205" s="34"/>
      <c r="NAX205" s="36"/>
      <c r="NAY205" s="58"/>
      <c r="NAZ205" s="59"/>
      <c r="NBA205" s="33"/>
      <c r="NBB205" s="33"/>
      <c r="NBC205" s="33"/>
      <c r="NBD205" s="34"/>
      <c r="NBE205" s="36"/>
      <c r="NBF205" s="58"/>
      <c r="NBG205" s="59"/>
      <c r="NBH205" s="33"/>
      <c r="NBI205" s="33"/>
      <c r="NBJ205" s="33"/>
      <c r="NBK205" s="34"/>
      <c r="NBL205" s="36"/>
      <c r="NBM205" s="58"/>
      <c r="NBN205" s="59"/>
      <c r="NBO205" s="33"/>
      <c r="NBP205" s="33"/>
      <c r="NBQ205" s="33"/>
      <c r="NBR205" s="34"/>
      <c r="NBS205" s="36"/>
      <c r="NBT205" s="58"/>
      <c r="NBU205" s="59"/>
      <c r="NBV205" s="33"/>
      <c r="NBW205" s="33"/>
      <c r="NBX205" s="33"/>
      <c r="NBY205" s="34"/>
      <c r="NBZ205" s="36"/>
      <c r="NCA205" s="58"/>
      <c r="NCB205" s="59"/>
      <c r="NCC205" s="33"/>
      <c r="NCD205" s="33"/>
      <c r="NCE205" s="33"/>
      <c r="NCF205" s="34"/>
      <c r="NCG205" s="36"/>
      <c r="NCH205" s="58"/>
      <c r="NCI205" s="59"/>
      <c r="NCJ205" s="33"/>
      <c r="NCK205" s="33"/>
      <c r="NCL205" s="33"/>
      <c r="NCM205" s="34"/>
      <c r="NCN205" s="36"/>
      <c r="NCO205" s="58"/>
      <c r="NCP205" s="59"/>
      <c r="NCQ205" s="33"/>
      <c r="NCR205" s="33"/>
      <c r="NCS205" s="33"/>
      <c r="NCT205" s="34"/>
      <c r="NCU205" s="36"/>
      <c r="NCV205" s="58"/>
      <c r="NCW205" s="59"/>
      <c r="NCX205" s="33"/>
      <c r="NCY205" s="33"/>
      <c r="NCZ205" s="33"/>
      <c r="NDA205" s="34"/>
      <c r="NDB205" s="36"/>
      <c r="NDC205" s="58"/>
      <c r="NDD205" s="59"/>
      <c r="NDE205" s="33"/>
      <c r="NDF205" s="33"/>
      <c r="NDG205" s="33"/>
      <c r="NDH205" s="34"/>
      <c r="NDI205" s="36"/>
      <c r="NDJ205" s="58"/>
      <c r="NDK205" s="59"/>
      <c r="NDL205" s="33"/>
      <c r="NDM205" s="33"/>
      <c r="NDN205" s="33"/>
      <c r="NDO205" s="34"/>
      <c r="NDP205" s="36"/>
      <c r="NDQ205" s="58"/>
      <c r="NDR205" s="59"/>
      <c r="NDS205" s="33"/>
      <c r="NDT205" s="33"/>
      <c r="NDU205" s="33"/>
      <c r="NDV205" s="34"/>
      <c r="NDW205" s="36"/>
      <c r="NDX205" s="58"/>
      <c r="NDY205" s="59"/>
      <c r="NDZ205" s="33"/>
      <c r="NEA205" s="33"/>
      <c r="NEB205" s="33"/>
      <c r="NEC205" s="34"/>
      <c r="NED205" s="36"/>
      <c r="NEE205" s="58"/>
      <c r="NEF205" s="59"/>
      <c r="NEG205" s="33"/>
      <c r="NEH205" s="33"/>
      <c r="NEI205" s="33"/>
      <c r="NEJ205" s="34"/>
      <c r="NEK205" s="36"/>
      <c r="NEL205" s="58"/>
      <c r="NEM205" s="59"/>
      <c r="NEN205" s="33"/>
      <c r="NEO205" s="33"/>
      <c r="NEP205" s="33"/>
      <c r="NEQ205" s="34"/>
      <c r="NER205" s="36"/>
      <c r="NES205" s="58"/>
      <c r="NET205" s="59"/>
      <c r="NEU205" s="33"/>
      <c r="NEV205" s="33"/>
      <c r="NEW205" s="33"/>
      <c r="NEX205" s="34"/>
      <c r="NEY205" s="36"/>
      <c r="NEZ205" s="58"/>
      <c r="NFA205" s="59"/>
      <c r="NFB205" s="33"/>
      <c r="NFC205" s="33"/>
      <c r="NFD205" s="33"/>
      <c r="NFE205" s="34"/>
      <c r="NFF205" s="36"/>
      <c r="NFG205" s="58"/>
      <c r="NFH205" s="59"/>
      <c r="NFI205" s="33"/>
      <c r="NFJ205" s="33"/>
      <c r="NFK205" s="33"/>
      <c r="NFL205" s="34"/>
      <c r="NFM205" s="36"/>
      <c r="NFN205" s="58"/>
      <c r="NFO205" s="59"/>
      <c r="NFP205" s="33"/>
      <c r="NFQ205" s="33"/>
      <c r="NFR205" s="33"/>
      <c r="NFS205" s="34"/>
      <c r="NFT205" s="36"/>
      <c r="NFU205" s="58"/>
      <c r="NFV205" s="59"/>
      <c r="NFW205" s="33"/>
      <c r="NFX205" s="33"/>
      <c r="NFY205" s="33"/>
      <c r="NFZ205" s="34"/>
      <c r="NGA205" s="36"/>
      <c r="NGB205" s="58"/>
      <c r="NGC205" s="59"/>
      <c r="NGD205" s="33"/>
      <c r="NGE205" s="33"/>
      <c r="NGF205" s="33"/>
      <c r="NGG205" s="34"/>
      <c r="NGH205" s="36"/>
      <c r="NGI205" s="58"/>
      <c r="NGJ205" s="59"/>
      <c r="NGK205" s="33"/>
      <c r="NGL205" s="33"/>
      <c r="NGM205" s="33"/>
      <c r="NGN205" s="34"/>
      <c r="NGO205" s="36"/>
      <c r="NGP205" s="58"/>
      <c r="NGQ205" s="59"/>
      <c r="NGR205" s="33"/>
      <c r="NGS205" s="33"/>
      <c r="NGT205" s="33"/>
      <c r="NGU205" s="34"/>
      <c r="NGV205" s="36"/>
      <c r="NGW205" s="58"/>
      <c r="NGX205" s="59"/>
      <c r="NGY205" s="33"/>
      <c r="NGZ205" s="33"/>
      <c r="NHA205" s="33"/>
      <c r="NHB205" s="34"/>
      <c r="NHC205" s="36"/>
      <c r="NHD205" s="58"/>
      <c r="NHE205" s="59"/>
      <c r="NHF205" s="33"/>
      <c r="NHG205" s="33"/>
      <c r="NHH205" s="33"/>
      <c r="NHI205" s="34"/>
      <c r="NHJ205" s="36"/>
      <c r="NHK205" s="58"/>
      <c r="NHL205" s="59"/>
      <c r="NHM205" s="33"/>
      <c r="NHN205" s="33"/>
      <c r="NHO205" s="33"/>
      <c r="NHP205" s="34"/>
      <c r="NHQ205" s="36"/>
      <c r="NHR205" s="58"/>
      <c r="NHS205" s="59"/>
      <c r="NHT205" s="33"/>
      <c r="NHU205" s="33"/>
      <c r="NHV205" s="33"/>
      <c r="NHW205" s="34"/>
      <c r="NHX205" s="36"/>
      <c r="NHY205" s="58"/>
      <c r="NHZ205" s="59"/>
      <c r="NIA205" s="33"/>
      <c r="NIB205" s="33"/>
      <c r="NIC205" s="33"/>
      <c r="NID205" s="34"/>
      <c r="NIE205" s="36"/>
      <c r="NIF205" s="58"/>
      <c r="NIG205" s="59"/>
      <c r="NIH205" s="33"/>
      <c r="NII205" s="33"/>
      <c r="NIJ205" s="33"/>
      <c r="NIK205" s="34"/>
      <c r="NIL205" s="36"/>
      <c r="NIM205" s="58"/>
      <c r="NIN205" s="59"/>
      <c r="NIO205" s="33"/>
      <c r="NIP205" s="33"/>
      <c r="NIQ205" s="33"/>
      <c r="NIR205" s="34"/>
      <c r="NIS205" s="36"/>
      <c r="NIT205" s="58"/>
      <c r="NIU205" s="59"/>
      <c r="NIV205" s="33"/>
      <c r="NIW205" s="33"/>
      <c r="NIX205" s="33"/>
      <c r="NIY205" s="34"/>
      <c r="NIZ205" s="36"/>
      <c r="NJA205" s="58"/>
      <c r="NJB205" s="59"/>
      <c r="NJC205" s="33"/>
      <c r="NJD205" s="33"/>
      <c r="NJE205" s="33"/>
      <c r="NJF205" s="34"/>
      <c r="NJG205" s="36"/>
      <c r="NJH205" s="58"/>
      <c r="NJI205" s="59"/>
      <c r="NJJ205" s="33"/>
      <c r="NJK205" s="33"/>
      <c r="NJL205" s="33"/>
      <c r="NJM205" s="34"/>
      <c r="NJN205" s="36"/>
      <c r="NJO205" s="58"/>
      <c r="NJP205" s="59"/>
      <c r="NJQ205" s="33"/>
      <c r="NJR205" s="33"/>
      <c r="NJS205" s="33"/>
      <c r="NJT205" s="34"/>
      <c r="NJU205" s="36"/>
      <c r="NJV205" s="58"/>
      <c r="NJW205" s="59"/>
      <c r="NJX205" s="33"/>
      <c r="NJY205" s="33"/>
      <c r="NJZ205" s="33"/>
      <c r="NKA205" s="34"/>
      <c r="NKB205" s="36"/>
      <c r="NKC205" s="58"/>
      <c r="NKD205" s="59"/>
      <c r="NKE205" s="33"/>
      <c r="NKF205" s="33"/>
      <c r="NKG205" s="33"/>
      <c r="NKH205" s="34"/>
      <c r="NKI205" s="36"/>
      <c r="NKJ205" s="58"/>
      <c r="NKK205" s="59"/>
      <c r="NKL205" s="33"/>
      <c r="NKM205" s="33"/>
      <c r="NKN205" s="33"/>
      <c r="NKO205" s="34"/>
      <c r="NKP205" s="36"/>
      <c r="NKQ205" s="58"/>
      <c r="NKR205" s="59"/>
      <c r="NKS205" s="33"/>
      <c r="NKT205" s="33"/>
      <c r="NKU205" s="33"/>
      <c r="NKV205" s="34"/>
      <c r="NKW205" s="36"/>
      <c r="NKX205" s="58"/>
      <c r="NKY205" s="59"/>
      <c r="NKZ205" s="33"/>
      <c r="NLA205" s="33"/>
      <c r="NLB205" s="33"/>
      <c r="NLC205" s="34"/>
      <c r="NLD205" s="36"/>
      <c r="NLE205" s="58"/>
      <c r="NLF205" s="59"/>
      <c r="NLG205" s="33"/>
      <c r="NLH205" s="33"/>
      <c r="NLI205" s="33"/>
      <c r="NLJ205" s="34"/>
      <c r="NLK205" s="36"/>
      <c r="NLL205" s="58"/>
      <c r="NLM205" s="59"/>
      <c r="NLN205" s="33"/>
      <c r="NLO205" s="33"/>
      <c r="NLP205" s="33"/>
      <c r="NLQ205" s="34"/>
      <c r="NLR205" s="36"/>
      <c r="NLS205" s="58"/>
      <c r="NLT205" s="59"/>
      <c r="NLU205" s="33"/>
      <c r="NLV205" s="33"/>
      <c r="NLW205" s="33"/>
      <c r="NLX205" s="34"/>
      <c r="NLY205" s="36"/>
      <c r="NLZ205" s="58"/>
      <c r="NMA205" s="59"/>
      <c r="NMB205" s="33"/>
      <c r="NMC205" s="33"/>
      <c r="NMD205" s="33"/>
      <c r="NME205" s="34"/>
      <c r="NMF205" s="36"/>
      <c r="NMG205" s="58"/>
      <c r="NMH205" s="59"/>
      <c r="NMI205" s="33"/>
      <c r="NMJ205" s="33"/>
      <c r="NMK205" s="33"/>
      <c r="NML205" s="34"/>
      <c r="NMM205" s="36"/>
      <c r="NMN205" s="58"/>
      <c r="NMO205" s="59"/>
      <c r="NMP205" s="33"/>
      <c r="NMQ205" s="33"/>
      <c r="NMR205" s="33"/>
      <c r="NMS205" s="34"/>
      <c r="NMT205" s="36"/>
      <c r="NMU205" s="58"/>
      <c r="NMV205" s="59"/>
      <c r="NMW205" s="33"/>
      <c r="NMX205" s="33"/>
      <c r="NMY205" s="33"/>
      <c r="NMZ205" s="34"/>
      <c r="NNA205" s="36"/>
      <c r="NNB205" s="58"/>
      <c r="NNC205" s="59"/>
      <c r="NND205" s="33"/>
      <c r="NNE205" s="33"/>
      <c r="NNF205" s="33"/>
      <c r="NNG205" s="34"/>
      <c r="NNH205" s="36"/>
      <c r="NNI205" s="58"/>
      <c r="NNJ205" s="59"/>
      <c r="NNK205" s="33"/>
      <c r="NNL205" s="33"/>
      <c r="NNM205" s="33"/>
      <c r="NNN205" s="34"/>
      <c r="NNO205" s="36"/>
      <c r="NNP205" s="58"/>
      <c r="NNQ205" s="59"/>
      <c r="NNR205" s="33"/>
      <c r="NNS205" s="33"/>
      <c r="NNT205" s="33"/>
      <c r="NNU205" s="34"/>
      <c r="NNV205" s="36"/>
      <c r="NNW205" s="58"/>
      <c r="NNX205" s="59"/>
      <c r="NNY205" s="33"/>
      <c r="NNZ205" s="33"/>
      <c r="NOA205" s="33"/>
      <c r="NOB205" s="34"/>
      <c r="NOC205" s="36"/>
      <c r="NOD205" s="58"/>
      <c r="NOE205" s="59"/>
      <c r="NOF205" s="33"/>
      <c r="NOG205" s="33"/>
      <c r="NOH205" s="33"/>
      <c r="NOI205" s="34"/>
      <c r="NOJ205" s="36"/>
      <c r="NOK205" s="58"/>
      <c r="NOL205" s="59"/>
      <c r="NOM205" s="33"/>
      <c r="NON205" s="33"/>
      <c r="NOO205" s="33"/>
      <c r="NOP205" s="34"/>
      <c r="NOQ205" s="36"/>
      <c r="NOR205" s="58"/>
      <c r="NOS205" s="59"/>
      <c r="NOT205" s="33"/>
      <c r="NOU205" s="33"/>
      <c r="NOV205" s="33"/>
      <c r="NOW205" s="34"/>
      <c r="NOX205" s="36"/>
      <c r="NOY205" s="58"/>
      <c r="NOZ205" s="59"/>
      <c r="NPA205" s="33"/>
      <c r="NPB205" s="33"/>
      <c r="NPC205" s="33"/>
      <c r="NPD205" s="34"/>
      <c r="NPE205" s="36"/>
      <c r="NPF205" s="58"/>
      <c r="NPG205" s="59"/>
      <c r="NPH205" s="33"/>
      <c r="NPI205" s="33"/>
      <c r="NPJ205" s="33"/>
      <c r="NPK205" s="34"/>
      <c r="NPL205" s="36"/>
      <c r="NPM205" s="58"/>
      <c r="NPN205" s="59"/>
      <c r="NPO205" s="33"/>
      <c r="NPP205" s="33"/>
      <c r="NPQ205" s="33"/>
      <c r="NPR205" s="34"/>
      <c r="NPS205" s="36"/>
      <c r="NPT205" s="58"/>
      <c r="NPU205" s="59"/>
      <c r="NPV205" s="33"/>
      <c r="NPW205" s="33"/>
      <c r="NPX205" s="33"/>
      <c r="NPY205" s="34"/>
      <c r="NPZ205" s="36"/>
      <c r="NQA205" s="58"/>
      <c r="NQB205" s="59"/>
      <c r="NQC205" s="33"/>
      <c r="NQD205" s="33"/>
      <c r="NQE205" s="33"/>
      <c r="NQF205" s="34"/>
      <c r="NQG205" s="36"/>
      <c r="NQH205" s="58"/>
      <c r="NQI205" s="59"/>
      <c r="NQJ205" s="33"/>
      <c r="NQK205" s="33"/>
      <c r="NQL205" s="33"/>
      <c r="NQM205" s="34"/>
      <c r="NQN205" s="36"/>
      <c r="NQO205" s="58"/>
      <c r="NQP205" s="59"/>
      <c r="NQQ205" s="33"/>
      <c r="NQR205" s="33"/>
      <c r="NQS205" s="33"/>
      <c r="NQT205" s="34"/>
      <c r="NQU205" s="36"/>
      <c r="NQV205" s="58"/>
      <c r="NQW205" s="59"/>
      <c r="NQX205" s="33"/>
      <c r="NQY205" s="33"/>
      <c r="NQZ205" s="33"/>
      <c r="NRA205" s="34"/>
      <c r="NRB205" s="36"/>
      <c r="NRC205" s="58"/>
      <c r="NRD205" s="59"/>
      <c r="NRE205" s="33"/>
      <c r="NRF205" s="33"/>
      <c r="NRG205" s="33"/>
      <c r="NRH205" s="34"/>
      <c r="NRI205" s="36"/>
      <c r="NRJ205" s="58"/>
      <c r="NRK205" s="59"/>
      <c r="NRL205" s="33"/>
      <c r="NRM205" s="33"/>
      <c r="NRN205" s="33"/>
      <c r="NRO205" s="34"/>
      <c r="NRP205" s="36"/>
      <c r="NRQ205" s="58"/>
      <c r="NRR205" s="59"/>
      <c r="NRS205" s="33"/>
      <c r="NRT205" s="33"/>
      <c r="NRU205" s="33"/>
      <c r="NRV205" s="34"/>
      <c r="NRW205" s="36"/>
      <c r="NRX205" s="58"/>
      <c r="NRY205" s="59"/>
      <c r="NRZ205" s="33"/>
      <c r="NSA205" s="33"/>
      <c r="NSB205" s="33"/>
      <c r="NSC205" s="34"/>
      <c r="NSD205" s="36"/>
      <c r="NSE205" s="58"/>
      <c r="NSF205" s="59"/>
      <c r="NSG205" s="33"/>
      <c r="NSH205" s="33"/>
      <c r="NSI205" s="33"/>
      <c r="NSJ205" s="34"/>
      <c r="NSK205" s="36"/>
      <c r="NSL205" s="58"/>
      <c r="NSM205" s="59"/>
      <c r="NSN205" s="33"/>
      <c r="NSO205" s="33"/>
      <c r="NSP205" s="33"/>
      <c r="NSQ205" s="34"/>
      <c r="NSR205" s="36"/>
      <c r="NSS205" s="58"/>
      <c r="NST205" s="59"/>
      <c r="NSU205" s="33"/>
      <c r="NSV205" s="33"/>
      <c r="NSW205" s="33"/>
      <c r="NSX205" s="34"/>
      <c r="NSY205" s="36"/>
      <c r="NSZ205" s="58"/>
      <c r="NTA205" s="59"/>
      <c r="NTB205" s="33"/>
      <c r="NTC205" s="33"/>
      <c r="NTD205" s="33"/>
      <c r="NTE205" s="34"/>
      <c r="NTF205" s="36"/>
      <c r="NTG205" s="58"/>
      <c r="NTH205" s="59"/>
      <c r="NTI205" s="33"/>
      <c r="NTJ205" s="33"/>
      <c r="NTK205" s="33"/>
      <c r="NTL205" s="34"/>
      <c r="NTM205" s="36"/>
      <c r="NTN205" s="58"/>
      <c r="NTO205" s="59"/>
      <c r="NTP205" s="33"/>
      <c r="NTQ205" s="33"/>
      <c r="NTR205" s="33"/>
      <c r="NTS205" s="34"/>
      <c r="NTT205" s="36"/>
      <c r="NTU205" s="58"/>
      <c r="NTV205" s="59"/>
      <c r="NTW205" s="33"/>
      <c r="NTX205" s="33"/>
      <c r="NTY205" s="33"/>
      <c r="NTZ205" s="34"/>
      <c r="NUA205" s="36"/>
      <c r="NUB205" s="58"/>
      <c r="NUC205" s="59"/>
      <c r="NUD205" s="33"/>
      <c r="NUE205" s="33"/>
      <c r="NUF205" s="33"/>
      <c r="NUG205" s="34"/>
      <c r="NUH205" s="36"/>
      <c r="NUI205" s="58"/>
      <c r="NUJ205" s="59"/>
      <c r="NUK205" s="33"/>
      <c r="NUL205" s="33"/>
      <c r="NUM205" s="33"/>
      <c r="NUN205" s="34"/>
      <c r="NUO205" s="36"/>
      <c r="NUP205" s="58"/>
      <c r="NUQ205" s="59"/>
      <c r="NUR205" s="33"/>
      <c r="NUS205" s="33"/>
      <c r="NUT205" s="33"/>
      <c r="NUU205" s="34"/>
      <c r="NUV205" s="36"/>
      <c r="NUW205" s="58"/>
      <c r="NUX205" s="59"/>
      <c r="NUY205" s="33"/>
      <c r="NUZ205" s="33"/>
      <c r="NVA205" s="33"/>
      <c r="NVB205" s="34"/>
      <c r="NVC205" s="36"/>
      <c r="NVD205" s="58"/>
      <c r="NVE205" s="59"/>
      <c r="NVF205" s="33"/>
      <c r="NVG205" s="33"/>
      <c r="NVH205" s="33"/>
      <c r="NVI205" s="34"/>
      <c r="NVJ205" s="36"/>
      <c r="NVK205" s="58"/>
      <c r="NVL205" s="59"/>
      <c r="NVM205" s="33"/>
      <c r="NVN205" s="33"/>
      <c r="NVO205" s="33"/>
      <c r="NVP205" s="34"/>
      <c r="NVQ205" s="36"/>
      <c r="NVR205" s="58"/>
      <c r="NVS205" s="59"/>
      <c r="NVT205" s="33"/>
      <c r="NVU205" s="33"/>
      <c r="NVV205" s="33"/>
      <c r="NVW205" s="34"/>
      <c r="NVX205" s="36"/>
      <c r="NVY205" s="58"/>
      <c r="NVZ205" s="59"/>
      <c r="NWA205" s="33"/>
      <c r="NWB205" s="33"/>
      <c r="NWC205" s="33"/>
      <c r="NWD205" s="34"/>
      <c r="NWE205" s="36"/>
      <c r="NWF205" s="58"/>
      <c r="NWG205" s="59"/>
      <c r="NWH205" s="33"/>
      <c r="NWI205" s="33"/>
      <c r="NWJ205" s="33"/>
      <c r="NWK205" s="34"/>
      <c r="NWL205" s="36"/>
      <c r="NWM205" s="58"/>
      <c r="NWN205" s="59"/>
      <c r="NWO205" s="33"/>
      <c r="NWP205" s="33"/>
      <c r="NWQ205" s="33"/>
      <c r="NWR205" s="34"/>
      <c r="NWS205" s="36"/>
      <c r="NWT205" s="58"/>
      <c r="NWU205" s="59"/>
      <c r="NWV205" s="33"/>
      <c r="NWW205" s="33"/>
      <c r="NWX205" s="33"/>
      <c r="NWY205" s="34"/>
      <c r="NWZ205" s="36"/>
      <c r="NXA205" s="58"/>
      <c r="NXB205" s="59"/>
      <c r="NXC205" s="33"/>
      <c r="NXD205" s="33"/>
      <c r="NXE205" s="33"/>
      <c r="NXF205" s="34"/>
      <c r="NXG205" s="36"/>
      <c r="NXH205" s="58"/>
      <c r="NXI205" s="59"/>
      <c r="NXJ205" s="33"/>
      <c r="NXK205" s="33"/>
      <c r="NXL205" s="33"/>
      <c r="NXM205" s="34"/>
      <c r="NXN205" s="36"/>
      <c r="NXO205" s="58"/>
      <c r="NXP205" s="59"/>
      <c r="NXQ205" s="33"/>
      <c r="NXR205" s="33"/>
      <c r="NXS205" s="33"/>
      <c r="NXT205" s="34"/>
      <c r="NXU205" s="36"/>
      <c r="NXV205" s="58"/>
      <c r="NXW205" s="59"/>
      <c r="NXX205" s="33"/>
      <c r="NXY205" s="33"/>
      <c r="NXZ205" s="33"/>
      <c r="NYA205" s="34"/>
      <c r="NYB205" s="36"/>
      <c r="NYC205" s="58"/>
      <c r="NYD205" s="59"/>
      <c r="NYE205" s="33"/>
      <c r="NYF205" s="33"/>
      <c r="NYG205" s="33"/>
      <c r="NYH205" s="34"/>
      <c r="NYI205" s="36"/>
      <c r="NYJ205" s="58"/>
      <c r="NYK205" s="59"/>
      <c r="NYL205" s="33"/>
      <c r="NYM205" s="33"/>
      <c r="NYN205" s="33"/>
      <c r="NYO205" s="34"/>
      <c r="NYP205" s="36"/>
      <c r="NYQ205" s="58"/>
      <c r="NYR205" s="59"/>
      <c r="NYS205" s="33"/>
      <c r="NYT205" s="33"/>
      <c r="NYU205" s="33"/>
      <c r="NYV205" s="34"/>
      <c r="NYW205" s="36"/>
      <c r="NYX205" s="58"/>
      <c r="NYY205" s="59"/>
      <c r="NYZ205" s="33"/>
      <c r="NZA205" s="33"/>
      <c r="NZB205" s="33"/>
      <c r="NZC205" s="34"/>
      <c r="NZD205" s="36"/>
      <c r="NZE205" s="58"/>
      <c r="NZF205" s="59"/>
      <c r="NZG205" s="33"/>
      <c r="NZH205" s="33"/>
      <c r="NZI205" s="33"/>
      <c r="NZJ205" s="34"/>
      <c r="NZK205" s="36"/>
      <c r="NZL205" s="58"/>
      <c r="NZM205" s="59"/>
      <c r="NZN205" s="33"/>
      <c r="NZO205" s="33"/>
      <c r="NZP205" s="33"/>
      <c r="NZQ205" s="34"/>
      <c r="NZR205" s="36"/>
      <c r="NZS205" s="58"/>
      <c r="NZT205" s="59"/>
      <c r="NZU205" s="33"/>
      <c r="NZV205" s="33"/>
      <c r="NZW205" s="33"/>
      <c r="NZX205" s="34"/>
      <c r="NZY205" s="36"/>
      <c r="NZZ205" s="58"/>
      <c r="OAA205" s="59"/>
      <c r="OAB205" s="33"/>
      <c r="OAC205" s="33"/>
      <c r="OAD205" s="33"/>
      <c r="OAE205" s="34"/>
      <c r="OAF205" s="36"/>
      <c r="OAG205" s="58"/>
      <c r="OAH205" s="59"/>
      <c r="OAI205" s="33"/>
      <c r="OAJ205" s="33"/>
      <c r="OAK205" s="33"/>
      <c r="OAL205" s="34"/>
      <c r="OAM205" s="36"/>
      <c r="OAN205" s="58"/>
      <c r="OAO205" s="59"/>
      <c r="OAP205" s="33"/>
      <c r="OAQ205" s="33"/>
      <c r="OAR205" s="33"/>
      <c r="OAS205" s="34"/>
      <c r="OAT205" s="36"/>
      <c r="OAU205" s="58"/>
      <c r="OAV205" s="59"/>
      <c r="OAW205" s="33"/>
      <c r="OAX205" s="33"/>
      <c r="OAY205" s="33"/>
      <c r="OAZ205" s="34"/>
      <c r="OBA205" s="36"/>
      <c r="OBB205" s="58"/>
      <c r="OBC205" s="59"/>
      <c r="OBD205" s="33"/>
      <c r="OBE205" s="33"/>
      <c r="OBF205" s="33"/>
      <c r="OBG205" s="34"/>
      <c r="OBH205" s="36"/>
      <c r="OBI205" s="58"/>
      <c r="OBJ205" s="59"/>
      <c r="OBK205" s="33"/>
      <c r="OBL205" s="33"/>
      <c r="OBM205" s="33"/>
      <c r="OBN205" s="34"/>
      <c r="OBO205" s="36"/>
      <c r="OBP205" s="58"/>
      <c r="OBQ205" s="59"/>
      <c r="OBR205" s="33"/>
      <c r="OBS205" s="33"/>
      <c r="OBT205" s="33"/>
      <c r="OBU205" s="34"/>
      <c r="OBV205" s="36"/>
      <c r="OBW205" s="58"/>
      <c r="OBX205" s="59"/>
      <c r="OBY205" s="33"/>
      <c r="OBZ205" s="33"/>
      <c r="OCA205" s="33"/>
      <c r="OCB205" s="34"/>
      <c r="OCC205" s="36"/>
      <c r="OCD205" s="58"/>
      <c r="OCE205" s="59"/>
      <c r="OCF205" s="33"/>
      <c r="OCG205" s="33"/>
      <c r="OCH205" s="33"/>
      <c r="OCI205" s="34"/>
      <c r="OCJ205" s="36"/>
      <c r="OCK205" s="58"/>
      <c r="OCL205" s="59"/>
      <c r="OCM205" s="33"/>
      <c r="OCN205" s="33"/>
      <c r="OCO205" s="33"/>
      <c r="OCP205" s="34"/>
      <c r="OCQ205" s="36"/>
      <c r="OCR205" s="58"/>
      <c r="OCS205" s="59"/>
      <c r="OCT205" s="33"/>
      <c r="OCU205" s="33"/>
      <c r="OCV205" s="33"/>
      <c r="OCW205" s="34"/>
      <c r="OCX205" s="36"/>
      <c r="OCY205" s="58"/>
      <c r="OCZ205" s="59"/>
      <c r="ODA205" s="33"/>
      <c r="ODB205" s="33"/>
      <c r="ODC205" s="33"/>
      <c r="ODD205" s="34"/>
      <c r="ODE205" s="36"/>
      <c r="ODF205" s="58"/>
      <c r="ODG205" s="59"/>
      <c r="ODH205" s="33"/>
      <c r="ODI205" s="33"/>
      <c r="ODJ205" s="33"/>
      <c r="ODK205" s="34"/>
      <c r="ODL205" s="36"/>
      <c r="ODM205" s="58"/>
      <c r="ODN205" s="59"/>
      <c r="ODO205" s="33"/>
      <c r="ODP205" s="33"/>
      <c r="ODQ205" s="33"/>
      <c r="ODR205" s="34"/>
      <c r="ODS205" s="36"/>
      <c r="ODT205" s="58"/>
      <c r="ODU205" s="59"/>
      <c r="ODV205" s="33"/>
      <c r="ODW205" s="33"/>
      <c r="ODX205" s="33"/>
      <c r="ODY205" s="34"/>
      <c r="ODZ205" s="36"/>
      <c r="OEA205" s="58"/>
      <c r="OEB205" s="59"/>
      <c r="OEC205" s="33"/>
      <c r="OED205" s="33"/>
      <c r="OEE205" s="33"/>
      <c r="OEF205" s="34"/>
      <c r="OEG205" s="36"/>
      <c r="OEH205" s="58"/>
      <c r="OEI205" s="59"/>
      <c r="OEJ205" s="33"/>
      <c r="OEK205" s="33"/>
      <c r="OEL205" s="33"/>
      <c r="OEM205" s="34"/>
      <c r="OEN205" s="36"/>
      <c r="OEO205" s="58"/>
      <c r="OEP205" s="59"/>
      <c r="OEQ205" s="33"/>
      <c r="OER205" s="33"/>
      <c r="OES205" s="33"/>
      <c r="OET205" s="34"/>
      <c r="OEU205" s="36"/>
      <c r="OEV205" s="58"/>
      <c r="OEW205" s="59"/>
      <c r="OEX205" s="33"/>
      <c r="OEY205" s="33"/>
      <c r="OEZ205" s="33"/>
      <c r="OFA205" s="34"/>
      <c r="OFB205" s="36"/>
      <c r="OFC205" s="58"/>
      <c r="OFD205" s="59"/>
      <c r="OFE205" s="33"/>
      <c r="OFF205" s="33"/>
      <c r="OFG205" s="33"/>
      <c r="OFH205" s="34"/>
      <c r="OFI205" s="36"/>
      <c r="OFJ205" s="58"/>
      <c r="OFK205" s="59"/>
      <c r="OFL205" s="33"/>
      <c r="OFM205" s="33"/>
      <c r="OFN205" s="33"/>
      <c r="OFO205" s="34"/>
      <c r="OFP205" s="36"/>
      <c r="OFQ205" s="58"/>
      <c r="OFR205" s="59"/>
      <c r="OFS205" s="33"/>
      <c r="OFT205" s="33"/>
      <c r="OFU205" s="33"/>
      <c r="OFV205" s="34"/>
      <c r="OFW205" s="36"/>
      <c r="OFX205" s="58"/>
      <c r="OFY205" s="59"/>
      <c r="OFZ205" s="33"/>
      <c r="OGA205" s="33"/>
      <c r="OGB205" s="33"/>
      <c r="OGC205" s="34"/>
      <c r="OGD205" s="36"/>
      <c r="OGE205" s="58"/>
      <c r="OGF205" s="59"/>
      <c r="OGG205" s="33"/>
      <c r="OGH205" s="33"/>
      <c r="OGI205" s="33"/>
      <c r="OGJ205" s="34"/>
      <c r="OGK205" s="36"/>
      <c r="OGL205" s="58"/>
      <c r="OGM205" s="59"/>
      <c r="OGN205" s="33"/>
      <c r="OGO205" s="33"/>
      <c r="OGP205" s="33"/>
      <c r="OGQ205" s="34"/>
      <c r="OGR205" s="36"/>
      <c r="OGS205" s="58"/>
      <c r="OGT205" s="59"/>
      <c r="OGU205" s="33"/>
      <c r="OGV205" s="33"/>
      <c r="OGW205" s="33"/>
      <c r="OGX205" s="34"/>
      <c r="OGY205" s="36"/>
      <c r="OGZ205" s="58"/>
      <c r="OHA205" s="59"/>
      <c r="OHB205" s="33"/>
      <c r="OHC205" s="33"/>
      <c r="OHD205" s="33"/>
      <c r="OHE205" s="34"/>
      <c r="OHF205" s="36"/>
      <c r="OHG205" s="58"/>
      <c r="OHH205" s="59"/>
      <c r="OHI205" s="33"/>
      <c r="OHJ205" s="33"/>
      <c r="OHK205" s="33"/>
      <c r="OHL205" s="34"/>
      <c r="OHM205" s="36"/>
      <c r="OHN205" s="58"/>
      <c r="OHO205" s="59"/>
      <c r="OHP205" s="33"/>
      <c r="OHQ205" s="33"/>
      <c r="OHR205" s="33"/>
      <c r="OHS205" s="34"/>
      <c r="OHT205" s="36"/>
      <c r="OHU205" s="58"/>
      <c r="OHV205" s="59"/>
      <c r="OHW205" s="33"/>
      <c r="OHX205" s="33"/>
      <c r="OHY205" s="33"/>
      <c r="OHZ205" s="34"/>
      <c r="OIA205" s="36"/>
      <c r="OIB205" s="58"/>
      <c r="OIC205" s="59"/>
      <c r="OID205" s="33"/>
      <c r="OIE205" s="33"/>
      <c r="OIF205" s="33"/>
      <c r="OIG205" s="34"/>
      <c r="OIH205" s="36"/>
      <c r="OII205" s="58"/>
      <c r="OIJ205" s="59"/>
      <c r="OIK205" s="33"/>
      <c r="OIL205" s="33"/>
      <c r="OIM205" s="33"/>
      <c r="OIN205" s="34"/>
      <c r="OIO205" s="36"/>
      <c r="OIP205" s="58"/>
      <c r="OIQ205" s="59"/>
      <c r="OIR205" s="33"/>
      <c r="OIS205" s="33"/>
      <c r="OIT205" s="33"/>
      <c r="OIU205" s="34"/>
      <c r="OIV205" s="36"/>
      <c r="OIW205" s="58"/>
      <c r="OIX205" s="59"/>
      <c r="OIY205" s="33"/>
      <c r="OIZ205" s="33"/>
      <c r="OJA205" s="33"/>
      <c r="OJB205" s="34"/>
      <c r="OJC205" s="36"/>
      <c r="OJD205" s="58"/>
      <c r="OJE205" s="59"/>
      <c r="OJF205" s="33"/>
      <c r="OJG205" s="33"/>
      <c r="OJH205" s="33"/>
      <c r="OJI205" s="34"/>
      <c r="OJJ205" s="36"/>
      <c r="OJK205" s="58"/>
      <c r="OJL205" s="59"/>
      <c r="OJM205" s="33"/>
      <c r="OJN205" s="33"/>
      <c r="OJO205" s="33"/>
      <c r="OJP205" s="34"/>
      <c r="OJQ205" s="36"/>
      <c r="OJR205" s="58"/>
      <c r="OJS205" s="59"/>
      <c r="OJT205" s="33"/>
      <c r="OJU205" s="33"/>
      <c r="OJV205" s="33"/>
      <c r="OJW205" s="34"/>
      <c r="OJX205" s="36"/>
      <c r="OJY205" s="58"/>
      <c r="OJZ205" s="59"/>
      <c r="OKA205" s="33"/>
      <c r="OKB205" s="33"/>
      <c r="OKC205" s="33"/>
      <c r="OKD205" s="34"/>
      <c r="OKE205" s="36"/>
      <c r="OKF205" s="58"/>
      <c r="OKG205" s="59"/>
      <c r="OKH205" s="33"/>
      <c r="OKI205" s="33"/>
      <c r="OKJ205" s="33"/>
      <c r="OKK205" s="34"/>
      <c r="OKL205" s="36"/>
      <c r="OKM205" s="58"/>
      <c r="OKN205" s="59"/>
      <c r="OKO205" s="33"/>
      <c r="OKP205" s="33"/>
      <c r="OKQ205" s="33"/>
      <c r="OKR205" s="34"/>
      <c r="OKS205" s="36"/>
      <c r="OKT205" s="58"/>
      <c r="OKU205" s="59"/>
      <c r="OKV205" s="33"/>
      <c r="OKW205" s="33"/>
      <c r="OKX205" s="33"/>
      <c r="OKY205" s="34"/>
      <c r="OKZ205" s="36"/>
      <c r="OLA205" s="58"/>
      <c r="OLB205" s="59"/>
      <c r="OLC205" s="33"/>
      <c r="OLD205" s="33"/>
      <c r="OLE205" s="33"/>
      <c r="OLF205" s="34"/>
      <c r="OLG205" s="36"/>
      <c r="OLH205" s="58"/>
      <c r="OLI205" s="59"/>
      <c r="OLJ205" s="33"/>
      <c r="OLK205" s="33"/>
      <c r="OLL205" s="33"/>
      <c r="OLM205" s="34"/>
      <c r="OLN205" s="36"/>
      <c r="OLO205" s="58"/>
      <c r="OLP205" s="59"/>
      <c r="OLQ205" s="33"/>
      <c r="OLR205" s="33"/>
      <c r="OLS205" s="33"/>
      <c r="OLT205" s="34"/>
      <c r="OLU205" s="36"/>
      <c r="OLV205" s="58"/>
      <c r="OLW205" s="59"/>
      <c r="OLX205" s="33"/>
      <c r="OLY205" s="33"/>
      <c r="OLZ205" s="33"/>
      <c r="OMA205" s="34"/>
      <c r="OMB205" s="36"/>
      <c r="OMC205" s="58"/>
      <c r="OMD205" s="59"/>
      <c r="OME205" s="33"/>
      <c r="OMF205" s="33"/>
      <c r="OMG205" s="33"/>
      <c r="OMH205" s="34"/>
      <c r="OMI205" s="36"/>
      <c r="OMJ205" s="58"/>
      <c r="OMK205" s="59"/>
      <c r="OML205" s="33"/>
      <c r="OMM205" s="33"/>
      <c r="OMN205" s="33"/>
      <c r="OMO205" s="34"/>
      <c r="OMP205" s="36"/>
      <c r="OMQ205" s="58"/>
      <c r="OMR205" s="59"/>
      <c r="OMS205" s="33"/>
      <c r="OMT205" s="33"/>
      <c r="OMU205" s="33"/>
      <c r="OMV205" s="34"/>
      <c r="OMW205" s="36"/>
      <c r="OMX205" s="58"/>
      <c r="OMY205" s="59"/>
      <c r="OMZ205" s="33"/>
      <c r="ONA205" s="33"/>
      <c r="ONB205" s="33"/>
      <c r="ONC205" s="34"/>
      <c r="OND205" s="36"/>
      <c r="ONE205" s="58"/>
      <c r="ONF205" s="59"/>
      <c r="ONG205" s="33"/>
      <c r="ONH205" s="33"/>
      <c r="ONI205" s="33"/>
      <c r="ONJ205" s="34"/>
      <c r="ONK205" s="36"/>
      <c r="ONL205" s="58"/>
      <c r="ONM205" s="59"/>
      <c r="ONN205" s="33"/>
      <c r="ONO205" s="33"/>
      <c r="ONP205" s="33"/>
      <c r="ONQ205" s="34"/>
      <c r="ONR205" s="36"/>
      <c r="ONS205" s="58"/>
      <c r="ONT205" s="59"/>
      <c r="ONU205" s="33"/>
      <c r="ONV205" s="33"/>
      <c r="ONW205" s="33"/>
      <c r="ONX205" s="34"/>
      <c r="ONY205" s="36"/>
      <c r="ONZ205" s="58"/>
      <c r="OOA205" s="59"/>
      <c r="OOB205" s="33"/>
      <c r="OOC205" s="33"/>
      <c r="OOD205" s="33"/>
      <c r="OOE205" s="34"/>
      <c r="OOF205" s="36"/>
      <c r="OOG205" s="58"/>
      <c r="OOH205" s="59"/>
      <c r="OOI205" s="33"/>
      <c r="OOJ205" s="33"/>
      <c r="OOK205" s="33"/>
      <c r="OOL205" s="34"/>
      <c r="OOM205" s="36"/>
      <c r="OON205" s="58"/>
      <c r="OOO205" s="59"/>
      <c r="OOP205" s="33"/>
      <c r="OOQ205" s="33"/>
      <c r="OOR205" s="33"/>
      <c r="OOS205" s="34"/>
      <c r="OOT205" s="36"/>
      <c r="OOU205" s="58"/>
      <c r="OOV205" s="59"/>
      <c r="OOW205" s="33"/>
      <c r="OOX205" s="33"/>
      <c r="OOY205" s="33"/>
      <c r="OOZ205" s="34"/>
      <c r="OPA205" s="36"/>
      <c r="OPB205" s="58"/>
      <c r="OPC205" s="59"/>
      <c r="OPD205" s="33"/>
      <c r="OPE205" s="33"/>
      <c r="OPF205" s="33"/>
      <c r="OPG205" s="34"/>
      <c r="OPH205" s="36"/>
      <c r="OPI205" s="58"/>
      <c r="OPJ205" s="59"/>
      <c r="OPK205" s="33"/>
      <c r="OPL205" s="33"/>
      <c r="OPM205" s="33"/>
      <c r="OPN205" s="34"/>
      <c r="OPO205" s="36"/>
      <c r="OPP205" s="58"/>
      <c r="OPQ205" s="59"/>
      <c r="OPR205" s="33"/>
      <c r="OPS205" s="33"/>
      <c r="OPT205" s="33"/>
      <c r="OPU205" s="34"/>
      <c r="OPV205" s="36"/>
      <c r="OPW205" s="58"/>
      <c r="OPX205" s="59"/>
      <c r="OPY205" s="33"/>
      <c r="OPZ205" s="33"/>
      <c r="OQA205" s="33"/>
      <c r="OQB205" s="34"/>
      <c r="OQC205" s="36"/>
      <c r="OQD205" s="58"/>
      <c r="OQE205" s="59"/>
      <c r="OQF205" s="33"/>
      <c r="OQG205" s="33"/>
      <c r="OQH205" s="33"/>
      <c r="OQI205" s="34"/>
      <c r="OQJ205" s="36"/>
      <c r="OQK205" s="58"/>
      <c r="OQL205" s="59"/>
      <c r="OQM205" s="33"/>
      <c r="OQN205" s="33"/>
      <c r="OQO205" s="33"/>
      <c r="OQP205" s="34"/>
      <c r="OQQ205" s="36"/>
      <c r="OQR205" s="58"/>
      <c r="OQS205" s="59"/>
      <c r="OQT205" s="33"/>
      <c r="OQU205" s="33"/>
      <c r="OQV205" s="33"/>
      <c r="OQW205" s="34"/>
      <c r="OQX205" s="36"/>
      <c r="OQY205" s="58"/>
      <c r="OQZ205" s="59"/>
      <c r="ORA205" s="33"/>
      <c r="ORB205" s="33"/>
      <c r="ORC205" s="33"/>
      <c r="ORD205" s="34"/>
      <c r="ORE205" s="36"/>
      <c r="ORF205" s="58"/>
      <c r="ORG205" s="59"/>
      <c r="ORH205" s="33"/>
      <c r="ORI205" s="33"/>
      <c r="ORJ205" s="33"/>
      <c r="ORK205" s="34"/>
      <c r="ORL205" s="36"/>
      <c r="ORM205" s="58"/>
      <c r="ORN205" s="59"/>
      <c r="ORO205" s="33"/>
      <c r="ORP205" s="33"/>
      <c r="ORQ205" s="33"/>
      <c r="ORR205" s="34"/>
      <c r="ORS205" s="36"/>
      <c r="ORT205" s="58"/>
      <c r="ORU205" s="59"/>
      <c r="ORV205" s="33"/>
      <c r="ORW205" s="33"/>
      <c r="ORX205" s="33"/>
      <c r="ORY205" s="34"/>
      <c r="ORZ205" s="36"/>
      <c r="OSA205" s="58"/>
      <c r="OSB205" s="59"/>
      <c r="OSC205" s="33"/>
      <c r="OSD205" s="33"/>
      <c r="OSE205" s="33"/>
      <c r="OSF205" s="34"/>
      <c r="OSG205" s="36"/>
      <c r="OSH205" s="58"/>
      <c r="OSI205" s="59"/>
      <c r="OSJ205" s="33"/>
      <c r="OSK205" s="33"/>
      <c r="OSL205" s="33"/>
      <c r="OSM205" s="34"/>
      <c r="OSN205" s="36"/>
      <c r="OSO205" s="58"/>
      <c r="OSP205" s="59"/>
      <c r="OSQ205" s="33"/>
      <c r="OSR205" s="33"/>
      <c r="OSS205" s="33"/>
      <c r="OST205" s="34"/>
      <c r="OSU205" s="36"/>
      <c r="OSV205" s="58"/>
      <c r="OSW205" s="59"/>
      <c r="OSX205" s="33"/>
      <c r="OSY205" s="33"/>
      <c r="OSZ205" s="33"/>
      <c r="OTA205" s="34"/>
      <c r="OTB205" s="36"/>
      <c r="OTC205" s="58"/>
      <c r="OTD205" s="59"/>
      <c r="OTE205" s="33"/>
      <c r="OTF205" s="33"/>
      <c r="OTG205" s="33"/>
      <c r="OTH205" s="34"/>
      <c r="OTI205" s="36"/>
      <c r="OTJ205" s="58"/>
      <c r="OTK205" s="59"/>
      <c r="OTL205" s="33"/>
      <c r="OTM205" s="33"/>
      <c r="OTN205" s="33"/>
      <c r="OTO205" s="34"/>
      <c r="OTP205" s="36"/>
      <c r="OTQ205" s="58"/>
      <c r="OTR205" s="59"/>
      <c r="OTS205" s="33"/>
      <c r="OTT205" s="33"/>
      <c r="OTU205" s="33"/>
      <c r="OTV205" s="34"/>
      <c r="OTW205" s="36"/>
      <c r="OTX205" s="58"/>
      <c r="OTY205" s="59"/>
      <c r="OTZ205" s="33"/>
      <c r="OUA205" s="33"/>
      <c r="OUB205" s="33"/>
      <c r="OUC205" s="34"/>
      <c r="OUD205" s="36"/>
      <c r="OUE205" s="58"/>
      <c r="OUF205" s="59"/>
      <c r="OUG205" s="33"/>
      <c r="OUH205" s="33"/>
      <c r="OUI205" s="33"/>
      <c r="OUJ205" s="34"/>
      <c r="OUK205" s="36"/>
      <c r="OUL205" s="58"/>
      <c r="OUM205" s="59"/>
      <c r="OUN205" s="33"/>
      <c r="OUO205" s="33"/>
      <c r="OUP205" s="33"/>
      <c r="OUQ205" s="34"/>
      <c r="OUR205" s="36"/>
      <c r="OUS205" s="58"/>
      <c r="OUT205" s="59"/>
      <c r="OUU205" s="33"/>
      <c r="OUV205" s="33"/>
      <c r="OUW205" s="33"/>
      <c r="OUX205" s="34"/>
      <c r="OUY205" s="36"/>
      <c r="OUZ205" s="58"/>
      <c r="OVA205" s="59"/>
      <c r="OVB205" s="33"/>
      <c r="OVC205" s="33"/>
      <c r="OVD205" s="33"/>
      <c r="OVE205" s="34"/>
      <c r="OVF205" s="36"/>
      <c r="OVG205" s="58"/>
      <c r="OVH205" s="59"/>
      <c r="OVI205" s="33"/>
      <c r="OVJ205" s="33"/>
      <c r="OVK205" s="33"/>
      <c r="OVL205" s="34"/>
      <c r="OVM205" s="36"/>
      <c r="OVN205" s="58"/>
      <c r="OVO205" s="59"/>
      <c r="OVP205" s="33"/>
      <c r="OVQ205" s="33"/>
      <c r="OVR205" s="33"/>
      <c r="OVS205" s="34"/>
      <c r="OVT205" s="36"/>
      <c r="OVU205" s="58"/>
      <c r="OVV205" s="59"/>
      <c r="OVW205" s="33"/>
      <c r="OVX205" s="33"/>
      <c r="OVY205" s="33"/>
      <c r="OVZ205" s="34"/>
      <c r="OWA205" s="36"/>
      <c r="OWB205" s="58"/>
      <c r="OWC205" s="59"/>
      <c r="OWD205" s="33"/>
      <c r="OWE205" s="33"/>
      <c r="OWF205" s="33"/>
      <c r="OWG205" s="34"/>
      <c r="OWH205" s="36"/>
      <c r="OWI205" s="58"/>
      <c r="OWJ205" s="59"/>
      <c r="OWK205" s="33"/>
      <c r="OWL205" s="33"/>
      <c r="OWM205" s="33"/>
      <c r="OWN205" s="34"/>
      <c r="OWO205" s="36"/>
      <c r="OWP205" s="58"/>
      <c r="OWQ205" s="59"/>
      <c r="OWR205" s="33"/>
      <c r="OWS205" s="33"/>
      <c r="OWT205" s="33"/>
      <c r="OWU205" s="34"/>
      <c r="OWV205" s="36"/>
      <c r="OWW205" s="58"/>
      <c r="OWX205" s="59"/>
      <c r="OWY205" s="33"/>
      <c r="OWZ205" s="33"/>
      <c r="OXA205" s="33"/>
      <c r="OXB205" s="34"/>
      <c r="OXC205" s="36"/>
      <c r="OXD205" s="58"/>
      <c r="OXE205" s="59"/>
      <c r="OXF205" s="33"/>
      <c r="OXG205" s="33"/>
      <c r="OXH205" s="33"/>
      <c r="OXI205" s="34"/>
      <c r="OXJ205" s="36"/>
      <c r="OXK205" s="58"/>
      <c r="OXL205" s="59"/>
      <c r="OXM205" s="33"/>
      <c r="OXN205" s="33"/>
      <c r="OXO205" s="33"/>
      <c r="OXP205" s="34"/>
      <c r="OXQ205" s="36"/>
      <c r="OXR205" s="58"/>
      <c r="OXS205" s="59"/>
      <c r="OXT205" s="33"/>
      <c r="OXU205" s="33"/>
      <c r="OXV205" s="33"/>
      <c r="OXW205" s="34"/>
      <c r="OXX205" s="36"/>
      <c r="OXY205" s="58"/>
      <c r="OXZ205" s="59"/>
      <c r="OYA205" s="33"/>
      <c r="OYB205" s="33"/>
      <c r="OYC205" s="33"/>
      <c r="OYD205" s="34"/>
      <c r="OYE205" s="36"/>
      <c r="OYF205" s="58"/>
      <c r="OYG205" s="59"/>
      <c r="OYH205" s="33"/>
      <c r="OYI205" s="33"/>
      <c r="OYJ205" s="33"/>
      <c r="OYK205" s="34"/>
      <c r="OYL205" s="36"/>
      <c r="OYM205" s="58"/>
      <c r="OYN205" s="59"/>
      <c r="OYO205" s="33"/>
      <c r="OYP205" s="33"/>
      <c r="OYQ205" s="33"/>
      <c r="OYR205" s="34"/>
      <c r="OYS205" s="36"/>
      <c r="OYT205" s="58"/>
      <c r="OYU205" s="59"/>
      <c r="OYV205" s="33"/>
      <c r="OYW205" s="33"/>
      <c r="OYX205" s="33"/>
      <c r="OYY205" s="34"/>
      <c r="OYZ205" s="36"/>
      <c r="OZA205" s="58"/>
      <c r="OZB205" s="59"/>
      <c r="OZC205" s="33"/>
      <c r="OZD205" s="33"/>
      <c r="OZE205" s="33"/>
      <c r="OZF205" s="34"/>
      <c r="OZG205" s="36"/>
      <c r="OZH205" s="58"/>
      <c r="OZI205" s="59"/>
      <c r="OZJ205" s="33"/>
      <c r="OZK205" s="33"/>
      <c r="OZL205" s="33"/>
      <c r="OZM205" s="34"/>
      <c r="OZN205" s="36"/>
      <c r="OZO205" s="58"/>
      <c r="OZP205" s="59"/>
      <c r="OZQ205" s="33"/>
      <c r="OZR205" s="33"/>
      <c r="OZS205" s="33"/>
      <c r="OZT205" s="34"/>
      <c r="OZU205" s="36"/>
      <c r="OZV205" s="58"/>
      <c r="OZW205" s="59"/>
      <c r="OZX205" s="33"/>
      <c r="OZY205" s="33"/>
      <c r="OZZ205" s="33"/>
      <c r="PAA205" s="34"/>
      <c r="PAB205" s="36"/>
      <c r="PAC205" s="58"/>
      <c r="PAD205" s="59"/>
      <c r="PAE205" s="33"/>
      <c r="PAF205" s="33"/>
      <c r="PAG205" s="33"/>
      <c r="PAH205" s="34"/>
      <c r="PAI205" s="36"/>
      <c r="PAJ205" s="58"/>
      <c r="PAK205" s="59"/>
      <c r="PAL205" s="33"/>
      <c r="PAM205" s="33"/>
      <c r="PAN205" s="33"/>
      <c r="PAO205" s="34"/>
      <c r="PAP205" s="36"/>
      <c r="PAQ205" s="58"/>
      <c r="PAR205" s="59"/>
      <c r="PAS205" s="33"/>
      <c r="PAT205" s="33"/>
      <c r="PAU205" s="33"/>
      <c r="PAV205" s="34"/>
      <c r="PAW205" s="36"/>
      <c r="PAX205" s="58"/>
      <c r="PAY205" s="59"/>
      <c r="PAZ205" s="33"/>
      <c r="PBA205" s="33"/>
      <c r="PBB205" s="33"/>
      <c r="PBC205" s="34"/>
      <c r="PBD205" s="36"/>
      <c r="PBE205" s="58"/>
      <c r="PBF205" s="59"/>
      <c r="PBG205" s="33"/>
      <c r="PBH205" s="33"/>
      <c r="PBI205" s="33"/>
      <c r="PBJ205" s="34"/>
      <c r="PBK205" s="36"/>
      <c r="PBL205" s="58"/>
      <c r="PBM205" s="59"/>
      <c r="PBN205" s="33"/>
      <c r="PBO205" s="33"/>
      <c r="PBP205" s="33"/>
      <c r="PBQ205" s="34"/>
      <c r="PBR205" s="36"/>
      <c r="PBS205" s="58"/>
      <c r="PBT205" s="59"/>
      <c r="PBU205" s="33"/>
      <c r="PBV205" s="33"/>
      <c r="PBW205" s="33"/>
      <c r="PBX205" s="34"/>
      <c r="PBY205" s="36"/>
      <c r="PBZ205" s="58"/>
      <c r="PCA205" s="59"/>
      <c r="PCB205" s="33"/>
      <c r="PCC205" s="33"/>
      <c r="PCD205" s="33"/>
      <c r="PCE205" s="34"/>
      <c r="PCF205" s="36"/>
      <c r="PCG205" s="58"/>
      <c r="PCH205" s="59"/>
      <c r="PCI205" s="33"/>
      <c r="PCJ205" s="33"/>
      <c r="PCK205" s="33"/>
      <c r="PCL205" s="34"/>
      <c r="PCM205" s="36"/>
      <c r="PCN205" s="58"/>
      <c r="PCO205" s="59"/>
      <c r="PCP205" s="33"/>
      <c r="PCQ205" s="33"/>
      <c r="PCR205" s="33"/>
      <c r="PCS205" s="34"/>
      <c r="PCT205" s="36"/>
      <c r="PCU205" s="58"/>
      <c r="PCV205" s="59"/>
      <c r="PCW205" s="33"/>
      <c r="PCX205" s="33"/>
      <c r="PCY205" s="33"/>
      <c r="PCZ205" s="34"/>
      <c r="PDA205" s="36"/>
      <c r="PDB205" s="58"/>
      <c r="PDC205" s="59"/>
      <c r="PDD205" s="33"/>
      <c r="PDE205" s="33"/>
      <c r="PDF205" s="33"/>
      <c r="PDG205" s="34"/>
      <c r="PDH205" s="36"/>
      <c r="PDI205" s="58"/>
      <c r="PDJ205" s="59"/>
      <c r="PDK205" s="33"/>
      <c r="PDL205" s="33"/>
      <c r="PDM205" s="33"/>
      <c r="PDN205" s="34"/>
      <c r="PDO205" s="36"/>
      <c r="PDP205" s="58"/>
      <c r="PDQ205" s="59"/>
      <c r="PDR205" s="33"/>
      <c r="PDS205" s="33"/>
      <c r="PDT205" s="33"/>
      <c r="PDU205" s="34"/>
      <c r="PDV205" s="36"/>
      <c r="PDW205" s="58"/>
      <c r="PDX205" s="59"/>
      <c r="PDY205" s="33"/>
      <c r="PDZ205" s="33"/>
      <c r="PEA205" s="33"/>
      <c r="PEB205" s="34"/>
      <c r="PEC205" s="36"/>
      <c r="PED205" s="58"/>
      <c r="PEE205" s="59"/>
      <c r="PEF205" s="33"/>
      <c r="PEG205" s="33"/>
      <c r="PEH205" s="33"/>
      <c r="PEI205" s="34"/>
      <c r="PEJ205" s="36"/>
      <c r="PEK205" s="58"/>
      <c r="PEL205" s="59"/>
      <c r="PEM205" s="33"/>
      <c r="PEN205" s="33"/>
      <c r="PEO205" s="33"/>
      <c r="PEP205" s="34"/>
      <c r="PEQ205" s="36"/>
      <c r="PER205" s="58"/>
      <c r="PES205" s="59"/>
      <c r="PET205" s="33"/>
      <c r="PEU205" s="33"/>
      <c r="PEV205" s="33"/>
      <c r="PEW205" s="34"/>
      <c r="PEX205" s="36"/>
      <c r="PEY205" s="58"/>
      <c r="PEZ205" s="59"/>
      <c r="PFA205" s="33"/>
      <c r="PFB205" s="33"/>
      <c r="PFC205" s="33"/>
      <c r="PFD205" s="34"/>
      <c r="PFE205" s="36"/>
      <c r="PFF205" s="58"/>
      <c r="PFG205" s="59"/>
      <c r="PFH205" s="33"/>
      <c r="PFI205" s="33"/>
      <c r="PFJ205" s="33"/>
      <c r="PFK205" s="34"/>
      <c r="PFL205" s="36"/>
      <c r="PFM205" s="58"/>
      <c r="PFN205" s="59"/>
      <c r="PFO205" s="33"/>
      <c r="PFP205" s="33"/>
      <c r="PFQ205" s="33"/>
      <c r="PFR205" s="34"/>
      <c r="PFS205" s="36"/>
      <c r="PFT205" s="58"/>
      <c r="PFU205" s="59"/>
      <c r="PFV205" s="33"/>
      <c r="PFW205" s="33"/>
      <c r="PFX205" s="33"/>
      <c r="PFY205" s="34"/>
      <c r="PFZ205" s="36"/>
      <c r="PGA205" s="58"/>
      <c r="PGB205" s="59"/>
      <c r="PGC205" s="33"/>
      <c r="PGD205" s="33"/>
      <c r="PGE205" s="33"/>
      <c r="PGF205" s="34"/>
      <c r="PGG205" s="36"/>
      <c r="PGH205" s="58"/>
      <c r="PGI205" s="59"/>
      <c r="PGJ205" s="33"/>
      <c r="PGK205" s="33"/>
      <c r="PGL205" s="33"/>
      <c r="PGM205" s="34"/>
      <c r="PGN205" s="36"/>
      <c r="PGO205" s="58"/>
      <c r="PGP205" s="59"/>
      <c r="PGQ205" s="33"/>
      <c r="PGR205" s="33"/>
      <c r="PGS205" s="33"/>
      <c r="PGT205" s="34"/>
      <c r="PGU205" s="36"/>
      <c r="PGV205" s="58"/>
      <c r="PGW205" s="59"/>
      <c r="PGX205" s="33"/>
      <c r="PGY205" s="33"/>
      <c r="PGZ205" s="33"/>
      <c r="PHA205" s="34"/>
      <c r="PHB205" s="36"/>
      <c r="PHC205" s="58"/>
      <c r="PHD205" s="59"/>
      <c r="PHE205" s="33"/>
      <c r="PHF205" s="33"/>
      <c r="PHG205" s="33"/>
      <c r="PHH205" s="34"/>
      <c r="PHI205" s="36"/>
      <c r="PHJ205" s="58"/>
      <c r="PHK205" s="59"/>
      <c r="PHL205" s="33"/>
      <c r="PHM205" s="33"/>
      <c r="PHN205" s="33"/>
      <c r="PHO205" s="34"/>
      <c r="PHP205" s="36"/>
      <c r="PHQ205" s="58"/>
      <c r="PHR205" s="59"/>
      <c r="PHS205" s="33"/>
      <c r="PHT205" s="33"/>
      <c r="PHU205" s="33"/>
      <c r="PHV205" s="34"/>
      <c r="PHW205" s="36"/>
      <c r="PHX205" s="58"/>
      <c r="PHY205" s="59"/>
      <c r="PHZ205" s="33"/>
      <c r="PIA205" s="33"/>
      <c r="PIB205" s="33"/>
      <c r="PIC205" s="34"/>
      <c r="PID205" s="36"/>
      <c r="PIE205" s="58"/>
      <c r="PIF205" s="59"/>
      <c r="PIG205" s="33"/>
      <c r="PIH205" s="33"/>
      <c r="PII205" s="33"/>
      <c r="PIJ205" s="34"/>
      <c r="PIK205" s="36"/>
      <c r="PIL205" s="58"/>
      <c r="PIM205" s="59"/>
      <c r="PIN205" s="33"/>
      <c r="PIO205" s="33"/>
      <c r="PIP205" s="33"/>
      <c r="PIQ205" s="34"/>
      <c r="PIR205" s="36"/>
      <c r="PIS205" s="58"/>
      <c r="PIT205" s="59"/>
      <c r="PIU205" s="33"/>
      <c r="PIV205" s="33"/>
      <c r="PIW205" s="33"/>
      <c r="PIX205" s="34"/>
      <c r="PIY205" s="36"/>
      <c r="PIZ205" s="58"/>
      <c r="PJA205" s="59"/>
      <c r="PJB205" s="33"/>
      <c r="PJC205" s="33"/>
      <c r="PJD205" s="33"/>
      <c r="PJE205" s="34"/>
      <c r="PJF205" s="36"/>
      <c r="PJG205" s="58"/>
      <c r="PJH205" s="59"/>
      <c r="PJI205" s="33"/>
      <c r="PJJ205" s="33"/>
      <c r="PJK205" s="33"/>
      <c r="PJL205" s="34"/>
      <c r="PJM205" s="36"/>
      <c r="PJN205" s="58"/>
      <c r="PJO205" s="59"/>
      <c r="PJP205" s="33"/>
      <c r="PJQ205" s="33"/>
      <c r="PJR205" s="33"/>
      <c r="PJS205" s="34"/>
      <c r="PJT205" s="36"/>
      <c r="PJU205" s="58"/>
      <c r="PJV205" s="59"/>
      <c r="PJW205" s="33"/>
      <c r="PJX205" s="33"/>
      <c r="PJY205" s="33"/>
      <c r="PJZ205" s="34"/>
      <c r="PKA205" s="36"/>
      <c r="PKB205" s="58"/>
      <c r="PKC205" s="59"/>
      <c r="PKD205" s="33"/>
      <c r="PKE205" s="33"/>
      <c r="PKF205" s="33"/>
      <c r="PKG205" s="34"/>
      <c r="PKH205" s="36"/>
      <c r="PKI205" s="58"/>
      <c r="PKJ205" s="59"/>
      <c r="PKK205" s="33"/>
      <c r="PKL205" s="33"/>
      <c r="PKM205" s="33"/>
      <c r="PKN205" s="34"/>
      <c r="PKO205" s="36"/>
      <c r="PKP205" s="58"/>
      <c r="PKQ205" s="59"/>
      <c r="PKR205" s="33"/>
      <c r="PKS205" s="33"/>
      <c r="PKT205" s="33"/>
      <c r="PKU205" s="34"/>
      <c r="PKV205" s="36"/>
      <c r="PKW205" s="58"/>
      <c r="PKX205" s="59"/>
      <c r="PKY205" s="33"/>
      <c r="PKZ205" s="33"/>
      <c r="PLA205" s="33"/>
      <c r="PLB205" s="34"/>
      <c r="PLC205" s="36"/>
      <c r="PLD205" s="58"/>
      <c r="PLE205" s="59"/>
      <c r="PLF205" s="33"/>
      <c r="PLG205" s="33"/>
      <c r="PLH205" s="33"/>
      <c r="PLI205" s="34"/>
      <c r="PLJ205" s="36"/>
      <c r="PLK205" s="58"/>
      <c r="PLL205" s="59"/>
      <c r="PLM205" s="33"/>
      <c r="PLN205" s="33"/>
      <c r="PLO205" s="33"/>
      <c r="PLP205" s="34"/>
      <c r="PLQ205" s="36"/>
      <c r="PLR205" s="58"/>
      <c r="PLS205" s="59"/>
      <c r="PLT205" s="33"/>
      <c r="PLU205" s="33"/>
      <c r="PLV205" s="33"/>
      <c r="PLW205" s="34"/>
      <c r="PLX205" s="36"/>
      <c r="PLY205" s="58"/>
      <c r="PLZ205" s="59"/>
      <c r="PMA205" s="33"/>
      <c r="PMB205" s="33"/>
      <c r="PMC205" s="33"/>
      <c r="PMD205" s="34"/>
      <c r="PME205" s="36"/>
      <c r="PMF205" s="58"/>
      <c r="PMG205" s="59"/>
      <c r="PMH205" s="33"/>
      <c r="PMI205" s="33"/>
      <c r="PMJ205" s="33"/>
      <c r="PMK205" s="34"/>
      <c r="PML205" s="36"/>
      <c r="PMM205" s="58"/>
      <c r="PMN205" s="59"/>
      <c r="PMO205" s="33"/>
      <c r="PMP205" s="33"/>
      <c r="PMQ205" s="33"/>
      <c r="PMR205" s="34"/>
      <c r="PMS205" s="36"/>
      <c r="PMT205" s="58"/>
      <c r="PMU205" s="59"/>
      <c r="PMV205" s="33"/>
      <c r="PMW205" s="33"/>
      <c r="PMX205" s="33"/>
      <c r="PMY205" s="34"/>
      <c r="PMZ205" s="36"/>
      <c r="PNA205" s="58"/>
      <c r="PNB205" s="59"/>
      <c r="PNC205" s="33"/>
      <c r="PND205" s="33"/>
      <c r="PNE205" s="33"/>
      <c r="PNF205" s="34"/>
      <c r="PNG205" s="36"/>
      <c r="PNH205" s="58"/>
      <c r="PNI205" s="59"/>
      <c r="PNJ205" s="33"/>
      <c r="PNK205" s="33"/>
      <c r="PNL205" s="33"/>
      <c r="PNM205" s="34"/>
      <c r="PNN205" s="36"/>
      <c r="PNO205" s="58"/>
      <c r="PNP205" s="59"/>
      <c r="PNQ205" s="33"/>
      <c r="PNR205" s="33"/>
      <c r="PNS205" s="33"/>
      <c r="PNT205" s="34"/>
      <c r="PNU205" s="36"/>
      <c r="PNV205" s="58"/>
      <c r="PNW205" s="59"/>
      <c r="PNX205" s="33"/>
      <c r="PNY205" s="33"/>
      <c r="PNZ205" s="33"/>
      <c r="POA205" s="34"/>
      <c r="POB205" s="36"/>
      <c r="POC205" s="58"/>
      <c r="POD205" s="59"/>
      <c r="POE205" s="33"/>
      <c r="POF205" s="33"/>
      <c r="POG205" s="33"/>
      <c r="POH205" s="34"/>
      <c r="POI205" s="36"/>
      <c r="POJ205" s="58"/>
      <c r="POK205" s="59"/>
      <c r="POL205" s="33"/>
      <c r="POM205" s="33"/>
      <c r="PON205" s="33"/>
      <c r="POO205" s="34"/>
      <c r="POP205" s="36"/>
      <c r="POQ205" s="58"/>
      <c r="POR205" s="59"/>
      <c r="POS205" s="33"/>
      <c r="POT205" s="33"/>
      <c r="POU205" s="33"/>
      <c r="POV205" s="34"/>
      <c r="POW205" s="36"/>
      <c r="POX205" s="58"/>
      <c r="POY205" s="59"/>
      <c r="POZ205" s="33"/>
      <c r="PPA205" s="33"/>
      <c r="PPB205" s="33"/>
      <c r="PPC205" s="34"/>
      <c r="PPD205" s="36"/>
      <c r="PPE205" s="58"/>
      <c r="PPF205" s="59"/>
      <c r="PPG205" s="33"/>
      <c r="PPH205" s="33"/>
      <c r="PPI205" s="33"/>
      <c r="PPJ205" s="34"/>
      <c r="PPK205" s="36"/>
      <c r="PPL205" s="58"/>
      <c r="PPM205" s="59"/>
      <c r="PPN205" s="33"/>
      <c r="PPO205" s="33"/>
      <c r="PPP205" s="33"/>
      <c r="PPQ205" s="34"/>
      <c r="PPR205" s="36"/>
      <c r="PPS205" s="58"/>
      <c r="PPT205" s="59"/>
      <c r="PPU205" s="33"/>
      <c r="PPV205" s="33"/>
      <c r="PPW205" s="33"/>
      <c r="PPX205" s="34"/>
      <c r="PPY205" s="36"/>
      <c r="PPZ205" s="58"/>
      <c r="PQA205" s="59"/>
      <c r="PQB205" s="33"/>
      <c r="PQC205" s="33"/>
      <c r="PQD205" s="33"/>
      <c r="PQE205" s="34"/>
      <c r="PQF205" s="36"/>
      <c r="PQG205" s="58"/>
      <c r="PQH205" s="59"/>
      <c r="PQI205" s="33"/>
      <c r="PQJ205" s="33"/>
      <c r="PQK205" s="33"/>
      <c r="PQL205" s="34"/>
      <c r="PQM205" s="36"/>
      <c r="PQN205" s="58"/>
      <c r="PQO205" s="59"/>
      <c r="PQP205" s="33"/>
      <c r="PQQ205" s="33"/>
      <c r="PQR205" s="33"/>
      <c r="PQS205" s="34"/>
      <c r="PQT205" s="36"/>
      <c r="PQU205" s="58"/>
      <c r="PQV205" s="59"/>
      <c r="PQW205" s="33"/>
      <c r="PQX205" s="33"/>
      <c r="PQY205" s="33"/>
      <c r="PQZ205" s="34"/>
      <c r="PRA205" s="36"/>
      <c r="PRB205" s="58"/>
      <c r="PRC205" s="59"/>
      <c r="PRD205" s="33"/>
      <c r="PRE205" s="33"/>
      <c r="PRF205" s="33"/>
      <c r="PRG205" s="34"/>
      <c r="PRH205" s="36"/>
      <c r="PRI205" s="58"/>
      <c r="PRJ205" s="59"/>
      <c r="PRK205" s="33"/>
      <c r="PRL205" s="33"/>
      <c r="PRM205" s="33"/>
      <c r="PRN205" s="34"/>
      <c r="PRO205" s="36"/>
      <c r="PRP205" s="58"/>
      <c r="PRQ205" s="59"/>
      <c r="PRR205" s="33"/>
      <c r="PRS205" s="33"/>
      <c r="PRT205" s="33"/>
      <c r="PRU205" s="34"/>
      <c r="PRV205" s="36"/>
      <c r="PRW205" s="58"/>
      <c r="PRX205" s="59"/>
      <c r="PRY205" s="33"/>
      <c r="PRZ205" s="33"/>
      <c r="PSA205" s="33"/>
      <c r="PSB205" s="34"/>
      <c r="PSC205" s="36"/>
      <c r="PSD205" s="58"/>
      <c r="PSE205" s="59"/>
      <c r="PSF205" s="33"/>
      <c r="PSG205" s="33"/>
      <c r="PSH205" s="33"/>
      <c r="PSI205" s="34"/>
      <c r="PSJ205" s="36"/>
      <c r="PSK205" s="58"/>
      <c r="PSL205" s="59"/>
      <c r="PSM205" s="33"/>
      <c r="PSN205" s="33"/>
      <c r="PSO205" s="33"/>
      <c r="PSP205" s="34"/>
      <c r="PSQ205" s="36"/>
      <c r="PSR205" s="58"/>
      <c r="PSS205" s="59"/>
      <c r="PST205" s="33"/>
      <c r="PSU205" s="33"/>
      <c r="PSV205" s="33"/>
      <c r="PSW205" s="34"/>
      <c r="PSX205" s="36"/>
      <c r="PSY205" s="58"/>
      <c r="PSZ205" s="59"/>
      <c r="PTA205" s="33"/>
      <c r="PTB205" s="33"/>
      <c r="PTC205" s="33"/>
      <c r="PTD205" s="34"/>
      <c r="PTE205" s="36"/>
      <c r="PTF205" s="58"/>
      <c r="PTG205" s="59"/>
      <c r="PTH205" s="33"/>
      <c r="PTI205" s="33"/>
      <c r="PTJ205" s="33"/>
      <c r="PTK205" s="34"/>
      <c r="PTL205" s="36"/>
      <c r="PTM205" s="58"/>
      <c r="PTN205" s="59"/>
      <c r="PTO205" s="33"/>
      <c r="PTP205" s="33"/>
      <c r="PTQ205" s="33"/>
      <c r="PTR205" s="34"/>
      <c r="PTS205" s="36"/>
      <c r="PTT205" s="58"/>
      <c r="PTU205" s="59"/>
      <c r="PTV205" s="33"/>
      <c r="PTW205" s="33"/>
      <c r="PTX205" s="33"/>
      <c r="PTY205" s="34"/>
      <c r="PTZ205" s="36"/>
      <c r="PUA205" s="58"/>
      <c r="PUB205" s="59"/>
      <c r="PUC205" s="33"/>
      <c r="PUD205" s="33"/>
      <c r="PUE205" s="33"/>
      <c r="PUF205" s="34"/>
      <c r="PUG205" s="36"/>
      <c r="PUH205" s="58"/>
      <c r="PUI205" s="59"/>
      <c r="PUJ205" s="33"/>
      <c r="PUK205" s="33"/>
      <c r="PUL205" s="33"/>
      <c r="PUM205" s="34"/>
      <c r="PUN205" s="36"/>
      <c r="PUO205" s="58"/>
      <c r="PUP205" s="59"/>
      <c r="PUQ205" s="33"/>
      <c r="PUR205" s="33"/>
      <c r="PUS205" s="33"/>
      <c r="PUT205" s="34"/>
      <c r="PUU205" s="36"/>
      <c r="PUV205" s="58"/>
      <c r="PUW205" s="59"/>
      <c r="PUX205" s="33"/>
      <c r="PUY205" s="33"/>
      <c r="PUZ205" s="33"/>
      <c r="PVA205" s="34"/>
      <c r="PVB205" s="36"/>
      <c r="PVC205" s="58"/>
      <c r="PVD205" s="59"/>
      <c r="PVE205" s="33"/>
      <c r="PVF205" s="33"/>
      <c r="PVG205" s="33"/>
      <c r="PVH205" s="34"/>
      <c r="PVI205" s="36"/>
      <c r="PVJ205" s="58"/>
      <c r="PVK205" s="59"/>
      <c r="PVL205" s="33"/>
      <c r="PVM205" s="33"/>
      <c r="PVN205" s="33"/>
      <c r="PVO205" s="34"/>
      <c r="PVP205" s="36"/>
      <c r="PVQ205" s="58"/>
      <c r="PVR205" s="59"/>
      <c r="PVS205" s="33"/>
      <c r="PVT205" s="33"/>
      <c r="PVU205" s="33"/>
      <c r="PVV205" s="34"/>
      <c r="PVW205" s="36"/>
      <c r="PVX205" s="58"/>
      <c r="PVY205" s="59"/>
      <c r="PVZ205" s="33"/>
      <c r="PWA205" s="33"/>
      <c r="PWB205" s="33"/>
      <c r="PWC205" s="34"/>
      <c r="PWD205" s="36"/>
      <c r="PWE205" s="58"/>
      <c r="PWF205" s="59"/>
      <c r="PWG205" s="33"/>
      <c r="PWH205" s="33"/>
      <c r="PWI205" s="33"/>
      <c r="PWJ205" s="34"/>
      <c r="PWK205" s="36"/>
      <c r="PWL205" s="58"/>
      <c r="PWM205" s="59"/>
      <c r="PWN205" s="33"/>
      <c r="PWO205" s="33"/>
      <c r="PWP205" s="33"/>
      <c r="PWQ205" s="34"/>
      <c r="PWR205" s="36"/>
      <c r="PWS205" s="58"/>
      <c r="PWT205" s="59"/>
      <c r="PWU205" s="33"/>
      <c r="PWV205" s="33"/>
      <c r="PWW205" s="33"/>
      <c r="PWX205" s="34"/>
      <c r="PWY205" s="36"/>
      <c r="PWZ205" s="58"/>
      <c r="PXA205" s="59"/>
      <c r="PXB205" s="33"/>
      <c r="PXC205" s="33"/>
      <c r="PXD205" s="33"/>
      <c r="PXE205" s="34"/>
      <c r="PXF205" s="36"/>
      <c r="PXG205" s="58"/>
      <c r="PXH205" s="59"/>
      <c r="PXI205" s="33"/>
      <c r="PXJ205" s="33"/>
      <c r="PXK205" s="33"/>
      <c r="PXL205" s="34"/>
      <c r="PXM205" s="36"/>
      <c r="PXN205" s="58"/>
      <c r="PXO205" s="59"/>
      <c r="PXP205" s="33"/>
      <c r="PXQ205" s="33"/>
      <c r="PXR205" s="33"/>
      <c r="PXS205" s="34"/>
      <c r="PXT205" s="36"/>
      <c r="PXU205" s="58"/>
      <c r="PXV205" s="59"/>
      <c r="PXW205" s="33"/>
      <c r="PXX205" s="33"/>
      <c r="PXY205" s="33"/>
      <c r="PXZ205" s="34"/>
      <c r="PYA205" s="36"/>
      <c r="PYB205" s="58"/>
      <c r="PYC205" s="59"/>
      <c r="PYD205" s="33"/>
      <c r="PYE205" s="33"/>
      <c r="PYF205" s="33"/>
      <c r="PYG205" s="34"/>
      <c r="PYH205" s="36"/>
      <c r="PYI205" s="58"/>
      <c r="PYJ205" s="59"/>
      <c r="PYK205" s="33"/>
      <c r="PYL205" s="33"/>
      <c r="PYM205" s="33"/>
      <c r="PYN205" s="34"/>
      <c r="PYO205" s="36"/>
      <c r="PYP205" s="58"/>
      <c r="PYQ205" s="59"/>
      <c r="PYR205" s="33"/>
      <c r="PYS205" s="33"/>
      <c r="PYT205" s="33"/>
      <c r="PYU205" s="34"/>
      <c r="PYV205" s="36"/>
      <c r="PYW205" s="58"/>
      <c r="PYX205" s="59"/>
      <c r="PYY205" s="33"/>
      <c r="PYZ205" s="33"/>
      <c r="PZA205" s="33"/>
      <c r="PZB205" s="34"/>
      <c r="PZC205" s="36"/>
      <c r="PZD205" s="58"/>
      <c r="PZE205" s="59"/>
      <c r="PZF205" s="33"/>
      <c r="PZG205" s="33"/>
      <c r="PZH205" s="33"/>
      <c r="PZI205" s="34"/>
      <c r="PZJ205" s="36"/>
      <c r="PZK205" s="58"/>
      <c r="PZL205" s="59"/>
      <c r="PZM205" s="33"/>
      <c r="PZN205" s="33"/>
      <c r="PZO205" s="33"/>
      <c r="PZP205" s="34"/>
      <c r="PZQ205" s="36"/>
      <c r="PZR205" s="58"/>
      <c r="PZS205" s="59"/>
      <c r="PZT205" s="33"/>
      <c r="PZU205" s="33"/>
      <c r="PZV205" s="33"/>
      <c r="PZW205" s="34"/>
      <c r="PZX205" s="36"/>
      <c r="PZY205" s="58"/>
      <c r="PZZ205" s="59"/>
      <c r="QAA205" s="33"/>
      <c r="QAB205" s="33"/>
      <c r="QAC205" s="33"/>
      <c r="QAD205" s="34"/>
      <c r="QAE205" s="36"/>
      <c r="QAF205" s="58"/>
      <c r="QAG205" s="59"/>
      <c r="QAH205" s="33"/>
      <c r="QAI205" s="33"/>
      <c r="QAJ205" s="33"/>
      <c r="QAK205" s="34"/>
      <c r="QAL205" s="36"/>
      <c r="QAM205" s="58"/>
      <c r="QAN205" s="59"/>
      <c r="QAO205" s="33"/>
      <c r="QAP205" s="33"/>
      <c r="QAQ205" s="33"/>
      <c r="QAR205" s="34"/>
      <c r="QAS205" s="36"/>
      <c r="QAT205" s="58"/>
      <c r="QAU205" s="59"/>
      <c r="QAV205" s="33"/>
      <c r="QAW205" s="33"/>
      <c r="QAX205" s="33"/>
      <c r="QAY205" s="34"/>
      <c r="QAZ205" s="36"/>
      <c r="QBA205" s="58"/>
      <c r="QBB205" s="59"/>
      <c r="QBC205" s="33"/>
      <c r="QBD205" s="33"/>
      <c r="QBE205" s="33"/>
      <c r="QBF205" s="34"/>
      <c r="QBG205" s="36"/>
      <c r="QBH205" s="58"/>
      <c r="QBI205" s="59"/>
      <c r="QBJ205" s="33"/>
      <c r="QBK205" s="33"/>
      <c r="QBL205" s="33"/>
      <c r="QBM205" s="34"/>
      <c r="QBN205" s="36"/>
      <c r="QBO205" s="58"/>
      <c r="QBP205" s="59"/>
      <c r="QBQ205" s="33"/>
      <c r="QBR205" s="33"/>
      <c r="QBS205" s="33"/>
      <c r="QBT205" s="34"/>
      <c r="QBU205" s="36"/>
      <c r="QBV205" s="58"/>
      <c r="QBW205" s="59"/>
      <c r="QBX205" s="33"/>
      <c r="QBY205" s="33"/>
      <c r="QBZ205" s="33"/>
      <c r="QCA205" s="34"/>
      <c r="QCB205" s="36"/>
      <c r="QCC205" s="58"/>
      <c r="QCD205" s="59"/>
      <c r="QCE205" s="33"/>
      <c r="QCF205" s="33"/>
      <c r="QCG205" s="33"/>
      <c r="QCH205" s="34"/>
      <c r="QCI205" s="36"/>
      <c r="QCJ205" s="58"/>
      <c r="QCK205" s="59"/>
      <c r="QCL205" s="33"/>
      <c r="QCM205" s="33"/>
      <c r="QCN205" s="33"/>
      <c r="QCO205" s="34"/>
      <c r="QCP205" s="36"/>
      <c r="QCQ205" s="58"/>
      <c r="QCR205" s="59"/>
      <c r="QCS205" s="33"/>
      <c r="QCT205" s="33"/>
      <c r="QCU205" s="33"/>
      <c r="QCV205" s="34"/>
      <c r="QCW205" s="36"/>
      <c r="QCX205" s="58"/>
      <c r="QCY205" s="59"/>
      <c r="QCZ205" s="33"/>
      <c r="QDA205" s="33"/>
      <c r="QDB205" s="33"/>
      <c r="QDC205" s="34"/>
      <c r="QDD205" s="36"/>
      <c r="QDE205" s="58"/>
      <c r="QDF205" s="59"/>
      <c r="QDG205" s="33"/>
      <c r="QDH205" s="33"/>
      <c r="QDI205" s="33"/>
      <c r="QDJ205" s="34"/>
      <c r="QDK205" s="36"/>
      <c r="QDL205" s="58"/>
      <c r="QDM205" s="59"/>
      <c r="QDN205" s="33"/>
      <c r="QDO205" s="33"/>
      <c r="QDP205" s="33"/>
      <c r="QDQ205" s="34"/>
      <c r="QDR205" s="36"/>
      <c r="QDS205" s="58"/>
      <c r="QDT205" s="59"/>
      <c r="QDU205" s="33"/>
      <c r="QDV205" s="33"/>
      <c r="QDW205" s="33"/>
      <c r="QDX205" s="34"/>
      <c r="QDY205" s="36"/>
      <c r="QDZ205" s="58"/>
      <c r="QEA205" s="59"/>
      <c r="QEB205" s="33"/>
      <c r="QEC205" s="33"/>
      <c r="QED205" s="33"/>
      <c r="QEE205" s="34"/>
      <c r="QEF205" s="36"/>
      <c r="QEG205" s="58"/>
      <c r="QEH205" s="59"/>
      <c r="QEI205" s="33"/>
      <c r="QEJ205" s="33"/>
      <c r="QEK205" s="33"/>
      <c r="QEL205" s="34"/>
      <c r="QEM205" s="36"/>
      <c r="QEN205" s="58"/>
      <c r="QEO205" s="59"/>
      <c r="QEP205" s="33"/>
      <c r="QEQ205" s="33"/>
      <c r="QER205" s="33"/>
      <c r="QES205" s="34"/>
      <c r="QET205" s="36"/>
      <c r="QEU205" s="58"/>
      <c r="QEV205" s="59"/>
      <c r="QEW205" s="33"/>
      <c r="QEX205" s="33"/>
      <c r="QEY205" s="33"/>
      <c r="QEZ205" s="34"/>
      <c r="QFA205" s="36"/>
      <c r="QFB205" s="58"/>
      <c r="QFC205" s="59"/>
      <c r="QFD205" s="33"/>
      <c r="QFE205" s="33"/>
      <c r="QFF205" s="33"/>
      <c r="QFG205" s="34"/>
      <c r="QFH205" s="36"/>
      <c r="QFI205" s="58"/>
      <c r="QFJ205" s="59"/>
      <c r="QFK205" s="33"/>
      <c r="QFL205" s="33"/>
      <c r="QFM205" s="33"/>
      <c r="QFN205" s="34"/>
      <c r="QFO205" s="36"/>
      <c r="QFP205" s="58"/>
      <c r="QFQ205" s="59"/>
      <c r="QFR205" s="33"/>
      <c r="QFS205" s="33"/>
      <c r="QFT205" s="33"/>
      <c r="QFU205" s="34"/>
      <c r="QFV205" s="36"/>
      <c r="QFW205" s="58"/>
      <c r="QFX205" s="59"/>
      <c r="QFY205" s="33"/>
      <c r="QFZ205" s="33"/>
      <c r="QGA205" s="33"/>
      <c r="QGB205" s="34"/>
      <c r="QGC205" s="36"/>
      <c r="QGD205" s="58"/>
      <c r="QGE205" s="59"/>
      <c r="QGF205" s="33"/>
      <c r="QGG205" s="33"/>
      <c r="QGH205" s="33"/>
      <c r="QGI205" s="34"/>
      <c r="QGJ205" s="36"/>
      <c r="QGK205" s="58"/>
      <c r="QGL205" s="59"/>
      <c r="QGM205" s="33"/>
      <c r="QGN205" s="33"/>
      <c r="QGO205" s="33"/>
      <c r="QGP205" s="34"/>
      <c r="QGQ205" s="36"/>
      <c r="QGR205" s="58"/>
      <c r="QGS205" s="59"/>
      <c r="QGT205" s="33"/>
      <c r="QGU205" s="33"/>
      <c r="QGV205" s="33"/>
      <c r="QGW205" s="34"/>
      <c r="QGX205" s="36"/>
      <c r="QGY205" s="58"/>
      <c r="QGZ205" s="59"/>
      <c r="QHA205" s="33"/>
      <c r="QHB205" s="33"/>
      <c r="QHC205" s="33"/>
      <c r="QHD205" s="34"/>
      <c r="QHE205" s="36"/>
      <c r="QHF205" s="58"/>
      <c r="QHG205" s="59"/>
      <c r="QHH205" s="33"/>
      <c r="QHI205" s="33"/>
      <c r="QHJ205" s="33"/>
      <c r="QHK205" s="34"/>
      <c r="QHL205" s="36"/>
      <c r="QHM205" s="58"/>
      <c r="QHN205" s="59"/>
      <c r="QHO205" s="33"/>
      <c r="QHP205" s="33"/>
      <c r="QHQ205" s="33"/>
      <c r="QHR205" s="34"/>
      <c r="QHS205" s="36"/>
      <c r="QHT205" s="58"/>
      <c r="QHU205" s="59"/>
      <c r="QHV205" s="33"/>
      <c r="QHW205" s="33"/>
      <c r="QHX205" s="33"/>
      <c r="QHY205" s="34"/>
      <c r="QHZ205" s="36"/>
      <c r="QIA205" s="58"/>
      <c r="QIB205" s="59"/>
      <c r="QIC205" s="33"/>
      <c r="QID205" s="33"/>
      <c r="QIE205" s="33"/>
      <c r="QIF205" s="34"/>
      <c r="QIG205" s="36"/>
      <c r="QIH205" s="58"/>
      <c r="QII205" s="59"/>
      <c r="QIJ205" s="33"/>
      <c r="QIK205" s="33"/>
      <c r="QIL205" s="33"/>
      <c r="QIM205" s="34"/>
      <c r="QIN205" s="36"/>
      <c r="QIO205" s="58"/>
      <c r="QIP205" s="59"/>
      <c r="QIQ205" s="33"/>
      <c r="QIR205" s="33"/>
      <c r="QIS205" s="33"/>
      <c r="QIT205" s="34"/>
      <c r="QIU205" s="36"/>
      <c r="QIV205" s="58"/>
      <c r="QIW205" s="59"/>
      <c r="QIX205" s="33"/>
      <c r="QIY205" s="33"/>
      <c r="QIZ205" s="33"/>
      <c r="QJA205" s="34"/>
      <c r="QJB205" s="36"/>
      <c r="QJC205" s="58"/>
      <c r="QJD205" s="59"/>
      <c r="QJE205" s="33"/>
      <c r="QJF205" s="33"/>
      <c r="QJG205" s="33"/>
      <c r="QJH205" s="34"/>
      <c r="QJI205" s="36"/>
      <c r="QJJ205" s="58"/>
      <c r="QJK205" s="59"/>
      <c r="QJL205" s="33"/>
      <c r="QJM205" s="33"/>
      <c r="QJN205" s="33"/>
      <c r="QJO205" s="34"/>
      <c r="QJP205" s="36"/>
      <c r="QJQ205" s="58"/>
      <c r="QJR205" s="59"/>
      <c r="QJS205" s="33"/>
      <c r="QJT205" s="33"/>
      <c r="QJU205" s="33"/>
      <c r="QJV205" s="34"/>
      <c r="QJW205" s="36"/>
      <c r="QJX205" s="58"/>
      <c r="QJY205" s="59"/>
      <c r="QJZ205" s="33"/>
      <c r="QKA205" s="33"/>
      <c r="QKB205" s="33"/>
      <c r="QKC205" s="34"/>
      <c r="QKD205" s="36"/>
      <c r="QKE205" s="58"/>
      <c r="QKF205" s="59"/>
      <c r="QKG205" s="33"/>
      <c r="QKH205" s="33"/>
      <c r="QKI205" s="33"/>
      <c r="QKJ205" s="34"/>
      <c r="QKK205" s="36"/>
      <c r="QKL205" s="58"/>
      <c r="QKM205" s="59"/>
      <c r="QKN205" s="33"/>
      <c r="QKO205" s="33"/>
      <c r="QKP205" s="33"/>
      <c r="QKQ205" s="34"/>
      <c r="QKR205" s="36"/>
      <c r="QKS205" s="58"/>
      <c r="QKT205" s="59"/>
      <c r="QKU205" s="33"/>
      <c r="QKV205" s="33"/>
      <c r="QKW205" s="33"/>
      <c r="QKX205" s="34"/>
      <c r="QKY205" s="36"/>
      <c r="QKZ205" s="58"/>
      <c r="QLA205" s="59"/>
      <c r="QLB205" s="33"/>
      <c r="QLC205" s="33"/>
      <c r="QLD205" s="33"/>
      <c r="QLE205" s="34"/>
      <c r="QLF205" s="36"/>
      <c r="QLG205" s="58"/>
      <c r="QLH205" s="59"/>
      <c r="QLI205" s="33"/>
      <c r="QLJ205" s="33"/>
      <c r="QLK205" s="33"/>
      <c r="QLL205" s="34"/>
      <c r="QLM205" s="36"/>
      <c r="QLN205" s="58"/>
      <c r="QLO205" s="59"/>
      <c r="QLP205" s="33"/>
      <c r="QLQ205" s="33"/>
      <c r="QLR205" s="33"/>
      <c r="QLS205" s="34"/>
      <c r="QLT205" s="36"/>
      <c r="QLU205" s="58"/>
      <c r="QLV205" s="59"/>
      <c r="QLW205" s="33"/>
      <c r="QLX205" s="33"/>
      <c r="QLY205" s="33"/>
      <c r="QLZ205" s="34"/>
      <c r="QMA205" s="36"/>
      <c r="QMB205" s="58"/>
      <c r="QMC205" s="59"/>
      <c r="QMD205" s="33"/>
      <c r="QME205" s="33"/>
      <c r="QMF205" s="33"/>
      <c r="QMG205" s="34"/>
      <c r="QMH205" s="36"/>
      <c r="QMI205" s="58"/>
      <c r="QMJ205" s="59"/>
      <c r="QMK205" s="33"/>
      <c r="QML205" s="33"/>
      <c r="QMM205" s="33"/>
      <c r="QMN205" s="34"/>
      <c r="QMO205" s="36"/>
      <c r="QMP205" s="58"/>
      <c r="QMQ205" s="59"/>
      <c r="QMR205" s="33"/>
      <c r="QMS205" s="33"/>
      <c r="QMT205" s="33"/>
      <c r="QMU205" s="34"/>
      <c r="QMV205" s="36"/>
      <c r="QMW205" s="58"/>
      <c r="QMX205" s="59"/>
      <c r="QMY205" s="33"/>
      <c r="QMZ205" s="33"/>
      <c r="QNA205" s="33"/>
      <c r="QNB205" s="34"/>
      <c r="QNC205" s="36"/>
      <c r="QND205" s="58"/>
      <c r="QNE205" s="59"/>
      <c r="QNF205" s="33"/>
      <c r="QNG205" s="33"/>
      <c r="QNH205" s="33"/>
      <c r="QNI205" s="34"/>
      <c r="QNJ205" s="36"/>
      <c r="QNK205" s="58"/>
      <c r="QNL205" s="59"/>
      <c r="QNM205" s="33"/>
      <c r="QNN205" s="33"/>
      <c r="QNO205" s="33"/>
      <c r="QNP205" s="34"/>
      <c r="QNQ205" s="36"/>
      <c r="QNR205" s="58"/>
      <c r="QNS205" s="59"/>
      <c r="QNT205" s="33"/>
      <c r="QNU205" s="33"/>
      <c r="QNV205" s="33"/>
      <c r="QNW205" s="34"/>
      <c r="QNX205" s="36"/>
      <c r="QNY205" s="58"/>
      <c r="QNZ205" s="59"/>
      <c r="QOA205" s="33"/>
      <c r="QOB205" s="33"/>
      <c r="QOC205" s="33"/>
      <c r="QOD205" s="34"/>
      <c r="QOE205" s="36"/>
      <c r="QOF205" s="58"/>
      <c r="QOG205" s="59"/>
      <c r="QOH205" s="33"/>
      <c r="QOI205" s="33"/>
      <c r="QOJ205" s="33"/>
      <c r="QOK205" s="34"/>
      <c r="QOL205" s="36"/>
      <c r="QOM205" s="58"/>
      <c r="QON205" s="59"/>
      <c r="QOO205" s="33"/>
      <c r="QOP205" s="33"/>
      <c r="QOQ205" s="33"/>
      <c r="QOR205" s="34"/>
      <c r="QOS205" s="36"/>
      <c r="QOT205" s="58"/>
      <c r="QOU205" s="59"/>
      <c r="QOV205" s="33"/>
      <c r="QOW205" s="33"/>
      <c r="QOX205" s="33"/>
      <c r="QOY205" s="34"/>
      <c r="QOZ205" s="36"/>
      <c r="QPA205" s="58"/>
      <c r="QPB205" s="59"/>
      <c r="QPC205" s="33"/>
      <c r="QPD205" s="33"/>
      <c r="QPE205" s="33"/>
      <c r="QPF205" s="34"/>
      <c r="QPG205" s="36"/>
      <c r="QPH205" s="58"/>
      <c r="QPI205" s="59"/>
      <c r="QPJ205" s="33"/>
      <c r="QPK205" s="33"/>
      <c r="QPL205" s="33"/>
      <c r="QPM205" s="34"/>
      <c r="QPN205" s="36"/>
      <c r="QPO205" s="58"/>
      <c r="QPP205" s="59"/>
      <c r="QPQ205" s="33"/>
      <c r="QPR205" s="33"/>
      <c r="QPS205" s="33"/>
      <c r="QPT205" s="34"/>
      <c r="QPU205" s="36"/>
      <c r="QPV205" s="58"/>
      <c r="QPW205" s="59"/>
      <c r="QPX205" s="33"/>
      <c r="QPY205" s="33"/>
      <c r="QPZ205" s="33"/>
      <c r="QQA205" s="34"/>
      <c r="QQB205" s="36"/>
      <c r="QQC205" s="58"/>
      <c r="QQD205" s="59"/>
      <c r="QQE205" s="33"/>
      <c r="QQF205" s="33"/>
      <c r="QQG205" s="33"/>
      <c r="QQH205" s="34"/>
      <c r="QQI205" s="36"/>
      <c r="QQJ205" s="58"/>
      <c r="QQK205" s="59"/>
      <c r="QQL205" s="33"/>
      <c r="QQM205" s="33"/>
      <c r="QQN205" s="33"/>
      <c r="QQO205" s="34"/>
      <c r="QQP205" s="36"/>
      <c r="QQQ205" s="58"/>
      <c r="QQR205" s="59"/>
      <c r="QQS205" s="33"/>
      <c r="QQT205" s="33"/>
      <c r="QQU205" s="33"/>
      <c r="QQV205" s="34"/>
      <c r="QQW205" s="36"/>
      <c r="QQX205" s="58"/>
      <c r="QQY205" s="59"/>
      <c r="QQZ205" s="33"/>
      <c r="QRA205" s="33"/>
      <c r="QRB205" s="33"/>
      <c r="QRC205" s="34"/>
      <c r="QRD205" s="36"/>
      <c r="QRE205" s="58"/>
      <c r="QRF205" s="59"/>
      <c r="QRG205" s="33"/>
      <c r="QRH205" s="33"/>
      <c r="QRI205" s="33"/>
      <c r="QRJ205" s="34"/>
      <c r="QRK205" s="36"/>
      <c r="QRL205" s="58"/>
      <c r="QRM205" s="59"/>
      <c r="QRN205" s="33"/>
      <c r="QRO205" s="33"/>
      <c r="QRP205" s="33"/>
      <c r="QRQ205" s="34"/>
      <c r="QRR205" s="36"/>
      <c r="QRS205" s="58"/>
      <c r="QRT205" s="59"/>
      <c r="QRU205" s="33"/>
      <c r="QRV205" s="33"/>
      <c r="QRW205" s="33"/>
      <c r="QRX205" s="34"/>
      <c r="QRY205" s="36"/>
      <c r="QRZ205" s="58"/>
      <c r="QSA205" s="59"/>
      <c r="QSB205" s="33"/>
      <c r="QSC205" s="33"/>
      <c r="QSD205" s="33"/>
      <c r="QSE205" s="34"/>
      <c r="QSF205" s="36"/>
      <c r="QSG205" s="58"/>
      <c r="QSH205" s="59"/>
      <c r="QSI205" s="33"/>
      <c r="QSJ205" s="33"/>
      <c r="QSK205" s="33"/>
      <c r="QSL205" s="34"/>
      <c r="QSM205" s="36"/>
      <c r="QSN205" s="58"/>
      <c r="QSO205" s="59"/>
      <c r="QSP205" s="33"/>
      <c r="QSQ205" s="33"/>
      <c r="QSR205" s="33"/>
      <c r="QSS205" s="34"/>
      <c r="QST205" s="36"/>
      <c r="QSU205" s="58"/>
      <c r="QSV205" s="59"/>
      <c r="QSW205" s="33"/>
      <c r="QSX205" s="33"/>
      <c r="QSY205" s="33"/>
      <c r="QSZ205" s="34"/>
      <c r="QTA205" s="36"/>
      <c r="QTB205" s="58"/>
      <c r="QTC205" s="59"/>
      <c r="QTD205" s="33"/>
      <c r="QTE205" s="33"/>
      <c r="QTF205" s="33"/>
      <c r="QTG205" s="34"/>
      <c r="QTH205" s="36"/>
      <c r="QTI205" s="58"/>
      <c r="QTJ205" s="59"/>
      <c r="QTK205" s="33"/>
      <c r="QTL205" s="33"/>
      <c r="QTM205" s="33"/>
      <c r="QTN205" s="34"/>
      <c r="QTO205" s="36"/>
      <c r="QTP205" s="58"/>
      <c r="QTQ205" s="59"/>
      <c r="QTR205" s="33"/>
      <c r="QTS205" s="33"/>
      <c r="QTT205" s="33"/>
      <c r="QTU205" s="34"/>
      <c r="QTV205" s="36"/>
      <c r="QTW205" s="58"/>
      <c r="QTX205" s="59"/>
      <c r="QTY205" s="33"/>
      <c r="QTZ205" s="33"/>
      <c r="QUA205" s="33"/>
      <c r="QUB205" s="34"/>
      <c r="QUC205" s="36"/>
      <c r="QUD205" s="58"/>
      <c r="QUE205" s="59"/>
      <c r="QUF205" s="33"/>
      <c r="QUG205" s="33"/>
      <c r="QUH205" s="33"/>
      <c r="QUI205" s="34"/>
      <c r="QUJ205" s="36"/>
      <c r="QUK205" s="58"/>
      <c r="QUL205" s="59"/>
      <c r="QUM205" s="33"/>
      <c r="QUN205" s="33"/>
      <c r="QUO205" s="33"/>
      <c r="QUP205" s="34"/>
      <c r="QUQ205" s="36"/>
      <c r="QUR205" s="58"/>
      <c r="QUS205" s="59"/>
      <c r="QUT205" s="33"/>
      <c r="QUU205" s="33"/>
      <c r="QUV205" s="33"/>
      <c r="QUW205" s="34"/>
      <c r="QUX205" s="36"/>
      <c r="QUY205" s="58"/>
      <c r="QUZ205" s="59"/>
      <c r="QVA205" s="33"/>
      <c r="QVB205" s="33"/>
      <c r="QVC205" s="33"/>
      <c r="QVD205" s="34"/>
      <c r="QVE205" s="36"/>
      <c r="QVF205" s="58"/>
      <c r="QVG205" s="59"/>
      <c r="QVH205" s="33"/>
      <c r="QVI205" s="33"/>
      <c r="QVJ205" s="33"/>
      <c r="QVK205" s="34"/>
      <c r="QVL205" s="36"/>
      <c r="QVM205" s="58"/>
      <c r="QVN205" s="59"/>
      <c r="QVO205" s="33"/>
      <c r="QVP205" s="33"/>
      <c r="QVQ205" s="33"/>
      <c r="QVR205" s="34"/>
      <c r="QVS205" s="36"/>
      <c r="QVT205" s="58"/>
      <c r="QVU205" s="59"/>
      <c r="QVV205" s="33"/>
      <c r="QVW205" s="33"/>
      <c r="QVX205" s="33"/>
      <c r="QVY205" s="34"/>
      <c r="QVZ205" s="36"/>
      <c r="QWA205" s="58"/>
      <c r="QWB205" s="59"/>
      <c r="QWC205" s="33"/>
      <c r="QWD205" s="33"/>
      <c r="QWE205" s="33"/>
      <c r="QWF205" s="34"/>
      <c r="QWG205" s="36"/>
      <c r="QWH205" s="58"/>
      <c r="QWI205" s="59"/>
      <c r="QWJ205" s="33"/>
      <c r="QWK205" s="33"/>
      <c r="QWL205" s="33"/>
      <c r="QWM205" s="34"/>
      <c r="QWN205" s="36"/>
      <c r="QWO205" s="58"/>
      <c r="QWP205" s="59"/>
      <c r="QWQ205" s="33"/>
      <c r="QWR205" s="33"/>
      <c r="QWS205" s="33"/>
      <c r="QWT205" s="34"/>
      <c r="QWU205" s="36"/>
      <c r="QWV205" s="58"/>
      <c r="QWW205" s="59"/>
      <c r="QWX205" s="33"/>
      <c r="QWY205" s="33"/>
      <c r="QWZ205" s="33"/>
      <c r="QXA205" s="34"/>
      <c r="QXB205" s="36"/>
      <c r="QXC205" s="58"/>
      <c r="QXD205" s="59"/>
      <c r="QXE205" s="33"/>
      <c r="QXF205" s="33"/>
      <c r="QXG205" s="33"/>
      <c r="QXH205" s="34"/>
      <c r="QXI205" s="36"/>
      <c r="QXJ205" s="58"/>
      <c r="QXK205" s="59"/>
      <c r="QXL205" s="33"/>
      <c r="QXM205" s="33"/>
      <c r="QXN205" s="33"/>
      <c r="QXO205" s="34"/>
      <c r="QXP205" s="36"/>
      <c r="QXQ205" s="58"/>
      <c r="QXR205" s="59"/>
      <c r="QXS205" s="33"/>
      <c r="QXT205" s="33"/>
      <c r="QXU205" s="33"/>
      <c r="QXV205" s="34"/>
      <c r="QXW205" s="36"/>
      <c r="QXX205" s="58"/>
      <c r="QXY205" s="59"/>
      <c r="QXZ205" s="33"/>
      <c r="QYA205" s="33"/>
      <c r="QYB205" s="33"/>
      <c r="QYC205" s="34"/>
      <c r="QYD205" s="36"/>
      <c r="QYE205" s="58"/>
      <c r="QYF205" s="59"/>
      <c r="QYG205" s="33"/>
      <c r="QYH205" s="33"/>
      <c r="QYI205" s="33"/>
      <c r="QYJ205" s="34"/>
      <c r="QYK205" s="36"/>
      <c r="QYL205" s="58"/>
      <c r="QYM205" s="59"/>
      <c r="QYN205" s="33"/>
      <c r="QYO205" s="33"/>
      <c r="QYP205" s="33"/>
      <c r="QYQ205" s="34"/>
      <c r="QYR205" s="36"/>
      <c r="QYS205" s="58"/>
      <c r="QYT205" s="59"/>
      <c r="QYU205" s="33"/>
      <c r="QYV205" s="33"/>
      <c r="QYW205" s="33"/>
      <c r="QYX205" s="34"/>
      <c r="QYY205" s="36"/>
      <c r="QYZ205" s="58"/>
      <c r="QZA205" s="59"/>
      <c r="QZB205" s="33"/>
      <c r="QZC205" s="33"/>
      <c r="QZD205" s="33"/>
      <c r="QZE205" s="34"/>
      <c r="QZF205" s="36"/>
      <c r="QZG205" s="58"/>
      <c r="QZH205" s="59"/>
      <c r="QZI205" s="33"/>
      <c r="QZJ205" s="33"/>
      <c r="QZK205" s="33"/>
      <c r="QZL205" s="34"/>
      <c r="QZM205" s="36"/>
      <c r="QZN205" s="58"/>
      <c r="QZO205" s="59"/>
      <c r="QZP205" s="33"/>
      <c r="QZQ205" s="33"/>
      <c r="QZR205" s="33"/>
      <c r="QZS205" s="34"/>
      <c r="QZT205" s="36"/>
      <c r="QZU205" s="58"/>
      <c r="QZV205" s="59"/>
      <c r="QZW205" s="33"/>
      <c r="QZX205" s="33"/>
      <c r="QZY205" s="33"/>
      <c r="QZZ205" s="34"/>
      <c r="RAA205" s="36"/>
      <c r="RAB205" s="58"/>
      <c r="RAC205" s="59"/>
      <c r="RAD205" s="33"/>
      <c r="RAE205" s="33"/>
      <c r="RAF205" s="33"/>
      <c r="RAG205" s="34"/>
      <c r="RAH205" s="36"/>
      <c r="RAI205" s="58"/>
      <c r="RAJ205" s="59"/>
      <c r="RAK205" s="33"/>
      <c r="RAL205" s="33"/>
      <c r="RAM205" s="33"/>
      <c r="RAN205" s="34"/>
      <c r="RAO205" s="36"/>
      <c r="RAP205" s="58"/>
      <c r="RAQ205" s="59"/>
      <c r="RAR205" s="33"/>
      <c r="RAS205" s="33"/>
      <c r="RAT205" s="33"/>
      <c r="RAU205" s="34"/>
      <c r="RAV205" s="36"/>
      <c r="RAW205" s="58"/>
      <c r="RAX205" s="59"/>
      <c r="RAY205" s="33"/>
      <c r="RAZ205" s="33"/>
      <c r="RBA205" s="33"/>
      <c r="RBB205" s="34"/>
      <c r="RBC205" s="36"/>
      <c r="RBD205" s="58"/>
      <c r="RBE205" s="59"/>
      <c r="RBF205" s="33"/>
      <c r="RBG205" s="33"/>
      <c r="RBH205" s="33"/>
      <c r="RBI205" s="34"/>
      <c r="RBJ205" s="36"/>
      <c r="RBK205" s="58"/>
      <c r="RBL205" s="59"/>
      <c r="RBM205" s="33"/>
      <c r="RBN205" s="33"/>
      <c r="RBO205" s="33"/>
      <c r="RBP205" s="34"/>
      <c r="RBQ205" s="36"/>
      <c r="RBR205" s="58"/>
      <c r="RBS205" s="59"/>
      <c r="RBT205" s="33"/>
      <c r="RBU205" s="33"/>
      <c r="RBV205" s="33"/>
      <c r="RBW205" s="34"/>
      <c r="RBX205" s="36"/>
      <c r="RBY205" s="58"/>
      <c r="RBZ205" s="59"/>
      <c r="RCA205" s="33"/>
      <c r="RCB205" s="33"/>
      <c r="RCC205" s="33"/>
      <c r="RCD205" s="34"/>
      <c r="RCE205" s="36"/>
      <c r="RCF205" s="58"/>
      <c r="RCG205" s="59"/>
      <c r="RCH205" s="33"/>
      <c r="RCI205" s="33"/>
      <c r="RCJ205" s="33"/>
      <c r="RCK205" s="34"/>
      <c r="RCL205" s="36"/>
      <c r="RCM205" s="58"/>
      <c r="RCN205" s="59"/>
      <c r="RCO205" s="33"/>
      <c r="RCP205" s="33"/>
      <c r="RCQ205" s="33"/>
      <c r="RCR205" s="34"/>
      <c r="RCS205" s="36"/>
      <c r="RCT205" s="58"/>
      <c r="RCU205" s="59"/>
      <c r="RCV205" s="33"/>
      <c r="RCW205" s="33"/>
      <c r="RCX205" s="33"/>
      <c r="RCY205" s="34"/>
      <c r="RCZ205" s="36"/>
      <c r="RDA205" s="58"/>
      <c r="RDB205" s="59"/>
      <c r="RDC205" s="33"/>
      <c r="RDD205" s="33"/>
      <c r="RDE205" s="33"/>
      <c r="RDF205" s="34"/>
      <c r="RDG205" s="36"/>
      <c r="RDH205" s="58"/>
      <c r="RDI205" s="59"/>
      <c r="RDJ205" s="33"/>
      <c r="RDK205" s="33"/>
      <c r="RDL205" s="33"/>
      <c r="RDM205" s="34"/>
      <c r="RDN205" s="36"/>
      <c r="RDO205" s="58"/>
      <c r="RDP205" s="59"/>
      <c r="RDQ205" s="33"/>
      <c r="RDR205" s="33"/>
      <c r="RDS205" s="33"/>
      <c r="RDT205" s="34"/>
      <c r="RDU205" s="36"/>
      <c r="RDV205" s="58"/>
      <c r="RDW205" s="59"/>
      <c r="RDX205" s="33"/>
      <c r="RDY205" s="33"/>
      <c r="RDZ205" s="33"/>
      <c r="REA205" s="34"/>
      <c r="REB205" s="36"/>
      <c r="REC205" s="58"/>
      <c r="RED205" s="59"/>
      <c r="REE205" s="33"/>
      <c r="REF205" s="33"/>
      <c r="REG205" s="33"/>
      <c r="REH205" s="34"/>
      <c r="REI205" s="36"/>
      <c r="REJ205" s="58"/>
      <c r="REK205" s="59"/>
      <c r="REL205" s="33"/>
      <c r="REM205" s="33"/>
      <c r="REN205" s="33"/>
      <c r="REO205" s="34"/>
      <c r="REP205" s="36"/>
      <c r="REQ205" s="58"/>
      <c r="RER205" s="59"/>
      <c r="RES205" s="33"/>
      <c r="RET205" s="33"/>
      <c r="REU205" s="33"/>
      <c r="REV205" s="34"/>
      <c r="REW205" s="36"/>
      <c r="REX205" s="58"/>
      <c r="REY205" s="59"/>
      <c r="REZ205" s="33"/>
      <c r="RFA205" s="33"/>
      <c r="RFB205" s="33"/>
      <c r="RFC205" s="34"/>
      <c r="RFD205" s="36"/>
      <c r="RFE205" s="58"/>
      <c r="RFF205" s="59"/>
      <c r="RFG205" s="33"/>
      <c r="RFH205" s="33"/>
      <c r="RFI205" s="33"/>
      <c r="RFJ205" s="34"/>
      <c r="RFK205" s="36"/>
      <c r="RFL205" s="58"/>
      <c r="RFM205" s="59"/>
      <c r="RFN205" s="33"/>
      <c r="RFO205" s="33"/>
      <c r="RFP205" s="33"/>
      <c r="RFQ205" s="34"/>
      <c r="RFR205" s="36"/>
      <c r="RFS205" s="58"/>
      <c r="RFT205" s="59"/>
      <c r="RFU205" s="33"/>
      <c r="RFV205" s="33"/>
      <c r="RFW205" s="33"/>
      <c r="RFX205" s="34"/>
      <c r="RFY205" s="36"/>
      <c r="RFZ205" s="58"/>
      <c r="RGA205" s="59"/>
      <c r="RGB205" s="33"/>
      <c r="RGC205" s="33"/>
      <c r="RGD205" s="33"/>
      <c r="RGE205" s="34"/>
      <c r="RGF205" s="36"/>
      <c r="RGG205" s="58"/>
      <c r="RGH205" s="59"/>
      <c r="RGI205" s="33"/>
      <c r="RGJ205" s="33"/>
      <c r="RGK205" s="33"/>
      <c r="RGL205" s="34"/>
      <c r="RGM205" s="36"/>
      <c r="RGN205" s="58"/>
      <c r="RGO205" s="59"/>
      <c r="RGP205" s="33"/>
      <c r="RGQ205" s="33"/>
      <c r="RGR205" s="33"/>
      <c r="RGS205" s="34"/>
      <c r="RGT205" s="36"/>
      <c r="RGU205" s="58"/>
      <c r="RGV205" s="59"/>
      <c r="RGW205" s="33"/>
      <c r="RGX205" s="33"/>
      <c r="RGY205" s="33"/>
      <c r="RGZ205" s="34"/>
      <c r="RHA205" s="36"/>
      <c r="RHB205" s="58"/>
      <c r="RHC205" s="59"/>
      <c r="RHD205" s="33"/>
      <c r="RHE205" s="33"/>
      <c r="RHF205" s="33"/>
      <c r="RHG205" s="34"/>
      <c r="RHH205" s="36"/>
      <c r="RHI205" s="58"/>
      <c r="RHJ205" s="59"/>
      <c r="RHK205" s="33"/>
      <c r="RHL205" s="33"/>
      <c r="RHM205" s="33"/>
      <c r="RHN205" s="34"/>
      <c r="RHO205" s="36"/>
      <c r="RHP205" s="58"/>
      <c r="RHQ205" s="59"/>
      <c r="RHR205" s="33"/>
      <c r="RHS205" s="33"/>
      <c r="RHT205" s="33"/>
      <c r="RHU205" s="34"/>
      <c r="RHV205" s="36"/>
      <c r="RHW205" s="58"/>
      <c r="RHX205" s="59"/>
      <c r="RHY205" s="33"/>
      <c r="RHZ205" s="33"/>
      <c r="RIA205" s="33"/>
      <c r="RIB205" s="34"/>
      <c r="RIC205" s="36"/>
      <c r="RID205" s="58"/>
      <c r="RIE205" s="59"/>
      <c r="RIF205" s="33"/>
      <c r="RIG205" s="33"/>
      <c r="RIH205" s="33"/>
      <c r="RII205" s="34"/>
      <c r="RIJ205" s="36"/>
      <c r="RIK205" s="58"/>
      <c r="RIL205" s="59"/>
      <c r="RIM205" s="33"/>
      <c r="RIN205" s="33"/>
      <c r="RIO205" s="33"/>
      <c r="RIP205" s="34"/>
      <c r="RIQ205" s="36"/>
      <c r="RIR205" s="58"/>
      <c r="RIS205" s="59"/>
      <c r="RIT205" s="33"/>
      <c r="RIU205" s="33"/>
      <c r="RIV205" s="33"/>
      <c r="RIW205" s="34"/>
      <c r="RIX205" s="36"/>
      <c r="RIY205" s="58"/>
      <c r="RIZ205" s="59"/>
      <c r="RJA205" s="33"/>
      <c r="RJB205" s="33"/>
      <c r="RJC205" s="33"/>
      <c r="RJD205" s="34"/>
      <c r="RJE205" s="36"/>
      <c r="RJF205" s="58"/>
      <c r="RJG205" s="59"/>
      <c r="RJH205" s="33"/>
      <c r="RJI205" s="33"/>
      <c r="RJJ205" s="33"/>
      <c r="RJK205" s="34"/>
      <c r="RJL205" s="36"/>
      <c r="RJM205" s="58"/>
      <c r="RJN205" s="59"/>
      <c r="RJO205" s="33"/>
      <c r="RJP205" s="33"/>
      <c r="RJQ205" s="33"/>
      <c r="RJR205" s="34"/>
      <c r="RJS205" s="36"/>
      <c r="RJT205" s="58"/>
      <c r="RJU205" s="59"/>
      <c r="RJV205" s="33"/>
      <c r="RJW205" s="33"/>
      <c r="RJX205" s="33"/>
      <c r="RJY205" s="34"/>
      <c r="RJZ205" s="36"/>
      <c r="RKA205" s="58"/>
      <c r="RKB205" s="59"/>
      <c r="RKC205" s="33"/>
      <c r="RKD205" s="33"/>
      <c r="RKE205" s="33"/>
      <c r="RKF205" s="34"/>
      <c r="RKG205" s="36"/>
      <c r="RKH205" s="58"/>
      <c r="RKI205" s="59"/>
      <c r="RKJ205" s="33"/>
      <c r="RKK205" s="33"/>
      <c r="RKL205" s="33"/>
      <c r="RKM205" s="34"/>
      <c r="RKN205" s="36"/>
      <c r="RKO205" s="58"/>
      <c r="RKP205" s="59"/>
      <c r="RKQ205" s="33"/>
      <c r="RKR205" s="33"/>
      <c r="RKS205" s="33"/>
      <c r="RKT205" s="34"/>
      <c r="RKU205" s="36"/>
      <c r="RKV205" s="58"/>
      <c r="RKW205" s="59"/>
      <c r="RKX205" s="33"/>
      <c r="RKY205" s="33"/>
      <c r="RKZ205" s="33"/>
      <c r="RLA205" s="34"/>
      <c r="RLB205" s="36"/>
      <c r="RLC205" s="58"/>
      <c r="RLD205" s="59"/>
      <c r="RLE205" s="33"/>
      <c r="RLF205" s="33"/>
      <c r="RLG205" s="33"/>
      <c r="RLH205" s="34"/>
      <c r="RLI205" s="36"/>
      <c r="RLJ205" s="58"/>
      <c r="RLK205" s="59"/>
      <c r="RLL205" s="33"/>
      <c r="RLM205" s="33"/>
      <c r="RLN205" s="33"/>
      <c r="RLO205" s="34"/>
      <c r="RLP205" s="36"/>
      <c r="RLQ205" s="58"/>
      <c r="RLR205" s="59"/>
      <c r="RLS205" s="33"/>
      <c r="RLT205" s="33"/>
      <c r="RLU205" s="33"/>
      <c r="RLV205" s="34"/>
      <c r="RLW205" s="36"/>
      <c r="RLX205" s="58"/>
      <c r="RLY205" s="59"/>
      <c r="RLZ205" s="33"/>
      <c r="RMA205" s="33"/>
      <c r="RMB205" s="33"/>
      <c r="RMC205" s="34"/>
      <c r="RMD205" s="36"/>
      <c r="RME205" s="58"/>
      <c r="RMF205" s="59"/>
      <c r="RMG205" s="33"/>
      <c r="RMH205" s="33"/>
      <c r="RMI205" s="33"/>
      <c r="RMJ205" s="34"/>
      <c r="RMK205" s="36"/>
      <c r="RML205" s="58"/>
      <c r="RMM205" s="59"/>
      <c r="RMN205" s="33"/>
      <c r="RMO205" s="33"/>
      <c r="RMP205" s="33"/>
      <c r="RMQ205" s="34"/>
      <c r="RMR205" s="36"/>
      <c r="RMS205" s="58"/>
      <c r="RMT205" s="59"/>
      <c r="RMU205" s="33"/>
      <c r="RMV205" s="33"/>
      <c r="RMW205" s="33"/>
      <c r="RMX205" s="34"/>
      <c r="RMY205" s="36"/>
      <c r="RMZ205" s="58"/>
      <c r="RNA205" s="59"/>
      <c r="RNB205" s="33"/>
      <c r="RNC205" s="33"/>
      <c r="RND205" s="33"/>
      <c r="RNE205" s="34"/>
      <c r="RNF205" s="36"/>
      <c r="RNG205" s="58"/>
      <c r="RNH205" s="59"/>
      <c r="RNI205" s="33"/>
      <c r="RNJ205" s="33"/>
      <c r="RNK205" s="33"/>
      <c r="RNL205" s="34"/>
      <c r="RNM205" s="36"/>
      <c r="RNN205" s="58"/>
      <c r="RNO205" s="59"/>
      <c r="RNP205" s="33"/>
      <c r="RNQ205" s="33"/>
      <c r="RNR205" s="33"/>
      <c r="RNS205" s="34"/>
      <c r="RNT205" s="36"/>
      <c r="RNU205" s="58"/>
      <c r="RNV205" s="59"/>
      <c r="RNW205" s="33"/>
      <c r="RNX205" s="33"/>
      <c r="RNY205" s="33"/>
      <c r="RNZ205" s="34"/>
      <c r="ROA205" s="36"/>
      <c r="ROB205" s="58"/>
      <c r="ROC205" s="59"/>
      <c r="ROD205" s="33"/>
      <c r="ROE205" s="33"/>
      <c r="ROF205" s="33"/>
      <c r="ROG205" s="34"/>
      <c r="ROH205" s="36"/>
      <c r="ROI205" s="58"/>
      <c r="ROJ205" s="59"/>
      <c r="ROK205" s="33"/>
      <c r="ROL205" s="33"/>
      <c r="ROM205" s="33"/>
      <c r="RON205" s="34"/>
      <c r="ROO205" s="36"/>
      <c r="ROP205" s="58"/>
      <c r="ROQ205" s="59"/>
      <c r="ROR205" s="33"/>
      <c r="ROS205" s="33"/>
      <c r="ROT205" s="33"/>
      <c r="ROU205" s="34"/>
      <c r="ROV205" s="36"/>
      <c r="ROW205" s="58"/>
      <c r="ROX205" s="59"/>
      <c r="ROY205" s="33"/>
      <c r="ROZ205" s="33"/>
      <c r="RPA205" s="33"/>
      <c r="RPB205" s="34"/>
      <c r="RPC205" s="36"/>
      <c r="RPD205" s="58"/>
      <c r="RPE205" s="59"/>
      <c r="RPF205" s="33"/>
      <c r="RPG205" s="33"/>
      <c r="RPH205" s="33"/>
      <c r="RPI205" s="34"/>
      <c r="RPJ205" s="36"/>
      <c r="RPK205" s="58"/>
      <c r="RPL205" s="59"/>
      <c r="RPM205" s="33"/>
      <c r="RPN205" s="33"/>
      <c r="RPO205" s="33"/>
      <c r="RPP205" s="34"/>
      <c r="RPQ205" s="36"/>
      <c r="RPR205" s="58"/>
      <c r="RPS205" s="59"/>
      <c r="RPT205" s="33"/>
      <c r="RPU205" s="33"/>
      <c r="RPV205" s="33"/>
      <c r="RPW205" s="34"/>
      <c r="RPX205" s="36"/>
      <c r="RPY205" s="58"/>
      <c r="RPZ205" s="59"/>
      <c r="RQA205" s="33"/>
      <c r="RQB205" s="33"/>
      <c r="RQC205" s="33"/>
      <c r="RQD205" s="34"/>
      <c r="RQE205" s="36"/>
      <c r="RQF205" s="58"/>
      <c r="RQG205" s="59"/>
      <c r="RQH205" s="33"/>
      <c r="RQI205" s="33"/>
      <c r="RQJ205" s="33"/>
      <c r="RQK205" s="34"/>
      <c r="RQL205" s="36"/>
      <c r="RQM205" s="58"/>
      <c r="RQN205" s="59"/>
      <c r="RQO205" s="33"/>
      <c r="RQP205" s="33"/>
      <c r="RQQ205" s="33"/>
      <c r="RQR205" s="34"/>
      <c r="RQS205" s="36"/>
      <c r="RQT205" s="58"/>
      <c r="RQU205" s="59"/>
      <c r="RQV205" s="33"/>
      <c r="RQW205" s="33"/>
      <c r="RQX205" s="33"/>
      <c r="RQY205" s="34"/>
      <c r="RQZ205" s="36"/>
      <c r="RRA205" s="58"/>
      <c r="RRB205" s="59"/>
      <c r="RRC205" s="33"/>
      <c r="RRD205" s="33"/>
      <c r="RRE205" s="33"/>
      <c r="RRF205" s="34"/>
      <c r="RRG205" s="36"/>
      <c r="RRH205" s="58"/>
      <c r="RRI205" s="59"/>
      <c r="RRJ205" s="33"/>
      <c r="RRK205" s="33"/>
      <c r="RRL205" s="33"/>
      <c r="RRM205" s="34"/>
      <c r="RRN205" s="36"/>
      <c r="RRO205" s="58"/>
      <c r="RRP205" s="59"/>
      <c r="RRQ205" s="33"/>
      <c r="RRR205" s="33"/>
      <c r="RRS205" s="33"/>
      <c r="RRT205" s="34"/>
      <c r="RRU205" s="36"/>
      <c r="RRV205" s="58"/>
      <c r="RRW205" s="59"/>
      <c r="RRX205" s="33"/>
      <c r="RRY205" s="33"/>
      <c r="RRZ205" s="33"/>
      <c r="RSA205" s="34"/>
      <c r="RSB205" s="36"/>
      <c r="RSC205" s="58"/>
      <c r="RSD205" s="59"/>
      <c r="RSE205" s="33"/>
      <c r="RSF205" s="33"/>
      <c r="RSG205" s="33"/>
      <c r="RSH205" s="34"/>
      <c r="RSI205" s="36"/>
      <c r="RSJ205" s="58"/>
      <c r="RSK205" s="59"/>
      <c r="RSL205" s="33"/>
      <c r="RSM205" s="33"/>
      <c r="RSN205" s="33"/>
      <c r="RSO205" s="34"/>
      <c r="RSP205" s="36"/>
      <c r="RSQ205" s="58"/>
      <c r="RSR205" s="59"/>
      <c r="RSS205" s="33"/>
      <c r="RST205" s="33"/>
      <c r="RSU205" s="33"/>
      <c r="RSV205" s="34"/>
      <c r="RSW205" s="36"/>
      <c r="RSX205" s="58"/>
      <c r="RSY205" s="59"/>
      <c r="RSZ205" s="33"/>
      <c r="RTA205" s="33"/>
      <c r="RTB205" s="33"/>
      <c r="RTC205" s="34"/>
      <c r="RTD205" s="36"/>
      <c r="RTE205" s="58"/>
      <c r="RTF205" s="59"/>
      <c r="RTG205" s="33"/>
      <c r="RTH205" s="33"/>
      <c r="RTI205" s="33"/>
      <c r="RTJ205" s="34"/>
      <c r="RTK205" s="36"/>
      <c r="RTL205" s="58"/>
      <c r="RTM205" s="59"/>
      <c r="RTN205" s="33"/>
      <c r="RTO205" s="33"/>
      <c r="RTP205" s="33"/>
      <c r="RTQ205" s="34"/>
      <c r="RTR205" s="36"/>
      <c r="RTS205" s="58"/>
      <c r="RTT205" s="59"/>
      <c r="RTU205" s="33"/>
      <c r="RTV205" s="33"/>
      <c r="RTW205" s="33"/>
      <c r="RTX205" s="34"/>
      <c r="RTY205" s="36"/>
      <c r="RTZ205" s="58"/>
      <c r="RUA205" s="59"/>
      <c r="RUB205" s="33"/>
      <c r="RUC205" s="33"/>
      <c r="RUD205" s="33"/>
      <c r="RUE205" s="34"/>
      <c r="RUF205" s="36"/>
      <c r="RUG205" s="58"/>
      <c r="RUH205" s="59"/>
      <c r="RUI205" s="33"/>
      <c r="RUJ205" s="33"/>
      <c r="RUK205" s="33"/>
      <c r="RUL205" s="34"/>
      <c r="RUM205" s="36"/>
      <c r="RUN205" s="58"/>
      <c r="RUO205" s="59"/>
      <c r="RUP205" s="33"/>
      <c r="RUQ205" s="33"/>
      <c r="RUR205" s="33"/>
      <c r="RUS205" s="34"/>
      <c r="RUT205" s="36"/>
      <c r="RUU205" s="58"/>
      <c r="RUV205" s="59"/>
      <c r="RUW205" s="33"/>
      <c r="RUX205" s="33"/>
      <c r="RUY205" s="33"/>
      <c r="RUZ205" s="34"/>
      <c r="RVA205" s="36"/>
      <c r="RVB205" s="58"/>
      <c r="RVC205" s="59"/>
      <c r="RVD205" s="33"/>
      <c r="RVE205" s="33"/>
      <c r="RVF205" s="33"/>
      <c r="RVG205" s="34"/>
      <c r="RVH205" s="36"/>
      <c r="RVI205" s="58"/>
      <c r="RVJ205" s="59"/>
      <c r="RVK205" s="33"/>
      <c r="RVL205" s="33"/>
      <c r="RVM205" s="33"/>
      <c r="RVN205" s="34"/>
      <c r="RVO205" s="36"/>
      <c r="RVP205" s="58"/>
      <c r="RVQ205" s="59"/>
      <c r="RVR205" s="33"/>
      <c r="RVS205" s="33"/>
      <c r="RVT205" s="33"/>
      <c r="RVU205" s="34"/>
      <c r="RVV205" s="36"/>
      <c r="RVW205" s="58"/>
      <c r="RVX205" s="59"/>
      <c r="RVY205" s="33"/>
      <c r="RVZ205" s="33"/>
      <c r="RWA205" s="33"/>
      <c r="RWB205" s="34"/>
      <c r="RWC205" s="36"/>
      <c r="RWD205" s="58"/>
      <c r="RWE205" s="59"/>
      <c r="RWF205" s="33"/>
      <c r="RWG205" s="33"/>
      <c r="RWH205" s="33"/>
      <c r="RWI205" s="34"/>
      <c r="RWJ205" s="36"/>
      <c r="RWK205" s="58"/>
      <c r="RWL205" s="59"/>
      <c r="RWM205" s="33"/>
      <c r="RWN205" s="33"/>
      <c r="RWO205" s="33"/>
      <c r="RWP205" s="34"/>
      <c r="RWQ205" s="36"/>
      <c r="RWR205" s="58"/>
      <c r="RWS205" s="59"/>
      <c r="RWT205" s="33"/>
      <c r="RWU205" s="33"/>
      <c r="RWV205" s="33"/>
      <c r="RWW205" s="34"/>
      <c r="RWX205" s="36"/>
      <c r="RWY205" s="58"/>
      <c r="RWZ205" s="59"/>
      <c r="RXA205" s="33"/>
      <c r="RXB205" s="33"/>
      <c r="RXC205" s="33"/>
      <c r="RXD205" s="34"/>
      <c r="RXE205" s="36"/>
      <c r="RXF205" s="58"/>
      <c r="RXG205" s="59"/>
      <c r="RXH205" s="33"/>
      <c r="RXI205" s="33"/>
      <c r="RXJ205" s="33"/>
      <c r="RXK205" s="34"/>
      <c r="RXL205" s="36"/>
      <c r="RXM205" s="58"/>
      <c r="RXN205" s="59"/>
      <c r="RXO205" s="33"/>
      <c r="RXP205" s="33"/>
      <c r="RXQ205" s="33"/>
      <c r="RXR205" s="34"/>
      <c r="RXS205" s="36"/>
      <c r="RXT205" s="58"/>
      <c r="RXU205" s="59"/>
      <c r="RXV205" s="33"/>
      <c r="RXW205" s="33"/>
      <c r="RXX205" s="33"/>
      <c r="RXY205" s="34"/>
      <c r="RXZ205" s="36"/>
      <c r="RYA205" s="58"/>
      <c r="RYB205" s="59"/>
      <c r="RYC205" s="33"/>
      <c r="RYD205" s="33"/>
      <c r="RYE205" s="33"/>
      <c r="RYF205" s="34"/>
      <c r="RYG205" s="36"/>
      <c r="RYH205" s="58"/>
      <c r="RYI205" s="59"/>
      <c r="RYJ205" s="33"/>
      <c r="RYK205" s="33"/>
      <c r="RYL205" s="33"/>
      <c r="RYM205" s="34"/>
      <c r="RYN205" s="36"/>
      <c r="RYO205" s="58"/>
      <c r="RYP205" s="59"/>
      <c r="RYQ205" s="33"/>
      <c r="RYR205" s="33"/>
      <c r="RYS205" s="33"/>
      <c r="RYT205" s="34"/>
      <c r="RYU205" s="36"/>
      <c r="RYV205" s="58"/>
      <c r="RYW205" s="59"/>
      <c r="RYX205" s="33"/>
      <c r="RYY205" s="33"/>
      <c r="RYZ205" s="33"/>
      <c r="RZA205" s="34"/>
      <c r="RZB205" s="36"/>
      <c r="RZC205" s="58"/>
      <c r="RZD205" s="59"/>
      <c r="RZE205" s="33"/>
      <c r="RZF205" s="33"/>
      <c r="RZG205" s="33"/>
      <c r="RZH205" s="34"/>
      <c r="RZI205" s="36"/>
      <c r="RZJ205" s="58"/>
      <c r="RZK205" s="59"/>
      <c r="RZL205" s="33"/>
      <c r="RZM205" s="33"/>
      <c r="RZN205" s="33"/>
      <c r="RZO205" s="34"/>
      <c r="RZP205" s="36"/>
      <c r="RZQ205" s="58"/>
      <c r="RZR205" s="59"/>
      <c r="RZS205" s="33"/>
      <c r="RZT205" s="33"/>
      <c r="RZU205" s="33"/>
      <c r="RZV205" s="34"/>
      <c r="RZW205" s="36"/>
      <c r="RZX205" s="58"/>
      <c r="RZY205" s="59"/>
      <c r="RZZ205" s="33"/>
      <c r="SAA205" s="33"/>
      <c r="SAB205" s="33"/>
      <c r="SAC205" s="34"/>
      <c r="SAD205" s="36"/>
      <c r="SAE205" s="58"/>
      <c r="SAF205" s="59"/>
      <c r="SAG205" s="33"/>
      <c r="SAH205" s="33"/>
      <c r="SAI205" s="33"/>
      <c r="SAJ205" s="34"/>
      <c r="SAK205" s="36"/>
      <c r="SAL205" s="58"/>
      <c r="SAM205" s="59"/>
      <c r="SAN205" s="33"/>
      <c r="SAO205" s="33"/>
      <c r="SAP205" s="33"/>
      <c r="SAQ205" s="34"/>
      <c r="SAR205" s="36"/>
      <c r="SAS205" s="58"/>
      <c r="SAT205" s="59"/>
      <c r="SAU205" s="33"/>
      <c r="SAV205" s="33"/>
      <c r="SAW205" s="33"/>
      <c r="SAX205" s="34"/>
      <c r="SAY205" s="36"/>
      <c r="SAZ205" s="58"/>
      <c r="SBA205" s="59"/>
      <c r="SBB205" s="33"/>
      <c r="SBC205" s="33"/>
      <c r="SBD205" s="33"/>
      <c r="SBE205" s="34"/>
      <c r="SBF205" s="36"/>
      <c r="SBG205" s="58"/>
      <c r="SBH205" s="59"/>
      <c r="SBI205" s="33"/>
      <c r="SBJ205" s="33"/>
      <c r="SBK205" s="33"/>
      <c r="SBL205" s="34"/>
      <c r="SBM205" s="36"/>
      <c r="SBN205" s="58"/>
      <c r="SBO205" s="59"/>
      <c r="SBP205" s="33"/>
      <c r="SBQ205" s="33"/>
      <c r="SBR205" s="33"/>
      <c r="SBS205" s="34"/>
      <c r="SBT205" s="36"/>
      <c r="SBU205" s="58"/>
      <c r="SBV205" s="59"/>
      <c r="SBW205" s="33"/>
      <c r="SBX205" s="33"/>
      <c r="SBY205" s="33"/>
      <c r="SBZ205" s="34"/>
      <c r="SCA205" s="36"/>
      <c r="SCB205" s="58"/>
      <c r="SCC205" s="59"/>
      <c r="SCD205" s="33"/>
      <c r="SCE205" s="33"/>
      <c r="SCF205" s="33"/>
      <c r="SCG205" s="34"/>
      <c r="SCH205" s="36"/>
      <c r="SCI205" s="58"/>
      <c r="SCJ205" s="59"/>
      <c r="SCK205" s="33"/>
      <c r="SCL205" s="33"/>
      <c r="SCM205" s="33"/>
      <c r="SCN205" s="34"/>
      <c r="SCO205" s="36"/>
      <c r="SCP205" s="58"/>
      <c r="SCQ205" s="59"/>
      <c r="SCR205" s="33"/>
      <c r="SCS205" s="33"/>
      <c r="SCT205" s="33"/>
      <c r="SCU205" s="34"/>
      <c r="SCV205" s="36"/>
      <c r="SCW205" s="58"/>
      <c r="SCX205" s="59"/>
      <c r="SCY205" s="33"/>
      <c r="SCZ205" s="33"/>
      <c r="SDA205" s="33"/>
      <c r="SDB205" s="34"/>
      <c r="SDC205" s="36"/>
      <c r="SDD205" s="58"/>
      <c r="SDE205" s="59"/>
      <c r="SDF205" s="33"/>
      <c r="SDG205" s="33"/>
      <c r="SDH205" s="33"/>
      <c r="SDI205" s="34"/>
      <c r="SDJ205" s="36"/>
      <c r="SDK205" s="58"/>
      <c r="SDL205" s="59"/>
      <c r="SDM205" s="33"/>
      <c r="SDN205" s="33"/>
      <c r="SDO205" s="33"/>
      <c r="SDP205" s="34"/>
      <c r="SDQ205" s="36"/>
      <c r="SDR205" s="58"/>
      <c r="SDS205" s="59"/>
      <c r="SDT205" s="33"/>
      <c r="SDU205" s="33"/>
      <c r="SDV205" s="33"/>
      <c r="SDW205" s="34"/>
      <c r="SDX205" s="36"/>
      <c r="SDY205" s="58"/>
      <c r="SDZ205" s="59"/>
      <c r="SEA205" s="33"/>
      <c r="SEB205" s="33"/>
      <c r="SEC205" s="33"/>
      <c r="SED205" s="34"/>
      <c r="SEE205" s="36"/>
      <c r="SEF205" s="58"/>
      <c r="SEG205" s="59"/>
      <c r="SEH205" s="33"/>
      <c r="SEI205" s="33"/>
      <c r="SEJ205" s="33"/>
      <c r="SEK205" s="34"/>
      <c r="SEL205" s="36"/>
      <c r="SEM205" s="58"/>
      <c r="SEN205" s="59"/>
      <c r="SEO205" s="33"/>
      <c r="SEP205" s="33"/>
      <c r="SEQ205" s="33"/>
      <c r="SER205" s="34"/>
      <c r="SES205" s="36"/>
      <c r="SET205" s="58"/>
      <c r="SEU205" s="59"/>
      <c r="SEV205" s="33"/>
      <c r="SEW205" s="33"/>
      <c r="SEX205" s="33"/>
      <c r="SEY205" s="34"/>
      <c r="SEZ205" s="36"/>
      <c r="SFA205" s="58"/>
      <c r="SFB205" s="59"/>
      <c r="SFC205" s="33"/>
      <c r="SFD205" s="33"/>
      <c r="SFE205" s="33"/>
      <c r="SFF205" s="34"/>
      <c r="SFG205" s="36"/>
      <c r="SFH205" s="58"/>
      <c r="SFI205" s="59"/>
      <c r="SFJ205" s="33"/>
      <c r="SFK205" s="33"/>
      <c r="SFL205" s="33"/>
      <c r="SFM205" s="34"/>
      <c r="SFN205" s="36"/>
      <c r="SFO205" s="58"/>
      <c r="SFP205" s="59"/>
      <c r="SFQ205" s="33"/>
      <c r="SFR205" s="33"/>
      <c r="SFS205" s="33"/>
      <c r="SFT205" s="34"/>
      <c r="SFU205" s="36"/>
      <c r="SFV205" s="58"/>
      <c r="SFW205" s="59"/>
      <c r="SFX205" s="33"/>
      <c r="SFY205" s="33"/>
      <c r="SFZ205" s="33"/>
      <c r="SGA205" s="34"/>
      <c r="SGB205" s="36"/>
      <c r="SGC205" s="58"/>
      <c r="SGD205" s="59"/>
      <c r="SGE205" s="33"/>
      <c r="SGF205" s="33"/>
      <c r="SGG205" s="33"/>
      <c r="SGH205" s="34"/>
      <c r="SGI205" s="36"/>
      <c r="SGJ205" s="58"/>
      <c r="SGK205" s="59"/>
      <c r="SGL205" s="33"/>
      <c r="SGM205" s="33"/>
      <c r="SGN205" s="33"/>
      <c r="SGO205" s="34"/>
      <c r="SGP205" s="36"/>
      <c r="SGQ205" s="58"/>
      <c r="SGR205" s="59"/>
      <c r="SGS205" s="33"/>
      <c r="SGT205" s="33"/>
      <c r="SGU205" s="33"/>
      <c r="SGV205" s="34"/>
      <c r="SGW205" s="36"/>
      <c r="SGX205" s="58"/>
      <c r="SGY205" s="59"/>
      <c r="SGZ205" s="33"/>
      <c r="SHA205" s="33"/>
      <c r="SHB205" s="33"/>
      <c r="SHC205" s="34"/>
      <c r="SHD205" s="36"/>
      <c r="SHE205" s="58"/>
      <c r="SHF205" s="59"/>
      <c r="SHG205" s="33"/>
      <c r="SHH205" s="33"/>
      <c r="SHI205" s="33"/>
      <c r="SHJ205" s="34"/>
      <c r="SHK205" s="36"/>
      <c r="SHL205" s="58"/>
      <c r="SHM205" s="59"/>
      <c r="SHN205" s="33"/>
      <c r="SHO205" s="33"/>
      <c r="SHP205" s="33"/>
      <c r="SHQ205" s="34"/>
      <c r="SHR205" s="36"/>
      <c r="SHS205" s="58"/>
      <c r="SHT205" s="59"/>
      <c r="SHU205" s="33"/>
      <c r="SHV205" s="33"/>
      <c r="SHW205" s="33"/>
      <c r="SHX205" s="34"/>
      <c r="SHY205" s="36"/>
      <c r="SHZ205" s="58"/>
      <c r="SIA205" s="59"/>
      <c r="SIB205" s="33"/>
      <c r="SIC205" s="33"/>
      <c r="SID205" s="33"/>
      <c r="SIE205" s="34"/>
      <c r="SIF205" s="36"/>
      <c r="SIG205" s="58"/>
      <c r="SIH205" s="59"/>
      <c r="SII205" s="33"/>
      <c r="SIJ205" s="33"/>
      <c r="SIK205" s="33"/>
      <c r="SIL205" s="34"/>
      <c r="SIM205" s="36"/>
      <c r="SIN205" s="58"/>
      <c r="SIO205" s="59"/>
      <c r="SIP205" s="33"/>
      <c r="SIQ205" s="33"/>
      <c r="SIR205" s="33"/>
      <c r="SIS205" s="34"/>
      <c r="SIT205" s="36"/>
      <c r="SIU205" s="58"/>
      <c r="SIV205" s="59"/>
      <c r="SIW205" s="33"/>
      <c r="SIX205" s="33"/>
      <c r="SIY205" s="33"/>
      <c r="SIZ205" s="34"/>
      <c r="SJA205" s="36"/>
      <c r="SJB205" s="58"/>
      <c r="SJC205" s="59"/>
      <c r="SJD205" s="33"/>
      <c r="SJE205" s="33"/>
      <c r="SJF205" s="33"/>
      <c r="SJG205" s="34"/>
      <c r="SJH205" s="36"/>
      <c r="SJI205" s="58"/>
      <c r="SJJ205" s="59"/>
      <c r="SJK205" s="33"/>
      <c r="SJL205" s="33"/>
      <c r="SJM205" s="33"/>
      <c r="SJN205" s="34"/>
      <c r="SJO205" s="36"/>
      <c r="SJP205" s="58"/>
      <c r="SJQ205" s="59"/>
      <c r="SJR205" s="33"/>
      <c r="SJS205" s="33"/>
      <c r="SJT205" s="33"/>
      <c r="SJU205" s="34"/>
      <c r="SJV205" s="36"/>
      <c r="SJW205" s="58"/>
      <c r="SJX205" s="59"/>
      <c r="SJY205" s="33"/>
      <c r="SJZ205" s="33"/>
      <c r="SKA205" s="33"/>
      <c r="SKB205" s="34"/>
      <c r="SKC205" s="36"/>
      <c r="SKD205" s="58"/>
      <c r="SKE205" s="59"/>
      <c r="SKF205" s="33"/>
      <c r="SKG205" s="33"/>
      <c r="SKH205" s="33"/>
      <c r="SKI205" s="34"/>
      <c r="SKJ205" s="36"/>
      <c r="SKK205" s="58"/>
      <c r="SKL205" s="59"/>
      <c r="SKM205" s="33"/>
      <c r="SKN205" s="33"/>
      <c r="SKO205" s="33"/>
      <c r="SKP205" s="34"/>
      <c r="SKQ205" s="36"/>
      <c r="SKR205" s="58"/>
      <c r="SKS205" s="59"/>
      <c r="SKT205" s="33"/>
      <c r="SKU205" s="33"/>
      <c r="SKV205" s="33"/>
      <c r="SKW205" s="34"/>
      <c r="SKX205" s="36"/>
      <c r="SKY205" s="58"/>
      <c r="SKZ205" s="59"/>
      <c r="SLA205" s="33"/>
      <c r="SLB205" s="33"/>
      <c r="SLC205" s="33"/>
      <c r="SLD205" s="34"/>
      <c r="SLE205" s="36"/>
      <c r="SLF205" s="58"/>
      <c r="SLG205" s="59"/>
      <c r="SLH205" s="33"/>
      <c r="SLI205" s="33"/>
      <c r="SLJ205" s="33"/>
      <c r="SLK205" s="34"/>
      <c r="SLL205" s="36"/>
      <c r="SLM205" s="58"/>
      <c r="SLN205" s="59"/>
      <c r="SLO205" s="33"/>
      <c r="SLP205" s="33"/>
      <c r="SLQ205" s="33"/>
      <c r="SLR205" s="34"/>
      <c r="SLS205" s="36"/>
      <c r="SLT205" s="58"/>
      <c r="SLU205" s="59"/>
      <c r="SLV205" s="33"/>
      <c r="SLW205" s="33"/>
      <c r="SLX205" s="33"/>
      <c r="SLY205" s="34"/>
      <c r="SLZ205" s="36"/>
      <c r="SMA205" s="58"/>
      <c r="SMB205" s="59"/>
      <c r="SMC205" s="33"/>
      <c r="SMD205" s="33"/>
      <c r="SME205" s="33"/>
      <c r="SMF205" s="34"/>
      <c r="SMG205" s="36"/>
      <c r="SMH205" s="58"/>
      <c r="SMI205" s="59"/>
      <c r="SMJ205" s="33"/>
      <c r="SMK205" s="33"/>
      <c r="SML205" s="33"/>
      <c r="SMM205" s="34"/>
      <c r="SMN205" s="36"/>
      <c r="SMO205" s="58"/>
      <c r="SMP205" s="59"/>
      <c r="SMQ205" s="33"/>
      <c r="SMR205" s="33"/>
      <c r="SMS205" s="33"/>
      <c r="SMT205" s="34"/>
      <c r="SMU205" s="36"/>
      <c r="SMV205" s="58"/>
      <c r="SMW205" s="59"/>
      <c r="SMX205" s="33"/>
      <c r="SMY205" s="33"/>
      <c r="SMZ205" s="33"/>
      <c r="SNA205" s="34"/>
      <c r="SNB205" s="36"/>
      <c r="SNC205" s="58"/>
      <c r="SND205" s="59"/>
      <c r="SNE205" s="33"/>
      <c r="SNF205" s="33"/>
      <c r="SNG205" s="33"/>
      <c r="SNH205" s="34"/>
      <c r="SNI205" s="36"/>
      <c r="SNJ205" s="58"/>
      <c r="SNK205" s="59"/>
      <c r="SNL205" s="33"/>
      <c r="SNM205" s="33"/>
      <c r="SNN205" s="33"/>
      <c r="SNO205" s="34"/>
      <c r="SNP205" s="36"/>
      <c r="SNQ205" s="58"/>
      <c r="SNR205" s="59"/>
      <c r="SNS205" s="33"/>
      <c r="SNT205" s="33"/>
      <c r="SNU205" s="33"/>
      <c r="SNV205" s="34"/>
      <c r="SNW205" s="36"/>
      <c r="SNX205" s="58"/>
      <c r="SNY205" s="59"/>
      <c r="SNZ205" s="33"/>
      <c r="SOA205" s="33"/>
      <c r="SOB205" s="33"/>
      <c r="SOC205" s="34"/>
      <c r="SOD205" s="36"/>
      <c r="SOE205" s="58"/>
      <c r="SOF205" s="59"/>
      <c r="SOG205" s="33"/>
      <c r="SOH205" s="33"/>
      <c r="SOI205" s="33"/>
      <c r="SOJ205" s="34"/>
      <c r="SOK205" s="36"/>
      <c r="SOL205" s="58"/>
      <c r="SOM205" s="59"/>
      <c r="SON205" s="33"/>
      <c r="SOO205" s="33"/>
      <c r="SOP205" s="33"/>
      <c r="SOQ205" s="34"/>
      <c r="SOR205" s="36"/>
      <c r="SOS205" s="58"/>
      <c r="SOT205" s="59"/>
      <c r="SOU205" s="33"/>
      <c r="SOV205" s="33"/>
      <c r="SOW205" s="33"/>
      <c r="SOX205" s="34"/>
      <c r="SOY205" s="36"/>
      <c r="SOZ205" s="58"/>
      <c r="SPA205" s="59"/>
      <c r="SPB205" s="33"/>
      <c r="SPC205" s="33"/>
      <c r="SPD205" s="33"/>
      <c r="SPE205" s="34"/>
      <c r="SPF205" s="36"/>
      <c r="SPG205" s="58"/>
      <c r="SPH205" s="59"/>
      <c r="SPI205" s="33"/>
      <c r="SPJ205" s="33"/>
      <c r="SPK205" s="33"/>
      <c r="SPL205" s="34"/>
      <c r="SPM205" s="36"/>
      <c r="SPN205" s="58"/>
      <c r="SPO205" s="59"/>
      <c r="SPP205" s="33"/>
      <c r="SPQ205" s="33"/>
      <c r="SPR205" s="33"/>
      <c r="SPS205" s="34"/>
      <c r="SPT205" s="36"/>
      <c r="SPU205" s="58"/>
      <c r="SPV205" s="59"/>
      <c r="SPW205" s="33"/>
      <c r="SPX205" s="33"/>
      <c r="SPY205" s="33"/>
      <c r="SPZ205" s="34"/>
      <c r="SQA205" s="36"/>
      <c r="SQB205" s="58"/>
      <c r="SQC205" s="59"/>
      <c r="SQD205" s="33"/>
      <c r="SQE205" s="33"/>
      <c r="SQF205" s="33"/>
      <c r="SQG205" s="34"/>
      <c r="SQH205" s="36"/>
      <c r="SQI205" s="58"/>
      <c r="SQJ205" s="59"/>
      <c r="SQK205" s="33"/>
      <c r="SQL205" s="33"/>
      <c r="SQM205" s="33"/>
      <c r="SQN205" s="34"/>
      <c r="SQO205" s="36"/>
      <c r="SQP205" s="58"/>
      <c r="SQQ205" s="59"/>
      <c r="SQR205" s="33"/>
      <c r="SQS205" s="33"/>
      <c r="SQT205" s="33"/>
      <c r="SQU205" s="34"/>
      <c r="SQV205" s="36"/>
      <c r="SQW205" s="58"/>
      <c r="SQX205" s="59"/>
      <c r="SQY205" s="33"/>
      <c r="SQZ205" s="33"/>
      <c r="SRA205" s="33"/>
      <c r="SRB205" s="34"/>
      <c r="SRC205" s="36"/>
      <c r="SRD205" s="58"/>
      <c r="SRE205" s="59"/>
      <c r="SRF205" s="33"/>
      <c r="SRG205" s="33"/>
      <c r="SRH205" s="33"/>
      <c r="SRI205" s="34"/>
      <c r="SRJ205" s="36"/>
      <c r="SRK205" s="58"/>
      <c r="SRL205" s="59"/>
      <c r="SRM205" s="33"/>
      <c r="SRN205" s="33"/>
      <c r="SRO205" s="33"/>
      <c r="SRP205" s="34"/>
      <c r="SRQ205" s="36"/>
      <c r="SRR205" s="58"/>
      <c r="SRS205" s="59"/>
      <c r="SRT205" s="33"/>
      <c r="SRU205" s="33"/>
      <c r="SRV205" s="33"/>
      <c r="SRW205" s="34"/>
      <c r="SRX205" s="36"/>
      <c r="SRY205" s="58"/>
      <c r="SRZ205" s="59"/>
      <c r="SSA205" s="33"/>
      <c r="SSB205" s="33"/>
      <c r="SSC205" s="33"/>
      <c r="SSD205" s="34"/>
      <c r="SSE205" s="36"/>
      <c r="SSF205" s="58"/>
      <c r="SSG205" s="59"/>
      <c r="SSH205" s="33"/>
      <c r="SSI205" s="33"/>
      <c r="SSJ205" s="33"/>
      <c r="SSK205" s="34"/>
      <c r="SSL205" s="36"/>
      <c r="SSM205" s="58"/>
      <c r="SSN205" s="59"/>
      <c r="SSO205" s="33"/>
      <c r="SSP205" s="33"/>
      <c r="SSQ205" s="33"/>
      <c r="SSR205" s="34"/>
      <c r="SSS205" s="36"/>
      <c r="SST205" s="58"/>
      <c r="SSU205" s="59"/>
      <c r="SSV205" s="33"/>
      <c r="SSW205" s="33"/>
      <c r="SSX205" s="33"/>
      <c r="SSY205" s="34"/>
      <c r="SSZ205" s="36"/>
      <c r="STA205" s="58"/>
      <c r="STB205" s="59"/>
      <c r="STC205" s="33"/>
      <c r="STD205" s="33"/>
      <c r="STE205" s="33"/>
      <c r="STF205" s="34"/>
      <c r="STG205" s="36"/>
      <c r="STH205" s="58"/>
      <c r="STI205" s="59"/>
      <c r="STJ205" s="33"/>
      <c r="STK205" s="33"/>
      <c r="STL205" s="33"/>
      <c r="STM205" s="34"/>
      <c r="STN205" s="36"/>
      <c r="STO205" s="58"/>
      <c r="STP205" s="59"/>
      <c r="STQ205" s="33"/>
      <c r="STR205" s="33"/>
      <c r="STS205" s="33"/>
      <c r="STT205" s="34"/>
      <c r="STU205" s="36"/>
      <c r="STV205" s="58"/>
      <c r="STW205" s="59"/>
      <c r="STX205" s="33"/>
      <c r="STY205" s="33"/>
      <c r="STZ205" s="33"/>
      <c r="SUA205" s="34"/>
      <c r="SUB205" s="36"/>
      <c r="SUC205" s="58"/>
      <c r="SUD205" s="59"/>
      <c r="SUE205" s="33"/>
      <c r="SUF205" s="33"/>
      <c r="SUG205" s="33"/>
      <c r="SUH205" s="34"/>
      <c r="SUI205" s="36"/>
      <c r="SUJ205" s="58"/>
      <c r="SUK205" s="59"/>
      <c r="SUL205" s="33"/>
      <c r="SUM205" s="33"/>
      <c r="SUN205" s="33"/>
      <c r="SUO205" s="34"/>
      <c r="SUP205" s="36"/>
      <c r="SUQ205" s="58"/>
      <c r="SUR205" s="59"/>
      <c r="SUS205" s="33"/>
      <c r="SUT205" s="33"/>
      <c r="SUU205" s="33"/>
      <c r="SUV205" s="34"/>
      <c r="SUW205" s="36"/>
      <c r="SUX205" s="58"/>
      <c r="SUY205" s="59"/>
      <c r="SUZ205" s="33"/>
      <c r="SVA205" s="33"/>
      <c r="SVB205" s="33"/>
      <c r="SVC205" s="34"/>
      <c r="SVD205" s="36"/>
      <c r="SVE205" s="58"/>
      <c r="SVF205" s="59"/>
      <c r="SVG205" s="33"/>
      <c r="SVH205" s="33"/>
      <c r="SVI205" s="33"/>
      <c r="SVJ205" s="34"/>
      <c r="SVK205" s="36"/>
      <c r="SVL205" s="58"/>
      <c r="SVM205" s="59"/>
      <c r="SVN205" s="33"/>
      <c r="SVO205" s="33"/>
      <c r="SVP205" s="33"/>
      <c r="SVQ205" s="34"/>
      <c r="SVR205" s="36"/>
      <c r="SVS205" s="58"/>
      <c r="SVT205" s="59"/>
      <c r="SVU205" s="33"/>
      <c r="SVV205" s="33"/>
      <c r="SVW205" s="33"/>
      <c r="SVX205" s="34"/>
      <c r="SVY205" s="36"/>
      <c r="SVZ205" s="58"/>
      <c r="SWA205" s="59"/>
      <c r="SWB205" s="33"/>
      <c r="SWC205" s="33"/>
      <c r="SWD205" s="33"/>
      <c r="SWE205" s="34"/>
      <c r="SWF205" s="36"/>
      <c r="SWG205" s="58"/>
      <c r="SWH205" s="59"/>
      <c r="SWI205" s="33"/>
      <c r="SWJ205" s="33"/>
      <c r="SWK205" s="33"/>
      <c r="SWL205" s="34"/>
      <c r="SWM205" s="36"/>
      <c r="SWN205" s="58"/>
      <c r="SWO205" s="59"/>
      <c r="SWP205" s="33"/>
      <c r="SWQ205" s="33"/>
      <c r="SWR205" s="33"/>
      <c r="SWS205" s="34"/>
      <c r="SWT205" s="36"/>
      <c r="SWU205" s="58"/>
      <c r="SWV205" s="59"/>
      <c r="SWW205" s="33"/>
      <c r="SWX205" s="33"/>
      <c r="SWY205" s="33"/>
      <c r="SWZ205" s="34"/>
      <c r="SXA205" s="36"/>
      <c r="SXB205" s="58"/>
      <c r="SXC205" s="59"/>
      <c r="SXD205" s="33"/>
      <c r="SXE205" s="33"/>
      <c r="SXF205" s="33"/>
      <c r="SXG205" s="34"/>
      <c r="SXH205" s="36"/>
      <c r="SXI205" s="58"/>
      <c r="SXJ205" s="59"/>
      <c r="SXK205" s="33"/>
      <c r="SXL205" s="33"/>
      <c r="SXM205" s="33"/>
      <c r="SXN205" s="34"/>
      <c r="SXO205" s="36"/>
      <c r="SXP205" s="58"/>
      <c r="SXQ205" s="59"/>
      <c r="SXR205" s="33"/>
      <c r="SXS205" s="33"/>
      <c r="SXT205" s="33"/>
      <c r="SXU205" s="34"/>
      <c r="SXV205" s="36"/>
      <c r="SXW205" s="58"/>
      <c r="SXX205" s="59"/>
      <c r="SXY205" s="33"/>
      <c r="SXZ205" s="33"/>
      <c r="SYA205" s="33"/>
      <c r="SYB205" s="34"/>
      <c r="SYC205" s="36"/>
      <c r="SYD205" s="58"/>
      <c r="SYE205" s="59"/>
      <c r="SYF205" s="33"/>
      <c r="SYG205" s="33"/>
      <c r="SYH205" s="33"/>
      <c r="SYI205" s="34"/>
      <c r="SYJ205" s="36"/>
      <c r="SYK205" s="58"/>
      <c r="SYL205" s="59"/>
      <c r="SYM205" s="33"/>
      <c r="SYN205" s="33"/>
      <c r="SYO205" s="33"/>
      <c r="SYP205" s="34"/>
      <c r="SYQ205" s="36"/>
      <c r="SYR205" s="58"/>
      <c r="SYS205" s="59"/>
      <c r="SYT205" s="33"/>
      <c r="SYU205" s="33"/>
      <c r="SYV205" s="33"/>
      <c r="SYW205" s="34"/>
      <c r="SYX205" s="36"/>
      <c r="SYY205" s="58"/>
      <c r="SYZ205" s="59"/>
      <c r="SZA205" s="33"/>
      <c r="SZB205" s="33"/>
      <c r="SZC205" s="33"/>
      <c r="SZD205" s="34"/>
      <c r="SZE205" s="36"/>
      <c r="SZF205" s="58"/>
      <c r="SZG205" s="59"/>
      <c r="SZH205" s="33"/>
      <c r="SZI205" s="33"/>
      <c r="SZJ205" s="33"/>
      <c r="SZK205" s="34"/>
      <c r="SZL205" s="36"/>
      <c r="SZM205" s="58"/>
      <c r="SZN205" s="59"/>
      <c r="SZO205" s="33"/>
      <c r="SZP205" s="33"/>
      <c r="SZQ205" s="33"/>
      <c r="SZR205" s="34"/>
      <c r="SZS205" s="36"/>
      <c r="SZT205" s="58"/>
      <c r="SZU205" s="59"/>
      <c r="SZV205" s="33"/>
      <c r="SZW205" s="33"/>
      <c r="SZX205" s="33"/>
      <c r="SZY205" s="34"/>
      <c r="SZZ205" s="36"/>
      <c r="TAA205" s="58"/>
      <c r="TAB205" s="59"/>
      <c r="TAC205" s="33"/>
      <c r="TAD205" s="33"/>
      <c r="TAE205" s="33"/>
      <c r="TAF205" s="34"/>
      <c r="TAG205" s="36"/>
      <c r="TAH205" s="58"/>
      <c r="TAI205" s="59"/>
      <c r="TAJ205" s="33"/>
      <c r="TAK205" s="33"/>
      <c r="TAL205" s="33"/>
      <c r="TAM205" s="34"/>
      <c r="TAN205" s="36"/>
      <c r="TAO205" s="58"/>
      <c r="TAP205" s="59"/>
      <c r="TAQ205" s="33"/>
      <c r="TAR205" s="33"/>
      <c r="TAS205" s="33"/>
      <c r="TAT205" s="34"/>
      <c r="TAU205" s="36"/>
      <c r="TAV205" s="58"/>
      <c r="TAW205" s="59"/>
      <c r="TAX205" s="33"/>
      <c r="TAY205" s="33"/>
      <c r="TAZ205" s="33"/>
      <c r="TBA205" s="34"/>
      <c r="TBB205" s="36"/>
      <c r="TBC205" s="58"/>
      <c r="TBD205" s="59"/>
      <c r="TBE205" s="33"/>
      <c r="TBF205" s="33"/>
      <c r="TBG205" s="33"/>
      <c r="TBH205" s="34"/>
      <c r="TBI205" s="36"/>
      <c r="TBJ205" s="58"/>
      <c r="TBK205" s="59"/>
      <c r="TBL205" s="33"/>
      <c r="TBM205" s="33"/>
      <c r="TBN205" s="33"/>
      <c r="TBO205" s="34"/>
      <c r="TBP205" s="36"/>
      <c r="TBQ205" s="58"/>
      <c r="TBR205" s="59"/>
      <c r="TBS205" s="33"/>
      <c r="TBT205" s="33"/>
      <c r="TBU205" s="33"/>
      <c r="TBV205" s="34"/>
      <c r="TBW205" s="36"/>
      <c r="TBX205" s="58"/>
      <c r="TBY205" s="59"/>
      <c r="TBZ205" s="33"/>
      <c r="TCA205" s="33"/>
      <c r="TCB205" s="33"/>
      <c r="TCC205" s="34"/>
      <c r="TCD205" s="36"/>
      <c r="TCE205" s="58"/>
      <c r="TCF205" s="59"/>
      <c r="TCG205" s="33"/>
      <c r="TCH205" s="33"/>
      <c r="TCI205" s="33"/>
      <c r="TCJ205" s="34"/>
      <c r="TCK205" s="36"/>
      <c r="TCL205" s="58"/>
      <c r="TCM205" s="59"/>
      <c r="TCN205" s="33"/>
      <c r="TCO205" s="33"/>
      <c r="TCP205" s="33"/>
      <c r="TCQ205" s="34"/>
      <c r="TCR205" s="36"/>
      <c r="TCS205" s="58"/>
      <c r="TCT205" s="59"/>
      <c r="TCU205" s="33"/>
      <c r="TCV205" s="33"/>
      <c r="TCW205" s="33"/>
      <c r="TCX205" s="34"/>
      <c r="TCY205" s="36"/>
      <c r="TCZ205" s="58"/>
      <c r="TDA205" s="59"/>
      <c r="TDB205" s="33"/>
      <c r="TDC205" s="33"/>
      <c r="TDD205" s="33"/>
      <c r="TDE205" s="34"/>
      <c r="TDF205" s="36"/>
      <c r="TDG205" s="58"/>
      <c r="TDH205" s="59"/>
      <c r="TDI205" s="33"/>
      <c r="TDJ205" s="33"/>
      <c r="TDK205" s="33"/>
      <c r="TDL205" s="34"/>
      <c r="TDM205" s="36"/>
      <c r="TDN205" s="58"/>
      <c r="TDO205" s="59"/>
      <c r="TDP205" s="33"/>
      <c r="TDQ205" s="33"/>
      <c r="TDR205" s="33"/>
      <c r="TDS205" s="34"/>
      <c r="TDT205" s="36"/>
      <c r="TDU205" s="58"/>
      <c r="TDV205" s="59"/>
      <c r="TDW205" s="33"/>
      <c r="TDX205" s="33"/>
      <c r="TDY205" s="33"/>
      <c r="TDZ205" s="34"/>
      <c r="TEA205" s="36"/>
      <c r="TEB205" s="58"/>
      <c r="TEC205" s="59"/>
      <c r="TED205" s="33"/>
      <c r="TEE205" s="33"/>
      <c r="TEF205" s="33"/>
      <c r="TEG205" s="34"/>
      <c r="TEH205" s="36"/>
      <c r="TEI205" s="58"/>
      <c r="TEJ205" s="59"/>
      <c r="TEK205" s="33"/>
      <c r="TEL205" s="33"/>
      <c r="TEM205" s="33"/>
      <c r="TEN205" s="34"/>
      <c r="TEO205" s="36"/>
      <c r="TEP205" s="58"/>
      <c r="TEQ205" s="59"/>
      <c r="TER205" s="33"/>
      <c r="TES205" s="33"/>
      <c r="TET205" s="33"/>
      <c r="TEU205" s="34"/>
      <c r="TEV205" s="36"/>
      <c r="TEW205" s="58"/>
      <c r="TEX205" s="59"/>
      <c r="TEY205" s="33"/>
      <c r="TEZ205" s="33"/>
      <c r="TFA205" s="33"/>
      <c r="TFB205" s="34"/>
      <c r="TFC205" s="36"/>
      <c r="TFD205" s="58"/>
      <c r="TFE205" s="59"/>
      <c r="TFF205" s="33"/>
      <c r="TFG205" s="33"/>
      <c r="TFH205" s="33"/>
      <c r="TFI205" s="34"/>
      <c r="TFJ205" s="36"/>
      <c r="TFK205" s="58"/>
      <c r="TFL205" s="59"/>
      <c r="TFM205" s="33"/>
      <c r="TFN205" s="33"/>
      <c r="TFO205" s="33"/>
      <c r="TFP205" s="34"/>
      <c r="TFQ205" s="36"/>
      <c r="TFR205" s="58"/>
      <c r="TFS205" s="59"/>
      <c r="TFT205" s="33"/>
      <c r="TFU205" s="33"/>
      <c r="TFV205" s="33"/>
      <c r="TFW205" s="34"/>
      <c r="TFX205" s="36"/>
      <c r="TFY205" s="58"/>
      <c r="TFZ205" s="59"/>
      <c r="TGA205" s="33"/>
      <c r="TGB205" s="33"/>
      <c r="TGC205" s="33"/>
      <c r="TGD205" s="34"/>
      <c r="TGE205" s="36"/>
      <c r="TGF205" s="58"/>
      <c r="TGG205" s="59"/>
      <c r="TGH205" s="33"/>
      <c r="TGI205" s="33"/>
      <c r="TGJ205" s="33"/>
      <c r="TGK205" s="34"/>
      <c r="TGL205" s="36"/>
      <c r="TGM205" s="58"/>
      <c r="TGN205" s="59"/>
      <c r="TGO205" s="33"/>
      <c r="TGP205" s="33"/>
      <c r="TGQ205" s="33"/>
      <c r="TGR205" s="34"/>
      <c r="TGS205" s="36"/>
      <c r="TGT205" s="58"/>
      <c r="TGU205" s="59"/>
      <c r="TGV205" s="33"/>
      <c r="TGW205" s="33"/>
      <c r="TGX205" s="33"/>
      <c r="TGY205" s="34"/>
      <c r="TGZ205" s="36"/>
      <c r="THA205" s="58"/>
      <c r="THB205" s="59"/>
      <c r="THC205" s="33"/>
      <c r="THD205" s="33"/>
      <c r="THE205" s="33"/>
      <c r="THF205" s="34"/>
      <c r="THG205" s="36"/>
      <c r="THH205" s="58"/>
      <c r="THI205" s="59"/>
      <c r="THJ205" s="33"/>
      <c r="THK205" s="33"/>
      <c r="THL205" s="33"/>
      <c r="THM205" s="34"/>
      <c r="THN205" s="36"/>
      <c r="THO205" s="58"/>
      <c r="THP205" s="59"/>
      <c r="THQ205" s="33"/>
      <c r="THR205" s="33"/>
      <c r="THS205" s="33"/>
      <c r="THT205" s="34"/>
      <c r="THU205" s="36"/>
      <c r="THV205" s="58"/>
      <c r="THW205" s="59"/>
      <c r="THX205" s="33"/>
      <c r="THY205" s="33"/>
      <c r="THZ205" s="33"/>
      <c r="TIA205" s="34"/>
      <c r="TIB205" s="36"/>
      <c r="TIC205" s="58"/>
      <c r="TID205" s="59"/>
      <c r="TIE205" s="33"/>
      <c r="TIF205" s="33"/>
      <c r="TIG205" s="33"/>
      <c r="TIH205" s="34"/>
      <c r="TII205" s="36"/>
      <c r="TIJ205" s="58"/>
      <c r="TIK205" s="59"/>
      <c r="TIL205" s="33"/>
      <c r="TIM205" s="33"/>
      <c r="TIN205" s="33"/>
      <c r="TIO205" s="34"/>
      <c r="TIP205" s="36"/>
      <c r="TIQ205" s="58"/>
      <c r="TIR205" s="59"/>
      <c r="TIS205" s="33"/>
      <c r="TIT205" s="33"/>
      <c r="TIU205" s="33"/>
      <c r="TIV205" s="34"/>
      <c r="TIW205" s="36"/>
      <c r="TIX205" s="58"/>
      <c r="TIY205" s="59"/>
      <c r="TIZ205" s="33"/>
      <c r="TJA205" s="33"/>
      <c r="TJB205" s="33"/>
      <c r="TJC205" s="34"/>
      <c r="TJD205" s="36"/>
      <c r="TJE205" s="58"/>
      <c r="TJF205" s="59"/>
      <c r="TJG205" s="33"/>
      <c r="TJH205" s="33"/>
      <c r="TJI205" s="33"/>
      <c r="TJJ205" s="34"/>
      <c r="TJK205" s="36"/>
      <c r="TJL205" s="58"/>
      <c r="TJM205" s="59"/>
      <c r="TJN205" s="33"/>
      <c r="TJO205" s="33"/>
      <c r="TJP205" s="33"/>
      <c r="TJQ205" s="34"/>
      <c r="TJR205" s="36"/>
      <c r="TJS205" s="58"/>
      <c r="TJT205" s="59"/>
      <c r="TJU205" s="33"/>
      <c r="TJV205" s="33"/>
      <c r="TJW205" s="33"/>
      <c r="TJX205" s="34"/>
      <c r="TJY205" s="36"/>
      <c r="TJZ205" s="58"/>
      <c r="TKA205" s="59"/>
      <c r="TKB205" s="33"/>
      <c r="TKC205" s="33"/>
      <c r="TKD205" s="33"/>
      <c r="TKE205" s="34"/>
      <c r="TKF205" s="36"/>
      <c r="TKG205" s="58"/>
      <c r="TKH205" s="59"/>
      <c r="TKI205" s="33"/>
      <c r="TKJ205" s="33"/>
      <c r="TKK205" s="33"/>
      <c r="TKL205" s="34"/>
      <c r="TKM205" s="36"/>
      <c r="TKN205" s="58"/>
      <c r="TKO205" s="59"/>
      <c r="TKP205" s="33"/>
      <c r="TKQ205" s="33"/>
      <c r="TKR205" s="33"/>
      <c r="TKS205" s="34"/>
      <c r="TKT205" s="36"/>
      <c r="TKU205" s="58"/>
      <c r="TKV205" s="59"/>
      <c r="TKW205" s="33"/>
      <c r="TKX205" s="33"/>
      <c r="TKY205" s="33"/>
      <c r="TKZ205" s="34"/>
      <c r="TLA205" s="36"/>
      <c r="TLB205" s="58"/>
      <c r="TLC205" s="59"/>
      <c r="TLD205" s="33"/>
      <c r="TLE205" s="33"/>
      <c r="TLF205" s="33"/>
      <c r="TLG205" s="34"/>
      <c r="TLH205" s="36"/>
      <c r="TLI205" s="58"/>
      <c r="TLJ205" s="59"/>
      <c r="TLK205" s="33"/>
      <c r="TLL205" s="33"/>
      <c r="TLM205" s="33"/>
      <c r="TLN205" s="34"/>
      <c r="TLO205" s="36"/>
      <c r="TLP205" s="58"/>
      <c r="TLQ205" s="59"/>
      <c r="TLR205" s="33"/>
      <c r="TLS205" s="33"/>
      <c r="TLT205" s="33"/>
      <c r="TLU205" s="34"/>
      <c r="TLV205" s="36"/>
      <c r="TLW205" s="58"/>
      <c r="TLX205" s="59"/>
      <c r="TLY205" s="33"/>
      <c r="TLZ205" s="33"/>
      <c r="TMA205" s="33"/>
      <c r="TMB205" s="34"/>
      <c r="TMC205" s="36"/>
      <c r="TMD205" s="58"/>
      <c r="TME205" s="59"/>
      <c r="TMF205" s="33"/>
      <c r="TMG205" s="33"/>
      <c r="TMH205" s="33"/>
      <c r="TMI205" s="34"/>
      <c r="TMJ205" s="36"/>
      <c r="TMK205" s="58"/>
      <c r="TML205" s="59"/>
      <c r="TMM205" s="33"/>
      <c r="TMN205" s="33"/>
      <c r="TMO205" s="33"/>
      <c r="TMP205" s="34"/>
      <c r="TMQ205" s="36"/>
      <c r="TMR205" s="58"/>
      <c r="TMS205" s="59"/>
      <c r="TMT205" s="33"/>
      <c r="TMU205" s="33"/>
      <c r="TMV205" s="33"/>
      <c r="TMW205" s="34"/>
      <c r="TMX205" s="36"/>
      <c r="TMY205" s="58"/>
      <c r="TMZ205" s="59"/>
      <c r="TNA205" s="33"/>
      <c r="TNB205" s="33"/>
      <c r="TNC205" s="33"/>
      <c r="TND205" s="34"/>
      <c r="TNE205" s="36"/>
      <c r="TNF205" s="58"/>
      <c r="TNG205" s="59"/>
      <c r="TNH205" s="33"/>
      <c r="TNI205" s="33"/>
      <c r="TNJ205" s="33"/>
      <c r="TNK205" s="34"/>
      <c r="TNL205" s="36"/>
      <c r="TNM205" s="58"/>
      <c r="TNN205" s="59"/>
      <c r="TNO205" s="33"/>
      <c r="TNP205" s="33"/>
      <c r="TNQ205" s="33"/>
      <c r="TNR205" s="34"/>
      <c r="TNS205" s="36"/>
      <c r="TNT205" s="58"/>
      <c r="TNU205" s="59"/>
      <c r="TNV205" s="33"/>
      <c r="TNW205" s="33"/>
      <c r="TNX205" s="33"/>
      <c r="TNY205" s="34"/>
      <c r="TNZ205" s="36"/>
      <c r="TOA205" s="58"/>
      <c r="TOB205" s="59"/>
      <c r="TOC205" s="33"/>
      <c r="TOD205" s="33"/>
      <c r="TOE205" s="33"/>
      <c r="TOF205" s="34"/>
      <c r="TOG205" s="36"/>
      <c r="TOH205" s="58"/>
      <c r="TOI205" s="59"/>
      <c r="TOJ205" s="33"/>
      <c r="TOK205" s="33"/>
      <c r="TOL205" s="33"/>
      <c r="TOM205" s="34"/>
      <c r="TON205" s="36"/>
      <c r="TOO205" s="58"/>
      <c r="TOP205" s="59"/>
      <c r="TOQ205" s="33"/>
      <c r="TOR205" s="33"/>
      <c r="TOS205" s="33"/>
      <c r="TOT205" s="34"/>
      <c r="TOU205" s="36"/>
      <c r="TOV205" s="58"/>
      <c r="TOW205" s="59"/>
      <c r="TOX205" s="33"/>
      <c r="TOY205" s="33"/>
      <c r="TOZ205" s="33"/>
      <c r="TPA205" s="34"/>
      <c r="TPB205" s="36"/>
      <c r="TPC205" s="58"/>
      <c r="TPD205" s="59"/>
      <c r="TPE205" s="33"/>
      <c r="TPF205" s="33"/>
      <c r="TPG205" s="33"/>
      <c r="TPH205" s="34"/>
      <c r="TPI205" s="36"/>
      <c r="TPJ205" s="58"/>
      <c r="TPK205" s="59"/>
      <c r="TPL205" s="33"/>
      <c r="TPM205" s="33"/>
      <c r="TPN205" s="33"/>
      <c r="TPO205" s="34"/>
      <c r="TPP205" s="36"/>
      <c r="TPQ205" s="58"/>
      <c r="TPR205" s="59"/>
      <c r="TPS205" s="33"/>
      <c r="TPT205" s="33"/>
      <c r="TPU205" s="33"/>
      <c r="TPV205" s="34"/>
      <c r="TPW205" s="36"/>
      <c r="TPX205" s="58"/>
      <c r="TPY205" s="59"/>
      <c r="TPZ205" s="33"/>
      <c r="TQA205" s="33"/>
      <c r="TQB205" s="33"/>
      <c r="TQC205" s="34"/>
      <c r="TQD205" s="36"/>
      <c r="TQE205" s="58"/>
      <c r="TQF205" s="59"/>
      <c r="TQG205" s="33"/>
      <c r="TQH205" s="33"/>
      <c r="TQI205" s="33"/>
      <c r="TQJ205" s="34"/>
      <c r="TQK205" s="36"/>
      <c r="TQL205" s="58"/>
      <c r="TQM205" s="59"/>
      <c r="TQN205" s="33"/>
      <c r="TQO205" s="33"/>
      <c r="TQP205" s="33"/>
      <c r="TQQ205" s="34"/>
      <c r="TQR205" s="36"/>
      <c r="TQS205" s="58"/>
      <c r="TQT205" s="59"/>
      <c r="TQU205" s="33"/>
      <c r="TQV205" s="33"/>
      <c r="TQW205" s="33"/>
      <c r="TQX205" s="34"/>
      <c r="TQY205" s="36"/>
      <c r="TQZ205" s="58"/>
      <c r="TRA205" s="59"/>
      <c r="TRB205" s="33"/>
      <c r="TRC205" s="33"/>
      <c r="TRD205" s="33"/>
      <c r="TRE205" s="34"/>
      <c r="TRF205" s="36"/>
      <c r="TRG205" s="58"/>
      <c r="TRH205" s="59"/>
      <c r="TRI205" s="33"/>
      <c r="TRJ205" s="33"/>
      <c r="TRK205" s="33"/>
      <c r="TRL205" s="34"/>
      <c r="TRM205" s="36"/>
      <c r="TRN205" s="58"/>
      <c r="TRO205" s="59"/>
      <c r="TRP205" s="33"/>
      <c r="TRQ205" s="33"/>
      <c r="TRR205" s="33"/>
      <c r="TRS205" s="34"/>
      <c r="TRT205" s="36"/>
      <c r="TRU205" s="58"/>
      <c r="TRV205" s="59"/>
      <c r="TRW205" s="33"/>
      <c r="TRX205" s="33"/>
      <c r="TRY205" s="33"/>
      <c r="TRZ205" s="34"/>
      <c r="TSA205" s="36"/>
      <c r="TSB205" s="58"/>
      <c r="TSC205" s="59"/>
      <c r="TSD205" s="33"/>
      <c r="TSE205" s="33"/>
      <c r="TSF205" s="33"/>
      <c r="TSG205" s="34"/>
      <c r="TSH205" s="36"/>
      <c r="TSI205" s="58"/>
      <c r="TSJ205" s="59"/>
      <c r="TSK205" s="33"/>
      <c r="TSL205" s="33"/>
      <c r="TSM205" s="33"/>
      <c r="TSN205" s="34"/>
      <c r="TSO205" s="36"/>
      <c r="TSP205" s="58"/>
      <c r="TSQ205" s="59"/>
      <c r="TSR205" s="33"/>
      <c r="TSS205" s="33"/>
      <c r="TST205" s="33"/>
      <c r="TSU205" s="34"/>
      <c r="TSV205" s="36"/>
      <c r="TSW205" s="58"/>
      <c r="TSX205" s="59"/>
      <c r="TSY205" s="33"/>
      <c r="TSZ205" s="33"/>
      <c r="TTA205" s="33"/>
      <c r="TTB205" s="34"/>
      <c r="TTC205" s="36"/>
      <c r="TTD205" s="58"/>
      <c r="TTE205" s="59"/>
      <c r="TTF205" s="33"/>
      <c r="TTG205" s="33"/>
      <c r="TTH205" s="33"/>
      <c r="TTI205" s="34"/>
      <c r="TTJ205" s="36"/>
      <c r="TTK205" s="58"/>
      <c r="TTL205" s="59"/>
      <c r="TTM205" s="33"/>
      <c r="TTN205" s="33"/>
      <c r="TTO205" s="33"/>
      <c r="TTP205" s="34"/>
      <c r="TTQ205" s="36"/>
      <c r="TTR205" s="58"/>
      <c r="TTS205" s="59"/>
      <c r="TTT205" s="33"/>
      <c r="TTU205" s="33"/>
      <c r="TTV205" s="33"/>
      <c r="TTW205" s="34"/>
      <c r="TTX205" s="36"/>
      <c r="TTY205" s="58"/>
      <c r="TTZ205" s="59"/>
      <c r="TUA205" s="33"/>
      <c r="TUB205" s="33"/>
      <c r="TUC205" s="33"/>
      <c r="TUD205" s="34"/>
      <c r="TUE205" s="36"/>
      <c r="TUF205" s="58"/>
      <c r="TUG205" s="59"/>
      <c r="TUH205" s="33"/>
      <c r="TUI205" s="33"/>
      <c r="TUJ205" s="33"/>
      <c r="TUK205" s="34"/>
      <c r="TUL205" s="36"/>
      <c r="TUM205" s="58"/>
      <c r="TUN205" s="59"/>
      <c r="TUO205" s="33"/>
      <c r="TUP205" s="33"/>
      <c r="TUQ205" s="33"/>
      <c r="TUR205" s="34"/>
      <c r="TUS205" s="36"/>
      <c r="TUT205" s="58"/>
      <c r="TUU205" s="59"/>
      <c r="TUV205" s="33"/>
      <c r="TUW205" s="33"/>
      <c r="TUX205" s="33"/>
      <c r="TUY205" s="34"/>
      <c r="TUZ205" s="36"/>
      <c r="TVA205" s="58"/>
      <c r="TVB205" s="59"/>
      <c r="TVC205" s="33"/>
      <c r="TVD205" s="33"/>
      <c r="TVE205" s="33"/>
      <c r="TVF205" s="34"/>
      <c r="TVG205" s="36"/>
      <c r="TVH205" s="58"/>
      <c r="TVI205" s="59"/>
      <c r="TVJ205" s="33"/>
      <c r="TVK205" s="33"/>
      <c r="TVL205" s="33"/>
      <c r="TVM205" s="34"/>
      <c r="TVN205" s="36"/>
      <c r="TVO205" s="58"/>
      <c r="TVP205" s="59"/>
      <c r="TVQ205" s="33"/>
      <c r="TVR205" s="33"/>
      <c r="TVS205" s="33"/>
      <c r="TVT205" s="34"/>
      <c r="TVU205" s="36"/>
      <c r="TVV205" s="58"/>
      <c r="TVW205" s="59"/>
      <c r="TVX205" s="33"/>
      <c r="TVY205" s="33"/>
      <c r="TVZ205" s="33"/>
      <c r="TWA205" s="34"/>
      <c r="TWB205" s="36"/>
      <c r="TWC205" s="58"/>
      <c r="TWD205" s="59"/>
      <c r="TWE205" s="33"/>
      <c r="TWF205" s="33"/>
      <c r="TWG205" s="33"/>
      <c r="TWH205" s="34"/>
      <c r="TWI205" s="36"/>
      <c r="TWJ205" s="58"/>
      <c r="TWK205" s="59"/>
      <c r="TWL205" s="33"/>
      <c r="TWM205" s="33"/>
      <c r="TWN205" s="33"/>
      <c r="TWO205" s="34"/>
      <c r="TWP205" s="36"/>
      <c r="TWQ205" s="58"/>
      <c r="TWR205" s="59"/>
      <c r="TWS205" s="33"/>
      <c r="TWT205" s="33"/>
      <c r="TWU205" s="33"/>
      <c r="TWV205" s="34"/>
      <c r="TWW205" s="36"/>
      <c r="TWX205" s="58"/>
      <c r="TWY205" s="59"/>
      <c r="TWZ205" s="33"/>
      <c r="TXA205" s="33"/>
      <c r="TXB205" s="33"/>
      <c r="TXC205" s="34"/>
      <c r="TXD205" s="36"/>
      <c r="TXE205" s="58"/>
      <c r="TXF205" s="59"/>
      <c r="TXG205" s="33"/>
      <c r="TXH205" s="33"/>
      <c r="TXI205" s="33"/>
      <c r="TXJ205" s="34"/>
      <c r="TXK205" s="36"/>
      <c r="TXL205" s="58"/>
      <c r="TXM205" s="59"/>
      <c r="TXN205" s="33"/>
      <c r="TXO205" s="33"/>
      <c r="TXP205" s="33"/>
      <c r="TXQ205" s="34"/>
      <c r="TXR205" s="36"/>
      <c r="TXS205" s="58"/>
      <c r="TXT205" s="59"/>
      <c r="TXU205" s="33"/>
      <c r="TXV205" s="33"/>
      <c r="TXW205" s="33"/>
      <c r="TXX205" s="34"/>
      <c r="TXY205" s="36"/>
      <c r="TXZ205" s="58"/>
      <c r="TYA205" s="59"/>
      <c r="TYB205" s="33"/>
      <c r="TYC205" s="33"/>
      <c r="TYD205" s="33"/>
      <c r="TYE205" s="34"/>
      <c r="TYF205" s="36"/>
      <c r="TYG205" s="58"/>
      <c r="TYH205" s="59"/>
      <c r="TYI205" s="33"/>
      <c r="TYJ205" s="33"/>
      <c r="TYK205" s="33"/>
      <c r="TYL205" s="34"/>
      <c r="TYM205" s="36"/>
      <c r="TYN205" s="58"/>
      <c r="TYO205" s="59"/>
      <c r="TYP205" s="33"/>
      <c r="TYQ205" s="33"/>
      <c r="TYR205" s="33"/>
      <c r="TYS205" s="34"/>
      <c r="TYT205" s="36"/>
      <c r="TYU205" s="58"/>
      <c r="TYV205" s="59"/>
      <c r="TYW205" s="33"/>
      <c r="TYX205" s="33"/>
      <c r="TYY205" s="33"/>
      <c r="TYZ205" s="34"/>
      <c r="TZA205" s="36"/>
      <c r="TZB205" s="58"/>
      <c r="TZC205" s="59"/>
      <c r="TZD205" s="33"/>
      <c r="TZE205" s="33"/>
      <c r="TZF205" s="33"/>
      <c r="TZG205" s="34"/>
      <c r="TZH205" s="36"/>
      <c r="TZI205" s="58"/>
      <c r="TZJ205" s="59"/>
      <c r="TZK205" s="33"/>
      <c r="TZL205" s="33"/>
      <c r="TZM205" s="33"/>
      <c r="TZN205" s="34"/>
      <c r="TZO205" s="36"/>
      <c r="TZP205" s="58"/>
      <c r="TZQ205" s="59"/>
      <c r="TZR205" s="33"/>
      <c r="TZS205" s="33"/>
      <c r="TZT205" s="33"/>
      <c r="TZU205" s="34"/>
      <c r="TZV205" s="36"/>
      <c r="TZW205" s="58"/>
      <c r="TZX205" s="59"/>
      <c r="TZY205" s="33"/>
      <c r="TZZ205" s="33"/>
      <c r="UAA205" s="33"/>
      <c r="UAB205" s="34"/>
      <c r="UAC205" s="36"/>
      <c r="UAD205" s="58"/>
      <c r="UAE205" s="59"/>
      <c r="UAF205" s="33"/>
      <c r="UAG205" s="33"/>
      <c r="UAH205" s="33"/>
      <c r="UAI205" s="34"/>
      <c r="UAJ205" s="36"/>
      <c r="UAK205" s="58"/>
      <c r="UAL205" s="59"/>
      <c r="UAM205" s="33"/>
      <c r="UAN205" s="33"/>
      <c r="UAO205" s="33"/>
      <c r="UAP205" s="34"/>
      <c r="UAQ205" s="36"/>
      <c r="UAR205" s="58"/>
      <c r="UAS205" s="59"/>
      <c r="UAT205" s="33"/>
      <c r="UAU205" s="33"/>
      <c r="UAV205" s="33"/>
      <c r="UAW205" s="34"/>
      <c r="UAX205" s="36"/>
      <c r="UAY205" s="58"/>
      <c r="UAZ205" s="59"/>
      <c r="UBA205" s="33"/>
      <c r="UBB205" s="33"/>
      <c r="UBC205" s="33"/>
      <c r="UBD205" s="34"/>
      <c r="UBE205" s="36"/>
      <c r="UBF205" s="58"/>
      <c r="UBG205" s="59"/>
      <c r="UBH205" s="33"/>
      <c r="UBI205" s="33"/>
      <c r="UBJ205" s="33"/>
      <c r="UBK205" s="34"/>
      <c r="UBL205" s="36"/>
      <c r="UBM205" s="58"/>
      <c r="UBN205" s="59"/>
      <c r="UBO205" s="33"/>
      <c r="UBP205" s="33"/>
      <c r="UBQ205" s="33"/>
      <c r="UBR205" s="34"/>
      <c r="UBS205" s="36"/>
      <c r="UBT205" s="58"/>
      <c r="UBU205" s="59"/>
      <c r="UBV205" s="33"/>
      <c r="UBW205" s="33"/>
      <c r="UBX205" s="33"/>
      <c r="UBY205" s="34"/>
      <c r="UBZ205" s="36"/>
      <c r="UCA205" s="58"/>
      <c r="UCB205" s="59"/>
      <c r="UCC205" s="33"/>
      <c r="UCD205" s="33"/>
      <c r="UCE205" s="33"/>
      <c r="UCF205" s="34"/>
      <c r="UCG205" s="36"/>
      <c r="UCH205" s="58"/>
      <c r="UCI205" s="59"/>
      <c r="UCJ205" s="33"/>
      <c r="UCK205" s="33"/>
      <c r="UCL205" s="33"/>
      <c r="UCM205" s="34"/>
      <c r="UCN205" s="36"/>
      <c r="UCO205" s="58"/>
      <c r="UCP205" s="59"/>
      <c r="UCQ205" s="33"/>
      <c r="UCR205" s="33"/>
      <c r="UCS205" s="33"/>
      <c r="UCT205" s="34"/>
      <c r="UCU205" s="36"/>
      <c r="UCV205" s="58"/>
      <c r="UCW205" s="59"/>
      <c r="UCX205" s="33"/>
      <c r="UCY205" s="33"/>
      <c r="UCZ205" s="33"/>
      <c r="UDA205" s="34"/>
      <c r="UDB205" s="36"/>
      <c r="UDC205" s="58"/>
      <c r="UDD205" s="59"/>
      <c r="UDE205" s="33"/>
      <c r="UDF205" s="33"/>
      <c r="UDG205" s="33"/>
      <c r="UDH205" s="34"/>
      <c r="UDI205" s="36"/>
      <c r="UDJ205" s="58"/>
      <c r="UDK205" s="59"/>
      <c r="UDL205" s="33"/>
      <c r="UDM205" s="33"/>
      <c r="UDN205" s="33"/>
      <c r="UDO205" s="34"/>
      <c r="UDP205" s="36"/>
      <c r="UDQ205" s="58"/>
      <c r="UDR205" s="59"/>
      <c r="UDS205" s="33"/>
      <c r="UDT205" s="33"/>
      <c r="UDU205" s="33"/>
      <c r="UDV205" s="34"/>
      <c r="UDW205" s="36"/>
      <c r="UDX205" s="58"/>
      <c r="UDY205" s="59"/>
      <c r="UDZ205" s="33"/>
      <c r="UEA205" s="33"/>
      <c r="UEB205" s="33"/>
      <c r="UEC205" s="34"/>
      <c r="UED205" s="36"/>
      <c r="UEE205" s="58"/>
      <c r="UEF205" s="59"/>
      <c r="UEG205" s="33"/>
      <c r="UEH205" s="33"/>
      <c r="UEI205" s="33"/>
      <c r="UEJ205" s="34"/>
      <c r="UEK205" s="36"/>
      <c r="UEL205" s="58"/>
      <c r="UEM205" s="59"/>
      <c r="UEN205" s="33"/>
      <c r="UEO205" s="33"/>
      <c r="UEP205" s="33"/>
      <c r="UEQ205" s="34"/>
      <c r="UER205" s="36"/>
      <c r="UES205" s="58"/>
      <c r="UET205" s="59"/>
      <c r="UEU205" s="33"/>
      <c r="UEV205" s="33"/>
      <c r="UEW205" s="33"/>
      <c r="UEX205" s="34"/>
      <c r="UEY205" s="36"/>
      <c r="UEZ205" s="58"/>
      <c r="UFA205" s="59"/>
      <c r="UFB205" s="33"/>
      <c r="UFC205" s="33"/>
      <c r="UFD205" s="33"/>
      <c r="UFE205" s="34"/>
      <c r="UFF205" s="36"/>
      <c r="UFG205" s="58"/>
      <c r="UFH205" s="59"/>
      <c r="UFI205" s="33"/>
      <c r="UFJ205" s="33"/>
      <c r="UFK205" s="33"/>
      <c r="UFL205" s="34"/>
      <c r="UFM205" s="36"/>
      <c r="UFN205" s="58"/>
      <c r="UFO205" s="59"/>
      <c r="UFP205" s="33"/>
      <c r="UFQ205" s="33"/>
      <c r="UFR205" s="33"/>
      <c r="UFS205" s="34"/>
      <c r="UFT205" s="36"/>
      <c r="UFU205" s="58"/>
      <c r="UFV205" s="59"/>
      <c r="UFW205" s="33"/>
      <c r="UFX205" s="33"/>
      <c r="UFY205" s="33"/>
      <c r="UFZ205" s="34"/>
      <c r="UGA205" s="36"/>
      <c r="UGB205" s="58"/>
      <c r="UGC205" s="59"/>
      <c r="UGD205" s="33"/>
      <c r="UGE205" s="33"/>
      <c r="UGF205" s="33"/>
      <c r="UGG205" s="34"/>
      <c r="UGH205" s="36"/>
      <c r="UGI205" s="58"/>
      <c r="UGJ205" s="59"/>
      <c r="UGK205" s="33"/>
      <c r="UGL205" s="33"/>
      <c r="UGM205" s="33"/>
      <c r="UGN205" s="34"/>
      <c r="UGO205" s="36"/>
      <c r="UGP205" s="58"/>
      <c r="UGQ205" s="59"/>
      <c r="UGR205" s="33"/>
      <c r="UGS205" s="33"/>
      <c r="UGT205" s="33"/>
      <c r="UGU205" s="34"/>
      <c r="UGV205" s="36"/>
      <c r="UGW205" s="58"/>
      <c r="UGX205" s="59"/>
      <c r="UGY205" s="33"/>
      <c r="UGZ205" s="33"/>
      <c r="UHA205" s="33"/>
      <c r="UHB205" s="34"/>
      <c r="UHC205" s="36"/>
      <c r="UHD205" s="58"/>
      <c r="UHE205" s="59"/>
      <c r="UHF205" s="33"/>
      <c r="UHG205" s="33"/>
      <c r="UHH205" s="33"/>
      <c r="UHI205" s="34"/>
      <c r="UHJ205" s="36"/>
      <c r="UHK205" s="58"/>
      <c r="UHL205" s="59"/>
      <c r="UHM205" s="33"/>
      <c r="UHN205" s="33"/>
      <c r="UHO205" s="33"/>
      <c r="UHP205" s="34"/>
      <c r="UHQ205" s="36"/>
      <c r="UHR205" s="58"/>
      <c r="UHS205" s="59"/>
      <c r="UHT205" s="33"/>
      <c r="UHU205" s="33"/>
      <c r="UHV205" s="33"/>
      <c r="UHW205" s="34"/>
      <c r="UHX205" s="36"/>
      <c r="UHY205" s="58"/>
      <c r="UHZ205" s="59"/>
      <c r="UIA205" s="33"/>
      <c r="UIB205" s="33"/>
      <c r="UIC205" s="33"/>
      <c r="UID205" s="34"/>
      <c r="UIE205" s="36"/>
      <c r="UIF205" s="58"/>
      <c r="UIG205" s="59"/>
      <c r="UIH205" s="33"/>
      <c r="UII205" s="33"/>
      <c r="UIJ205" s="33"/>
      <c r="UIK205" s="34"/>
      <c r="UIL205" s="36"/>
      <c r="UIM205" s="58"/>
      <c r="UIN205" s="59"/>
      <c r="UIO205" s="33"/>
      <c r="UIP205" s="33"/>
      <c r="UIQ205" s="33"/>
      <c r="UIR205" s="34"/>
      <c r="UIS205" s="36"/>
      <c r="UIT205" s="58"/>
      <c r="UIU205" s="59"/>
      <c r="UIV205" s="33"/>
      <c r="UIW205" s="33"/>
      <c r="UIX205" s="33"/>
      <c r="UIY205" s="34"/>
      <c r="UIZ205" s="36"/>
      <c r="UJA205" s="58"/>
      <c r="UJB205" s="59"/>
      <c r="UJC205" s="33"/>
      <c r="UJD205" s="33"/>
      <c r="UJE205" s="33"/>
      <c r="UJF205" s="34"/>
      <c r="UJG205" s="36"/>
      <c r="UJH205" s="58"/>
      <c r="UJI205" s="59"/>
      <c r="UJJ205" s="33"/>
      <c r="UJK205" s="33"/>
      <c r="UJL205" s="33"/>
      <c r="UJM205" s="34"/>
      <c r="UJN205" s="36"/>
      <c r="UJO205" s="58"/>
      <c r="UJP205" s="59"/>
      <c r="UJQ205" s="33"/>
      <c r="UJR205" s="33"/>
      <c r="UJS205" s="33"/>
      <c r="UJT205" s="34"/>
      <c r="UJU205" s="36"/>
      <c r="UJV205" s="58"/>
      <c r="UJW205" s="59"/>
      <c r="UJX205" s="33"/>
      <c r="UJY205" s="33"/>
      <c r="UJZ205" s="33"/>
      <c r="UKA205" s="34"/>
      <c r="UKB205" s="36"/>
      <c r="UKC205" s="58"/>
      <c r="UKD205" s="59"/>
      <c r="UKE205" s="33"/>
      <c r="UKF205" s="33"/>
      <c r="UKG205" s="33"/>
      <c r="UKH205" s="34"/>
      <c r="UKI205" s="36"/>
      <c r="UKJ205" s="58"/>
      <c r="UKK205" s="59"/>
      <c r="UKL205" s="33"/>
      <c r="UKM205" s="33"/>
      <c r="UKN205" s="33"/>
      <c r="UKO205" s="34"/>
      <c r="UKP205" s="36"/>
      <c r="UKQ205" s="58"/>
      <c r="UKR205" s="59"/>
      <c r="UKS205" s="33"/>
      <c r="UKT205" s="33"/>
      <c r="UKU205" s="33"/>
      <c r="UKV205" s="34"/>
      <c r="UKW205" s="36"/>
      <c r="UKX205" s="58"/>
      <c r="UKY205" s="59"/>
      <c r="UKZ205" s="33"/>
      <c r="ULA205" s="33"/>
      <c r="ULB205" s="33"/>
      <c r="ULC205" s="34"/>
      <c r="ULD205" s="36"/>
      <c r="ULE205" s="58"/>
      <c r="ULF205" s="59"/>
      <c r="ULG205" s="33"/>
      <c r="ULH205" s="33"/>
      <c r="ULI205" s="33"/>
      <c r="ULJ205" s="34"/>
      <c r="ULK205" s="36"/>
      <c r="ULL205" s="58"/>
      <c r="ULM205" s="59"/>
      <c r="ULN205" s="33"/>
      <c r="ULO205" s="33"/>
      <c r="ULP205" s="33"/>
      <c r="ULQ205" s="34"/>
      <c r="ULR205" s="36"/>
      <c r="ULS205" s="58"/>
      <c r="ULT205" s="59"/>
      <c r="ULU205" s="33"/>
      <c r="ULV205" s="33"/>
      <c r="ULW205" s="33"/>
      <c r="ULX205" s="34"/>
      <c r="ULY205" s="36"/>
      <c r="ULZ205" s="58"/>
      <c r="UMA205" s="59"/>
      <c r="UMB205" s="33"/>
      <c r="UMC205" s="33"/>
      <c r="UMD205" s="33"/>
      <c r="UME205" s="34"/>
      <c r="UMF205" s="36"/>
      <c r="UMG205" s="58"/>
      <c r="UMH205" s="59"/>
      <c r="UMI205" s="33"/>
      <c r="UMJ205" s="33"/>
      <c r="UMK205" s="33"/>
      <c r="UML205" s="34"/>
      <c r="UMM205" s="36"/>
      <c r="UMN205" s="58"/>
      <c r="UMO205" s="59"/>
      <c r="UMP205" s="33"/>
      <c r="UMQ205" s="33"/>
      <c r="UMR205" s="33"/>
      <c r="UMS205" s="34"/>
      <c r="UMT205" s="36"/>
      <c r="UMU205" s="58"/>
      <c r="UMV205" s="59"/>
      <c r="UMW205" s="33"/>
      <c r="UMX205" s="33"/>
      <c r="UMY205" s="33"/>
      <c r="UMZ205" s="34"/>
      <c r="UNA205" s="36"/>
      <c r="UNB205" s="58"/>
      <c r="UNC205" s="59"/>
      <c r="UND205" s="33"/>
      <c r="UNE205" s="33"/>
      <c r="UNF205" s="33"/>
      <c r="UNG205" s="34"/>
      <c r="UNH205" s="36"/>
      <c r="UNI205" s="58"/>
      <c r="UNJ205" s="59"/>
      <c r="UNK205" s="33"/>
      <c r="UNL205" s="33"/>
      <c r="UNM205" s="33"/>
      <c r="UNN205" s="34"/>
      <c r="UNO205" s="36"/>
      <c r="UNP205" s="58"/>
      <c r="UNQ205" s="59"/>
      <c r="UNR205" s="33"/>
      <c r="UNS205" s="33"/>
      <c r="UNT205" s="33"/>
      <c r="UNU205" s="34"/>
      <c r="UNV205" s="36"/>
      <c r="UNW205" s="58"/>
      <c r="UNX205" s="59"/>
      <c r="UNY205" s="33"/>
      <c r="UNZ205" s="33"/>
      <c r="UOA205" s="33"/>
      <c r="UOB205" s="34"/>
      <c r="UOC205" s="36"/>
      <c r="UOD205" s="58"/>
      <c r="UOE205" s="59"/>
      <c r="UOF205" s="33"/>
      <c r="UOG205" s="33"/>
      <c r="UOH205" s="33"/>
      <c r="UOI205" s="34"/>
      <c r="UOJ205" s="36"/>
      <c r="UOK205" s="58"/>
      <c r="UOL205" s="59"/>
      <c r="UOM205" s="33"/>
      <c r="UON205" s="33"/>
      <c r="UOO205" s="33"/>
      <c r="UOP205" s="34"/>
      <c r="UOQ205" s="36"/>
      <c r="UOR205" s="58"/>
      <c r="UOS205" s="59"/>
      <c r="UOT205" s="33"/>
      <c r="UOU205" s="33"/>
      <c r="UOV205" s="33"/>
      <c r="UOW205" s="34"/>
      <c r="UOX205" s="36"/>
      <c r="UOY205" s="58"/>
      <c r="UOZ205" s="59"/>
      <c r="UPA205" s="33"/>
      <c r="UPB205" s="33"/>
      <c r="UPC205" s="33"/>
      <c r="UPD205" s="34"/>
      <c r="UPE205" s="36"/>
      <c r="UPF205" s="58"/>
      <c r="UPG205" s="59"/>
      <c r="UPH205" s="33"/>
      <c r="UPI205" s="33"/>
      <c r="UPJ205" s="33"/>
      <c r="UPK205" s="34"/>
      <c r="UPL205" s="36"/>
      <c r="UPM205" s="58"/>
      <c r="UPN205" s="59"/>
      <c r="UPO205" s="33"/>
      <c r="UPP205" s="33"/>
      <c r="UPQ205" s="33"/>
      <c r="UPR205" s="34"/>
      <c r="UPS205" s="36"/>
      <c r="UPT205" s="58"/>
      <c r="UPU205" s="59"/>
      <c r="UPV205" s="33"/>
      <c r="UPW205" s="33"/>
      <c r="UPX205" s="33"/>
      <c r="UPY205" s="34"/>
      <c r="UPZ205" s="36"/>
      <c r="UQA205" s="58"/>
      <c r="UQB205" s="59"/>
      <c r="UQC205" s="33"/>
      <c r="UQD205" s="33"/>
      <c r="UQE205" s="33"/>
      <c r="UQF205" s="34"/>
      <c r="UQG205" s="36"/>
      <c r="UQH205" s="58"/>
      <c r="UQI205" s="59"/>
      <c r="UQJ205" s="33"/>
      <c r="UQK205" s="33"/>
      <c r="UQL205" s="33"/>
      <c r="UQM205" s="34"/>
      <c r="UQN205" s="36"/>
      <c r="UQO205" s="58"/>
      <c r="UQP205" s="59"/>
      <c r="UQQ205" s="33"/>
      <c r="UQR205" s="33"/>
      <c r="UQS205" s="33"/>
      <c r="UQT205" s="34"/>
      <c r="UQU205" s="36"/>
      <c r="UQV205" s="58"/>
      <c r="UQW205" s="59"/>
      <c r="UQX205" s="33"/>
      <c r="UQY205" s="33"/>
      <c r="UQZ205" s="33"/>
      <c r="URA205" s="34"/>
      <c r="URB205" s="36"/>
      <c r="URC205" s="58"/>
      <c r="URD205" s="59"/>
      <c r="URE205" s="33"/>
      <c r="URF205" s="33"/>
      <c r="URG205" s="33"/>
      <c r="URH205" s="34"/>
      <c r="URI205" s="36"/>
      <c r="URJ205" s="58"/>
      <c r="URK205" s="59"/>
      <c r="URL205" s="33"/>
      <c r="URM205" s="33"/>
      <c r="URN205" s="33"/>
      <c r="URO205" s="34"/>
      <c r="URP205" s="36"/>
      <c r="URQ205" s="58"/>
      <c r="URR205" s="59"/>
      <c r="URS205" s="33"/>
      <c r="URT205" s="33"/>
      <c r="URU205" s="33"/>
      <c r="URV205" s="34"/>
      <c r="URW205" s="36"/>
      <c r="URX205" s="58"/>
      <c r="URY205" s="59"/>
      <c r="URZ205" s="33"/>
      <c r="USA205" s="33"/>
      <c r="USB205" s="33"/>
      <c r="USC205" s="34"/>
      <c r="USD205" s="36"/>
      <c r="USE205" s="58"/>
      <c r="USF205" s="59"/>
      <c r="USG205" s="33"/>
      <c r="USH205" s="33"/>
      <c r="USI205" s="33"/>
      <c r="USJ205" s="34"/>
      <c r="USK205" s="36"/>
      <c r="USL205" s="58"/>
      <c r="USM205" s="59"/>
      <c r="USN205" s="33"/>
      <c r="USO205" s="33"/>
      <c r="USP205" s="33"/>
      <c r="USQ205" s="34"/>
      <c r="USR205" s="36"/>
      <c r="USS205" s="58"/>
      <c r="UST205" s="59"/>
      <c r="USU205" s="33"/>
      <c r="USV205" s="33"/>
      <c r="USW205" s="33"/>
      <c r="USX205" s="34"/>
      <c r="USY205" s="36"/>
      <c r="USZ205" s="58"/>
      <c r="UTA205" s="59"/>
      <c r="UTB205" s="33"/>
      <c r="UTC205" s="33"/>
      <c r="UTD205" s="33"/>
      <c r="UTE205" s="34"/>
      <c r="UTF205" s="36"/>
      <c r="UTG205" s="58"/>
      <c r="UTH205" s="59"/>
      <c r="UTI205" s="33"/>
      <c r="UTJ205" s="33"/>
      <c r="UTK205" s="33"/>
      <c r="UTL205" s="34"/>
      <c r="UTM205" s="36"/>
      <c r="UTN205" s="58"/>
      <c r="UTO205" s="59"/>
      <c r="UTP205" s="33"/>
      <c r="UTQ205" s="33"/>
      <c r="UTR205" s="33"/>
      <c r="UTS205" s="34"/>
      <c r="UTT205" s="36"/>
      <c r="UTU205" s="58"/>
      <c r="UTV205" s="59"/>
      <c r="UTW205" s="33"/>
      <c r="UTX205" s="33"/>
      <c r="UTY205" s="33"/>
      <c r="UTZ205" s="34"/>
      <c r="UUA205" s="36"/>
      <c r="UUB205" s="58"/>
      <c r="UUC205" s="59"/>
      <c r="UUD205" s="33"/>
      <c r="UUE205" s="33"/>
      <c r="UUF205" s="33"/>
      <c r="UUG205" s="34"/>
      <c r="UUH205" s="36"/>
      <c r="UUI205" s="58"/>
      <c r="UUJ205" s="59"/>
      <c r="UUK205" s="33"/>
      <c r="UUL205" s="33"/>
      <c r="UUM205" s="33"/>
      <c r="UUN205" s="34"/>
      <c r="UUO205" s="36"/>
      <c r="UUP205" s="58"/>
      <c r="UUQ205" s="59"/>
      <c r="UUR205" s="33"/>
      <c r="UUS205" s="33"/>
      <c r="UUT205" s="33"/>
      <c r="UUU205" s="34"/>
      <c r="UUV205" s="36"/>
      <c r="UUW205" s="58"/>
      <c r="UUX205" s="59"/>
      <c r="UUY205" s="33"/>
      <c r="UUZ205" s="33"/>
      <c r="UVA205" s="33"/>
      <c r="UVB205" s="34"/>
      <c r="UVC205" s="36"/>
      <c r="UVD205" s="58"/>
      <c r="UVE205" s="59"/>
      <c r="UVF205" s="33"/>
      <c r="UVG205" s="33"/>
      <c r="UVH205" s="33"/>
      <c r="UVI205" s="34"/>
      <c r="UVJ205" s="36"/>
      <c r="UVK205" s="58"/>
      <c r="UVL205" s="59"/>
      <c r="UVM205" s="33"/>
      <c r="UVN205" s="33"/>
      <c r="UVO205" s="33"/>
      <c r="UVP205" s="34"/>
      <c r="UVQ205" s="36"/>
      <c r="UVR205" s="58"/>
      <c r="UVS205" s="59"/>
      <c r="UVT205" s="33"/>
      <c r="UVU205" s="33"/>
      <c r="UVV205" s="33"/>
      <c r="UVW205" s="34"/>
      <c r="UVX205" s="36"/>
      <c r="UVY205" s="58"/>
      <c r="UVZ205" s="59"/>
      <c r="UWA205" s="33"/>
      <c r="UWB205" s="33"/>
      <c r="UWC205" s="33"/>
      <c r="UWD205" s="34"/>
      <c r="UWE205" s="36"/>
      <c r="UWF205" s="58"/>
      <c r="UWG205" s="59"/>
      <c r="UWH205" s="33"/>
      <c r="UWI205" s="33"/>
      <c r="UWJ205" s="33"/>
      <c r="UWK205" s="34"/>
      <c r="UWL205" s="36"/>
      <c r="UWM205" s="58"/>
      <c r="UWN205" s="59"/>
      <c r="UWO205" s="33"/>
      <c r="UWP205" s="33"/>
      <c r="UWQ205" s="33"/>
      <c r="UWR205" s="34"/>
      <c r="UWS205" s="36"/>
      <c r="UWT205" s="58"/>
      <c r="UWU205" s="59"/>
      <c r="UWV205" s="33"/>
      <c r="UWW205" s="33"/>
      <c r="UWX205" s="33"/>
      <c r="UWY205" s="34"/>
      <c r="UWZ205" s="36"/>
      <c r="UXA205" s="58"/>
      <c r="UXB205" s="59"/>
      <c r="UXC205" s="33"/>
      <c r="UXD205" s="33"/>
      <c r="UXE205" s="33"/>
      <c r="UXF205" s="34"/>
      <c r="UXG205" s="36"/>
      <c r="UXH205" s="58"/>
      <c r="UXI205" s="59"/>
      <c r="UXJ205" s="33"/>
      <c r="UXK205" s="33"/>
      <c r="UXL205" s="33"/>
      <c r="UXM205" s="34"/>
      <c r="UXN205" s="36"/>
      <c r="UXO205" s="58"/>
      <c r="UXP205" s="59"/>
      <c r="UXQ205" s="33"/>
      <c r="UXR205" s="33"/>
      <c r="UXS205" s="33"/>
      <c r="UXT205" s="34"/>
      <c r="UXU205" s="36"/>
      <c r="UXV205" s="58"/>
      <c r="UXW205" s="59"/>
      <c r="UXX205" s="33"/>
      <c r="UXY205" s="33"/>
      <c r="UXZ205" s="33"/>
      <c r="UYA205" s="34"/>
      <c r="UYB205" s="36"/>
      <c r="UYC205" s="58"/>
      <c r="UYD205" s="59"/>
      <c r="UYE205" s="33"/>
      <c r="UYF205" s="33"/>
      <c r="UYG205" s="33"/>
      <c r="UYH205" s="34"/>
      <c r="UYI205" s="36"/>
      <c r="UYJ205" s="58"/>
      <c r="UYK205" s="59"/>
      <c r="UYL205" s="33"/>
      <c r="UYM205" s="33"/>
      <c r="UYN205" s="33"/>
      <c r="UYO205" s="34"/>
      <c r="UYP205" s="36"/>
      <c r="UYQ205" s="58"/>
      <c r="UYR205" s="59"/>
      <c r="UYS205" s="33"/>
      <c r="UYT205" s="33"/>
      <c r="UYU205" s="33"/>
      <c r="UYV205" s="34"/>
      <c r="UYW205" s="36"/>
      <c r="UYX205" s="58"/>
      <c r="UYY205" s="59"/>
      <c r="UYZ205" s="33"/>
      <c r="UZA205" s="33"/>
      <c r="UZB205" s="33"/>
      <c r="UZC205" s="34"/>
      <c r="UZD205" s="36"/>
      <c r="UZE205" s="58"/>
      <c r="UZF205" s="59"/>
      <c r="UZG205" s="33"/>
      <c r="UZH205" s="33"/>
      <c r="UZI205" s="33"/>
      <c r="UZJ205" s="34"/>
      <c r="UZK205" s="36"/>
      <c r="UZL205" s="58"/>
      <c r="UZM205" s="59"/>
      <c r="UZN205" s="33"/>
      <c r="UZO205" s="33"/>
      <c r="UZP205" s="33"/>
      <c r="UZQ205" s="34"/>
      <c r="UZR205" s="36"/>
      <c r="UZS205" s="58"/>
      <c r="UZT205" s="59"/>
      <c r="UZU205" s="33"/>
      <c r="UZV205" s="33"/>
      <c r="UZW205" s="33"/>
      <c r="UZX205" s="34"/>
      <c r="UZY205" s="36"/>
      <c r="UZZ205" s="58"/>
      <c r="VAA205" s="59"/>
      <c r="VAB205" s="33"/>
      <c r="VAC205" s="33"/>
      <c r="VAD205" s="33"/>
      <c r="VAE205" s="34"/>
      <c r="VAF205" s="36"/>
      <c r="VAG205" s="58"/>
      <c r="VAH205" s="59"/>
      <c r="VAI205" s="33"/>
      <c r="VAJ205" s="33"/>
      <c r="VAK205" s="33"/>
      <c r="VAL205" s="34"/>
      <c r="VAM205" s="36"/>
      <c r="VAN205" s="58"/>
      <c r="VAO205" s="59"/>
      <c r="VAP205" s="33"/>
      <c r="VAQ205" s="33"/>
      <c r="VAR205" s="33"/>
      <c r="VAS205" s="34"/>
      <c r="VAT205" s="36"/>
      <c r="VAU205" s="58"/>
      <c r="VAV205" s="59"/>
      <c r="VAW205" s="33"/>
      <c r="VAX205" s="33"/>
      <c r="VAY205" s="33"/>
      <c r="VAZ205" s="34"/>
      <c r="VBA205" s="36"/>
      <c r="VBB205" s="58"/>
      <c r="VBC205" s="59"/>
      <c r="VBD205" s="33"/>
      <c r="VBE205" s="33"/>
      <c r="VBF205" s="33"/>
      <c r="VBG205" s="34"/>
      <c r="VBH205" s="36"/>
      <c r="VBI205" s="58"/>
      <c r="VBJ205" s="59"/>
      <c r="VBK205" s="33"/>
      <c r="VBL205" s="33"/>
      <c r="VBM205" s="33"/>
      <c r="VBN205" s="34"/>
      <c r="VBO205" s="36"/>
      <c r="VBP205" s="58"/>
      <c r="VBQ205" s="59"/>
      <c r="VBR205" s="33"/>
      <c r="VBS205" s="33"/>
      <c r="VBT205" s="33"/>
      <c r="VBU205" s="34"/>
      <c r="VBV205" s="36"/>
      <c r="VBW205" s="58"/>
      <c r="VBX205" s="59"/>
      <c r="VBY205" s="33"/>
      <c r="VBZ205" s="33"/>
      <c r="VCA205" s="33"/>
      <c r="VCB205" s="34"/>
      <c r="VCC205" s="36"/>
      <c r="VCD205" s="58"/>
      <c r="VCE205" s="59"/>
      <c r="VCF205" s="33"/>
      <c r="VCG205" s="33"/>
      <c r="VCH205" s="33"/>
      <c r="VCI205" s="34"/>
      <c r="VCJ205" s="36"/>
      <c r="VCK205" s="58"/>
      <c r="VCL205" s="59"/>
      <c r="VCM205" s="33"/>
      <c r="VCN205" s="33"/>
      <c r="VCO205" s="33"/>
      <c r="VCP205" s="34"/>
      <c r="VCQ205" s="36"/>
      <c r="VCR205" s="58"/>
      <c r="VCS205" s="59"/>
      <c r="VCT205" s="33"/>
      <c r="VCU205" s="33"/>
      <c r="VCV205" s="33"/>
      <c r="VCW205" s="34"/>
      <c r="VCX205" s="36"/>
      <c r="VCY205" s="58"/>
      <c r="VCZ205" s="59"/>
      <c r="VDA205" s="33"/>
      <c r="VDB205" s="33"/>
      <c r="VDC205" s="33"/>
      <c r="VDD205" s="34"/>
      <c r="VDE205" s="36"/>
      <c r="VDF205" s="58"/>
      <c r="VDG205" s="59"/>
      <c r="VDH205" s="33"/>
      <c r="VDI205" s="33"/>
      <c r="VDJ205" s="33"/>
      <c r="VDK205" s="34"/>
      <c r="VDL205" s="36"/>
      <c r="VDM205" s="58"/>
      <c r="VDN205" s="59"/>
      <c r="VDO205" s="33"/>
      <c r="VDP205" s="33"/>
      <c r="VDQ205" s="33"/>
      <c r="VDR205" s="34"/>
      <c r="VDS205" s="36"/>
      <c r="VDT205" s="58"/>
      <c r="VDU205" s="59"/>
      <c r="VDV205" s="33"/>
      <c r="VDW205" s="33"/>
      <c r="VDX205" s="33"/>
      <c r="VDY205" s="34"/>
      <c r="VDZ205" s="36"/>
      <c r="VEA205" s="58"/>
      <c r="VEB205" s="59"/>
      <c r="VEC205" s="33"/>
      <c r="VED205" s="33"/>
      <c r="VEE205" s="33"/>
      <c r="VEF205" s="34"/>
      <c r="VEG205" s="36"/>
      <c r="VEH205" s="58"/>
      <c r="VEI205" s="59"/>
      <c r="VEJ205" s="33"/>
      <c r="VEK205" s="33"/>
      <c r="VEL205" s="33"/>
      <c r="VEM205" s="34"/>
      <c r="VEN205" s="36"/>
      <c r="VEO205" s="58"/>
      <c r="VEP205" s="59"/>
      <c r="VEQ205" s="33"/>
      <c r="VER205" s="33"/>
      <c r="VES205" s="33"/>
      <c r="VET205" s="34"/>
      <c r="VEU205" s="36"/>
      <c r="VEV205" s="58"/>
      <c r="VEW205" s="59"/>
      <c r="VEX205" s="33"/>
      <c r="VEY205" s="33"/>
      <c r="VEZ205" s="33"/>
      <c r="VFA205" s="34"/>
      <c r="VFB205" s="36"/>
      <c r="VFC205" s="58"/>
      <c r="VFD205" s="59"/>
      <c r="VFE205" s="33"/>
      <c r="VFF205" s="33"/>
      <c r="VFG205" s="33"/>
      <c r="VFH205" s="34"/>
      <c r="VFI205" s="36"/>
      <c r="VFJ205" s="58"/>
      <c r="VFK205" s="59"/>
      <c r="VFL205" s="33"/>
      <c r="VFM205" s="33"/>
      <c r="VFN205" s="33"/>
      <c r="VFO205" s="34"/>
      <c r="VFP205" s="36"/>
      <c r="VFQ205" s="58"/>
      <c r="VFR205" s="59"/>
      <c r="VFS205" s="33"/>
      <c r="VFT205" s="33"/>
      <c r="VFU205" s="33"/>
      <c r="VFV205" s="34"/>
      <c r="VFW205" s="36"/>
      <c r="VFX205" s="58"/>
      <c r="VFY205" s="59"/>
      <c r="VFZ205" s="33"/>
      <c r="VGA205" s="33"/>
      <c r="VGB205" s="33"/>
      <c r="VGC205" s="34"/>
      <c r="VGD205" s="36"/>
      <c r="VGE205" s="58"/>
      <c r="VGF205" s="59"/>
      <c r="VGG205" s="33"/>
      <c r="VGH205" s="33"/>
      <c r="VGI205" s="33"/>
      <c r="VGJ205" s="34"/>
      <c r="VGK205" s="36"/>
      <c r="VGL205" s="58"/>
      <c r="VGM205" s="59"/>
      <c r="VGN205" s="33"/>
      <c r="VGO205" s="33"/>
      <c r="VGP205" s="33"/>
      <c r="VGQ205" s="34"/>
      <c r="VGR205" s="36"/>
      <c r="VGS205" s="58"/>
      <c r="VGT205" s="59"/>
      <c r="VGU205" s="33"/>
      <c r="VGV205" s="33"/>
      <c r="VGW205" s="33"/>
      <c r="VGX205" s="34"/>
      <c r="VGY205" s="36"/>
      <c r="VGZ205" s="58"/>
      <c r="VHA205" s="59"/>
      <c r="VHB205" s="33"/>
      <c r="VHC205" s="33"/>
      <c r="VHD205" s="33"/>
      <c r="VHE205" s="34"/>
      <c r="VHF205" s="36"/>
      <c r="VHG205" s="58"/>
      <c r="VHH205" s="59"/>
      <c r="VHI205" s="33"/>
      <c r="VHJ205" s="33"/>
      <c r="VHK205" s="33"/>
      <c r="VHL205" s="34"/>
      <c r="VHM205" s="36"/>
      <c r="VHN205" s="58"/>
      <c r="VHO205" s="59"/>
      <c r="VHP205" s="33"/>
      <c r="VHQ205" s="33"/>
      <c r="VHR205" s="33"/>
      <c r="VHS205" s="34"/>
      <c r="VHT205" s="36"/>
      <c r="VHU205" s="58"/>
      <c r="VHV205" s="59"/>
      <c r="VHW205" s="33"/>
      <c r="VHX205" s="33"/>
      <c r="VHY205" s="33"/>
      <c r="VHZ205" s="34"/>
      <c r="VIA205" s="36"/>
      <c r="VIB205" s="58"/>
      <c r="VIC205" s="59"/>
      <c r="VID205" s="33"/>
      <c r="VIE205" s="33"/>
      <c r="VIF205" s="33"/>
      <c r="VIG205" s="34"/>
      <c r="VIH205" s="36"/>
      <c r="VII205" s="58"/>
      <c r="VIJ205" s="59"/>
      <c r="VIK205" s="33"/>
      <c r="VIL205" s="33"/>
      <c r="VIM205" s="33"/>
      <c r="VIN205" s="34"/>
      <c r="VIO205" s="36"/>
      <c r="VIP205" s="58"/>
      <c r="VIQ205" s="59"/>
      <c r="VIR205" s="33"/>
      <c r="VIS205" s="33"/>
      <c r="VIT205" s="33"/>
      <c r="VIU205" s="34"/>
      <c r="VIV205" s="36"/>
      <c r="VIW205" s="58"/>
      <c r="VIX205" s="59"/>
      <c r="VIY205" s="33"/>
      <c r="VIZ205" s="33"/>
      <c r="VJA205" s="33"/>
      <c r="VJB205" s="34"/>
      <c r="VJC205" s="36"/>
      <c r="VJD205" s="58"/>
      <c r="VJE205" s="59"/>
      <c r="VJF205" s="33"/>
      <c r="VJG205" s="33"/>
      <c r="VJH205" s="33"/>
      <c r="VJI205" s="34"/>
      <c r="VJJ205" s="36"/>
      <c r="VJK205" s="58"/>
      <c r="VJL205" s="59"/>
      <c r="VJM205" s="33"/>
      <c r="VJN205" s="33"/>
      <c r="VJO205" s="33"/>
      <c r="VJP205" s="34"/>
      <c r="VJQ205" s="36"/>
      <c r="VJR205" s="58"/>
      <c r="VJS205" s="59"/>
      <c r="VJT205" s="33"/>
      <c r="VJU205" s="33"/>
      <c r="VJV205" s="33"/>
      <c r="VJW205" s="34"/>
      <c r="VJX205" s="36"/>
      <c r="VJY205" s="58"/>
      <c r="VJZ205" s="59"/>
      <c r="VKA205" s="33"/>
      <c r="VKB205" s="33"/>
      <c r="VKC205" s="33"/>
      <c r="VKD205" s="34"/>
      <c r="VKE205" s="36"/>
      <c r="VKF205" s="58"/>
      <c r="VKG205" s="59"/>
      <c r="VKH205" s="33"/>
      <c r="VKI205" s="33"/>
      <c r="VKJ205" s="33"/>
      <c r="VKK205" s="34"/>
      <c r="VKL205" s="36"/>
      <c r="VKM205" s="58"/>
      <c r="VKN205" s="59"/>
      <c r="VKO205" s="33"/>
      <c r="VKP205" s="33"/>
      <c r="VKQ205" s="33"/>
      <c r="VKR205" s="34"/>
      <c r="VKS205" s="36"/>
      <c r="VKT205" s="58"/>
      <c r="VKU205" s="59"/>
      <c r="VKV205" s="33"/>
      <c r="VKW205" s="33"/>
      <c r="VKX205" s="33"/>
      <c r="VKY205" s="34"/>
      <c r="VKZ205" s="36"/>
      <c r="VLA205" s="58"/>
      <c r="VLB205" s="59"/>
      <c r="VLC205" s="33"/>
      <c r="VLD205" s="33"/>
      <c r="VLE205" s="33"/>
      <c r="VLF205" s="34"/>
      <c r="VLG205" s="36"/>
      <c r="VLH205" s="58"/>
      <c r="VLI205" s="59"/>
      <c r="VLJ205" s="33"/>
      <c r="VLK205" s="33"/>
      <c r="VLL205" s="33"/>
      <c r="VLM205" s="34"/>
      <c r="VLN205" s="36"/>
      <c r="VLO205" s="58"/>
      <c r="VLP205" s="59"/>
      <c r="VLQ205" s="33"/>
      <c r="VLR205" s="33"/>
      <c r="VLS205" s="33"/>
      <c r="VLT205" s="34"/>
      <c r="VLU205" s="36"/>
      <c r="VLV205" s="58"/>
      <c r="VLW205" s="59"/>
      <c r="VLX205" s="33"/>
      <c r="VLY205" s="33"/>
      <c r="VLZ205" s="33"/>
      <c r="VMA205" s="34"/>
      <c r="VMB205" s="36"/>
      <c r="VMC205" s="58"/>
      <c r="VMD205" s="59"/>
      <c r="VME205" s="33"/>
      <c r="VMF205" s="33"/>
      <c r="VMG205" s="33"/>
      <c r="VMH205" s="34"/>
      <c r="VMI205" s="36"/>
      <c r="VMJ205" s="58"/>
      <c r="VMK205" s="59"/>
      <c r="VML205" s="33"/>
      <c r="VMM205" s="33"/>
      <c r="VMN205" s="33"/>
      <c r="VMO205" s="34"/>
      <c r="VMP205" s="36"/>
      <c r="VMQ205" s="58"/>
      <c r="VMR205" s="59"/>
      <c r="VMS205" s="33"/>
      <c r="VMT205" s="33"/>
      <c r="VMU205" s="33"/>
      <c r="VMV205" s="34"/>
      <c r="VMW205" s="36"/>
      <c r="VMX205" s="58"/>
      <c r="VMY205" s="59"/>
      <c r="VMZ205" s="33"/>
      <c r="VNA205" s="33"/>
      <c r="VNB205" s="33"/>
      <c r="VNC205" s="34"/>
      <c r="VND205" s="36"/>
      <c r="VNE205" s="58"/>
      <c r="VNF205" s="59"/>
      <c r="VNG205" s="33"/>
      <c r="VNH205" s="33"/>
      <c r="VNI205" s="33"/>
      <c r="VNJ205" s="34"/>
      <c r="VNK205" s="36"/>
      <c r="VNL205" s="58"/>
      <c r="VNM205" s="59"/>
      <c r="VNN205" s="33"/>
      <c r="VNO205" s="33"/>
      <c r="VNP205" s="33"/>
      <c r="VNQ205" s="34"/>
      <c r="VNR205" s="36"/>
      <c r="VNS205" s="58"/>
      <c r="VNT205" s="59"/>
      <c r="VNU205" s="33"/>
      <c r="VNV205" s="33"/>
      <c r="VNW205" s="33"/>
      <c r="VNX205" s="34"/>
      <c r="VNY205" s="36"/>
      <c r="VNZ205" s="58"/>
      <c r="VOA205" s="59"/>
      <c r="VOB205" s="33"/>
      <c r="VOC205" s="33"/>
      <c r="VOD205" s="33"/>
      <c r="VOE205" s="34"/>
      <c r="VOF205" s="36"/>
      <c r="VOG205" s="58"/>
      <c r="VOH205" s="59"/>
      <c r="VOI205" s="33"/>
      <c r="VOJ205" s="33"/>
      <c r="VOK205" s="33"/>
      <c r="VOL205" s="34"/>
      <c r="VOM205" s="36"/>
      <c r="VON205" s="58"/>
      <c r="VOO205" s="59"/>
      <c r="VOP205" s="33"/>
      <c r="VOQ205" s="33"/>
      <c r="VOR205" s="33"/>
      <c r="VOS205" s="34"/>
      <c r="VOT205" s="36"/>
      <c r="VOU205" s="58"/>
      <c r="VOV205" s="59"/>
      <c r="VOW205" s="33"/>
      <c r="VOX205" s="33"/>
      <c r="VOY205" s="33"/>
      <c r="VOZ205" s="34"/>
      <c r="VPA205" s="36"/>
      <c r="VPB205" s="58"/>
      <c r="VPC205" s="59"/>
      <c r="VPD205" s="33"/>
      <c r="VPE205" s="33"/>
      <c r="VPF205" s="33"/>
      <c r="VPG205" s="34"/>
      <c r="VPH205" s="36"/>
      <c r="VPI205" s="58"/>
      <c r="VPJ205" s="59"/>
      <c r="VPK205" s="33"/>
      <c r="VPL205" s="33"/>
      <c r="VPM205" s="33"/>
      <c r="VPN205" s="34"/>
      <c r="VPO205" s="36"/>
      <c r="VPP205" s="58"/>
      <c r="VPQ205" s="59"/>
      <c r="VPR205" s="33"/>
      <c r="VPS205" s="33"/>
      <c r="VPT205" s="33"/>
      <c r="VPU205" s="34"/>
      <c r="VPV205" s="36"/>
      <c r="VPW205" s="58"/>
      <c r="VPX205" s="59"/>
      <c r="VPY205" s="33"/>
      <c r="VPZ205" s="33"/>
      <c r="VQA205" s="33"/>
      <c r="VQB205" s="34"/>
      <c r="VQC205" s="36"/>
      <c r="VQD205" s="58"/>
      <c r="VQE205" s="59"/>
      <c r="VQF205" s="33"/>
      <c r="VQG205" s="33"/>
      <c r="VQH205" s="33"/>
      <c r="VQI205" s="34"/>
      <c r="VQJ205" s="36"/>
      <c r="VQK205" s="58"/>
      <c r="VQL205" s="59"/>
      <c r="VQM205" s="33"/>
      <c r="VQN205" s="33"/>
      <c r="VQO205" s="33"/>
      <c r="VQP205" s="34"/>
      <c r="VQQ205" s="36"/>
      <c r="VQR205" s="58"/>
      <c r="VQS205" s="59"/>
      <c r="VQT205" s="33"/>
      <c r="VQU205" s="33"/>
      <c r="VQV205" s="33"/>
      <c r="VQW205" s="34"/>
      <c r="VQX205" s="36"/>
      <c r="VQY205" s="58"/>
      <c r="VQZ205" s="59"/>
      <c r="VRA205" s="33"/>
      <c r="VRB205" s="33"/>
      <c r="VRC205" s="33"/>
      <c r="VRD205" s="34"/>
      <c r="VRE205" s="36"/>
      <c r="VRF205" s="58"/>
      <c r="VRG205" s="59"/>
      <c r="VRH205" s="33"/>
      <c r="VRI205" s="33"/>
      <c r="VRJ205" s="33"/>
      <c r="VRK205" s="34"/>
      <c r="VRL205" s="36"/>
      <c r="VRM205" s="58"/>
      <c r="VRN205" s="59"/>
      <c r="VRO205" s="33"/>
      <c r="VRP205" s="33"/>
      <c r="VRQ205" s="33"/>
      <c r="VRR205" s="34"/>
      <c r="VRS205" s="36"/>
      <c r="VRT205" s="58"/>
      <c r="VRU205" s="59"/>
      <c r="VRV205" s="33"/>
      <c r="VRW205" s="33"/>
      <c r="VRX205" s="33"/>
      <c r="VRY205" s="34"/>
      <c r="VRZ205" s="36"/>
      <c r="VSA205" s="58"/>
      <c r="VSB205" s="59"/>
      <c r="VSC205" s="33"/>
      <c r="VSD205" s="33"/>
      <c r="VSE205" s="33"/>
      <c r="VSF205" s="34"/>
      <c r="VSG205" s="36"/>
      <c r="VSH205" s="58"/>
      <c r="VSI205" s="59"/>
      <c r="VSJ205" s="33"/>
      <c r="VSK205" s="33"/>
      <c r="VSL205" s="33"/>
      <c r="VSM205" s="34"/>
      <c r="VSN205" s="36"/>
      <c r="VSO205" s="58"/>
      <c r="VSP205" s="59"/>
      <c r="VSQ205" s="33"/>
      <c r="VSR205" s="33"/>
      <c r="VSS205" s="33"/>
      <c r="VST205" s="34"/>
      <c r="VSU205" s="36"/>
      <c r="VSV205" s="58"/>
      <c r="VSW205" s="59"/>
      <c r="VSX205" s="33"/>
      <c r="VSY205" s="33"/>
      <c r="VSZ205" s="33"/>
      <c r="VTA205" s="34"/>
      <c r="VTB205" s="36"/>
      <c r="VTC205" s="58"/>
      <c r="VTD205" s="59"/>
      <c r="VTE205" s="33"/>
      <c r="VTF205" s="33"/>
      <c r="VTG205" s="33"/>
      <c r="VTH205" s="34"/>
      <c r="VTI205" s="36"/>
      <c r="VTJ205" s="58"/>
      <c r="VTK205" s="59"/>
      <c r="VTL205" s="33"/>
      <c r="VTM205" s="33"/>
      <c r="VTN205" s="33"/>
      <c r="VTO205" s="34"/>
      <c r="VTP205" s="36"/>
      <c r="VTQ205" s="58"/>
      <c r="VTR205" s="59"/>
      <c r="VTS205" s="33"/>
      <c r="VTT205" s="33"/>
      <c r="VTU205" s="33"/>
      <c r="VTV205" s="34"/>
      <c r="VTW205" s="36"/>
      <c r="VTX205" s="58"/>
      <c r="VTY205" s="59"/>
      <c r="VTZ205" s="33"/>
      <c r="VUA205" s="33"/>
      <c r="VUB205" s="33"/>
      <c r="VUC205" s="34"/>
      <c r="VUD205" s="36"/>
      <c r="VUE205" s="58"/>
      <c r="VUF205" s="59"/>
      <c r="VUG205" s="33"/>
      <c r="VUH205" s="33"/>
      <c r="VUI205" s="33"/>
      <c r="VUJ205" s="34"/>
      <c r="VUK205" s="36"/>
      <c r="VUL205" s="58"/>
      <c r="VUM205" s="59"/>
      <c r="VUN205" s="33"/>
      <c r="VUO205" s="33"/>
      <c r="VUP205" s="33"/>
      <c r="VUQ205" s="34"/>
      <c r="VUR205" s="36"/>
      <c r="VUS205" s="58"/>
      <c r="VUT205" s="59"/>
      <c r="VUU205" s="33"/>
      <c r="VUV205" s="33"/>
      <c r="VUW205" s="33"/>
      <c r="VUX205" s="34"/>
      <c r="VUY205" s="36"/>
      <c r="VUZ205" s="58"/>
      <c r="VVA205" s="59"/>
      <c r="VVB205" s="33"/>
      <c r="VVC205" s="33"/>
      <c r="VVD205" s="33"/>
      <c r="VVE205" s="34"/>
      <c r="VVF205" s="36"/>
      <c r="VVG205" s="58"/>
      <c r="VVH205" s="59"/>
      <c r="VVI205" s="33"/>
      <c r="VVJ205" s="33"/>
      <c r="VVK205" s="33"/>
      <c r="VVL205" s="34"/>
      <c r="VVM205" s="36"/>
      <c r="VVN205" s="58"/>
      <c r="VVO205" s="59"/>
      <c r="VVP205" s="33"/>
      <c r="VVQ205" s="33"/>
      <c r="VVR205" s="33"/>
      <c r="VVS205" s="34"/>
      <c r="VVT205" s="36"/>
      <c r="VVU205" s="58"/>
      <c r="VVV205" s="59"/>
      <c r="VVW205" s="33"/>
      <c r="VVX205" s="33"/>
      <c r="VVY205" s="33"/>
      <c r="VVZ205" s="34"/>
      <c r="VWA205" s="36"/>
      <c r="VWB205" s="58"/>
      <c r="VWC205" s="59"/>
      <c r="VWD205" s="33"/>
      <c r="VWE205" s="33"/>
      <c r="VWF205" s="33"/>
      <c r="VWG205" s="34"/>
      <c r="VWH205" s="36"/>
      <c r="VWI205" s="58"/>
      <c r="VWJ205" s="59"/>
      <c r="VWK205" s="33"/>
      <c r="VWL205" s="33"/>
      <c r="VWM205" s="33"/>
      <c r="VWN205" s="34"/>
      <c r="VWO205" s="36"/>
      <c r="VWP205" s="58"/>
      <c r="VWQ205" s="59"/>
      <c r="VWR205" s="33"/>
      <c r="VWS205" s="33"/>
      <c r="VWT205" s="33"/>
      <c r="VWU205" s="34"/>
      <c r="VWV205" s="36"/>
      <c r="VWW205" s="58"/>
      <c r="VWX205" s="59"/>
      <c r="VWY205" s="33"/>
      <c r="VWZ205" s="33"/>
      <c r="VXA205" s="33"/>
      <c r="VXB205" s="34"/>
      <c r="VXC205" s="36"/>
      <c r="VXD205" s="58"/>
      <c r="VXE205" s="59"/>
      <c r="VXF205" s="33"/>
      <c r="VXG205" s="33"/>
      <c r="VXH205" s="33"/>
      <c r="VXI205" s="34"/>
      <c r="VXJ205" s="36"/>
      <c r="VXK205" s="58"/>
      <c r="VXL205" s="59"/>
      <c r="VXM205" s="33"/>
      <c r="VXN205" s="33"/>
      <c r="VXO205" s="33"/>
      <c r="VXP205" s="34"/>
      <c r="VXQ205" s="36"/>
      <c r="VXR205" s="58"/>
      <c r="VXS205" s="59"/>
      <c r="VXT205" s="33"/>
      <c r="VXU205" s="33"/>
      <c r="VXV205" s="33"/>
      <c r="VXW205" s="34"/>
      <c r="VXX205" s="36"/>
      <c r="VXY205" s="58"/>
      <c r="VXZ205" s="59"/>
      <c r="VYA205" s="33"/>
      <c r="VYB205" s="33"/>
      <c r="VYC205" s="33"/>
      <c r="VYD205" s="34"/>
      <c r="VYE205" s="36"/>
      <c r="VYF205" s="58"/>
      <c r="VYG205" s="59"/>
      <c r="VYH205" s="33"/>
      <c r="VYI205" s="33"/>
      <c r="VYJ205" s="33"/>
      <c r="VYK205" s="34"/>
      <c r="VYL205" s="36"/>
      <c r="VYM205" s="58"/>
      <c r="VYN205" s="59"/>
      <c r="VYO205" s="33"/>
      <c r="VYP205" s="33"/>
      <c r="VYQ205" s="33"/>
      <c r="VYR205" s="34"/>
      <c r="VYS205" s="36"/>
      <c r="VYT205" s="58"/>
      <c r="VYU205" s="59"/>
      <c r="VYV205" s="33"/>
      <c r="VYW205" s="33"/>
      <c r="VYX205" s="33"/>
      <c r="VYY205" s="34"/>
      <c r="VYZ205" s="36"/>
      <c r="VZA205" s="58"/>
      <c r="VZB205" s="59"/>
      <c r="VZC205" s="33"/>
      <c r="VZD205" s="33"/>
      <c r="VZE205" s="33"/>
      <c r="VZF205" s="34"/>
      <c r="VZG205" s="36"/>
      <c r="VZH205" s="58"/>
      <c r="VZI205" s="59"/>
      <c r="VZJ205" s="33"/>
      <c r="VZK205" s="33"/>
      <c r="VZL205" s="33"/>
      <c r="VZM205" s="34"/>
      <c r="VZN205" s="36"/>
      <c r="VZO205" s="58"/>
      <c r="VZP205" s="59"/>
      <c r="VZQ205" s="33"/>
      <c r="VZR205" s="33"/>
      <c r="VZS205" s="33"/>
      <c r="VZT205" s="34"/>
      <c r="VZU205" s="36"/>
      <c r="VZV205" s="58"/>
      <c r="VZW205" s="59"/>
      <c r="VZX205" s="33"/>
      <c r="VZY205" s="33"/>
      <c r="VZZ205" s="33"/>
      <c r="WAA205" s="34"/>
      <c r="WAB205" s="36"/>
      <c r="WAC205" s="58"/>
      <c r="WAD205" s="59"/>
      <c r="WAE205" s="33"/>
      <c r="WAF205" s="33"/>
      <c r="WAG205" s="33"/>
      <c r="WAH205" s="34"/>
      <c r="WAI205" s="36"/>
      <c r="WAJ205" s="58"/>
      <c r="WAK205" s="59"/>
      <c r="WAL205" s="33"/>
      <c r="WAM205" s="33"/>
      <c r="WAN205" s="33"/>
      <c r="WAO205" s="34"/>
      <c r="WAP205" s="36"/>
      <c r="WAQ205" s="58"/>
      <c r="WAR205" s="59"/>
      <c r="WAS205" s="33"/>
      <c r="WAT205" s="33"/>
      <c r="WAU205" s="33"/>
      <c r="WAV205" s="34"/>
      <c r="WAW205" s="36"/>
      <c r="WAX205" s="58"/>
      <c r="WAY205" s="59"/>
      <c r="WAZ205" s="33"/>
      <c r="WBA205" s="33"/>
      <c r="WBB205" s="33"/>
      <c r="WBC205" s="34"/>
      <c r="WBD205" s="36"/>
      <c r="WBE205" s="58"/>
      <c r="WBF205" s="59"/>
      <c r="WBG205" s="33"/>
      <c r="WBH205" s="33"/>
      <c r="WBI205" s="33"/>
      <c r="WBJ205" s="34"/>
      <c r="WBK205" s="36"/>
      <c r="WBL205" s="58"/>
      <c r="WBM205" s="59"/>
      <c r="WBN205" s="33"/>
      <c r="WBO205" s="33"/>
      <c r="WBP205" s="33"/>
      <c r="WBQ205" s="34"/>
      <c r="WBR205" s="36"/>
      <c r="WBS205" s="58"/>
      <c r="WBT205" s="59"/>
      <c r="WBU205" s="33"/>
      <c r="WBV205" s="33"/>
      <c r="WBW205" s="33"/>
      <c r="WBX205" s="34"/>
      <c r="WBY205" s="36"/>
      <c r="WBZ205" s="58"/>
      <c r="WCA205" s="59"/>
      <c r="WCB205" s="33"/>
      <c r="WCC205" s="33"/>
      <c r="WCD205" s="33"/>
      <c r="WCE205" s="34"/>
      <c r="WCF205" s="36"/>
      <c r="WCG205" s="58"/>
      <c r="WCH205" s="59"/>
      <c r="WCI205" s="33"/>
      <c r="WCJ205" s="33"/>
      <c r="WCK205" s="33"/>
      <c r="WCL205" s="34"/>
      <c r="WCM205" s="36"/>
      <c r="WCN205" s="58"/>
      <c r="WCO205" s="59"/>
      <c r="WCP205" s="33"/>
      <c r="WCQ205" s="33"/>
      <c r="WCR205" s="33"/>
      <c r="WCS205" s="34"/>
      <c r="WCT205" s="36"/>
      <c r="WCU205" s="58"/>
      <c r="WCV205" s="59"/>
      <c r="WCW205" s="33"/>
      <c r="WCX205" s="33"/>
      <c r="WCY205" s="33"/>
      <c r="WCZ205" s="34"/>
      <c r="WDA205" s="36"/>
      <c r="WDB205" s="58"/>
      <c r="WDC205" s="59"/>
      <c r="WDD205" s="33"/>
      <c r="WDE205" s="33"/>
      <c r="WDF205" s="33"/>
      <c r="WDG205" s="34"/>
      <c r="WDH205" s="36"/>
      <c r="WDI205" s="58"/>
      <c r="WDJ205" s="59"/>
      <c r="WDK205" s="33"/>
      <c r="WDL205" s="33"/>
      <c r="WDM205" s="33"/>
      <c r="WDN205" s="34"/>
      <c r="WDO205" s="36"/>
      <c r="WDP205" s="58"/>
      <c r="WDQ205" s="59"/>
      <c r="WDR205" s="33"/>
      <c r="WDS205" s="33"/>
      <c r="WDT205" s="33"/>
      <c r="WDU205" s="34"/>
      <c r="WDV205" s="36"/>
      <c r="WDW205" s="58"/>
      <c r="WDX205" s="59"/>
      <c r="WDY205" s="33"/>
      <c r="WDZ205" s="33"/>
      <c r="WEA205" s="33"/>
      <c r="WEB205" s="34"/>
      <c r="WEC205" s="36"/>
      <c r="WED205" s="58"/>
      <c r="WEE205" s="59"/>
      <c r="WEF205" s="33"/>
      <c r="WEG205" s="33"/>
      <c r="WEH205" s="33"/>
      <c r="WEI205" s="34"/>
      <c r="WEJ205" s="36"/>
      <c r="WEK205" s="58"/>
      <c r="WEL205" s="59"/>
      <c r="WEM205" s="33"/>
      <c r="WEN205" s="33"/>
      <c r="WEO205" s="33"/>
      <c r="WEP205" s="34"/>
      <c r="WEQ205" s="36"/>
      <c r="WER205" s="58"/>
      <c r="WES205" s="59"/>
      <c r="WET205" s="33"/>
      <c r="WEU205" s="33"/>
      <c r="WEV205" s="33"/>
      <c r="WEW205" s="34"/>
      <c r="WEX205" s="36"/>
      <c r="WEY205" s="58"/>
      <c r="WEZ205" s="59"/>
      <c r="WFA205" s="33"/>
      <c r="WFB205" s="33"/>
      <c r="WFC205" s="33"/>
      <c r="WFD205" s="34"/>
      <c r="WFE205" s="36"/>
      <c r="WFF205" s="58"/>
      <c r="WFG205" s="59"/>
      <c r="WFH205" s="33"/>
      <c r="WFI205" s="33"/>
      <c r="WFJ205" s="33"/>
      <c r="WFK205" s="34"/>
      <c r="WFL205" s="36"/>
      <c r="WFM205" s="58"/>
      <c r="WFN205" s="59"/>
      <c r="WFO205" s="33"/>
      <c r="WFP205" s="33"/>
      <c r="WFQ205" s="33"/>
      <c r="WFR205" s="34"/>
      <c r="WFS205" s="36"/>
      <c r="WFT205" s="58"/>
      <c r="WFU205" s="59"/>
      <c r="WFV205" s="33"/>
      <c r="WFW205" s="33"/>
      <c r="WFX205" s="33"/>
      <c r="WFY205" s="34"/>
      <c r="WFZ205" s="36"/>
      <c r="WGA205" s="58"/>
      <c r="WGB205" s="59"/>
      <c r="WGC205" s="33"/>
      <c r="WGD205" s="33"/>
      <c r="WGE205" s="33"/>
      <c r="WGF205" s="34"/>
      <c r="WGG205" s="36"/>
      <c r="WGH205" s="58"/>
      <c r="WGI205" s="59"/>
      <c r="WGJ205" s="33"/>
      <c r="WGK205" s="33"/>
      <c r="WGL205" s="33"/>
      <c r="WGM205" s="34"/>
      <c r="WGN205" s="36"/>
      <c r="WGO205" s="58"/>
      <c r="WGP205" s="59"/>
      <c r="WGQ205" s="33"/>
      <c r="WGR205" s="33"/>
      <c r="WGS205" s="33"/>
      <c r="WGT205" s="34"/>
      <c r="WGU205" s="36"/>
      <c r="WGV205" s="58"/>
      <c r="WGW205" s="59"/>
      <c r="WGX205" s="33"/>
      <c r="WGY205" s="33"/>
      <c r="WGZ205" s="33"/>
      <c r="WHA205" s="34"/>
      <c r="WHB205" s="36"/>
      <c r="WHC205" s="58"/>
      <c r="WHD205" s="59"/>
      <c r="WHE205" s="33"/>
      <c r="WHF205" s="33"/>
      <c r="WHG205" s="33"/>
      <c r="WHH205" s="34"/>
      <c r="WHI205" s="36"/>
      <c r="WHJ205" s="58"/>
      <c r="WHK205" s="59"/>
      <c r="WHL205" s="33"/>
      <c r="WHM205" s="33"/>
      <c r="WHN205" s="33"/>
      <c r="WHO205" s="34"/>
      <c r="WHP205" s="36"/>
      <c r="WHQ205" s="58"/>
      <c r="WHR205" s="59"/>
      <c r="WHS205" s="33"/>
      <c r="WHT205" s="33"/>
      <c r="WHU205" s="33"/>
      <c r="WHV205" s="34"/>
      <c r="WHW205" s="36"/>
      <c r="WHX205" s="58"/>
      <c r="WHY205" s="59"/>
      <c r="WHZ205" s="33"/>
      <c r="WIA205" s="33"/>
      <c r="WIB205" s="33"/>
      <c r="WIC205" s="34"/>
      <c r="WID205" s="36"/>
      <c r="WIE205" s="58"/>
      <c r="WIF205" s="59"/>
      <c r="WIG205" s="33"/>
      <c r="WIH205" s="33"/>
      <c r="WII205" s="33"/>
      <c r="WIJ205" s="34"/>
      <c r="WIK205" s="36"/>
      <c r="WIL205" s="58"/>
      <c r="WIM205" s="59"/>
      <c r="WIN205" s="33"/>
      <c r="WIO205" s="33"/>
      <c r="WIP205" s="33"/>
      <c r="WIQ205" s="34"/>
      <c r="WIR205" s="36"/>
      <c r="WIS205" s="58"/>
      <c r="WIT205" s="59"/>
      <c r="WIU205" s="33"/>
      <c r="WIV205" s="33"/>
      <c r="WIW205" s="33"/>
      <c r="WIX205" s="34"/>
      <c r="WIY205" s="36"/>
      <c r="WIZ205" s="58"/>
      <c r="WJA205" s="59"/>
      <c r="WJB205" s="33"/>
      <c r="WJC205" s="33"/>
      <c r="WJD205" s="33"/>
      <c r="WJE205" s="34"/>
      <c r="WJF205" s="36"/>
      <c r="WJG205" s="58"/>
      <c r="WJH205" s="59"/>
      <c r="WJI205" s="33"/>
      <c r="WJJ205" s="33"/>
      <c r="WJK205" s="33"/>
      <c r="WJL205" s="34"/>
      <c r="WJM205" s="36"/>
      <c r="WJN205" s="58"/>
      <c r="WJO205" s="59"/>
      <c r="WJP205" s="33"/>
      <c r="WJQ205" s="33"/>
      <c r="WJR205" s="33"/>
      <c r="WJS205" s="34"/>
      <c r="WJT205" s="36"/>
      <c r="WJU205" s="58"/>
      <c r="WJV205" s="59"/>
      <c r="WJW205" s="33"/>
      <c r="WJX205" s="33"/>
      <c r="WJY205" s="33"/>
      <c r="WJZ205" s="34"/>
      <c r="WKA205" s="36"/>
      <c r="WKB205" s="58"/>
      <c r="WKC205" s="59"/>
      <c r="WKD205" s="33"/>
      <c r="WKE205" s="33"/>
      <c r="WKF205" s="33"/>
      <c r="WKG205" s="34"/>
      <c r="WKH205" s="36"/>
      <c r="WKI205" s="58"/>
      <c r="WKJ205" s="59"/>
      <c r="WKK205" s="33"/>
      <c r="WKL205" s="33"/>
      <c r="WKM205" s="33"/>
      <c r="WKN205" s="34"/>
      <c r="WKO205" s="36"/>
      <c r="WKP205" s="58"/>
      <c r="WKQ205" s="59"/>
      <c r="WKR205" s="33"/>
      <c r="WKS205" s="33"/>
      <c r="WKT205" s="33"/>
      <c r="WKU205" s="34"/>
      <c r="WKV205" s="36"/>
      <c r="WKW205" s="58"/>
      <c r="WKX205" s="59"/>
      <c r="WKY205" s="33"/>
      <c r="WKZ205" s="33"/>
      <c r="WLA205" s="33"/>
      <c r="WLB205" s="34"/>
      <c r="WLC205" s="36"/>
      <c r="WLD205" s="58"/>
      <c r="WLE205" s="59"/>
      <c r="WLF205" s="33"/>
      <c r="WLG205" s="33"/>
      <c r="WLH205" s="33"/>
      <c r="WLI205" s="34"/>
      <c r="WLJ205" s="36"/>
      <c r="WLK205" s="58"/>
      <c r="WLL205" s="59"/>
      <c r="WLM205" s="33"/>
      <c r="WLN205" s="33"/>
      <c r="WLO205" s="33"/>
      <c r="WLP205" s="34"/>
      <c r="WLQ205" s="36"/>
      <c r="WLR205" s="58"/>
      <c r="WLS205" s="59"/>
      <c r="WLT205" s="33"/>
      <c r="WLU205" s="33"/>
      <c r="WLV205" s="33"/>
      <c r="WLW205" s="34"/>
      <c r="WLX205" s="36"/>
      <c r="WLY205" s="58"/>
      <c r="WLZ205" s="59"/>
      <c r="WMA205" s="33"/>
      <c r="WMB205" s="33"/>
      <c r="WMC205" s="33"/>
      <c r="WMD205" s="34"/>
      <c r="WME205" s="36"/>
      <c r="WMF205" s="58"/>
      <c r="WMG205" s="59"/>
      <c r="WMH205" s="33"/>
      <c r="WMI205" s="33"/>
      <c r="WMJ205" s="33"/>
      <c r="WMK205" s="34"/>
      <c r="WML205" s="36"/>
      <c r="WMM205" s="58"/>
      <c r="WMN205" s="59"/>
      <c r="WMO205" s="33"/>
      <c r="WMP205" s="33"/>
      <c r="WMQ205" s="33"/>
      <c r="WMR205" s="34"/>
      <c r="WMS205" s="36"/>
      <c r="WMT205" s="58"/>
      <c r="WMU205" s="59"/>
      <c r="WMV205" s="33"/>
      <c r="WMW205" s="33"/>
      <c r="WMX205" s="33"/>
      <c r="WMY205" s="34"/>
      <c r="WMZ205" s="36"/>
      <c r="WNA205" s="58"/>
      <c r="WNB205" s="59"/>
      <c r="WNC205" s="33"/>
      <c r="WND205" s="33"/>
      <c r="WNE205" s="33"/>
      <c r="WNF205" s="34"/>
      <c r="WNG205" s="36"/>
      <c r="WNH205" s="58"/>
      <c r="WNI205" s="59"/>
      <c r="WNJ205" s="33"/>
      <c r="WNK205" s="33"/>
      <c r="WNL205" s="33"/>
      <c r="WNM205" s="34"/>
      <c r="WNN205" s="36"/>
      <c r="WNO205" s="58"/>
      <c r="WNP205" s="59"/>
      <c r="WNQ205" s="33"/>
      <c r="WNR205" s="33"/>
      <c r="WNS205" s="33"/>
      <c r="WNT205" s="34"/>
      <c r="WNU205" s="36"/>
      <c r="WNV205" s="58"/>
      <c r="WNW205" s="59"/>
      <c r="WNX205" s="33"/>
      <c r="WNY205" s="33"/>
      <c r="WNZ205" s="33"/>
      <c r="WOA205" s="34"/>
      <c r="WOB205" s="36"/>
      <c r="WOC205" s="58"/>
      <c r="WOD205" s="59"/>
      <c r="WOE205" s="33"/>
      <c r="WOF205" s="33"/>
      <c r="WOG205" s="33"/>
      <c r="WOH205" s="34"/>
      <c r="WOI205" s="36"/>
      <c r="WOJ205" s="58"/>
      <c r="WOK205" s="59"/>
      <c r="WOL205" s="33"/>
      <c r="WOM205" s="33"/>
      <c r="WON205" s="33"/>
      <c r="WOO205" s="34"/>
      <c r="WOP205" s="36"/>
      <c r="WOQ205" s="58"/>
      <c r="WOR205" s="59"/>
      <c r="WOS205" s="33"/>
      <c r="WOT205" s="33"/>
      <c r="WOU205" s="33"/>
      <c r="WOV205" s="34"/>
      <c r="WOW205" s="36"/>
      <c r="WOX205" s="58"/>
      <c r="WOY205" s="59"/>
      <c r="WOZ205" s="33"/>
      <c r="WPA205" s="33"/>
      <c r="WPB205" s="33"/>
      <c r="WPC205" s="34"/>
      <c r="WPD205" s="36"/>
      <c r="WPE205" s="58"/>
      <c r="WPF205" s="59"/>
      <c r="WPG205" s="33"/>
      <c r="WPH205" s="33"/>
      <c r="WPI205" s="33"/>
      <c r="WPJ205" s="34"/>
      <c r="WPK205" s="36"/>
      <c r="WPL205" s="58"/>
      <c r="WPM205" s="59"/>
      <c r="WPN205" s="33"/>
      <c r="WPO205" s="33"/>
      <c r="WPP205" s="33"/>
      <c r="WPQ205" s="34"/>
      <c r="WPR205" s="36"/>
      <c r="WPS205" s="58"/>
      <c r="WPT205" s="59"/>
      <c r="WPU205" s="33"/>
      <c r="WPV205" s="33"/>
      <c r="WPW205" s="33"/>
      <c r="WPX205" s="34"/>
      <c r="WPY205" s="36"/>
      <c r="WPZ205" s="58"/>
      <c r="WQA205" s="59"/>
      <c r="WQB205" s="33"/>
      <c r="WQC205" s="33"/>
      <c r="WQD205" s="33"/>
      <c r="WQE205" s="34"/>
      <c r="WQF205" s="36"/>
      <c r="WQG205" s="58"/>
      <c r="WQH205" s="59"/>
      <c r="WQI205" s="33"/>
      <c r="WQJ205" s="33"/>
      <c r="WQK205" s="33"/>
      <c r="WQL205" s="34"/>
      <c r="WQM205" s="36"/>
      <c r="WQN205" s="58"/>
      <c r="WQO205" s="59"/>
      <c r="WQP205" s="33"/>
      <c r="WQQ205" s="33"/>
      <c r="WQR205" s="33"/>
      <c r="WQS205" s="34"/>
      <c r="WQT205" s="36"/>
      <c r="WQU205" s="58"/>
      <c r="WQV205" s="59"/>
      <c r="WQW205" s="33"/>
      <c r="WQX205" s="33"/>
      <c r="WQY205" s="33"/>
      <c r="WQZ205" s="34"/>
      <c r="WRA205" s="36"/>
      <c r="WRB205" s="58"/>
      <c r="WRC205" s="59"/>
      <c r="WRD205" s="33"/>
      <c r="WRE205" s="33"/>
      <c r="WRF205" s="33"/>
      <c r="WRG205" s="34"/>
      <c r="WRH205" s="36"/>
      <c r="WRI205" s="58"/>
      <c r="WRJ205" s="59"/>
      <c r="WRK205" s="33"/>
      <c r="WRL205" s="33"/>
      <c r="WRM205" s="33"/>
      <c r="WRN205" s="34"/>
      <c r="WRO205" s="36"/>
      <c r="WRP205" s="58"/>
      <c r="WRQ205" s="59"/>
      <c r="WRR205" s="33"/>
      <c r="WRS205" s="33"/>
      <c r="WRT205" s="33"/>
      <c r="WRU205" s="34"/>
      <c r="WRV205" s="36"/>
      <c r="WRW205" s="58"/>
      <c r="WRX205" s="59"/>
      <c r="WRY205" s="33"/>
      <c r="WRZ205" s="33"/>
      <c r="WSA205" s="33"/>
      <c r="WSB205" s="34"/>
      <c r="WSC205" s="36"/>
      <c r="WSD205" s="58"/>
      <c r="WSE205" s="59"/>
      <c r="WSF205" s="33"/>
      <c r="WSG205" s="33"/>
      <c r="WSH205" s="33"/>
      <c r="WSI205" s="34"/>
      <c r="WSJ205" s="36"/>
      <c r="WSK205" s="58"/>
      <c r="WSL205" s="59"/>
      <c r="WSM205" s="33"/>
      <c r="WSN205" s="33"/>
      <c r="WSO205" s="33"/>
      <c r="WSP205" s="34"/>
      <c r="WSQ205" s="36"/>
      <c r="WSR205" s="58"/>
      <c r="WSS205" s="59"/>
      <c r="WST205" s="33"/>
      <c r="WSU205" s="33"/>
      <c r="WSV205" s="33"/>
      <c r="WSW205" s="34"/>
      <c r="WSX205" s="36"/>
      <c r="WSY205" s="58"/>
      <c r="WSZ205" s="59"/>
      <c r="WTA205" s="33"/>
      <c r="WTB205" s="33"/>
      <c r="WTC205" s="33"/>
      <c r="WTD205" s="34"/>
      <c r="WTE205" s="36"/>
      <c r="WTF205" s="58"/>
      <c r="WTG205" s="59"/>
      <c r="WTH205" s="33"/>
      <c r="WTI205" s="33"/>
      <c r="WTJ205" s="33"/>
      <c r="WTK205" s="34"/>
      <c r="WTL205" s="36"/>
      <c r="WTM205" s="58"/>
      <c r="WTN205" s="59"/>
      <c r="WTO205" s="33"/>
      <c r="WTP205" s="33"/>
      <c r="WTQ205" s="33"/>
      <c r="WTR205" s="34"/>
      <c r="WTS205" s="36"/>
      <c r="WTT205" s="58"/>
      <c r="WTU205" s="59"/>
      <c r="WTV205" s="33"/>
      <c r="WTW205" s="33"/>
      <c r="WTX205" s="33"/>
      <c r="WTY205" s="34"/>
      <c r="WTZ205" s="36"/>
      <c r="WUA205" s="58"/>
      <c r="WUB205" s="59"/>
      <c r="WUC205" s="33"/>
      <c r="WUD205" s="33"/>
      <c r="WUE205" s="33"/>
      <c r="WUF205" s="34"/>
      <c r="WUG205" s="36"/>
      <c r="WUH205" s="58"/>
      <c r="WUI205" s="59"/>
      <c r="WUJ205" s="33"/>
      <c r="WUK205" s="33"/>
      <c r="WUL205" s="33"/>
      <c r="WUM205" s="34"/>
      <c r="WUN205" s="36"/>
      <c r="WUO205" s="58"/>
      <c r="WUP205" s="59"/>
      <c r="WUQ205" s="33"/>
      <c r="WUR205" s="33"/>
      <c r="WUS205" s="33"/>
      <c r="WUT205" s="34"/>
      <c r="WUU205" s="36"/>
      <c r="WUV205" s="58"/>
      <c r="WUW205" s="59"/>
      <c r="WUX205" s="33"/>
      <c r="WUY205" s="33"/>
      <c r="WUZ205" s="33"/>
      <c r="WVA205" s="34"/>
      <c r="WVB205" s="36"/>
      <c r="WVC205" s="58"/>
      <c r="WVD205" s="59"/>
      <c r="WVE205" s="33"/>
      <c r="WVF205" s="33"/>
      <c r="WVG205" s="33"/>
      <c r="WVH205" s="34"/>
      <c r="WVI205" s="36"/>
      <c r="WVJ205" s="58"/>
      <c r="WVK205" s="59"/>
      <c r="WVL205" s="33"/>
      <c r="WVM205" s="33"/>
      <c r="WVN205" s="33"/>
      <c r="WVO205" s="34"/>
      <c r="WVP205" s="36"/>
      <c r="WVQ205" s="58"/>
      <c r="WVR205" s="59"/>
      <c r="WVS205" s="33"/>
      <c r="WVT205" s="33"/>
      <c r="WVU205" s="33"/>
      <c r="WVV205" s="34"/>
      <c r="WVW205" s="36"/>
      <c r="WVX205" s="58"/>
      <c r="WVY205" s="59"/>
      <c r="WVZ205" s="33"/>
      <c r="WWA205" s="33"/>
      <c r="WWB205" s="33"/>
      <c r="WWC205" s="34"/>
      <c r="WWD205" s="36"/>
      <c r="WWE205" s="58"/>
      <c r="WWF205" s="59"/>
      <c r="WWG205" s="33"/>
      <c r="WWH205" s="33"/>
      <c r="WWI205" s="33"/>
      <c r="WWJ205" s="34"/>
      <c r="WWK205" s="36"/>
      <c r="WWL205" s="58"/>
      <c r="WWM205" s="59"/>
      <c r="WWN205" s="33"/>
      <c r="WWO205" s="33"/>
      <c r="WWP205" s="33"/>
      <c r="WWQ205" s="34"/>
      <c r="WWR205" s="36"/>
      <c r="WWS205" s="58"/>
      <c r="WWT205" s="59"/>
      <c r="WWU205" s="33"/>
      <c r="WWV205" s="33"/>
      <c r="WWW205" s="33"/>
      <c r="WWX205" s="34"/>
      <c r="WWY205" s="36"/>
      <c r="WWZ205" s="58"/>
      <c r="WXA205" s="59"/>
      <c r="WXB205" s="33"/>
      <c r="WXC205" s="33"/>
      <c r="WXD205" s="33"/>
      <c r="WXE205" s="34"/>
      <c r="WXF205" s="36"/>
      <c r="WXG205" s="58"/>
      <c r="WXH205" s="59"/>
      <c r="WXI205" s="33"/>
      <c r="WXJ205" s="33"/>
      <c r="WXK205" s="33"/>
      <c r="WXL205" s="34"/>
      <c r="WXM205" s="36"/>
      <c r="WXN205" s="58"/>
      <c r="WXO205" s="59"/>
      <c r="WXP205" s="33"/>
      <c r="WXQ205" s="33"/>
      <c r="WXR205" s="33"/>
      <c r="WXS205" s="34"/>
      <c r="WXT205" s="36"/>
      <c r="WXU205" s="58"/>
      <c r="WXV205" s="59"/>
      <c r="WXW205" s="33"/>
      <c r="WXX205" s="33"/>
      <c r="WXY205" s="33"/>
      <c r="WXZ205" s="34"/>
      <c r="WYA205" s="36"/>
      <c r="WYB205" s="58"/>
      <c r="WYC205" s="59"/>
      <c r="WYD205" s="33"/>
      <c r="WYE205" s="33"/>
      <c r="WYF205" s="33"/>
      <c r="WYG205" s="34"/>
      <c r="WYH205" s="36"/>
      <c r="WYI205" s="58"/>
      <c r="WYJ205" s="59"/>
      <c r="WYK205" s="33"/>
      <c r="WYL205" s="33"/>
      <c r="WYM205" s="33"/>
      <c r="WYN205" s="34"/>
      <c r="WYO205" s="36"/>
      <c r="WYP205" s="58"/>
      <c r="WYQ205" s="59"/>
      <c r="WYR205" s="33"/>
      <c r="WYS205" s="33"/>
      <c r="WYT205" s="33"/>
      <c r="WYU205" s="34"/>
      <c r="WYV205" s="36"/>
      <c r="WYW205" s="58"/>
      <c r="WYX205" s="59"/>
      <c r="WYY205" s="33"/>
      <c r="WYZ205" s="33"/>
      <c r="WZA205" s="33"/>
      <c r="WZB205" s="34"/>
      <c r="WZC205" s="36"/>
      <c r="WZD205" s="58"/>
      <c r="WZE205" s="59"/>
      <c r="WZF205" s="33"/>
      <c r="WZG205" s="33"/>
      <c r="WZH205" s="33"/>
      <c r="WZI205" s="34"/>
      <c r="WZJ205" s="36"/>
      <c r="WZK205" s="58"/>
      <c r="WZL205" s="59"/>
      <c r="WZM205" s="33"/>
      <c r="WZN205" s="33"/>
      <c r="WZO205" s="33"/>
      <c r="WZP205" s="34"/>
      <c r="WZQ205" s="36"/>
      <c r="WZR205" s="58"/>
      <c r="WZS205" s="59"/>
      <c r="WZT205" s="33"/>
      <c r="WZU205" s="33"/>
      <c r="WZV205" s="33"/>
      <c r="WZW205" s="34"/>
      <c r="WZX205" s="36"/>
      <c r="WZY205" s="58"/>
      <c r="WZZ205" s="59"/>
      <c r="XAA205" s="33"/>
      <c r="XAB205" s="33"/>
      <c r="XAC205" s="33"/>
      <c r="XAD205" s="34"/>
      <c r="XAE205" s="36"/>
      <c r="XAF205" s="58"/>
      <c r="XAG205" s="59"/>
      <c r="XAH205" s="33"/>
      <c r="XAI205" s="33"/>
      <c r="XAJ205" s="33"/>
      <c r="XAK205" s="34"/>
      <c r="XAL205" s="36"/>
      <c r="XAM205" s="58"/>
      <c r="XAN205" s="59"/>
      <c r="XAO205" s="33"/>
      <c r="XAP205" s="33"/>
      <c r="XAQ205" s="33"/>
      <c r="XAR205" s="34"/>
      <c r="XAS205" s="36"/>
      <c r="XAT205" s="58"/>
      <c r="XAU205" s="59"/>
      <c r="XAV205" s="33"/>
      <c r="XAW205" s="33"/>
      <c r="XAX205" s="33"/>
      <c r="XAY205" s="34"/>
      <c r="XAZ205" s="36"/>
      <c r="XBA205" s="58"/>
      <c r="XBB205" s="59"/>
      <c r="XBC205" s="33"/>
      <c r="XBD205" s="33"/>
      <c r="XBE205" s="33"/>
      <c r="XBF205" s="34"/>
      <c r="XBG205" s="36"/>
      <c r="XBH205" s="58"/>
      <c r="XBI205" s="59"/>
      <c r="XBJ205" s="33"/>
      <c r="XBK205" s="33"/>
      <c r="XBL205" s="33"/>
      <c r="XBM205" s="34"/>
      <c r="XBN205" s="36"/>
      <c r="XBO205" s="58"/>
      <c r="XBP205" s="59"/>
      <c r="XBQ205" s="33"/>
      <c r="XBR205" s="33"/>
      <c r="XBS205" s="33"/>
      <c r="XBT205" s="34"/>
      <c r="XBU205" s="36"/>
      <c r="XBV205" s="58"/>
      <c r="XBW205" s="59"/>
      <c r="XBX205" s="33"/>
      <c r="XBY205" s="33"/>
      <c r="XBZ205" s="33"/>
      <c r="XCA205" s="34"/>
      <c r="XCB205" s="36"/>
      <c r="XCC205" s="58"/>
      <c r="XCD205" s="59"/>
      <c r="XCE205" s="33"/>
      <c r="XCF205" s="33"/>
      <c r="XCG205" s="33"/>
      <c r="XCH205" s="34"/>
      <c r="XCI205" s="36"/>
      <c r="XCJ205" s="58"/>
      <c r="XCK205" s="59"/>
      <c r="XCL205" s="33"/>
      <c r="XCM205" s="33"/>
      <c r="XCN205" s="33"/>
      <c r="XCO205" s="34"/>
      <c r="XCP205" s="36"/>
      <c r="XCQ205" s="58"/>
      <c r="XCR205" s="59"/>
      <c r="XCS205" s="33"/>
      <c r="XCT205" s="33"/>
      <c r="XCU205" s="33"/>
      <c r="XCV205" s="34"/>
      <c r="XCW205" s="36"/>
      <c r="XCX205" s="58"/>
      <c r="XCY205" s="59"/>
      <c r="XCZ205" s="33"/>
      <c r="XDA205" s="33"/>
      <c r="XDB205" s="33"/>
      <c r="XDC205" s="34"/>
      <c r="XDD205" s="36"/>
      <c r="XDE205" s="58"/>
      <c r="XDF205" s="59"/>
      <c r="XDG205" s="33"/>
      <c r="XDH205" s="33"/>
      <c r="XDI205" s="33"/>
      <c r="XDJ205" s="34"/>
      <c r="XDK205" s="36"/>
      <c r="XDL205" s="58"/>
      <c r="XDM205" s="59"/>
      <c r="XDN205" s="33"/>
      <c r="XDO205" s="33"/>
      <c r="XDP205" s="33"/>
      <c r="XDQ205" s="34"/>
      <c r="XDR205" s="36"/>
      <c r="XDS205" s="58"/>
      <c r="XDT205" s="59"/>
      <c r="XDU205" s="33"/>
      <c r="XDV205" s="33"/>
      <c r="XDW205" s="33"/>
      <c r="XDX205" s="34"/>
      <c r="XDY205" s="36"/>
      <c r="XDZ205" s="58"/>
      <c r="XEA205" s="59"/>
      <c r="XEB205" s="33"/>
      <c r="XEC205" s="33"/>
      <c r="XED205" s="33"/>
      <c r="XEE205" s="34"/>
      <c r="XEF205" s="36"/>
      <c r="XEG205" s="58"/>
      <c r="XEH205" s="59"/>
      <c r="XEI205" s="33"/>
      <c r="XEJ205" s="33"/>
      <c r="XEK205" s="33"/>
      <c r="XEL205" s="34"/>
      <c r="XEM205" s="36"/>
      <c r="XEN205" s="58"/>
      <c r="XEO205" s="59"/>
      <c r="XEP205" s="33"/>
      <c r="XEQ205" s="33"/>
      <c r="XER205" s="33"/>
      <c r="XES205" s="34"/>
      <c r="XET205" s="36"/>
      <c r="XEU205" s="58"/>
      <c r="XEV205" s="59"/>
      <c r="XEW205" s="33"/>
      <c r="XEX205" s="33"/>
      <c r="XEY205" s="33"/>
      <c r="XEZ205" s="34"/>
      <c r="XFA205" s="36"/>
      <c r="XFB205" s="58"/>
      <c r="XFC205" s="59"/>
      <c r="XFD205" s="33"/>
    </row>
    <row r="206" spans="1:16384" s="13" customFormat="1" ht="19.5" customHeight="1">
      <c r="A206" s="37"/>
      <c r="B206" s="134" t="s">
        <v>397</v>
      </c>
      <c r="C206" s="60" t="s">
        <v>390</v>
      </c>
      <c r="D206" s="20" t="s">
        <v>0</v>
      </c>
      <c r="E206" s="11"/>
      <c r="F206" s="11">
        <v>15.79</v>
      </c>
      <c r="G206" s="12">
        <f t="shared" ref="G206" si="14">E206*F206</f>
        <v>0</v>
      </c>
      <c r="H206" s="36"/>
      <c r="I206" s="58"/>
      <c r="J206" s="59"/>
      <c r="K206" s="33"/>
      <c r="L206" s="33"/>
      <c r="M206" s="33"/>
      <c r="N206" s="34"/>
      <c r="O206" s="36"/>
      <c r="P206" s="58"/>
      <c r="Q206" s="59"/>
      <c r="R206" s="33"/>
      <c r="S206" s="33"/>
      <c r="T206" s="33"/>
      <c r="U206" s="34"/>
      <c r="V206" s="36"/>
      <c r="W206" s="58"/>
      <c r="X206" s="59"/>
      <c r="Y206" s="33"/>
      <c r="Z206" s="33"/>
      <c r="AA206" s="33"/>
      <c r="AB206" s="34"/>
      <c r="AC206" s="36"/>
      <c r="AD206" s="58"/>
      <c r="AE206" s="59"/>
      <c r="AF206" s="33"/>
      <c r="AG206" s="33"/>
      <c r="AH206" s="33"/>
      <c r="AI206" s="34"/>
      <c r="AJ206" s="36"/>
      <c r="AK206" s="58"/>
      <c r="AL206" s="59"/>
      <c r="AM206" s="33"/>
      <c r="AN206" s="33"/>
      <c r="AO206" s="33"/>
      <c r="AP206" s="34"/>
      <c r="AQ206" s="36"/>
      <c r="AR206" s="58"/>
      <c r="AS206" s="59"/>
      <c r="AT206" s="33"/>
      <c r="AU206" s="33"/>
      <c r="AV206" s="33"/>
      <c r="AW206" s="34"/>
      <c r="AX206" s="36"/>
      <c r="AY206" s="58"/>
      <c r="AZ206" s="59"/>
      <c r="BA206" s="33"/>
      <c r="BB206" s="33"/>
      <c r="BC206" s="33"/>
      <c r="BD206" s="34"/>
      <c r="BE206" s="36"/>
      <c r="BF206" s="58"/>
      <c r="BG206" s="59"/>
      <c r="BH206" s="33"/>
      <c r="BI206" s="33"/>
      <c r="BJ206" s="33"/>
      <c r="BK206" s="34"/>
      <c r="BL206" s="36"/>
      <c r="BM206" s="58"/>
      <c r="BN206" s="59"/>
      <c r="BO206" s="33"/>
      <c r="BP206" s="33"/>
      <c r="BQ206" s="33"/>
      <c r="BR206" s="34"/>
      <c r="BS206" s="36"/>
      <c r="BT206" s="58"/>
      <c r="BU206" s="59"/>
      <c r="BV206" s="33"/>
      <c r="BW206" s="33"/>
      <c r="BX206" s="33"/>
      <c r="BY206" s="34"/>
      <c r="BZ206" s="36"/>
      <c r="CA206" s="58"/>
      <c r="CB206" s="59"/>
      <c r="CC206" s="33"/>
      <c r="CD206" s="33"/>
      <c r="CE206" s="33"/>
      <c r="CF206" s="34"/>
      <c r="CG206" s="36"/>
      <c r="CH206" s="58"/>
      <c r="CI206" s="59"/>
      <c r="CJ206" s="33"/>
      <c r="CK206" s="33"/>
      <c r="CL206" s="33"/>
      <c r="CM206" s="34"/>
      <c r="CN206" s="36"/>
      <c r="CO206" s="58"/>
      <c r="CP206" s="59"/>
      <c r="CQ206" s="33"/>
      <c r="CR206" s="33"/>
      <c r="CS206" s="33"/>
      <c r="CT206" s="34"/>
      <c r="CU206" s="36"/>
      <c r="CV206" s="58"/>
      <c r="CW206" s="59"/>
      <c r="CX206" s="33"/>
      <c r="CY206" s="33"/>
      <c r="CZ206" s="33"/>
      <c r="DA206" s="34"/>
      <c r="DB206" s="36"/>
      <c r="DC206" s="58"/>
      <c r="DD206" s="59"/>
      <c r="DE206" s="33"/>
      <c r="DF206" s="33"/>
      <c r="DG206" s="33"/>
      <c r="DH206" s="34"/>
      <c r="DI206" s="36"/>
      <c r="DJ206" s="58"/>
      <c r="DK206" s="59"/>
      <c r="DL206" s="33"/>
      <c r="DM206" s="33"/>
      <c r="DN206" s="33"/>
      <c r="DO206" s="34"/>
      <c r="DP206" s="36"/>
      <c r="DQ206" s="58"/>
      <c r="DR206" s="59"/>
      <c r="DS206" s="33"/>
      <c r="DT206" s="33"/>
      <c r="DU206" s="33"/>
      <c r="DV206" s="34"/>
      <c r="DW206" s="36"/>
      <c r="DX206" s="58"/>
      <c r="DY206" s="59"/>
      <c r="DZ206" s="33"/>
      <c r="EA206" s="33"/>
      <c r="EB206" s="33"/>
      <c r="EC206" s="34"/>
      <c r="ED206" s="36"/>
      <c r="EE206" s="58"/>
      <c r="EF206" s="59"/>
      <c r="EG206" s="33"/>
      <c r="EH206" s="33"/>
      <c r="EI206" s="33"/>
      <c r="EJ206" s="34"/>
      <c r="EK206" s="36"/>
      <c r="EL206" s="58"/>
      <c r="EM206" s="59"/>
      <c r="EN206" s="33"/>
      <c r="EO206" s="33"/>
      <c r="EP206" s="33"/>
      <c r="EQ206" s="34"/>
      <c r="ER206" s="36"/>
      <c r="ES206" s="58"/>
      <c r="ET206" s="59"/>
      <c r="EU206" s="33"/>
      <c r="EV206" s="33"/>
      <c r="EW206" s="33"/>
      <c r="EX206" s="34"/>
      <c r="EY206" s="36"/>
      <c r="EZ206" s="58"/>
      <c r="FA206" s="59"/>
      <c r="FB206" s="33"/>
      <c r="FC206" s="33"/>
      <c r="FD206" s="33"/>
      <c r="FE206" s="34"/>
      <c r="FF206" s="36"/>
      <c r="FG206" s="58"/>
      <c r="FH206" s="59"/>
      <c r="FI206" s="33"/>
      <c r="FJ206" s="33"/>
      <c r="FK206" s="33"/>
      <c r="FL206" s="34"/>
      <c r="FM206" s="36"/>
      <c r="FN206" s="58"/>
      <c r="FO206" s="59"/>
      <c r="FP206" s="33"/>
      <c r="FQ206" s="33"/>
      <c r="FR206" s="33"/>
      <c r="FS206" s="34"/>
      <c r="FT206" s="36"/>
      <c r="FU206" s="58"/>
      <c r="FV206" s="59"/>
      <c r="FW206" s="33"/>
      <c r="FX206" s="33"/>
      <c r="FY206" s="33"/>
      <c r="FZ206" s="34"/>
      <c r="GA206" s="36"/>
      <c r="GB206" s="58"/>
      <c r="GC206" s="59"/>
      <c r="GD206" s="33"/>
      <c r="GE206" s="33"/>
      <c r="GF206" s="33"/>
      <c r="GG206" s="34"/>
      <c r="GH206" s="36"/>
      <c r="GI206" s="58"/>
      <c r="GJ206" s="59"/>
      <c r="GK206" s="33"/>
      <c r="GL206" s="33"/>
      <c r="GM206" s="33"/>
      <c r="GN206" s="34"/>
      <c r="GO206" s="36"/>
      <c r="GP206" s="58"/>
      <c r="GQ206" s="59"/>
      <c r="GR206" s="33"/>
      <c r="GS206" s="33"/>
      <c r="GT206" s="33"/>
      <c r="GU206" s="34"/>
      <c r="GV206" s="36"/>
      <c r="GW206" s="58"/>
      <c r="GX206" s="59"/>
      <c r="GY206" s="33"/>
      <c r="GZ206" s="33"/>
      <c r="HA206" s="33"/>
      <c r="HB206" s="34"/>
      <c r="HC206" s="36"/>
      <c r="HD206" s="58"/>
      <c r="HE206" s="59"/>
      <c r="HF206" s="33"/>
      <c r="HG206" s="33"/>
      <c r="HH206" s="33"/>
      <c r="HI206" s="34"/>
      <c r="HJ206" s="36"/>
      <c r="HK206" s="58"/>
      <c r="HL206" s="59"/>
      <c r="HM206" s="33"/>
      <c r="HN206" s="33"/>
      <c r="HO206" s="33"/>
      <c r="HP206" s="34"/>
      <c r="HQ206" s="36"/>
      <c r="HR206" s="58"/>
      <c r="HS206" s="59"/>
      <c r="HT206" s="33"/>
      <c r="HU206" s="33"/>
      <c r="HV206" s="33"/>
      <c r="HW206" s="34"/>
      <c r="HX206" s="36"/>
      <c r="HY206" s="58"/>
      <c r="HZ206" s="59"/>
      <c r="IA206" s="33"/>
      <c r="IB206" s="33"/>
      <c r="IC206" s="33"/>
      <c r="ID206" s="34"/>
      <c r="IE206" s="36"/>
      <c r="IF206" s="58"/>
      <c r="IG206" s="59"/>
      <c r="IH206" s="33"/>
      <c r="II206" s="33"/>
      <c r="IJ206" s="33"/>
      <c r="IK206" s="34"/>
      <c r="IL206" s="36"/>
      <c r="IM206" s="58"/>
      <c r="IN206" s="59"/>
      <c r="IO206" s="33"/>
      <c r="IP206" s="33"/>
      <c r="IQ206" s="33"/>
      <c r="IR206" s="34"/>
      <c r="IS206" s="36"/>
      <c r="IT206" s="58"/>
      <c r="IU206" s="59"/>
      <c r="IV206" s="33"/>
      <c r="IW206" s="33"/>
      <c r="IX206" s="33"/>
      <c r="IY206" s="34"/>
      <c r="IZ206" s="36"/>
      <c r="JA206" s="58"/>
      <c r="JB206" s="59"/>
      <c r="JC206" s="33"/>
      <c r="JD206" s="33"/>
      <c r="JE206" s="33"/>
      <c r="JF206" s="34"/>
      <c r="JG206" s="36"/>
      <c r="JH206" s="58"/>
      <c r="JI206" s="59"/>
      <c r="JJ206" s="33"/>
      <c r="JK206" s="33"/>
      <c r="JL206" s="33"/>
      <c r="JM206" s="34"/>
      <c r="JN206" s="36"/>
      <c r="JO206" s="58"/>
      <c r="JP206" s="59"/>
      <c r="JQ206" s="33"/>
      <c r="JR206" s="33"/>
      <c r="JS206" s="33"/>
      <c r="JT206" s="34"/>
      <c r="JU206" s="36"/>
      <c r="JV206" s="58"/>
      <c r="JW206" s="59"/>
      <c r="JX206" s="33"/>
      <c r="JY206" s="33"/>
      <c r="JZ206" s="33"/>
      <c r="KA206" s="34"/>
      <c r="KB206" s="36"/>
      <c r="KC206" s="58"/>
      <c r="KD206" s="59"/>
      <c r="KE206" s="33"/>
      <c r="KF206" s="33"/>
      <c r="KG206" s="33"/>
      <c r="KH206" s="34"/>
      <c r="KI206" s="36"/>
      <c r="KJ206" s="58"/>
      <c r="KK206" s="59"/>
      <c r="KL206" s="33"/>
      <c r="KM206" s="33"/>
      <c r="KN206" s="33"/>
      <c r="KO206" s="34"/>
      <c r="KP206" s="36"/>
      <c r="KQ206" s="58"/>
      <c r="KR206" s="59"/>
      <c r="KS206" s="33"/>
      <c r="KT206" s="33"/>
      <c r="KU206" s="33"/>
      <c r="KV206" s="34"/>
      <c r="KW206" s="36"/>
      <c r="KX206" s="58"/>
      <c r="KY206" s="59"/>
      <c r="KZ206" s="33"/>
      <c r="LA206" s="33"/>
      <c r="LB206" s="33"/>
      <c r="LC206" s="34"/>
      <c r="LD206" s="36"/>
      <c r="LE206" s="58"/>
      <c r="LF206" s="59"/>
      <c r="LG206" s="33"/>
      <c r="LH206" s="33"/>
      <c r="LI206" s="33"/>
      <c r="LJ206" s="34"/>
      <c r="LK206" s="36"/>
      <c r="LL206" s="58"/>
      <c r="LM206" s="59"/>
      <c r="LN206" s="33"/>
      <c r="LO206" s="33"/>
      <c r="LP206" s="33"/>
      <c r="LQ206" s="34"/>
      <c r="LR206" s="36"/>
      <c r="LS206" s="58"/>
      <c r="LT206" s="59"/>
      <c r="LU206" s="33"/>
      <c r="LV206" s="33"/>
      <c r="LW206" s="33"/>
      <c r="LX206" s="34"/>
      <c r="LY206" s="36"/>
      <c r="LZ206" s="58"/>
      <c r="MA206" s="59"/>
      <c r="MB206" s="33"/>
      <c r="MC206" s="33"/>
      <c r="MD206" s="33"/>
      <c r="ME206" s="34"/>
      <c r="MF206" s="36"/>
      <c r="MG206" s="58"/>
      <c r="MH206" s="59"/>
      <c r="MI206" s="33"/>
      <c r="MJ206" s="33"/>
      <c r="MK206" s="33"/>
      <c r="ML206" s="34"/>
      <c r="MM206" s="36"/>
      <c r="MN206" s="58"/>
      <c r="MO206" s="59"/>
      <c r="MP206" s="33"/>
      <c r="MQ206" s="33"/>
      <c r="MR206" s="33"/>
      <c r="MS206" s="34"/>
      <c r="MT206" s="36"/>
      <c r="MU206" s="58"/>
      <c r="MV206" s="59"/>
      <c r="MW206" s="33"/>
      <c r="MX206" s="33"/>
      <c r="MY206" s="33"/>
      <c r="MZ206" s="34"/>
      <c r="NA206" s="36"/>
      <c r="NB206" s="58"/>
      <c r="NC206" s="59"/>
      <c r="ND206" s="33"/>
      <c r="NE206" s="33"/>
      <c r="NF206" s="33"/>
      <c r="NG206" s="34"/>
      <c r="NH206" s="36"/>
      <c r="NI206" s="58"/>
      <c r="NJ206" s="59"/>
      <c r="NK206" s="33"/>
      <c r="NL206" s="33"/>
      <c r="NM206" s="33"/>
      <c r="NN206" s="34"/>
      <c r="NO206" s="36"/>
      <c r="NP206" s="58"/>
      <c r="NQ206" s="59"/>
      <c r="NR206" s="33"/>
      <c r="NS206" s="33"/>
      <c r="NT206" s="33"/>
      <c r="NU206" s="34"/>
      <c r="NV206" s="36"/>
      <c r="NW206" s="58"/>
      <c r="NX206" s="59"/>
      <c r="NY206" s="33"/>
      <c r="NZ206" s="33"/>
      <c r="OA206" s="33"/>
      <c r="OB206" s="34"/>
      <c r="OC206" s="36"/>
      <c r="OD206" s="58"/>
      <c r="OE206" s="59"/>
      <c r="OF206" s="33"/>
      <c r="OG206" s="33"/>
      <c r="OH206" s="33"/>
      <c r="OI206" s="34"/>
      <c r="OJ206" s="36"/>
      <c r="OK206" s="58"/>
      <c r="OL206" s="59"/>
      <c r="OM206" s="33"/>
      <c r="ON206" s="33"/>
      <c r="OO206" s="33"/>
      <c r="OP206" s="34"/>
      <c r="OQ206" s="36"/>
      <c r="OR206" s="58"/>
      <c r="OS206" s="59"/>
      <c r="OT206" s="33"/>
      <c r="OU206" s="33"/>
      <c r="OV206" s="33"/>
      <c r="OW206" s="34"/>
      <c r="OX206" s="36"/>
      <c r="OY206" s="58"/>
      <c r="OZ206" s="59"/>
      <c r="PA206" s="33"/>
      <c r="PB206" s="33"/>
      <c r="PC206" s="33"/>
      <c r="PD206" s="34"/>
      <c r="PE206" s="36"/>
      <c r="PF206" s="58"/>
      <c r="PG206" s="59"/>
      <c r="PH206" s="33"/>
      <c r="PI206" s="33"/>
      <c r="PJ206" s="33"/>
      <c r="PK206" s="34"/>
      <c r="PL206" s="36"/>
      <c r="PM206" s="58"/>
      <c r="PN206" s="59"/>
      <c r="PO206" s="33"/>
      <c r="PP206" s="33"/>
      <c r="PQ206" s="33"/>
      <c r="PR206" s="34"/>
      <c r="PS206" s="36"/>
      <c r="PT206" s="58"/>
      <c r="PU206" s="59"/>
      <c r="PV206" s="33"/>
      <c r="PW206" s="33"/>
      <c r="PX206" s="33"/>
      <c r="PY206" s="34"/>
      <c r="PZ206" s="36"/>
      <c r="QA206" s="58"/>
      <c r="QB206" s="59"/>
      <c r="QC206" s="33"/>
      <c r="QD206" s="33"/>
      <c r="QE206" s="33"/>
      <c r="QF206" s="34"/>
      <c r="QG206" s="36"/>
      <c r="QH206" s="58"/>
      <c r="QI206" s="59"/>
      <c r="QJ206" s="33"/>
      <c r="QK206" s="33"/>
      <c r="QL206" s="33"/>
      <c r="QM206" s="34"/>
      <c r="QN206" s="36"/>
      <c r="QO206" s="58"/>
      <c r="QP206" s="59"/>
      <c r="QQ206" s="33"/>
      <c r="QR206" s="33"/>
      <c r="QS206" s="33"/>
      <c r="QT206" s="34"/>
      <c r="QU206" s="36"/>
      <c r="QV206" s="58"/>
      <c r="QW206" s="59"/>
      <c r="QX206" s="33"/>
      <c r="QY206" s="33"/>
      <c r="QZ206" s="33"/>
      <c r="RA206" s="34"/>
      <c r="RB206" s="36"/>
      <c r="RC206" s="58"/>
      <c r="RD206" s="59"/>
      <c r="RE206" s="33"/>
      <c r="RF206" s="33"/>
      <c r="RG206" s="33"/>
      <c r="RH206" s="34"/>
      <c r="RI206" s="36"/>
      <c r="RJ206" s="58"/>
      <c r="RK206" s="59"/>
      <c r="RL206" s="33"/>
      <c r="RM206" s="33"/>
      <c r="RN206" s="33"/>
      <c r="RO206" s="34"/>
      <c r="RP206" s="36"/>
      <c r="RQ206" s="58"/>
      <c r="RR206" s="59"/>
      <c r="RS206" s="33"/>
      <c r="RT206" s="33"/>
      <c r="RU206" s="33"/>
      <c r="RV206" s="34"/>
      <c r="RW206" s="36"/>
      <c r="RX206" s="58"/>
      <c r="RY206" s="59"/>
      <c r="RZ206" s="33"/>
      <c r="SA206" s="33"/>
      <c r="SB206" s="33"/>
      <c r="SC206" s="34"/>
      <c r="SD206" s="36"/>
      <c r="SE206" s="58"/>
      <c r="SF206" s="59"/>
      <c r="SG206" s="33"/>
      <c r="SH206" s="33"/>
      <c r="SI206" s="33"/>
      <c r="SJ206" s="34"/>
      <c r="SK206" s="36"/>
      <c r="SL206" s="58"/>
      <c r="SM206" s="59"/>
      <c r="SN206" s="33"/>
      <c r="SO206" s="33"/>
      <c r="SP206" s="33"/>
      <c r="SQ206" s="34"/>
      <c r="SR206" s="36"/>
      <c r="SS206" s="58"/>
      <c r="ST206" s="59"/>
      <c r="SU206" s="33"/>
      <c r="SV206" s="33"/>
      <c r="SW206" s="33"/>
      <c r="SX206" s="34"/>
      <c r="SY206" s="36"/>
      <c r="SZ206" s="58"/>
      <c r="TA206" s="59"/>
      <c r="TB206" s="33"/>
      <c r="TC206" s="33"/>
      <c r="TD206" s="33"/>
      <c r="TE206" s="34"/>
      <c r="TF206" s="36"/>
      <c r="TG206" s="58"/>
      <c r="TH206" s="59"/>
      <c r="TI206" s="33"/>
      <c r="TJ206" s="33"/>
      <c r="TK206" s="33"/>
      <c r="TL206" s="34"/>
      <c r="TM206" s="36"/>
      <c r="TN206" s="58"/>
      <c r="TO206" s="59"/>
      <c r="TP206" s="33"/>
      <c r="TQ206" s="33"/>
      <c r="TR206" s="33"/>
      <c r="TS206" s="34"/>
      <c r="TT206" s="36"/>
      <c r="TU206" s="58"/>
      <c r="TV206" s="59"/>
      <c r="TW206" s="33"/>
      <c r="TX206" s="33"/>
      <c r="TY206" s="33"/>
      <c r="TZ206" s="34"/>
      <c r="UA206" s="36"/>
      <c r="UB206" s="58"/>
      <c r="UC206" s="59"/>
      <c r="UD206" s="33"/>
      <c r="UE206" s="33"/>
      <c r="UF206" s="33"/>
      <c r="UG206" s="34"/>
      <c r="UH206" s="36"/>
      <c r="UI206" s="58"/>
      <c r="UJ206" s="59"/>
      <c r="UK206" s="33"/>
      <c r="UL206" s="33"/>
      <c r="UM206" s="33"/>
      <c r="UN206" s="34"/>
      <c r="UO206" s="36"/>
      <c r="UP206" s="58"/>
      <c r="UQ206" s="59"/>
      <c r="UR206" s="33"/>
      <c r="US206" s="33"/>
      <c r="UT206" s="33"/>
      <c r="UU206" s="34"/>
      <c r="UV206" s="36"/>
      <c r="UW206" s="58"/>
      <c r="UX206" s="59"/>
      <c r="UY206" s="33"/>
      <c r="UZ206" s="33"/>
      <c r="VA206" s="33"/>
      <c r="VB206" s="34"/>
      <c r="VC206" s="36"/>
      <c r="VD206" s="58"/>
      <c r="VE206" s="59"/>
      <c r="VF206" s="33"/>
      <c r="VG206" s="33"/>
      <c r="VH206" s="33"/>
      <c r="VI206" s="34"/>
      <c r="VJ206" s="36"/>
      <c r="VK206" s="58"/>
      <c r="VL206" s="59"/>
      <c r="VM206" s="33"/>
      <c r="VN206" s="33"/>
      <c r="VO206" s="33"/>
      <c r="VP206" s="34"/>
      <c r="VQ206" s="36"/>
      <c r="VR206" s="58"/>
      <c r="VS206" s="59"/>
      <c r="VT206" s="33"/>
      <c r="VU206" s="33"/>
      <c r="VV206" s="33"/>
      <c r="VW206" s="34"/>
      <c r="VX206" s="36"/>
      <c r="VY206" s="58"/>
      <c r="VZ206" s="59"/>
      <c r="WA206" s="33"/>
      <c r="WB206" s="33"/>
      <c r="WC206" s="33"/>
      <c r="WD206" s="34"/>
      <c r="WE206" s="36"/>
      <c r="WF206" s="58"/>
      <c r="WG206" s="59"/>
      <c r="WH206" s="33"/>
      <c r="WI206" s="33"/>
      <c r="WJ206" s="33"/>
      <c r="WK206" s="34"/>
      <c r="WL206" s="36"/>
      <c r="WM206" s="58"/>
      <c r="WN206" s="59"/>
      <c r="WO206" s="33"/>
      <c r="WP206" s="33"/>
      <c r="WQ206" s="33"/>
      <c r="WR206" s="34"/>
      <c r="WS206" s="36"/>
      <c r="WT206" s="58"/>
      <c r="WU206" s="59"/>
      <c r="WV206" s="33"/>
      <c r="WW206" s="33"/>
      <c r="WX206" s="33"/>
      <c r="WY206" s="34"/>
      <c r="WZ206" s="36"/>
      <c r="XA206" s="58"/>
      <c r="XB206" s="59"/>
      <c r="XC206" s="33"/>
      <c r="XD206" s="33"/>
      <c r="XE206" s="33"/>
      <c r="XF206" s="34"/>
      <c r="XG206" s="36"/>
      <c r="XH206" s="58"/>
      <c r="XI206" s="59"/>
      <c r="XJ206" s="33"/>
      <c r="XK206" s="33"/>
      <c r="XL206" s="33"/>
      <c r="XM206" s="34"/>
      <c r="XN206" s="36"/>
      <c r="XO206" s="58"/>
      <c r="XP206" s="59"/>
      <c r="XQ206" s="33"/>
      <c r="XR206" s="33"/>
      <c r="XS206" s="33"/>
      <c r="XT206" s="34"/>
      <c r="XU206" s="36"/>
      <c r="XV206" s="58"/>
      <c r="XW206" s="59"/>
      <c r="XX206" s="33"/>
      <c r="XY206" s="33"/>
      <c r="XZ206" s="33"/>
      <c r="YA206" s="34"/>
      <c r="YB206" s="36"/>
      <c r="YC206" s="58"/>
      <c r="YD206" s="59"/>
      <c r="YE206" s="33"/>
      <c r="YF206" s="33"/>
      <c r="YG206" s="33"/>
      <c r="YH206" s="34"/>
      <c r="YI206" s="36"/>
      <c r="YJ206" s="58"/>
      <c r="YK206" s="59"/>
      <c r="YL206" s="33"/>
      <c r="YM206" s="33"/>
      <c r="YN206" s="33"/>
      <c r="YO206" s="34"/>
      <c r="YP206" s="36"/>
      <c r="YQ206" s="58"/>
      <c r="YR206" s="59"/>
      <c r="YS206" s="33"/>
      <c r="YT206" s="33"/>
      <c r="YU206" s="33"/>
      <c r="YV206" s="34"/>
      <c r="YW206" s="36"/>
      <c r="YX206" s="58"/>
      <c r="YY206" s="59"/>
      <c r="YZ206" s="33"/>
      <c r="ZA206" s="33"/>
      <c r="ZB206" s="33"/>
      <c r="ZC206" s="34"/>
      <c r="ZD206" s="36"/>
      <c r="ZE206" s="58"/>
      <c r="ZF206" s="59"/>
      <c r="ZG206" s="33"/>
      <c r="ZH206" s="33"/>
      <c r="ZI206" s="33"/>
      <c r="ZJ206" s="34"/>
      <c r="ZK206" s="36"/>
      <c r="ZL206" s="58"/>
      <c r="ZM206" s="59"/>
      <c r="ZN206" s="33"/>
      <c r="ZO206" s="33"/>
      <c r="ZP206" s="33"/>
      <c r="ZQ206" s="34"/>
      <c r="ZR206" s="36"/>
      <c r="ZS206" s="58"/>
      <c r="ZT206" s="59"/>
      <c r="ZU206" s="33"/>
      <c r="ZV206" s="33"/>
      <c r="ZW206" s="33"/>
      <c r="ZX206" s="34"/>
      <c r="ZY206" s="36"/>
      <c r="ZZ206" s="58"/>
      <c r="AAA206" s="59"/>
      <c r="AAB206" s="33"/>
      <c r="AAC206" s="33"/>
      <c r="AAD206" s="33"/>
      <c r="AAE206" s="34"/>
      <c r="AAF206" s="36"/>
      <c r="AAG206" s="58"/>
      <c r="AAH206" s="59"/>
      <c r="AAI206" s="33"/>
      <c r="AAJ206" s="33"/>
      <c r="AAK206" s="33"/>
      <c r="AAL206" s="34"/>
      <c r="AAM206" s="36"/>
      <c r="AAN206" s="58"/>
      <c r="AAO206" s="59"/>
      <c r="AAP206" s="33"/>
      <c r="AAQ206" s="33"/>
      <c r="AAR206" s="33"/>
      <c r="AAS206" s="34"/>
      <c r="AAT206" s="36"/>
      <c r="AAU206" s="58"/>
      <c r="AAV206" s="59"/>
      <c r="AAW206" s="33"/>
      <c r="AAX206" s="33"/>
      <c r="AAY206" s="33"/>
      <c r="AAZ206" s="34"/>
      <c r="ABA206" s="36"/>
      <c r="ABB206" s="58"/>
      <c r="ABC206" s="59"/>
      <c r="ABD206" s="33"/>
      <c r="ABE206" s="33"/>
      <c r="ABF206" s="33"/>
      <c r="ABG206" s="34"/>
      <c r="ABH206" s="36"/>
      <c r="ABI206" s="58"/>
      <c r="ABJ206" s="59"/>
      <c r="ABK206" s="33"/>
      <c r="ABL206" s="33"/>
      <c r="ABM206" s="33"/>
      <c r="ABN206" s="34"/>
      <c r="ABO206" s="36"/>
      <c r="ABP206" s="58"/>
      <c r="ABQ206" s="59"/>
      <c r="ABR206" s="33"/>
      <c r="ABS206" s="33"/>
      <c r="ABT206" s="33"/>
      <c r="ABU206" s="34"/>
      <c r="ABV206" s="36"/>
      <c r="ABW206" s="58"/>
      <c r="ABX206" s="59"/>
      <c r="ABY206" s="33"/>
      <c r="ABZ206" s="33"/>
      <c r="ACA206" s="33"/>
      <c r="ACB206" s="34"/>
      <c r="ACC206" s="36"/>
      <c r="ACD206" s="58"/>
      <c r="ACE206" s="59"/>
      <c r="ACF206" s="33"/>
      <c r="ACG206" s="33"/>
      <c r="ACH206" s="33"/>
      <c r="ACI206" s="34"/>
      <c r="ACJ206" s="36"/>
      <c r="ACK206" s="58"/>
      <c r="ACL206" s="59"/>
      <c r="ACM206" s="33"/>
      <c r="ACN206" s="33"/>
      <c r="ACO206" s="33"/>
      <c r="ACP206" s="34"/>
      <c r="ACQ206" s="36"/>
      <c r="ACR206" s="58"/>
      <c r="ACS206" s="59"/>
      <c r="ACT206" s="33"/>
      <c r="ACU206" s="33"/>
      <c r="ACV206" s="33"/>
      <c r="ACW206" s="34"/>
      <c r="ACX206" s="36"/>
      <c r="ACY206" s="58"/>
      <c r="ACZ206" s="59"/>
      <c r="ADA206" s="33"/>
      <c r="ADB206" s="33"/>
      <c r="ADC206" s="33"/>
      <c r="ADD206" s="34"/>
      <c r="ADE206" s="36"/>
      <c r="ADF206" s="58"/>
      <c r="ADG206" s="59"/>
      <c r="ADH206" s="33"/>
      <c r="ADI206" s="33"/>
      <c r="ADJ206" s="33"/>
      <c r="ADK206" s="34"/>
      <c r="ADL206" s="36"/>
      <c r="ADM206" s="58"/>
      <c r="ADN206" s="59"/>
      <c r="ADO206" s="33"/>
      <c r="ADP206" s="33"/>
      <c r="ADQ206" s="33"/>
      <c r="ADR206" s="34"/>
      <c r="ADS206" s="36"/>
      <c r="ADT206" s="58"/>
      <c r="ADU206" s="59"/>
      <c r="ADV206" s="33"/>
      <c r="ADW206" s="33"/>
      <c r="ADX206" s="33"/>
      <c r="ADY206" s="34"/>
      <c r="ADZ206" s="36"/>
      <c r="AEA206" s="58"/>
      <c r="AEB206" s="59"/>
      <c r="AEC206" s="33"/>
      <c r="AED206" s="33"/>
      <c r="AEE206" s="33"/>
      <c r="AEF206" s="34"/>
      <c r="AEG206" s="36"/>
      <c r="AEH206" s="58"/>
      <c r="AEI206" s="59"/>
      <c r="AEJ206" s="33"/>
      <c r="AEK206" s="33"/>
      <c r="AEL206" s="33"/>
      <c r="AEM206" s="34"/>
      <c r="AEN206" s="36"/>
      <c r="AEO206" s="58"/>
      <c r="AEP206" s="59"/>
      <c r="AEQ206" s="33"/>
      <c r="AER206" s="33"/>
      <c r="AES206" s="33"/>
      <c r="AET206" s="34"/>
      <c r="AEU206" s="36"/>
      <c r="AEV206" s="58"/>
      <c r="AEW206" s="59"/>
      <c r="AEX206" s="33"/>
      <c r="AEY206" s="33"/>
      <c r="AEZ206" s="33"/>
      <c r="AFA206" s="34"/>
      <c r="AFB206" s="36"/>
      <c r="AFC206" s="58"/>
      <c r="AFD206" s="59"/>
      <c r="AFE206" s="33"/>
      <c r="AFF206" s="33"/>
      <c r="AFG206" s="33"/>
      <c r="AFH206" s="34"/>
      <c r="AFI206" s="36"/>
      <c r="AFJ206" s="58"/>
      <c r="AFK206" s="59"/>
      <c r="AFL206" s="33"/>
      <c r="AFM206" s="33"/>
      <c r="AFN206" s="33"/>
      <c r="AFO206" s="34"/>
      <c r="AFP206" s="36"/>
      <c r="AFQ206" s="58"/>
      <c r="AFR206" s="59"/>
      <c r="AFS206" s="33"/>
      <c r="AFT206" s="33"/>
      <c r="AFU206" s="33"/>
      <c r="AFV206" s="34"/>
      <c r="AFW206" s="36"/>
      <c r="AFX206" s="58"/>
      <c r="AFY206" s="59"/>
      <c r="AFZ206" s="33"/>
      <c r="AGA206" s="33"/>
      <c r="AGB206" s="33"/>
      <c r="AGC206" s="34"/>
      <c r="AGD206" s="36"/>
      <c r="AGE206" s="58"/>
      <c r="AGF206" s="59"/>
      <c r="AGG206" s="33"/>
      <c r="AGH206" s="33"/>
      <c r="AGI206" s="33"/>
      <c r="AGJ206" s="34"/>
      <c r="AGK206" s="36"/>
      <c r="AGL206" s="58"/>
      <c r="AGM206" s="59"/>
      <c r="AGN206" s="33"/>
      <c r="AGO206" s="33"/>
      <c r="AGP206" s="33"/>
      <c r="AGQ206" s="34"/>
      <c r="AGR206" s="36"/>
      <c r="AGS206" s="58"/>
      <c r="AGT206" s="59"/>
      <c r="AGU206" s="33"/>
      <c r="AGV206" s="33"/>
      <c r="AGW206" s="33"/>
      <c r="AGX206" s="34"/>
      <c r="AGY206" s="36"/>
      <c r="AGZ206" s="58"/>
      <c r="AHA206" s="59"/>
      <c r="AHB206" s="33"/>
      <c r="AHC206" s="33"/>
      <c r="AHD206" s="33"/>
      <c r="AHE206" s="34"/>
      <c r="AHF206" s="36"/>
      <c r="AHG206" s="58"/>
      <c r="AHH206" s="59"/>
      <c r="AHI206" s="33"/>
      <c r="AHJ206" s="33"/>
      <c r="AHK206" s="33"/>
      <c r="AHL206" s="34"/>
      <c r="AHM206" s="36"/>
      <c r="AHN206" s="58"/>
      <c r="AHO206" s="59"/>
      <c r="AHP206" s="33"/>
      <c r="AHQ206" s="33"/>
      <c r="AHR206" s="33"/>
      <c r="AHS206" s="34"/>
      <c r="AHT206" s="36"/>
      <c r="AHU206" s="58"/>
      <c r="AHV206" s="59"/>
      <c r="AHW206" s="33"/>
      <c r="AHX206" s="33"/>
      <c r="AHY206" s="33"/>
      <c r="AHZ206" s="34"/>
      <c r="AIA206" s="36"/>
      <c r="AIB206" s="58"/>
      <c r="AIC206" s="59"/>
      <c r="AID206" s="33"/>
      <c r="AIE206" s="33"/>
      <c r="AIF206" s="33"/>
      <c r="AIG206" s="34"/>
      <c r="AIH206" s="36"/>
      <c r="AII206" s="58"/>
      <c r="AIJ206" s="59"/>
      <c r="AIK206" s="33"/>
      <c r="AIL206" s="33"/>
      <c r="AIM206" s="33"/>
      <c r="AIN206" s="34"/>
      <c r="AIO206" s="36"/>
      <c r="AIP206" s="58"/>
      <c r="AIQ206" s="59"/>
      <c r="AIR206" s="33"/>
      <c r="AIS206" s="33"/>
      <c r="AIT206" s="33"/>
      <c r="AIU206" s="34"/>
      <c r="AIV206" s="36"/>
      <c r="AIW206" s="58"/>
      <c r="AIX206" s="59"/>
      <c r="AIY206" s="33"/>
      <c r="AIZ206" s="33"/>
      <c r="AJA206" s="33"/>
      <c r="AJB206" s="34"/>
      <c r="AJC206" s="36"/>
      <c r="AJD206" s="58"/>
      <c r="AJE206" s="59"/>
      <c r="AJF206" s="33"/>
      <c r="AJG206" s="33"/>
      <c r="AJH206" s="33"/>
      <c r="AJI206" s="34"/>
      <c r="AJJ206" s="36"/>
      <c r="AJK206" s="58"/>
      <c r="AJL206" s="59"/>
      <c r="AJM206" s="33"/>
      <c r="AJN206" s="33"/>
      <c r="AJO206" s="33"/>
      <c r="AJP206" s="34"/>
      <c r="AJQ206" s="36"/>
      <c r="AJR206" s="58"/>
      <c r="AJS206" s="59"/>
      <c r="AJT206" s="33"/>
      <c r="AJU206" s="33"/>
      <c r="AJV206" s="33"/>
      <c r="AJW206" s="34"/>
      <c r="AJX206" s="36"/>
      <c r="AJY206" s="58"/>
      <c r="AJZ206" s="59"/>
      <c r="AKA206" s="33"/>
      <c r="AKB206" s="33"/>
      <c r="AKC206" s="33"/>
      <c r="AKD206" s="34"/>
      <c r="AKE206" s="36"/>
      <c r="AKF206" s="58"/>
      <c r="AKG206" s="59"/>
      <c r="AKH206" s="33"/>
      <c r="AKI206" s="33"/>
      <c r="AKJ206" s="33"/>
      <c r="AKK206" s="34"/>
      <c r="AKL206" s="36"/>
      <c r="AKM206" s="58"/>
      <c r="AKN206" s="59"/>
      <c r="AKO206" s="33"/>
      <c r="AKP206" s="33"/>
      <c r="AKQ206" s="33"/>
      <c r="AKR206" s="34"/>
      <c r="AKS206" s="36"/>
      <c r="AKT206" s="58"/>
      <c r="AKU206" s="59"/>
      <c r="AKV206" s="33"/>
      <c r="AKW206" s="33"/>
      <c r="AKX206" s="33"/>
      <c r="AKY206" s="34"/>
      <c r="AKZ206" s="36"/>
      <c r="ALA206" s="58"/>
      <c r="ALB206" s="59"/>
      <c r="ALC206" s="33"/>
      <c r="ALD206" s="33"/>
      <c r="ALE206" s="33"/>
      <c r="ALF206" s="34"/>
      <c r="ALG206" s="36"/>
      <c r="ALH206" s="58"/>
      <c r="ALI206" s="59"/>
      <c r="ALJ206" s="33"/>
      <c r="ALK206" s="33"/>
      <c r="ALL206" s="33"/>
      <c r="ALM206" s="34"/>
      <c r="ALN206" s="36"/>
      <c r="ALO206" s="58"/>
      <c r="ALP206" s="59"/>
      <c r="ALQ206" s="33"/>
      <c r="ALR206" s="33"/>
      <c r="ALS206" s="33"/>
      <c r="ALT206" s="34"/>
      <c r="ALU206" s="36"/>
      <c r="ALV206" s="58"/>
      <c r="ALW206" s="59"/>
      <c r="ALX206" s="33"/>
      <c r="ALY206" s="33"/>
      <c r="ALZ206" s="33"/>
      <c r="AMA206" s="34"/>
      <c r="AMB206" s="36"/>
      <c r="AMC206" s="58"/>
      <c r="AMD206" s="59"/>
      <c r="AME206" s="33"/>
      <c r="AMF206" s="33"/>
      <c r="AMG206" s="33"/>
      <c r="AMH206" s="34"/>
      <c r="AMI206" s="36"/>
      <c r="AMJ206" s="58"/>
      <c r="AMK206" s="59"/>
      <c r="AML206" s="33"/>
      <c r="AMM206" s="33"/>
      <c r="AMN206" s="33"/>
      <c r="AMO206" s="34"/>
      <c r="AMP206" s="36"/>
      <c r="AMQ206" s="58"/>
      <c r="AMR206" s="59"/>
      <c r="AMS206" s="33"/>
      <c r="AMT206" s="33"/>
      <c r="AMU206" s="33"/>
      <c r="AMV206" s="34"/>
      <c r="AMW206" s="36"/>
      <c r="AMX206" s="58"/>
      <c r="AMY206" s="59"/>
      <c r="AMZ206" s="33"/>
      <c r="ANA206" s="33"/>
      <c r="ANB206" s="33"/>
      <c r="ANC206" s="34"/>
      <c r="AND206" s="36"/>
      <c r="ANE206" s="58"/>
      <c r="ANF206" s="59"/>
      <c r="ANG206" s="33"/>
      <c r="ANH206" s="33"/>
      <c r="ANI206" s="33"/>
      <c r="ANJ206" s="34"/>
      <c r="ANK206" s="36"/>
      <c r="ANL206" s="58"/>
      <c r="ANM206" s="59"/>
      <c r="ANN206" s="33"/>
      <c r="ANO206" s="33"/>
      <c r="ANP206" s="33"/>
      <c r="ANQ206" s="34"/>
      <c r="ANR206" s="36"/>
      <c r="ANS206" s="58"/>
      <c r="ANT206" s="59"/>
      <c r="ANU206" s="33"/>
      <c r="ANV206" s="33"/>
      <c r="ANW206" s="33"/>
      <c r="ANX206" s="34"/>
      <c r="ANY206" s="36"/>
      <c r="ANZ206" s="58"/>
      <c r="AOA206" s="59"/>
      <c r="AOB206" s="33"/>
      <c r="AOC206" s="33"/>
      <c r="AOD206" s="33"/>
      <c r="AOE206" s="34"/>
      <c r="AOF206" s="36"/>
      <c r="AOG206" s="58"/>
      <c r="AOH206" s="59"/>
      <c r="AOI206" s="33"/>
      <c r="AOJ206" s="33"/>
      <c r="AOK206" s="33"/>
      <c r="AOL206" s="34"/>
      <c r="AOM206" s="36"/>
      <c r="AON206" s="58"/>
      <c r="AOO206" s="59"/>
      <c r="AOP206" s="33"/>
      <c r="AOQ206" s="33"/>
      <c r="AOR206" s="33"/>
      <c r="AOS206" s="34"/>
      <c r="AOT206" s="36"/>
      <c r="AOU206" s="58"/>
      <c r="AOV206" s="59"/>
      <c r="AOW206" s="33"/>
      <c r="AOX206" s="33"/>
      <c r="AOY206" s="33"/>
      <c r="AOZ206" s="34"/>
      <c r="APA206" s="36"/>
      <c r="APB206" s="58"/>
      <c r="APC206" s="59"/>
      <c r="APD206" s="33"/>
      <c r="APE206" s="33"/>
      <c r="APF206" s="33"/>
      <c r="APG206" s="34"/>
      <c r="APH206" s="36"/>
      <c r="API206" s="58"/>
      <c r="APJ206" s="59"/>
      <c r="APK206" s="33"/>
      <c r="APL206" s="33"/>
      <c r="APM206" s="33"/>
      <c r="APN206" s="34"/>
      <c r="APO206" s="36"/>
      <c r="APP206" s="58"/>
      <c r="APQ206" s="59"/>
      <c r="APR206" s="33"/>
      <c r="APS206" s="33"/>
      <c r="APT206" s="33"/>
      <c r="APU206" s="34"/>
      <c r="APV206" s="36"/>
      <c r="APW206" s="58"/>
      <c r="APX206" s="59"/>
      <c r="APY206" s="33"/>
      <c r="APZ206" s="33"/>
      <c r="AQA206" s="33"/>
      <c r="AQB206" s="34"/>
      <c r="AQC206" s="36"/>
      <c r="AQD206" s="58"/>
      <c r="AQE206" s="59"/>
      <c r="AQF206" s="33"/>
      <c r="AQG206" s="33"/>
      <c r="AQH206" s="33"/>
      <c r="AQI206" s="34"/>
      <c r="AQJ206" s="36"/>
      <c r="AQK206" s="58"/>
      <c r="AQL206" s="59"/>
      <c r="AQM206" s="33"/>
      <c r="AQN206" s="33"/>
      <c r="AQO206" s="33"/>
      <c r="AQP206" s="34"/>
      <c r="AQQ206" s="36"/>
      <c r="AQR206" s="58"/>
      <c r="AQS206" s="59"/>
      <c r="AQT206" s="33"/>
      <c r="AQU206" s="33"/>
      <c r="AQV206" s="33"/>
      <c r="AQW206" s="34"/>
      <c r="AQX206" s="36"/>
      <c r="AQY206" s="58"/>
      <c r="AQZ206" s="59"/>
      <c r="ARA206" s="33"/>
      <c r="ARB206" s="33"/>
      <c r="ARC206" s="33"/>
      <c r="ARD206" s="34"/>
      <c r="ARE206" s="36"/>
      <c r="ARF206" s="58"/>
      <c r="ARG206" s="59"/>
      <c r="ARH206" s="33"/>
      <c r="ARI206" s="33"/>
      <c r="ARJ206" s="33"/>
      <c r="ARK206" s="34"/>
      <c r="ARL206" s="36"/>
      <c r="ARM206" s="58"/>
      <c r="ARN206" s="59"/>
      <c r="ARO206" s="33"/>
      <c r="ARP206" s="33"/>
      <c r="ARQ206" s="33"/>
      <c r="ARR206" s="34"/>
      <c r="ARS206" s="36"/>
      <c r="ART206" s="58"/>
      <c r="ARU206" s="59"/>
      <c r="ARV206" s="33"/>
      <c r="ARW206" s="33"/>
      <c r="ARX206" s="33"/>
      <c r="ARY206" s="34"/>
      <c r="ARZ206" s="36"/>
      <c r="ASA206" s="58"/>
      <c r="ASB206" s="59"/>
      <c r="ASC206" s="33"/>
      <c r="ASD206" s="33"/>
      <c r="ASE206" s="33"/>
      <c r="ASF206" s="34"/>
      <c r="ASG206" s="36"/>
      <c r="ASH206" s="58"/>
      <c r="ASI206" s="59"/>
      <c r="ASJ206" s="33"/>
      <c r="ASK206" s="33"/>
      <c r="ASL206" s="33"/>
      <c r="ASM206" s="34"/>
      <c r="ASN206" s="36"/>
      <c r="ASO206" s="58"/>
      <c r="ASP206" s="59"/>
      <c r="ASQ206" s="33"/>
      <c r="ASR206" s="33"/>
      <c r="ASS206" s="33"/>
      <c r="AST206" s="34"/>
      <c r="ASU206" s="36"/>
      <c r="ASV206" s="58"/>
      <c r="ASW206" s="59"/>
      <c r="ASX206" s="33"/>
      <c r="ASY206" s="33"/>
      <c r="ASZ206" s="33"/>
      <c r="ATA206" s="34"/>
      <c r="ATB206" s="36"/>
      <c r="ATC206" s="58"/>
      <c r="ATD206" s="59"/>
      <c r="ATE206" s="33"/>
      <c r="ATF206" s="33"/>
      <c r="ATG206" s="33"/>
      <c r="ATH206" s="34"/>
      <c r="ATI206" s="36"/>
      <c r="ATJ206" s="58"/>
      <c r="ATK206" s="59"/>
      <c r="ATL206" s="33"/>
      <c r="ATM206" s="33"/>
      <c r="ATN206" s="33"/>
      <c r="ATO206" s="34"/>
      <c r="ATP206" s="36"/>
      <c r="ATQ206" s="58"/>
      <c r="ATR206" s="59"/>
      <c r="ATS206" s="33"/>
      <c r="ATT206" s="33"/>
      <c r="ATU206" s="33"/>
      <c r="ATV206" s="34"/>
      <c r="ATW206" s="36"/>
      <c r="ATX206" s="58"/>
      <c r="ATY206" s="59"/>
      <c r="ATZ206" s="33"/>
      <c r="AUA206" s="33"/>
      <c r="AUB206" s="33"/>
      <c r="AUC206" s="34"/>
      <c r="AUD206" s="36"/>
      <c r="AUE206" s="58"/>
      <c r="AUF206" s="59"/>
      <c r="AUG206" s="33"/>
      <c r="AUH206" s="33"/>
      <c r="AUI206" s="33"/>
      <c r="AUJ206" s="34"/>
      <c r="AUK206" s="36"/>
      <c r="AUL206" s="58"/>
      <c r="AUM206" s="59"/>
      <c r="AUN206" s="33"/>
      <c r="AUO206" s="33"/>
      <c r="AUP206" s="33"/>
      <c r="AUQ206" s="34"/>
      <c r="AUR206" s="36"/>
      <c r="AUS206" s="58"/>
      <c r="AUT206" s="59"/>
      <c r="AUU206" s="33"/>
      <c r="AUV206" s="33"/>
      <c r="AUW206" s="33"/>
      <c r="AUX206" s="34"/>
      <c r="AUY206" s="36"/>
      <c r="AUZ206" s="58"/>
      <c r="AVA206" s="59"/>
      <c r="AVB206" s="33"/>
      <c r="AVC206" s="33"/>
      <c r="AVD206" s="33"/>
      <c r="AVE206" s="34"/>
      <c r="AVF206" s="36"/>
      <c r="AVG206" s="58"/>
      <c r="AVH206" s="59"/>
      <c r="AVI206" s="33"/>
      <c r="AVJ206" s="33"/>
      <c r="AVK206" s="33"/>
      <c r="AVL206" s="34"/>
      <c r="AVM206" s="36"/>
      <c r="AVN206" s="58"/>
      <c r="AVO206" s="59"/>
      <c r="AVP206" s="33"/>
      <c r="AVQ206" s="33"/>
      <c r="AVR206" s="33"/>
      <c r="AVS206" s="34"/>
      <c r="AVT206" s="36"/>
      <c r="AVU206" s="58"/>
      <c r="AVV206" s="59"/>
      <c r="AVW206" s="33"/>
      <c r="AVX206" s="33"/>
      <c r="AVY206" s="33"/>
      <c r="AVZ206" s="34"/>
      <c r="AWA206" s="36"/>
      <c r="AWB206" s="58"/>
      <c r="AWC206" s="59"/>
      <c r="AWD206" s="33"/>
      <c r="AWE206" s="33"/>
      <c r="AWF206" s="33"/>
      <c r="AWG206" s="34"/>
      <c r="AWH206" s="36"/>
      <c r="AWI206" s="58"/>
      <c r="AWJ206" s="59"/>
      <c r="AWK206" s="33"/>
      <c r="AWL206" s="33"/>
      <c r="AWM206" s="33"/>
      <c r="AWN206" s="34"/>
      <c r="AWO206" s="36"/>
      <c r="AWP206" s="58"/>
      <c r="AWQ206" s="59"/>
      <c r="AWR206" s="33"/>
      <c r="AWS206" s="33"/>
      <c r="AWT206" s="33"/>
      <c r="AWU206" s="34"/>
      <c r="AWV206" s="36"/>
      <c r="AWW206" s="58"/>
      <c r="AWX206" s="59"/>
      <c r="AWY206" s="33"/>
      <c r="AWZ206" s="33"/>
      <c r="AXA206" s="33"/>
      <c r="AXB206" s="34"/>
      <c r="AXC206" s="36"/>
      <c r="AXD206" s="58"/>
      <c r="AXE206" s="59"/>
      <c r="AXF206" s="33"/>
      <c r="AXG206" s="33"/>
      <c r="AXH206" s="33"/>
      <c r="AXI206" s="34"/>
      <c r="AXJ206" s="36"/>
      <c r="AXK206" s="58"/>
      <c r="AXL206" s="59"/>
      <c r="AXM206" s="33"/>
      <c r="AXN206" s="33"/>
      <c r="AXO206" s="33"/>
      <c r="AXP206" s="34"/>
      <c r="AXQ206" s="36"/>
      <c r="AXR206" s="58"/>
      <c r="AXS206" s="59"/>
      <c r="AXT206" s="33"/>
      <c r="AXU206" s="33"/>
      <c r="AXV206" s="33"/>
      <c r="AXW206" s="34"/>
      <c r="AXX206" s="36"/>
      <c r="AXY206" s="58"/>
      <c r="AXZ206" s="59"/>
      <c r="AYA206" s="33"/>
      <c r="AYB206" s="33"/>
      <c r="AYC206" s="33"/>
      <c r="AYD206" s="34"/>
      <c r="AYE206" s="36"/>
      <c r="AYF206" s="58"/>
      <c r="AYG206" s="59"/>
      <c r="AYH206" s="33"/>
      <c r="AYI206" s="33"/>
      <c r="AYJ206" s="33"/>
      <c r="AYK206" s="34"/>
      <c r="AYL206" s="36"/>
      <c r="AYM206" s="58"/>
      <c r="AYN206" s="59"/>
      <c r="AYO206" s="33"/>
      <c r="AYP206" s="33"/>
      <c r="AYQ206" s="33"/>
      <c r="AYR206" s="34"/>
      <c r="AYS206" s="36"/>
      <c r="AYT206" s="58"/>
      <c r="AYU206" s="59"/>
      <c r="AYV206" s="33"/>
      <c r="AYW206" s="33"/>
      <c r="AYX206" s="33"/>
      <c r="AYY206" s="34"/>
      <c r="AYZ206" s="36"/>
      <c r="AZA206" s="58"/>
      <c r="AZB206" s="59"/>
      <c r="AZC206" s="33"/>
      <c r="AZD206" s="33"/>
      <c r="AZE206" s="33"/>
      <c r="AZF206" s="34"/>
      <c r="AZG206" s="36"/>
      <c r="AZH206" s="58"/>
      <c r="AZI206" s="59"/>
      <c r="AZJ206" s="33"/>
      <c r="AZK206" s="33"/>
      <c r="AZL206" s="33"/>
      <c r="AZM206" s="34"/>
      <c r="AZN206" s="36"/>
      <c r="AZO206" s="58"/>
      <c r="AZP206" s="59"/>
      <c r="AZQ206" s="33"/>
      <c r="AZR206" s="33"/>
      <c r="AZS206" s="33"/>
      <c r="AZT206" s="34"/>
      <c r="AZU206" s="36"/>
      <c r="AZV206" s="58"/>
      <c r="AZW206" s="59"/>
      <c r="AZX206" s="33"/>
      <c r="AZY206" s="33"/>
      <c r="AZZ206" s="33"/>
      <c r="BAA206" s="34"/>
      <c r="BAB206" s="36"/>
      <c r="BAC206" s="58"/>
      <c r="BAD206" s="59"/>
      <c r="BAE206" s="33"/>
      <c r="BAF206" s="33"/>
      <c r="BAG206" s="33"/>
      <c r="BAH206" s="34"/>
      <c r="BAI206" s="36"/>
      <c r="BAJ206" s="58"/>
      <c r="BAK206" s="59"/>
      <c r="BAL206" s="33"/>
      <c r="BAM206" s="33"/>
      <c r="BAN206" s="33"/>
      <c r="BAO206" s="34"/>
      <c r="BAP206" s="36"/>
      <c r="BAQ206" s="58"/>
      <c r="BAR206" s="59"/>
      <c r="BAS206" s="33"/>
      <c r="BAT206" s="33"/>
      <c r="BAU206" s="33"/>
      <c r="BAV206" s="34"/>
      <c r="BAW206" s="36"/>
      <c r="BAX206" s="58"/>
      <c r="BAY206" s="59"/>
      <c r="BAZ206" s="33"/>
      <c r="BBA206" s="33"/>
      <c r="BBB206" s="33"/>
      <c r="BBC206" s="34"/>
      <c r="BBD206" s="36"/>
      <c r="BBE206" s="58"/>
      <c r="BBF206" s="59"/>
      <c r="BBG206" s="33"/>
      <c r="BBH206" s="33"/>
      <c r="BBI206" s="33"/>
      <c r="BBJ206" s="34"/>
      <c r="BBK206" s="36"/>
      <c r="BBL206" s="58"/>
      <c r="BBM206" s="59"/>
      <c r="BBN206" s="33"/>
      <c r="BBO206" s="33"/>
      <c r="BBP206" s="33"/>
      <c r="BBQ206" s="34"/>
      <c r="BBR206" s="36"/>
      <c r="BBS206" s="58"/>
      <c r="BBT206" s="59"/>
      <c r="BBU206" s="33"/>
      <c r="BBV206" s="33"/>
      <c r="BBW206" s="33"/>
      <c r="BBX206" s="34"/>
      <c r="BBY206" s="36"/>
      <c r="BBZ206" s="58"/>
      <c r="BCA206" s="59"/>
      <c r="BCB206" s="33"/>
      <c r="BCC206" s="33"/>
      <c r="BCD206" s="33"/>
      <c r="BCE206" s="34"/>
      <c r="BCF206" s="36"/>
      <c r="BCG206" s="58"/>
      <c r="BCH206" s="59"/>
      <c r="BCI206" s="33"/>
      <c r="BCJ206" s="33"/>
      <c r="BCK206" s="33"/>
      <c r="BCL206" s="34"/>
      <c r="BCM206" s="36"/>
      <c r="BCN206" s="58"/>
      <c r="BCO206" s="59"/>
      <c r="BCP206" s="33"/>
      <c r="BCQ206" s="33"/>
      <c r="BCR206" s="33"/>
      <c r="BCS206" s="34"/>
      <c r="BCT206" s="36"/>
      <c r="BCU206" s="58"/>
      <c r="BCV206" s="59"/>
      <c r="BCW206" s="33"/>
      <c r="BCX206" s="33"/>
      <c r="BCY206" s="33"/>
      <c r="BCZ206" s="34"/>
      <c r="BDA206" s="36"/>
      <c r="BDB206" s="58"/>
      <c r="BDC206" s="59"/>
      <c r="BDD206" s="33"/>
      <c r="BDE206" s="33"/>
      <c r="BDF206" s="33"/>
      <c r="BDG206" s="34"/>
      <c r="BDH206" s="36"/>
      <c r="BDI206" s="58"/>
      <c r="BDJ206" s="59"/>
      <c r="BDK206" s="33"/>
      <c r="BDL206" s="33"/>
      <c r="BDM206" s="33"/>
      <c r="BDN206" s="34"/>
      <c r="BDO206" s="36"/>
      <c r="BDP206" s="58"/>
      <c r="BDQ206" s="59"/>
      <c r="BDR206" s="33"/>
      <c r="BDS206" s="33"/>
      <c r="BDT206" s="33"/>
      <c r="BDU206" s="34"/>
      <c r="BDV206" s="36"/>
      <c r="BDW206" s="58"/>
      <c r="BDX206" s="59"/>
      <c r="BDY206" s="33"/>
      <c r="BDZ206" s="33"/>
      <c r="BEA206" s="33"/>
      <c r="BEB206" s="34"/>
      <c r="BEC206" s="36"/>
      <c r="BED206" s="58"/>
      <c r="BEE206" s="59"/>
      <c r="BEF206" s="33"/>
      <c r="BEG206" s="33"/>
      <c r="BEH206" s="33"/>
      <c r="BEI206" s="34"/>
      <c r="BEJ206" s="36"/>
      <c r="BEK206" s="58"/>
      <c r="BEL206" s="59"/>
      <c r="BEM206" s="33"/>
      <c r="BEN206" s="33"/>
      <c r="BEO206" s="33"/>
      <c r="BEP206" s="34"/>
      <c r="BEQ206" s="36"/>
      <c r="BER206" s="58"/>
      <c r="BES206" s="59"/>
      <c r="BET206" s="33"/>
      <c r="BEU206" s="33"/>
      <c r="BEV206" s="33"/>
      <c r="BEW206" s="34"/>
      <c r="BEX206" s="36"/>
      <c r="BEY206" s="58"/>
      <c r="BEZ206" s="59"/>
      <c r="BFA206" s="33"/>
      <c r="BFB206" s="33"/>
      <c r="BFC206" s="33"/>
      <c r="BFD206" s="34"/>
      <c r="BFE206" s="36"/>
      <c r="BFF206" s="58"/>
      <c r="BFG206" s="59"/>
      <c r="BFH206" s="33"/>
      <c r="BFI206" s="33"/>
      <c r="BFJ206" s="33"/>
      <c r="BFK206" s="34"/>
      <c r="BFL206" s="36"/>
      <c r="BFM206" s="58"/>
      <c r="BFN206" s="59"/>
      <c r="BFO206" s="33"/>
      <c r="BFP206" s="33"/>
      <c r="BFQ206" s="33"/>
      <c r="BFR206" s="34"/>
      <c r="BFS206" s="36"/>
      <c r="BFT206" s="58"/>
      <c r="BFU206" s="59"/>
      <c r="BFV206" s="33"/>
      <c r="BFW206" s="33"/>
      <c r="BFX206" s="33"/>
      <c r="BFY206" s="34"/>
      <c r="BFZ206" s="36"/>
      <c r="BGA206" s="58"/>
      <c r="BGB206" s="59"/>
      <c r="BGC206" s="33"/>
      <c r="BGD206" s="33"/>
      <c r="BGE206" s="33"/>
      <c r="BGF206" s="34"/>
      <c r="BGG206" s="36"/>
      <c r="BGH206" s="58"/>
      <c r="BGI206" s="59"/>
      <c r="BGJ206" s="33"/>
      <c r="BGK206" s="33"/>
      <c r="BGL206" s="33"/>
      <c r="BGM206" s="34"/>
      <c r="BGN206" s="36"/>
      <c r="BGO206" s="58"/>
      <c r="BGP206" s="59"/>
      <c r="BGQ206" s="33"/>
      <c r="BGR206" s="33"/>
      <c r="BGS206" s="33"/>
      <c r="BGT206" s="34"/>
      <c r="BGU206" s="36"/>
      <c r="BGV206" s="58"/>
      <c r="BGW206" s="59"/>
      <c r="BGX206" s="33"/>
      <c r="BGY206" s="33"/>
      <c r="BGZ206" s="33"/>
      <c r="BHA206" s="34"/>
      <c r="BHB206" s="36"/>
      <c r="BHC206" s="58"/>
      <c r="BHD206" s="59"/>
      <c r="BHE206" s="33"/>
      <c r="BHF206" s="33"/>
      <c r="BHG206" s="33"/>
      <c r="BHH206" s="34"/>
      <c r="BHI206" s="36"/>
      <c r="BHJ206" s="58"/>
      <c r="BHK206" s="59"/>
      <c r="BHL206" s="33"/>
      <c r="BHM206" s="33"/>
      <c r="BHN206" s="33"/>
      <c r="BHO206" s="34"/>
      <c r="BHP206" s="36"/>
      <c r="BHQ206" s="58"/>
      <c r="BHR206" s="59"/>
      <c r="BHS206" s="33"/>
      <c r="BHT206" s="33"/>
      <c r="BHU206" s="33"/>
      <c r="BHV206" s="34"/>
      <c r="BHW206" s="36"/>
      <c r="BHX206" s="58"/>
      <c r="BHY206" s="59"/>
      <c r="BHZ206" s="33"/>
      <c r="BIA206" s="33"/>
      <c r="BIB206" s="33"/>
      <c r="BIC206" s="34"/>
      <c r="BID206" s="36"/>
      <c r="BIE206" s="58"/>
      <c r="BIF206" s="59"/>
      <c r="BIG206" s="33"/>
      <c r="BIH206" s="33"/>
      <c r="BII206" s="33"/>
      <c r="BIJ206" s="34"/>
      <c r="BIK206" s="36"/>
      <c r="BIL206" s="58"/>
      <c r="BIM206" s="59"/>
      <c r="BIN206" s="33"/>
      <c r="BIO206" s="33"/>
      <c r="BIP206" s="33"/>
      <c r="BIQ206" s="34"/>
      <c r="BIR206" s="36"/>
      <c r="BIS206" s="58"/>
      <c r="BIT206" s="59"/>
      <c r="BIU206" s="33"/>
      <c r="BIV206" s="33"/>
      <c r="BIW206" s="33"/>
      <c r="BIX206" s="34"/>
      <c r="BIY206" s="36"/>
      <c r="BIZ206" s="58"/>
      <c r="BJA206" s="59"/>
      <c r="BJB206" s="33"/>
      <c r="BJC206" s="33"/>
      <c r="BJD206" s="33"/>
      <c r="BJE206" s="34"/>
      <c r="BJF206" s="36"/>
      <c r="BJG206" s="58"/>
      <c r="BJH206" s="59"/>
      <c r="BJI206" s="33"/>
      <c r="BJJ206" s="33"/>
      <c r="BJK206" s="33"/>
      <c r="BJL206" s="34"/>
      <c r="BJM206" s="36"/>
      <c r="BJN206" s="58"/>
      <c r="BJO206" s="59"/>
      <c r="BJP206" s="33"/>
      <c r="BJQ206" s="33"/>
      <c r="BJR206" s="33"/>
      <c r="BJS206" s="34"/>
      <c r="BJT206" s="36"/>
      <c r="BJU206" s="58"/>
      <c r="BJV206" s="59"/>
      <c r="BJW206" s="33"/>
      <c r="BJX206" s="33"/>
      <c r="BJY206" s="33"/>
      <c r="BJZ206" s="34"/>
      <c r="BKA206" s="36"/>
      <c r="BKB206" s="58"/>
      <c r="BKC206" s="59"/>
      <c r="BKD206" s="33"/>
      <c r="BKE206" s="33"/>
      <c r="BKF206" s="33"/>
      <c r="BKG206" s="34"/>
      <c r="BKH206" s="36"/>
      <c r="BKI206" s="58"/>
      <c r="BKJ206" s="59"/>
      <c r="BKK206" s="33"/>
      <c r="BKL206" s="33"/>
      <c r="BKM206" s="33"/>
      <c r="BKN206" s="34"/>
      <c r="BKO206" s="36"/>
      <c r="BKP206" s="58"/>
      <c r="BKQ206" s="59"/>
      <c r="BKR206" s="33"/>
      <c r="BKS206" s="33"/>
      <c r="BKT206" s="33"/>
      <c r="BKU206" s="34"/>
      <c r="BKV206" s="36"/>
      <c r="BKW206" s="58"/>
      <c r="BKX206" s="59"/>
      <c r="BKY206" s="33"/>
      <c r="BKZ206" s="33"/>
      <c r="BLA206" s="33"/>
      <c r="BLB206" s="34"/>
      <c r="BLC206" s="36"/>
      <c r="BLD206" s="58"/>
      <c r="BLE206" s="59"/>
      <c r="BLF206" s="33"/>
      <c r="BLG206" s="33"/>
      <c r="BLH206" s="33"/>
      <c r="BLI206" s="34"/>
      <c r="BLJ206" s="36"/>
      <c r="BLK206" s="58"/>
      <c r="BLL206" s="59"/>
      <c r="BLM206" s="33"/>
      <c r="BLN206" s="33"/>
      <c r="BLO206" s="33"/>
      <c r="BLP206" s="34"/>
      <c r="BLQ206" s="36"/>
      <c r="BLR206" s="58"/>
      <c r="BLS206" s="59"/>
      <c r="BLT206" s="33"/>
      <c r="BLU206" s="33"/>
      <c r="BLV206" s="33"/>
      <c r="BLW206" s="34"/>
      <c r="BLX206" s="36"/>
      <c r="BLY206" s="58"/>
      <c r="BLZ206" s="59"/>
      <c r="BMA206" s="33"/>
      <c r="BMB206" s="33"/>
      <c r="BMC206" s="33"/>
      <c r="BMD206" s="34"/>
      <c r="BME206" s="36"/>
      <c r="BMF206" s="58"/>
      <c r="BMG206" s="59"/>
      <c r="BMH206" s="33"/>
      <c r="BMI206" s="33"/>
      <c r="BMJ206" s="33"/>
      <c r="BMK206" s="34"/>
      <c r="BML206" s="36"/>
      <c r="BMM206" s="58"/>
      <c r="BMN206" s="59"/>
      <c r="BMO206" s="33"/>
      <c r="BMP206" s="33"/>
      <c r="BMQ206" s="33"/>
      <c r="BMR206" s="34"/>
      <c r="BMS206" s="36"/>
      <c r="BMT206" s="58"/>
      <c r="BMU206" s="59"/>
      <c r="BMV206" s="33"/>
      <c r="BMW206" s="33"/>
      <c r="BMX206" s="33"/>
      <c r="BMY206" s="34"/>
      <c r="BMZ206" s="36"/>
      <c r="BNA206" s="58"/>
      <c r="BNB206" s="59"/>
      <c r="BNC206" s="33"/>
      <c r="BND206" s="33"/>
      <c r="BNE206" s="33"/>
      <c r="BNF206" s="34"/>
      <c r="BNG206" s="36"/>
      <c r="BNH206" s="58"/>
      <c r="BNI206" s="59"/>
      <c r="BNJ206" s="33"/>
      <c r="BNK206" s="33"/>
      <c r="BNL206" s="33"/>
      <c r="BNM206" s="34"/>
      <c r="BNN206" s="36"/>
      <c r="BNO206" s="58"/>
      <c r="BNP206" s="59"/>
      <c r="BNQ206" s="33"/>
      <c r="BNR206" s="33"/>
      <c r="BNS206" s="33"/>
      <c r="BNT206" s="34"/>
      <c r="BNU206" s="36"/>
      <c r="BNV206" s="58"/>
      <c r="BNW206" s="59"/>
      <c r="BNX206" s="33"/>
      <c r="BNY206" s="33"/>
      <c r="BNZ206" s="33"/>
      <c r="BOA206" s="34"/>
      <c r="BOB206" s="36"/>
      <c r="BOC206" s="58"/>
      <c r="BOD206" s="59"/>
      <c r="BOE206" s="33"/>
      <c r="BOF206" s="33"/>
      <c r="BOG206" s="33"/>
      <c r="BOH206" s="34"/>
      <c r="BOI206" s="36"/>
      <c r="BOJ206" s="58"/>
      <c r="BOK206" s="59"/>
      <c r="BOL206" s="33"/>
      <c r="BOM206" s="33"/>
      <c r="BON206" s="33"/>
      <c r="BOO206" s="34"/>
      <c r="BOP206" s="36"/>
      <c r="BOQ206" s="58"/>
      <c r="BOR206" s="59"/>
      <c r="BOS206" s="33"/>
      <c r="BOT206" s="33"/>
      <c r="BOU206" s="33"/>
      <c r="BOV206" s="34"/>
      <c r="BOW206" s="36"/>
      <c r="BOX206" s="58"/>
      <c r="BOY206" s="59"/>
      <c r="BOZ206" s="33"/>
      <c r="BPA206" s="33"/>
      <c r="BPB206" s="33"/>
      <c r="BPC206" s="34"/>
      <c r="BPD206" s="36"/>
      <c r="BPE206" s="58"/>
      <c r="BPF206" s="59"/>
      <c r="BPG206" s="33"/>
      <c r="BPH206" s="33"/>
      <c r="BPI206" s="33"/>
      <c r="BPJ206" s="34"/>
      <c r="BPK206" s="36"/>
      <c r="BPL206" s="58"/>
      <c r="BPM206" s="59"/>
      <c r="BPN206" s="33"/>
      <c r="BPO206" s="33"/>
      <c r="BPP206" s="33"/>
      <c r="BPQ206" s="34"/>
      <c r="BPR206" s="36"/>
      <c r="BPS206" s="58"/>
      <c r="BPT206" s="59"/>
      <c r="BPU206" s="33"/>
      <c r="BPV206" s="33"/>
      <c r="BPW206" s="33"/>
      <c r="BPX206" s="34"/>
      <c r="BPY206" s="36"/>
      <c r="BPZ206" s="58"/>
      <c r="BQA206" s="59"/>
      <c r="BQB206" s="33"/>
      <c r="BQC206" s="33"/>
      <c r="BQD206" s="33"/>
      <c r="BQE206" s="34"/>
      <c r="BQF206" s="36"/>
      <c r="BQG206" s="58"/>
      <c r="BQH206" s="59"/>
      <c r="BQI206" s="33"/>
      <c r="BQJ206" s="33"/>
      <c r="BQK206" s="33"/>
      <c r="BQL206" s="34"/>
      <c r="BQM206" s="36"/>
      <c r="BQN206" s="58"/>
      <c r="BQO206" s="59"/>
      <c r="BQP206" s="33"/>
      <c r="BQQ206" s="33"/>
      <c r="BQR206" s="33"/>
      <c r="BQS206" s="34"/>
      <c r="BQT206" s="36"/>
      <c r="BQU206" s="58"/>
      <c r="BQV206" s="59"/>
      <c r="BQW206" s="33"/>
      <c r="BQX206" s="33"/>
      <c r="BQY206" s="33"/>
      <c r="BQZ206" s="34"/>
      <c r="BRA206" s="36"/>
      <c r="BRB206" s="58"/>
      <c r="BRC206" s="59"/>
      <c r="BRD206" s="33"/>
      <c r="BRE206" s="33"/>
      <c r="BRF206" s="33"/>
      <c r="BRG206" s="34"/>
      <c r="BRH206" s="36"/>
      <c r="BRI206" s="58"/>
      <c r="BRJ206" s="59"/>
      <c r="BRK206" s="33"/>
      <c r="BRL206" s="33"/>
      <c r="BRM206" s="33"/>
      <c r="BRN206" s="34"/>
      <c r="BRO206" s="36"/>
      <c r="BRP206" s="58"/>
      <c r="BRQ206" s="59"/>
      <c r="BRR206" s="33"/>
      <c r="BRS206" s="33"/>
      <c r="BRT206" s="33"/>
      <c r="BRU206" s="34"/>
      <c r="BRV206" s="36"/>
      <c r="BRW206" s="58"/>
      <c r="BRX206" s="59"/>
      <c r="BRY206" s="33"/>
      <c r="BRZ206" s="33"/>
      <c r="BSA206" s="33"/>
      <c r="BSB206" s="34"/>
      <c r="BSC206" s="36"/>
      <c r="BSD206" s="58"/>
      <c r="BSE206" s="59"/>
      <c r="BSF206" s="33"/>
      <c r="BSG206" s="33"/>
      <c r="BSH206" s="33"/>
      <c r="BSI206" s="34"/>
      <c r="BSJ206" s="36"/>
      <c r="BSK206" s="58"/>
      <c r="BSL206" s="59"/>
      <c r="BSM206" s="33"/>
      <c r="BSN206" s="33"/>
      <c r="BSO206" s="33"/>
      <c r="BSP206" s="34"/>
      <c r="BSQ206" s="36"/>
      <c r="BSR206" s="58"/>
      <c r="BSS206" s="59"/>
      <c r="BST206" s="33"/>
      <c r="BSU206" s="33"/>
      <c r="BSV206" s="33"/>
      <c r="BSW206" s="34"/>
      <c r="BSX206" s="36"/>
      <c r="BSY206" s="58"/>
      <c r="BSZ206" s="59"/>
      <c r="BTA206" s="33"/>
      <c r="BTB206" s="33"/>
      <c r="BTC206" s="33"/>
      <c r="BTD206" s="34"/>
      <c r="BTE206" s="36"/>
      <c r="BTF206" s="58"/>
      <c r="BTG206" s="59"/>
      <c r="BTH206" s="33"/>
      <c r="BTI206" s="33"/>
      <c r="BTJ206" s="33"/>
      <c r="BTK206" s="34"/>
      <c r="BTL206" s="36"/>
      <c r="BTM206" s="58"/>
      <c r="BTN206" s="59"/>
      <c r="BTO206" s="33"/>
      <c r="BTP206" s="33"/>
      <c r="BTQ206" s="33"/>
      <c r="BTR206" s="34"/>
      <c r="BTS206" s="36"/>
      <c r="BTT206" s="58"/>
      <c r="BTU206" s="59"/>
      <c r="BTV206" s="33"/>
      <c r="BTW206" s="33"/>
      <c r="BTX206" s="33"/>
      <c r="BTY206" s="34"/>
      <c r="BTZ206" s="36"/>
      <c r="BUA206" s="58"/>
      <c r="BUB206" s="59"/>
      <c r="BUC206" s="33"/>
      <c r="BUD206" s="33"/>
      <c r="BUE206" s="33"/>
      <c r="BUF206" s="34"/>
      <c r="BUG206" s="36"/>
      <c r="BUH206" s="58"/>
      <c r="BUI206" s="59"/>
      <c r="BUJ206" s="33"/>
      <c r="BUK206" s="33"/>
      <c r="BUL206" s="33"/>
      <c r="BUM206" s="34"/>
      <c r="BUN206" s="36"/>
      <c r="BUO206" s="58"/>
      <c r="BUP206" s="59"/>
      <c r="BUQ206" s="33"/>
      <c r="BUR206" s="33"/>
      <c r="BUS206" s="33"/>
      <c r="BUT206" s="34"/>
      <c r="BUU206" s="36"/>
      <c r="BUV206" s="58"/>
      <c r="BUW206" s="59"/>
      <c r="BUX206" s="33"/>
      <c r="BUY206" s="33"/>
      <c r="BUZ206" s="33"/>
      <c r="BVA206" s="34"/>
      <c r="BVB206" s="36"/>
      <c r="BVC206" s="58"/>
      <c r="BVD206" s="59"/>
      <c r="BVE206" s="33"/>
      <c r="BVF206" s="33"/>
      <c r="BVG206" s="33"/>
      <c r="BVH206" s="34"/>
      <c r="BVI206" s="36"/>
      <c r="BVJ206" s="58"/>
      <c r="BVK206" s="59"/>
      <c r="BVL206" s="33"/>
      <c r="BVM206" s="33"/>
      <c r="BVN206" s="33"/>
      <c r="BVO206" s="34"/>
      <c r="BVP206" s="36"/>
      <c r="BVQ206" s="58"/>
      <c r="BVR206" s="59"/>
      <c r="BVS206" s="33"/>
      <c r="BVT206" s="33"/>
      <c r="BVU206" s="33"/>
      <c r="BVV206" s="34"/>
      <c r="BVW206" s="36"/>
      <c r="BVX206" s="58"/>
      <c r="BVY206" s="59"/>
      <c r="BVZ206" s="33"/>
      <c r="BWA206" s="33"/>
      <c r="BWB206" s="33"/>
      <c r="BWC206" s="34"/>
      <c r="BWD206" s="36"/>
      <c r="BWE206" s="58"/>
      <c r="BWF206" s="59"/>
      <c r="BWG206" s="33"/>
      <c r="BWH206" s="33"/>
      <c r="BWI206" s="33"/>
      <c r="BWJ206" s="34"/>
      <c r="BWK206" s="36"/>
      <c r="BWL206" s="58"/>
      <c r="BWM206" s="59"/>
      <c r="BWN206" s="33"/>
      <c r="BWO206" s="33"/>
      <c r="BWP206" s="33"/>
      <c r="BWQ206" s="34"/>
      <c r="BWR206" s="36"/>
      <c r="BWS206" s="58"/>
      <c r="BWT206" s="59"/>
      <c r="BWU206" s="33"/>
      <c r="BWV206" s="33"/>
      <c r="BWW206" s="33"/>
      <c r="BWX206" s="34"/>
      <c r="BWY206" s="36"/>
      <c r="BWZ206" s="58"/>
      <c r="BXA206" s="59"/>
      <c r="BXB206" s="33"/>
      <c r="BXC206" s="33"/>
      <c r="BXD206" s="33"/>
      <c r="BXE206" s="34"/>
      <c r="BXF206" s="36"/>
      <c r="BXG206" s="58"/>
      <c r="BXH206" s="59"/>
      <c r="BXI206" s="33"/>
      <c r="BXJ206" s="33"/>
      <c r="BXK206" s="33"/>
      <c r="BXL206" s="34"/>
      <c r="BXM206" s="36"/>
      <c r="BXN206" s="58"/>
      <c r="BXO206" s="59"/>
      <c r="BXP206" s="33"/>
      <c r="BXQ206" s="33"/>
      <c r="BXR206" s="33"/>
      <c r="BXS206" s="34"/>
      <c r="BXT206" s="36"/>
      <c r="BXU206" s="58"/>
      <c r="BXV206" s="59"/>
      <c r="BXW206" s="33"/>
      <c r="BXX206" s="33"/>
      <c r="BXY206" s="33"/>
      <c r="BXZ206" s="34"/>
      <c r="BYA206" s="36"/>
      <c r="BYB206" s="58"/>
      <c r="BYC206" s="59"/>
      <c r="BYD206" s="33"/>
      <c r="BYE206" s="33"/>
      <c r="BYF206" s="33"/>
      <c r="BYG206" s="34"/>
      <c r="BYH206" s="36"/>
      <c r="BYI206" s="58"/>
      <c r="BYJ206" s="59"/>
      <c r="BYK206" s="33"/>
      <c r="BYL206" s="33"/>
      <c r="BYM206" s="33"/>
      <c r="BYN206" s="34"/>
      <c r="BYO206" s="36"/>
      <c r="BYP206" s="58"/>
      <c r="BYQ206" s="59"/>
      <c r="BYR206" s="33"/>
      <c r="BYS206" s="33"/>
      <c r="BYT206" s="33"/>
      <c r="BYU206" s="34"/>
      <c r="BYV206" s="36"/>
      <c r="BYW206" s="58"/>
      <c r="BYX206" s="59"/>
      <c r="BYY206" s="33"/>
      <c r="BYZ206" s="33"/>
      <c r="BZA206" s="33"/>
      <c r="BZB206" s="34"/>
      <c r="BZC206" s="36"/>
      <c r="BZD206" s="58"/>
      <c r="BZE206" s="59"/>
      <c r="BZF206" s="33"/>
      <c r="BZG206" s="33"/>
      <c r="BZH206" s="33"/>
      <c r="BZI206" s="34"/>
      <c r="BZJ206" s="36"/>
      <c r="BZK206" s="58"/>
      <c r="BZL206" s="59"/>
      <c r="BZM206" s="33"/>
      <c r="BZN206" s="33"/>
      <c r="BZO206" s="33"/>
      <c r="BZP206" s="34"/>
      <c r="BZQ206" s="36"/>
      <c r="BZR206" s="58"/>
      <c r="BZS206" s="59"/>
      <c r="BZT206" s="33"/>
      <c r="BZU206" s="33"/>
      <c r="BZV206" s="33"/>
      <c r="BZW206" s="34"/>
      <c r="BZX206" s="36"/>
      <c r="BZY206" s="58"/>
      <c r="BZZ206" s="59"/>
      <c r="CAA206" s="33"/>
      <c r="CAB206" s="33"/>
      <c r="CAC206" s="33"/>
      <c r="CAD206" s="34"/>
      <c r="CAE206" s="36"/>
      <c r="CAF206" s="58"/>
      <c r="CAG206" s="59"/>
      <c r="CAH206" s="33"/>
      <c r="CAI206" s="33"/>
      <c r="CAJ206" s="33"/>
      <c r="CAK206" s="34"/>
      <c r="CAL206" s="36"/>
      <c r="CAM206" s="58"/>
      <c r="CAN206" s="59"/>
      <c r="CAO206" s="33"/>
      <c r="CAP206" s="33"/>
      <c r="CAQ206" s="33"/>
      <c r="CAR206" s="34"/>
      <c r="CAS206" s="36"/>
      <c r="CAT206" s="58"/>
      <c r="CAU206" s="59"/>
      <c r="CAV206" s="33"/>
      <c r="CAW206" s="33"/>
      <c r="CAX206" s="33"/>
      <c r="CAY206" s="34"/>
      <c r="CAZ206" s="36"/>
      <c r="CBA206" s="58"/>
      <c r="CBB206" s="59"/>
      <c r="CBC206" s="33"/>
      <c r="CBD206" s="33"/>
      <c r="CBE206" s="33"/>
      <c r="CBF206" s="34"/>
      <c r="CBG206" s="36"/>
      <c r="CBH206" s="58"/>
      <c r="CBI206" s="59"/>
      <c r="CBJ206" s="33"/>
      <c r="CBK206" s="33"/>
      <c r="CBL206" s="33"/>
      <c r="CBM206" s="34"/>
      <c r="CBN206" s="36"/>
      <c r="CBO206" s="58"/>
      <c r="CBP206" s="59"/>
      <c r="CBQ206" s="33"/>
      <c r="CBR206" s="33"/>
      <c r="CBS206" s="33"/>
      <c r="CBT206" s="34"/>
      <c r="CBU206" s="36"/>
      <c r="CBV206" s="58"/>
      <c r="CBW206" s="59"/>
      <c r="CBX206" s="33"/>
      <c r="CBY206" s="33"/>
      <c r="CBZ206" s="33"/>
      <c r="CCA206" s="34"/>
      <c r="CCB206" s="36"/>
      <c r="CCC206" s="58"/>
      <c r="CCD206" s="59"/>
      <c r="CCE206" s="33"/>
      <c r="CCF206" s="33"/>
      <c r="CCG206" s="33"/>
      <c r="CCH206" s="34"/>
      <c r="CCI206" s="36"/>
      <c r="CCJ206" s="58"/>
      <c r="CCK206" s="59"/>
      <c r="CCL206" s="33"/>
      <c r="CCM206" s="33"/>
      <c r="CCN206" s="33"/>
      <c r="CCO206" s="34"/>
      <c r="CCP206" s="36"/>
      <c r="CCQ206" s="58"/>
      <c r="CCR206" s="59"/>
      <c r="CCS206" s="33"/>
      <c r="CCT206" s="33"/>
      <c r="CCU206" s="33"/>
      <c r="CCV206" s="34"/>
      <c r="CCW206" s="36"/>
      <c r="CCX206" s="58"/>
      <c r="CCY206" s="59"/>
      <c r="CCZ206" s="33"/>
      <c r="CDA206" s="33"/>
      <c r="CDB206" s="33"/>
      <c r="CDC206" s="34"/>
      <c r="CDD206" s="36"/>
      <c r="CDE206" s="58"/>
      <c r="CDF206" s="59"/>
      <c r="CDG206" s="33"/>
      <c r="CDH206" s="33"/>
      <c r="CDI206" s="33"/>
      <c r="CDJ206" s="34"/>
      <c r="CDK206" s="36"/>
      <c r="CDL206" s="58"/>
      <c r="CDM206" s="59"/>
      <c r="CDN206" s="33"/>
      <c r="CDO206" s="33"/>
      <c r="CDP206" s="33"/>
      <c r="CDQ206" s="34"/>
      <c r="CDR206" s="36"/>
      <c r="CDS206" s="58"/>
      <c r="CDT206" s="59"/>
      <c r="CDU206" s="33"/>
      <c r="CDV206" s="33"/>
      <c r="CDW206" s="33"/>
      <c r="CDX206" s="34"/>
      <c r="CDY206" s="36"/>
      <c r="CDZ206" s="58"/>
      <c r="CEA206" s="59"/>
      <c r="CEB206" s="33"/>
      <c r="CEC206" s="33"/>
      <c r="CED206" s="33"/>
      <c r="CEE206" s="34"/>
      <c r="CEF206" s="36"/>
      <c r="CEG206" s="58"/>
      <c r="CEH206" s="59"/>
      <c r="CEI206" s="33"/>
      <c r="CEJ206" s="33"/>
      <c r="CEK206" s="33"/>
      <c r="CEL206" s="34"/>
      <c r="CEM206" s="36"/>
      <c r="CEN206" s="58"/>
      <c r="CEO206" s="59"/>
      <c r="CEP206" s="33"/>
      <c r="CEQ206" s="33"/>
      <c r="CER206" s="33"/>
      <c r="CES206" s="34"/>
      <c r="CET206" s="36"/>
      <c r="CEU206" s="58"/>
      <c r="CEV206" s="59"/>
      <c r="CEW206" s="33"/>
      <c r="CEX206" s="33"/>
      <c r="CEY206" s="33"/>
      <c r="CEZ206" s="34"/>
      <c r="CFA206" s="36"/>
      <c r="CFB206" s="58"/>
      <c r="CFC206" s="59"/>
      <c r="CFD206" s="33"/>
      <c r="CFE206" s="33"/>
      <c r="CFF206" s="33"/>
      <c r="CFG206" s="34"/>
      <c r="CFH206" s="36"/>
      <c r="CFI206" s="58"/>
      <c r="CFJ206" s="59"/>
      <c r="CFK206" s="33"/>
      <c r="CFL206" s="33"/>
      <c r="CFM206" s="33"/>
      <c r="CFN206" s="34"/>
      <c r="CFO206" s="36"/>
      <c r="CFP206" s="58"/>
      <c r="CFQ206" s="59"/>
      <c r="CFR206" s="33"/>
      <c r="CFS206" s="33"/>
      <c r="CFT206" s="33"/>
      <c r="CFU206" s="34"/>
      <c r="CFV206" s="36"/>
      <c r="CFW206" s="58"/>
      <c r="CFX206" s="59"/>
      <c r="CFY206" s="33"/>
      <c r="CFZ206" s="33"/>
      <c r="CGA206" s="33"/>
      <c r="CGB206" s="34"/>
      <c r="CGC206" s="36"/>
      <c r="CGD206" s="58"/>
      <c r="CGE206" s="59"/>
      <c r="CGF206" s="33"/>
      <c r="CGG206" s="33"/>
      <c r="CGH206" s="33"/>
      <c r="CGI206" s="34"/>
      <c r="CGJ206" s="36"/>
      <c r="CGK206" s="58"/>
      <c r="CGL206" s="59"/>
      <c r="CGM206" s="33"/>
      <c r="CGN206" s="33"/>
      <c r="CGO206" s="33"/>
      <c r="CGP206" s="34"/>
      <c r="CGQ206" s="36"/>
      <c r="CGR206" s="58"/>
      <c r="CGS206" s="59"/>
      <c r="CGT206" s="33"/>
      <c r="CGU206" s="33"/>
      <c r="CGV206" s="33"/>
      <c r="CGW206" s="34"/>
      <c r="CGX206" s="36"/>
      <c r="CGY206" s="58"/>
      <c r="CGZ206" s="59"/>
      <c r="CHA206" s="33"/>
      <c r="CHB206" s="33"/>
      <c r="CHC206" s="33"/>
      <c r="CHD206" s="34"/>
      <c r="CHE206" s="36"/>
      <c r="CHF206" s="58"/>
      <c r="CHG206" s="59"/>
      <c r="CHH206" s="33"/>
      <c r="CHI206" s="33"/>
      <c r="CHJ206" s="33"/>
      <c r="CHK206" s="34"/>
      <c r="CHL206" s="36"/>
      <c r="CHM206" s="58"/>
      <c r="CHN206" s="59"/>
      <c r="CHO206" s="33"/>
      <c r="CHP206" s="33"/>
      <c r="CHQ206" s="33"/>
      <c r="CHR206" s="34"/>
      <c r="CHS206" s="36"/>
      <c r="CHT206" s="58"/>
      <c r="CHU206" s="59"/>
      <c r="CHV206" s="33"/>
      <c r="CHW206" s="33"/>
      <c r="CHX206" s="33"/>
      <c r="CHY206" s="34"/>
      <c r="CHZ206" s="36"/>
      <c r="CIA206" s="58"/>
      <c r="CIB206" s="59"/>
      <c r="CIC206" s="33"/>
      <c r="CID206" s="33"/>
      <c r="CIE206" s="33"/>
      <c r="CIF206" s="34"/>
      <c r="CIG206" s="36"/>
      <c r="CIH206" s="58"/>
      <c r="CII206" s="59"/>
      <c r="CIJ206" s="33"/>
      <c r="CIK206" s="33"/>
      <c r="CIL206" s="33"/>
      <c r="CIM206" s="34"/>
      <c r="CIN206" s="36"/>
      <c r="CIO206" s="58"/>
      <c r="CIP206" s="59"/>
      <c r="CIQ206" s="33"/>
      <c r="CIR206" s="33"/>
      <c r="CIS206" s="33"/>
      <c r="CIT206" s="34"/>
      <c r="CIU206" s="36"/>
      <c r="CIV206" s="58"/>
      <c r="CIW206" s="59"/>
      <c r="CIX206" s="33"/>
      <c r="CIY206" s="33"/>
      <c r="CIZ206" s="33"/>
      <c r="CJA206" s="34"/>
      <c r="CJB206" s="36"/>
      <c r="CJC206" s="58"/>
      <c r="CJD206" s="59"/>
      <c r="CJE206" s="33"/>
      <c r="CJF206" s="33"/>
      <c r="CJG206" s="33"/>
      <c r="CJH206" s="34"/>
      <c r="CJI206" s="36"/>
      <c r="CJJ206" s="58"/>
      <c r="CJK206" s="59"/>
      <c r="CJL206" s="33"/>
      <c r="CJM206" s="33"/>
      <c r="CJN206" s="33"/>
      <c r="CJO206" s="34"/>
      <c r="CJP206" s="36"/>
      <c r="CJQ206" s="58"/>
      <c r="CJR206" s="59"/>
      <c r="CJS206" s="33"/>
      <c r="CJT206" s="33"/>
      <c r="CJU206" s="33"/>
      <c r="CJV206" s="34"/>
      <c r="CJW206" s="36"/>
      <c r="CJX206" s="58"/>
      <c r="CJY206" s="59"/>
      <c r="CJZ206" s="33"/>
      <c r="CKA206" s="33"/>
      <c r="CKB206" s="33"/>
      <c r="CKC206" s="34"/>
      <c r="CKD206" s="36"/>
      <c r="CKE206" s="58"/>
      <c r="CKF206" s="59"/>
      <c r="CKG206" s="33"/>
      <c r="CKH206" s="33"/>
      <c r="CKI206" s="33"/>
      <c r="CKJ206" s="34"/>
      <c r="CKK206" s="36"/>
      <c r="CKL206" s="58"/>
      <c r="CKM206" s="59"/>
      <c r="CKN206" s="33"/>
      <c r="CKO206" s="33"/>
      <c r="CKP206" s="33"/>
      <c r="CKQ206" s="34"/>
      <c r="CKR206" s="36"/>
      <c r="CKS206" s="58"/>
      <c r="CKT206" s="59"/>
      <c r="CKU206" s="33"/>
      <c r="CKV206" s="33"/>
      <c r="CKW206" s="33"/>
      <c r="CKX206" s="34"/>
      <c r="CKY206" s="36"/>
      <c r="CKZ206" s="58"/>
      <c r="CLA206" s="59"/>
      <c r="CLB206" s="33"/>
      <c r="CLC206" s="33"/>
      <c r="CLD206" s="33"/>
      <c r="CLE206" s="34"/>
      <c r="CLF206" s="36"/>
      <c r="CLG206" s="58"/>
      <c r="CLH206" s="59"/>
      <c r="CLI206" s="33"/>
      <c r="CLJ206" s="33"/>
      <c r="CLK206" s="33"/>
      <c r="CLL206" s="34"/>
      <c r="CLM206" s="36"/>
      <c r="CLN206" s="58"/>
      <c r="CLO206" s="59"/>
      <c r="CLP206" s="33"/>
      <c r="CLQ206" s="33"/>
      <c r="CLR206" s="33"/>
      <c r="CLS206" s="34"/>
      <c r="CLT206" s="36"/>
      <c r="CLU206" s="58"/>
      <c r="CLV206" s="59"/>
      <c r="CLW206" s="33"/>
      <c r="CLX206" s="33"/>
      <c r="CLY206" s="33"/>
      <c r="CLZ206" s="34"/>
      <c r="CMA206" s="36"/>
      <c r="CMB206" s="58"/>
      <c r="CMC206" s="59"/>
      <c r="CMD206" s="33"/>
      <c r="CME206" s="33"/>
      <c r="CMF206" s="33"/>
      <c r="CMG206" s="34"/>
      <c r="CMH206" s="36"/>
      <c r="CMI206" s="58"/>
      <c r="CMJ206" s="59"/>
      <c r="CMK206" s="33"/>
      <c r="CML206" s="33"/>
      <c r="CMM206" s="33"/>
      <c r="CMN206" s="34"/>
      <c r="CMO206" s="36"/>
      <c r="CMP206" s="58"/>
      <c r="CMQ206" s="59"/>
      <c r="CMR206" s="33"/>
      <c r="CMS206" s="33"/>
      <c r="CMT206" s="33"/>
      <c r="CMU206" s="34"/>
      <c r="CMV206" s="36"/>
      <c r="CMW206" s="58"/>
      <c r="CMX206" s="59"/>
      <c r="CMY206" s="33"/>
      <c r="CMZ206" s="33"/>
      <c r="CNA206" s="33"/>
      <c r="CNB206" s="34"/>
      <c r="CNC206" s="36"/>
      <c r="CND206" s="58"/>
      <c r="CNE206" s="59"/>
      <c r="CNF206" s="33"/>
      <c r="CNG206" s="33"/>
      <c r="CNH206" s="33"/>
      <c r="CNI206" s="34"/>
      <c r="CNJ206" s="36"/>
      <c r="CNK206" s="58"/>
      <c r="CNL206" s="59"/>
      <c r="CNM206" s="33"/>
      <c r="CNN206" s="33"/>
      <c r="CNO206" s="33"/>
      <c r="CNP206" s="34"/>
      <c r="CNQ206" s="36"/>
      <c r="CNR206" s="58"/>
      <c r="CNS206" s="59"/>
      <c r="CNT206" s="33"/>
      <c r="CNU206" s="33"/>
      <c r="CNV206" s="33"/>
      <c r="CNW206" s="34"/>
      <c r="CNX206" s="36"/>
      <c r="CNY206" s="58"/>
      <c r="CNZ206" s="59"/>
      <c r="COA206" s="33"/>
      <c r="COB206" s="33"/>
      <c r="COC206" s="33"/>
      <c r="COD206" s="34"/>
      <c r="COE206" s="36"/>
      <c r="COF206" s="58"/>
      <c r="COG206" s="59"/>
      <c r="COH206" s="33"/>
      <c r="COI206" s="33"/>
      <c r="COJ206" s="33"/>
      <c r="COK206" s="34"/>
      <c r="COL206" s="36"/>
      <c r="COM206" s="58"/>
      <c r="CON206" s="59"/>
      <c r="COO206" s="33"/>
      <c r="COP206" s="33"/>
      <c r="COQ206" s="33"/>
      <c r="COR206" s="34"/>
      <c r="COS206" s="36"/>
      <c r="COT206" s="58"/>
      <c r="COU206" s="59"/>
      <c r="COV206" s="33"/>
      <c r="COW206" s="33"/>
      <c r="COX206" s="33"/>
      <c r="COY206" s="34"/>
      <c r="COZ206" s="36"/>
      <c r="CPA206" s="58"/>
      <c r="CPB206" s="59"/>
      <c r="CPC206" s="33"/>
      <c r="CPD206" s="33"/>
      <c r="CPE206" s="33"/>
      <c r="CPF206" s="34"/>
      <c r="CPG206" s="36"/>
      <c r="CPH206" s="58"/>
      <c r="CPI206" s="59"/>
      <c r="CPJ206" s="33"/>
      <c r="CPK206" s="33"/>
      <c r="CPL206" s="33"/>
      <c r="CPM206" s="34"/>
      <c r="CPN206" s="36"/>
      <c r="CPO206" s="58"/>
      <c r="CPP206" s="59"/>
      <c r="CPQ206" s="33"/>
      <c r="CPR206" s="33"/>
      <c r="CPS206" s="33"/>
      <c r="CPT206" s="34"/>
      <c r="CPU206" s="36"/>
      <c r="CPV206" s="58"/>
      <c r="CPW206" s="59"/>
      <c r="CPX206" s="33"/>
      <c r="CPY206" s="33"/>
      <c r="CPZ206" s="33"/>
      <c r="CQA206" s="34"/>
      <c r="CQB206" s="36"/>
      <c r="CQC206" s="58"/>
      <c r="CQD206" s="59"/>
      <c r="CQE206" s="33"/>
      <c r="CQF206" s="33"/>
      <c r="CQG206" s="33"/>
      <c r="CQH206" s="34"/>
      <c r="CQI206" s="36"/>
      <c r="CQJ206" s="58"/>
      <c r="CQK206" s="59"/>
      <c r="CQL206" s="33"/>
      <c r="CQM206" s="33"/>
      <c r="CQN206" s="33"/>
      <c r="CQO206" s="34"/>
      <c r="CQP206" s="36"/>
      <c r="CQQ206" s="58"/>
      <c r="CQR206" s="59"/>
      <c r="CQS206" s="33"/>
      <c r="CQT206" s="33"/>
      <c r="CQU206" s="33"/>
      <c r="CQV206" s="34"/>
      <c r="CQW206" s="36"/>
      <c r="CQX206" s="58"/>
      <c r="CQY206" s="59"/>
      <c r="CQZ206" s="33"/>
      <c r="CRA206" s="33"/>
      <c r="CRB206" s="33"/>
      <c r="CRC206" s="34"/>
      <c r="CRD206" s="36"/>
      <c r="CRE206" s="58"/>
      <c r="CRF206" s="59"/>
      <c r="CRG206" s="33"/>
      <c r="CRH206" s="33"/>
      <c r="CRI206" s="33"/>
      <c r="CRJ206" s="34"/>
      <c r="CRK206" s="36"/>
      <c r="CRL206" s="58"/>
      <c r="CRM206" s="59"/>
      <c r="CRN206" s="33"/>
      <c r="CRO206" s="33"/>
      <c r="CRP206" s="33"/>
      <c r="CRQ206" s="34"/>
      <c r="CRR206" s="36"/>
      <c r="CRS206" s="58"/>
      <c r="CRT206" s="59"/>
      <c r="CRU206" s="33"/>
      <c r="CRV206" s="33"/>
      <c r="CRW206" s="33"/>
      <c r="CRX206" s="34"/>
      <c r="CRY206" s="36"/>
      <c r="CRZ206" s="58"/>
      <c r="CSA206" s="59"/>
      <c r="CSB206" s="33"/>
      <c r="CSC206" s="33"/>
      <c r="CSD206" s="33"/>
      <c r="CSE206" s="34"/>
      <c r="CSF206" s="36"/>
      <c r="CSG206" s="58"/>
      <c r="CSH206" s="59"/>
      <c r="CSI206" s="33"/>
      <c r="CSJ206" s="33"/>
      <c r="CSK206" s="33"/>
      <c r="CSL206" s="34"/>
      <c r="CSM206" s="36"/>
      <c r="CSN206" s="58"/>
      <c r="CSO206" s="59"/>
      <c r="CSP206" s="33"/>
      <c r="CSQ206" s="33"/>
      <c r="CSR206" s="33"/>
      <c r="CSS206" s="34"/>
      <c r="CST206" s="36"/>
      <c r="CSU206" s="58"/>
      <c r="CSV206" s="59"/>
      <c r="CSW206" s="33"/>
      <c r="CSX206" s="33"/>
      <c r="CSY206" s="33"/>
      <c r="CSZ206" s="34"/>
      <c r="CTA206" s="36"/>
      <c r="CTB206" s="58"/>
      <c r="CTC206" s="59"/>
      <c r="CTD206" s="33"/>
      <c r="CTE206" s="33"/>
      <c r="CTF206" s="33"/>
      <c r="CTG206" s="34"/>
      <c r="CTH206" s="36"/>
      <c r="CTI206" s="58"/>
      <c r="CTJ206" s="59"/>
      <c r="CTK206" s="33"/>
      <c r="CTL206" s="33"/>
      <c r="CTM206" s="33"/>
      <c r="CTN206" s="34"/>
      <c r="CTO206" s="36"/>
      <c r="CTP206" s="58"/>
      <c r="CTQ206" s="59"/>
      <c r="CTR206" s="33"/>
      <c r="CTS206" s="33"/>
      <c r="CTT206" s="33"/>
      <c r="CTU206" s="34"/>
      <c r="CTV206" s="36"/>
      <c r="CTW206" s="58"/>
      <c r="CTX206" s="59"/>
      <c r="CTY206" s="33"/>
      <c r="CTZ206" s="33"/>
      <c r="CUA206" s="33"/>
      <c r="CUB206" s="34"/>
      <c r="CUC206" s="36"/>
      <c r="CUD206" s="58"/>
      <c r="CUE206" s="59"/>
      <c r="CUF206" s="33"/>
      <c r="CUG206" s="33"/>
      <c r="CUH206" s="33"/>
      <c r="CUI206" s="34"/>
      <c r="CUJ206" s="36"/>
      <c r="CUK206" s="58"/>
      <c r="CUL206" s="59"/>
      <c r="CUM206" s="33"/>
      <c r="CUN206" s="33"/>
      <c r="CUO206" s="33"/>
      <c r="CUP206" s="34"/>
      <c r="CUQ206" s="36"/>
      <c r="CUR206" s="58"/>
      <c r="CUS206" s="59"/>
      <c r="CUT206" s="33"/>
      <c r="CUU206" s="33"/>
      <c r="CUV206" s="33"/>
      <c r="CUW206" s="34"/>
      <c r="CUX206" s="36"/>
      <c r="CUY206" s="58"/>
      <c r="CUZ206" s="59"/>
      <c r="CVA206" s="33"/>
      <c r="CVB206" s="33"/>
      <c r="CVC206" s="33"/>
      <c r="CVD206" s="34"/>
      <c r="CVE206" s="36"/>
      <c r="CVF206" s="58"/>
      <c r="CVG206" s="59"/>
      <c r="CVH206" s="33"/>
      <c r="CVI206" s="33"/>
      <c r="CVJ206" s="33"/>
      <c r="CVK206" s="34"/>
      <c r="CVL206" s="36"/>
      <c r="CVM206" s="58"/>
      <c r="CVN206" s="59"/>
      <c r="CVO206" s="33"/>
      <c r="CVP206" s="33"/>
      <c r="CVQ206" s="33"/>
      <c r="CVR206" s="34"/>
      <c r="CVS206" s="36"/>
      <c r="CVT206" s="58"/>
      <c r="CVU206" s="59"/>
      <c r="CVV206" s="33"/>
      <c r="CVW206" s="33"/>
      <c r="CVX206" s="33"/>
      <c r="CVY206" s="34"/>
      <c r="CVZ206" s="36"/>
      <c r="CWA206" s="58"/>
      <c r="CWB206" s="59"/>
      <c r="CWC206" s="33"/>
      <c r="CWD206" s="33"/>
      <c r="CWE206" s="33"/>
      <c r="CWF206" s="34"/>
      <c r="CWG206" s="36"/>
      <c r="CWH206" s="58"/>
      <c r="CWI206" s="59"/>
      <c r="CWJ206" s="33"/>
      <c r="CWK206" s="33"/>
      <c r="CWL206" s="33"/>
      <c r="CWM206" s="34"/>
      <c r="CWN206" s="36"/>
      <c r="CWO206" s="58"/>
      <c r="CWP206" s="59"/>
      <c r="CWQ206" s="33"/>
      <c r="CWR206" s="33"/>
      <c r="CWS206" s="33"/>
      <c r="CWT206" s="34"/>
      <c r="CWU206" s="36"/>
      <c r="CWV206" s="58"/>
      <c r="CWW206" s="59"/>
      <c r="CWX206" s="33"/>
      <c r="CWY206" s="33"/>
      <c r="CWZ206" s="33"/>
      <c r="CXA206" s="34"/>
      <c r="CXB206" s="36"/>
      <c r="CXC206" s="58"/>
      <c r="CXD206" s="59"/>
      <c r="CXE206" s="33"/>
      <c r="CXF206" s="33"/>
      <c r="CXG206" s="33"/>
      <c r="CXH206" s="34"/>
      <c r="CXI206" s="36"/>
      <c r="CXJ206" s="58"/>
      <c r="CXK206" s="59"/>
      <c r="CXL206" s="33"/>
      <c r="CXM206" s="33"/>
      <c r="CXN206" s="33"/>
      <c r="CXO206" s="34"/>
      <c r="CXP206" s="36"/>
      <c r="CXQ206" s="58"/>
      <c r="CXR206" s="59"/>
      <c r="CXS206" s="33"/>
      <c r="CXT206" s="33"/>
      <c r="CXU206" s="33"/>
      <c r="CXV206" s="34"/>
      <c r="CXW206" s="36"/>
      <c r="CXX206" s="58"/>
      <c r="CXY206" s="59"/>
      <c r="CXZ206" s="33"/>
      <c r="CYA206" s="33"/>
      <c r="CYB206" s="33"/>
      <c r="CYC206" s="34"/>
      <c r="CYD206" s="36"/>
      <c r="CYE206" s="58"/>
      <c r="CYF206" s="59"/>
      <c r="CYG206" s="33"/>
      <c r="CYH206" s="33"/>
      <c r="CYI206" s="33"/>
      <c r="CYJ206" s="34"/>
      <c r="CYK206" s="36"/>
      <c r="CYL206" s="58"/>
      <c r="CYM206" s="59"/>
      <c r="CYN206" s="33"/>
      <c r="CYO206" s="33"/>
      <c r="CYP206" s="33"/>
      <c r="CYQ206" s="34"/>
      <c r="CYR206" s="36"/>
      <c r="CYS206" s="58"/>
      <c r="CYT206" s="59"/>
      <c r="CYU206" s="33"/>
      <c r="CYV206" s="33"/>
      <c r="CYW206" s="33"/>
      <c r="CYX206" s="34"/>
      <c r="CYY206" s="36"/>
      <c r="CYZ206" s="58"/>
      <c r="CZA206" s="59"/>
      <c r="CZB206" s="33"/>
      <c r="CZC206" s="33"/>
      <c r="CZD206" s="33"/>
      <c r="CZE206" s="34"/>
      <c r="CZF206" s="36"/>
      <c r="CZG206" s="58"/>
      <c r="CZH206" s="59"/>
      <c r="CZI206" s="33"/>
      <c r="CZJ206" s="33"/>
      <c r="CZK206" s="33"/>
      <c r="CZL206" s="34"/>
      <c r="CZM206" s="36"/>
      <c r="CZN206" s="58"/>
      <c r="CZO206" s="59"/>
      <c r="CZP206" s="33"/>
      <c r="CZQ206" s="33"/>
      <c r="CZR206" s="33"/>
      <c r="CZS206" s="34"/>
      <c r="CZT206" s="36"/>
      <c r="CZU206" s="58"/>
      <c r="CZV206" s="59"/>
      <c r="CZW206" s="33"/>
      <c r="CZX206" s="33"/>
      <c r="CZY206" s="33"/>
      <c r="CZZ206" s="34"/>
      <c r="DAA206" s="36"/>
      <c r="DAB206" s="58"/>
      <c r="DAC206" s="59"/>
      <c r="DAD206" s="33"/>
      <c r="DAE206" s="33"/>
      <c r="DAF206" s="33"/>
      <c r="DAG206" s="34"/>
      <c r="DAH206" s="36"/>
      <c r="DAI206" s="58"/>
      <c r="DAJ206" s="59"/>
      <c r="DAK206" s="33"/>
      <c r="DAL206" s="33"/>
      <c r="DAM206" s="33"/>
      <c r="DAN206" s="34"/>
      <c r="DAO206" s="36"/>
      <c r="DAP206" s="58"/>
      <c r="DAQ206" s="59"/>
      <c r="DAR206" s="33"/>
      <c r="DAS206" s="33"/>
      <c r="DAT206" s="33"/>
      <c r="DAU206" s="34"/>
      <c r="DAV206" s="36"/>
      <c r="DAW206" s="58"/>
      <c r="DAX206" s="59"/>
      <c r="DAY206" s="33"/>
      <c r="DAZ206" s="33"/>
      <c r="DBA206" s="33"/>
      <c r="DBB206" s="34"/>
      <c r="DBC206" s="36"/>
      <c r="DBD206" s="58"/>
      <c r="DBE206" s="59"/>
      <c r="DBF206" s="33"/>
      <c r="DBG206" s="33"/>
      <c r="DBH206" s="33"/>
      <c r="DBI206" s="34"/>
      <c r="DBJ206" s="36"/>
      <c r="DBK206" s="58"/>
      <c r="DBL206" s="59"/>
      <c r="DBM206" s="33"/>
      <c r="DBN206" s="33"/>
      <c r="DBO206" s="33"/>
      <c r="DBP206" s="34"/>
      <c r="DBQ206" s="36"/>
      <c r="DBR206" s="58"/>
      <c r="DBS206" s="59"/>
      <c r="DBT206" s="33"/>
      <c r="DBU206" s="33"/>
      <c r="DBV206" s="33"/>
      <c r="DBW206" s="34"/>
      <c r="DBX206" s="36"/>
      <c r="DBY206" s="58"/>
      <c r="DBZ206" s="59"/>
      <c r="DCA206" s="33"/>
      <c r="DCB206" s="33"/>
      <c r="DCC206" s="33"/>
      <c r="DCD206" s="34"/>
      <c r="DCE206" s="36"/>
      <c r="DCF206" s="58"/>
      <c r="DCG206" s="59"/>
      <c r="DCH206" s="33"/>
      <c r="DCI206" s="33"/>
      <c r="DCJ206" s="33"/>
      <c r="DCK206" s="34"/>
      <c r="DCL206" s="36"/>
      <c r="DCM206" s="58"/>
      <c r="DCN206" s="59"/>
      <c r="DCO206" s="33"/>
      <c r="DCP206" s="33"/>
      <c r="DCQ206" s="33"/>
      <c r="DCR206" s="34"/>
      <c r="DCS206" s="36"/>
      <c r="DCT206" s="58"/>
      <c r="DCU206" s="59"/>
      <c r="DCV206" s="33"/>
      <c r="DCW206" s="33"/>
      <c r="DCX206" s="33"/>
      <c r="DCY206" s="34"/>
      <c r="DCZ206" s="36"/>
      <c r="DDA206" s="58"/>
      <c r="DDB206" s="59"/>
      <c r="DDC206" s="33"/>
      <c r="DDD206" s="33"/>
      <c r="DDE206" s="33"/>
      <c r="DDF206" s="34"/>
      <c r="DDG206" s="36"/>
      <c r="DDH206" s="58"/>
      <c r="DDI206" s="59"/>
      <c r="DDJ206" s="33"/>
      <c r="DDK206" s="33"/>
      <c r="DDL206" s="33"/>
      <c r="DDM206" s="34"/>
      <c r="DDN206" s="36"/>
      <c r="DDO206" s="58"/>
      <c r="DDP206" s="59"/>
      <c r="DDQ206" s="33"/>
      <c r="DDR206" s="33"/>
      <c r="DDS206" s="33"/>
      <c r="DDT206" s="34"/>
      <c r="DDU206" s="36"/>
      <c r="DDV206" s="58"/>
      <c r="DDW206" s="59"/>
      <c r="DDX206" s="33"/>
      <c r="DDY206" s="33"/>
      <c r="DDZ206" s="33"/>
      <c r="DEA206" s="34"/>
      <c r="DEB206" s="36"/>
      <c r="DEC206" s="58"/>
      <c r="DED206" s="59"/>
      <c r="DEE206" s="33"/>
      <c r="DEF206" s="33"/>
      <c r="DEG206" s="33"/>
      <c r="DEH206" s="34"/>
      <c r="DEI206" s="36"/>
      <c r="DEJ206" s="58"/>
      <c r="DEK206" s="59"/>
      <c r="DEL206" s="33"/>
      <c r="DEM206" s="33"/>
      <c r="DEN206" s="33"/>
      <c r="DEO206" s="34"/>
      <c r="DEP206" s="36"/>
      <c r="DEQ206" s="58"/>
      <c r="DER206" s="59"/>
      <c r="DES206" s="33"/>
      <c r="DET206" s="33"/>
      <c r="DEU206" s="33"/>
      <c r="DEV206" s="34"/>
      <c r="DEW206" s="36"/>
      <c r="DEX206" s="58"/>
      <c r="DEY206" s="59"/>
      <c r="DEZ206" s="33"/>
      <c r="DFA206" s="33"/>
      <c r="DFB206" s="33"/>
      <c r="DFC206" s="34"/>
      <c r="DFD206" s="36"/>
      <c r="DFE206" s="58"/>
      <c r="DFF206" s="59"/>
      <c r="DFG206" s="33"/>
      <c r="DFH206" s="33"/>
      <c r="DFI206" s="33"/>
      <c r="DFJ206" s="34"/>
      <c r="DFK206" s="36"/>
      <c r="DFL206" s="58"/>
      <c r="DFM206" s="59"/>
      <c r="DFN206" s="33"/>
      <c r="DFO206" s="33"/>
      <c r="DFP206" s="33"/>
      <c r="DFQ206" s="34"/>
      <c r="DFR206" s="36"/>
      <c r="DFS206" s="58"/>
      <c r="DFT206" s="59"/>
      <c r="DFU206" s="33"/>
      <c r="DFV206" s="33"/>
      <c r="DFW206" s="33"/>
      <c r="DFX206" s="34"/>
      <c r="DFY206" s="36"/>
      <c r="DFZ206" s="58"/>
      <c r="DGA206" s="59"/>
      <c r="DGB206" s="33"/>
      <c r="DGC206" s="33"/>
      <c r="DGD206" s="33"/>
      <c r="DGE206" s="34"/>
      <c r="DGF206" s="36"/>
      <c r="DGG206" s="58"/>
      <c r="DGH206" s="59"/>
      <c r="DGI206" s="33"/>
      <c r="DGJ206" s="33"/>
      <c r="DGK206" s="33"/>
      <c r="DGL206" s="34"/>
      <c r="DGM206" s="36"/>
      <c r="DGN206" s="58"/>
      <c r="DGO206" s="59"/>
      <c r="DGP206" s="33"/>
      <c r="DGQ206" s="33"/>
      <c r="DGR206" s="33"/>
      <c r="DGS206" s="34"/>
      <c r="DGT206" s="36"/>
      <c r="DGU206" s="58"/>
      <c r="DGV206" s="59"/>
      <c r="DGW206" s="33"/>
      <c r="DGX206" s="33"/>
      <c r="DGY206" s="33"/>
      <c r="DGZ206" s="34"/>
      <c r="DHA206" s="36"/>
      <c r="DHB206" s="58"/>
      <c r="DHC206" s="59"/>
      <c r="DHD206" s="33"/>
      <c r="DHE206" s="33"/>
      <c r="DHF206" s="33"/>
      <c r="DHG206" s="34"/>
      <c r="DHH206" s="36"/>
      <c r="DHI206" s="58"/>
      <c r="DHJ206" s="59"/>
      <c r="DHK206" s="33"/>
      <c r="DHL206" s="33"/>
      <c r="DHM206" s="33"/>
      <c r="DHN206" s="34"/>
      <c r="DHO206" s="36"/>
      <c r="DHP206" s="58"/>
      <c r="DHQ206" s="59"/>
      <c r="DHR206" s="33"/>
      <c r="DHS206" s="33"/>
      <c r="DHT206" s="33"/>
      <c r="DHU206" s="34"/>
      <c r="DHV206" s="36"/>
      <c r="DHW206" s="58"/>
      <c r="DHX206" s="59"/>
      <c r="DHY206" s="33"/>
      <c r="DHZ206" s="33"/>
      <c r="DIA206" s="33"/>
      <c r="DIB206" s="34"/>
      <c r="DIC206" s="36"/>
      <c r="DID206" s="58"/>
      <c r="DIE206" s="59"/>
      <c r="DIF206" s="33"/>
      <c r="DIG206" s="33"/>
      <c r="DIH206" s="33"/>
      <c r="DII206" s="34"/>
      <c r="DIJ206" s="36"/>
      <c r="DIK206" s="58"/>
      <c r="DIL206" s="59"/>
      <c r="DIM206" s="33"/>
      <c r="DIN206" s="33"/>
      <c r="DIO206" s="33"/>
      <c r="DIP206" s="34"/>
      <c r="DIQ206" s="36"/>
      <c r="DIR206" s="58"/>
      <c r="DIS206" s="59"/>
      <c r="DIT206" s="33"/>
      <c r="DIU206" s="33"/>
      <c r="DIV206" s="33"/>
      <c r="DIW206" s="34"/>
      <c r="DIX206" s="36"/>
      <c r="DIY206" s="58"/>
      <c r="DIZ206" s="59"/>
      <c r="DJA206" s="33"/>
      <c r="DJB206" s="33"/>
      <c r="DJC206" s="33"/>
      <c r="DJD206" s="34"/>
      <c r="DJE206" s="36"/>
      <c r="DJF206" s="58"/>
      <c r="DJG206" s="59"/>
      <c r="DJH206" s="33"/>
      <c r="DJI206" s="33"/>
      <c r="DJJ206" s="33"/>
      <c r="DJK206" s="34"/>
      <c r="DJL206" s="36"/>
      <c r="DJM206" s="58"/>
      <c r="DJN206" s="59"/>
      <c r="DJO206" s="33"/>
      <c r="DJP206" s="33"/>
      <c r="DJQ206" s="33"/>
      <c r="DJR206" s="34"/>
      <c r="DJS206" s="36"/>
      <c r="DJT206" s="58"/>
      <c r="DJU206" s="59"/>
      <c r="DJV206" s="33"/>
      <c r="DJW206" s="33"/>
      <c r="DJX206" s="33"/>
      <c r="DJY206" s="34"/>
      <c r="DJZ206" s="36"/>
      <c r="DKA206" s="58"/>
      <c r="DKB206" s="59"/>
      <c r="DKC206" s="33"/>
      <c r="DKD206" s="33"/>
      <c r="DKE206" s="33"/>
      <c r="DKF206" s="34"/>
      <c r="DKG206" s="36"/>
      <c r="DKH206" s="58"/>
      <c r="DKI206" s="59"/>
      <c r="DKJ206" s="33"/>
      <c r="DKK206" s="33"/>
      <c r="DKL206" s="33"/>
      <c r="DKM206" s="34"/>
      <c r="DKN206" s="36"/>
      <c r="DKO206" s="58"/>
      <c r="DKP206" s="59"/>
      <c r="DKQ206" s="33"/>
      <c r="DKR206" s="33"/>
      <c r="DKS206" s="33"/>
      <c r="DKT206" s="34"/>
      <c r="DKU206" s="36"/>
      <c r="DKV206" s="58"/>
      <c r="DKW206" s="59"/>
      <c r="DKX206" s="33"/>
      <c r="DKY206" s="33"/>
      <c r="DKZ206" s="33"/>
      <c r="DLA206" s="34"/>
      <c r="DLB206" s="36"/>
      <c r="DLC206" s="58"/>
      <c r="DLD206" s="59"/>
      <c r="DLE206" s="33"/>
      <c r="DLF206" s="33"/>
      <c r="DLG206" s="33"/>
      <c r="DLH206" s="34"/>
      <c r="DLI206" s="36"/>
      <c r="DLJ206" s="58"/>
      <c r="DLK206" s="59"/>
      <c r="DLL206" s="33"/>
      <c r="DLM206" s="33"/>
      <c r="DLN206" s="33"/>
      <c r="DLO206" s="34"/>
      <c r="DLP206" s="36"/>
      <c r="DLQ206" s="58"/>
      <c r="DLR206" s="59"/>
      <c r="DLS206" s="33"/>
      <c r="DLT206" s="33"/>
      <c r="DLU206" s="33"/>
      <c r="DLV206" s="34"/>
      <c r="DLW206" s="36"/>
      <c r="DLX206" s="58"/>
      <c r="DLY206" s="59"/>
      <c r="DLZ206" s="33"/>
      <c r="DMA206" s="33"/>
      <c r="DMB206" s="33"/>
      <c r="DMC206" s="34"/>
      <c r="DMD206" s="36"/>
      <c r="DME206" s="58"/>
      <c r="DMF206" s="59"/>
      <c r="DMG206" s="33"/>
      <c r="DMH206" s="33"/>
      <c r="DMI206" s="33"/>
      <c r="DMJ206" s="34"/>
      <c r="DMK206" s="36"/>
      <c r="DML206" s="58"/>
      <c r="DMM206" s="59"/>
      <c r="DMN206" s="33"/>
      <c r="DMO206" s="33"/>
      <c r="DMP206" s="33"/>
      <c r="DMQ206" s="34"/>
      <c r="DMR206" s="36"/>
      <c r="DMS206" s="58"/>
      <c r="DMT206" s="59"/>
      <c r="DMU206" s="33"/>
      <c r="DMV206" s="33"/>
      <c r="DMW206" s="33"/>
      <c r="DMX206" s="34"/>
      <c r="DMY206" s="36"/>
      <c r="DMZ206" s="58"/>
      <c r="DNA206" s="59"/>
      <c r="DNB206" s="33"/>
      <c r="DNC206" s="33"/>
      <c r="DND206" s="33"/>
      <c r="DNE206" s="34"/>
      <c r="DNF206" s="36"/>
      <c r="DNG206" s="58"/>
      <c r="DNH206" s="59"/>
      <c r="DNI206" s="33"/>
      <c r="DNJ206" s="33"/>
      <c r="DNK206" s="33"/>
      <c r="DNL206" s="34"/>
      <c r="DNM206" s="36"/>
      <c r="DNN206" s="58"/>
      <c r="DNO206" s="59"/>
      <c r="DNP206" s="33"/>
      <c r="DNQ206" s="33"/>
      <c r="DNR206" s="33"/>
      <c r="DNS206" s="34"/>
      <c r="DNT206" s="36"/>
      <c r="DNU206" s="58"/>
      <c r="DNV206" s="59"/>
      <c r="DNW206" s="33"/>
      <c r="DNX206" s="33"/>
      <c r="DNY206" s="33"/>
      <c r="DNZ206" s="34"/>
      <c r="DOA206" s="36"/>
      <c r="DOB206" s="58"/>
      <c r="DOC206" s="59"/>
      <c r="DOD206" s="33"/>
      <c r="DOE206" s="33"/>
      <c r="DOF206" s="33"/>
      <c r="DOG206" s="34"/>
      <c r="DOH206" s="36"/>
      <c r="DOI206" s="58"/>
      <c r="DOJ206" s="59"/>
      <c r="DOK206" s="33"/>
      <c r="DOL206" s="33"/>
      <c r="DOM206" s="33"/>
      <c r="DON206" s="34"/>
      <c r="DOO206" s="36"/>
      <c r="DOP206" s="58"/>
      <c r="DOQ206" s="59"/>
      <c r="DOR206" s="33"/>
      <c r="DOS206" s="33"/>
      <c r="DOT206" s="33"/>
      <c r="DOU206" s="34"/>
      <c r="DOV206" s="36"/>
      <c r="DOW206" s="58"/>
      <c r="DOX206" s="59"/>
      <c r="DOY206" s="33"/>
      <c r="DOZ206" s="33"/>
      <c r="DPA206" s="33"/>
      <c r="DPB206" s="34"/>
      <c r="DPC206" s="36"/>
      <c r="DPD206" s="58"/>
      <c r="DPE206" s="59"/>
      <c r="DPF206" s="33"/>
      <c r="DPG206" s="33"/>
      <c r="DPH206" s="33"/>
      <c r="DPI206" s="34"/>
      <c r="DPJ206" s="36"/>
      <c r="DPK206" s="58"/>
      <c r="DPL206" s="59"/>
      <c r="DPM206" s="33"/>
      <c r="DPN206" s="33"/>
      <c r="DPO206" s="33"/>
      <c r="DPP206" s="34"/>
      <c r="DPQ206" s="36"/>
      <c r="DPR206" s="58"/>
      <c r="DPS206" s="59"/>
      <c r="DPT206" s="33"/>
      <c r="DPU206" s="33"/>
      <c r="DPV206" s="33"/>
      <c r="DPW206" s="34"/>
      <c r="DPX206" s="36"/>
      <c r="DPY206" s="58"/>
      <c r="DPZ206" s="59"/>
      <c r="DQA206" s="33"/>
      <c r="DQB206" s="33"/>
      <c r="DQC206" s="33"/>
      <c r="DQD206" s="34"/>
      <c r="DQE206" s="36"/>
      <c r="DQF206" s="58"/>
      <c r="DQG206" s="59"/>
      <c r="DQH206" s="33"/>
      <c r="DQI206" s="33"/>
      <c r="DQJ206" s="33"/>
      <c r="DQK206" s="34"/>
      <c r="DQL206" s="36"/>
      <c r="DQM206" s="58"/>
      <c r="DQN206" s="59"/>
      <c r="DQO206" s="33"/>
      <c r="DQP206" s="33"/>
      <c r="DQQ206" s="33"/>
      <c r="DQR206" s="34"/>
      <c r="DQS206" s="36"/>
      <c r="DQT206" s="58"/>
      <c r="DQU206" s="59"/>
      <c r="DQV206" s="33"/>
      <c r="DQW206" s="33"/>
      <c r="DQX206" s="33"/>
      <c r="DQY206" s="34"/>
      <c r="DQZ206" s="36"/>
      <c r="DRA206" s="58"/>
      <c r="DRB206" s="59"/>
      <c r="DRC206" s="33"/>
      <c r="DRD206" s="33"/>
      <c r="DRE206" s="33"/>
      <c r="DRF206" s="34"/>
      <c r="DRG206" s="36"/>
      <c r="DRH206" s="58"/>
      <c r="DRI206" s="59"/>
      <c r="DRJ206" s="33"/>
      <c r="DRK206" s="33"/>
      <c r="DRL206" s="33"/>
      <c r="DRM206" s="34"/>
      <c r="DRN206" s="36"/>
      <c r="DRO206" s="58"/>
      <c r="DRP206" s="59"/>
      <c r="DRQ206" s="33"/>
      <c r="DRR206" s="33"/>
      <c r="DRS206" s="33"/>
      <c r="DRT206" s="34"/>
      <c r="DRU206" s="36"/>
      <c r="DRV206" s="58"/>
      <c r="DRW206" s="59"/>
      <c r="DRX206" s="33"/>
      <c r="DRY206" s="33"/>
      <c r="DRZ206" s="33"/>
      <c r="DSA206" s="34"/>
      <c r="DSB206" s="36"/>
      <c r="DSC206" s="58"/>
      <c r="DSD206" s="59"/>
      <c r="DSE206" s="33"/>
      <c r="DSF206" s="33"/>
      <c r="DSG206" s="33"/>
      <c r="DSH206" s="34"/>
      <c r="DSI206" s="36"/>
      <c r="DSJ206" s="58"/>
      <c r="DSK206" s="59"/>
      <c r="DSL206" s="33"/>
      <c r="DSM206" s="33"/>
      <c r="DSN206" s="33"/>
      <c r="DSO206" s="34"/>
      <c r="DSP206" s="36"/>
      <c r="DSQ206" s="58"/>
      <c r="DSR206" s="59"/>
      <c r="DSS206" s="33"/>
      <c r="DST206" s="33"/>
      <c r="DSU206" s="33"/>
      <c r="DSV206" s="34"/>
      <c r="DSW206" s="36"/>
      <c r="DSX206" s="58"/>
      <c r="DSY206" s="59"/>
      <c r="DSZ206" s="33"/>
      <c r="DTA206" s="33"/>
      <c r="DTB206" s="33"/>
      <c r="DTC206" s="34"/>
      <c r="DTD206" s="36"/>
      <c r="DTE206" s="58"/>
      <c r="DTF206" s="59"/>
      <c r="DTG206" s="33"/>
      <c r="DTH206" s="33"/>
      <c r="DTI206" s="33"/>
      <c r="DTJ206" s="34"/>
      <c r="DTK206" s="36"/>
      <c r="DTL206" s="58"/>
      <c r="DTM206" s="59"/>
      <c r="DTN206" s="33"/>
      <c r="DTO206" s="33"/>
      <c r="DTP206" s="33"/>
      <c r="DTQ206" s="34"/>
      <c r="DTR206" s="36"/>
      <c r="DTS206" s="58"/>
      <c r="DTT206" s="59"/>
      <c r="DTU206" s="33"/>
      <c r="DTV206" s="33"/>
      <c r="DTW206" s="33"/>
      <c r="DTX206" s="34"/>
      <c r="DTY206" s="36"/>
      <c r="DTZ206" s="58"/>
      <c r="DUA206" s="59"/>
      <c r="DUB206" s="33"/>
      <c r="DUC206" s="33"/>
      <c r="DUD206" s="33"/>
      <c r="DUE206" s="34"/>
      <c r="DUF206" s="36"/>
      <c r="DUG206" s="58"/>
      <c r="DUH206" s="59"/>
      <c r="DUI206" s="33"/>
      <c r="DUJ206" s="33"/>
      <c r="DUK206" s="33"/>
      <c r="DUL206" s="34"/>
      <c r="DUM206" s="36"/>
      <c r="DUN206" s="58"/>
      <c r="DUO206" s="59"/>
      <c r="DUP206" s="33"/>
      <c r="DUQ206" s="33"/>
      <c r="DUR206" s="33"/>
      <c r="DUS206" s="34"/>
      <c r="DUT206" s="36"/>
      <c r="DUU206" s="58"/>
      <c r="DUV206" s="59"/>
      <c r="DUW206" s="33"/>
      <c r="DUX206" s="33"/>
      <c r="DUY206" s="33"/>
      <c r="DUZ206" s="34"/>
      <c r="DVA206" s="36"/>
      <c r="DVB206" s="58"/>
      <c r="DVC206" s="59"/>
      <c r="DVD206" s="33"/>
      <c r="DVE206" s="33"/>
      <c r="DVF206" s="33"/>
      <c r="DVG206" s="34"/>
      <c r="DVH206" s="36"/>
      <c r="DVI206" s="58"/>
      <c r="DVJ206" s="59"/>
      <c r="DVK206" s="33"/>
      <c r="DVL206" s="33"/>
      <c r="DVM206" s="33"/>
      <c r="DVN206" s="34"/>
      <c r="DVO206" s="36"/>
      <c r="DVP206" s="58"/>
      <c r="DVQ206" s="59"/>
      <c r="DVR206" s="33"/>
      <c r="DVS206" s="33"/>
      <c r="DVT206" s="33"/>
      <c r="DVU206" s="34"/>
      <c r="DVV206" s="36"/>
      <c r="DVW206" s="58"/>
      <c r="DVX206" s="59"/>
      <c r="DVY206" s="33"/>
      <c r="DVZ206" s="33"/>
      <c r="DWA206" s="33"/>
      <c r="DWB206" s="34"/>
      <c r="DWC206" s="36"/>
      <c r="DWD206" s="58"/>
      <c r="DWE206" s="59"/>
      <c r="DWF206" s="33"/>
      <c r="DWG206" s="33"/>
      <c r="DWH206" s="33"/>
      <c r="DWI206" s="34"/>
      <c r="DWJ206" s="36"/>
      <c r="DWK206" s="58"/>
      <c r="DWL206" s="59"/>
      <c r="DWM206" s="33"/>
      <c r="DWN206" s="33"/>
      <c r="DWO206" s="33"/>
      <c r="DWP206" s="34"/>
      <c r="DWQ206" s="36"/>
      <c r="DWR206" s="58"/>
      <c r="DWS206" s="59"/>
      <c r="DWT206" s="33"/>
      <c r="DWU206" s="33"/>
      <c r="DWV206" s="33"/>
      <c r="DWW206" s="34"/>
      <c r="DWX206" s="36"/>
      <c r="DWY206" s="58"/>
      <c r="DWZ206" s="59"/>
      <c r="DXA206" s="33"/>
      <c r="DXB206" s="33"/>
      <c r="DXC206" s="33"/>
      <c r="DXD206" s="34"/>
      <c r="DXE206" s="36"/>
      <c r="DXF206" s="58"/>
      <c r="DXG206" s="59"/>
      <c r="DXH206" s="33"/>
      <c r="DXI206" s="33"/>
      <c r="DXJ206" s="33"/>
      <c r="DXK206" s="34"/>
      <c r="DXL206" s="36"/>
      <c r="DXM206" s="58"/>
      <c r="DXN206" s="59"/>
      <c r="DXO206" s="33"/>
      <c r="DXP206" s="33"/>
      <c r="DXQ206" s="33"/>
      <c r="DXR206" s="34"/>
      <c r="DXS206" s="36"/>
      <c r="DXT206" s="58"/>
      <c r="DXU206" s="59"/>
      <c r="DXV206" s="33"/>
      <c r="DXW206" s="33"/>
      <c r="DXX206" s="33"/>
      <c r="DXY206" s="34"/>
      <c r="DXZ206" s="36"/>
      <c r="DYA206" s="58"/>
      <c r="DYB206" s="59"/>
      <c r="DYC206" s="33"/>
      <c r="DYD206" s="33"/>
      <c r="DYE206" s="33"/>
      <c r="DYF206" s="34"/>
      <c r="DYG206" s="36"/>
      <c r="DYH206" s="58"/>
      <c r="DYI206" s="59"/>
      <c r="DYJ206" s="33"/>
      <c r="DYK206" s="33"/>
      <c r="DYL206" s="33"/>
      <c r="DYM206" s="34"/>
      <c r="DYN206" s="36"/>
      <c r="DYO206" s="58"/>
      <c r="DYP206" s="59"/>
      <c r="DYQ206" s="33"/>
      <c r="DYR206" s="33"/>
      <c r="DYS206" s="33"/>
      <c r="DYT206" s="34"/>
      <c r="DYU206" s="36"/>
      <c r="DYV206" s="58"/>
      <c r="DYW206" s="59"/>
      <c r="DYX206" s="33"/>
      <c r="DYY206" s="33"/>
      <c r="DYZ206" s="33"/>
      <c r="DZA206" s="34"/>
      <c r="DZB206" s="36"/>
      <c r="DZC206" s="58"/>
      <c r="DZD206" s="59"/>
      <c r="DZE206" s="33"/>
      <c r="DZF206" s="33"/>
      <c r="DZG206" s="33"/>
      <c r="DZH206" s="34"/>
      <c r="DZI206" s="36"/>
      <c r="DZJ206" s="58"/>
      <c r="DZK206" s="59"/>
      <c r="DZL206" s="33"/>
      <c r="DZM206" s="33"/>
      <c r="DZN206" s="33"/>
      <c r="DZO206" s="34"/>
      <c r="DZP206" s="36"/>
      <c r="DZQ206" s="58"/>
      <c r="DZR206" s="59"/>
      <c r="DZS206" s="33"/>
      <c r="DZT206" s="33"/>
      <c r="DZU206" s="33"/>
      <c r="DZV206" s="34"/>
      <c r="DZW206" s="36"/>
      <c r="DZX206" s="58"/>
      <c r="DZY206" s="59"/>
      <c r="DZZ206" s="33"/>
      <c r="EAA206" s="33"/>
      <c r="EAB206" s="33"/>
      <c r="EAC206" s="34"/>
      <c r="EAD206" s="36"/>
      <c r="EAE206" s="58"/>
      <c r="EAF206" s="59"/>
      <c r="EAG206" s="33"/>
      <c r="EAH206" s="33"/>
      <c r="EAI206" s="33"/>
      <c r="EAJ206" s="34"/>
      <c r="EAK206" s="36"/>
      <c r="EAL206" s="58"/>
      <c r="EAM206" s="59"/>
      <c r="EAN206" s="33"/>
      <c r="EAO206" s="33"/>
      <c r="EAP206" s="33"/>
      <c r="EAQ206" s="34"/>
      <c r="EAR206" s="36"/>
      <c r="EAS206" s="58"/>
      <c r="EAT206" s="59"/>
      <c r="EAU206" s="33"/>
      <c r="EAV206" s="33"/>
      <c r="EAW206" s="33"/>
      <c r="EAX206" s="34"/>
      <c r="EAY206" s="36"/>
      <c r="EAZ206" s="58"/>
      <c r="EBA206" s="59"/>
      <c r="EBB206" s="33"/>
      <c r="EBC206" s="33"/>
      <c r="EBD206" s="33"/>
      <c r="EBE206" s="34"/>
      <c r="EBF206" s="36"/>
      <c r="EBG206" s="58"/>
      <c r="EBH206" s="59"/>
      <c r="EBI206" s="33"/>
      <c r="EBJ206" s="33"/>
      <c r="EBK206" s="33"/>
      <c r="EBL206" s="34"/>
      <c r="EBM206" s="36"/>
      <c r="EBN206" s="58"/>
      <c r="EBO206" s="59"/>
      <c r="EBP206" s="33"/>
      <c r="EBQ206" s="33"/>
      <c r="EBR206" s="33"/>
      <c r="EBS206" s="34"/>
      <c r="EBT206" s="36"/>
      <c r="EBU206" s="58"/>
      <c r="EBV206" s="59"/>
      <c r="EBW206" s="33"/>
      <c r="EBX206" s="33"/>
      <c r="EBY206" s="33"/>
      <c r="EBZ206" s="34"/>
      <c r="ECA206" s="36"/>
      <c r="ECB206" s="58"/>
      <c r="ECC206" s="59"/>
      <c r="ECD206" s="33"/>
      <c r="ECE206" s="33"/>
      <c r="ECF206" s="33"/>
      <c r="ECG206" s="34"/>
      <c r="ECH206" s="36"/>
      <c r="ECI206" s="58"/>
      <c r="ECJ206" s="59"/>
      <c r="ECK206" s="33"/>
      <c r="ECL206" s="33"/>
      <c r="ECM206" s="33"/>
      <c r="ECN206" s="34"/>
      <c r="ECO206" s="36"/>
      <c r="ECP206" s="58"/>
      <c r="ECQ206" s="59"/>
      <c r="ECR206" s="33"/>
      <c r="ECS206" s="33"/>
      <c r="ECT206" s="33"/>
      <c r="ECU206" s="34"/>
      <c r="ECV206" s="36"/>
      <c r="ECW206" s="58"/>
      <c r="ECX206" s="59"/>
      <c r="ECY206" s="33"/>
      <c r="ECZ206" s="33"/>
      <c r="EDA206" s="33"/>
      <c r="EDB206" s="34"/>
      <c r="EDC206" s="36"/>
      <c r="EDD206" s="58"/>
      <c r="EDE206" s="59"/>
      <c r="EDF206" s="33"/>
      <c r="EDG206" s="33"/>
      <c r="EDH206" s="33"/>
      <c r="EDI206" s="34"/>
      <c r="EDJ206" s="36"/>
      <c r="EDK206" s="58"/>
      <c r="EDL206" s="59"/>
      <c r="EDM206" s="33"/>
      <c r="EDN206" s="33"/>
      <c r="EDO206" s="33"/>
      <c r="EDP206" s="34"/>
      <c r="EDQ206" s="36"/>
      <c r="EDR206" s="58"/>
      <c r="EDS206" s="59"/>
      <c r="EDT206" s="33"/>
      <c r="EDU206" s="33"/>
      <c r="EDV206" s="33"/>
      <c r="EDW206" s="34"/>
      <c r="EDX206" s="36"/>
      <c r="EDY206" s="58"/>
      <c r="EDZ206" s="59"/>
      <c r="EEA206" s="33"/>
      <c r="EEB206" s="33"/>
      <c r="EEC206" s="33"/>
      <c r="EED206" s="34"/>
      <c r="EEE206" s="36"/>
      <c r="EEF206" s="58"/>
      <c r="EEG206" s="59"/>
      <c r="EEH206" s="33"/>
      <c r="EEI206" s="33"/>
      <c r="EEJ206" s="33"/>
      <c r="EEK206" s="34"/>
      <c r="EEL206" s="36"/>
      <c r="EEM206" s="58"/>
      <c r="EEN206" s="59"/>
      <c r="EEO206" s="33"/>
      <c r="EEP206" s="33"/>
      <c r="EEQ206" s="33"/>
      <c r="EER206" s="34"/>
      <c r="EES206" s="36"/>
      <c r="EET206" s="58"/>
      <c r="EEU206" s="59"/>
      <c r="EEV206" s="33"/>
      <c r="EEW206" s="33"/>
      <c r="EEX206" s="33"/>
      <c r="EEY206" s="34"/>
      <c r="EEZ206" s="36"/>
      <c r="EFA206" s="58"/>
      <c r="EFB206" s="59"/>
      <c r="EFC206" s="33"/>
      <c r="EFD206" s="33"/>
      <c r="EFE206" s="33"/>
      <c r="EFF206" s="34"/>
      <c r="EFG206" s="36"/>
      <c r="EFH206" s="58"/>
      <c r="EFI206" s="59"/>
      <c r="EFJ206" s="33"/>
      <c r="EFK206" s="33"/>
      <c r="EFL206" s="33"/>
      <c r="EFM206" s="34"/>
      <c r="EFN206" s="36"/>
      <c r="EFO206" s="58"/>
      <c r="EFP206" s="59"/>
      <c r="EFQ206" s="33"/>
      <c r="EFR206" s="33"/>
      <c r="EFS206" s="33"/>
      <c r="EFT206" s="34"/>
      <c r="EFU206" s="36"/>
      <c r="EFV206" s="58"/>
      <c r="EFW206" s="59"/>
      <c r="EFX206" s="33"/>
      <c r="EFY206" s="33"/>
      <c r="EFZ206" s="33"/>
      <c r="EGA206" s="34"/>
      <c r="EGB206" s="36"/>
      <c r="EGC206" s="58"/>
      <c r="EGD206" s="59"/>
      <c r="EGE206" s="33"/>
      <c r="EGF206" s="33"/>
      <c r="EGG206" s="33"/>
      <c r="EGH206" s="34"/>
      <c r="EGI206" s="36"/>
      <c r="EGJ206" s="58"/>
      <c r="EGK206" s="59"/>
      <c r="EGL206" s="33"/>
      <c r="EGM206" s="33"/>
      <c r="EGN206" s="33"/>
      <c r="EGO206" s="34"/>
      <c r="EGP206" s="36"/>
      <c r="EGQ206" s="58"/>
      <c r="EGR206" s="59"/>
      <c r="EGS206" s="33"/>
      <c r="EGT206" s="33"/>
      <c r="EGU206" s="33"/>
      <c r="EGV206" s="34"/>
      <c r="EGW206" s="36"/>
      <c r="EGX206" s="58"/>
      <c r="EGY206" s="59"/>
      <c r="EGZ206" s="33"/>
      <c r="EHA206" s="33"/>
      <c r="EHB206" s="33"/>
      <c r="EHC206" s="34"/>
      <c r="EHD206" s="36"/>
      <c r="EHE206" s="58"/>
      <c r="EHF206" s="59"/>
      <c r="EHG206" s="33"/>
      <c r="EHH206" s="33"/>
      <c r="EHI206" s="33"/>
      <c r="EHJ206" s="34"/>
      <c r="EHK206" s="36"/>
      <c r="EHL206" s="58"/>
      <c r="EHM206" s="59"/>
      <c r="EHN206" s="33"/>
      <c r="EHO206" s="33"/>
      <c r="EHP206" s="33"/>
      <c r="EHQ206" s="34"/>
      <c r="EHR206" s="36"/>
      <c r="EHS206" s="58"/>
      <c r="EHT206" s="59"/>
      <c r="EHU206" s="33"/>
      <c r="EHV206" s="33"/>
      <c r="EHW206" s="33"/>
      <c r="EHX206" s="34"/>
      <c r="EHY206" s="36"/>
      <c r="EHZ206" s="58"/>
      <c r="EIA206" s="59"/>
      <c r="EIB206" s="33"/>
      <c r="EIC206" s="33"/>
      <c r="EID206" s="33"/>
      <c r="EIE206" s="34"/>
      <c r="EIF206" s="36"/>
      <c r="EIG206" s="58"/>
      <c r="EIH206" s="59"/>
      <c r="EII206" s="33"/>
      <c r="EIJ206" s="33"/>
      <c r="EIK206" s="33"/>
      <c r="EIL206" s="34"/>
      <c r="EIM206" s="36"/>
      <c r="EIN206" s="58"/>
      <c r="EIO206" s="59"/>
      <c r="EIP206" s="33"/>
      <c r="EIQ206" s="33"/>
      <c r="EIR206" s="33"/>
      <c r="EIS206" s="34"/>
      <c r="EIT206" s="36"/>
      <c r="EIU206" s="58"/>
      <c r="EIV206" s="59"/>
      <c r="EIW206" s="33"/>
      <c r="EIX206" s="33"/>
      <c r="EIY206" s="33"/>
      <c r="EIZ206" s="34"/>
      <c r="EJA206" s="36"/>
      <c r="EJB206" s="58"/>
      <c r="EJC206" s="59"/>
      <c r="EJD206" s="33"/>
      <c r="EJE206" s="33"/>
      <c r="EJF206" s="33"/>
      <c r="EJG206" s="34"/>
      <c r="EJH206" s="36"/>
      <c r="EJI206" s="58"/>
      <c r="EJJ206" s="59"/>
      <c r="EJK206" s="33"/>
      <c r="EJL206" s="33"/>
      <c r="EJM206" s="33"/>
      <c r="EJN206" s="34"/>
      <c r="EJO206" s="36"/>
      <c r="EJP206" s="58"/>
      <c r="EJQ206" s="59"/>
      <c r="EJR206" s="33"/>
      <c r="EJS206" s="33"/>
      <c r="EJT206" s="33"/>
      <c r="EJU206" s="34"/>
      <c r="EJV206" s="36"/>
      <c r="EJW206" s="58"/>
      <c r="EJX206" s="59"/>
      <c r="EJY206" s="33"/>
      <c r="EJZ206" s="33"/>
      <c r="EKA206" s="33"/>
      <c r="EKB206" s="34"/>
      <c r="EKC206" s="36"/>
      <c r="EKD206" s="58"/>
      <c r="EKE206" s="59"/>
      <c r="EKF206" s="33"/>
      <c r="EKG206" s="33"/>
      <c r="EKH206" s="33"/>
      <c r="EKI206" s="34"/>
      <c r="EKJ206" s="36"/>
      <c r="EKK206" s="58"/>
      <c r="EKL206" s="59"/>
      <c r="EKM206" s="33"/>
      <c r="EKN206" s="33"/>
      <c r="EKO206" s="33"/>
      <c r="EKP206" s="34"/>
      <c r="EKQ206" s="36"/>
      <c r="EKR206" s="58"/>
      <c r="EKS206" s="59"/>
      <c r="EKT206" s="33"/>
      <c r="EKU206" s="33"/>
      <c r="EKV206" s="33"/>
      <c r="EKW206" s="34"/>
      <c r="EKX206" s="36"/>
      <c r="EKY206" s="58"/>
      <c r="EKZ206" s="59"/>
      <c r="ELA206" s="33"/>
      <c r="ELB206" s="33"/>
      <c r="ELC206" s="33"/>
      <c r="ELD206" s="34"/>
      <c r="ELE206" s="36"/>
      <c r="ELF206" s="58"/>
      <c r="ELG206" s="59"/>
      <c r="ELH206" s="33"/>
      <c r="ELI206" s="33"/>
      <c r="ELJ206" s="33"/>
      <c r="ELK206" s="34"/>
      <c r="ELL206" s="36"/>
      <c r="ELM206" s="58"/>
      <c r="ELN206" s="59"/>
      <c r="ELO206" s="33"/>
      <c r="ELP206" s="33"/>
      <c r="ELQ206" s="33"/>
      <c r="ELR206" s="34"/>
      <c r="ELS206" s="36"/>
      <c r="ELT206" s="58"/>
      <c r="ELU206" s="59"/>
      <c r="ELV206" s="33"/>
      <c r="ELW206" s="33"/>
      <c r="ELX206" s="33"/>
      <c r="ELY206" s="34"/>
      <c r="ELZ206" s="36"/>
      <c r="EMA206" s="58"/>
      <c r="EMB206" s="59"/>
      <c r="EMC206" s="33"/>
      <c r="EMD206" s="33"/>
      <c r="EME206" s="33"/>
      <c r="EMF206" s="34"/>
      <c r="EMG206" s="36"/>
      <c r="EMH206" s="58"/>
      <c r="EMI206" s="59"/>
      <c r="EMJ206" s="33"/>
      <c r="EMK206" s="33"/>
      <c r="EML206" s="33"/>
      <c r="EMM206" s="34"/>
      <c r="EMN206" s="36"/>
      <c r="EMO206" s="58"/>
      <c r="EMP206" s="59"/>
      <c r="EMQ206" s="33"/>
      <c r="EMR206" s="33"/>
      <c r="EMS206" s="33"/>
      <c r="EMT206" s="34"/>
      <c r="EMU206" s="36"/>
      <c r="EMV206" s="58"/>
      <c r="EMW206" s="59"/>
      <c r="EMX206" s="33"/>
      <c r="EMY206" s="33"/>
      <c r="EMZ206" s="33"/>
      <c r="ENA206" s="34"/>
      <c r="ENB206" s="36"/>
      <c r="ENC206" s="58"/>
      <c r="END206" s="59"/>
      <c r="ENE206" s="33"/>
      <c r="ENF206" s="33"/>
      <c r="ENG206" s="33"/>
      <c r="ENH206" s="34"/>
      <c r="ENI206" s="36"/>
      <c r="ENJ206" s="58"/>
      <c r="ENK206" s="59"/>
      <c r="ENL206" s="33"/>
      <c r="ENM206" s="33"/>
      <c r="ENN206" s="33"/>
      <c r="ENO206" s="34"/>
      <c r="ENP206" s="36"/>
      <c r="ENQ206" s="58"/>
      <c r="ENR206" s="59"/>
      <c r="ENS206" s="33"/>
      <c r="ENT206" s="33"/>
      <c r="ENU206" s="33"/>
      <c r="ENV206" s="34"/>
      <c r="ENW206" s="36"/>
      <c r="ENX206" s="58"/>
      <c r="ENY206" s="59"/>
      <c r="ENZ206" s="33"/>
      <c r="EOA206" s="33"/>
      <c r="EOB206" s="33"/>
      <c r="EOC206" s="34"/>
      <c r="EOD206" s="36"/>
      <c r="EOE206" s="58"/>
      <c r="EOF206" s="59"/>
      <c r="EOG206" s="33"/>
      <c r="EOH206" s="33"/>
      <c r="EOI206" s="33"/>
      <c r="EOJ206" s="34"/>
      <c r="EOK206" s="36"/>
      <c r="EOL206" s="58"/>
      <c r="EOM206" s="59"/>
      <c r="EON206" s="33"/>
      <c r="EOO206" s="33"/>
      <c r="EOP206" s="33"/>
      <c r="EOQ206" s="34"/>
      <c r="EOR206" s="36"/>
      <c r="EOS206" s="58"/>
      <c r="EOT206" s="59"/>
      <c r="EOU206" s="33"/>
      <c r="EOV206" s="33"/>
      <c r="EOW206" s="33"/>
      <c r="EOX206" s="34"/>
      <c r="EOY206" s="36"/>
      <c r="EOZ206" s="58"/>
      <c r="EPA206" s="59"/>
      <c r="EPB206" s="33"/>
      <c r="EPC206" s="33"/>
      <c r="EPD206" s="33"/>
      <c r="EPE206" s="34"/>
      <c r="EPF206" s="36"/>
      <c r="EPG206" s="58"/>
      <c r="EPH206" s="59"/>
      <c r="EPI206" s="33"/>
      <c r="EPJ206" s="33"/>
      <c r="EPK206" s="33"/>
      <c r="EPL206" s="34"/>
      <c r="EPM206" s="36"/>
      <c r="EPN206" s="58"/>
      <c r="EPO206" s="59"/>
      <c r="EPP206" s="33"/>
      <c r="EPQ206" s="33"/>
      <c r="EPR206" s="33"/>
      <c r="EPS206" s="34"/>
      <c r="EPT206" s="36"/>
      <c r="EPU206" s="58"/>
      <c r="EPV206" s="59"/>
      <c r="EPW206" s="33"/>
      <c r="EPX206" s="33"/>
      <c r="EPY206" s="33"/>
      <c r="EPZ206" s="34"/>
      <c r="EQA206" s="36"/>
      <c r="EQB206" s="58"/>
      <c r="EQC206" s="59"/>
      <c r="EQD206" s="33"/>
      <c r="EQE206" s="33"/>
      <c r="EQF206" s="33"/>
      <c r="EQG206" s="34"/>
      <c r="EQH206" s="36"/>
      <c r="EQI206" s="58"/>
      <c r="EQJ206" s="59"/>
      <c r="EQK206" s="33"/>
      <c r="EQL206" s="33"/>
      <c r="EQM206" s="33"/>
      <c r="EQN206" s="34"/>
      <c r="EQO206" s="36"/>
      <c r="EQP206" s="58"/>
      <c r="EQQ206" s="59"/>
      <c r="EQR206" s="33"/>
      <c r="EQS206" s="33"/>
      <c r="EQT206" s="33"/>
      <c r="EQU206" s="34"/>
      <c r="EQV206" s="36"/>
      <c r="EQW206" s="58"/>
      <c r="EQX206" s="59"/>
      <c r="EQY206" s="33"/>
      <c r="EQZ206" s="33"/>
      <c r="ERA206" s="33"/>
      <c r="ERB206" s="34"/>
      <c r="ERC206" s="36"/>
      <c r="ERD206" s="58"/>
      <c r="ERE206" s="59"/>
      <c r="ERF206" s="33"/>
      <c r="ERG206" s="33"/>
      <c r="ERH206" s="33"/>
      <c r="ERI206" s="34"/>
      <c r="ERJ206" s="36"/>
      <c r="ERK206" s="58"/>
      <c r="ERL206" s="59"/>
      <c r="ERM206" s="33"/>
      <c r="ERN206" s="33"/>
      <c r="ERO206" s="33"/>
      <c r="ERP206" s="34"/>
      <c r="ERQ206" s="36"/>
      <c r="ERR206" s="58"/>
      <c r="ERS206" s="59"/>
      <c r="ERT206" s="33"/>
      <c r="ERU206" s="33"/>
      <c r="ERV206" s="33"/>
      <c r="ERW206" s="34"/>
      <c r="ERX206" s="36"/>
      <c r="ERY206" s="58"/>
      <c r="ERZ206" s="59"/>
      <c r="ESA206" s="33"/>
      <c r="ESB206" s="33"/>
      <c r="ESC206" s="33"/>
      <c r="ESD206" s="34"/>
      <c r="ESE206" s="36"/>
      <c r="ESF206" s="58"/>
      <c r="ESG206" s="59"/>
      <c r="ESH206" s="33"/>
      <c r="ESI206" s="33"/>
      <c r="ESJ206" s="33"/>
      <c r="ESK206" s="34"/>
      <c r="ESL206" s="36"/>
      <c r="ESM206" s="58"/>
      <c r="ESN206" s="59"/>
      <c r="ESO206" s="33"/>
      <c r="ESP206" s="33"/>
      <c r="ESQ206" s="33"/>
      <c r="ESR206" s="34"/>
      <c r="ESS206" s="36"/>
      <c r="EST206" s="58"/>
      <c r="ESU206" s="59"/>
      <c r="ESV206" s="33"/>
      <c r="ESW206" s="33"/>
      <c r="ESX206" s="33"/>
      <c r="ESY206" s="34"/>
      <c r="ESZ206" s="36"/>
      <c r="ETA206" s="58"/>
      <c r="ETB206" s="59"/>
      <c r="ETC206" s="33"/>
      <c r="ETD206" s="33"/>
      <c r="ETE206" s="33"/>
      <c r="ETF206" s="34"/>
      <c r="ETG206" s="36"/>
      <c r="ETH206" s="58"/>
      <c r="ETI206" s="59"/>
      <c r="ETJ206" s="33"/>
      <c r="ETK206" s="33"/>
      <c r="ETL206" s="33"/>
      <c r="ETM206" s="34"/>
      <c r="ETN206" s="36"/>
      <c r="ETO206" s="58"/>
      <c r="ETP206" s="59"/>
      <c r="ETQ206" s="33"/>
      <c r="ETR206" s="33"/>
      <c r="ETS206" s="33"/>
      <c r="ETT206" s="34"/>
      <c r="ETU206" s="36"/>
      <c r="ETV206" s="58"/>
      <c r="ETW206" s="59"/>
      <c r="ETX206" s="33"/>
      <c r="ETY206" s="33"/>
      <c r="ETZ206" s="33"/>
      <c r="EUA206" s="34"/>
      <c r="EUB206" s="36"/>
      <c r="EUC206" s="58"/>
      <c r="EUD206" s="59"/>
      <c r="EUE206" s="33"/>
      <c r="EUF206" s="33"/>
      <c r="EUG206" s="33"/>
      <c r="EUH206" s="34"/>
      <c r="EUI206" s="36"/>
      <c r="EUJ206" s="58"/>
      <c r="EUK206" s="59"/>
      <c r="EUL206" s="33"/>
      <c r="EUM206" s="33"/>
      <c r="EUN206" s="33"/>
      <c r="EUO206" s="34"/>
      <c r="EUP206" s="36"/>
      <c r="EUQ206" s="58"/>
      <c r="EUR206" s="59"/>
      <c r="EUS206" s="33"/>
      <c r="EUT206" s="33"/>
      <c r="EUU206" s="33"/>
      <c r="EUV206" s="34"/>
      <c r="EUW206" s="36"/>
      <c r="EUX206" s="58"/>
      <c r="EUY206" s="59"/>
      <c r="EUZ206" s="33"/>
      <c r="EVA206" s="33"/>
      <c r="EVB206" s="33"/>
      <c r="EVC206" s="34"/>
      <c r="EVD206" s="36"/>
      <c r="EVE206" s="58"/>
      <c r="EVF206" s="59"/>
      <c r="EVG206" s="33"/>
      <c r="EVH206" s="33"/>
      <c r="EVI206" s="33"/>
      <c r="EVJ206" s="34"/>
      <c r="EVK206" s="36"/>
      <c r="EVL206" s="58"/>
      <c r="EVM206" s="59"/>
      <c r="EVN206" s="33"/>
      <c r="EVO206" s="33"/>
      <c r="EVP206" s="33"/>
      <c r="EVQ206" s="34"/>
      <c r="EVR206" s="36"/>
      <c r="EVS206" s="58"/>
      <c r="EVT206" s="59"/>
      <c r="EVU206" s="33"/>
      <c r="EVV206" s="33"/>
      <c r="EVW206" s="33"/>
      <c r="EVX206" s="34"/>
      <c r="EVY206" s="36"/>
      <c r="EVZ206" s="58"/>
      <c r="EWA206" s="59"/>
      <c r="EWB206" s="33"/>
      <c r="EWC206" s="33"/>
      <c r="EWD206" s="33"/>
      <c r="EWE206" s="34"/>
      <c r="EWF206" s="36"/>
      <c r="EWG206" s="58"/>
      <c r="EWH206" s="59"/>
      <c r="EWI206" s="33"/>
      <c r="EWJ206" s="33"/>
      <c r="EWK206" s="33"/>
      <c r="EWL206" s="34"/>
      <c r="EWM206" s="36"/>
      <c r="EWN206" s="58"/>
      <c r="EWO206" s="59"/>
      <c r="EWP206" s="33"/>
      <c r="EWQ206" s="33"/>
      <c r="EWR206" s="33"/>
      <c r="EWS206" s="34"/>
      <c r="EWT206" s="36"/>
      <c r="EWU206" s="58"/>
      <c r="EWV206" s="59"/>
      <c r="EWW206" s="33"/>
      <c r="EWX206" s="33"/>
      <c r="EWY206" s="33"/>
      <c r="EWZ206" s="34"/>
      <c r="EXA206" s="36"/>
      <c r="EXB206" s="58"/>
      <c r="EXC206" s="59"/>
      <c r="EXD206" s="33"/>
      <c r="EXE206" s="33"/>
      <c r="EXF206" s="33"/>
      <c r="EXG206" s="34"/>
      <c r="EXH206" s="36"/>
      <c r="EXI206" s="58"/>
      <c r="EXJ206" s="59"/>
      <c r="EXK206" s="33"/>
      <c r="EXL206" s="33"/>
      <c r="EXM206" s="33"/>
      <c r="EXN206" s="34"/>
      <c r="EXO206" s="36"/>
      <c r="EXP206" s="58"/>
      <c r="EXQ206" s="59"/>
      <c r="EXR206" s="33"/>
      <c r="EXS206" s="33"/>
      <c r="EXT206" s="33"/>
      <c r="EXU206" s="34"/>
      <c r="EXV206" s="36"/>
      <c r="EXW206" s="58"/>
      <c r="EXX206" s="59"/>
      <c r="EXY206" s="33"/>
      <c r="EXZ206" s="33"/>
      <c r="EYA206" s="33"/>
      <c r="EYB206" s="34"/>
      <c r="EYC206" s="36"/>
      <c r="EYD206" s="58"/>
      <c r="EYE206" s="59"/>
      <c r="EYF206" s="33"/>
      <c r="EYG206" s="33"/>
      <c r="EYH206" s="33"/>
      <c r="EYI206" s="34"/>
      <c r="EYJ206" s="36"/>
      <c r="EYK206" s="58"/>
      <c r="EYL206" s="59"/>
      <c r="EYM206" s="33"/>
      <c r="EYN206" s="33"/>
      <c r="EYO206" s="33"/>
      <c r="EYP206" s="34"/>
      <c r="EYQ206" s="36"/>
      <c r="EYR206" s="58"/>
      <c r="EYS206" s="59"/>
      <c r="EYT206" s="33"/>
      <c r="EYU206" s="33"/>
      <c r="EYV206" s="33"/>
      <c r="EYW206" s="34"/>
      <c r="EYX206" s="36"/>
      <c r="EYY206" s="58"/>
      <c r="EYZ206" s="59"/>
      <c r="EZA206" s="33"/>
      <c r="EZB206" s="33"/>
      <c r="EZC206" s="33"/>
      <c r="EZD206" s="34"/>
      <c r="EZE206" s="36"/>
      <c r="EZF206" s="58"/>
      <c r="EZG206" s="59"/>
      <c r="EZH206" s="33"/>
      <c r="EZI206" s="33"/>
      <c r="EZJ206" s="33"/>
      <c r="EZK206" s="34"/>
      <c r="EZL206" s="36"/>
      <c r="EZM206" s="58"/>
      <c r="EZN206" s="59"/>
      <c r="EZO206" s="33"/>
      <c r="EZP206" s="33"/>
      <c r="EZQ206" s="33"/>
      <c r="EZR206" s="34"/>
      <c r="EZS206" s="36"/>
      <c r="EZT206" s="58"/>
      <c r="EZU206" s="59"/>
      <c r="EZV206" s="33"/>
      <c r="EZW206" s="33"/>
      <c r="EZX206" s="33"/>
      <c r="EZY206" s="34"/>
      <c r="EZZ206" s="36"/>
      <c r="FAA206" s="58"/>
      <c r="FAB206" s="59"/>
      <c r="FAC206" s="33"/>
      <c r="FAD206" s="33"/>
      <c r="FAE206" s="33"/>
      <c r="FAF206" s="34"/>
      <c r="FAG206" s="36"/>
      <c r="FAH206" s="58"/>
      <c r="FAI206" s="59"/>
      <c r="FAJ206" s="33"/>
      <c r="FAK206" s="33"/>
      <c r="FAL206" s="33"/>
      <c r="FAM206" s="34"/>
      <c r="FAN206" s="36"/>
      <c r="FAO206" s="58"/>
      <c r="FAP206" s="59"/>
      <c r="FAQ206" s="33"/>
      <c r="FAR206" s="33"/>
      <c r="FAS206" s="33"/>
      <c r="FAT206" s="34"/>
      <c r="FAU206" s="36"/>
      <c r="FAV206" s="58"/>
      <c r="FAW206" s="59"/>
      <c r="FAX206" s="33"/>
      <c r="FAY206" s="33"/>
      <c r="FAZ206" s="33"/>
      <c r="FBA206" s="34"/>
      <c r="FBB206" s="36"/>
      <c r="FBC206" s="58"/>
      <c r="FBD206" s="59"/>
      <c r="FBE206" s="33"/>
      <c r="FBF206" s="33"/>
      <c r="FBG206" s="33"/>
      <c r="FBH206" s="34"/>
      <c r="FBI206" s="36"/>
      <c r="FBJ206" s="58"/>
      <c r="FBK206" s="59"/>
      <c r="FBL206" s="33"/>
      <c r="FBM206" s="33"/>
      <c r="FBN206" s="33"/>
      <c r="FBO206" s="34"/>
      <c r="FBP206" s="36"/>
      <c r="FBQ206" s="58"/>
      <c r="FBR206" s="59"/>
      <c r="FBS206" s="33"/>
      <c r="FBT206" s="33"/>
      <c r="FBU206" s="33"/>
      <c r="FBV206" s="34"/>
      <c r="FBW206" s="36"/>
      <c r="FBX206" s="58"/>
      <c r="FBY206" s="59"/>
      <c r="FBZ206" s="33"/>
      <c r="FCA206" s="33"/>
      <c r="FCB206" s="33"/>
      <c r="FCC206" s="34"/>
      <c r="FCD206" s="36"/>
      <c r="FCE206" s="58"/>
      <c r="FCF206" s="59"/>
      <c r="FCG206" s="33"/>
      <c r="FCH206" s="33"/>
      <c r="FCI206" s="33"/>
      <c r="FCJ206" s="34"/>
      <c r="FCK206" s="36"/>
      <c r="FCL206" s="58"/>
      <c r="FCM206" s="59"/>
      <c r="FCN206" s="33"/>
      <c r="FCO206" s="33"/>
      <c r="FCP206" s="33"/>
      <c r="FCQ206" s="34"/>
      <c r="FCR206" s="36"/>
      <c r="FCS206" s="58"/>
      <c r="FCT206" s="59"/>
      <c r="FCU206" s="33"/>
      <c r="FCV206" s="33"/>
      <c r="FCW206" s="33"/>
      <c r="FCX206" s="34"/>
      <c r="FCY206" s="36"/>
      <c r="FCZ206" s="58"/>
      <c r="FDA206" s="59"/>
      <c r="FDB206" s="33"/>
      <c r="FDC206" s="33"/>
      <c r="FDD206" s="33"/>
      <c r="FDE206" s="34"/>
      <c r="FDF206" s="36"/>
      <c r="FDG206" s="58"/>
      <c r="FDH206" s="59"/>
      <c r="FDI206" s="33"/>
      <c r="FDJ206" s="33"/>
      <c r="FDK206" s="33"/>
      <c r="FDL206" s="34"/>
      <c r="FDM206" s="36"/>
      <c r="FDN206" s="58"/>
      <c r="FDO206" s="59"/>
      <c r="FDP206" s="33"/>
      <c r="FDQ206" s="33"/>
      <c r="FDR206" s="33"/>
      <c r="FDS206" s="34"/>
      <c r="FDT206" s="36"/>
      <c r="FDU206" s="58"/>
      <c r="FDV206" s="59"/>
      <c r="FDW206" s="33"/>
      <c r="FDX206" s="33"/>
      <c r="FDY206" s="33"/>
      <c r="FDZ206" s="34"/>
      <c r="FEA206" s="36"/>
      <c r="FEB206" s="58"/>
      <c r="FEC206" s="59"/>
      <c r="FED206" s="33"/>
      <c r="FEE206" s="33"/>
      <c r="FEF206" s="33"/>
      <c r="FEG206" s="34"/>
      <c r="FEH206" s="36"/>
      <c r="FEI206" s="58"/>
      <c r="FEJ206" s="59"/>
      <c r="FEK206" s="33"/>
      <c r="FEL206" s="33"/>
      <c r="FEM206" s="33"/>
      <c r="FEN206" s="34"/>
      <c r="FEO206" s="36"/>
      <c r="FEP206" s="58"/>
      <c r="FEQ206" s="59"/>
      <c r="FER206" s="33"/>
      <c r="FES206" s="33"/>
      <c r="FET206" s="33"/>
      <c r="FEU206" s="34"/>
      <c r="FEV206" s="36"/>
      <c r="FEW206" s="58"/>
      <c r="FEX206" s="59"/>
      <c r="FEY206" s="33"/>
      <c r="FEZ206" s="33"/>
      <c r="FFA206" s="33"/>
      <c r="FFB206" s="34"/>
      <c r="FFC206" s="36"/>
      <c r="FFD206" s="58"/>
      <c r="FFE206" s="59"/>
      <c r="FFF206" s="33"/>
      <c r="FFG206" s="33"/>
      <c r="FFH206" s="33"/>
      <c r="FFI206" s="34"/>
      <c r="FFJ206" s="36"/>
      <c r="FFK206" s="58"/>
      <c r="FFL206" s="59"/>
      <c r="FFM206" s="33"/>
      <c r="FFN206" s="33"/>
      <c r="FFO206" s="33"/>
      <c r="FFP206" s="34"/>
      <c r="FFQ206" s="36"/>
      <c r="FFR206" s="58"/>
      <c r="FFS206" s="59"/>
      <c r="FFT206" s="33"/>
      <c r="FFU206" s="33"/>
      <c r="FFV206" s="33"/>
      <c r="FFW206" s="34"/>
      <c r="FFX206" s="36"/>
      <c r="FFY206" s="58"/>
      <c r="FFZ206" s="59"/>
      <c r="FGA206" s="33"/>
      <c r="FGB206" s="33"/>
      <c r="FGC206" s="33"/>
      <c r="FGD206" s="34"/>
      <c r="FGE206" s="36"/>
      <c r="FGF206" s="58"/>
      <c r="FGG206" s="59"/>
      <c r="FGH206" s="33"/>
      <c r="FGI206" s="33"/>
      <c r="FGJ206" s="33"/>
      <c r="FGK206" s="34"/>
      <c r="FGL206" s="36"/>
      <c r="FGM206" s="58"/>
      <c r="FGN206" s="59"/>
      <c r="FGO206" s="33"/>
      <c r="FGP206" s="33"/>
      <c r="FGQ206" s="33"/>
      <c r="FGR206" s="34"/>
      <c r="FGS206" s="36"/>
      <c r="FGT206" s="58"/>
      <c r="FGU206" s="59"/>
      <c r="FGV206" s="33"/>
      <c r="FGW206" s="33"/>
      <c r="FGX206" s="33"/>
      <c r="FGY206" s="34"/>
      <c r="FGZ206" s="36"/>
      <c r="FHA206" s="58"/>
      <c r="FHB206" s="59"/>
      <c r="FHC206" s="33"/>
      <c r="FHD206" s="33"/>
      <c r="FHE206" s="33"/>
      <c r="FHF206" s="34"/>
      <c r="FHG206" s="36"/>
      <c r="FHH206" s="58"/>
      <c r="FHI206" s="59"/>
      <c r="FHJ206" s="33"/>
      <c r="FHK206" s="33"/>
      <c r="FHL206" s="33"/>
      <c r="FHM206" s="34"/>
      <c r="FHN206" s="36"/>
      <c r="FHO206" s="58"/>
      <c r="FHP206" s="59"/>
      <c r="FHQ206" s="33"/>
      <c r="FHR206" s="33"/>
      <c r="FHS206" s="33"/>
      <c r="FHT206" s="34"/>
      <c r="FHU206" s="36"/>
      <c r="FHV206" s="58"/>
      <c r="FHW206" s="59"/>
      <c r="FHX206" s="33"/>
      <c r="FHY206" s="33"/>
      <c r="FHZ206" s="33"/>
      <c r="FIA206" s="34"/>
      <c r="FIB206" s="36"/>
      <c r="FIC206" s="58"/>
      <c r="FID206" s="59"/>
      <c r="FIE206" s="33"/>
      <c r="FIF206" s="33"/>
      <c r="FIG206" s="33"/>
      <c r="FIH206" s="34"/>
      <c r="FII206" s="36"/>
      <c r="FIJ206" s="58"/>
      <c r="FIK206" s="59"/>
      <c r="FIL206" s="33"/>
      <c r="FIM206" s="33"/>
      <c r="FIN206" s="33"/>
      <c r="FIO206" s="34"/>
      <c r="FIP206" s="36"/>
      <c r="FIQ206" s="58"/>
      <c r="FIR206" s="59"/>
      <c r="FIS206" s="33"/>
      <c r="FIT206" s="33"/>
      <c r="FIU206" s="33"/>
      <c r="FIV206" s="34"/>
      <c r="FIW206" s="36"/>
      <c r="FIX206" s="58"/>
      <c r="FIY206" s="59"/>
      <c r="FIZ206" s="33"/>
      <c r="FJA206" s="33"/>
      <c r="FJB206" s="33"/>
      <c r="FJC206" s="34"/>
      <c r="FJD206" s="36"/>
      <c r="FJE206" s="58"/>
      <c r="FJF206" s="59"/>
      <c r="FJG206" s="33"/>
      <c r="FJH206" s="33"/>
      <c r="FJI206" s="33"/>
      <c r="FJJ206" s="34"/>
      <c r="FJK206" s="36"/>
      <c r="FJL206" s="58"/>
      <c r="FJM206" s="59"/>
      <c r="FJN206" s="33"/>
      <c r="FJO206" s="33"/>
      <c r="FJP206" s="33"/>
      <c r="FJQ206" s="34"/>
      <c r="FJR206" s="36"/>
      <c r="FJS206" s="58"/>
      <c r="FJT206" s="59"/>
      <c r="FJU206" s="33"/>
      <c r="FJV206" s="33"/>
      <c r="FJW206" s="33"/>
      <c r="FJX206" s="34"/>
      <c r="FJY206" s="36"/>
      <c r="FJZ206" s="58"/>
      <c r="FKA206" s="59"/>
      <c r="FKB206" s="33"/>
      <c r="FKC206" s="33"/>
      <c r="FKD206" s="33"/>
      <c r="FKE206" s="34"/>
      <c r="FKF206" s="36"/>
      <c r="FKG206" s="58"/>
      <c r="FKH206" s="59"/>
      <c r="FKI206" s="33"/>
      <c r="FKJ206" s="33"/>
      <c r="FKK206" s="33"/>
      <c r="FKL206" s="34"/>
      <c r="FKM206" s="36"/>
      <c r="FKN206" s="58"/>
      <c r="FKO206" s="59"/>
      <c r="FKP206" s="33"/>
      <c r="FKQ206" s="33"/>
      <c r="FKR206" s="33"/>
      <c r="FKS206" s="34"/>
      <c r="FKT206" s="36"/>
      <c r="FKU206" s="58"/>
      <c r="FKV206" s="59"/>
      <c r="FKW206" s="33"/>
      <c r="FKX206" s="33"/>
      <c r="FKY206" s="33"/>
      <c r="FKZ206" s="34"/>
      <c r="FLA206" s="36"/>
      <c r="FLB206" s="58"/>
      <c r="FLC206" s="59"/>
      <c r="FLD206" s="33"/>
      <c r="FLE206" s="33"/>
      <c r="FLF206" s="33"/>
      <c r="FLG206" s="34"/>
      <c r="FLH206" s="36"/>
      <c r="FLI206" s="58"/>
      <c r="FLJ206" s="59"/>
      <c r="FLK206" s="33"/>
      <c r="FLL206" s="33"/>
      <c r="FLM206" s="33"/>
      <c r="FLN206" s="34"/>
      <c r="FLO206" s="36"/>
      <c r="FLP206" s="58"/>
      <c r="FLQ206" s="59"/>
      <c r="FLR206" s="33"/>
      <c r="FLS206" s="33"/>
      <c r="FLT206" s="33"/>
      <c r="FLU206" s="34"/>
      <c r="FLV206" s="36"/>
      <c r="FLW206" s="58"/>
      <c r="FLX206" s="59"/>
      <c r="FLY206" s="33"/>
      <c r="FLZ206" s="33"/>
      <c r="FMA206" s="33"/>
      <c r="FMB206" s="34"/>
      <c r="FMC206" s="36"/>
      <c r="FMD206" s="58"/>
      <c r="FME206" s="59"/>
      <c r="FMF206" s="33"/>
      <c r="FMG206" s="33"/>
      <c r="FMH206" s="33"/>
      <c r="FMI206" s="34"/>
      <c r="FMJ206" s="36"/>
      <c r="FMK206" s="58"/>
      <c r="FML206" s="59"/>
      <c r="FMM206" s="33"/>
      <c r="FMN206" s="33"/>
      <c r="FMO206" s="33"/>
      <c r="FMP206" s="34"/>
      <c r="FMQ206" s="36"/>
      <c r="FMR206" s="58"/>
      <c r="FMS206" s="59"/>
      <c r="FMT206" s="33"/>
      <c r="FMU206" s="33"/>
      <c r="FMV206" s="33"/>
      <c r="FMW206" s="34"/>
      <c r="FMX206" s="36"/>
      <c r="FMY206" s="58"/>
      <c r="FMZ206" s="59"/>
      <c r="FNA206" s="33"/>
      <c r="FNB206" s="33"/>
      <c r="FNC206" s="33"/>
      <c r="FND206" s="34"/>
      <c r="FNE206" s="36"/>
      <c r="FNF206" s="58"/>
      <c r="FNG206" s="59"/>
      <c r="FNH206" s="33"/>
      <c r="FNI206" s="33"/>
      <c r="FNJ206" s="33"/>
      <c r="FNK206" s="34"/>
      <c r="FNL206" s="36"/>
      <c r="FNM206" s="58"/>
      <c r="FNN206" s="59"/>
      <c r="FNO206" s="33"/>
      <c r="FNP206" s="33"/>
      <c r="FNQ206" s="33"/>
      <c r="FNR206" s="34"/>
      <c r="FNS206" s="36"/>
      <c r="FNT206" s="58"/>
      <c r="FNU206" s="59"/>
      <c r="FNV206" s="33"/>
      <c r="FNW206" s="33"/>
      <c r="FNX206" s="33"/>
      <c r="FNY206" s="34"/>
      <c r="FNZ206" s="36"/>
      <c r="FOA206" s="58"/>
      <c r="FOB206" s="59"/>
      <c r="FOC206" s="33"/>
      <c r="FOD206" s="33"/>
      <c r="FOE206" s="33"/>
      <c r="FOF206" s="34"/>
      <c r="FOG206" s="36"/>
      <c r="FOH206" s="58"/>
      <c r="FOI206" s="59"/>
      <c r="FOJ206" s="33"/>
      <c r="FOK206" s="33"/>
      <c r="FOL206" s="33"/>
      <c r="FOM206" s="34"/>
      <c r="FON206" s="36"/>
      <c r="FOO206" s="58"/>
      <c r="FOP206" s="59"/>
      <c r="FOQ206" s="33"/>
      <c r="FOR206" s="33"/>
      <c r="FOS206" s="33"/>
      <c r="FOT206" s="34"/>
      <c r="FOU206" s="36"/>
      <c r="FOV206" s="58"/>
      <c r="FOW206" s="59"/>
      <c r="FOX206" s="33"/>
      <c r="FOY206" s="33"/>
      <c r="FOZ206" s="33"/>
      <c r="FPA206" s="34"/>
      <c r="FPB206" s="36"/>
      <c r="FPC206" s="58"/>
      <c r="FPD206" s="59"/>
      <c r="FPE206" s="33"/>
      <c r="FPF206" s="33"/>
      <c r="FPG206" s="33"/>
      <c r="FPH206" s="34"/>
      <c r="FPI206" s="36"/>
      <c r="FPJ206" s="58"/>
      <c r="FPK206" s="59"/>
      <c r="FPL206" s="33"/>
      <c r="FPM206" s="33"/>
      <c r="FPN206" s="33"/>
      <c r="FPO206" s="34"/>
      <c r="FPP206" s="36"/>
      <c r="FPQ206" s="58"/>
      <c r="FPR206" s="59"/>
      <c r="FPS206" s="33"/>
      <c r="FPT206" s="33"/>
      <c r="FPU206" s="33"/>
      <c r="FPV206" s="34"/>
      <c r="FPW206" s="36"/>
      <c r="FPX206" s="58"/>
      <c r="FPY206" s="59"/>
      <c r="FPZ206" s="33"/>
      <c r="FQA206" s="33"/>
      <c r="FQB206" s="33"/>
      <c r="FQC206" s="34"/>
      <c r="FQD206" s="36"/>
      <c r="FQE206" s="58"/>
      <c r="FQF206" s="59"/>
      <c r="FQG206" s="33"/>
      <c r="FQH206" s="33"/>
      <c r="FQI206" s="33"/>
      <c r="FQJ206" s="34"/>
      <c r="FQK206" s="36"/>
      <c r="FQL206" s="58"/>
      <c r="FQM206" s="59"/>
      <c r="FQN206" s="33"/>
      <c r="FQO206" s="33"/>
      <c r="FQP206" s="33"/>
      <c r="FQQ206" s="34"/>
      <c r="FQR206" s="36"/>
      <c r="FQS206" s="58"/>
      <c r="FQT206" s="59"/>
      <c r="FQU206" s="33"/>
      <c r="FQV206" s="33"/>
      <c r="FQW206" s="33"/>
      <c r="FQX206" s="34"/>
      <c r="FQY206" s="36"/>
      <c r="FQZ206" s="58"/>
      <c r="FRA206" s="59"/>
      <c r="FRB206" s="33"/>
      <c r="FRC206" s="33"/>
      <c r="FRD206" s="33"/>
      <c r="FRE206" s="34"/>
      <c r="FRF206" s="36"/>
      <c r="FRG206" s="58"/>
      <c r="FRH206" s="59"/>
      <c r="FRI206" s="33"/>
      <c r="FRJ206" s="33"/>
      <c r="FRK206" s="33"/>
      <c r="FRL206" s="34"/>
      <c r="FRM206" s="36"/>
      <c r="FRN206" s="58"/>
      <c r="FRO206" s="59"/>
      <c r="FRP206" s="33"/>
      <c r="FRQ206" s="33"/>
      <c r="FRR206" s="33"/>
      <c r="FRS206" s="34"/>
      <c r="FRT206" s="36"/>
      <c r="FRU206" s="58"/>
      <c r="FRV206" s="59"/>
      <c r="FRW206" s="33"/>
      <c r="FRX206" s="33"/>
      <c r="FRY206" s="33"/>
      <c r="FRZ206" s="34"/>
      <c r="FSA206" s="36"/>
      <c r="FSB206" s="58"/>
      <c r="FSC206" s="59"/>
      <c r="FSD206" s="33"/>
      <c r="FSE206" s="33"/>
      <c r="FSF206" s="33"/>
      <c r="FSG206" s="34"/>
      <c r="FSH206" s="36"/>
      <c r="FSI206" s="58"/>
      <c r="FSJ206" s="59"/>
      <c r="FSK206" s="33"/>
      <c r="FSL206" s="33"/>
      <c r="FSM206" s="33"/>
      <c r="FSN206" s="34"/>
      <c r="FSO206" s="36"/>
      <c r="FSP206" s="58"/>
      <c r="FSQ206" s="59"/>
      <c r="FSR206" s="33"/>
      <c r="FSS206" s="33"/>
      <c r="FST206" s="33"/>
      <c r="FSU206" s="34"/>
      <c r="FSV206" s="36"/>
      <c r="FSW206" s="58"/>
      <c r="FSX206" s="59"/>
      <c r="FSY206" s="33"/>
      <c r="FSZ206" s="33"/>
      <c r="FTA206" s="33"/>
      <c r="FTB206" s="34"/>
      <c r="FTC206" s="36"/>
      <c r="FTD206" s="58"/>
      <c r="FTE206" s="59"/>
      <c r="FTF206" s="33"/>
      <c r="FTG206" s="33"/>
      <c r="FTH206" s="33"/>
      <c r="FTI206" s="34"/>
      <c r="FTJ206" s="36"/>
      <c r="FTK206" s="58"/>
      <c r="FTL206" s="59"/>
      <c r="FTM206" s="33"/>
      <c r="FTN206" s="33"/>
      <c r="FTO206" s="33"/>
      <c r="FTP206" s="34"/>
      <c r="FTQ206" s="36"/>
      <c r="FTR206" s="58"/>
      <c r="FTS206" s="59"/>
      <c r="FTT206" s="33"/>
      <c r="FTU206" s="33"/>
      <c r="FTV206" s="33"/>
      <c r="FTW206" s="34"/>
      <c r="FTX206" s="36"/>
      <c r="FTY206" s="58"/>
      <c r="FTZ206" s="59"/>
      <c r="FUA206" s="33"/>
      <c r="FUB206" s="33"/>
      <c r="FUC206" s="33"/>
      <c r="FUD206" s="34"/>
      <c r="FUE206" s="36"/>
      <c r="FUF206" s="58"/>
      <c r="FUG206" s="59"/>
      <c r="FUH206" s="33"/>
      <c r="FUI206" s="33"/>
      <c r="FUJ206" s="33"/>
      <c r="FUK206" s="34"/>
      <c r="FUL206" s="36"/>
      <c r="FUM206" s="58"/>
      <c r="FUN206" s="59"/>
      <c r="FUO206" s="33"/>
      <c r="FUP206" s="33"/>
      <c r="FUQ206" s="33"/>
      <c r="FUR206" s="34"/>
      <c r="FUS206" s="36"/>
      <c r="FUT206" s="58"/>
      <c r="FUU206" s="59"/>
      <c r="FUV206" s="33"/>
      <c r="FUW206" s="33"/>
      <c r="FUX206" s="33"/>
      <c r="FUY206" s="34"/>
      <c r="FUZ206" s="36"/>
      <c r="FVA206" s="58"/>
      <c r="FVB206" s="59"/>
      <c r="FVC206" s="33"/>
      <c r="FVD206" s="33"/>
      <c r="FVE206" s="33"/>
      <c r="FVF206" s="34"/>
      <c r="FVG206" s="36"/>
      <c r="FVH206" s="58"/>
      <c r="FVI206" s="59"/>
      <c r="FVJ206" s="33"/>
      <c r="FVK206" s="33"/>
      <c r="FVL206" s="33"/>
      <c r="FVM206" s="34"/>
      <c r="FVN206" s="36"/>
      <c r="FVO206" s="58"/>
      <c r="FVP206" s="59"/>
      <c r="FVQ206" s="33"/>
      <c r="FVR206" s="33"/>
      <c r="FVS206" s="33"/>
      <c r="FVT206" s="34"/>
      <c r="FVU206" s="36"/>
      <c r="FVV206" s="58"/>
      <c r="FVW206" s="59"/>
      <c r="FVX206" s="33"/>
      <c r="FVY206" s="33"/>
      <c r="FVZ206" s="33"/>
      <c r="FWA206" s="34"/>
      <c r="FWB206" s="36"/>
      <c r="FWC206" s="58"/>
      <c r="FWD206" s="59"/>
      <c r="FWE206" s="33"/>
      <c r="FWF206" s="33"/>
      <c r="FWG206" s="33"/>
      <c r="FWH206" s="34"/>
      <c r="FWI206" s="36"/>
      <c r="FWJ206" s="58"/>
      <c r="FWK206" s="59"/>
      <c r="FWL206" s="33"/>
      <c r="FWM206" s="33"/>
      <c r="FWN206" s="33"/>
      <c r="FWO206" s="34"/>
      <c r="FWP206" s="36"/>
      <c r="FWQ206" s="58"/>
      <c r="FWR206" s="59"/>
      <c r="FWS206" s="33"/>
      <c r="FWT206" s="33"/>
      <c r="FWU206" s="33"/>
      <c r="FWV206" s="34"/>
      <c r="FWW206" s="36"/>
      <c r="FWX206" s="58"/>
      <c r="FWY206" s="59"/>
      <c r="FWZ206" s="33"/>
      <c r="FXA206" s="33"/>
      <c r="FXB206" s="33"/>
      <c r="FXC206" s="34"/>
      <c r="FXD206" s="36"/>
      <c r="FXE206" s="58"/>
      <c r="FXF206" s="59"/>
      <c r="FXG206" s="33"/>
      <c r="FXH206" s="33"/>
      <c r="FXI206" s="33"/>
      <c r="FXJ206" s="34"/>
      <c r="FXK206" s="36"/>
      <c r="FXL206" s="58"/>
      <c r="FXM206" s="59"/>
      <c r="FXN206" s="33"/>
      <c r="FXO206" s="33"/>
      <c r="FXP206" s="33"/>
      <c r="FXQ206" s="34"/>
      <c r="FXR206" s="36"/>
      <c r="FXS206" s="58"/>
      <c r="FXT206" s="59"/>
      <c r="FXU206" s="33"/>
      <c r="FXV206" s="33"/>
      <c r="FXW206" s="33"/>
      <c r="FXX206" s="34"/>
      <c r="FXY206" s="36"/>
      <c r="FXZ206" s="58"/>
      <c r="FYA206" s="59"/>
      <c r="FYB206" s="33"/>
      <c r="FYC206" s="33"/>
      <c r="FYD206" s="33"/>
      <c r="FYE206" s="34"/>
      <c r="FYF206" s="36"/>
      <c r="FYG206" s="58"/>
      <c r="FYH206" s="59"/>
      <c r="FYI206" s="33"/>
      <c r="FYJ206" s="33"/>
      <c r="FYK206" s="33"/>
      <c r="FYL206" s="34"/>
      <c r="FYM206" s="36"/>
      <c r="FYN206" s="58"/>
      <c r="FYO206" s="59"/>
      <c r="FYP206" s="33"/>
      <c r="FYQ206" s="33"/>
      <c r="FYR206" s="33"/>
      <c r="FYS206" s="34"/>
      <c r="FYT206" s="36"/>
      <c r="FYU206" s="58"/>
      <c r="FYV206" s="59"/>
      <c r="FYW206" s="33"/>
      <c r="FYX206" s="33"/>
      <c r="FYY206" s="33"/>
      <c r="FYZ206" s="34"/>
      <c r="FZA206" s="36"/>
      <c r="FZB206" s="58"/>
      <c r="FZC206" s="59"/>
      <c r="FZD206" s="33"/>
      <c r="FZE206" s="33"/>
      <c r="FZF206" s="33"/>
      <c r="FZG206" s="34"/>
      <c r="FZH206" s="36"/>
      <c r="FZI206" s="58"/>
      <c r="FZJ206" s="59"/>
      <c r="FZK206" s="33"/>
      <c r="FZL206" s="33"/>
      <c r="FZM206" s="33"/>
      <c r="FZN206" s="34"/>
      <c r="FZO206" s="36"/>
      <c r="FZP206" s="58"/>
      <c r="FZQ206" s="59"/>
      <c r="FZR206" s="33"/>
      <c r="FZS206" s="33"/>
      <c r="FZT206" s="33"/>
      <c r="FZU206" s="34"/>
      <c r="FZV206" s="36"/>
      <c r="FZW206" s="58"/>
      <c r="FZX206" s="59"/>
      <c r="FZY206" s="33"/>
      <c r="FZZ206" s="33"/>
      <c r="GAA206" s="33"/>
      <c r="GAB206" s="34"/>
      <c r="GAC206" s="36"/>
      <c r="GAD206" s="58"/>
      <c r="GAE206" s="59"/>
      <c r="GAF206" s="33"/>
      <c r="GAG206" s="33"/>
      <c r="GAH206" s="33"/>
      <c r="GAI206" s="34"/>
      <c r="GAJ206" s="36"/>
      <c r="GAK206" s="58"/>
      <c r="GAL206" s="59"/>
      <c r="GAM206" s="33"/>
      <c r="GAN206" s="33"/>
      <c r="GAO206" s="33"/>
      <c r="GAP206" s="34"/>
      <c r="GAQ206" s="36"/>
      <c r="GAR206" s="58"/>
      <c r="GAS206" s="59"/>
      <c r="GAT206" s="33"/>
      <c r="GAU206" s="33"/>
      <c r="GAV206" s="33"/>
      <c r="GAW206" s="34"/>
      <c r="GAX206" s="36"/>
      <c r="GAY206" s="58"/>
      <c r="GAZ206" s="59"/>
      <c r="GBA206" s="33"/>
      <c r="GBB206" s="33"/>
      <c r="GBC206" s="33"/>
      <c r="GBD206" s="34"/>
      <c r="GBE206" s="36"/>
      <c r="GBF206" s="58"/>
      <c r="GBG206" s="59"/>
      <c r="GBH206" s="33"/>
      <c r="GBI206" s="33"/>
      <c r="GBJ206" s="33"/>
      <c r="GBK206" s="34"/>
      <c r="GBL206" s="36"/>
      <c r="GBM206" s="58"/>
      <c r="GBN206" s="59"/>
      <c r="GBO206" s="33"/>
      <c r="GBP206" s="33"/>
      <c r="GBQ206" s="33"/>
      <c r="GBR206" s="34"/>
      <c r="GBS206" s="36"/>
      <c r="GBT206" s="58"/>
      <c r="GBU206" s="59"/>
      <c r="GBV206" s="33"/>
      <c r="GBW206" s="33"/>
      <c r="GBX206" s="33"/>
      <c r="GBY206" s="34"/>
      <c r="GBZ206" s="36"/>
      <c r="GCA206" s="58"/>
      <c r="GCB206" s="59"/>
      <c r="GCC206" s="33"/>
      <c r="GCD206" s="33"/>
      <c r="GCE206" s="33"/>
      <c r="GCF206" s="34"/>
      <c r="GCG206" s="36"/>
      <c r="GCH206" s="58"/>
      <c r="GCI206" s="59"/>
      <c r="GCJ206" s="33"/>
      <c r="GCK206" s="33"/>
      <c r="GCL206" s="33"/>
      <c r="GCM206" s="34"/>
      <c r="GCN206" s="36"/>
      <c r="GCO206" s="58"/>
      <c r="GCP206" s="59"/>
      <c r="GCQ206" s="33"/>
      <c r="GCR206" s="33"/>
      <c r="GCS206" s="33"/>
      <c r="GCT206" s="34"/>
      <c r="GCU206" s="36"/>
      <c r="GCV206" s="58"/>
      <c r="GCW206" s="59"/>
      <c r="GCX206" s="33"/>
      <c r="GCY206" s="33"/>
      <c r="GCZ206" s="33"/>
      <c r="GDA206" s="34"/>
      <c r="GDB206" s="36"/>
      <c r="GDC206" s="58"/>
      <c r="GDD206" s="59"/>
      <c r="GDE206" s="33"/>
      <c r="GDF206" s="33"/>
      <c r="GDG206" s="33"/>
      <c r="GDH206" s="34"/>
      <c r="GDI206" s="36"/>
      <c r="GDJ206" s="58"/>
      <c r="GDK206" s="59"/>
      <c r="GDL206" s="33"/>
      <c r="GDM206" s="33"/>
      <c r="GDN206" s="33"/>
      <c r="GDO206" s="34"/>
      <c r="GDP206" s="36"/>
      <c r="GDQ206" s="58"/>
      <c r="GDR206" s="59"/>
      <c r="GDS206" s="33"/>
      <c r="GDT206" s="33"/>
      <c r="GDU206" s="33"/>
      <c r="GDV206" s="34"/>
      <c r="GDW206" s="36"/>
      <c r="GDX206" s="58"/>
      <c r="GDY206" s="59"/>
      <c r="GDZ206" s="33"/>
      <c r="GEA206" s="33"/>
      <c r="GEB206" s="33"/>
      <c r="GEC206" s="34"/>
      <c r="GED206" s="36"/>
      <c r="GEE206" s="58"/>
      <c r="GEF206" s="59"/>
      <c r="GEG206" s="33"/>
      <c r="GEH206" s="33"/>
      <c r="GEI206" s="33"/>
      <c r="GEJ206" s="34"/>
      <c r="GEK206" s="36"/>
      <c r="GEL206" s="58"/>
      <c r="GEM206" s="59"/>
      <c r="GEN206" s="33"/>
      <c r="GEO206" s="33"/>
      <c r="GEP206" s="33"/>
      <c r="GEQ206" s="34"/>
      <c r="GER206" s="36"/>
      <c r="GES206" s="58"/>
      <c r="GET206" s="59"/>
      <c r="GEU206" s="33"/>
      <c r="GEV206" s="33"/>
      <c r="GEW206" s="33"/>
      <c r="GEX206" s="34"/>
      <c r="GEY206" s="36"/>
      <c r="GEZ206" s="58"/>
      <c r="GFA206" s="59"/>
      <c r="GFB206" s="33"/>
      <c r="GFC206" s="33"/>
      <c r="GFD206" s="33"/>
      <c r="GFE206" s="34"/>
      <c r="GFF206" s="36"/>
      <c r="GFG206" s="58"/>
      <c r="GFH206" s="59"/>
      <c r="GFI206" s="33"/>
      <c r="GFJ206" s="33"/>
      <c r="GFK206" s="33"/>
      <c r="GFL206" s="34"/>
      <c r="GFM206" s="36"/>
      <c r="GFN206" s="58"/>
      <c r="GFO206" s="59"/>
      <c r="GFP206" s="33"/>
      <c r="GFQ206" s="33"/>
      <c r="GFR206" s="33"/>
      <c r="GFS206" s="34"/>
      <c r="GFT206" s="36"/>
      <c r="GFU206" s="58"/>
      <c r="GFV206" s="59"/>
      <c r="GFW206" s="33"/>
      <c r="GFX206" s="33"/>
      <c r="GFY206" s="33"/>
      <c r="GFZ206" s="34"/>
      <c r="GGA206" s="36"/>
      <c r="GGB206" s="58"/>
      <c r="GGC206" s="59"/>
      <c r="GGD206" s="33"/>
      <c r="GGE206" s="33"/>
      <c r="GGF206" s="33"/>
      <c r="GGG206" s="34"/>
      <c r="GGH206" s="36"/>
      <c r="GGI206" s="58"/>
      <c r="GGJ206" s="59"/>
      <c r="GGK206" s="33"/>
      <c r="GGL206" s="33"/>
      <c r="GGM206" s="33"/>
      <c r="GGN206" s="34"/>
      <c r="GGO206" s="36"/>
      <c r="GGP206" s="58"/>
      <c r="GGQ206" s="59"/>
      <c r="GGR206" s="33"/>
      <c r="GGS206" s="33"/>
      <c r="GGT206" s="33"/>
      <c r="GGU206" s="34"/>
      <c r="GGV206" s="36"/>
      <c r="GGW206" s="58"/>
      <c r="GGX206" s="59"/>
      <c r="GGY206" s="33"/>
      <c r="GGZ206" s="33"/>
      <c r="GHA206" s="33"/>
      <c r="GHB206" s="34"/>
      <c r="GHC206" s="36"/>
      <c r="GHD206" s="58"/>
      <c r="GHE206" s="59"/>
      <c r="GHF206" s="33"/>
      <c r="GHG206" s="33"/>
      <c r="GHH206" s="33"/>
      <c r="GHI206" s="34"/>
      <c r="GHJ206" s="36"/>
      <c r="GHK206" s="58"/>
      <c r="GHL206" s="59"/>
      <c r="GHM206" s="33"/>
      <c r="GHN206" s="33"/>
      <c r="GHO206" s="33"/>
      <c r="GHP206" s="34"/>
      <c r="GHQ206" s="36"/>
      <c r="GHR206" s="58"/>
      <c r="GHS206" s="59"/>
      <c r="GHT206" s="33"/>
      <c r="GHU206" s="33"/>
      <c r="GHV206" s="33"/>
      <c r="GHW206" s="34"/>
      <c r="GHX206" s="36"/>
      <c r="GHY206" s="58"/>
      <c r="GHZ206" s="59"/>
      <c r="GIA206" s="33"/>
      <c r="GIB206" s="33"/>
      <c r="GIC206" s="33"/>
      <c r="GID206" s="34"/>
      <c r="GIE206" s="36"/>
      <c r="GIF206" s="58"/>
      <c r="GIG206" s="59"/>
      <c r="GIH206" s="33"/>
      <c r="GII206" s="33"/>
      <c r="GIJ206" s="33"/>
      <c r="GIK206" s="34"/>
      <c r="GIL206" s="36"/>
      <c r="GIM206" s="58"/>
      <c r="GIN206" s="59"/>
      <c r="GIO206" s="33"/>
      <c r="GIP206" s="33"/>
      <c r="GIQ206" s="33"/>
      <c r="GIR206" s="34"/>
      <c r="GIS206" s="36"/>
      <c r="GIT206" s="58"/>
      <c r="GIU206" s="59"/>
      <c r="GIV206" s="33"/>
      <c r="GIW206" s="33"/>
      <c r="GIX206" s="33"/>
      <c r="GIY206" s="34"/>
      <c r="GIZ206" s="36"/>
      <c r="GJA206" s="58"/>
      <c r="GJB206" s="59"/>
      <c r="GJC206" s="33"/>
      <c r="GJD206" s="33"/>
      <c r="GJE206" s="33"/>
      <c r="GJF206" s="34"/>
      <c r="GJG206" s="36"/>
      <c r="GJH206" s="58"/>
      <c r="GJI206" s="59"/>
      <c r="GJJ206" s="33"/>
      <c r="GJK206" s="33"/>
      <c r="GJL206" s="33"/>
      <c r="GJM206" s="34"/>
      <c r="GJN206" s="36"/>
      <c r="GJO206" s="58"/>
      <c r="GJP206" s="59"/>
      <c r="GJQ206" s="33"/>
      <c r="GJR206" s="33"/>
      <c r="GJS206" s="33"/>
      <c r="GJT206" s="34"/>
      <c r="GJU206" s="36"/>
      <c r="GJV206" s="58"/>
      <c r="GJW206" s="59"/>
      <c r="GJX206" s="33"/>
      <c r="GJY206" s="33"/>
      <c r="GJZ206" s="33"/>
      <c r="GKA206" s="34"/>
      <c r="GKB206" s="36"/>
      <c r="GKC206" s="58"/>
      <c r="GKD206" s="59"/>
      <c r="GKE206" s="33"/>
      <c r="GKF206" s="33"/>
      <c r="GKG206" s="33"/>
      <c r="GKH206" s="34"/>
      <c r="GKI206" s="36"/>
      <c r="GKJ206" s="58"/>
      <c r="GKK206" s="59"/>
      <c r="GKL206" s="33"/>
      <c r="GKM206" s="33"/>
      <c r="GKN206" s="33"/>
      <c r="GKO206" s="34"/>
      <c r="GKP206" s="36"/>
      <c r="GKQ206" s="58"/>
      <c r="GKR206" s="59"/>
      <c r="GKS206" s="33"/>
      <c r="GKT206" s="33"/>
      <c r="GKU206" s="33"/>
      <c r="GKV206" s="34"/>
      <c r="GKW206" s="36"/>
      <c r="GKX206" s="58"/>
      <c r="GKY206" s="59"/>
      <c r="GKZ206" s="33"/>
      <c r="GLA206" s="33"/>
      <c r="GLB206" s="33"/>
      <c r="GLC206" s="34"/>
      <c r="GLD206" s="36"/>
      <c r="GLE206" s="58"/>
      <c r="GLF206" s="59"/>
      <c r="GLG206" s="33"/>
      <c r="GLH206" s="33"/>
      <c r="GLI206" s="33"/>
      <c r="GLJ206" s="34"/>
      <c r="GLK206" s="36"/>
      <c r="GLL206" s="58"/>
      <c r="GLM206" s="59"/>
      <c r="GLN206" s="33"/>
      <c r="GLO206" s="33"/>
      <c r="GLP206" s="33"/>
      <c r="GLQ206" s="34"/>
      <c r="GLR206" s="36"/>
      <c r="GLS206" s="58"/>
      <c r="GLT206" s="59"/>
      <c r="GLU206" s="33"/>
      <c r="GLV206" s="33"/>
      <c r="GLW206" s="33"/>
      <c r="GLX206" s="34"/>
      <c r="GLY206" s="36"/>
      <c r="GLZ206" s="58"/>
      <c r="GMA206" s="59"/>
      <c r="GMB206" s="33"/>
      <c r="GMC206" s="33"/>
      <c r="GMD206" s="33"/>
      <c r="GME206" s="34"/>
      <c r="GMF206" s="36"/>
      <c r="GMG206" s="58"/>
      <c r="GMH206" s="59"/>
      <c r="GMI206" s="33"/>
      <c r="GMJ206" s="33"/>
      <c r="GMK206" s="33"/>
      <c r="GML206" s="34"/>
      <c r="GMM206" s="36"/>
      <c r="GMN206" s="58"/>
      <c r="GMO206" s="59"/>
      <c r="GMP206" s="33"/>
      <c r="GMQ206" s="33"/>
      <c r="GMR206" s="33"/>
      <c r="GMS206" s="34"/>
      <c r="GMT206" s="36"/>
      <c r="GMU206" s="58"/>
      <c r="GMV206" s="59"/>
      <c r="GMW206" s="33"/>
      <c r="GMX206" s="33"/>
      <c r="GMY206" s="33"/>
      <c r="GMZ206" s="34"/>
      <c r="GNA206" s="36"/>
      <c r="GNB206" s="58"/>
      <c r="GNC206" s="59"/>
      <c r="GND206" s="33"/>
      <c r="GNE206" s="33"/>
      <c r="GNF206" s="33"/>
      <c r="GNG206" s="34"/>
      <c r="GNH206" s="36"/>
      <c r="GNI206" s="58"/>
      <c r="GNJ206" s="59"/>
      <c r="GNK206" s="33"/>
      <c r="GNL206" s="33"/>
      <c r="GNM206" s="33"/>
      <c r="GNN206" s="34"/>
      <c r="GNO206" s="36"/>
      <c r="GNP206" s="58"/>
      <c r="GNQ206" s="59"/>
      <c r="GNR206" s="33"/>
      <c r="GNS206" s="33"/>
      <c r="GNT206" s="33"/>
      <c r="GNU206" s="34"/>
      <c r="GNV206" s="36"/>
      <c r="GNW206" s="58"/>
      <c r="GNX206" s="59"/>
      <c r="GNY206" s="33"/>
      <c r="GNZ206" s="33"/>
      <c r="GOA206" s="33"/>
      <c r="GOB206" s="34"/>
      <c r="GOC206" s="36"/>
      <c r="GOD206" s="58"/>
      <c r="GOE206" s="59"/>
      <c r="GOF206" s="33"/>
      <c r="GOG206" s="33"/>
      <c r="GOH206" s="33"/>
      <c r="GOI206" s="34"/>
      <c r="GOJ206" s="36"/>
      <c r="GOK206" s="58"/>
      <c r="GOL206" s="59"/>
      <c r="GOM206" s="33"/>
      <c r="GON206" s="33"/>
      <c r="GOO206" s="33"/>
      <c r="GOP206" s="34"/>
      <c r="GOQ206" s="36"/>
      <c r="GOR206" s="58"/>
      <c r="GOS206" s="59"/>
      <c r="GOT206" s="33"/>
      <c r="GOU206" s="33"/>
      <c r="GOV206" s="33"/>
      <c r="GOW206" s="34"/>
      <c r="GOX206" s="36"/>
      <c r="GOY206" s="58"/>
      <c r="GOZ206" s="59"/>
      <c r="GPA206" s="33"/>
      <c r="GPB206" s="33"/>
      <c r="GPC206" s="33"/>
      <c r="GPD206" s="34"/>
      <c r="GPE206" s="36"/>
      <c r="GPF206" s="58"/>
      <c r="GPG206" s="59"/>
      <c r="GPH206" s="33"/>
      <c r="GPI206" s="33"/>
      <c r="GPJ206" s="33"/>
      <c r="GPK206" s="34"/>
      <c r="GPL206" s="36"/>
      <c r="GPM206" s="58"/>
      <c r="GPN206" s="59"/>
      <c r="GPO206" s="33"/>
      <c r="GPP206" s="33"/>
      <c r="GPQ206" s="33"/>
      <c r="GPR206" s="34"/>
      <c r="GPS206" s="36"/>
      <c r="GPT206" s="58"/>
      <c r="GPU206" s="59"/>
      <c r="GPV206" s="33"/>
      <c r="GPW206" s="33"/>
      <c r="GPX206" s="33"/>
      <c r="GPY206" s="34"/>
      <c r="GPZ206" s="36"/>
      <c r="GQA206" s="58"/>
      <c r="GQB206" s="59"/>
      <c r="GQC206" s="33"/>
      <c r="GQD206" s="33"/>
      <c r="GQE206" s="33"/>
      <c r="GQF206" s="34"/>
      <c r="GQG206" s="36"/>
      <c r="GQH206" s="58"/>
      <c r="GQI206" s="59"/>
      <c r="GQJ206" s="33"/>
      <c r="GQK206" s="33"/>
      <c r="GQL206" s="33"/>
      <c r="GQM206" s="34"/>
      <c r="GQN206" s="36"/>
      <c r="GQO206" s="58"/>
      <c r="GQP206" s="59"/>
      <c r="GQQ206" s="33"/>
      <c r="GQR206" s="33"/>
      <c r="GQS206" s="33"/>
      <c r="GQT206" s="34"/>
      <c r="GQU206" s="36"/>
      <c r="GQV206" s="58"/>
      <c r="GQW206" s="59"/>
      <c r="GQX206" s="33"/>
      <c r="GQY206" s="33"/>
      <c r="GQZ206" s="33"/>
      <c r="GRA206" s="34"/>
      <c r="GRB206" s="36"/>
      <c r="GRC206" s="58"/>
      <c r="GRD206" s="59"/>
      <c r="GRE206" s="33"/>
      <c r="GRF206" s="33"/>
      <c r="GRG206" s="33"/>
      <c r="GRH206" s="34"/>
      <c r="GRI206" s="36"/>
      <c r="GRJ206" s="58"/>
      <c r="GRK206" s="59"/>
      <c r="GRL206" s="33"/>
      <c r="GRM206" s="33"/>
      <c r="GRN206" s="33"/>
      <c r="GRO206" s="34"/>
      <c r="GRP206" s="36"/>
      <c r="GRQ206" s="58"/>
      <c r="GRR206" s="59"/>
      <c r="GRS206" s="33"/>
      <c r="GRT206" s="33"/>
      <c r="GRU206" s="33"/>
      <c r="GRV206" s="34"/>
      <c r="GRW206" s="36"/>
      <c r="GRX206" s="58"/>
      <c r="GRY206" s="59"/>
      <c r="GRZ206" s="33"/>
      <c r="GSA206" s="33"/>
      <c r="GSB206" s="33"/>
      <c r="GSC206" s="34"/>
      <c r="GSD206" s="36"/>
      <c r="GSE206" s="58"/>
      <c r="GSF206" s="59"/>
      <c r="GSG206" s="33"/>
      <c r="GSH206" s="33"/>
      <c r="GSI206" s="33"/>
      <c r="GSJ206" s="34"/>
      <c r="GSK206" s="36"/>
      <c r="GSL206" s="58"/>
      <c r="GSM206" s="59"/>
      <c r="GSN206" s="33"/>
      <c r="GSO206" s="33"/>
      <c r="GSP206" s="33"/>
      <c r="GSQ206" s="34"/>
      <c r="GSR206" s="36"/>
      <c r="GSS206" s="58"/>
      <c r="GST206" s="59"/>
      <c r="GSU206" s="33"/>
      <c r="GSV206" s="33"/>
      <c r="GSW206" s="33"/>
      <c r="GSX206" s="34"/>
      <c r="GSY206" s="36"/>
      <c r="GSZ206" s="58"/>
      <c r="GTA206" s="59"/>
      <c r="GTB206" s="33"/>
      <c r="GTC206" s="33"/>
      <c r="GTD206" s="33"/>
      <c r="GTE206" s="34"/>
      <c r="GTF206" s="36"/>
      <c r="GTG206" s="58"/>
      <c r="GTH206" s="59"/>
      <c r="GTI206" s="33"/>
      <c r="GTJ206" s="33"/>
      <c r="GTK206" s="33"/>
      <c r="GTL206" s="34"/>
      <c r="GTM206" s="36"/>
      <c r="GTN206" s="58"/>
      <c r="GTO206" s="59"/>
      <c r="GTP206" s="33"/>
      <c r="GTQ206" s="33"/>
      <c r="GTR206" s="33"/>
      <c r="GTS206" s="34"/>
      <c r="GTT206" s="36"/>
      <c r="GTU206" s="58"/>
      <c r="GTV206" s="59"/>
      <c r="GTW206" s="33"/>
      <c r="GTX206" s="33"/>
      <c r="GTY206" s="33"/>
      <c r="GTZ206" s="34"/>
      <c r="GUA206" s="36"/>
      <c r="GUB206" s="58"/>
      <c r="GUC206" s="59"/>
      <c r="GUD206" s="33"/>
      <c r="GUE206" s="33"/>
      <c r="GUF206" s="33"/>
      <c r="GUG206" s="34"/>
      <c r="GUH206" s="36"/>
      <c r="GUI206" s="58"/>
      <c r="GUJ206" s="59"/>
      <c r="GUK206" s="33"/>
      <c r="GUL206" s="33"/>
      <c r="GUM206" s="33"/>
      <c r="GUN206" s="34"/>
      <c r="GUO206" s="36"/>
      <c r="GUP206" s="58"/>
      <c r="GUQ206" s="59"/>
      <c r="GUR206" s="33"/>
      <c r="GUS206" s="33"/>
      <c r="GUT206" s="33"/>
      <c r="GUU206" s="34"/>
      <c r="GUV206" s="36"/>
      <c r="GUW206" s="58"/>
      <c r="GUX206" s="59"/>
      <c r="GUY206" s="33"/>
      <c r="GUZ206" s="33"/>
      <c r="GVA206" s="33"/>
      <c r="GVB206" s="34"/>
      <c r="GVC206" s="36"/>
      <c r="GVD206" s="58"/>
      <c r="GVE206" s="59"/>
      <c r="GVF206" s="33"/>
      <c r="GVG206" s="33"/>
      <c r="GVH206" s="33"/>
      <c r="GVI206" s="34"/>
      <c r="GVJ206" s="36"/>
      <c r="GVK206" s="58"/>
      <c r="GVL206" s="59"/>
      <c r="GVM206" s="33"/>
      <c r="GVN206" s="33"/>
      <c r="GVO206" s="33"/>
      <c r="GVP206" s="34"/>
      <c r="GVQ206" s="36"/>
      <c r="GVR206" s="58"/>
      <c r="GVS206" s="59"/>
      <c r="GVT206" s="33"/>
      <c r="GVU206" s="33"/>
      <c r="GVV206" s="33"/>
      <c r="GVW206" s="34"/>
      <c r="GVX206" s="36"/>
      <c r="GVY206" s="58"/>
      <c r="GVZ206" s="59"/>
      <c r="GWA206" s="33"/>
      <c r="GWB206" s="33"/>
      <c r="GWC206" s="33"/>
      <c r="GWD206" s="34"/>
      <c r="GWE206" s="36"/>
      <c r="GWF206" s="58"/>
      <c r="GWG206" s="59"/>
      <c r="GWH206" s="33"/>
      <c r="GWI206" s="33"/>
      <c r="GWJ206" s="33"/>
      <c r="GWK206" s="34"/>
      <c r="GWL206" s="36"/>
      <c r="GWM206" s="58"/>
      <c r="GWN206" s="59"/>
      <c r="GWO206" s="33"/>
      <c r="GWP206" s="33"/>
      <c r="GWQ206" s="33"/>
      <c r="GWR206" s="34"/>
      <c r="GWS206" s="36"/>
      <c r="GWT206" s="58"/>
      <c r="GWU206" s="59"/>
      <c r="GWV206" s="33"/>
      <c r="GWW206" s="33"/>
      <c r="GWX206" s="33"/>
      <c r="GWY206" s="34"/>
      <c r="GWZ206" s="36"/>
      <c r="GXA206" s="58"/>
      <c r="GXB206" s="59"/>
      <c r="GXC206" s="33"/>
      <c r="GXD206" s="33"/>
      <c r="GXE206" s="33"/>
      <c r="GXF206" s="34"/>
      <c r="GXG206" s="36"/>
      <c r="GXH206" s="58"/>
      <c r="GXI206" s="59"/>
      <c r="GXJ206" s="33"/>
      <c r="GXK206" s="33"/>
      <c r="GXL206" s="33"/>
      <c r="GXM206" s="34"/>
      <c r="GXN206" s="36"/>
      <c r="GXO206" s="58"/>
      <c r="GXP206" s="59"/>
      <c r="GXQ206" s="33"/>
      <c r="GXR206" s="33"/>
      <c r="GXS206" s="33"/>
      <c r="GXT206" s="34"/>
      <c r="GXU206" s="36"/>
      <c r="GXV206" s="58"/>
      <c r="GXW206" s="59"/>
      <c r="GXX206" s="33"/>
      <c r="GXY206" s="33"/>
      <c r="GXZ206" s="33"/>
      <c r="GYA206" s="34"/>
      <c r="GYB206" s="36"/>
      <c r="GYC206" s="58"/>
      <c r="GYD206" s="59"/>
      <c r="GYE206" s="33"/>
      <c r="GYF206" s="33"/>
      <c r="GYG206" s="33"/>
      <c r="GYH206" s="34"/>
      <c r="GYI206" s="36"/>
      <c r="GYJ206" s="58"/>
      <c r="GYK206" s="59"/>
      <c r="GYL206" s="33"/>
      <c r="GYM206" s="33"/>
      <c r="GYN206" s="33"/>
      <c r="GYO206" s="34"/>
      <c r="GYP206" s="36"/>
      <c r="GYQ206" s="58"/>
      <c r="GYR206" s="59"/>
      <c r="GYS206" s="33"/>
      <c r="GYT206" s="33"/>
      <c r="GYU206" s="33"/>
      <c r="GYV206" s="34"/>
      <c r="GYW206" s="36"/>
      <c r="GYX206" s="58"/>
      <c r="GYY206" s="59"/>
      <c r="GYZ206" s="33"/>
      <c r="GZA206" s="33"/>
      <c r="GZB206" s="33"/>
      <c r="GZC206" s="34"/>
      <c r="GZD206" s="36"/>
      <c r="GZE206" s="58"/>
      <c r="GZF206" s="59"/>
      <c r="GZG206" s="33"/>
      <c r="GZH206" s="33"/>
      <c r="GZI206" s="33"/>
      <c r="GZJ206" s="34"/>
      <c r="GZK206" s="36"/>
      <c r="GZL206" s="58"/>
      <c r="GZM206" s="59"/>
      <c r="GZN206" s="33"/>
      <c r="GZO206" s="33"/>
      <c r="GZP206" s="33"/>
      <c r="GZQ206" s="34"/>
      <c r="GZR206" s="36"/>
      <c r="GZS206" s="58"/>
      <c r="GZT206" s="59"/>
      <c r="GZU206" s="33"/>
      <c r="GZV206" s="33"/>
      <c r="GZW206" s="33"/>
      <c r="GZX206" s="34"/>
      <c r="GZY206" s="36"/>
      <c r="GZZ206" s="58"/>
      <c r="HAA206" s="59"/>
      <c r="HAB206" s="33"/>
      <c r="HAC206" s="33"/>
      <c r="HAD206" s="33"/>
      <c r="HAE206" s="34"/>
      <c r="HAF206" s="36"/>
      <c r="HAG206" s="58"/>
      <c r="HAH206" s="59"/>
      <c r="HAI206" s="33"/>
      <c r="HAJ206" s="33"/>
      <c r="HAK206" s="33"/>
      <c r="HAL206" s="34"/>
      <c r="HAM206" s="36"/>
      <c r="HAN206" s="58"/>
      <c r="HAO206" s="59"/>
      <c r="HAP206" s="33"/>
      <c r="HAQ206" s="33"/>
      <c r="HAR206" s="33"/>
      <c r="HAS206" s="34"/>
      <c r="HAT206" s="36"/>
      <c r="HAU206" s="58"/>
      <c r="HAV206" s="59"/>
      <c r="HAW206" s="33"/>
      <c r="HAX206" s="33"/>
      <c r="HAY206" s="33"/>
      <c r="HAZ206" s="34"/>
      <c r="HBA206" s="36"/>
      <c r="HBB206" s="58"/>
      <c r="HBC206" s="59"/>
      <c r="HBD206" s="33"/>
      <c r="HBE206" s="33"/>
      <c r="HBF206" s="33"/>
      <c r="HBG206" s="34"/>
      <c r="HBH206" s="36"/>
      <c r="HBI206" s="58"/>
      <c r="HBJ206" s="59"/>
      <c r="HBK206" s="33"/>
      <c r="HBL206" s="33"/>
      <c r="HBM206" s="33"/>
      <c r="HBN206" s="34"/>
      <c r="HBO206" s="36"/>
      <c r="HBP206" s="58"/>
      <c r="HBQ206" s="59"/>
      <c r="HBR206" s="33"/>
      <c r="HBS206" s="33"/>
      <c r="HBT206" s="33"/>
      <c r="HBU206" s="34"/>
      <c r="HBV206" s="36"/>
      <c r="HBW206" s="58"/>
      <c r="HBX206" s="59"/>
      <c r="HBY206" s="33"/>
      <c r="HBZ206" s="33"/>
      <c r="HCA206" s="33"/>
      <c r="HCB206" s="34"/>
      <c r="HCC206" s="36"/>
      <c r="HCD206" s="58"/>
      <c r="HCE206" s="59"/>
      <c r="HCF206" s="33"/>
      <c r="HCG206" s="33"/>
      <c r="HCH206" s="33"/>
      <c r="HCI206" s="34"/>
      <c r="HCJ206" s="36"/>
      <c r="HCK206" s="58"/>
      <c r="HCL206" s="59"/>
      <c r="HCM206" s="33"/>
      <c r="HCN206" s="33"/>
      <c r="HCO206" s="33"/>
      <c r="HCP206" s="34"/>
      <c r="HCQ206" s="36"/>
      <c r="HCR206" s="58"/>
      <c r="HCS206" s="59"/>
      <c r="HCT206" s="33"/>
      <c r="HCU206" s="33"/>
      <c r="HCV206" s="33"/>
      <c r="HCW206" s="34"/>
      <c r="HCX206" s="36"/>
      <c r="HCY206" s="58"/>
      <c r="HCZ206" s="59"/>
      <c r="HDA206" s="33"/>
      <c r="HDB206" s="33"/>
      <c r="HDC206" s="33"/>
      <c r="HDD206" s="34"/>
      <c r="HDE206" s="36"/>
      <c r="HDF206" s="58"/>
      <c r="HDG206" s="59"/>
      <c r="HDH206" s="33"/>
      <c r="HDI206" s="33"/>
      <c r="HDJ206" s="33"/>
      <c r="HDK206" s="34"/>
      <c r="HDL206" s="36"/>
      <c r="HDM206" s="58"/>
      <c r="HDN206" s="59"/>
      <c r="HDO206" s="33"/>
      <c r="HDP206" s="33"/>
      <c r="HDQ206" s="33"/>
      <c r="HDR206" s="34"/>
      <c r="HDS206" s="36"/>
      <c r="HDT206" s="58"/>
      <c r="HDU206" s="59"/>
      <c r="HDV206" s="33"/>
      <c r="HDW206" s="33"/>
      <c r="HDX206" s="33"/>
      <c r="HDY206" s="34"/>
      <c r="HDZ206" s="36"/>
      <c r="HEA206" s="58"/>
      <c r="HEB206" s="59"/>
      <c r="HEC206" s="33"/>
      <c r="HED206" s="33"/>
      <c r="HEE206" s="33"/>
      <c r="HEF206" s="34"/>
      <c r="HEG206" s="36"/>
      <c r="HEH206" s="58"/>
      <c r="HEI206" s="59"/>
      <c r="HEJ206" s="33"/>
      <c r="HEK206" s="33"/>
      <c r="HEL206" s="33"/>
      <c r="HEM206" s="34"/>
      <c r="HEN206" s="36"/>
      <c r="HEO206" s="58"/>
      <c r="HEP206" s="59"/>
      <c r="HEQ206" s="33"/>
      <c r="HER206" s="33"/>
      <c r="HES206" s="33"/>
      <c r="HET206" s="34"/>
      <c r="HEU206" s="36"/>
      <c r="HEV206" s="58"/>
      <c r="HEW206" s="59"/>
      <c r="HEX206" s="33"/>
      <c r="HEY206" s="33"/>
      <c r="HEZ206" s="33"/>
      <c r="HFA206" s="34"/>
      <c r="HFB206" s="36"/>
      <c r="HFC206" s="58"/>
      <c r="HFD206" s="59"/>
      <c r="HFE206" s="33"/>
      <c r="HFF206" s="33"/>
      <c r="HFG206" s="33"/>
      <c r="HFH206" s="34"/>
      <c r="HFI206" s="36"/>
      <c r="HFJ206" s="58"/>
      <c r="HFK206" s="59"/>
      <c r="HFL206" s="33"/>
      <c r="HFM206" s="33"/>
      <c r="HFN206" s="33"/>
      <c r="HFO206" s="34"/>
      <c r="HFP206" s="36"/>
      <c r="HFQ206" s="58"/>
      <c r="HFR206" s="59"/>
      <c r="HFS206" s="33"/>
      <c r="HFT206" s="33"/>
      <c r="HFU206" s="33"/>
      <c r="HFV206" s="34"/>
      <c r="HFW206" s="36"/>
      <c r="HFX206" s="58"/>
      <c r="HFY206" s="59"/>
      <c r="HFZ206" s="33"/>
      <c r="HGA206" s="33"/>
      <c r="HGB206" s="33"/>
      <c r="HGC206" s="34"/>
      <c r="HGD206" s="36"/>
      <c r="HGE206" s="58"/>
      <c r="HGF206" s="59"/>
      <c r="HGG206" s="33"/>
      <c r="HGH206" s="33"/>
      <c r="HGI206" s="33"/>
      <c r="HGJ206" s="34"/>
      <c r="HGK206" s="36"/>
      <c r="HGL206" s="58"/>
      <c r="HGM206" s="59"/>
      <c r="HGN206" s="33"/>
      <c r="HGO206" s="33"/>
      <c r="HGP206" s="33"/>
      <c r="HGQ206" s="34"/>
      <c r="HGR206" s="36"/>
      <c r="HGS206" s="58"/>
      <c r="HGT206" s="59"/>
      <c r="HGU206" s="33"/>
      <c r="HGV206" s="33"/>
      <c r="HGW206" s="33"/>
      <c r="HGX206" s="34"/>
      <c r="HGY206" s="36"/>
      <c r="HGZ206" s="58"/>
      <c r="HHA206" s="59"/>
      <c r="HHB206" s="33"/>
      <c r="HHC206" s="33"/>
      <c r="HHD206" s="33"/>
      <c r="HHE206" s="34"/>
      <c r="HHF206" s="36"/>
      <c r="HHG206" s="58"/>
      <c r="HHH206" s="59"/>
      <c r="HHI206" s="33"/>
      <c r="HHJ206" s="33"/>
      <c r="HHK206" s="33"/>
      <c r="HHL206" s="34"/>
      <c r="HHM206" s="36"/>
      <c r="HHN206" s="58"/>
      <c r="HHO206" s="59"/>
      <c r="HHP206" s="33"/>
      <c r="HHQ206" s="33"/>
      <c r="HHR206" s="33"/>
      <c r="HHS206" s="34"/>
      <c r="HHT206" s="36"/>
      <c r="HHU206" s="58"/>
      <c r="HHV206" s="59"/>
      <c r="HHW206" s="33"/>
      <c r="HHX206" s="33"/>
      <c r="HHY206" s="33"/>
      <c r="HHZ206" s="34"/>
      <c r="HIA206" s="36"/>
      <c r="HIB206" s="58"/>
      <c r="HIC206" s="59"/>
      <c r="HID206" s="33"/>
      <c r="HIE206" s="33"/>
      <c r="HIF206" s="33"/>
      <c r="HIG206" s="34"/>
      <c r="HIH206" s="36"/>
      <c r="HII206" s="58"/>
      <c r="HIJ206" s="59"/>
      <c r="HIK206" s="33"/>
      <c r="HIL206" s="33"/>
      <c r="HIM206" s="33"/>
      <c r="HIN206" s="34"/>
      <c r="HIO206" s="36"/>
      <c r="HIP206" s="58"/>
      <c r="HIQ206" s="59"/>
      <c r="HIR206" s="33"/>
      <c r="HIS206" s="33"/>
      <c r="HIT206" s="33"/>
      <c r="HIU206" s="34"/>
      <c r="HIV206" s="36"/>
      <c r="HIW206" s="58"/>
      <c r="HIX206" s="59"/>
      <c r="HIY206" s="33"/>
      <c r="HIZ206" s="33"/>
      <c r="HJA206" s="33"/>
      <c r="HJB206" s="34"/>
      <c r="HJC206" s="36"/>
      <c r="HJD206" s="58"/>
      <c r="HJE206" s="59"/>
      <c r="HJF206" s="33"/>
      <c r="HJG206" s="33"/>
      <c r="HJH206" s="33"/>
      <c r="HJI206" s="34"/>
      <c r="HJJ206" s="36"/>
      <c r="HJK206" s="58"/>
      <c r="HJL206" s="59"/>
      <c r="HJM206" s="33"/>
      <c r="HJN206" s="33"/>
      <c r="HJO206" s="33"/>
      <c r="HJP206" s="34"/>
      <c r="HJQ206" s="36"/>
      <c r="HJR206" s="58"/>
      <c r="HJS206" s="59"/>
      <c r="HJT206" s="33"/>
      <c r="HJU206" s="33"/>
      <c r="HJV206" s="33"/>
      <c r="HJW206" s="34"/>
      <c r="HJX206" s="36"/>
      <c r="HJY206" s="58"/>
      <c r="HJZ206" s="59"/>
      <c r="HKA206" s="33"/>
      <c r="HKB206" s="33"/>
      <c r="HKC206" s="33"/>
      <c r="HKD206" s="34"/>
      <c r="HKE206" s="36"/>
      <c r="HKF206" s="58"/>
      <c r="HKG206" s="59"/>
      <c r="HKH206" s="33"/>
      <c r="HKI206" s="33"/>
      <c r="HKJ206" s="33"/>
      <c r="HKK206" s="34"/>
      <c r="HKL206" s="36"/>
      <c r="HKM206" s="58"/>
      <c r="HKN206" s="59"/>
      <c r="HKO206" s="33"/>
      <c r="HKP206" s="33"/>
      <c r="HKQ206" s="33"/>
      <c r="HKR206" s="34"/>
      <c r="HKS206" s="36"/>
      <c r="HKT206" s="58"/>
      <c r="HKU206" s="59"/>
      <c r="HKV206" s="33"/>
      <c r="HKW206" s="33"/>
      <c r="HKX206" s="33"/>
      <c r="HKY206" s="34"/>
      <c r="HKZ206" s="36"/>
      <c r="HLA206" s="58"/>
      <c r="HLB206" s="59"/>
      <c r="HLC206" s="33"/>
      <c r="HLD206" s="33"/>
      <c r="HLE206" s="33"/>
      <c r="HLF206" s="34"/>
      <c r="HLG206" s="36"/>
      <c r="HLH206" s="58"/>
      <c r="HLI206" s="59"/>
      <c r="HLJ206" s="33"/>
      <c r="HLK206" s="33"/>
      <c r="HLL206" s="33"/>
      <c r="HLM206" s="34"/>
      <c r="HLN206" s="36"/>
      <c r="HLO206" s="58"/>
      <c r="HLP206" s="59"/>
      <c r="HLQ206" s="33"/>
      <c r="HLR206" s="33"/>
      <c r="HLS206" s="33"/>
      <c r="HLT206" s="34"/>
      <c r="HLU206" s="36"/>
      <c r="HLV206" s="58"/>
      <c r="HLW206" s="59"/>
      <c r="HLX206" s="33"/>
      <c r="HLY206" s="33"/>
      <c r="HLZ206" s="33"/>
      <c r="HMA206" s="34"/>
      <c r="HMB206" s="36"/>
      <c r="HMC206" s="58"/>
      <c r="HMD206" s="59"/>
      <c r="HME206" s="33"/>
      <c r="HMF206" s="33"/>
      <c r="HMG206" s="33"/>
      <c r="HMH206" s="34"/>
      <c r="HMI206" s="36"/>
      <c r="HMJ206" s="58"/>
      <c r="HMK206" s="59"/>
      <c r="HML206" s="33"/>
      <c r="HMM206" s="33"/>
      <c r="HMN206" s="33"/>
      <c r="HMO206" s="34"/>
      <c r="HMP206" s="36"/>
      <c r="HMQ206" s="58"/>
      <c r="HMR206" s="59"/>
      <c r="HMS206" s="33"/>
      <c r="HMT206" s="33"/>
      <c r="HMU206" s="33"/>
      <c r="HMV206" s="34"/>
      <c r="HMW206" s="36"/>
      <c r="HMX206" s="58"/>
      <c r="HMY206" s="59"/>
      <c r="HMZ206" s="33"/>
      <c r="HNA206" s="33"/>
      <c r="HNB206" s="33"/>
      <c r="HNC206" s="34"/>
      <c r="HND206" s="36"/>
      <c r="HNE206" s="58"/>
      <c r="HNF206" s="59"/>
      <c r="HNG206" s="33"/>
      <c r="HNH206" s="33"/>
      <c r="HNI206" s="33"/>
      <c r="HNJ206" s="34"/>
      <c r="HNK206" s="36"/>
      <c r="HNL206" s="58"/>
      <c r="HNM206" s="59"/>
      <c r="HNN206" s="33"/>
      <c r="HNO206" s="33"/>
      <c r="HNP206" s="33"/>
      <c r="HNQ206" s="34"/>
      <c r="HNR206" s="36"/>
      <c r="HNS206" s="58"/>
      <c r="HNT206" s="59"/>
      <c r="HNU206" s="33"/>
      <c r="HNV206" s="33"/>
      <c r="HNW206" s="33"/>
      <c r="HNX206" s="34"/>
      <c r="HNY206" s="36"/>
      <c r="HNZ206" s="58"/>
      <c r="HOA206" s="59"/>
      <c r="HOB206" s="33"/>
      <c r="HOC206" s="33"/>
      <c r="HOD206" s="33"/>
      <c r="HOE206" s="34"/>
      <c r="HOF206" s="36"/>
      <c r="HOG206" s="58"/>
      <c r="HOH206" s="59"/>
      <c r="HOI206" s="33"/>
      <c r="HOJ206" s="33"/>
      <c r="HOK206" s="33"/>
      <c r="HOL206" s="34"/>
      <c r="HOM206" s="36"/>
      <c r="HON206" s="58"/>
      <c r="HOO206" s="59"/>
      <c r="HOP206" s="33"/>
      <c r="HOQ206" s="33"/>
      <c r="HOR206" s="33"/>
      <c r="HOS206" s="34"/>
      <c r="HOT206" s="36"/>
      <c r="HOU206" s="58"/>
      <c r="HOV206" s="59"/>
      <c r="HOW206" s="33"/>
      <c r="HOX206" s="33"/>
      <c r="HOY206" s="33"/>
      <c r="HOZ206" s="34"/>
      <c r="HPA206" s="36"/>
      <c r="HPB206" s="58"/>
      <c r="HPC206" s="59"/>
      <c r="HPD206" s="33"/>
      <c r="HPE206" s="33"/>
      <c r="HPF206" s="33"/>
      <c r="HPG206" s="34"/>
      <c r="HPH206" s="36"/>
      <c r="HPI206" s="58"/>
      <c r="HPJ206" s="59"/>
      <c r="HPK206" s="33"/>
      <c r="HPL206" s="33"/>
      <c r="HPM206" s="33"/>
      <c r="HPN206" s="34"/>
      <c r="HPO206" s="36"/>
      <c r="HPP206" s="58"/>
      <c r="HPQ206" s="59"/>
      <c r="HPR206" s="33"/>
      <c r="HPS206" s="33"/>
      <c r="HPT206" s="33"/>
      <c r="HPU206" s="34"/>
      <c r="HPV206" s="36"/>
      <c r="HPW206" s="58"/>
      <c r="HPX206" s="59"/>
      <c r="HPY206" s="33"/>
      <c r="HPZ206" s="33"/>
      <c r="HQA206" s="33"/>
      <c r="HQB206" s="34"/>
      <c r="HQC206" s="36"/>
      <c r="HQD206" s="58"/>
      <c r="HQE206" s="59"/>
      <c r="HQF206" s="33"/>
      <c r="HQG206" s="33"/>
      <c r="HQH206" s="33"/>
      <c r="HQI206" s="34"/>
      <c r="HQJ206" s="36"/>
      <c r="HQK206" s="58"/>
      <c r="HQL206" s="59"/>
      <c r="HQM206" s="33"/>
      <c r="HQN206" s="33"/>
      <c r="HQO206" s="33"/>
      <c r="HQP206" s="34"/>
      <c r="HQQ206" s="36"/>
      <c r="HQR206" s="58"/>
      <c r="HQS206" s="59"/>
      <c r="HQT206" s="33"/>
      <c r="HQU206" s="33"/>
      <c r="HQV206" s="33"/>
      <c r="HQW206" s="34"/>
      <c r="HQX206" s="36"/>
      <c r="HQY206" s="58"/>
      <c r="HQZ206" s="59"/>
      <c r="HRA206" s="33"/>
      <c r="HRB206" s="33"/>
      <c r="HRC206" s="33"/>
      <c r="HRD206" s="34"/>
      <c r="HRE206" s="36"/>
      <c r="HRF206" s="58"/>
      <c r="HRG206" s="59"/>
      <c r="HRH206" s="33"/>
      <c r="HRI206" s="33"/>
      <c r="HRJ206" s="33"/>
      <c r="HRK206" s="34"/>
      <c r="HRL206" s="36"/>
      <c r="HRM206" s="58"/>
      <c r="HRN206" s="59"/>
      <c r="HRO206" s="33"/>
      <c r="HRP206" s="33"/>
      <c r="HRQ206" s="33"/>
      <c r="HRR206" s="34"/>
      <c r="HRS206" s="36"/>
      <c r="HRT206" s="58"/>
      <c r="HRU206" s="59"/>
      <c r="HRV206" s="33"/>
      <c r="HRW206" s="33"/>
      <c r="HRX206" s="33"/>
      <c r="HRY206" s="34"/>
      <c r="HRZ206" s="36"/>
      <c r="HSA206" s="58"/>
      <c r="HSB206" s="59"/>
      <c r="HSC206" s="33"/>
      <c r="HSD206" s="33"/>
      <c r="HSE206" s="33"/>
      <c r="HSF206" s="34"/>
      <c r="HSG206" s="36"/>
      <c r="HSH206" s="58"/>
      <c r="HSI206" s="59"/>
      <c r="HSJ206" s="33"/>
      <c r="HSK206" s="33"/>
      <c r="HSL206" s="33"/>
      <c r="HSM206" s="34"/>
      <c r="HSN206" s="36"/>
      <c r="HSO206" s="58"/>
      <c r="HSP206" s="59"/>
      <c r="HSQ206" s="33"/>
      <c r="HSR206" s="33"/>
      <c r="HSS206" s="33"/>
      <c r="HST206" s="34"/>
      <c r="HSU206" s="36"/>
      <c r="HSV206" s="58"/>
      <c r="HSW206" s="59"/>
      <c r="HSX206" s="33"/>
      <c r="HSY206" s="33"/>
      <c r="HSZ206" s="33"/>
      <c r="HTA206" s="34"/>
      <c r="HTB206" s="36"/>
      <c r="HTC206" s="58"/>
      <c r="HTD206" s="59"/>
      <c r="HTE206" s="33"/>
      <c r="HTF206" s="33"/>
      <c r="HTG206" s="33"/>
      <c r="HTH206" s="34"/>
      <c r="HTI206" s="36"/>
      <c r="HTJ206" s="58"/>
      <c r="HTK206" s="59"/>
      <c r="HTL206" s="33"/>
      <c r="HTM206" s="33"/>
      <c r="HTN206" s="33"/>
      <c r="HTO206" s="34"/>
      <c r="HTP206" s="36"/>
      <c r="HTQ206" s="58"/>
      <c r="HTR206" s="59"/>
      <c r="HTS206" s="33"/>
      <c r="HTT206" s="33"/>
      <c r="HTU206" s="33"/>
      <c r="HTV206" s="34"/>
      <c r="HTW206" s="36"/>
      <c r="HTX206" s="58"/>
      <c r="HTY206" s="59"/>
      <c r="HTZ206" s="33"/>
      <c r="HUA206" s="33"/>
      <c r="HUB206" s="33"/>
      <c r="HUC206" s="34"/>
      <c r="HUD206" s="36"/>
      <c r="HUE206" s="58"/>
      <c r="HUF206" s="59"/>
      <c r="HUG206" s="33"/>
      <c r="HUH206" s="33"/>
      <c r="HUI206" s="33"/>
      <c r="HUJ206" s="34"/>
      <c r="HUK206" s="36"/>
      <c r="HUL206" s="58"/>
      <c r="HUM206" s="59"/>
      <c r="HUN206" s="33"/>
      <c r="HUO206" s="33"/>
      <c r="HUP206" s="33"/>
      <c r="HUQ206" s="34"/>
      <c r="HUR206" s="36"/>
      <c r="HUS206" s="58"/>
      <c r="HUT206" s="59"/>
      <c r="HUU206" s="33"/>
      <c r="HUV206" s="33"/>
      <c r="HUW206" s="33"/>
      <c r="HUX206" s="34"/>
      <c r="HUY206" s="36"/>
      <c r="HUZ206" s="58"/>
      <c r="HVA206" s="59"/>
      <c r="HVB206" s="33"/>
      <c r="HVC206" s="33"/>
      <c r="HVD206" s="33"/>
      <c r="HVE206" s="34"/>
      <c r="HVF206" s="36"/>
      <c r="HVG206" s="58"/>
      <c r="HVH206" s="59"/>
      <c r="HVI206" s="33"/>
      <c r="HVJ206" s="33"/>
      <c r="HVK206" s="33"/>
      <c r="HVL206" s="34"/>
      <c r="HVM206" s="36"/>
      <c r="HVN206" s="58"/>
      <c r="HVO206" s="59"/>
      <c r="HVP206" s="33"/>
      <c r="HVQ206" s="33"/>
      <c r="HVR206" s="33"/>
      <c r="HVS206" s="34"/>
      <c r="HVT206" s="36"/>
      <c r="HVU206" s="58"/>
      <c r="HVV206" s="59"/>
      <c r="HVW206" s="33"/>
      <c r="HVX206" s="33"/>
      <c r="HVY206" s="33"/>
      <c r="HVZ206" s="34"/>
      <c r="HWA206" s="36"/>
      <c r="HWB206" s="58"/>
      <c r="HWC206" s="59"/>
      <c r="HWD206" s="33"/>
      <c r="HWE206" s="33"/>
      <c r="HWF206" s="33"/>
      <c r="HWG206" s="34"/>
      <c r="HWH206" s="36"/>
      <c r="HWI206" s="58"/>
      <c r="HWJ206" s="59"/>
      <c r="HWK206" s="33"/>
      <c r="HWL206" s="33"/>
      <c r="HWM206" s="33"/>
      <c r="HWN206" s="34"/>
      <c r="HWO206" s="36"/>
      <c r="HWP206" s="58"/>
      <c r="HWQ206" s="59"/>
      <c r="HWR206" s="33"/>
      <c r="HWS206" s="33"/>
      <c r="HWT206" s="33"/>
      <c r="HWU206" s="34"/>
      <c r="HWV206" s="36"/>
      <c r="HWW206" s="58"/>
      <c r="HWX206" s="59"/>
      <c r="HWY206" s="33"/>
      <c r="HWZ206" s="33"/>
      <c r="HXA206" s="33"/>
      <c r="HXB206" s="34"/>
      <c r="HXC206" s="36"/>
      <c r="HXD206" s="58"/>
      <c r="HXE206" s="59"/>
      <c r="HXF206" s="33"/>
      <c r="HXG206" s="33"/>
      <c r="HXH206" s="33"/>
      <c r="HXI206" s="34"/>
      <c r="HXJ206" s="36"/>
      <c r="HXK206" s="58"/>
      <c r="HXL206" s="59"/>
      <c r="HXM206" s="33"/>
      <c r="HXN206" s="33"/>
      <c r="HXO206" s="33"/>
      <c r="HXP206" s="34"/>
      <c r="HXQ206" s="36"/>
      <c r="HXR206" s="58"/>
      <c r="HXS206" s="59"/>
      <c r="HXT206" s="33"/>
      <c r="HXU206" s="33"/>
      <c r="HXV206" s="33"/>
      <c r="HXW206" s="34"/>
      <c r="HXX206" s="36"/>
      <c r="HXY206" s="58"/>
      <c r="HXZ206" s="59"/>
      <c r="HYA206" s="33"/>
      <c r="HYB206" s="33"/>
      <c r="HYC206" s="33"/>
      <c r="HYD206" s="34"/>
      <c r="HYE206" s="36"/>
      <c r="HYF206" s="58"/>
      <c r="HYG206" s="59"/>
      <c r="HYH206" s="33"/>
      <c r="HYI206" s="33"/>
      <c r="HYJ206" s="33"/>
      <c r="HYK206" s="34"/>
      <c r="HYL206" s="36"/>
      <c r="HYM206" s="58"/>
      <c r="HYN206" s="59"/>
      <c r="HYO206" s="33"/>
      <c r="HYP206" s="33"/>
      <c r="HYQ206" s="33"/>
      <c r="HYR206" s="34"/>
      <c r="HYS206" s="36"/>
      <c r="HYT206" s="58"/>
      <c r="HYU206" s="59"/>
      <c r="HYV206" s="33"/>
      <c r="HYW206" s="33"/>
      <c r="HYX206" s="33"/>
      <c r="HYY206" s="34"/>
      <c r="HYZ206" s="36"/>
      <c r="HZA206" s="58"/>
      <c r="HZB206" s="59"/>
      <c r="HZC206" s="33"/>
      <c r="HZD206" s="33"/>
      <c r="HZE206" s="33"/>
      <c r="HZF206" s="34"/>
      <c r="HZG206" s="36"/>
      <c r="HZH206" s="58"/>
      <c r="HZI206" s="59"/>
      <c r="HZJ206" s="33"/>
      <c r="HZK206" s="33"/>
      <c r="HZL206" s="33"/>
      <c r="HZM206" s="34"/>
      <c r="HZN206" s="36"/>
      <c r="HZO206" s="58"/>
      <c r="HZP206" s="59"/>
      <c r="HZQ206" s="33"/>
      <c r="HZR206" s="33"/>
      <c r="HZS206" s="33"/>
      <c r="HZT206" s="34"/>
      <c r="HZU206" s="36"/>
      <c r="HZV206" s="58"/>
      <c r="HZW206" s="59"/>
      <c r="HZX206" s="33"/>
      <c r="HZY206" s="33"/>
      <c r="HZZ206" s="33"/>
      <c r="IAA206" s="34"/>
      <c r="IAB206" s="36"/>
      <c r="IAC206" s="58"/>
      <c r="IAD206" s="59"/>
      <c r="IAE206" s="33"/>
      <c r="IAF206" s="33"/>
      <c r="IAG206" s="33"/>
      <c r="IAH206" s="34"/>
      <c r="IAI206" s="36"/>
      <c r="IAJ206" s="58"/>
      <c r="IAK206" s="59"/>
      <c r="IAL206" s="33"/>
      <c r="IAM206" s="33"/>
      <c r="IAN206" s="33"/>
      <c r="IAO206" s="34"/>
      <c r="IAP206" s="36"/>
      <c r="IAQ206" s="58"/>
      <c r="IAR206" s="59"/>
      <c r="IAS206" s="33"/>
      <c r="IAT206" s="33"/>
      <c r="IAU206" s="33"/>
      <c r="IAV206" s="34"/>
      <c r="IAW206" s="36"/>
      <c r="IAX206" s="58"/>
      <c r="IAY206" s="59"/>
      <c r="IAZ206" s="33"/>
      <c r="IBA206" s="33"/>
      <c r="IBB206" s="33"/>
      <c r="IBC206" s="34"/>
      <c r="IBD206" s="36"/>
      <c r="IBE206" s="58"/>
      <c r="IBF206" s="59"/>
      <c r="IBG206" s="33"/>
      <c r="IBH206" s="33"/>
      <c r="IBI206" s="33"/>
      <c r="IBJ206" s="34"/>
      <c r="IBK206" s="36"/>
      <c r="IBL206" s="58"/>
      <c r="IBM206" s="59"/>
      <c r="IBN206" s="33"/>
      <c r="IBO206" s="33"/>
      <c r="IBP206" s="33"/>
      <c r="IBQ206" s="34"/>
      <c r="IBR206" s="36"/>
      <c r="IBS206" s="58"/>
      <c r="IBT206" s="59"/>
      <c r="IBU206" s="33"/>
      <c r="IBV206" s="33"/>
      <c r="IBW206" s="33"/>
      <c r="IBX206" s="34"/>
      <c r="IBY206" s="36"/>
      <c r="IBZ206" s="58"/>
      <c r="ICA206" s="59"/>
      <c r="ICB206" s="33"/>
      <c r="ICC206" s="33"/>
      <c r="ICD206" s="33"/>
      <c r="ICE206" s="34"/>
      <c r="ICF206" s="36"/>
      <c r="ICG206" s="58"/>
      <c r="ICH206" s="59"/>
      <c r="ICI206" s="33"/>
      <c r="ICJ206" s="33"/>
      <c r="ICK206" s="33"/>
      <c r="ICL206" s="34"/>
      <c r="ICM206" s="36"/>
      <c r="ICN206" s="58"/>
      <c r="ICO206" s="59"/>
      <c r="ICP206" s="33"/>
      <c r="ICQ206" s="33"/>
      <c r="ICR206" s="33"/>
      <c r="ICS206" s="34"/>
      <c r="ICT206" s="36"/>
      <c r="ICU206" s="58"/>
      <c r="ICV206" s="59"/>
      <c r="ICW206" s="33"/>
      <c r="ICX206" s="33"/>
      <c r="ICY206" s="33"/>
      <c r="ICZ206" s="34"/>
      <c r="IDA206" s="36"/>
      <c r="IDB206" s="58"/>
      <c r="IDC206" s="59"/>
      <c r="IDD206" s="33"/>
      <c r="IDE206" s="33"/>
      <c r="IDF206" s="33"/>
      <c r="IDG206" s="34"/>
      <c r="IDH206" s="36"/>
      <c r="IDI206" s="58"/>
      <c r="IDJ206" s="59"/>
      <c r="IDK206" s="33"/>
      <c r="IDL206" s="33"/>
      <c r="IDM206" s="33"/>
      <c r="IDN206" s="34"/>
      <c r="IDO206" s="36"/>
      <c r="IDP206" s="58"/>
      <c r="IDQ206" s="59"/>
      <c r="IDR206" s="33"/>
      <c r="IDS206" s="33"/>
      <c r="IDT206" s="33"/>
      <c r="IDU206" s="34"/>
      <c r="IDV206" s="36"/>
      <c r="IDW206" s="58"/>
      <c r="IDX206" s="59"/>
      <c r="IDY206" s="33"/>
      <c r="IDZ206" s="33"/>
      <c r="IEA206" s="33"/>
      <c r="IEB206" s="34"/>
      <c r="IEC206" s="36"/>
      <c r="IED206" s="58"/>
      <c r="IEE206" s="59"/>
      <c r="IEF206" s="33"/>
      <c r="IEG206" s="33"/>
      <c r="IEH206" s="33"/>
      <c r="IEI206" s="34"/>
      <c r="IEJ206" s="36"/>
      <c r="IEK206" s="58"/>
      <c r="IEL206" s="59"/>
      <c r="IEM206" s="33"/>
      <c r="IEN206" s="33"/>
      <c r="IEO206" s="33"/>
      <c r="IEP206" s="34"/>
      <c r="IEQ206" s="36"/>
      <c r="IER206" s="58"/>
      <c r="IES206" s="59"/>
      <c r="IET206" s="33"/>
      <c r="IEU206" s="33"/>
      <c r="IEV206" s="33"/>
      <c r="IEW206" s="34"/>
      <c r="IEX206" s="36"/>
      <c r="IEY206" s="58"/>
      <c r="IEZ206" s="59"/>
      <c r="IFA206" s="33"/>
      <c r="IFB206" s="33"/>
      <c r="IFC206" s="33"/>
      <c r="IFD206" s="34"/>
      <c r="IFE206" s="36"/>
      <c r="IFF206" s="58"/>
      <c r="IFG206" s="59"/>
      <c r="IFH206" s="33"/>
      <c r="IFI206" s="33"/>
      <c r="IFJ206" s="33"/>
      <c r="IFK206" s="34"/>
      <c r="IFL206" s="36"/>
      <c r="IFM206" s="58"/>
      <c r="IFN206" s="59"/>
      <c r="IFO206" s="33"/>
      <c r="IFP206" s="33"/>
      <c r="IFQ206" s="33"/>
      <c r="IFR206" s="34"/>
      <c r="IFS206" s="36"/>
      <c r="IFT206" s="58"/>
      <c r="IFU206" s="59"/>
      <c r="IFV206" s="33"/>
      <c r="IFW206" s="33"/>
      <c r="IFX206" s="33"/>
      <c r="IFY206" s="34"/>
      <c r="IFZ206" s="36"/>
      <c r="IGA206" s="58"/>
      <c r="IGB206" s="59"/>
      <c r="IGC206" s="33"/>
      <c r="IGD206" s="33"/>
      <c r="IGE206" s="33"/>
      <c r="IGF206" s="34"/>
      <c r="IGG206" s="36"/>
      <c r="IGH206" s="58"/>
      <c r="IGI206" s="59"/>
      <c r="IGJ206" s="33"/>
      <c r="IGK206" s="33"/>
      <c r="IGL206" s="33"/>
      <c r="IGM206" s="34"/>
      <c r="IGN206" s="36"/>
      <c r="IGO206" s="58"/>
      <c r="IGP206" s="59"/>
      <c r="IGQ206" s="33"/>
      <c r="IGR206" s="33"/>
      <c r="IGS206" s="33"/>
      <c r="IGT206" s="34"/>
      <c r="IGU206" s="36"/>
      <c r="IGV206" s="58"/>
      <c r="IGW206" s="59"/>
      <c r="IGX206" s="33"/>
      <c r="IGY206" s="33"/>
      <c r="IGZ206" s="33"/>
      <c r="IHA206" s="34"/>
      <c r="IHB206" s="36"/>
      <c r="IHC206" s="58"/>
      <c r="IHD206" s="59"/>
      <c r="IHE206" s="33"/>
      <c r="IHF206" s="33"/>
      <c r="IHG206" s="33"/>
      <c r="IHH206" s="34"/>
      <c r="IHI206" s="36"/>
      <c r="IHJ206" s="58"/>
      <c r="IHK206" s="59"/>
      <c r="IHL206" s="33"/>
      <c r="IHM206" s="33"/>
      <c r="IHN206" s="33"/>
      <c r="IHO206" s="34"/>
      <c r="IHP206" s="36"/>
      <c r="IHQ206" s="58"/>
      <c r="IHR206" s="59"/>
      <c r="IHS206" s="33"/>
      <c r="IHT206" s="33"/>
      <c r="IHU206" s="33"/>
      <c r="IHV206" s="34"/>
      <c r="IHW206" s="36"/>
      <c r="IHX206" s="58"/>
      <c r="IHY206" s="59"/>
      <c r="IHZ206" s="33"/>
      <c r="IIA206" s="33"/>
      <c r="IIB206" s="33"/>
      <c r="IIC206" s="34"/>
      <c r="IID206" s="36"/>
      <c r="IIE206" s="58"/>
      <c r="IIF206" s="59"/>
      <c r="IIG206" s="33"/>
      <c r="IIH206" s="33"/>
      <c r="III206" s="33"/>
      <c r="IIJ206" s="34"/>
      <c r="IIK206" s="36"/>
      <c r="IIL206" s="58"/>
      <c r="IIM206" s="59"/>
      <c r="IIN206" s="33"/>
      <c r="IIO206" s="33"/>
      <c r="IIP206" s="33"/>
      <c r="IIQ206" s="34"/>
      <c r="IIR206" s="36"/>
      <c r="IIS206" s="58"/>
      <c r="IIT206" s="59"/>
      <c r="IIU206" s="33"/>
      <c r="IIV206" s="33"/>
      <c r="IIW206" s="33"/>
      <c r="IIX206" s="34"/>
      <c r="IIY206" s="36"/>
      <c r="IIZ206" s="58"/>
      <c r="IJA206" s="59"/>
      <c r="IJB206" s="33"/>
      <c r="IJC206" s="33"/>
      <c r="IJD206" s="33"/>
      <c r="IJE206" s="34"/>
      <c r="IJF206" s="36"/>
      <c r="IJG206" s="58"/>
      <c r="IJH206" s="59"/>
      <c r="IJI206" s="33"/>
      <c r="IJJ206" s="33"/>
      <c r="IJK206" s="33"/>
      <c r="IJL206" s="34"/>
      <c r="IJM206" s="36"/>
      <c r="IJN206" s="58"/>
      <c r="IJO206" s="59"/>
      <c r="IJP206" s="33"/>
      <c r="IJQ206" s="33"/>
      <c r="IJR206" s="33"/>
      <c r="IJS206" s="34"/>
      <c r="IJT206" s="36"/>
      <c r="IJU206" s="58"/>
      <c r="IJV206" s="59"/>
      <c r="IJW206" s="33"/>
      <c r="IJX206" s="33"/>
      <c r="IJY206" s="33"/>
      <c r="IJZ206" s="34"/>
      <c r="IKA206" s="36"/>
      <c r="IKB206" s="58"/>
      <c r="IKC206" s="59"/>
      <c r="IKD206" s="33"/>
      <c r="IKE206" s="33"/>
      <c r="IKF206" s="33"/>
      <c r="IKG206" s="34"/>
      <c r="IKH206" s="36"/>
      <c r="IKI206" s="58"/>
      <c r="IKJ206" s="59"/>
      <c r="IKK206" s="33"/>
      <c r="IKL206" s="33"/>
      <c r="IKM206" s="33"/>
      <c r="IKN206" s="34"/>
      <c r="IKO206" s="36"/>
      <c r="IKP206" s="58"/>
      <c r="IKQ206" s="59"/>
      <c r="IKR206" s="33"/>
      <c r="IKS206" s="33"/>
      <c r="IKT206" s="33"/>
      <c r="IKU206" s="34"/>
      <c r="IKV206" s="36"/>
      <c r="IKW206" s="58"/>
      <c r="IKX206" s="59"/>
      <c r="IKY206" s="33"/>
      <c r="IKZ206" s="33"/>
      <c r="ILA206" s="33"/>
      <c r="ILB206" s="34"/>
      <c r="ILC206" s="36"/>
      <c r="ILD206" s="58"/>
      <c r="ILE206" s="59"/>
      <c r="ILF206" s="33"/>
      <c r="ILG206" s="33"/>
      <c r="ILH206" s="33"/>
      <c r="ILI206" s="34"/>
      <c r="ILJ206" s="36"/>
      <c r="ILK206" s="58"/>
      <c r="ILL206" s="59"/>
      <c r="ILM206" s="33"/>
      <c r="ILN206" s="33"/>
      <c r="ILO206" s="33"/>
      <c r="ILP206" s="34"/>
      <c r="ILQ206" s="36"/>
      <c r="ILR206" s="58"/>
      <c r="ILS206" s="59"/>
      <c r="ILT206" s="33"/>
      <c r="ILU206" s="33"/>
      <c r="ILV206" s="33"/>
      <c r="ILW206" s="34"/>
      <c r="ILX206" s="36"/>
      <c r="ILY206" s="58"/>
      <c r="ILZ206" s="59"/>
      <c r="IMA206" s="33"/>
      <c r="IMB206" s="33"/>
      <c r="IMC206" s="33"/>
      <c r="IMD206" s="34"/>
      <c r="IME206" s="36"/>
      <c r="IMF206" s="58"/>
      <c r="IMG206" s="59"/>
      <c r="IMH206" s="33"/>
      <c r="IMI206" s="33"/>
      <c r="IMJ206" s="33"/>
      <c r="IMK206" s="34"/>
      <c r="IML206" s="36"/>
      <c r="IMM206" s="58"/>
      <c r="IMN206" s="59"/>
      <c r="IMO206" s="33"/>
      <c r="IMP206" s="33"/>
      <c r="IMQ206" s="33"/>
      <c r="IMR206" s="34"/>
      <c r="IMS206" s="36"/>
      <c r="IMT206" s="58"/>
      <c r="IMU206" s="59"/>
      <c r="IMV206" s="33"/>
      <c r="IMW206" s="33"/>
      <c r="IMX206" s="33"/>
      <c r="IMY206" s="34"/>
      <c r="IMZ206" s="36"/>
      <c r="INA206" s="58"/>
      <c r="INB206" s="59"/>
      <c r="INC206" s="33"/>
      <c r="IND206" s="33"/>
      <c r="INE206" s="33"/>
      <c r="INF206" s="34"/>
      <c r="ING206" s="36"/>
      <c r="INH206" s="58"/>
      <c r="INI206" s="59"/>
      <c r="INJ206" s="33"/>
      <c r="INK206" s="33"/>
      <c r="INL206" s="33"/>
      <c r="INM206" s="34"/>
      <c r="INN206" s="36"/>
      <c r="INO206" s="58"/>
      <c r="INP206" s="59"/>
      <c r="INQ206" s="33"/>
      <c r="INR206" s="33"/>
      <c r="INS206" s="33"/>
      <c r="INT206" s="34"/>
      <c r="INU206" s="36"/>
      <c r="INV206" s="58"/>
      <c r="INW206" s="59"/>
      <c r="INX206" s="33"/>
      <c r="INY206" s="33"/>
      <c r="INZ206" s="33"/>
      <c r="IOA206" s="34"/>
      <c r="IOB206" s="36"/>
      <c r="IOC206" s="58"/>
      <c r="IOD206" s="59"/>
      <c r="IOE206" s="33"/>
      <c r="IOF206" s="33"/>
      <c r="IOG206" s="33"/>
      <c r="IOH206" s="34"/>
      <c r="IOI206" s="36"/>
      <c r="IOJ206" s="58"/>
      <c r="IOK206" s="59"/>
      <c r="IOL206" s="33"/>
      <c r="IOM206" s="33"/>
      <c r="ION206" s="33"/>
      <c r="IOO206" s="34"/>
      <c r="IOP206" s="36"/>
      <c r="IOQ206" s="58"/>
      <c r="IOR206" s="59"/>
      <c r="IOS206" s="33"/>
      <c r="IOT206" s="33"/>
      <c r="IOU206" s="33"/>
      <c r="IOV206" s="34"/>
      <c r="IOW206" s="36"/>
      <c r="IOX206" s="58"/>
      <c r="IOY206" s="59"/>
      <c r="IOZ206" s="33"/>
      <c r="IPA206" s="33"/>
      <c r="IPB206" s="33"/>
      <c r="IPC206" s="34"/>
      <c r="IPD206" s="36"/>
      <c r="IPE206" s="58"/>
      <c r="IPF206" s="59"/>
      <c r="IPG206" s="33"/>
      <c r="IPH206" s="33"/>
      <c r="IPI206" s="33"/>
      <c r="IPJ206" s="34"/>
      <c r="IPK206" s="36"/>
      <c r="IPL206" s="58"/>
      <c r="IPM206" s="59"/>
      <c r="IPN206" s="33"/>
      <c r="IPO206" s="33"/>
      <c r="IPP206" s="33"/>
      <c r="IPQ206" s="34"/>
      <c r="IPR206" s="36"/>
      <c r="IPS206" s="58"/>
      <c r="IPT206" s="59"/>
      <c r="IPU206" s="33"/>
      <c r="IPV206" s="33"/>
      <c r="IPW206" s="33"/>
      <c r="IPX206" s="34"/>
      <c r="IPY206" s="36"/>
      <c r="IPZ206" s="58"/>
      <c r="IQA206" s="59"/>
      <c r="IQB206" s="33"/>
      <c r="IQC206" s="33"/>
      <c r="IQD206" s="33"/>
      <c r="IQE206" s="34"/>
      <c r="IQF206" s="36"/>
      <c r="IQG206" s="58"/>
      <c r="IQH206" s="59"/>
      <c r="IQI206" s="33"/>
      <c r="IQJ206" s="33"/>
      <c r="IQK206" s="33"/>
      <c r="IQL206" s="34"/>
      <c r="IQM206" s="36"/>
      <c r="IQN206" s="58"/>
      <c r="IQO206" s="59"/>
      <c r="IQP206" s="33"/>
      <c r="IQQ206" s="33"/>
      <c r="IQR206" s="33"/>
      <c r="IQS206" s="34"/>
      <c r="IQT206" s="36"/>
      <c r="IQU206" s="58"/>
      <c r="IQV206" s="59"/>
      <c r="IQW206" s="33"/>
      <c r="IQX206" s="33"/>
      <c r="IQY206" s="33"/>
      <c r="IQZ206" s="34"/>
      <c r="IRA206" s="36"/>
      <c r="IRB206" s="58"/>
      <c r="IRC206" s="59"/>
      <c r="IRD206" s="33"/>
      <c r="IRE206" s="33"/>
      <c r="IRF206" s="33"/>
      <c r="IRG206" s="34"/>
      <c r="IRH206" s="36"/>
      <c r="IRI206" s="58"/>
      <c r="IRJ206" s="59"/>
      <c r="IRK206" s="33"/>
      <c r="IRL206" s="33"/>
      <c r="IRM206" s="33"/>
      <c r="IRN206" s="34"/>
      <c r="IRO206" s="36"/>
      <c r="IRP206" s="58"/>
      <c r="IRQ206" s="59"/>
      <c r="IRR206" s="33"/>
      <c r="IRS206" s="33"/>
      <c r="IRT206" s="33"/>
      <c r="IRU206" s="34"/>
      <c r="IRV206" s="36"/>
      <c r="IRW206" s="58"/>
      <c r="IRX206" s="59"/>
      <c r="IRY206" s="33"/>
      <c r="IRZ206" s="33"/>
      <c r="ISA206" s="33"/>
      <c r="ISB206" s="34"/>
      <c r="ISC206" s="36"/>
      <c r="ISD206" s="58"/>
      <c r="ISE206" s="59"/>
      <c r="ISF206" s="33"/>
      <c r="ISG206" s="33"/>
      <c r="ISH206" s="33"/>
      <c r="ISI206" s="34"/>
      <c r="ISJ206" s="36"/>
      <c r="ISK206" s="58"/>
      <c r="ISL206" s="59"/>
      <c r="ISM206" s="33"/>
      <c r="ISN206" s="33"/>
      <c r="ISO206" s="33"/>
      <c r="ISP206" s="34"/>
      <c r="ISQ206" s="36"/>
      <c r="ISR206" s="58"/>
      <c r="ISS206" s="59"/>
      <c r="IST206" s="33"/>
      <c r="ISU206" s="33"/>
      <c r="ISV206" s="33"/>
      <c r="ISW206" s="34"/>
      <c r="ISX206" s="36"/>
      <c r="ISY206" s="58"/>
      <c r="ISZ206" s="59"/>
      <c r="ITA206" s="33"/>
      <c r="ITB206" s="33"/>
      <c r="ITC206" s="33"/>
      <c r="ITD206" s="34"/>
      <c r="ITE206" s="36"/>
      <c r="ITF206" s="58"/>
      <c r="ITG206" s="59"/>
      <c r="ITH206" s="33"/>
      <c r="ITI206" s="33"/>
      <c r="ITJ206" s="33"/>
      <c r="ITK206" s="34"/>
      <c r="ITL206" s="36"/>
      <c r="ITM206" s="58"/>
      <c r="ITN206" s="59"/>
      <c r="ITO206" s="33"/>
      <c r="ITP206" s="33"/>
      <c r="ITQ206" s="33"/>
      <c r="ITR206" s="34"/>
      <c r="ITS206" s="36"/>
      <c r="ITT206" s="58"/>
      <c r="ITU206" s="59"/>
      <c r="ITV206" s="33"/>
      <c r="ITW206" s="33"/>
      <c r="ITX206" s="33"/>
      <c r="ITY206" s="34"/>
      <c r="ITZ206" s="36"/>
      <c r="IUA206" s="58"/>
      <c r="IUB206" s="59"/>
      <c r="IUC206" s="33"/>
      <c r="IUD206" s="33"/>
      <c r="IUE206" s="33"/>
      <c r="IUF206" s="34"/>
      <c r="IUG206" s="36"/>
      <c r="IUH206" s="58"/>
      <c r="IUI206" s="59"/>
      <c r="IUJ206" s="33"/>
      <c r="IUK206" s="33"/>
      <c r="IUL206" s="33"/>
      <c r="IUM206" s="34"/>
      <c r="IUN206" s="36"/>
      <c r="IUO206" s="58"/>
      <c r="IUP206" s="59"/>
      <c r="IUQ206" s="33"/>
      <c r="IUR206" s="33"/>
      <c r="IUS206" s="33"/>
      <c r="IUT206" s="34"/>
      <c r="IUU206" s="36"/>
      <c r="IUV206" s="58"/>
      <c r="IUW206" s="59"/>
      <c r="IUX206" s="33"/>
      <c r="IUY206" s="33"/>
      <c r="IUZ206" s="33"/>
      <c r="IVA206" s="34"/>
      <c r="IVB206" s="36"/>
      <c r="IVC206" s="58"/>
      <c r="IVD206" s="59"/>
      <c r="IVE206" s="33"/>
      <c r="IVF206" s="33"/>
      <c r="IVG206" s="33"/>
      <c r="IVH206" s="34"/>
      <c r="IVI206" s="36"/>
      <c r="IVJ206" s="58"/>
      <c r="IVK206" s="59"/>
      <c r="IVL206" s="33"/>
      <c r="IVM206" s="33"/>
      <c r="IVN206" s="33"/>
      <c r="IVO206" s="34"/>
      <c r="IVP206" s="36"/>
      <c r="IVQ206" s="58"/>
      <c r="IVR206" s="59"/>
      <c r="IVS206" s="33"/>
      <c r="IVT206" s="33"/>
      <c r="IVU206" s="33"/>
      <c r="IVV206" s="34"/>
      <c r="IVW206" s="36"/>
      <c r="IVX206" s="58"/>
      <c r="IVY206" s="59"/>
      <c r="IVZ206" s="33"/>
      <c r="IWA206" s="33"/>
      <c r="IWB206" s="33"/>
      <c r="IWC206" s="34"/>
      <c r="IWD206" s="36"/>
      <c r="IWE206" s="58"/>
      <c r="IWF206" s="59"/>
      <c r="IWG206" s="33"/>
      <c r="IWH206" s="33"/>
      <c r="IWI206" s="33"/>
      <c r="IWJ206" s="34"/>
      <c r="IWK206" s="36"/>
      <c r="IWL206" s="58"/>
      <c r="IWM206" s="59"/>
      <c r="IWN206" s="33"/>
      <c r="IWO206" s="33"/>
      <c r="IWP206" s="33"/>
      <c r="IWQ206" s="34"/>
      <c r="IWR206" s="36"/>
      <c r="IWS206" s="58"/>
      <c r="IWT206" s="59"/>
      <c r="IWU206" s="33"/>
      <c r="IWV206" s="33"/>
      <c r="IWW206" s="33"/>
      <c r="IWX206" s="34"/>
      <c r="IWY206" s="36"/>
      <c r="IWZ206" s="58"/>
      <c r="IXA206" s="59"/>
      <c r="IXB206" s="33"/>
      <c r="IXC206" s="33"/>
      <c r="IXD206" s="33"/>
      <c r="IXE206" s="34"/>
      <c r="IXF206" s="36"/>
      <c r="IXG206" s="58"/>
      <c r="IXH206" s="59"/>
      <c r="IXI206" s="33"/>
      <c r="IXJ206" s="33"/>
      <c r="IXK206" s="33"/>
      <c r="IXL206" s="34"/>
      <c r="IXM206" s="36"/>
      <c r="IXN206" s="58"/>
      <c r="IXO206" s="59"/>
      <c r="IXP206" s="33"/>
      <c r="IXQ206" s="33"/>
      <c r="IXR206" s="33"/>
      <c r="IXS206" s="34"/>
      <c r="IXT206" s="36"/>
      <c r="IXU206" s="58"/>
      <c r="IXV206" s="59"/>
      <c r="IXW206" s="33"/>
      <c r="IXX206" s="33"/>
      <c r="IXY206" s="33"/>
      <c r="IXZ206" s="34"/>
      <c r="IYA206" s="36"/>
      <c r="IYB206" s="58"/>
      <c r="IYC206" s="59"/>
      <c r="IYD206" s="33"/>
      <c r="IYE206" s="33"/>
      <c r="IYF206" s="33"/>
      <c r="IYG206" s="34"/>
      <c r="IYH206" s="36"/>
      <c r="IYI206" s="58"/>
      <c r="IYJ206" s="59"/>
      <c r="IYK206" s="33"/>
      <c r="IYL206" s="33"/>
      <c r="IYM206" s="33"/>
      <c r="IYN206" s="34"/>
      <c r="IYO206" s="36"/>
      <c r="IYP206" s="58"/>
      <c r="IYQ206" s="59"/>
      <c r="IYR206" s="33"/>
      <c r="IYS206" s="33"/>
      <c r="IYT206" s="33"/>
      <c r="IYU206" s="34"/>
      <c r="IYV206" s="36"/>
      <c r="IYW206" s="58"/>
      <c r="IYX206" s="59"/>
      <c r="IYY206" s="33"/>
      <c r="IYZ206" s="33"/>
      <c r="IZA206" s="33"/>
      <c r="IZB206" s="34"/>
      <c r="IZC206" s="36"/>
      <c r="IZD206" s="58"/>
      <c r="IZE206" s="59"/>
      <c r="IZF206" s="33"/>
      <c r="IZG206" s="33"/>
      <c r="IZH206" s="33"/>
      <c r="IZI206" s="34"/>
      <c r="IZJ206" s="36"/>
      <c r="IZK206" s="58"/>
      <c r="IZL206" s="59"/>
      <c r="IZM206" s="33"/>
      <c r="IZN206" s="33"/>
      <c r="IZO206" s="33"/>
      <c r="IZP206" s="34"/>
      <c r="IZQ206" s="36"/>
      <c r="IZR206" s="58"/>
      <c r="IZS206" s="59"/>
      <c r="IZT206" s="33"/>
      <c r="IZU206" s="33"/>
      <c r="IZV206" s="33"/>
      <c r="IZW206" s="34"/>
      <c r="IZX206" s="36"/>
      <c r="IZY206" s="58"/>
      <c r="IZZ206" s="59"/>
      <c r="JAA206" s="33"/>
      <c r="JAB206" s="33"/>
      <c r="JAC206" s="33"/>
      <c r="JAD206" s="34"/>
      <c r="JAE206" s="36"/>
      <c r="JAF206" s="58"/>
      <c r="JAG206" s="59"/>
      <c r="JAH206" s="33"/>
      <c r="JAI206" s="33"/>
      <c r="JAJ206" s="33"/>
      <c r="JAK206" s="34"/>
      <c r="JAL206" s="36"/>
      <c r="JAM206" s="58"/>
      <c r="JAN206" s="59"/>
      <c r="JAO206" s="33"/>
      <c r="JAP206" s="33"/>
      <c r="JAQ206" s="33"/>
      <c r="JAR206" s="34"/>
      <c r="JAS206" s="36"/>
      <c r="JAT206" s="58"/>
      <c r="JAU206" s="59"/>
      <c r="JAV206" s="33"/>
      <c r="JAW206" s="33"/>
      <c r="JAX206" s="33"/>
      <c r="JAY206" s="34"/>
      <c r="JAZ206" s="36"/>
      <c r="JBA206" s="58"/>
      <c r="JBB206" s="59"/>
      <c r="JBC206" s="33"/>
      <c r="JBD206" s="33"/>
      <c r="JBE206" s="33"/>
      <c r="JBF206" s="34"/>
      <c r="JBG206" s="36"/>
      <c r="JBH206" s="58"/>
      <c r="JBI206" s="59"/>
      <c r="JBJ206" s="33"/>
      <c r="JBK206" s="33"/>
      <c r="JBL206" s="33"/>
      <c r="JBM206" s="34"/>
      <c r="JBN206" s="36"/>
      <c r="JBO206" s="58"/>
      <c r="JBP206" s="59"/>
      <c r="JBQ206" s="33"/>
      <c r="JBR206" s="33"/>
      <c r="JBS206" s="33"/>
      <c r="JBT206" s="34"/>
      <c r="JBU206" s="36"/>
      <c r="JBV206" s="58"/>
      <c r="JBW206" s="59"/>
      <c r="JBX206" s="33"/>
      <c r="JBY206" s="33"/>
      <c r="JBZ206" s="33"/>
      <c r="JCA206" s="34"/>
      <c r="JCB206" s="36"/>
      <c r="JCC206" s="58"/>
      <c r="JCD206" s="59"/>
      <c r="JCE206" s="33"/>
      <c r="JCF206" s="33"/>
      <c r="JCG206" s="33"/>
      <c r="JCH206" s="34"/>
      <c r="JCI206" s="36"/>
      <c r="JCJ206" s="58"/>
      <c r="JCK206" s="59"/>
      <c r="JCL206" s="33"/>
      <c r="JCM206" s="33"/>
      <c r="JCN206" s="33"/>
      <c r="JCO206" s="34"/>
      <c r="JCP206" s="36"/>
      <c r="JCQ206" s="58"/>
      <c r="JCR206" s="59"/>
      <c r="JCS206" s="33"/>
      <c r="JCT206" s="33"/>
      <c r="JCU206" s="33"/>
      <c r="JCV206" s="34"/>
      <c r="JCW206" s="36"/>
      <c r="JCX206" s="58"/>
      <c r="JCY206" s="59"/>
      <c r="JCZ206" s="33"/>
      <c r="JDA206" s="33"/>
      <c r="JDB206" s="33"/>
      <c r="JDC206" s="34"/>
      <c r="JDD206" s="36"/>
      <c r="JDE206" s="58"/>
      <c r="JDF206" s="59"/>
      <c r="JDG206" s="33"/>
      <c r="JDH206" s="33"/>
      <c r="JDI206" s="33"/>
      <c r="JDJ206" s="34"/>
      <c r="JDK206" s="36"/>
      <c r="JDL206" s="58"/>
      <c r="JDM206" s="59"/>
      <c r="JDN206" s="33"/>
      <c r="JDO206" s="33"/>
      <c r="JDP206" s="33"/>
      <c r="JDQ206" s="34"/>
      <c r="JDR206" s="36"/>
      <c r="JDS206" s="58"/>
      <c r="JDT206" s="59"/>
      <c r="JDU206" s="33"/>
      <c r="JDV206" s="33"/>
      <c r="JDW206" s="33"/>
      <c r="JDX206" s="34"/>
      <c r="JDY206" s="36"/>
      <c r="JDZ206" s="58"/>
      <c r="JEA206" s="59"/>
      <c r="JEB206" s="33"/>
      <c r="JEC206" s="33"/>
      <c r="JED206" s="33"/>
      <c r="JEE206" s="34"/>
      <c r="JEF206" s="36"/>
      <c r="JEG206" s="58"/>
      <c r="JEH206" s="59"/>
      <c r="JEI206" s="33"/>
      <c r="JEJ206" s="33"/>
      <c r="JEK206" s="33"/>
      <c r="JEL206" s="34"/>
      <c r="JEM206" s="36"/>
      <c r="JEN206" s="58"/>
      <c r="JEO206" s="59"/>
      <c r="JEP206" s="33"/>
      <c r="JEQ206" s="33"/>
      <c r="JER206" s="33"/>
      <c r="JES206" s="34"/>
      <c r="JET206" s="36"/>
      <c r="JEU206" s="58"/>
      <c r="JEV206" s="59"/>
      <c r="JEW206" s="33"/>
      <c r="JEX206" s="33"/>
      <c r="JEY206" s="33"/>
      <c r="JEZ206" s="34"/>
      <c r="JFA206" s="36"/>
      <c r="JFB206" s="58"/>
      <c r="JFC206" s="59"/>
      <c r="JFD206" s="33"/>
      <c r="JFE206" s="33"/>
      <c r="JFF206" s="33"/>
      <c r="JFG206" s="34"/>
      <c r="JFH206" s="36"/>
      <c r="JFI206" s="58"/>
      <c r="JFJ206" s="59"/>
      <c r="JFK206" s="33"/>
      <c r="JFL206" s="33"/>
      <c r="JFM206" s="33"/>
      <c r="JFN206" s="34"/>
      <c r="JFO206" s="36"/>
      <c r="JFP206" s="58"/>
      <c r="JFQ206" s="59"/>
      <c r="JFR206" s="33"/>
      <c r="JFS206" s="33"/>
      <c r="JFT206" s="33"/>
      <c r="JFU206" s="34"/>
      <c r="JFV206" s="36"/>
      <c r="JFW206" s="58"/>
      <c r="JFX206" s="59"/>
      <c r="JFY206" s="33"/>
      <c r="JFZ206" s="33"/>
      <c r="JGA206" s="33"/>
      <c r="JGB206" s="34"/>
      <c r="JGC206" s="36"/>
      <c r="JGD206" s="58"/>
      <c r="JGE206" s="59"/>
      <c r="JGF206" s="33"/>
      <c r="JGG206" s="33"/>
      <c r="JGH206" s="33"/>
      <c r="JGI206" s="34"/>
      <c r="JGJ206" s="36"/>
      <c r="JGK206" s="58"/>
      <c r="JGL206" s="59"/>
      <c r="JGM206" s="33"/>
      <c r="JGN206" s="33"/>
      <c r="JGO206" s="33"/>
      <c r="JGP206" s="34"/>
      <c r="JGQ206" s="36"/>
      <c r="JGR206" s="58"/>
      <c r="JGS206" s="59"/>
      <c r="JGT206" s="33"/>
      <c r="JGU206" s="33"/>
      <c r="JGV206" s="33"/>
      <c r="JGW206" s="34"/>
      <c r="JGX206" s="36"/>
      <c r="JGY206" s="58"/>
      <c r="JGZ206" s="59"/>
      <c r="JHA206" s="33"/>
      <c r="JHB206" s="33"/>
      <c r="JHC206" s="33"/>
      <c r="JHD206" s="34"/>
      <c r="JHE206" s="36"/>
      <c r="JHF206" s="58"/>
      <c r="JHG206" s="59"/>
      <c r="JHH206" s="33"/>
      <c r="JHI206" s="33"/>
      <c r="JHJ206" s="33"/>
      <c r="JHK206" s="34"/>
      <c r="JHL206" s="36"/>
      <c r="JHM206" s="58"/>
      <c r="JHN206" s="59"/>
      <c r="JHO206" s="33"/>
      <c r="JHP206" s="33"/>
      <c r="JHQ206" s="33"/>
      <c r="JHR206" s="34"/>
      <c r="JHS206" s="36"/>
      <c r="JHT206" s="58"/>
      <c r="JHU206" s="59"/>
      <c r="JHV206" s="33"/>
      <c r="JHW206" s="33"/>
      <c r="JHX206" s="33"/>
      <c r="JHY206" s="34"/>
      <c r="JHZ206" s="36"/>
      <c r="JIA206" s="58"/>
      <c r="JIB206" s="59"/>
      <c r="JIC206" s="33"/>
      <c r="JID206" s="33"/>
      <c r="JIE206" s="33"/>
      <c r="JIF206" s="34"/>
      <c r="JIG206" s="36"/>
      <c r="JIH206" s="58"/>
      <c r="JII206" s="59"/>
      <c r="JIJ206" s="33"/>
      <c r="JIK206" s="33"/>
      <c r="JIL206" s="33"/>
      <c r="JIM206" s="34"/>
      <c r="JIN206" s="36"/>
      <c r="JIO206" s="58"/>
      <c r="JIP206" s="59"/>
      <c r="JIQ206" s="33"/>
      <c r="JIR206" s="33"/>
      <c r="JIS206" s="33"/>
      <c r="JIT206" s="34"/>
      <c r="JIU206" s="36"/>
      <c r="JIV206" s="58"/>
      <c r="JIW206" s="59"/>
      <c r="JIX206" s="33"/>
      <c r="JIY206" s="33"/>
      <c r="JIZ206" s="33"/>
      <c r="JJA206" s="34"/>
      <c r="JJB206" s="36"/>
      <c r="JJC206" s="58"/>
      <c r="JJD206" s="59"/>
      <c r="JJE206" s="33"/>
      <c r="JJF206" s="33"/>
      <c r="JJG206" s="33"/>
      <c r="JJH206" s="34"/>
      <c r="JJI206" s="36"/>
      <c r="JJJ206" s="58"/>
      <c r="JJK206" s="59"/>
      <c r="JJL206" s="33"/>
      <c r="JJM206" s="33"/>
      <c r="JJN206" s="33"/>
      <c r="JJO206" s="34"/>
      <c r="JJP206" s="36"/>
      <c r="JJQ206" s="58"/>
      <c r="JJR206" s="59"/>
      <c r="JJS206" s="33"/>
      <c r="JJT206" s="33"/>
      <c r="JJU206" s="33"/>
      <c r="JJV206" s="34"/>
      <c r="JJW206" s="36"/>
      <c r="JJX206" s="58"/>
      <c r="JJY206" s="59"/>
      <c r="JJZ206" s="33"/>
      <c r="JKA206" s="33"/>
      <c r="JKB206" s="33"/>
      <c r="JKC206" s="34"/>
      <c r="JKD206" s="36"/>
      <c r="JKE206" s="58"/>
      <c r="JKF206" s="59"/>
      <c r="JKG206" s="33"/>
      <c r="JKH206" s="33"/>
      <c r="JKI206" s="33"/>
      <c r="JKJ206" s="34"/>
      <c r="JKK206" s="36"/>
      <c r="JKL206" s="58"/>
      <c r="JKM206" s="59"/>
      <c r="JKN206" s="33"/>
      <c r="JKO206" s="33"/>
      <c r="JKP206" s="33"/>
      <c r="JKQ206" s="34"/>
      <c r="JKR206" s="36"/>
      <c r="JKS206" s="58"/>
      <c r="JKT206" s="59"/>
      <c r="JKU206" s="33"/>
      <c r="JKV206" s="33"/>
      <c r="JKW206" s="33"/>
      <c r="JKX206" s="34"/>
      <c r="JKY206" s="36"/>
      <c r="JKZ206" s="58"/>
      <c r="JLA206" s="59"/>
      <c r="JLB206" s="33"/>
      <c r="JLC206" s="33"/>
      <c r="JLD206" s="33"/>
      <c r="JLE206" s="34"/>
      <c r="JLF206" s="36"/>
      <c r="JLG206" s="58"/>
      <c r="JLH206" s="59"/>
      <c r="JLI206" s="33"/>
      <c r="JLJ206" s="33"/>
      <c r="JLK206" s="33"/>
      <c r="JLL206" s="34"/>
      <c r="JLM206" s="36"/>
      <c r="JLN206" s="58"/>
      <c r="JLO206" s="59"/>
      <c r="JLP206" s="33"/>
      <c r="JLQ206" s="33"/>
      <c r="JLR206" s="33"/>
      <c r="JLS206" s="34"/>
      <c r="JLT206" s="36"/>
      <c r="JLU206" s="58"/>
      <c r="JLV206" s="59"/>
      <c r="JLW206" s="33"/>
      <c r="JLX206" s="33"/>
      <c r="JLY206" s="33"/>
      <c r="JLZ206" s="34"/>
      <c r="JMA206" s="36"/>
      <c r="JMB206" s="58"/>
      <c r="JMC206" s="59"/>
      <c r="JMD206" s="33"/>
      <c r="JME206" s="33"/>
      <c r="JMF206" s="33"/>
      <c r="JMG206" s="34"/>
      <c r="JMH206" s="36"/>
      <c r="JMI206" s="58"/>
      <c r="JMJ206" s="59"/>
      <c r="JMK206" s="33"/>
      <c r="JML206" s="33"/>
      <c r="JMM206" s="33"/>
      <c r="JMN206" s="34"/>
      <c r="JMO206" s="36"/>
      <c r="JMP206" s="58"/>
      <c r="JMQ206" s="59"/>
      <c r="JMR206" s="33"/>
      <c r="JMS206" s="33"/>
      <c r="JMT206" s="33"/>
      <c r="JMU206" s="34"/>
      <c r="JMV206" s="36"/>
      <c r="JMW206" s="58"/>
      <c r="JMX206" s="59"/>
      <c r="JMY206" s="33"/>
      <c r="JMZ206" s="33"/>
      <c r="JNA206" s="33"/>
      <c r="JNB206" s="34"/>
      <c r="JNC206" s="36"/>
      <c r="JND206" s="58"/>
      <c r="JNE206" s="59"/>
      <c r="JNF206" s="33"/>
      <c r="JNG206" s="33"/>
      <c r="JNH206" s="33"/>
      <c r="JNI206" s="34"/>
      <c r="JNJ206" s="36"/>
      <c r="JNK206" s="58"/>
      <c r="JNL206" s="59"/>
      <c r="JNM206" s="33"/>
      <c r="JNN206" s="33"/>
      <c r="JNO206" s="33"/>
      <c r="JNP206" s="34"/>
      <c r="JNQ206" s="36"/>
      <c r="JNR206" s="58"/>
      <c r="JNS206" s="59"/>
      <c r="JNT206" s="33"/>
      <c r="JNU206" s="33"/>
      <c r="JNV206" s="33"/>
      <c r="JNW206" s="34"/>
      <c r="JNX206" s="36"/>
      <c r="JNY206" s="58"/>
      <c r="JNZ206" s="59"/>
      <c r="JOA206" s="33"/>
      <c r="JOB206" s="33"/>
      <c r="JOC206" s="33"/>
      <c r="JOD206" s="34"/>
      <c r="JOE206" s="36"/>
      <c r="JOF206" s="58"/>
      <c r="JOG206" s="59"/>
      <c r="JOH206" s="33"/>
      <c r="JOI206" s="33"/>
      <c r="JOJ206" s="33"/>
      <c r="JOK206" s="34"/>
      <c r="JOL206" s="36"/>
      <c r="JOM206" s="58"/>
      <c r="JON206" s="59"/>
      <c r="JOO206" s="33"/>
      <c r="JOP206" s="33"/>
      <c r="JOQ206" s="33"/>
      <c r="JOR206" s="34"/>
      <c r="JOS206" s="36"/>
      <c r="JOT206" s="58"/>
      <c r="JOU206" s="59"/>
      <c r="JOV206" s="33"/>
      <c r="JOW206" s="33"/>
      <c r="JOX206" s="33"/>
      <c r="JOY206" s="34"/>
      <c r="JOZ206" s="36"/>
      <c r="JPA206" s="58"/>
      <c r="JPB206" s="59"/>
      <c r="JPC206" s="33"/>
      <c r="JPD206" s="33"/>
      <c r="JPE206" s="33"/>
      <c r="JPF206" s="34"/>
      <c r="JPG206" s="36"/>
      <c r="JPH206" s="58"/>
      <c r="JPI206" s="59"/>
      <c r="JPJ206" s="33"/>
      <c r="JPK206" s="33"/>
      <c r="JPL206" s="33"/>
      <c r="JPM206" s="34"/>
      <c r="JPN206" s="36"/>
      <c r="JPO206" s="58"/>
      <c r="JPP206" s="59"/>
      <c r="JPQ206" s="33"/>
      <c r="JPR206" s="33"/>
      <c r="JPS206" s="33"/>
      <c r="JPT206" s="34"/>
      <c r="JPU206" s="36"/>
      <c r="JPV206" s="58"/>
      <c r="JPW206" s="59"/>
      <c r="JPX206" s="33"/>
      <c r="JPY206" s="33"/>
      <c r="JPZ206" s="33"/>
      <c r="JQA206" s="34"/>
      <c r="JQB206" s="36"/>
      <c r="JQC206" s="58"/>
      <c r="JQD206" s="59"/>
      <c r="JQE206" s="33"/>
      <c r="JQF206" s="33"/>
      <c r="JQG206" s="33"/>
      <c r="JQH206" s="34"/>
      <c r="JQI206" s="36"/>
      <c r="JQJ206" s="58"/>
      <c r="JQK206" s="59"/>
      <c r="JQL206" s="33"/>
      <c r="JQM206" s="33"/>
      <c r="JQN206" s="33"/>
      <c r="JQO206" s="34"/>
      <c r="JQP206" s="36"/>
      <c r="JQQ206" s="58"/>
      <c r="JQR206" s="59"/>
      <c r="JQS206" s="33"/>
      <c r="JQT206" s="33"/>
      <c r="JQU206" s="33"/>
      <c r="JQV206" s="34"/>
      <c r="JQW206" s="36"/>
      <c r="JQX206" s="58"/>
      <c r="JQY206" s="59"/>
      <c r="JQZ206" s="33"/>
      <c r="JRA206" s="33"/>
      <c r="JRB206" s="33"/>
      <c r="JRC206" s="34"/>
      <c r="JRD206" s="36"/>
      <c r="JRE206" s="58"/>
      <c r="JRF206" s="59"/>
      <c r="JRG206" s="33"/>
      <c r="JRH206" s="33"/>
      <c r="JRI206" s="33"/>
      <c r="JRJ206" s="34"/>
      <c r="JRK206" s="36"/>
      <c r="JRL206" s="58"/>
      <c r="JRM206" s="59"/>
      <c r="JRN206" s="33"/>
      <c r="JRO206" s="33"/>
      <c r="JRP206" s="33"/>
      <c r="JRQ206" s="34"/>
      <c r="JRR206" s="36"/>
      <c r="JRS206" s="58"/>
      <c r="JRT206" s="59"/>
      <c r="JRU206" s="33"/>
      <c r="JRV206" s="33"/>
      <c r="JRW206" s="33"/>
      <c r="JRX206" s="34"/>
      <c r="JRY206" s="36"/>
      <c r="JRZ206" s="58"/>
      <c r="JSA206" s="59"/>
      <c r="JSB206" s="33"/>
      <c r="JSC206" s="33"/>
      <c r="JSD206" s="33"/>
      <c r="JSE206" s="34"/>
      <c r="JSF206" s="36"/>
      <c r="JSG206" s="58"/>
      <c r="JSH206" s="59"/>
      <c r="JSI206" s="33"/>
      <c r="JSJ206" s="33"/>
      <c r="JSK206" s="33"/>
      <c r="JSL206" s="34"/>
      <c r="JSM206" s="36"/>
      <c r="JSN206" s="58"/>
      <c r="JSO206" s="59"/>
      <c r="JSP206" s="33"/>
      <c r="JSQ206" s="33"/>
      <c r="JSR206" s="33"/>
      <c r="JSS206" s="34"/>
      <c r="JST206" s="36"/>
      <c r="JSU206" s="58"/>
      <c r="JSV206" s="59"/>
      <c r="JSW206" s="33"/>
      <c r="JSX206" s="33"/>
      <c r="JSY206" s="33"/>
      <c r="JSZ206" s="34"/>
      <c r="JTA206" s="36"/>
      <c r="JTB206" s="58"/>
      <c r="JTC206" s="59"/>
      <c r="JTD206" s="33"/>
      <c r="JTE206" s="33"/>
      <c r="JTF206" s="33"/>
      <c r="JTG206" s="34"/>
      <c r="JTH206" s="36"/>
      <c r="JTI206" s="58"/>
      <c r="JTJ206" s="59"/>
      <c r="JTK206" s="33"/>
      <c r="JTL206" s="33"/>
      <c r="JTM206" s="33"/>
      <c r="JTN206" s="34"/>
      <c r="JTO206" s="36"/>
      <c r="JTP206" s="58"/>
      <c r="JTQ206" s="59"/>
      <c r="JTR206" s="33"/>
      <c r="JTS206" s="33"/>
      <c r="JTT206" s="33"/>
      <c r="JTU206" s="34"/>
      <c r="JTV206" s="36"/>
      <c r="JTW206" s="58"/>
      <c r="JTX206" s="59"/>
      <c r="JTY206" s="33"/>
      <c r="JTZ206" s="33"/>
      <c r="JUA206" s="33"/>
      <c r="JUB206" s="34"/>
      <c r="JUC206" s="36"/>
      <c r="JUD206" s="58"/>
      <c r="JUE206" s="59"/>
      <c r="JUF206" s="33"/>
      <c r="JUG206" s="33"/>
      <c r="JUH206" s="33"/>
      <c r="JUI206" s="34"/>
      <c r="JUJ206" s="36"/>
      <c r="JUK206" s="58"/>
      <c r="JUL206" s="59"/>
      <c r="JUM206" s="33"/>
      <c r="JUN206" s="33"/>
      <c r="JUO206" s="33"/>
      <c r="JUP206" s="34"/>
      <c r="JUQ206" s="36"/>
      <c r="JUR206" s="58"/>
      <c r="JUS206" s="59"/>
      <c r="JUT206" s="33"/>
      <c r="JUU206" s="33"/>
      <c r="JUV206" s="33"/>
      <c r="JUW206" s="34"/>
      <c r="JUX206" s="36"/>
      <c r="JUY206" s="58"/>
      <c r="JUZ206" s="59"/>
      <c r="JVA206" s="33"/>
      <c r="JVB206" s="33"/>
      <c r="JVC206" s="33"/>
      <c r="JVD206" s="34"/>
      <c r="JVE206" s="36"/>
      <c r="JVF206" s="58"/>
      <c r="JVG206" s="59"/>
      <c r="JVH206" s="33"/>
      <c r="JVI206" s="33"/>
      <c r="JVJ206" s="33"/>
      <c r="JVK206" s="34"/>
      <c r="JVL206" s="36"/>
      <c r="JVM206" s="58"/>
      <c r="JVN206" s="59"/>
      <c r="JVO206" s="33"/>
      <c r="JVP206" s="33"/>
      <c r="JVQ206" s="33"/>
      <c r="JVR206" s="34"/>
      <c r="JVS206" s="36"/>
      <c r="JVT206" s="58"/>
      <c r="JVU206" s="59"/>
      <c r="JVV206" s="33"/>
      <c r="JVW206" s="33"/>
      <c r="JVX206" s="33"/>
      <c r="JVY206" s="34"/>
      <c r="JVZ206" s="36"/>
      <c r="JWA206" s="58"/>
      <c r="JWB206" s="59"/>
      <c r="JWC206" s="33"/>
      <c r="JWD206" s="33"/>
      <c r="JWE206" s="33"/>
      <c r="JWF206" s="34"/>
      <c r="JWG206" s="36"/>
      <c r="JWH206" s="58"/>
      <c r="JWI206" s="59"/>
      <c r="JWJ206" s="33"/>
      <c r="JWK206" s="33"/>
      <c r="JWL206" s="33"/>
      <c r="JWM206" s="34"/>
      <c r="JWN206" s="36"/>
      <c r="JWO206" s="58"/>
      <c r="JWP206" s="59"/>
      <c r="JWQ206" s="33"/>
      <c r="JWR206" s="33"/>
      <c r="JWS206" s="33"/>
      <c r="JWT206" s="34"/>
      <c r="JWU206" s="36"/>
      <c r="JWV206" s="58"/>
      <c r="JWW206" s="59"/>
      <c r="JWX206" s="33"/>
      <c r="JWY206" s="33"/>
      <c r="JWZ206" s="33"/>
      <c r="JXA206" s="34"/>
      <c r="JXB206" s="36"/>
      <c r="JXC206" s="58"/>
      <c r="JXD206" s="59"/>
      <c r="JXE206" s="33"/>
      <c r="JXF206" s="33"/>
      <c r="JXG206" s="33"/>
      <c r="JXH206" s="34"/>
      <c r="JXI206" s="36"/>
      <c r="JXJ206" s="58"/>
      <c r="JXK206" s="59"/>
      <c r="JXL206" s="33"/>
      <c r="JXM206" s="33"/>
      <c r="JXN206" s="33"/>
      <c r="JXO206" s="34"/>
      <c r="JXP206" s="36"/>
      <c r="JXQ206" s="58"/>
      <c r="JXR206" s="59"/>
      <c r="JXS206" s="33"/>
      <c r="JXT206" s="33"/>
      <c r="JXU206" s="33"/>
      <c r="JXV206" s="34"/>
      <c r="JXW206" s="36"/>
      <c r="JXX206" s="58"/>
      <c r="JXY206" s="59"/>
      <c r="JXZ206" s="33"/>
      <c r="JYA206" s="33"/>
      <c r="JYB206" s="33"/>
      <c r="JYC206" s="34"/>
      <c r="JYD206" s="36"/>
      <c r="JYE206" s="58"/>
      <c r="JYF206" s="59"/>
      <c r="JYG206" s="33"/>
      <c r="JYH206" s="33"/>
      <c r="JYI206" s="33"/>
      <c r="JYJ206" s="34"/>
      <c r="JYK206" s="36"/>
      <c r="JYL206" s="58"/>
      <c r="JYM206" s="59"/>
      <c r="JYN206" s="33"/>
      <c r="JYO206" s="33"/>
      <c r="JYP206" s="33"/>
      <c r="JYQ206" s="34"/>
      <c r="JYR206" s="36"/>
      <c r="JYS206" s="58"/>
      <c r="JYT206" s="59"/>
      <c r="JYU206" s="33"/>
      <c r="JYV206" s="33"/>
      <c r="JYW206" s="33"/>
      <c r="JYX206" s="34"/>
      <c r="JYY206" s="36"/>
      <c r="JYZ206" s="58"/>
      <c r="JZA206" s="59"/>
      <c r="JZB206" s="33"/>
      <c r="JZC206" s="33"/>
      <c r="JZD206" s="33"/>
      <c r="JZE206" s="34"/>
      <c r="JZF206" s="36"/>
      <c r="JZG206" s="58"/>
      <c r="JZH206" s="59"/>
      <c r="JZI206" s="33"/>
      <c r="JZJ206" s="33"/>
      <c r="JZK206" s="33"/>
      <c r="JZL206" s="34"/>
      <c r="JZM206" s="36"/>
      <c r="JZN206" s="58"/>
      <c r="JZO206" s="59"/>
      <c r="JZP206" s="33"/>
      <c r="JZQ206" s="33"/>
      <c r="JZR206" s="33"/>
      <c r="JZS206" s="34"/>
      <c r="JZT206" s="36"/>
      <c r="JZU206" s="58"/>
      <c r="JZV206" s="59"/>
      <c r="JZW206" s="33"/>
      <c r="JZX206" s="33"/>
      <c r="JZY206" s="33"/>
      <c r="JZZ206" s="34"/>
      <c r="KAA206" s="36"/>
      <c r="KAB206" s="58"/>
      <c r="KAC206" s="59"/>
      <c r="KAD206" s="33"/>
      <c r="KAE206" s="33"/>
      <c r="KAF206" s="33"/>
      <c r="KAG206" s="34"/>
      <c r="KAH206" s="36"/>
      <c r="KAI206" s="58"/>
      <c r="KAJ206" s="59"/>
      <c r="KAK206" s="33"/>
      <c r="KAL206" s="33"/>
      <c r="KAM206" s="33"/>
      <c r="KAN206" s="34"/>
      <c r="KAO206" s="36"/>
      <c r="KAP206" s="58"/>
      <c r="KAQ206" s="59"/>
      <c r="KAR206" s="33"/>
      <c r="KAS206" s="33"/>
      <c r="KAT206" s="33"/>
      <c r="KAU206" s="34"/>
      <c r="KAV206" s="36"/>
      <c r="KAW206" s="58"/>
      <c r="KAX206" s="59"/>
      <c r="KAY206" s="33"/>
      <c r="KAZ206" s="33"/>
      <c r="KBA206" s="33"/>
      <c r="KBB206" s="34"/>
      <c r="KBC206" s="36"/>
      <c r="KBD206" s="58"/>
      <c r="KBE206" s="59"/>
      <c r="KBF206" s="33"/>
      <c r="KBG206" s="33"/>
      <c r="KBH206" s="33"/>
      <c r="KBI206" s="34"/>
      <c r="KBJ206" s="36"/>
      <c r="KBK206" s="58"/>
      <c r="KBL206" s="59"/>
      <c r="KBM206" s="33"/>
      <c r="KBN206" s="33"/>
      <c r="KBO206" s="33"/>
      <c r="KBP206" s="34"/>
      <c r="KBQ206" s="36"/>
      <c r="KBR206" s="58"/>
      <c r="KBS206" s="59"/>
      <c r="KBT206" s="33"/>
      <c r="KBU206" s="33"/>
      <c r="KBV206" s="33"/>
      <c r="KBW206" s="34"/>
      <c r="KBX206" s="36"/>
      <c r="KBY206" s="58"/>
      <c r="KBZ206" s="59"/>
      <c r="KCA206" s="33"/>
      <c r="KCB206" s="33"/>
      <c r="KCC206" s="33"/>
      <c r="KCD206" s="34"/>
      <c r="KCE206" s="36"/>
      <c r="KCF206" s="58"/>
      <c r="KCG206" s="59"/>
      <c r="KCH206" s="33"/>
      <c r="KCI206" s="33"/>
      <c r="KCJ206" s="33"/>
      <c r="KCK206" s="34"/>
      <c r="KCL206" s="36"/>
      <c r="KCM206" s="58"/>
      <c r="KCN206" s="59"/>
      <c r="KCO206" s="33"/>
      <c r="KCP206" s="33"/>
      <c r="KCQ206" s="33"/>
      <c r="KCR206" s="34"/>
      <c r="KCS206" s="36"/>
      <c r="KCT206" s="58"/>
      <c r="KCU206" s="59"/>
      <c r="KCV206" s="33"/>
      <c r="KCW206" s="33"/>
      <c r="KCX206" s="33"/>
      <c r="KCY206" s="34"/>
      <c r="KCZ206" s="36"/>
      <c r="KDA206" s="58"/>
      <c r="KDB206" s="59"/>
      <c r="KDC206" s="33"/>
      <c r="KDD206" s="33"/>
      <c r="KDE206" s="33"/>
      <c r="KDF206" s="34"/>
      <c r="KDG206" s="36"/>
      <c r="KDH206" s="58"/>
      <c r="KDI206" s="59"/>
      <c r="KDJ206" s="33"/>
      <c r="KDK206" s="33"/>
      <c r="KDL206" s="33"/>
      <c r="KDM206" s="34"/>
      <c r="KDN206" s="36"/>
      <c r="KDO206" s="58"/>
      <c r="KDP206" s="59"/>
      <c r="KDQ206" s="33"/>
      <c r="KDR206" s="33"/>
      <c r="KDS206" s="33"/>
      <c r="KDT206" s="34"/>
      <c r="KDU206" s="36"/>
      <c r="KDV206" s="58"/>
      <c r="KDW206" s="59"/>
      <c r="KDX206" s="33"/>
      <c r="KDY206" s="33"/>
      <c r="KDZ206" s="33"/>
      <c r="KEA206" s="34"/>
      <c r="KEB206" s="36"/>
      <c r="KEC206" s="58"/>
      <c r="KED206" s="59"/>
      <c r="KEE206" s="33"/>
      <c r="KEF206" s="33"/>
      <c r="KEG206" s="33"/>
      <c r="KEH206" s="34"/>
      <c r="KEI206" s="36"/>
      <c r="KEJ206" s="58"/>
      <c r="KEK206" s="59"/>
      <c r="KEL206" s="33"/>
      <c r="KEM206" s="33"/>
      <c r="KEN206" s="33"/>
      <c r="KEO206" s="34"/>
      <c r="KEP206" s="36"/>
      <c r="KEQ206" s="58"/>
      <c r="KER206" s="59"/>
      <c r="KES206" s="33"/>
      <c r="KET206" s="33"/>
      <c r="KEU206" s="33"/>
      <c r="KEV206" s="34"/>
      <c r="KEW206" s="36"/>
      <c r="KEX206" s="58"/>
      <c r="KEY206" s="59"/>
      <c r="KEZ206" s="33"/>
      <c r="KFA206" s="33"/>
      <c r="KFB206" s="33"/>
      <c r="KFC206" s="34"/>
      <c r="KFD206" s="36"/>
      <c r="KFE206" s="58"/>
      <c r="KFF206" s="59"/>
      <c r="KFG206" s="33"/>
      <c r="KFH206" s="33"/>
      <c r="KFI206" s="33"/>
      <c r="KFJ206" s="34"/>
      <c r="KFK206" s="36"/>
      <c r="KFL206" s="58"/>
      <c r="KFM206" s="59"/>
      <c r="KFN206" s="33"/>
      <c r="KFO206" s="33"/>
      <c r="KFP206" s="33"/>
      <c r="KFQ206" s="34"/>
      <c r="KFR206" s="36"/>
      <c r="KFS206" s="58"/>
      <c r="KFT206" s="59"/>
      <c r="KFU206" s="33"/>
      <c r="KFV206" s="33"/>
      <c r="KFW206" s="33"/>
      <c r="KFX206" s="34"/>
      <c r="KFY206" s="36"/>
      <c r="KFZ206" s="58"/>
      <c r="KGA206" s="59"/>
      <c r="KGB206" s="33"/>
      <c r="KGC206" s="33"/>
      <c r="KGD206" s="33"/>
      <c r="KGE206" s="34"/>
      <c r="KGF206" s="36"/>
      <c r="KGG206" s="58"/>
      <c r="KGH206" s="59"/>
      <c r="KGI206" s="33"/>
      <c r="KGJ206" s="33"/>
      <c r="KGK206" s="33"/>
      <c r="KGL206" s="34"/>
      <c r="KGM206" s="36"/>
      <c r="KGN206" s="58"/>
      <c r="KGO206" s="59"/>
      <c r="KGP206" s="33"/>
      <c r="KGQ206" s="33"/>
      <c r="KGR206" s="33"/>
      <c r="KGS206" s="34"/>
      <c r="KGT206" s="36"/>
      <c r="KGU206" s="58"/>
      <c r="KGV206" s="59"/>
      <c r="KGW206" s="33"/>
      <c r="KGX206" s="33"/>
      <c r="KGY206" s="33"/>
      <c r="KGZ206" s="34"/>
      <c r="KHA206" s="36"/>
      <c r="KHB206" s="58"/>
      <c r="KHC206" s="59"/>
      <c r="KHD206" s="33"/>
      <c r="KHE206" s="33"/>
      <c r="KHF206" s="33"/>
      <c r="KHG206" s="34"/>
      <c r="KHH206" s="36"/>
      <c r="KHI206" s="58"/>
      <c r="KHJ206" s="59"/>
      <c r="KHK206" s="33"/>
      <c r="KHL206" s="33"/>
      <c r="KHM206" s="33"/>
      <c r="KHN206" s="34"/>
      <c r="KHO206" s="36"/>
      <c r="KHP206" s="58"/>
      <c r="KHQ206" s="59"/>
      <c r="KHR206" s="33"/>
      <c r="KHS206" s="33"/>
      <c r="KHT206" s="33"/>
      <c r="KHU206" s="34"/>
      <c r="KHV206" s="36"/>
      <c r="KHW206" s="58"/>
      <c r="KHX206" s="59"/>
      <c r="KHY206" s="33"/>
      <c r="KHZ206" s="33"/>
      <c r="KIA206" s="33"/>
      <c r="KIB206" s="34"/>
      <c r="KIC206" s="36"/>
      <c r="KID206" s="58"/>
      <c r="KIE206" s="59"/>
      <c r="KIF206" s="33"/>
      <c r="KIG206" s="33"/>
      <c r="KIH206" s="33"/>
      <c r="KII206" s="34"/>
      <c r="KIJ206" s="36"/>
      <c r="KIK206" s="58"/>
      <c r="KIL206" s="59"/>
      <c r="KIM206" s="33"/>
      <c r="KIN206" s="33"/>
      <c r="KIO206" s="33"/>
      <c r="KIP206" s="34"/>
      <c r="KIQ206" s="36"/>
      <c r="KIR206" s="58"/>
      <c r="KIS206" s="59"/>
      <c r="KIT206" s="33"/>
      <c r="KIU206" s="33"/>
      <c r="KIV206" s="33"/>
      <c r="KIW206" s="34"/>
      <c r="KIX206" s="36"/>
      <c r="KIY206" s="58"/>
      <c r="KIZ206" s="59"/>
      <c r="KJA206" s="33"/>
      <c r="KJB206" s="33"/>
      <c r="KJC206" s="33"/>
      <c r="KJD206" s="34"/>
      <c r="KJE206" s="36"/>
      <c r="KJF206" s="58"/>
      <c r="KJG206" s="59"/>
      <c r="KJH206" s="33"/>
      <c r="KJI206" s="33"/>
      <c r="KJJ206" s="33"/>
      <c r="KJK206" s="34"/>
      <c r="KJL206" s="36"/>
      <c r="KJM206" s="58"/>
      <c r="KJN206" s="59"/>
      <c r="KJO206" s="33"/>
      <c r="KJP206" s="33"/>
      <c r="KJQ206" s="33"/>
      <c r="KJR206" s="34"/>
      <c r="KJS206" s="36"/>
      <c r="KJT206" s="58"/>
      <c r="KJU206" s="59"/>
      <c r="KJV206" s="33"/>
      <c r="KJW206" s="33"/>
      <c r="KJX206" s="33"/>
      <c r="KJY206" s="34"/>
      <c r="KJZ206" s="36"/>
      <c r="KKA206" s="58"/>
      <c r="KKB206" s="59"/>
      <c r="KKC206" s="33"/>
      <c r="KKD206" s="33"/>
      <c r="KKE206" s="33"/>
      <c r="KKF206" s="34"/>
      <c r="KKG206" s="36"/>
      <c r="KKH206" s="58"/>
      <c r="KKI206" s="59"/>
      <c r="KKJ206" s="33"/>
      <c r="KKK206" s="33"/>
      <c r="KKL206" s="33"/>
      <c r="KKM206" s="34"/>
      <c r="KKN206" s="36"/>
      <c r="KKO206" s="58"/>
      <c r="KKP206" s="59"/>
      <c r="KKQ206" s="33"/>
      <c r="KKR206" s="33"/>
      <c r="KKS206" s="33"/>
      <c r="KKT206" s="34"/>
      <c r="KKU206" s="36"/>
      <c r="KKV206" s="58"/>
      <c r="KKW206" s="59"/>
      <c r="KKX206" s="33"/>
      <c r="KKY206" s="33"/>
      <c r="KKZ206" s="33"/>
      <c r="KLA206" s="34"/>
      <c r="KLB206" s="36"/>
      <c r="KLC206" s="58"/>
      <c r="KLD206" s="59"/>
      <c r="KLE206" s="33"/>
      <c r="KLF206" s="33"/>
      <c r="KLG206" s="33"/>
      <c r="KLH206" s="34"/>
      <c r="KLI206" s="36"/>
      <c r="KLJ206" s="58"/>
      <c r="KLK206" s="59"/>
      <c r="KLL206" s="33"/>
      <c r="KLM206" s="33"/>
      <c r="KLN206" s="33"/>
      <c r="KLO206" s="34"/>
      <c r="KLP206" s="36"/>
      <c r="KLQ206" s="58"/>
      <c r="KLR206" s="59"/>
      <c r="KLS206" s="33"/>
      <c r="KLT206" s="33"/>
      <c r="KLU206" s="33"/>
      <c r="KLV206" s="34"/>
      <c r="KLW206" s="36"/>
      <c r="KLX206" s="58"/>
      <c r="KLY206" s="59"/>
      <c r="KLZ206" s="33"/>
      <c r="KMA206" s="33"/>
      <c r="KMB206" s="33"/>
      <c r="KMC206" s="34"/>
      <c r="KMD206" s="36"/>
      <c r="KME206" s="58"/>
      <c r="KMF206" s="59"/>
      <c r="KMG206" s="33"/>
      <c r="KMH206" s="33"/>
      <c r="KMI206" s="33"/>
      <c r="KMJ206" s="34"/>
      <c r="KMK206" s="36"/>
      <c r="KML206" s="58"/>
      <c r="KMM206" s="59"/>
      <c r="KMN206" s="33"/>
      <c r="KMO206" s="33"/>
      <c r="KMP206" s="33"/>
      <c r="KMQ206" s="34"/>
      <c r="KMR206" s="36"/>
      <c r="KMS206" s="58"/>
      <c r="KMT206" s="59"/>
      <c r="KMU206" s="33"/>
      <c r="KMV206" s="33"/>
      <c r="KMW206" s="33"/>
      <c r="KMX206" s="34"/>
      <c r="KMY206" s="36"/>
      <c r="KMZ206" s="58"/>
      <c r="KNA206" s="59"/>
      <c r="KNB206" s="33"/>
      <c r="KNC206" s="33"/>
      <c r="KND206" s="33"/>
      <c r="KNE206" s="34"/>
      <c r="KNF206" s="36"/>
      <c r="KNG206" s="58"/>
      <c r="KNH206" s="59"/>
      <c r="KNI206" s="33"/>
      <c r="KNJ206" s="33"/>
      <c r="KNK206" s="33"/>
      <c r="KNL206" s="34"/>
      <c r="KNM206" s="36"/>
      <c r="KNN206" s="58"/>
      <c r="KNO206" s="59"/>
      <c r="KNP206" s="33"/>
      <c r="KNQ206" s="33"/>
      <c r="KNR206" s="33"/>
      <c r="KNS206" s="34"/>
      <c r="KNT206" s="36"/>
      <c r="KNU206" s="58"/>
      <c r="KNV206" s="59"/>
      <c r="KNW206" s="33"/>
      <c r="KNX206" s="33"/>
      <c r="KNY206" s="33"/>
      <c r="KNZ206" s="34"/>
      <c r="KOA206" s="36"/>
      <c r="KOB206" s="58"/>
      <c r="KOC206" s="59"/>
      <c r="KOD206" s="33"/>
      <c r="KOE206" s="33"/>
      <c r="KOF206" s="33"/>
      <c r="KOG206" s="34"/>
      <c r="KOH206" s="36"/>
      <c r="KOI206" s="58"/>
      <c r="KOJ206" s="59"/>
      <c r="KOK206" s="33"/>
      <c r="KOL206" s="33"/>
      <c r="KOM206" s="33"/>
      <c r="KON206" s="34"/>
      <c r="KOO206" s="36"/>
      <c r="KOP206" s="58"/>
      <c r="KOQ206" s="59"/>
      <c r="KOR206" s="33"/>
      <c r="KOS206" s="33"/>
      <c r="KOT206" s="33"/>
      <c r="KOU206" s="34"/>
      <c r="KOV206" s="36"/>
      <c r="KOW206" s="58"/>
      <c r="KOX206" s="59"/>
      <c r="KOY206" s="33"/>
      <c r="KOZ206" s="33"/>
      <c r="KPA206" s="33"/>
      <c r="KPB206" s="34"/>
      <c r="KPC206" s="36"/>
      <c r="KPD206" s="58"/>
      <c r="KPE206" s="59"/>
      <c r="KPF206" s="33"/>
      <c r="KPG206" s="33"/>
      <c r="KPH206" s="33"/>
      <c r="KPI206" s="34"/>
      <c r="KPJ206" s="36"/>
      <c r="KPK206" s="58"/>
      <c r="KPL206" s="59"/>
      <c r="KPM206" s="33"/>
      <c r="KPN206" s="33"/>
      <c r="KPO206" s="33"/>
      <c r="KPP206" s="34"/>
      <c r="KPQ206" s="36"/>
      <c r="KPR206" s="58"/>
      <c r="KPS206" s="59"/>
      <c r="KPT206" s="33"/>
      <c r="KPU206" s="33"/>
      <c r="KPV206" s="33"/>
      <c r="KPW206" s="34"/>
      <c r="KPX206" s="36"/>
      <c r="KPY206" s="58"/>
      <c r="KPZ206" s="59"/>
      <c r="KQA206" s="33"/>
      <c r="KQB206" s="33"/>
      <c r="KQC206" s="33"/>
      <c r="KQD206" s="34"/>
      <c r="KQE206" s="36"/>
      <c r="KQF206" s="58"/>
      <c r="KQG206" s="59"/>
      <c r="KQH206" s="33"/>
      <c r="KQI206" s="33"/>
      <c r="KQJ206" s="33"/>
      <c r="KQK206" s="34"/>
      <c r="KQL206" s="36"/>
      <c r="KQM206" s="58"/>
      <c r="KQN206" s="59"/>
      <c r="KQO206" s="33"/>
      <c r="KQP206" s="33"/>
      <c r="KQQ206" s="33"/>
      <c r="KQR206" s="34"/>
      <c r="KQS206" s="36"/>
      <c r="KQT206" s="58"/>
      <c r="KQU206" s="59"/>
      <c r="KQV206" s="33"/>
      <c r="KQW206" s="33"/>
      <c r="KQX206" s="33"/>
      <c r="KQY206" s="34"/>
      <c r="KQZ206" s="36"/>
      <c r="KRA206" s="58"/>
      <c r="KRB206" s="59"/>
      <c r="KRC206" s="33"/>
      <c r="KRD206" s="33"/>
      <c r="KRE206" s="33"/>
      <c r="KRF206" s="34"/>
      <c r="KRG206" s="36"/>
      <c r="KRH206" s="58"/>
      <c r="KRI206" s="59"/>
      <c r="KRJ206" s="33"/>
      <c r="KRK206" s="33"/>
      <c r="KRL206" s="33"/>
      <c r="KRM206" s="34"/>
      <c r="KRN206" s="36"/>
      <c r="KRO206" s="58"/>
      <c r="KRP206" s="59"/>
      <c r="KRQ206" s="33"/>
      <c r="KRR206" s="33"/>
      <c r="KRS206" s="33"/>
      <c r="KRT206" s="34"/>
      <c r="KRU206" s="36"/>
      <c r="KRV206" s="58"/>
      <c r="KRW206" s="59"/>
      <c r="KRX206" s="33"/>
      <c r="KRY206" s="33"/>
      <c r="KRZ206" s="33"/>
      <c r="KSA206" s="34"/>
      <c r="KSB206" s="36"/>
      <c r="KSC206" s="58"/>
      <c r="KSD206" s="59"/>
      <c r="KSE206" s="33"/>
      <c r="KSF206" s="33"/>
      <c r="KSG206" s="33"/>
      <c r="KSH206" s="34"/>
      <c r="KSI206" s="36"/>
      <c r="KSJ206" s="58"/>
      <c r="KSK206" s="59"/>
      <c r="KSL206" s="33"/>
      <c r="KSM206" s="33"/>
      <c r="KSN206" s="33"/>
      <c r="KSO206" s="34"/>
      <c r="KSP206" s="36"/>
      <c r="KSQ206" s="58"/>
      <c r="KSR206" s="59"/>
      <c r="KSS206" s="33"/>
      <c r="KST206" s="33"/>
      <c r="KSU206" s="33"/>
      <c r="KSV206" s="34"/>
      <c r="KSW206" s="36"/>
      <c r="KSX206" s="58"/>
      <c r="KSY206" s="59"/>
      <c r="KSZ206" s="33"/>
      <c r="KTA206" s="33"/>
      <c r="KTB206" s="33"/>
      <c r="KTC206" s="34"/>
      <c r="KTD206" s="36"/>
      <c r="KTE206" s="58"/>
      <c r="KTF206" s="59"/>
      <c r="KTG206" s="33"/>
      <c r="KTH206" s="33"/>
      <c r="KTI206" s="33"/>
      <c r="KTJ206" s="34"/>
      <c r="KTK206" s="36"/>
      <c r="KTL206" s="58"/>
      <c r="KTM206" s="59"/>
      <c r="KTN206" s="33"/>
      <c r="KTO206" s="33"/>
      <c r="KTP206" s="33"/>
      <c r="KTQ206" s="34"/>
      <c r="KTR206" s="36"/>
      <c r="KTS206" s="58"/>
      <c r="KTT206" s="59"/>
      <c r="KTU206" s="33"/>
      <c r="KTV206" s="33"/>
      <c r="KTW206" s="33"/>
      <c r="KTX206" s="34"/>
      <c r="KTY206" s="36"/>
      <c r="KTZ206" s="58"/>
      <c r="KUA206" s="59"/>
      <c r="KUB206" s="33"/>
      <c r="KUC206" s="33"/>
      <c r="KUD206" s="33"/>
      <c r="KUE206" s="34"/>
      <c r="KUF206" s="36"/>
      <c r="KUG206" s="58"/>
      <c r="KUH206" s="59"/>
      <c r="KUI206" s="33"/>
      <c r="KUJ206" s="33"/>
      <c r="KUK206" s="33"/>
      <c r="KUL206" s="34"/>
      <c r="KUM206" s="36"/>
      <c r="KUN206" s="58"/>
      <c r="KUO206" s="59"/>
      <c r="KUP206" s="33"/>
      <c r="KUQ206" s="33"/>
      <c r="KUR206" s="33"/>
      <c r="KUS206" s="34"/>
      <c r="KUT206" s="36"/>
      <c r="KUU206" s="58"/>
      <c r="KUV206" s="59"/>
      <c r="KUW206" s="33"/>
      <c r="KUX206" s="33"/>
      <c r="KUY206" s="33"/>
      <c r="KUZ206" s="34"/>
      <c r="KVA206" s="36"/>
      <c r="KVB206" s="58"/>
      <c r="KVC206" s="59"/>
      <c r="KVD206" s="33"/>
      <c r="KVE206" s="33"/>
      <c r="KVF206" s="33"/>
      <c r="KVG206" s="34"/>
      <c r="KVH206" s="36"/>
      <c r="KVI206" s="58"/>
      <c r="KVJ206" s="59"/>
      <c r="KVK206" s="33"/>
      <c r="KVL206" s="33"/>
      <c r="KVM206" s="33"/>
      <c r="KVN206" s="34"/>
      <c r="KVO206" s="36"/>
      <c r="KVP206" s="58"/>
      <c r="KVQ206" s="59"/>
      <c r="KVR206" s="33"/>
      <c r="KVS206" s="33"/>
      <c r="KVT206" s="33"/>
      <c r="KVU206" s="34"/>
      <c r="KVV206" s="36"/>
      <c r="KVW206" s="58"/>
      <c r="KVX206" s="59"/>
      <c r="KVY206" s="33"/>
      <c r="KVZ206" s="33"/>
      <c r="KWA206" s="33"/>
      <c r="KWB206" s="34"/>
      <c r="KWC206" s="36"/>
      <c r="KWD206" s="58"/>
      <c r="KWE206" s="59"/>
      <c r="KWF206" s="33"/>
      <c r="KWG206" s="33"/>
      <c r="KWH206" s="33"/>
      <c r="KWI206" s="34"/>
      <c r="KWJ206" s="36"/>
      <c r="KWK206" s="58"/>
      <c r="KWL206" s="59"/>
      <c r="KWM206" s="33"/>
      <c r="KWN206" s="33"/>
      <c r="KWO206" s="33"/>
      <c r="KWP206" s="34"/>
      <c r="KWQ206" s="36"/>
      <c r="KWR206" s="58"/>
      <c r="KWS206" s="59"/>
      <c r="KWT206" s="33"/>
      <c r="KWU206" s="33"/>
      <c r="KWV206" s="33"/>
      <c r="KWW206" s="34"/>
      <c r="KWX206" s="36"/>
      <c r="KWY206" s="58"/>
      <c r="KWZ206" s="59"/>
      <c r="KXA206" s="33"/>
      <c r="KXB206" s="33"/>
      <c r="KXC206" s="33"/>
      <c r="KXD206" s="34"/>
      <c r="KXE206" s="36"/>
      <c r="KXF206" s="58"/>
      <c r="KXG206" s="59"/>
      <c r="KXH206" s="33"/>
      <c r="KXI206" s="33"/>
      <c r="KXJ206" s="33"/>
      <c r="KXK206" s="34"/>
      <c r="KXL206" s="36"/>
      <c r="KXM206" s="58"/>
      <c r="KXN206" s="59"/>
      <c r="KXO206" s="33"/>
      <c r="KXP206" s="33"/>
      <c r="KXQ206" s="33"/>
      <c r="KXR206" s="34"/>
      <c r="KXS206" s="36"/>
      <c r="KXT206" s="58"/>
      <c r="KXU206" s="59"/>
      <c r="KXV206" s="33"/>
      <c r="KXW206" s="33"/>
      <c r="KXX206" s="33"/>
      <c r="KXY206" s="34"/>
      <c r="KXZ206" s="36"/>
      <c r="KYA206" s="58"/>
      <c r="KYB206" s="59"/>
      <c r="KYC206" s="33"/>
      <c r="KYD206" s="33"/>
      <c r="KYE206" s="33"/>
      <c r="KYF206" s="34"/>
      <c r="KYG206" s="36"/>
      <c r="KYH206" s="58"/>
      <c r="KYI206" s="59"/>
      <c r="KYJ206" s="33"/>
      <c r="KYK206" s="33"/>
      <c r="KYL206" s="33"/>
      <c r="KYM206" s="34"/>
      <c r="KYN206" s="36"/>
      <c r="KYO206" s="58"/>
      <c r="KYP206" s="59"/>
      <c r="KYQ206" s="33"/>
      <c r="KYR206" s="33"/>
      <c r="KYS206" s="33"/>
      <c r="KYT206" s="34"/>
      <c r="KYU206" s="36"/>
      <c r="KYV206" s="58"/>
      <c r="KYW206" s="59"/>
      <c r="KYX206" s="33"/>
      <c r="KYY206" s="33"/>
      <c r="KYZ206" s="33"/>
      <c r="KZA206" s="34"/>
      <c r="KZB206" s="36"/>
      <c r="KZC206" s="58"/>
      <c r="KZD206" s="59"/>
      <c r="KZE206" s="33"/>
      <c r="KZF206" s="33"/>
      <c r="KZG206" s="33"/>
      <c r="KZH206" s="34"/>
      <c r="KZI206" s="36"/>
      <c r="KZJ206" s="58"/>
      <c r="KZK206" s="59"/>
      <c r="KZL206" s="33"/>
      <c r="KZM206" s="33"/>
      <c r="KZN206" s="33"/>
      <c r="KZO206" s="34"/>
      <c r="KZP206" s="36"/>
      <c r="KZQ206" s="58"/>
      <c r="KZR206" s="59"/>
      <c r="KZS206" s="33"/>
      <c r="KZT206" s="33"/>
      <c r="KZU206" s="33"/>
      <c r="KZV206" s="34"/>
      <c r="KZW206" s="36"/>
      <c r="KZX206" s="58"/>
      <c r="KZY206" s="59"/>
      <c r="KZZ206" s="33"/>
      <c r="LAA206" s="33"/>
      <c r="LAB206" s="33"/>
      <c r="LAC206" s="34"/>
      <c r="LAD206" s="36"/>
      <c r="LAE206" s="58"/>
      <c r="LAF206" s="59"/>
      <c r="LAG206" s="33"/>
      <c r="LAH206" s="33"/>
      <c r="LAI206" s="33"/>
      <c r="LAJ206" s="34"/>
      <c r="LAK206" s="36"/>
      <c r="LAL206" s="58"/>
      <c r="LAM206" s="59"/>
      <c r="LAN206" s="33"/>
      <c r="LAO206" s="33"/>
      <c r="LAP206" s="33"/>
      <c r="LAQ206" s="34"/>
      <c r="LAR206" s="36"/>
      <c r="LAS206" s="58"/>
      <c r="LAT206" s="59"/>
      <c r="LAU206" s="33"/>
      <c r="LAV206" s="33"/>
      <c r="LAW206" s="33"/>
      <c r="LAX206" s="34"/>
      <c r="LAY206" s="36"/>
      <c r="LAZ206" s="58"/>
      <c r="LBA206" s="59"/>
      <c r="LBB206" s="33"/>
      <c r="LBC206" s="33"/>
      <c r="LBD206" s="33"/>
      <c r="LBE206" s="34"/>
      <c r="LBF206" s="36"/>
      <c r="LBG206" s="58"/>
      <c r="LBH206" s="59"/>
      <c r="LBI206" s="33"/>
      <c r="LBJ206" s="33"/>
      <c r="LBK206" s="33"/>
      <c r="LBL206" s="34"/>
      <c r="LBM206" s="36"/>
      <c r="LBN206" s="58"/>
      <c r="LBO206" s="59"/>
      <c r="LBP206" s="33"/>
      <c r="LBQ206" s="33"/>
      <c r="LBR206" s="33"/>
      <c r="LBS206" s="34"/>
      <c r="LBT206" s="36"/>
      <c r="LBU206" s="58"/>
      <c r="LBV206" s="59"/>
      <c r="LBW206" s="33"/>
      <c r="LBX206" s="33"/>
      <c r="LBY206" s="33"/>
      <c r="LBZ206" s="34"/>
      <c r="LCA206" s="36"/>
      <c r="LCB206" s="58"/>
      <c r="LCC206" s="59"/>
      <c r="LCD206" s="33"/>
      <c r="LCE206" s="33"/>
      <c r="LCF206" s="33"/>
      <c r="LCG206" s="34"/>
      <c r="LCH206" s="36"/>
      <c r="LCI206" s="58"/>
      <c r="LCJ206" s="59"/>
      <c r="LCK206" s="33"/>
      <c r="LCL206" s="33"/>
      <c r="LCM206" s="33"/>
      <c r="LCN206" s="34"/>
      <c r="LCO206" s="36"/>
      <c r="LCP206" s="58"/>
      <c r="LCQ206" s="59"/>
      <c r="LCR206" s="33"/>
      <c r="LCS206" s="33"/>
      <c r="LCT206" s="33"/>
      <c r="LCU206" s="34"/>
      <c r="LCV206" s="36"/>
      <c r="LCW206" s="58"/>
      <c r="LCX206" s="59"/>
      <c r="LCY206" s="33"/>
      <c r="LCZ206" s="33"/>
      <c r="LDA206" s="33"/>
      <c r="LDB206" s="34"/>
      <c r="LDC206" s="36"/>
      <c r="LDD206" s="58"/>
      <c r="LDE206" s="59"/>
      <c r="LDF206" s="33"/>
      <c r="LDG206" s="33"/>
      <c r="LDH206" s="33"/>
      <c r="LDI206" s="34"/>
      <c r="LDJ206" s="36"/>
      <c r="LDK206" s="58"/>
      <c r="LDL206" s="59"/>
      <c r="LDM206" s="33"/>
      <c r="LDN206" s="33"/>
      <c r="LDO206" s="33"/>
      <c r="LDP206" s="34"/>
      <c r="LDQ206" s="36"/>
      <c r="LDR206" s="58"/>
      <c r="LDS206" s="59"/>
      <c r="LDT206" s="33"/>
      <c r="LDU206" s="33"/>
      <c r="LDV206" s="33"/>
      <c r="LDW206" s="34"/>
      <c r="LDX206" s="36"/>
      <c r="LDY206" s="58"/>
      <c r="LDZ206" s="59"/>
      <c r="LEA206" s="33"/>
      <c r="LEB206" s="33"/>
      <c r="LEC206" s="33"/>
      <c r="LED206" s="34"/>
      <c r="LEE206" s="36"/>
      <c r="LEF206" s="58"/>
      <c r="LEG206" s="59"/>
      <c r="LEH206" s="33"/>
      <c r="LEI206" s="33"/>
      <c r="LEJ206" s="33"/>
      <c r="LEK206" s="34"/>
      <c r="LEL206" s="36"/>
      <c r="LEM206" s="58"/>
      <c r="LEN206" s="59"/>
      <c r="LEO206" s="33"/>
      <c r="LEP206" s="33"/>
      <c r="LEQ206" s="33"/>
      <c r="LER206" s="34"/>
      <c r="LES206" s="36"/>
      <c r="LET206" s="58"/>
      <c r="LEU206" s="59"/>
      <c r="LEV206" s="33"/>
      <c r="LEW206" s="33"/>
      <c r="LEX206" s="33"/>
      <c r="LEY206" s="34"/>
      <c r="LEZ206" s="36"/>
      <c r="LFA206" s="58"/>
      <c r="LFB206" s="59"/>
      <c r="LFC206" s="33"/>
      <c r="LFD206" s="33"/>
      <c r="LFE206" s="33"/>
      <c r="LFF206" s="34"/>
      <c r="LFG206" s="36"/>
      <c r="LFH206" s="58"/>
      <c r="LFI206" s="59"/>
      <c r="LFJ206" s="33"/>
      <c r="LFK206" s="33"/>
      <c r="LFL206" s="33"/>
      <c r="LFM206" s="34"/>
      <c r="LFN206" s="36"/>
      <c r="LFO206" s="58"/>
      <c r="LFP206" s="59"/>
      <c r="LFQ206" s="33"/>
      <c r="LFR206" s="33"/>
      <c r="LFS206" s="33"/>
      <c r="LFT206" s="34"/>
      <c r="LFU206" s="36"/>
      <c r="LFV206" s="58"/>
      <c r="LFW206" s="59"/>
      <c r="LFX206" s="33"/>
      <c r="LFY206" s="33"/>
      <c r="LFZ206" s="33"/>
      <c r="LGA206" s="34"/>
      <c r="LGB206" s="36"/>
      <c r="LGC206" s="58"/>
      <c r="LGD206" s="59"/>
      <c r="LGE206" s="33"/>
      <c r="LGF206" s="33"/>
      <c r="LGG206" s="33"/>
      <c r="LGH206" s="34"/>
      <c r="LGI206" s="36"/>
      <c r="LGJ206" s="58"/>
      <c r="LGK206" s="59"/>
      <c r="LGL206" s="33"/>
      <c r="LGM206" s="33"/>
      <c r="LGN206" s="33"/>
      <c r="LGO206" s="34"/>
      <c r="LGP206" s="36"/>
      <c r="LGQ206" s="58"/>
      <c r="LGR206" s="59"/>
      <c r="LGS206" s="33"/>
      <c r="LGT206" s="33"/>
      <c r="LGU206" s="33"/>
      <c r="LGV206" s="34"/>
      <c r="LGW206" s="36"/>
      <c r="LGX206" s="58"/>
      <c r="LGY206" s="59"/>
      <c r="LGZ206" s="33"/>
      <c r="LHA206" s="33"/>
      <c r="LHB206" s="33"/>
      <c r="LHC206" s="34"/>
      <c r="LHD206" s="36"/>
      <c r="LHE206" s="58"/>
      <c r="LHF206" s="59"/>
      <c r="LHG206" s="33"/>
      <c r="LHH206" s="33"/>
      <c r="LHI206" s="33"/>
      <c r="LHJ206" s="34"/>
      <c r="LHK206" s="36"/>
      <c r="LHL206" s="58"/>
      <c r="LHM206" s="59"/>
      <c r="LHN206" s="33"/>
      <c r="LHO206" s="33"/>
      <c r="LHP206" s="33"/>
      <c r="LHQ206" s="34"/>
      <c r="LHR206" s="36"/>
      <c r="LHS206" s="58"/>
      <c r="LHT206" s="59"/>
      <c r="LHU206" s="33"/>
      <c r="LHV206" s="33"/>
      <c r="LHW206" s="33"/>
      <c r="LHX206" s="34"/>
      <c r="LHY206" s="36"/>
      <c r="LHZ206" s="58"/>
      <c r="LIA206" s="59"/>
      <c r="LIB206" s="33"/>
      <c r="LIC206" s="33"/>
      <c r="LID206" s="33"/>
      <c r="LIE206" s="34"/>
      <c r="LIF206" s="36"/>
      <c r="LIG206" s="58"/>
      <c r="LIH206" s="59"/>
      <c r="LII206" s="33"/>
      <c r="LIJ206" s="33"/>
      <c r="LIK206" s="33"/>
      <c r="LIL206" s="34"/>
      <c r="LIM206" s="36"/>
      <c r="LIN206" s="58"/>
      <c r="LIO206" s="59"/>
      <c r="LIP206" s="33"/>
      <c r="LIQ206" s="33"/>
      <c r="LIR206" s="33"/>
      <c r="LIS206" s="34"/>
      <c r="LIT206" s="36"/>
      <c r="LIU206" s="58"/>
      <c r="LIV206" s="59"/>
      <c r="LIW206" s="33"/>
      <c r="LIX206" s="33"/>
      <c r="LIY206" s="33"/>
      <c r="LIZ206" s="34"/>
      <c r="LJA206" s="36"/>
      <c r="LJB206" s="58"/>
      <c r="LJC206" s="59"/>
      <c r="LJD206" s="33"/>
      <c r="LJE206" s="33"/>
      <c r="LJF206" s="33"/>
      <c r="LJG206" s="34"/>
      <c r="LJH206" s="36"/>
      <c r="LJI206" s="58"/>
      <c r="LJJ206" s="59"/>
      <c r="LJK206" s="33"/>
      <c r="LJL206" s="33"/>
      <c r="LJM206" s="33"/>
      <c r="LJN206" s="34"/>
      <c r="LJO206" s="36"/>
      <c r="LJP206" s="58"/>
      <c r="LJQ206" s="59"/>
      <c r="LJR206" s="33"/>
      <c r="LJS206" s="33"/>
      <c r="LJT206" s="33"/>
      <c r="LJU206" s="34"/>
      <c r="LJV206" s="36"/>
      <c r="LJW206" s="58"/>
      <c r="LJX206" s="59"/>
      <c r="LJY206" s="33"/>
      <c r="LJZ206" s="33"/>
      <c r="LKA206" s="33"/>
      <c r="LKB206" s="34"/>
      <c r="LKC206" s="36"/>
      <c r="LKD206" s="58"/>
      <c r="LKE206" s="59"/>
      <c r="LKF206" s="33"/>
      <c r="LKG206" s="33"/>
      <c r="LKH206" s="33"/>
      <c r="LKI206" s="34"/>
      <c r="LKJ206" s="36"/>
      <c r="LKK206" s="58"/>
      <c r="LKL206" s="59"/>
      <c r="LKM206" s="33"/>
      <c r="LKN206" s="33"/>
      <c r="LKO206" s="33"/>
      <c r="LKP206" s="34"/>
      <c r="LKQ206" s="36"/>
      <c r="LKR206" s="58"/>
      <c r="LKS206" s="59"/>
      <c r="LKT206" s="33"/>
      <c r="LKU206" s="33"/>
      <c r="LKV206" s="33"/>
      <c r="LKW206" s="34"/>
      <c r="LKX206" s="36"/>
      <c r="LKY206" s="58"/>
      <c r="LKZ206" s="59"/>
      <c r="LLA206" s="33"/>
      <c r="LLB206" s="33"/>
      <c r="LLC206" s="33"/>
      <c r="LLD206" s="34"/>
      <c r="LLE206" s="36"/>
      <c r="LLF206" s="58"/>
      <c r="LLG206" s="59"/>
      <c r="LLH206" s="33"/>
      <c r="LLI206" s="33"/>
      <c r="LLJ206" s="33"/>
      <c r="LLK206" s="34"/>
      <c r="LLL206" s="36"/>
      <c r="LLM206" s="58"/>
      <c r="LLN206" s="59"/>
      <c r="LLO206" s="33"/>
      <c r="LLP206" s="33"/>
      <c r="LLQ206" s="33"/>
      <c r="LLR206" s="34"/>
      <c r="LLS206" s="36"/>
      <c r="LLT206" s="58"/>
      <c r="LLU206" s="59"/>
      <c r="LLV206" s="33"/>
      <c r="LLW206" s="33"/>
      <c r="LLX206" s="33"/>
      <c r="LLY206" s="34"/>
      <c r="LLZ206" s="36"/>
      <c r="LMA206" s="58"/>
      <c r="LMB206" s="59"/>
      <c r="LMC206" s="33"/>
      <c r="LMD206" s="33"/>
      <c r="LME206" s="33"/>
      <c r="LMF206" s="34"/>
      <c r="LMG206" s="36"/>
      <c r="LMH206" s="58"/>
      <c r="LMI206" s="59"/>
      <c r="LMJ206" s="33"/>
      <c r="LMK206" s="33"/>
      <c r="LML206" s="33"/>
      <c r="LMM206" s="34"/>
      <c r="LMN206" s="36"/>
      <c r="LMO206" s="58"/>
      <c r="LMP206" s="59"/>
      <c r="LMQ206" s="33"/>
      <c r="LMR206" s="33"/>
      <c r="LMS206" s="33"/>
      <c r="LMT206" s="34"/>
      <c r="LMU206" s="36"/>
      <c r="LMV206" s="58"/>
      <c r="LMW206" s="59"/>
      <c r="LMX206" s="33"/>
      <c r="LMY206" s="33"/>
      <c r="LMZ206" s="33"/>
      <c r="LNA206" s="34"/>
      <c r="LNB206" s="36"/>
      <c r="LNC206" s="58"/>
      <c r="LND206" s="59"/>
      <c r="LNE206" s="33"/>
      <c r="LNF206" s="33"/>
      <c r="LNG206" s="33"/>
      <c r="LNH206" s="34"/>
      <c r="LNI206" s="36"/>
      <c r="LNJ206" s="58"/>
      <c r="LNK206" s="59"/>
      <c r="LNL206" s="33"/>
      <c r="LNM206" s="33"/>
      <c r="LNN206" s="33"/>
      <c r="LNO206" s="34"/>
      <c r="LNP206" s="36"/>
      <c r="LNQ206" s="58"/>
      <c r="LNR206" s="59"/>
      <c r="LNS206" s="33"/>
      <c r="LNT206" s="33"/>
      <c r="LNU206" s="33"/>
      <c r="LNV206" s="34"/>
      <c r="LNW206" s="36"/>
      <c r="LNX206" s="58"/>
      <c r="LNY206" s="59"/>
      <c r="LNZ206" s="33"/>
      <c r="LOA206" s="33"/>
      <c r="LOB206" s="33"/>
      <c r="LOC206" s="34"/>
      <c r="LOD206" s="36"/>
      <c r="LOE206" s="58"/>
      <c r="LOF206" s="59"/>
      <c r="LOG206" s="33"/>
      <c r="LOH206" s="33"/>
      <c r="LOI206" s="33"/>
      <c r="LOJ206" s="34"/>
      <c r="LOK206" s="36"/>
      <c r="LOL206" s="58"/>
      <c r="LOM206" s="59"/>
      <c r="LON206" s="33"/>
      <c r="LOO206" s="33"/>
      <c r="LOP206" s="33"/>
      <c r="LOQ206" s="34"/>
      <c r="LOR206" s="36"/>
      <c r="LOS206" s="58"/>
      <c r="LOT206" s="59"/>
      <c r="LOU206" s="33"/>
      <c r="LOV206" s="33"/>
      <c r="LOW206" s="33"/>
      <c r="LOX206" s="34"/>
      <c r="LOY206" s="36"/>
      <c r="LOZ206" s="58"/>
      <c r="LPA206" s="59"/>
      <c r="LPB206" s="33"/>
      <c r="LPC206" s="33"/>
      <c r="LPD206" s="33"/>
      <c r="LPE206" s="34"/>
      <c r="LPF206" s="36"/>
      <c r="LPG206" s="58"/>
      <c r="LPH206" s="59"/>
      <c r="LPI206" s="33"/>
      <c r="LPJ206" s="33"/>
      <c r="LPK206" s="33"/>
      <c r="LPL206" s="34"/>
      <c r="LPM206" s="36"/>
      <c r="LPN206" s="58"/>
      <c r="LPO206" s="59"/>
      <c r="LPP206" s="33"/>
      <c r="LPQ206" s="33"/>
      <c r="LPR206" s="33"/>
      <c r="LPS206" s="34"/>
      <c r="LPT206" s="36"/>
      <c r="LPU206" s="58"/>
      <c r="LPV206" s="59"/>
      <c r="LPW206" s="33"/>
      <c r="LPX206" s="33"/>
      <c r="LPY206" s="33"/>
      <c r="LPZ206" s="34"/>
      <c r="LQA206" s="36"/>
      <c r="LQB206" s="58"/>
      <c r="LQC206" s="59"/>
      <c r="LQD206" s="33"/>
      <c r="LQE206" s="33"/>
      <c r="LQF206" s="33"/>
      <c r="LQG206" s="34"/>
      <c r="LQH206" s="36"/>
      <c r="LQI206" s="58"/>
      <c r="LQJ206" s="59"/>
      <c r="LQK206" s="33"/>
      <c r="LQL206" s="33"/>
      <c r="LQM206" s="33"/>
      <c r="LQN206" s="34"/>
      <c r="LQO206" s="36"/>
      <c r="LQP206" s="58"/>
      <c r="LQQ206" s="59"/>
      <c r="LQR206" s="33"/>
      <c r="LQS206" s="33"/>
      <c r="LQT206" s="33"/>
      <c r="LQU206" s="34"/>
      <c r="LQV206" s="36"/>
      <c r="LQW206" s="58"/>
      <c r="LQX206" s="59"/>
      <c r="LQY206" s="33"/>
      <c r="LQZ206" s="33"/>
      <c r="LRA206" s="33"/>
      <c r="LRB206" s="34"/>
      <c r="LRC206" s="36"/>
      <c r="LRD206" s="58"/>
      <c r="LRE206" s="59"/>
      <c r="LRF206" s="33"/>
      <c r="LRG206" s="33"/>
      <c r="LRH206" s="33"/>
      <c r="LRI206" s="34"/>
      <c r="LRJ206" s="36"/>
      <c r="LRK206" s="58"/>
      <c r="LRL206" s="59"/>
      <c r="LRM206" s="33"/>
      <c r="LRN206" s="33"/>
      <c r="LRO206" s="33"/>
      <c r="LRP206" s="34"/>
      <c r="LRQ206" s="36"/>
      <c r="LRR206" s="58"/>
      <c r="LRS206" s="59"/>
      <c r="LRT206" s="33"/>
      <c r="LRU206" s="33"/>
      <c r="LRV206" s="33"/>
      <c r="LRW206" s="34"/>
      <c r="LRX206" s="36"/>
      <c r="LRY206" s="58"/>
      <c r="LRZ206" s="59"/>
      <c r="LSA206" s="33"/>
      <c r="LSB206" s="33"/>
      <c r="LSC206" s="33"/>
      <c r="LSD206" s="34"/>
      <c r="LSE206" s="36"/>
      <c r="LSF206" s="58"/>
      <c r="LSG206" s="59"/>
      <c r="LSH206" s="33"/>
      <c r="LSI206" s="33"/>
      <c r="LSJ206" s="33"/>
      <c r="LSK206" s="34"/>
      <c r="LSL206" s="36"/>
      <c r="LSM206" s="58"/>
      <c r="LSN206" s="59"/>
      <c r="LSO206" s="33"/>
      <c r="LSP206" s="33"/>
      <c r="LSQ206" s="33"/>
      <c r="LSR206" s="34"/>
      <c r="LSS206" s="36"/>
      <c r="LST206" s="58"/>
      <c r="LSU206" s="59"/>
      <c r="LSV206" s="33"/>
      <c r="LSW206" s="33"/>
      <c r="LSX206" s="33"/>
      <c r="LSY206" s="34"/>
      <c r="LSZ206" s="36"/>
      <c r="LTA206" s="58"/>
      <c r="LTB206" s="59"/>
      <c r="LTC206" s="33"/>
      <c r="LTD206" s="33"/>
      <c r="LTE206" s="33"/>
      <c r="LTF206" s="34"/>
      <c r="LTG206" s="36"/>
      <c r="LTH206" s="58"/>
      <c r="LTI206" s="59"/>
      <c r="LTJ206" s="33"/>
      <c r="LTK206" s="33"/>
      <c r="LTL206" s="33"/>
      <c r="LTM206" s="34"/>
      <c r="LTN206" s="36"/>
      <c r="LTO206" s="58"/>
      <c r="LTP206" s="59"/>
      <c r="LTQ206" s="33"/>
      <c r="LTR206" s="33"/>
      <c r="LTS206" s="33"/>
      <c r="LTT206" s="34"/>
      <c r="LTU206" s="36"/>
      <c r="LTV206" s="58"/>
      <c r="LTW206" s="59"/>
      <c r="LTX206" s="33"/>
      <c r="LTY206" s="33"/>
      <c r="LTZ206" s="33"/>
      <c r="LUA206" s="34"/>
      <c r="LUB206" s="36"/>
      <c r="LUC206" s="58"/>
      <c r="LUD206" s="59"/>
      <c r="LUE206" s="33"/>
      <c r="LUF206" s="33"/>
      <c r="LUG206" s="33"/>
      <c r="LUH206" s="34"/>
      <c r="LUI206" s="36"/>
      <c r="LUJ206" s="58"/>
      <c r="LUK206" s="59"/>
      <c r="LUL206" s="33"/>
      <c r="LUM206" s="33"/>
      <c r="LUN206" s="33"/>
      <c r="LUO206" s="34"/>
      <c r="LUP206" s="36"/>
      <c r="LUQ206" s="58"/>
      <c r="LUR206" s="59"/>
      <c r="LUS206" s="33"/>
      <c r="LUT206" s="33"/>
      <c r="LUU206" s="33"/>
      <c r="LUV206" s="34"/>
      <c r="LUW206" s="36"/>
      <c r="LUX206" s="58"/>
      <c r="LUY206" s="59"/>
      <c r="LUZ206" s="33"/>
      <c r="LVA206" s="33"/>
      <c r="LVB206" s="33"/>
      <c r="LVC206" s="34"/>
      <c r="LVD206" s="36"/>
      <c r="LVE206" s="58"/>
      <c r="LVF206" s="59"/>
      <c r="LVG206" s="33"/>
      <c r="LVH206" s="33"/>
      <c r="LVI206" s="33"/>
      <c r="LVJ206" s="34"/>
      <c r="LVK206" s="36"/>
      <c r="LVL206" s="58"/>
      <c r="LVM206" s="59"/>
      <c r="LVN206" s="33"/>
      <c r="LVO206" s="33"/>
      <c r="LVP206" s="33"/>
      <c r="LVQ206" s="34"/>
      <c r="LVR206" s="36"/>
      <c r="LVS206" s="58"/>
      <c r="LVT206" s="59"/>
      <c r="LVU206" s="33"/>
      <c r="LVV206" s="33"/>
      <c r="LVW206" s="33"/>
      <c r="LVX206" s="34"/>
      <c r="LVY206" s="36"/>
      <c r="LVZ206" s="58"/>
      <c r="LWA206" s="59"/>
      <c r="LWB206" s="33"/>
      <c r="LWC206" s="33"/>
      <c r="LWD206" s="33"/>
      <c r="LWE206" s="34"/>
      <c r="LWF206" s="36"/>
      <c r="LWG206" s="58"/>
      <c r="LWH206" s="59"/>
      <c r="LWI206" s="33"/>
      <c r="LWJ206" s="33"/>
      <c r="LWK206" s="33"/>
      <c r="LWL206" s="34"/>
      <c r="LWM206" s="36"/>
      <c r="LWN206" s="58"/>
      <c r="LWO206" s="59"/>
      <c r="LWP206" s="33"/>
      <c r="LWQ206" s="33"/>
      <c r="LWR206" s="33"/>
      <c r="LWS206" s="34"/>
      <c r="LWT206" s="36"/>
      <c r="LWU206" s="58"/>
      <c r="LWV206" s="59"/>
      <c r="LWW206" s="33"/>
      <c r="LWX206" s="33"/>
      <c r="LWY206" s="33"/>
      <c r="LWZ206" s="34"/>
      <c r="LXA206" s="36"/>
      <c r="LXB206" s="58"/>
      <c r="LXC206" s="59"/>
      <c r="LXD206" s="33"/>
      <c r="LXE206" s="33"/>
      <c r="LXF206" s="33"/>
      <c r="LXG206" s="34"/>
      <c r="LXH206" s="36"/>
      <c r="LXI206" s="58"/>
      <c r="LXJ206" s="59"/>
      <c r="LXK206" s="33"/>
      <c r="LXL206" s="33"/>
      <c r="LXM206" s="33"/>
      <c r="LXN206" s="34"/>
      <c r="LXO206" s="36"/>
      <c r="LXP206" s="58"/>
      <c r="LXQ206" s="59"/>
      <c r="LXR206" s="33"/>
      <c r="LXS206" s="33"/>
      <c r="LXT206" s="33"/>
      <c r="LXU206" s="34"/>
      <c r="LXV206" s="36"/>
      <c r="LXW206" s="58"/>
      <c r="LXX206" s="59"/>
      <c r="LXY206" s="33"/>
      <c r="LXZ206" s="33"/>
      <c r="LYA206" s="33"/>
      <c r="LYB206" s="34"/>
      <c r="LYC206" s="36"/>
      <c r="LYD206" s="58"/>
      <c r="LYE206" s="59"/>
      <c r="LYF206" s="33"/>
      <c r="LYG206" s="33"/>
      <c r="LYH206" s="33"/>
      <c r="LYI206" s="34"/>
      <c r="LYJ206" s="36"/>
      <c r="LYK206" s="58"/>
      <c r="LYL206" s="59"/>
      <c r="LYM206" s="33"/>
      <c r="LYN206" s="33"/>
      <c r="LYO206" s="33"/>
      <c r="LYP206" s="34"/>
      <c r="LYQ206" s="36"/>
      <c r="LYR206" s="58"/>
      <c r="LYS206" s="59"/>
      <c r="LYT206" s="33"/>
      <c r="LYU206" s="33"/>
      <c r="LYV206" s="33"/>
      <c r="LYW206" s="34"/>
      <c r="LYX206" s="36"/>
      <c r="LYY206" s="58"/>
      <c r="LYZ206" s="59"/>
      <c r="LZA206" s="33"/>
      <c r="LZB206" s="33"/>
      <c r="LZC206" s="33"/>
      <c r="LZD206" s="34"/>
      <c r="LZE206" s="36"/>
      <c r="LZF206" s="58"/>
      <c r="LZG206" s="59"/>
      <c r="LZH206" s="33"/>
      <c r="LZI206" s="33"/>
      <c r="LZJ206" s="33"/>
      <c r="LZK206" s="34"/>
      <c r="LZL206" s="36"/>
      <c r="LZM206" s="58"/>
      <c r="LZN206" s="59"/>
      <c r="LZO206" s="33"/>
      <c r="LZP206" s="33"/>
      <c r="LZQ206" s="33"/>
      <c r="LZR206" s="34"/>
      <c r="LZS206" s="36"/>
      <c r="LZT206" s="58"/>
      <c r="LZU206" s="59"/>
      <c r="LZV206" s="33"/>
      <c r="LZW206" s="33"/>
      <c r="LZX206" s="33"/>
      <c r="LZY206" s="34"/>
      <c r="LZZ206" s="36"/>
      <c r="MAA206" s="58"/>
      <c r="MAB206" s="59"/>
      <c r="MAC206" s="33"/>
      <c r="MAD206" s="33"/>
      <c r="MAE206" s="33"/>
      <c r="MAF206" s="34"/>
      <c r="MAG206" s="36"/>
      <c r="MAH206" s="58"/>
      <c r="MAI206" s="59"/>
      <c r="MAJ206" s="33"/>
      <c r="MAK206" s="33"/>
      <c r="MAL206" s="33"/>
      <c r="MAM206" s="34"/>
      <c r="MAN206" s="36"/>
      <c r="MAO206" s="58"/>
      <c r="MAP206" s="59"/>
      <c r="MAQ206" s="33"/>
      <c r="MAR206" s="33"/>
      <c r="MAS206" s="33"/>
      <c r="MAT206" s="34"/>
      <c r="MAU206" s="36"/>
      <c r="MAV206" s="58"/>
      <c r="MAW206" s="59"/>
      <c r="MAX206" s="33"/>
      <c r="MAY206" s="33"/>
      <c r="MAZ206" s="33"/>
      <c r="MBA206" s="34"/>
      <c r="MBB206" s="36"/>
      <c r="MBC206" s="58"/>
      <c r="MBD206" s="59"/>
      <c r="MBE206" s="33"/>
      <c r="MBF206" s="33"/>
      <c r="MBG206" s="33"/>
      <c r="MBH206" s="34"/>
      <c r="MBI206" s="36"/>
      <c r="MBJ206" s="58"/>
      <c r="MBK206" s="59"/>
      <c r="MBL206" s="33"/>
      <c r="MBM206" s="33"/>
      <c r="MBN206" s="33"/>
      <c r="MBO206" s="34"/>
      <c r="MBP206" s="36"/>
      <c r="MBQ206" s="58"/>
      <c r="MBR206" s="59"/>
      <c r="MBS206" s="33"/>
      <c r="MBT206" s="33"/>
      <c r="MBU206" s="33"/>
      <c r="MBV206" s="34"/>
      <c r="MBW206" s="36"/>
      <c r="MBX206" s="58"/>
      <c r="MBY206" s="59"/>
      <c r="MBZ206" s="33"/>
      <c r="MCA206" s="33"/>
      <c r="MCB206" s="33"/>
      <c r="MCC206" s="34"/>
      <c r="MCD206" s="36"/>
      <c r="MCE206" s="58"/>
      <c r="MCF206" s="59"/>
      <c r="MCG206" s="33"/>
      <c r="MCH206" s="33"/>
      <c r="MCI206" s="33"/>
      <c r="MCJ206" s="34"/>
      <c r="MCK206" s="36"/>
      <c r="MCL206" s="58"/>
      <c r="MCM206" s="59"/>
      <c r="MCN206" s="33"/>
      <c r="MCO206" s="33"/>
      <c r="MCP206" s="33"/>
      <c r="MCQ206" s="34"/>
      <c r="MCR206" s="36"/>
      <c r="MCS206" s="58"/>
      <c r="MCT206" s="59"/>
      <c r="MCU206" s="33"/>
      <c r="MCV206" s="33"/>
      <c r="MCW206" s="33"/>
      <c r="MCX206" s="34"/>
      <c r="MCY206" s="36"/>
      <c r="MCZ206" s="58"/>
      <c r="MDA206" s="59"/>
      <c r="MDB206" s="33"/>
      <c r="MDC206" s="33"/>
      <c r="MDD206" s="33"/>
      <c r="MDE206" s="34"/>
      <c r="MDF206" s="36"/>
      <c r="MDG206" s="58"/>
      <c r="MDH206" s="59"/>
      <c r="MDI206" s="33"/>
      <c r="MDJ206" s="33"/>
      <c r="MDK206" s="33"/>
      <c r="MDL206" s="34"/>
      <c r="MDM206" s="36"/>
      <c r="MDN206" s="58"/>
      <c r="MDO206" s="59"/>
      <c r="MDP206" s="33"/>
      <c r="MDQ206" s="33"/>
      <c r="MDR206" s="33"/>
      <c r="MDS206" s="34"/>
      <c r="MDT206" s="36"/>
      <c r="MDU206" s="58"/>
      <c r="MDV206" s="59"/>
      <c r="MDW206" s="33"/>
      <c r="MDX206" s="33"/>
      <c r="MDY206" s="33"/>
      <c r="MDZ206" s="34"/>
      <c r="MEA206" s="36"/>
      <c r="MEB206" s="58"/>
      <c r="MEC206" s="59"/>
      <c r="MED206" s="33"/>
      <c r="MEE206" s="33"/>
      <c r="MEF206" s="33"/>
      <c r="MEG206" s="34"/>
      <c r="MEH206" s="36"/>
      <c r="MEI206" s="58"/>
      <c r="MEJ206" s="59"/>
      <c r="MEK206" s="33"/>
      <c r="MEL206" s="33"/>
      <c r="MEM206" s="33"/>
      <c r="MEN206" s="34"/>
      <c r="MEO206" s="36"/>
      <c r="MEP206" s="58"/>
      <c r="MEQ206" s="59"/>
      <c r="MER206" s="33"/>
      <c r="MES206" s="33"/>
      <c r="MET206" s="33"/>
      <c r="MEU206" s="34"/>
      <c r="MEV206" s="36"/>
      <c r="MEW206" s="58"/>
      <c r="MEX206" s="59"/>
      <c r="MEY206" s="33"/>
      <c r="MEZ206" s="33"/>
      <c r="MFA206" s="33"/>
      <c r="MFB206" s="34"/>
      <c r="MFC206" s="36"/>
      <c r="MFD206" s="58"/>
      <c r="MFE206" s="59"/>
      <c r="MFF206" s="33"/>
      <c r="MFG206" s="33"/>
      <c r="MFH206" s="33"/>
      <c r="MFI206" s="34"/>
      <c r="MFJ206" s="36"/>
      <c r="MFK206" s="58"/>
      <c r="MFL206" s="59"/>
      <c r="MFM206" s="33"/>
      <c r="MFN206" s="33"/>
      <c r="MFO206" s="33"/>
      <c r="MFP206" s="34"/>
      <c r="MFQ206" s="36"/>
      <c r="MFR206" s="58"/>
      <c r="MFS206" s="59"/>
      <c r="MFT206" s="33"/>
      <c r="MFU206" s="33"/>
      <c r="MFV206" s="33"/>
      <c r="MFW206" s="34"/>
      <c r="MFX206" s="36"/>
      <c r="MFY206" s="58"/>
      <c r="MFZ206" s="59"/>
      <c r="MGA206" s="33"/>
      <c r="MGB206" s="33"/>
      <c r="MGC206" s="33"/>
      <c r="MGD206" s="34"/>
      <c r="MGE206" s="36"/>
      <c r="MGF206" s="58"/>
      <c r="MGG206" s="59"/>
      <c r="MGH206" s="33"/>
      <c r="MGI206" s="33"/>
      <c r="MGJ206" s="33"/>
      <c r="MGK206" s="34"/>
      <c r="MGL206" s="36"/>
      <c r="MGM206" s="58"/>
      <c r="MGN206" s="59"/>
      <c r="MGO206" s="33"/>
      <c r="MGP206" s="33"/>
      <c r="MGQ206" s="33"/>
      <c r="MGR206" s="34"/>
      <c r="MGS206" s="36"/>
      <c r="MGT206" s="58"/>
      <c r="MGU206" s="59"/>
      <c r="MGV206" s="33"/>
      <c r="MGW206" s="33"/>
      <c r="MGX206" s="33"/>
      <c r="MGY206" s="34"/>
      <c r="MGZ206" s="36"/>
      <c r="MHA206" s="58"/>
      <c r="MHB206" s="59"/>
      <c r="MHC206" s="33"/>
      <c r="MHD206" s="33"/>
      <c r="MHE206" s="33"/>
      <c r="MHF206" s="34"/>
      <c r="MHG206" s="36"/>
      <c r="MHH206" s="58"/>
      <c r="MHI206" s="59"/>
      <c r="MHJ206" s="33"/>
      <c r="MHK206" s="33"/>
      <c r="MHL206" s="33"/>
      <c r="MHM206" s="34"/>
      <c r="MHN206" s="36"/>
      <c r="MHO206" s="58"/>
      <c r="MHP206" s="59"/>
      <c r="MHQ206" s="33"/>
      <c r="MHR206" s="33"/>
      <c r="MHS206" s="33"/>
      <c r="MHT206" s="34"/>
      <c r="MHU206" s="36"/>
      <c r="MHV206" s="58"/>
      <c r="MHW206" s="59"/>
      <c r="MHX206" s="33"/>
      <c r="MHY206" s="33"/>
      <c r="MHZ206" s="33"/>
      <c r="MIA206" s="34"/>
      <c r="MIB206" s="36"/>
      <c r="MIC206" s="58"/>
      <c r="MID206" s="59"/>
      <c r="MIE206" s="33"/>
      <c r="MIF206" s="33"/>
      <c r="MIG206" s="33"/>
      <c r="MIH206" s="34"/>
      <c r="MII206" s="36"/>
      <c r="MIJ206" s="58"/>
      <c r="MIK206" s="59"/>
      <c r="MIL206" s="33"/>
      <c r="MIM206" s="33"/>
      <c r="MIN206" s="33"/>
      <c r="MIO206" s="34"/>
      <c r="MIP206" s="36"/>
      <c r="MIQ206" s="58"/>
      <c r="MIR206" s="59"/>
      <c r="MIS206" s="33"/>
      <c r="MIT206" s="33"/>
      <c r="MIU206" s="33"/>
      <c r="MIV206" s="34"/>
      <c r="MIW206" s="36"/>
      <c r="MIX206" s="58"/>
      <c r="MIY206" s="59"/>
      <c r="MIZ206" s="33"/>
      <c r="MJA206" s="33"/>
      <c r="MJB206" s="33"/>
      <c r="MJC206" s="34"/>
      <c r="MJD206" s="36"/>
      <c r="MJE206" s="58"/>
      <c r="MJF206" s="59"/>
      <c r="MJG206" s="33"/>
      <c r="MJH206" s="33"/>
      <c r="MJI206" s="33"/>
      <c r="MJJ206" s="34"/>
      <c r="MJK206" s="36"/>
      <c r="MJL206" s="58"/>
      <c r="MJM206" s="59"/>
      <c r="MJN206" s="33"/>
      <c r="MJO206" s="33"/>
      <c r="MJP206" s="33"/>
      <c r="MJQ206" s="34"/>
      <c r="MJR206" s="36"/>
      <c r="MJS206" s="58"/>
      <c r="MJT206" s="59"/>
      <c r="MJU206" s="33"/>
      <c r="MJV206" s="33"/>
      <c r="MJW206" s="33"/>
      <c r="MJX206" s="34"/>
      <c r="MJY206" s="36"/>
      <c r="MJZ206" s="58"/>
      <c r="MKA206" s="59"/>
      <c r="MKB206" s="33"/>
      <c r="MKC206" s="33"/>
      <c r="MKD206" s="33"/>
      <c r="MKE206" s="34"/>
      <c r="MKF206" s="36"/>
      <c r="MKG206" s="58"/>
      <c r="MKH206" s="59"/>
      <c r="MKI206" s="33"/>
      <c r="MKJ206" s="33"/>
      <c r="MKK206" s="33"/>
      <c r="MKL206" s="34"/>
      <c r="MKM206" s="36"/>
      <c r="MKN206" s="58"/>
      <c r="MKO206" s="59"/>
      <c r="MKP206" s="33"/>
      <c r="MKQ206" s="33"/>
      <c r="MKR206" s="33"/>
      <c r="MKS206" s="34"/>
      <c r="MKT206" s="36"/>
      <c r="MKU206" s="58"/>
      <c r="MKV206" s="59"/>
      <c r="MKW206" s="33"/>
      <c r="MKX206" s="33"/>
      <c r="MKY206" s="33"/>
      <c r="MKZ206" s="34"/>
      <c r="MLA206" s="36"/>
      <c r="MLB206" s="58"/>
      <c r="MLC206" s="59"/>
      <c r="MLD206" s="33"/>
      <c r="MLE206" s="33"/>
      <c r="MLF206" s="33"/>
      <c r="MLG206" s="34"/>
      <c r="MLH206" s="36"/>
      <c r="MLI206" s="58"/>
      <c r="MLJ206" s="59"/>
      <c r="MLK206" s="33"/>
      <c r="MLL206" s="33"/>
      <c r="MLM206" s="33"/>
      <c r="MLN206" s="34"/>
      <c r="MLO206" s="36"/>
      <c r="MLP206" s="58"/>
      <c r="MLQ206" s="59"/>
      <c r="MLR206" s="33"/>
      <c r="MLS206" s="33"/>
      <c r="MLT206" s="33"/>
      <c r="MLU206" s="34"/>
      <c r="MLV206" s="36"/>
      <c r="MLW206" s="58"/>
      <c r="MLX206" s="59"/>
      <c r="MLY206" s="33"/>
      <c r="MLZ206" s="33"/>
      <c r="MMA206" s="33"/>
      <c r="MMB206" s="34"/>
      <c r="MMC206" s="36"/>
      <c r="MMD206" s="58"/>
      <c r="MME206" s="59"/>
      <c r="MMF206" s="33"/>
      <c r="MMG206" s="33"/>
      <c r="MMH206" s="33"/>
      <c r="MMI206" s="34"/>
      <c r="MMJ206" s="36"/>
      <c r="MMK206" s="58"/>
      <c r="MML206" s="59"/>
      <c r="MMM206" s="33"/>
      <c r="MMN206" s="33"/>
      <c r="MMO206" s="33"/>
      <c r="MMP206" s="34"/>
      <c r="MMQ206" s="36"/>
      <c r="MMR206" s="58"/>
      <c r="MMS206" s="59"/>
      <c r="MMT206" s="33"/>
      <c r="MMU206" s="33"/>
      <c r="MMV206" s="33"/>
      <c r="MMW206" s="34"/>
      <c r="MMX206" s="36"/>
      <c r="MMY206" s="58"/>
      <c r="MMZ206" s="59"/>
      <c r="MNA206" s="33"/>
      <c r="MNB206" s="33"/>
      <c r="MNC206" s="33"/>
      <c r="MND206" s="34"/>
      <c r="MNE206" s="36"/>
      <c r="MNF206" s="58"/>
      <c r="MNG206" s="59"/>
      <c r="MNH206" s="33"/>
      <c r="MNI206" s="33"/>
      <c r="MNJ206" s="33"/>
      <c r="MNK206" s="34"/>
      <c r="MNL206" s="36"/>
      <c r="MNM206" s="58"/>
      <c r="MNN206" s="59"/>
      <c r="MNO206" s="33"/>
      <c r="MNP206" s="33"/>
      <c r="MNQ206" s="33"/>
      <c r="MNR206" s="34"/>
      <c r="MNS206" s="36"/>
      <c r="MNT206" s="58"/>
      <c r="MNU206" s="59"/>
      <c r="MNV206" s="33"/>
      <c r="MNW206" s="33"/>
      <c r="MNX206" s="33"/>
      <c r="MNY206" s="34"/>
      <c r="MNZ206" s="36"/>
      <c r="MOA206" s="58"/>
      <c r="MOB206" s="59"/>
      <c r="MOC206" s="33"/>
      <c r="MOD206" s="33"/>
      <c r="MOE206" s="33"/>
      <c r="MOF206" s="34"/>
      <c r="MOG206" s="36"/>
      <c r="MOH206" s="58"/>
      <c r="MOI206" s="59"/>
      <c r="MOJ206" s="33"/>
      <c r="MOK206" s="33"/>
      <c r="MOL206" s="33"/>
      <c r="MOM206" s="34"/>
      <c r="MON206" s="36"/>
      <c r="MOO206" s="58"/>
      <c r="MOP206" s="59"/>
      <c r="MOQ206" s="33"/>
      <c r="MOR206" s="33"/>
      <c r="MOS206" s="33"/>
      <c r="MOT206" s="34"/>
      <c r="MOU206" s="36"/>
      <c r="MOV206" s="58"/>
      <c r="MOW206" s="59"/>
      <c r="MOX206" s="33"/>
      <c r="MOY206" s="33"/>
      <c r="MOZ206" s="33"/>
      <c r="MPA206" s="34"/>
      <c r="MPB206" s="36"/>
      <c r="MPC206" s="58"/>
      <c r="MPD206" s="59"/>
      <c r="MPE206" s="33"/>
      <c r="MPF206" s="33"/>
      <c r="MPG206" s="33"/>
      <c r="MPH206" s="34"/>
      <c r="MPI206" s="36"/>
      <c r="MPJ206" s="58"/>
      <c r="MPK206" s="59"/>
      <c r="MPL206" s="33"/>
      <c r="MPM206" s="33"/>
      <c r="MPN206" s="33"/>
      <c r="MPO206" s="34"/>
      <c r="MPP206" s="36"/>
      <c r="MPQ206" s="58"/>
      <c r="MPR206" s="59"/>
      <c r="MPS206" s="33"/>
      <c r="MPT206" s="33"/>
      <c r="MPU206" s="33"/>
      <c r="MPV206" s="34"/>
      <c r="MPW206" s="36"/>
      <c r="MPX206" s="58"/>
      <c r="MPY206" s="59"/>
      <c r="MPZ206" s="33"/>
      <c r="MQA206" s="33"/>
      <c r="MQB206" s="33"/>
      <c r="MQC206" s="34"/>
      <c r="MQD206" s="36"/>
      <c r="MQE206" s="58"/>
      <c r="MQF206" s="59"/>
      <c r="MQG206" s="33"/>
      <c r="MQH206" s="33"/>
      <c r="MQI206" s="33"/>
      <c r="MQJ206" s="34"/>
      <c r="MQK206" s="36"/>
      <c r="MQL206" s="58"/>
      <c r="MQM206" s="59"/>
      <c r="MQN206" s="33"/>
      <c r="MQO206" s="33"/>
      <c r="MQP206" s="33"/>
      <c r="MQQ206" s="34"/>
      <c r="MQR206" s="36"/>
      <c r="MQS206" s="58"/>
      <c r="MQT206" s="59"/>
      <c r="MQU206" s="33"/>
      <c r="MQV206" s="33"/>
      <c r="MQW206" s="33"/>
      <c r="MQX206" s="34"/>
      <c r="MQY206" s="36"/>
      <c r="MQZ206" s="58"/>
      <c r="MRA206" s="59"/>
      <c r="MRB206" s="33"/>
      <c r="MRC206" s="33"/>
      <c r="MRD206" s="33"/>
      <c r="MRE206" s="34"/>
      <c r="MRF206" s="36"/>
      <c r="MRG206" s="58"/>
      <c r="MRH206" s="59"/>
      <c r="MRI206" s="33"/>
      <c r="MRJ206" s="33"/>
      <c r="MRK206" s="33"/>
      <c r="MRL206" s="34"/>
      <c r="MRM206" s="36"/>
      <c r="MRN206" s="58"/>
      <c r="MRO206" s="59"/>
      <c r="MRP206" s="33"/>
      <c r="MRQ206" s="33"/>
      <c r="MRR206" s="33"/>
      <c r="MRS206" s="34"/>
      <c r="MRT206" s="36"/>
      <c r="MRU206" s="58"/>
      <c r="MRV206" s="59"/>
      <c r="MRW206" s="33"/>
      <c r="MRX206" s="33"/>
      <c r="MRY206" s="33"/>
      <c r="MRZ206" s="34"/>
      <c r="MSA206" s="36"/>
      <c r="MSB206" s="58"/>
      <c r="MSC206" s="59"/>
      <c r="MSD206" s="33"/>
      <c r="MSE206" s="33"/>
      <c r="MSF206" s="33"/>
      <c r="MSG206" s="34"/>
      <c r="MSH206" s="36"/>
      <c r="MSI206" s="58"/>
      <c r="MSJ206" s="59"/>
      <c r="MSK206" s="33"/>
      <c r="MSL206" s="33"/>
      <c r="MSM206" s="33"/>
      <c r="MSN206" s="34"/>
      <c r="MSO206" s="36"/>
      <c r="MSP206" s="58"/>
      <c r="MSQ206" s="59"/>
      <c r="MSR206" s="33"/>
      <c r="MSS206" s="33"/>
      <c r="MST206" s="33"/>
      <c r="MSU206" s="34"/>
      <c r="MSV206" s="36"/>
      <c r="MSW206" s="58"/>
      <c r="MSX206" s="59"/>
      <c r="MSY206" s="33"/>
      <c r="MSZ206" s="33"/>
      <c r="MTA206" s="33"/>
      <c r="MTB206" s="34"/>
      <c r="MTC206" s="36"/>
      <c r="MTD206" s="58"/>
      <c r="MTE206" s="59"/>
      <c r="MTF206" s="33"/>
      <c r="MTG206" s="33"/>
      <c r="MTH206" s="33"/>
      <c r="MTI206" s="34"/>
      <c r="MTJ206" s="36"/>
      <c r="MTK206" s="58"/>
      <c r="MTL206" s="59"/>
      <c r="MTM206" s="33"/>
      <c r="MTN206" s="33"/>
      <c r="MTO206" s="33"/>
      <c r="MTP206" s="34"/>
      <c r="MTQ206" s="36"/>
      <c r="MTR206" s="58"/>
      <c r="MTS206" s="59"/>
      <c r="MTT206" s="33"/>
      <c r="MTU206" s="33"/>
      <c r="MTV206" s="33"/>
      <c r="MTW206" s="34"/>
      <c r="MTX206" s="36"/>
      <c r="MTY206" s="58"/>
      <c r="MTZ206" s="59"/>
      <c r="MUA206" s="33"/>
      <c r="MUB206" s="33"/>
      <c r="MUC206" s="33"/>
      <c r="MUD206" s="34"/>
      <c r="MUE206" s="36"/>
      <c r="MUF206" s="58"/>
      <c r="MUG206" s="59"/>
      <c r="MUH206" s="33"/>
      <c r="MUI206" s="33"/>
      <c r="MUJ206" s="33"/>
      <c r="MUK206" s="34"/>
      <c r="MUL206" s="36"/>
      <c r="MUM206" s="58"/>
      <c r="MUN206" s="59"/>
      <c r="MUO206" s="33"/>
      <c r="MUP206" s="33"/>
      <c r="MUQ206" s="33"/>
      <c r="MUR206" s="34"/>
      <c r="MUS206" s="36"/>
      <c r="MUT206" s="58"/>
      <c r="MUU206" s="59"/>
      <c r="MUV206" s="33"/>
      <c r="MUW206" s="33"/>
      <c r="MUX206" s="33"/>
      <c r="MUY206" s="34"/>
      <c r="MUZ206" s="36"/>
      <c r="MVA206" s="58"/>
      <c r="MVB206" s="59"/>
      <c r="MVC206" s="33"/>
      <c r="MVD206" s="33"/>
      <c r="MVE206" s="33"/>
      <c r="MVF206" s="34"/>
      <c r="MVG206" s="36"/>
      <c r="MVH206" s="58"/>
      <c r="MVI206" s="59"/>
      <c r="MVJ206" s="33"/>
      <c r="MVK206" s="33"/>
      <c r="MVL206" s="33"/>
      <c r="MVM206" s="34"/>
      <c r="MVN206" s="36"/>
      <c r="MVO206" s="58"/>
      <c r="MVP206" s="59"/>
      <c r="MVQ206" s="33"/>
      <c r="MVR206" s="33"/>
      <c r="MVS206" s="33"/>
      <c r="MVT206" s="34"/>
      <c r="MVU206" s="36"/>
      <c r="MVV206" s="58"/>
      <c r="MVW206" s="59"/>
      <c r="MVX206" s="33"/>
      <c r="MVY206" s="33"/>
      <c r="MVZ206" s="33"/>
      <c r="MWA206" s="34"/>
      <c r="MWB206" s="36"/>
      <c r="MWC206" s="58"/>
      <c r="MWD206" s="59"/>
      <c r="MWE206" s="33"/>
      <c r="MWF206" s="33"/>
      <c r="MWG206" s="33"/>
      <c r="MWH206" s="34"/>
      <c r="MWI206" s="36"/>
      <c r="MWJ206" s="58"/>
      <c r="MWK206" s="59"/>
      <c r="MWL206" s="33"/>
      <c r="MWM206" s="33"/>
      <c r="MWN206" s="33"/>
      <c r="MWO206" s="34"/>
      <c r="MWP206" s="36"/>
      <c r="MWQ206" s="58"/>
      <c r="MWR206" s="59"/>
      <c r="MWS206" s="33"/>
      <c r="MWT206" s="33"/>
      <c r="MWU206" s="33"/>
      <c r="MWV206" s="34"/>
      <c r="MWW206" s="36"/>
      <c r="MWX206" s="58"/>
      <c r="MWY206" s="59"/>
      <c r="MWZ206" s="33"/>
      <c r="MXA206" s="33"/>
      <c r="MXB206" s="33"/>
      <c r="MXC206" s="34"/>
      <c r="MXD206" s="36"/>
      <c r="MXE206" s="58"/>
      <c r="MXF206" s="59"/>
      <c r="MXG206" s="33"/>
      <c r="MXH206" s="33"/>
      <c r="MXI206" s="33"/>
      <c r="MXJ206" s="34"/>
      <c r="MXK206" s="36"/>
      <c r="MXL206" s="58"/>
      <c r="MXM206" s="59"/>
      <c r="MXN206" s="33"/>
      <c r="MXO206" s="33"/>
      <c r="MXP206" s="33"/>
      <c r="MXQ206" s="34"/>
      <c r="MXR206" s="36"/>
      <c r="MXS206" s="58"/>
      <c r="MXT206" s="59"/>
      <c r="MXU206" s="33"/>
      <c r="MXV206" s="33"/>
      <c r="MXW206" s="33"/>
      <c r="MXX206" s="34"/>
      <c r="MXY206" s="36"/>
      <c r="MXZ206" s="58"/>
      <c r="MYA206" s="59"/>
      <c r="MYB206" s="33"/>
      <c r="MYC206" s="33"/>
      <c r="MYD206" s="33"/>
      <c r="MYE206" s="34"/>
      <c r="MYF206" s="36"/>
      <c r="MYG206" s="58"/>
      <c r="MYH206" s="59"/>
      <c r="MYI206" s="33"/>
      <c r="MYJ206" s="33"/>
      <c r="MYK206" s="33"/>
      <c r="MYL206" s="34"/>
      <c r="MYM206" s="36"/>
      <c r="MYN206" s="58"/>
      <c r="MYO206" s="59"/>
      <c r="MYP206" s="33"/>
      <c r="MYQ206" s="33"/>
      <c r="MYR206" s="33"/>
      <c r="MYS206" s="34"/>
      <c r="MYT206" s="36"/>
      <c r="MYU206" s="58"/>
      <c r="MYV206" s="59"/>
      <c r="MYW206" s="33"/>
      <c r="MYX206" s="33"/>
      <c r="MYY206" s="33"/>
      <c r="MYZ206" s="34"/>
      <c r="MZA206" s="36"/>
      <c r="MZB206" s="58"/>
      <c r="MZC206" s="59"/>
      <c r="MZD206" s="33"/>
      <c r="MZE206" s="33"/>
      <c r="MZF206" s="33"/>
      <c r="MZG206" s="34"/>
      <c r="MZH206" s="36"/>
      <c r="MZI206" s="58"/>
      <c r="MZJ206" s="59"/>
      <c r="MZK206" s="33"/>
      <c r="MZL206" s="33"/>
      <c r="MZM206" s="33"/>
      <c r="MZN206" s="34"/>
      <c r="MZO206" s="36"/>
      <c r="MZP206" s="58"/>
      <c r="MZQ206" s="59"/>
      <c r="MZR206" s="33"/>
      <c r="MZS206" s="33"/>
      <c r="MZT206" s="33"/>
      <c r="MZU206" s="34"/>
      <c r="MZV206" s="36"/>
      <c r="MZW206" s="58"/>
      <c r="MZX206" s="59"/>
      <c r="MZY206" s="33"/>
      <c r="MZZ206" s="33"/>
      <c r="NAA206" s="33"/>
      <c r="NAB206" s="34"/>
      <c r="NAC206" s="36"/>
      <c r="NAD206" s="58"/>
      <c r="NAE206" s="59"/>
      <c r="NAF206" s="33"/>
      <c r="NAG206" s="33"/>
      <c r="NAH206" s="33"/>
      <c r="NAI206" s="34"/>
      <c r="NAJ206" s="36"/>
      <c r="NAK206" s="58"/>
      <c r="NAL206" s="59"/>
      <c r="NAM206" s="33"/>
      <c r="NAN206" s="33"/>
      <c r="NAO206" s="33"/>
      <c r="NAP206" s="34"/>
      <c r="NAQ206" s="36"/>
      <c r="NAR206" s="58"/>
      <c r="NAS206" s="59"/>
      <c r="NAT206" s="33"/>
      <c r="NAU206" s="33"/>
      <c r="NAV206" s="33"/>
      <c r="NAW206" s="34"/>
      <c r="NAX206" s="36"/>
      <c r="NAY206" s="58"/>
      <c r="NAZ206" s="59"/>
      <c r="NBA206" s="33"/>
      <c r="NBB206" s="33"/>
      <c r="NBC206" s="33"/>
      <c r="NBD206" s="34"/>
      <c r="NBE206" s="36"/>
      <c r="NBF206" s="58"/>
      <c r="NBG206" s="59"/>
      <c r="NBH206" s="33"/>
      <c r="NBI206" s="33"/>
      <c r="NBJ206" s="33"/>
      <c r="NBK206" s="34"/>
      <c r="NBL206" s="36"/>
      <c r="NBM206" s="58"/>
      <c r="NBN206" s="59"/>
      <c r="NBO206" s="33"/>
      <c r="NBP206" s="33"/>
      <c r="NBQ206" s="33"/>
      <c r="NBR206" s="34"/>
      <c r="NBS206" s="36"/>
      <c r="NBT206" s="58"/>
      <c r="NBU206" s="59"/>
      <c r="NBV206" s="33"/>
      <c r="NBW206" s="33"/>
      <c r="NBX206" s="33"/>
      <c r="NBY206" s="34"/>
      <c r="NBZ206" s="36"/>
      <c r="NCA206" s="58"/>
      <c r="NCB206" s="59"/>
      <c r="NCC206" s="33"/>
      <c r="NCD206" s="33"/>
      <c r="NCE206" s="33"/>
      <c r="NCF206" s="34"/>
      <c r="NCG206" s="36"/>
      <c r="NCH206" s="58"/>
      <c r="NCI206" s="59"/>
      <c r="NCJ206" s="33"/>
      <c r="NCK206" s="33"/>
      <c r="NCL206" s="33"/>
      <c r="NCM206" s="34"/>
      <c r="NCN206" s="36"/>
      <c r="NCO206" s="58"/>
      <c r="NCP206" s="59"/>
      <c r="NCQ206" s="33"/>
      <c r="NCR206" s="33"/>
      <c r="NCS206" s="33"/>
      <c r="NCT206" s="34"/>
      <c r="NCU206" s="36"/>
      <c r="NCV206" s="58"/>
      <c r="NCW206" s="59"/>
      <c r="NCX206" s="33"/>
      <c r="NCY206" s="33"/>
      <c r="NCZ206" s="33"/>
      <c r="NDA206" s="34"/>
      <c r="NDB206" s="36"/>
      <c r="NDC206" s="58"/>
      <c r="NDD206" s="59"/>
      <c r="NDE206" s="33"/>
      <c r="NDF206" s="33"/>
      <c r="NDG206" s="33"/>
      <c r="NDH206" s="34"/>
      <c r="NDI206" s="36"/>
      <c r="NDJ206" s="58"/>
      <c r="NDK206" s="59"/>
      <c r="NDL206" s="33"/>
      <c r="NDM206" s="33"/>
      <c r="NDN206" s="33"/>
      <c r="NDO206" s="34"/>
      <c r="NDP206" s="36"/>
      <c r="NDQ206" s="58"/>
      <c r="NDR206" s="59"/>
      <c r="NDS206" s="33"/>
      <c r="NDT206" s="33"/>
      <c r="NDU206" s="33"/>
      <c r="NDV206" s="34"/>
      <c r="NDW206" s="36"/>
      <c r="NDX206" s="58"/>
      <c r="NDY206" s="59"/>
      <c r="NDZ206" s="33"/>
      <c r="NEA206" s="33"/>
      <c r="NEB206" s="33"/>
      <c r="NEC206" s="34"/>
      <c r="NED206" s="36"/>
      <c r="NEE206" s="58"/>
      <c r="NEF206" s="59"/>
      <c r="NEG206" s="33"/>
      <c r="NEH206" s="33"/>
      <c r="NEI206" s="33"/>
      <c r="NEJ206" s="34"/>
      <c r="NEK206" s="36"/>
      <c r="NEL206" s="58"/>
      <c r="NEM206" s="59"/>
      <c r="NEN206" s="33"/>
      <c r="NEO206" s="33"/>
      <c r="NEP206" s="33"/>
      <c r="NEQ206" s="34"/>
      <c r="NER206" s="36"/>
      <c r="NES206" s="58"/>
      <c r="NET206" s="59"/>
      <c r="NEU206" s="33"/>
      <c r="NEV206" s="33"/>
      <c r="NEW206" s="33"/>
      <c r="NEX206" s="34"/>
      <c r="NEY206" s="36"/>
      <c r="NEZ206" s="58"/>
      <c r="NFA206" s="59"/>
      <c r="NFB206" s="33"/>
      <c r="NFC206" s="33"/>
      <c r="NFD206" s="33"/>
      <c r="NFE206" s="34"/>
      <c r="NFF206" s="36"/>
      <c r="NFG206" s="58"/>
      <c r="NFH206" s="59"/>
      <c r="NFI206" s="33"/>
      <c r="NFJ206" s="33"/>
      <c r="NFK206" s="33"/>
      <c r="NFL206" s="34"/>
      <c r="NFM206" s="36"/>
      <c r="NFN206" s="58"/>
      <c r="NFO206" s="59"/>
      <c r="NFP206" s="33"/>
      <c r="NFQ206" s="33"/>
      <c r="NFR206" s="33"/>
      <c r="NFS206" s="34"/>
      <c r="NFT206" s="36"/>
      <c r="NFU206" s="58"/>
      <c r="NFV206" s="59"/>
      <c r="NFW206" s="33"/>
      <c r="NFX206" s="33"/>
      <c r="NFY206" s="33"/>
      <c r="NFZ206" s="34"/>
      <c r="NGA206" s="36"/>
      <c r="NGB206" s="58"/>
      <c r="NGC206" s="59"/>
      <c r="NGD206" s="33"/>
      <c r="NGE206" s="33"/>
      <c r="NGF206" s="33"/>
      <c r="NGG206" s="34"/>
      <c r="NGH206" s="36"/>
      <c r="NGI206" s="58"/>
      <c r="NGJ206" s="59"/>
      <c r="NGK206" s="33"/>
      <c r="NGL206" s="33"/>
      <c r="NGM206" s="33"/>
      <c r="NGN206" s="34"/>
      <c r="NGO206" s="36"/>
      <c r="NGP206" s="58"/>
      <c r="NGQ206" s="59"/>
      <c r="NGR206" s="33"/>
      <c r="NGS206" s="33"/>
      <c r="NGT206" s="33"/>
      <c r="NGU206" s="34"/>
      <c r="NGV206" s="36"/>
      <c r="NGW206" s="58"/>
      <c r="NGX206" s="59"/>
      <c r="NGY206" s="33"/>
      <c r="NGZ206" s="33"/>
      <c r="NHA206" s="33"/>
      <c r="NHB206" s="34"/>
      <c r="NHC206" s="36"/>
      <c r="NHD206" s="58"/>
      <c r="NHE206" s="59"/>
      <c r="NHF206" s="33"/>
      <c r="NHG206" s="33"/>
      <c r="NHH206" s="33"/>
      <c r="NHI206" s="34"/>
      <c r="NHJ206" s="36"/>
      <c r="NHK206" s="58"/>
      <c r="NHL206" s="59"/>
      <c r="NHM206" s="33"/>
      <c r="NHN206" s="33"/>
      <c r="NHO206" s="33"/>
      <c r="NHP206" s="34"/>
      <c r="NHQ206" s="36"/>
      <c r="NHR206" s="58"/>
      <c r="NHS206" s="59"/>
      <c r="NHT206" s="33"/>
      <c r="NHU206" s="33"/>
      <c r="NHV206" s="33"/>
      <c r="NHW206" s="34"/>
      <c r="NHX206" s="36"/>
      <c r="NHY206" s="58"/>
      <c r="NHZ206" s="59"/>
      <c r="NIA206" s="33"/>
      <c r="NIB206" s="33"/>
      <c r="NIC206" s="33"/>
      <c r="NID206" s="34"/>
      <c r="NIE206" s="36"/>
      <c r="NIF206" s="58"/>
      <c r="NIG206" s="59"/>
      <c r="NIH206" s="33"/>
      <c r="NII206" s="33"/>
      <c r="NIJ206" s="33"/>
      <c r="NIK206" s="34"/>
      <c r="NIL206" s="36"/>
      <c r="NIM206" s="58"/>
      <c r="NIN206" s="59"/>
      <c r="NIO206" s="33"/>
      <c r="NIP206" s="33"/>
      <c r="NIQ206" s="33"/>
      <c r="NIR206" s="34"/>
      <c r="NIS206" s="36"/>
      <c r="NIT206" s="58"/>
      <c r="NIU206" s="59"/>
      <c r="NIV206" s="33"/>
      <c r="NIW206" s="33"/>
      <c r="NIX206" s="33"/>
      <c r="NIY206" s="34"/>
      <c r="NIZ206" s="36"/>
      <c r="NJA206" s="58"/>
      <c r="NJB206" s="59"/>
      <c r="NJC206" s="33"/>
      <c r="NJD206" s="33"/>
      <c r="NJE206" s="33"/>
      <c r="NJF206" s="34"/>
      <c r="NJG206" s="36"/>
      <c r="NJH206" s="58"/>
      <c r="NJI206" s="59"/>
      <c r="NJJ206" s="33"/>
      <c r="NJK206" s="33"/>
      <c r="NJL206" s="33"/>
      <c r="NJM206" s="34"/>
      <c r="NJN206" s="36"/>
      <c r="NJO206" s="58"/>
      <c r="NJP206" s="59"/>
      <c r="NJQ206" s="33"/>
      <c r="NJR206" s="33"/>
      <c r="NJS206" s="33"/>
      <c r="NJT206" s="34"/>
      <c r="NJU206" s="36"/>
      <c r="NJV206" s="58"/>
      <c r="NJW206" s="59"/>
      <c r="NJX206" s="33"/>
      <c r="NJY206" s="33"/>
      <c r="NJZ206" s="33"/>
      <c r="NKA206" s="34"/>
      <c r="NKB206" s="36"/>
      <c r="NKC206" s="58"/>
      <c r="NKD206" s="59"/>
      <c r="NKE206" s="33"/>
      <c r="NKF206" s="33"/>
      <c r="NKG206" s="33"/>
      <c r="NKH206" s="34"/>
      <c r="NKI206" s="36"/>
      <c r="NKJ206" s="58"/>
      <c r="NKK206" s="59"/>
      <c r="NKL206" s="33"/>
      <c r="NKM206" s="33"/>
      <c r="NKN206" s="33"/>
      <c r="NKO206" s="34"/>
      <c r="NKP206" s="36"/>
      <c r="NKQ206" s="58"/>
      <c r="NKR206" s="59"/>
      <c r="NKS206" s="33"/>
      <c r="NKT206" s="33"/>
      <c r="NKU206" s="33"/>
      <c r="NKV206" s="34"/>
      <c r="NKW206" s="36"/>
      <c r="NKX206" s="58"/>
      <c r="NKY206" s="59"/>
      <c r="NKZ206" s="33"/>
      <c r="NLA206" s="33"/>
      <c r="NLB206" s="33"/>
      <c r="NLC206" s="34"/>
      <c r="NLD206" s="36"/>
      <c r="NLE206" s="58"/>
      <c r="NLF206" s="59"/>
      <c r="NLG206" s="33"/>
      <c r="NLH206" s="33"/>
      <c r="NLI206" s="33"/>
      <c r="NLJ206" s="34"/>
      <c r="NLK206" s="36"/>
      <c r="NLL206" s="58"/>
      <c r="NLM206" s="59"/>
      <c r="NLN206" s="33"/>
      <c r="NLO206" s="33"/>
      <c r="NLP206" s="33"/>
      <c r="NLQ206" s="34"/>
      <c r="NLR206" s="36"/>
      <c r="NLS206" s="58"/>
      <c r="NLT206" s="59"/>
      <c r="NLU206" s="33"/>
      <c r="NLV206" s="33"/>
      <c r="NLW206" s="33"/>
      <c r="NLX206" s="34"/>
      <c r="NLY206" s="36"/>
      <c r="NLZ206" s="58"/>
      <c r="NMA206" s="59"/>
      <c r="NMB206" s="33"/>
      <c r="NMC206" s="33"/>
      <c r="NMD206" s="33"/>
      <c r="NME206" s="34"/>
      <c r="NMF206" s="36"/>
      <c r="NMG206" s="58"/>
      <c r="NMH206" s="59"/>
      <c r="NMI206" s="33"/>
      <c r="NMJ206" s="33"/>
      <c r="NMK206" s="33"/>
      <c r="NML206" s="34"/>
      <c r="NMM206" s="36"/>
      <c r="NMN206" s="58"/>
      <c r="NMO206" s="59"/>
      <c r="NMP206" s="33"/>
      <c r="NMQ206" s="33"/>
      <c r="NMR206" s="33"/>
      <c r="NMS206" s="34"/>
      <c r="NMT206" s="36"/>
      <c r="NMU206" s="58"/>
      <c r="NMV206" s="59"/>
      <c r="NMW206" s="33"/>
      <c r="NMX206" s="33"/>
      <c r="NMY206" s="33"/>
      <c r="NMZ206" s="34"/>
      <c r="NNA206" s="36"/>
      <c r="NNB206" s="58"/>
      <c r="NNC206" s="59"/>
      <c r="NND206" s="33"/>
      <c r="NNE206" s="33"/>
      <c r="NNF206" s="33"/>
      <c r="NNG206" s="34"/>
      <c r="NNH206" s="36"/>
      <c r="NNI206" s="58"/>
      <c r="NNJ206" s="59"/>
      <c r="NNK206" s="33"/>
      <c r="NNL206" s="33"/>
      <c r="NNM206" s="33"/>
      <c r="NNN206" s="34"/>
      <c r="NNO206" s="36"/>
      <c r="NNP206" s="58"/>
      <c r="NNQ206" s="59"/>
      <c r="NNR206" s="33"/>
      <c r="NNS206" s="33"/>
      <c r="NNT206" s="33"/>
      <c r="NNU206" s="34"/>
      <c r="NNV206" s="36"/>
      <c r="NNW206" s="58"/>
      <c r="NNX206" s="59"/>
      <c r="NNY206" s="33"/>
      <c r="NNZ206" s="33"/>
      <c r="NOA206" s="33"/>
      <c r="NOB206" s="34"/>
      <c r="NOC206" s="36"/>
      <c r="NOD206" s="58"/>
      <c r="NOE206" s="59"/>
      <c r="NOF206" s="33"/>
      <c r="NOG206" s="33"/>
      <c r="NOH206" s="33"/>
      <c r="NOI206" s="34"/>
      <c r="NOJ206" s="36"/>
      <c r="NOK206" s="58"/>
      <c r="NOL206" s="59"/>
      <c r="NOM206" s="33"/>
      <c r="NON206" s="33"/>
      <c r="NOO206" s="33"/>
      <c r="NOP206" s="34"/>
      <c r="NOQ206" s="36"/>
      <c r="NOR206" s="58"/>
      <c r="NOS206" s="59"/>
      <c r="NOT206" s="33"/>
      <c r="NOU206" s="33"/>
      <c r="NOV206" s="33"/>
      <c r="NOW206" s="34"/>
      <c r="NOX206" s="36"/>
      <c r="NOY206" s="58"/>
      <c r="NOZ206" s="59"/>
      <c r="NPA206" s="33"/>
      <c r="NPB206" s="33"/>
      <c r="NPC206" s="33"/>
      <c r="NPD206" s="34"/>
      <c r="NPE206" s="36"/>
      <c r="NPF206" s="58"/>
      <c r="NPG206" s="59"/>
      <c r="NPH206" s="33"/>
      <c r="NPI206" s="33"/>
      <c r="NPJ206" s="33"/>
      <c r="NPK206" s="34"/>
      <c r="NPL206" s="36"/>
      <c r="NPM206" s="58"/>
      <c r="NPN206" s="59"/>
      <c r="NPO206" s="33"/>
      <c r="NPP206" s="33"/>
      <c r="NPQ206" s="33"/>
      <c r="NPR206" s="34"/>
      <c r="NPS206" s="36"/>
      <c r="NPT206" s="58"/>
      <c r="NPU206" s="59"/>
      <c r="NPV206" s="33"/>
      <c r="NPW206" s="33"/>
      <c r="NPX206" s="33"/>
      <c r="NPY206" s="34"/>
      <c r="NPZ206" s="36"/>
      <c r="NQA206" s="58"/>
      <c r="NQB206" s="59"/>
      <c r="NQC206" s="33"/>
      <c r="NQD206" s="33"/>
      <c r="NQE206" s="33"/>
      <c r="NQF206" s="34"/>
      <c r="NQG206" s="36"/>
      <c r="NQH206" s="58"/>
      <c r="NQI206" s="59"/>
      <c r="NQJ206" s="33"/>
      <c r="NQK206" s="33"/>
      <c r="NQL206" s="33"/>
      <c r="NQM206" s="34"/>
      <c r="NQN206" s="36"/>
      <c r="NQO206" s="58"/>
      <c r="NQP206" s="59"/>
      <c r="NQQ206" s="33"/>
      <c r="NQR206" s="33"/>
      <c r="NQS206" s="33"/>
      <c r="NQT206" s="34"/>
      <c r="NQU206" s="36"/>
      <c r="NQV206" s="58"/>
      <c r="NQW206" s="59"/>
      <c r="NQX206" s="33"/>
      <c r="NQY206" s="33"/>
      <c r="NQZ206" s="33"/>
      <c r="NRA206" s="34"/>
      <c r="NRB206" s="36"/>
      <c r="NRC206" s="58"/>
      <c r="NRD206" s="59"/>
      <c r="NRE206" s="33"/>
      <c r="NRF206" s="33"/>
      <c r="NRG206" s="33"/>
      <c r="NRH206" s="34"/>
      <c r="NRI206" s="36"/>
      <c r="NRJ206" s="58"/>
      <c r="NRK206" s="59"/>
      <c r="NRL206" s="33"/>
      <c r="NRM206" s="33"/>
      <c r="NRN206" s="33"/>
      <c r="NRO206" s="34"/>
      <c r="NRP206" s="36"/>
      <c r="NRQ206" s="58"/>
      <c r="NRR206" s="59"/>
      <c r="NRS206" s="33"/>
      <c r="NRT206" s="33"/>
      <c r="NRU206" s="33"/>
      <c r="NRV206" s="34"/>
      <c r="NRW206" s="36"/>
      <c r="NRX206" s="58"/>
      <c r="NRY206" s="59"/>
      <c r="NRZ206" s="33"/>
      <c r="NSA206" s="33"/>
      <c r="NSB206" s="33"/>
      <c r="NSC206" s="34"/>
      <c r="NSD206" s="36"/>
      <c r="NSE206" s="58"/>
      <c r="NSF206" s="59"/>
      <c r="NSG206" s="33"/>
      <c r="NSH206" s="33"/>
      <c r="NSI206" s="33"/>
      <c r="NSJ206" s="34"/>
      <c r="NSK206" s="36"/>
      <c r="NSL206" s="58"/>
      <c r="NSM206" s="59"/>
      <c r="NSN206" s="33"/>
      <c r="NSO206" s="33"/>
      <c r="NSP206" s="33"/>
      <c r="NSQ206" s="34"/>
      <c r="NSR206" s="36"/>
      <c r="NSS206" s="58"/>
      <c r="NST206" s="59"/>
      <c r="NSU206" s="33"/>
      <c r="NSV206" s="33"/>
      <c r="NSW206" s="33"/>
      <c r="NSX206" s="34"/>
      <c r="NSY206" s="36"/>
      <c r="NSZ206" s="58"/>
      <c r="NTA206" s="59"/>
      <c r="NTB206" s="33"/>
      <c r="NTC206" s="33"/>
      <c r="NTD206" s="33"/>
      <c r="NTE206" s="34"/>
      <c r="NTF206" s="36"/>
      <c r="NTG206" s="58"/>
      <c r="NTH206" s="59"/>
      <c r="NTI206" s="33"/>
      <c r="NTJ206" s="33"/>
      <c r="NTK206" s="33"/>
      <c r="NTL206" s="34"/>
      <c r="NTM206" s="36"/>
      <c r="NTN206" s="58"/>
      <c r="NTO206" s="59"/>
      <c r="NTP206" s="33"/>
      <c r="NTQ206" s="33"/>
      <c r="NTR206" s="33"/>
      <c r="NTS206" s="34"/>
      <c r="NTT206" s="36"/>
      <c r="NTU206" s="58"/>
      <c r="NTV206" s="59"/>
      <c r="NTW206" s="33"/>
      <c r="NTX206" s="33"/>
      <c r="NTY206" s="33"/>
      <c r="NTZ206" s="34"/>
      <c r="NUA206" s="36"/>
      <c r="NUB206" s="58"/>
      <c r="NUC206" s="59"/>
      <c r="NUD206" s="33"/>
      <c r="NUE206" s="33"/>
      <c r="NUF206" s="33"/>
      <c r="NUG206" s="34"/>
      <c r="NUH206" s="36"/>
      <c r="NUI206" s="58"/>
      <c r="NUJ206" s="59"/>
      <c r="NUK206" s="33"/>
      <c r="NUL206" s="33"/>
      <c r="NUM206" s="33"/>
      <c r="NUN206" s="34"/>
      <c r="NUO206" s="36"/>
      <c r="NUP206" s="58"/>
      <c r="NUQ206" s="59"/>
      <c r="NUR206" s="33"/>
      <c r="NUS206" s="33"/>
      <c r="NUT206" s="33"/>
      <c r="NUU206" s="34"/>
      <c r="NUV206" s="36"/>
      <c r="NUW206" s="58"/>
      <c r="NUX206" s="59"/>
      <c r="NUY206" s="33"/>
      <c r="NUZ206" s="33"/>
      <c r="NVA206" s="33"/>
      <c r="NVB206" s="34"/>
      <c r="NVC206" s="36"/>
      <c r="NVD206" s="58"/>
      <c r="NVE206" s="59"/>
      <c r="NVF206" s="33"/>
      <c r="NVG206" s="33"/>
      <c r="NVH206" s="33"/>
      <c r="NVI206" s="34"/>
      <c r="NVJ206" s="36"/>
      <c r="NVK206" s="58"/>
      <c r="NVL206" s="59"/>
      <c r="NVM206" s="33"/>
      <c r="NVN206" s="33"/>
      <c r="NVO206" s="33"/>
      <c r="NVP206" s="34"/>
      <c r="NVQ206" s="36"/>
      <c r="NVR206" s="58"/>
      <c r="NVS206" s="59"/>
      <c r="NVT206" s="33"/>
      <c r="NVU206" s="33"/>
      <c r="NVV206" s="33"/>
      <c r="NVW206" s="34"/>
      <c r="NVX206" s="36"/>
      <c r="NVY206" s="58"/>
      <c r="NVZ206" s="59"/>
      <c r="NWA206" s="33"/>
      <c r="NWB206" s="33"/>
      <c r="NWC206" s="33"/>
      <c r="NWD206" s="34"/>
      <c r="NWE206" s="36"/>
      <c r="NWF206" s="58"/>
      <c r="NWG206" s="59"/>
      <c r="NWH206" s="33"/>
      <c r="NWI206" s="33"/>
      <c r="NWJ206" s="33"/>
      <c r="NWK206" s="34"/>
      <c r="NWL206" s="36"/>
      <c r="NWM206" s="58"/>
      <c r="NWN206" s="59"/>
      <c r="NWO206" s="33"/>
      <c r="NWP206" s="33"/>
      <c r="NWQ206" s="33"/>
      <c r="NWR206" s="34"/>
      <c r="NWS206" s="36"/>
      <c r="NWT206" s="58"/>
      <c r="NWU206" s="59"/>
      <c r="NWV206" s="33"/>
      <c r="NWW206" s="33"/>
      <c r="NWX206" s="33"/>
      <c r="NWY206" s="34"/>
      <c r="NWZ206" s="36"/>
      <c r="NXA206" s="58"/>
      <c r="NXB206" s="59"/>
      <c r="NXC206" s="33"/>
      <c r="NXD206" s="33"/>
      <c r="NXE206" s="33"/>
      <c r="NXF206" s="34"/>
      <c r="NXG206" s="36"/>
      <c r="NXH206" s="58"/>
      <c r="NXI206" s="59"/>
      <c r="NXJ206" s="33"/>
      <c r="NXK206" s="33"/>
      <c r="NXL206" s="33"/>
      <c r="NXM206" s="34"/>
      <c r="NXN206" s="36"/>
      <c r="NXO206" s="58"/>
      <c r="NXP206" s="59"/>
      <c r="NXQ206" s="33"/>
      <c r="NXR206" s="33"/>
      <c r="NXS206" s="33"/>
      <c r="NXT206" s="34"/>
      <c r="NXU206" s="36"/>
      <c r="NXV206" s="58"/>
      <c r="NXW206" s="59"/>
      <c r="NXX206" s="33"/>
      <c r="NXY206" s="33"/>
      <c r="NXZ206" s="33"/>
      <c r="NYA206" s="34"/>
      <c r="NYB206" s="36"/>
      <c r="NYC206" s="58"/>
      <c r="NYD206" s="59"/>
      <c r="NYE206" s="33"/>
      <c r="NYF206" s="33"/>
      <c r="NYG206" s="33"/>
      <c r="NYH206" s="34"/>
      <c r="NYI206" s="36"/>
      <c r="NYJ206" s="58"/>
      <c r="NYK206" s="59"/>
      <c r="NYL206" s="33"/>
      <c r="NYM206" s="33"/>
      <c r="NYN206" s="33"/>
      <c r="NYO206" s="34"/>
      <c r="NYP206" s="36"/>
      <c r="NYQ206" s="58"/>
      <c r="NYR206" s="59"/>
      <c r="NYS206" s="33"/>
      <c r="NYT206" s="33"/>
      <c r="NYU206" s="33"/>
      <c r="NYV206" s="34"/>
      <c r="NYW206" s="36"/>
      <c r="NYX206" s="58"/>
      <c r="NYY206" s="59"/>
      <c r="NYZ206" s="33"/>
      <c r="NZA206" s="33"/>
      <c r="NZB206" s="33"/>
      <c r="NZC206" s="34"/>
      <c r="NZD206" s="36"/>
      <c r="NZE206" s="58"/>
      <c r="NZF206" s="59"/>
      <c r="NZG206" s="33"/>
      <c r="NZH206" s="33"/>
      <c r="NZI206" s="33"/>
      <c r="NZJ206" s="34"/>
      <c r="NZK206" s="36"/>
      <c r="NZL206" s="58"/>
      <c r="NZM206" s="59"/>
      <c r="NZN206" s="33"/>
      <c r="NZO206" s="33"/>
      <c r="NZP206" s="33"/>
      <c r="NZQ206" s="34"/>
      <c r="NZR206" s="36"/>
      <c r="NZS206" s="58"/>
      <c r="NZT206" s="59"/>
      <c r="NZU206" s="33"/>
      <c r="NZV206" s="33"/>
      <c r="NZW206" s="33"/>
      <c r="NZX206" s="34"/>
      <c r="NZY206" s="36"/>
      <c r="NZZ206" s="58"/>
      <c r="OAA206" s="59"/>
      <c r="OAB206" s="33"/>
      <c r="OAC206" s="33"/>
      <c r="OAD206" s="33"/>
      <c r="OAE206" s="34"/>
      <c r="OAF206" s="36"/>
      <c r="OAG206" s="58"/>
      <c r="OAH206" s="59"/>
      <c r="OAI206" s="33"/>
      <c r="OAJ206" s="33"/>
      <c r="OAK206" s="33"/>
      <c r="OAL206" s="34"/>
      <c r="OAM206" s="36"/>
      <c r="OAN206" s="58"/>
      <c r="OAO206" s="59"/>
      <c r="OAP206" s="33"/>
      <c r="OAQ206" s="33"/>
      <c r="OAR206" s="33"/>
      <c r="OAS206" s="34"/>
      <c r="OAT206" s="36"/>
      <c r="OAU206" s="58"/>
      <c r="OAV206" s="59"/>
      <c r="OAW206" s="33"/>
      <c r="OAX206" s="33"/>
      <c r="OAY206" s="33"/>
      <c r="OAZ206" s="34"/>
      <c r="OBA206" s="36"/>
      <c r="OBB206" s="58"/>
      <c r="OBC206" s="59"/>
      <c r="OBD206" s="33"/>
      <c r="OBE206" s="33"/>
      <c r="OBF206" s="33"/>
      <c r="OBG206" s="34"/>
      <c r="OBH206" s="36"/>
      <c r="OBI206" s="58"/>
      <c r="OBJ206" s="59"/>
      <c r="OBK206" s="33"/>
      <c r="OBL206" s="33"/>
      <c r="OBM206" s="33"/>
      <c r="OBN206" s="34"/>
      <c r="OBO206" s="36"/>
      <c r="OBP206" s="58"/>
      <c r="OBQ206" s="59"/>
      <c r="OBR206" s="33"/>
      <c r="OBS206" s="33"/>
      <c r="OBT206" s="33"/>
      <c r="OBU206" s="34"/>
      <c r="OBV206" s="36"/>
      <c r="OBW206" s="58"/>
      <c r="OBX206" s="59"/>
      <c r="OBY206" s="33"/>
      <c r="OBZ206" s="33"/>
      <c r="OCA206" s="33"/>
      <c r="OCB206" s="34"/>
      <c r="OCC206" s="36"/>
      <c r="OCD206" s="58"/>
      <c r="OCE206" s="59"/>
      <c r="OCF206" s="33"/>
      <c r="OCG206" s="33"/>
      <c r="OCH206" s="33"/>
      <c r="OCI206" s="34"/>
      <c r="OCJ206" s="36"/>
      <c r="OCK206" s="58"/>
      <c r="OCL206" s="59"/>
      <c r="OCM206" s="33"/>
      <c r="OCN206" s="33"/>
      <c r="OCO206" s="33"/>
      <c r="OCP206" s="34"/>
      <c r="OCQ206" s="36"/>
      <c r="OCR206" s="58"/>
      <c r="OCS206" s="59"/>
      <c r="OCT206" s="33"/>
      <c r="OCU206" s="33"/>
      <c r="OCV206" s="33"/>
      <c r="OCW206" s="34"/>
      <c r="OCX206" s="36"/>
      <c r="OCY206" s="58"/>
      <c r="OCZ206" s="59"/>
      <c r="ODA206" s="33"/>
      <c r="ODB206" s="33"/>
      <c r="ODC206" s="33"/>
      <c r="ODD206" s="34"/>
      <c r="ODE206" s="36"/>
      <c r="ODF206" s="58"/>
      <c r="ODG206" s="59"/>
      <c r="ODH206" s="33"/>
      <c r="ODI206" s="33"/>
      <c r="ODJ206" s="33"/>
      <c r="ODK206" s="34"/>
      <c r="ODL206" s="36"/>
      <c r="ODM206" s="58"/>
      <c r="ODN206" s="59"/>
      <c r="ODO206" s="33"/>
      <c r="ODP206" s="33"/>
      <c r="ODQ206" s="33"/>
      <c r="ODR206" s="34"/>
      <c r="ODS206" s="36"/>
      <c r="ODT206" s="58"/>
      <c r="ODU206" s="59"/>
      <c r="ODV206" s="33"/>
      <c r="ODW206" s="33"/>
      <c r="ODX206" s="33"/>
      <c r="ODY206" s="34"/>
      <c r="ODZ206" s="36"/>
      <c r="OEA206" s="58"/>
      <c r="OEB206" s="59"/>
      <c r="OEC206" s="33"/>
      <c r="OED206" s="33"/>
      <c r="OEE206" s="33"/>
      <c r="OEF206" s="34"/>
      <c r="OEG206" s="36"/>
      <c r="OEH206" s="58"/>
      <c r="OEI206" s="59"/>
      <c r="OEJ206" s="33"/>
      <c r="OEK206" s="33"/>
      <c r="OEL206" s="33"/>
      <c r="OEM206" s="34"/>
      <c r="OEN206" s="36"/>
      <c r="OEO206" s="58"/>
      <c r="OEP206" s="59"/>
      <c r="OEQ206" s="33"/>
      <c r="OER206" s="33"/>
      <c r="OES206" s="33"/>
      <c r="OET206" s="34"/>
      <c r="OEU206" s="36"/>
      <c r="OEV206" s="58"/>
      <c r="OEW206" s="59"/>
      <c r="OEX206" s="33"/>
      <c r="OEY206" s="33"/>
      <c r="OEZ206" s="33"/>
      <c r="OFA206" s="34"/>
      <c r="OFB206" s="36"/>
      <c r="OFC206" s="58"/>
      <c r="OFD206" s="59"/>
      <c r="OFE206" s="33"/>
      <c r="OFF206" s="33"/>
      <c r="OFG206" s="33"/>
      <c r="OFH206" s="34"/>
      <c r="OFI206" s="36"/>
      <c r="OFJ206" s="58"/>
      <c r="OFK206" s="59"/>
      <c r="OFL206" s="33"/>
      <c r="OFM206" s="33"/>
      <c r="OFN206" s="33"/>
      <c r="OFO206" s="34"/>
      <c r="OFP206" s="36"/>
      <c r="OFQ206" s="58"/>
      <c r="OFR206" s="59"/>
      <c r="OFS206" s="33"/>
      <c r="OFT206" s="33"/>
      <c r="OFU206" s="33"/>
      <c r="OFV206" s="34"/>
      <c r="OFW206" s="36"/>
      <c r="OFX206" s="58"/>
      <c r="OFY206" s="59"/>
      <c r="OFZ206" s="33"/>
      <c r="OGA206" s="33"/>
      <c r="OGB206" s="33"/>
      <c r="OGC206" s="34"/>
      <c r="OGD206" s="36"/>
      <c r="OGE206" s="58"/>
      <c r="OGF206" s="59"/>
      <c r="OGG206" s="33"/>
      <c r="OGH206" s="33"/>
      <c r="OGI206" s="33"/>
      <c r="OGJ206" s="34"/>
      <c r="OGK206" s="36"/>
      <c r="OGL206" s="58"/>
      <c r="OGM206" s="59"/>
      <c r="OGN206" s="33"/>
      <c r="OGO206" s="33"/>
      <c r="OGP206" s="33"/>
      <c r="OGQ206" s="34"/>
      <c r="OGR206" s="36"/>
      <c r="OGS206" s="58"/>
      <c r="OGT206" s="59"/>
      <c r="OGU206" s="33"/>
      <c r="OGV206" s="33"/>
      <c r="OGW206" s="33"/>
      <c r="OGX206" s="34"/>
      <c r="OGY206" s="36"/>
      <c r="OGZ206" s="58"/>
      <c r="OHA206" s="59"/>
      <c r="OHB206" s="33"/>
      <c r="OHC206" s="33"/>
      <c r="OHD206" s="33"/>
      <c r="OHE206" s="34"/>
      <c r="OHF206" s="36"/>
      <c r="OHG206" s="58"/>
      <c r="OHH206" s="59"/>
      <c r="OHI206" s="33"/>
      <c r="OHJ206" s="33"/>
      <c r="OHK206" s="33"/>
      <c r="OHL206" s="34"/>
      <c r="OHM206" s="36"/>
      <c r="OHN206" s="58"/>
      <c r="OHO206" s="59"/>
      <c r="OHP206" s="33"/>
      <c r="OHQ206" s="33"/>
      <c r="OHR206" s="33"/>
      <c r="OHS206" s="34"/>
      <c r="OHT206" s="36"/>
      <c r="OHU206" s="58"/>
      <c r="OHV206" s="59"/>
      <c r="OHW206" s="33"/>
      <c r="OHX206" s="33"/>
      <c r="OHY206" s="33"/>
      <c r="OHZ206" s="34"/>
      <c r="OIA206" s="36"/>
      <c r="OIB206" s="58"/>
      <c r="OIC206" s="59"/>
      <c r="OID206" s="33"/>
      <c r="OIE206" s="33"/>
      <c r="OIF206" s="33"/>
      <c r="OIG206" s="34"/>
      <c r="OIH206" s="36"/>
      <c r="OII206" s="58"/>
      <c r="OIJ206" s="59"/>
      <c r="OIK206" s="33"/>
      <c r="OIL206" s="33"/>
      <c r="OIM206" s="33"/>
      <c r="OIN206" s="34"/>
      <c r="OIO206" s="36"/>
      <c r="OIP206" s="58"/>
      <c r="OIQ206" s="59"/>
      <c r="OIR206" s="33"/>
      <c r="OIS206" s="33"/>
      <c r="OIT206" s="33"/>
      <c r="OIU206" s="34"/>
      <c r="OIV206" s="36"/>
      <c r="OIW206" s="58"/>
      <c r="OIX206" s="59"/>
      <c r="OIY206" s="33"/>
      <c r="OIZ206" s="33"/>
      <c r="OJA206" s="33"/>
      <c r="OJB206" s="34"/>
      <c r="OJC206" s="36"/>
      <c r="OJD206" s="58"/>
      <c r="OJE206" s="59"/>
      <c r="OJF206" s="33"/>
      <c r="OJG206" s="33"/>
      <c r="OJH206" s="33"/>
      <c r="OJI206" s="34"/>
      <c r="OJJ206" s="36"/>
      <c r="OJK206" s="58"/>
      <c r="OJL206" s="59"/>
      <c r="OJM206" s="33"/>
      <c r="OJN206" s="33"/>
      <c r="OJO206" s="33"/>
      <c r="OJP206" s="34"/>
      <c r="OJQ206" s="36"/>
      <c r="OJR206" s="58"/>
      <c r="OJS206" s="59"/>
      <c r="OJT206" s="33"/>
      <c r="OJU206" s="33"/>
      <c r="OJV206" s="33"/>
      <c r="OJW206" s="34"/>
      <c r="OJX206" s="36"/>
      <c r="OJY206" s="58"/>
      <c r="OJZ206" s="59"/>
      <c r="OKA206" s="33"/>
      <c r="OKB206" s="33"/>
      <c r="OKC206" s="33"/>
      <c r="OKD206" s="34"/>
      <c r="OKE206" s="36"/>
      <c r="OKF206" s="58"/>
      <c r="OKG206" s="59"/>
      <c r="OKH206" s="33"/>
      <c r="OKI206" s="33"/>
      <c r="OKJ206" s="33"/>
      <c r="OKK206" s="34"/>
      <c r="OKL206" s="36"/>
      <c r="OKM206" s="58"/>
      <c r="OKN206" s="59"/>
      <c r="OKO206" s="33"/>
      <c r="OKP206" s="33"/>
      <c r="OKQ206" s="33"/>
      <c r="OKR206" s="34"/>
      <c r="OKS206" s="36"/>
      <c r="OKT206" s="58"/>
      <c r="OKU206" s="59"/>
      <c r="OKV206" s="33"/>
      <c r="OKW206" s="33"/>
      <c r="OKX206" s="33"/>
      <c r="OKY206" s="34"/>
      <c r="OKZ206" s="36"/>
      <c r="OLA206" s="58"/>
      <c r="OLB206" s="59"/>
      <c r="OLC206" s="33"/>
      <c r="OLD206" s="33"/>
      <c r="OLE206" s="33"/>
      <c r="OLF206" s="34"/>
      <c r="OLG206" s="36"/>
      <c r="OLH206" s="58"/>
      <c r="OLI206" s="59"/>
      <c r="OLJ206" s="33"/>
      <c r="OLK206" s="33"/>
      <c r="OLL206" s="33"/>
      <c r="OLM206" s="34"/>
      <c r="OLN206" s="36"/>
      <c r="OLO206" s="58"/>
      <c r="OLP206" s="59"/>
      <c r="OLQ206" s="33"/>
      <c r="OLR206" s="33"/>
      <c r="OLS206" s="33"/>
      <c r="OLT206" s="34"/>
      <c r="OLU206" s="36"/>
      <c r="OLV206" s="58"/>
      <c r="OLW206" s="59"/>
      <c r="OLX206" s="33"/>
      <c r="OLY206" s="33"/>
      <c r="OLZ206" s="33"/>
      <c r="OMA206" s="34"/>
      <c r="OMB206" s="36"/>
      <c r="OMC206" s="58"/>
      <c r="OMD206" s="59"/>
      <c r="OME206" s="33"/>
      <c r="OMF206" s="33"/>
      <c r="OMG206" s="33"/>
      <c r="OMH206" s="34"/>
      <c r="OMI206" s="36"/>
      <c r="OMJ206" s="58"/>
      <c r="OMK206" s="59"/>
      <c r="OML206" s="33"/>
      <c r="OMM206" s="33"/>
      <c r="OMN206" s="33"/>
      <c r="OMO206" s="34"/>
      <c r="OMP206" s="36"/>
      <c r="OMQ206" s="58"/>
      <c r="OMR206" s="59"/>
      <c r="OMS206" s="33"/>
      <c r="OMT206" s="33"/>
      <c r="OMU206" s="33"/>
      <c r="OMV206" s="34"/>
      <c r="OMW206" s="36"/>
      <c r="OMX206" s="58"/>
      <c r="OMY206" s="59"/>
      <c r="OMZ206" s="33"/>
      <c r="ONA206" s="33"/>
      <c r="ONB206" s="33"/>
      <c r="ONC206" s="34"/>
      <c r="OND206" s="36"/>
      <c r="ONE206" s="58"/>
      <c r="ONF206" s="59"/>
      <c r="ONG206" s="33"/>
      <c r="ONH206" s="33"/>
      <c r="ONI206" s="33"/>
      <c r="ONJ206" s="34"/>
      <c r="ONK206" s="36"/>
      <c r="ONL206" s="58"/>
      <c r="ONM206" s="59"/>
      <c r="ONN206" s="33"/>
      <c r="ONO206" s="33"/>
      <c r="ONP206" s="33"/>
      <c r="ONQ206" s="34"/>
      <c r="ONR206" s="36"/>
      <c r="ONS206" s="58"/>
      <c r="ONT206" s="59"/>
      <c r="ONU206" s="33"/>
      <c r="ONV206" s="33"/>
      <c r="ONW206" s="33"/>
      <c r="ONX206" s="34"/>
      <c r="ONY206" s="36"/>
      <c r="ONZ206" s="58"/>
      <c r="OOA206" s="59"/>
      <c r="OOB206" s="33"/>
      <c r="OOC206" s="33"/>
      <c r="OOD206" s="33"/>
      <c r="OOE206" s="34"/>
      <c r="OOF206" s="36"/>
      <c r="OOG206" s="58"/>
      <c r="OOH206" s="59"/>
      <c r="OOI206" s="33"/>
      <c r="OOJ206" s="33"/>
      <c r="OOK206" s="33"/>
      <c r="OOL206" s="34"/>
      <c r="OOM206" s="36"/>
      <c r="OON206" s="58"/>
      <c r="OOO206" s="59"/>
      <c r="OOP206" s="33"/>
      <c r="OOQ206" s="33"/>
      <c r="OOR206" s="33"/>
      <c r="OOS206" s="34"/>
      <c r="OOT206" s="36"/>
      <c r="OOU206" s="58"/>
      <c r="OOV206" s="59"/>
      <c r="OOW206" s="33"/>
      <c r="OOX206" s="33"/>
      <c r="OOY206" s="33"/>
      <c r="OOZ206" s="34"/>
      <c r="OPA206" s="36"/>
      <c r="OPB206" s="58"/>
      <c r="OPC206" s="59"/>
      <c r="OPD206" s="33"/>
      <c r="OPE206" s="33"/>
      <c r="OPF206" s="33"/>
      <c r="OPG206" s="34"/>
      <c r="OPH206" s="36"/>
      <c r="OPI206" s="58"/>
      <c r="OPJ206" s="59"/>
      <c r="OPK206" s="33"/>
      <c r="OPL206" s="33"/>
      <c r="OPM206" s="33"/>
      <c r="OPN206" s="34"/>
      <c r="OPO206" s="36"/>
      <c r="OPP206" s="58"/>
      <c r="OPQ206" s="59"/>
      <c r="OPR206" s="33"/>
      <c r="OPS206" s="33"/>
      <c r="OPT206" s="33"/>
      <c r="OPU206" s="34"/>
      <c r="OPV206" s="36"/>
      <c r="OPW206" s="58"/>
      <c r="OPX206" s="59"/>
      <c r="OPY206" s="33"/>
      <c r="OPZ206" s="33"/>
      <c r="OQA206" s="33"/>
      <c r="OQB206" s="34"/>
      <c r="OQC206" s="36"/>
      <c r="OQD206" s="58"/>
      <c r="OQE206" s="59"/>
      <c r="OQF206" s="33"/>
      <c r="OQG206" s="33"/>
      <c r="OQH206" s="33"/>
      <c r="OQI206" s="34"/>
      <c r="OQJ206" s="36"/>
      <c r="OQK206" s="58"/>
      <c r="OQL206" s="59"/>
      <c r="OQM206" s="33"/>
      <c r="OQN206" s="33"/>
      <c r="OQO206" s="33"/>
      <c r="OQP206" s="34"/>
      <c r="OQQ206" s="36"/>
      <c r="OQR206" s="58"/>
      <c r="OQS206" s="59"/>
      <c r="OQT206" s="33"/>
      <c r="OQU206" s="33"/>
      <c r="OQV206" s="33"/>
      <c r="OQW206" s="34"/>
      <c r="OQX206" s="36"/>
      <c r="OQY206" s="58"/>
      <c r="OQZ206" s="59"/>
      <c r="ORA206" s="33"/>
      <c r="ORB206" s="33"/>
      <c r="ORC206" s="33"/>
      <c r="ORD206" s="34"/>
      <c r="ORE206" s="36"/>
      <c r="ORF206" s="58"/>
      <c r="ORG206" s="59"/>
      <c r="ORH206" s="33"/>
      <c r="ORI206" s="33"/>
      <c r="ORJ206" s="33"/>
      <c r="ORK206" s="34"/>
      <c r="ORL206" s="36"/>
      <c r="ORM206" s="58"/>
      <c r="ORN206" s="59"/>
      <c r="ORO206" s="33"/>
      <c r="ORP206" s="33"/>
      <c r="ORQ206" s="33"/>
      <c r="ORR206" s="34"/>
      <c r="ORS206" s="36"/>
      <c r="ORT206" s="58"/>
      <c r="ORU206" s="59"/>
      <c r="ORV206" s="33"/>
      <c r="ORW206" s="33"/>
      <c r="ORX206" s="33"/>
      <c r="ORY206" s="34"/>
      <c r="ORZ206" s="36"/>
      <c r="OSA206" s="58"/>
      <c r="OSB206" s="59"/>
      <c r="OSC206" s="33"/>
      <c r="OSD206" s="33"/>
      <c r="OSE206" s="33"/>
      <c r="OSF206" s="34"/>
      <c r="OSG206" s="36"/>
      <c r="OSH206" s="58"/>
      <c r="OSI206" s="59"/>
      <c r="OSJ206" s="33"/>
      <c r="OSK206" s="33"/>
      <c r="OSL206" s="33"/>
      <c r="OSM206" s="34"/>
      <c r="OSN206" s="36"/>
      <c r="OSO206" s="58"/>
      <c r="OSP206" s="59"/>
      <c r="OSQ206" s="33"/>
      <c r="OSR206" s="33"/>
      <c r="OSS206" s="33"/>
      <c r="OST206" s="34"/>
      <c r="OSU206" s="36"/>
      <c r="OSV206" s="58"/>
      <c r="OSW206" s="59"/>
      <c r="OSX206" s="33"/>
      <c r="OSY206" s="33"/>
      <c r="OSZ206" s="33"/>
      <c r="OTA206" s="34"/>
      <c r="OTB206" s="36"/>
      <c r="OTC206" s="58"/>
      <c r="OTD206" s="59"/>
      <c r="OTE206" s="33"/>
      <c r="OTF206" s="33"/>
      <c r="OTG206" s="33"/>
      <c r="OTH206" s="34"/>
      <c r="OTI206" s="36"/>
      <c r="OTJ206" s="58"/>
      <c r="OTK206" s="59"/>
      <c r="OTL206" s="33"/>
      <c r="OTM206" s="33"/>
      <c r="OTN206" s="33"/>
      <c r="OTO206" s="34"/>
      <c r="OTP206" s="36"/>
      <c r="OTQ206" s="58"/>
      <c r="OTR206" s="59"/>
      <c r="OTS206" s="33"/>
      <c r="OTT206" s="33"/>
      <c r="OTU206" s="33"/>
      <c r="OTV206" s="34"/>
      <c r="OTW206" s="36"/>
      <c r="OTX206" s="58"/>
      <c r="OTY206" s="59"/>
      <c r="OTZ206" s="33"/>
      <c r="OUA206" s="33"/>
      <c r="OUB206" s="33"/>
      <c r="OUC206" s="34"/>
      <c r="OUD206" s="36"/>
      <c r="OUE206" s="58"/>
      <c r="OUF206" s="59"/>
      <c r="OUG206" s="33"/>
      <c r="OUH206" s="33"/>
      <c r="OUI206" s="33"/>
      <c r="OUJ206" s="34"/>
      <c r="OUK206" s="36"/>
      <c r="OUL206" s="58"/>
      <c r="OUM206" s="59"/>
      <c r="OUN206" s="33"/>
      <c r="OUO206" s="33"/>
      <c r="OUP206" s="33"/>
      <c r="OUQ206" s="34"/>
      <c r="OUR206" s="36"/>
      <c r="OUS206" s="58"/>
      <c r="OUT206" s="59"/>
      <c r="OUU206" s="33"/>
      <c r="OUV206" s="33"/>
      <c r="OUW206" s="33"/>
      <c r="OUX206" s="34"/>
      <c r="OUY206" s="36"/>
      <c r="OUZ206" s="58"/>
      <c r="OVA206" s="59"/>
      <c r="OVB206" s="33"/>
      <c r="OVC206" s="33"/>
      <c r="OVD206" s="33"/>
      <c r="OVE206" s="34"/>
      <c r="OVF206" s="36"/>
      <c r="OVG206" s="58"/>
      <c r="OVH206" s="59"/>
      <c r="OVI206" s="33"/>
      <c r="OVJ206" s="33"/>
      <c r="OVK206" s="33"/>
      <c r="OVL206" s="34"/>
      <c r="OVM206" s="36"/>
      <c r="OVN206" s="58"/>
      <c r="OVO206" s="59"/>
      <c r="OVP206" s="33"/>
      <c r="OVQ206" s="33"/>
      <c r="OVR206" s="33"/>
      <c r="OVS206" s="34"/>
      <c r="OVT206" s="36"/>
      <c r="OVU206" s="58"/>
      <c r="OVV206" s="59"/>
      <c r="OVW206" s="33"/>
      <c r="OVX206" s="33"/>
      <c r="OVY206" s="33"/>
      <c r="OVZ206" s="34"/>
      <c r="OWA206" s="36"/>
      <c r="OWB206" s="58"/>
      <c r="OWC206" s="59"/>
      <c r="OWD206" s="33"/>
      <c r="OWE206" s="33"/>
      <c r="OWF206" s="33"/>
      <c r="OWG206" s="34"/>
      <c r="OWH206" s="36"/>
      <c r="OWI206" s="58"/>
      <c r="OWJ206" s="59"/>
      <c r="OWK206" s="33"/>
      <c r="OWL206" s="33"/>
      <c r="OWM206" s="33"/>
      <c r="OWN206" s="34"/>
      <c r="OWO206" s="36"/>
      <c r="OWP206" s="58"/>
      <c r="OWQ206" s="59"/>
      <c r="OWR206" s="33"/>
      <c r="OWS206" s="33"/>
      <c r="OWT206" s="33"/>
      <c r="OWU206" s="34"/>
      <c r="OWV206" s="36"/>
      <c r="OWW206" s="58"/>
      <c r="OWX206" s="59"/>
      <c r="OWY206" s="33"/>
      <c r="OWZ206" s="33"/>
      <c r="OXA206" s="33"/>
      <c r="OXB206" s="34"/>
      <c r="OXC206" s="36"/>
      <c r="OXD206" s="58"/>
      <c r="OXE206" s="59"/>
      <c r="OXF206" s="33"/>
      <c r="OXG206" s="33"/>
      <c r="OXH206" s="33"/>
      <c r="OXI206" s="34"/>
      <c r="OXJ206" s="36"/>
      <c r="OXK206" s="58"/>
      <c r="OXL206" s="59"/>
      <c r="OXM206" s="33"/>
      <c r="OXN206" s="33"/>
      <c r="OXO206" s="33"/>
      <c r="OXP206" s="34"/>
      <c r="OXQ206" s="36"/>
      <c r="OXR206" s="58"/>
      <c r="OXS206" s="59"/>
      <c r="OXT206" s="33"/>
      <c r="OXU206" s="33"/>
      <c r="OXV206" s="33"/>
      <c r="OXW206" s="34"/>
      <c r="OXX206" s="36"/>
      <c r="OXY206" s="58"/>
      <c r="OXZ206" s="59"/>
      <c r="OYA206" s="33"/>
      <c r="OYB206" s="33"/>
      <c r="OYC206" s="33"/>
      <c r="OYD206" s="34"/>
      <c r="OYE206" s="36"/>
      <c r="OYF206" s="58"/>
      <c r="OYG206" s="59"/>
      <c r="OYH206" s="33"/>
      <c r="OYI206" s="33"/>
      <c r="OYJ206" s="33"/>
      <c r="OYK206" s="34"/>
      <c r="OYL206" s="36"/>
      <c r="OYM206" s="58"/>
      <c r="OYN206" s="59"/>
      <c r="OYO206" s="33"/>
      <c r="OYP206" s="33"/>
      <c r="OYQ206" s="33"/>
      <c r="OYR206" s="34"/>
      <c r="OYS206" s="36"/>
      <c r="OYT206" s="58"/>
      <c r="OYU206" s="59"/>
      <c r="OYV206" s="33"/>
      <c r="OYW206" s="33"/>
      <c r="OYX206" s="33"/>
      <c r="OYY206" s="34"/>
      <c r="OYZ206" s="36"/>
      <c r="OZA206" s="58"/>
      <c r="OZB206" s="59"/>
      <c r="OZC206" s="33"/>
      <c r="OZD206" s="33"/>
      <c r="OZE206" s="33"/>
      <c r="OZF206" s="34"/>
      <c r="OZG206" s="36"/>
      <c r="OZH206" s="58"/>
      <c r="OZI206" s="59"/>
      <c r="OZJ206" s="33"/>
      <c r="OZK206" s="33"/>
      <c r="OZL206" s="33"/>
      <c r="OZM206" s="34"/>
      <c r="OZN206" s="36"/>
      <c r="OZO206" s="58"/>
      <c r="OZP206" s="59"/>
      <c r="OZQ206" s="33"/>
      <c r="OZR206" s="33"/>
      <c r="OZS206" s="33"/>
      <c r="OZT206" s="34"/>
      <c r="OZU206" s="36"/>
      <c r="OZV206" s="58"/>
      <c r="OZW206" s="59"/>
      <c r="OZX206" s="33"/>
      <c r="OZY206" s="33"/>
      <c r="OZZ206" s="33"/>
      <c r="PAA206" s="34"/>
      <c r="PAB206" s="36"/>
      <c r="PAC206" s="58"/>
      <c r="PAD206" s="59"/>
      <c r="PAE206" s="33"/>
      <c r="PAF206" s="33"/>
      <c r="PAG206" s="33"/>
      <c r="PAH206" s="34"/>
      <c r="PAI206" s="36"/>
      <c r="PAJ206" s="58"/>
      <c r="PAK206" s="59"/>
      <c r="PAL206" s="33"/>
      <c r="PAM206" s="33"/>
      <c r="PAN206" s="33"/>
      <c r="PAO206" s="34"/>
      <c r="PAP206" s="36"/>
      <c r="PAQ206" s="58"/>
      <c r="PAR206" s="59"/>
      <c r="PAS206" s="33"/>
      <c r="PAT206" s="33"/>
      <c r="PAU206" s="33"/>
      <c r="PAV206" s="34"/>
      <c r="PAW206" s="36"/>
      <c r="PAX206" s="58"/>
      <c r="PAY206" s="59"/>
      <c r="PAZ206" s="33"/>
      <c r="PBA206" s="33"/>
      <c r="PBB206" s="33"/>
      <c r="PBC206" s="34"/>
      <c r="PBD206" s="36"/>
      <c r="PBE206" s="58"/>
      <c r="PBF206" s="59"/>
      <c r="PBG206" s="33"/>
      <c r="PBH206" s="33"/>
      <c r="PBI206" s="33"/>
      <c r="PBJ206" s="34"/>
      <c r="PBK206" s="36"/>
      <c r="PBL206" s="58"/>
      <c r="PBM206" s="59"/>
      <c r="PBN206" s="33"/>
      <c r="PBO206" s="33"/>
      <c r="PBP206" s="33"/>
      <c r="PBQ206" s="34"/>
      <c r="PBR206" s="36"/>
      <c r="PBS206" s="58"/>
      <c r="PBT206" s="59"/>
      <c r="PBU206" s="33"/>
      <c r="PBV206" s="33"/>
      <c r="PBW206" s="33"/>
      <c r="PBX206" s="34"/>
      <c r="PBY206" s="36"/>
      <c r="PBZ206" s="58"/>
      <c r="PCA206" s="59"/>
      <c r="PCB206" s="33"/>
      <c r="PCC206" s="33"/>
      <c r="PCD206" s="33"/>
      <c r="PCE206" s="34"/>
      <c r="PCF206" s="36"/>
      <c r="PCG206" s="58"/>
      <c r="PCH206" s="59"/>
      <c r="PCI206" s="33"/>
      <c r="PCJ206" s="33"/>
      <c r="PCK206" s="33"/>
      <c r="PCL206" s="34"/>
      <c r="PCM206" s="36"/>
      <c r="PCN206" s="58"/>
      <c r="PCO206" s="59"/>
      <c r="PCP206" s="33"/>
      <c r="PCQ206" s="33"/>
      <c r="PCR206" s="33"/>
      <c r="PCS206" s="34"/>
      <c r="PCT206" s="36"/>
      <c r="PCU206" s="58"/>
      <c r="PCV206" s="59"/>
      <c r="PCW206" s="33"/>
      <c r="PCX206" s="33"/>
      <c r="PCY206" s="33"/>
      <c r="PCZ206" s="34"/>
      <c r="PDA206" s="36"/>
      <c r="PDB206" s="58"/>
      <c r="PDC206" s="59"/>
      <c r="PDD206" s="33"/>
      <c r="PDE206" s="33"/>
      <c r="PDF206" s="33"/>
      <c r="PDG206" s="34"/>
      <c r="PDH206" s="36"/>
      <c r="PDI206" s="58"/>
      <c r="PDJ206" s="59"/>
      <c r="PDK206" s="33"/>
      <c r="PDL206" s="33"/>
      <c r="PDM206" s="33"/>
      <c r="PDN206" s="34"/>
      <c r="PDO206" s="36"/>
      <c r="PDP206" s="58"/>
      <c r="PDQ206" s="59"/>
      <c r="PDR206" s="33"/>
      <c r="PDS206" s="33"/>
      <c r="PDT206" s="33"/>
      <c r="PDU206" s="34"/>
      <c r="PDV206" s="36"/>
      <c r="PDW206" s="58"/>
      <c r="PDX206" s="59"/>
      <c r="PDY206" s="33"/>
      <c r="PDZ206" s="33"/>
      <c r="PEA206" s="33"/>
      <c r="PEB206" s="34"/>
      <c r="PEC206" s="36"/>
      <c r="PED206" s="58"/>
      <c r="PEE206" s="59"/>
      <c r="PEF206" s="33"/>
      <c r="PEG206" s="33"/>
      <c r="PEH206" s="33"/>
      <c r="PEI206" s="34"/>
      <c r="PEJ206" s="36"/>
      <c r="PEK206" s="58"/>
      <c r="PEL206" s="59"/>
      <c r="PEM206" s="33"/>
      <c r="PEN206" s="33"/>
      <c r="PEO206" s="33"/>
      <c r="PEP206" s="34"/>
      <c r="PEQ206" s="36"/>
      <c r="PER206" s="58"/>
      <c r="PES206" s="59"/>
      <c r="PET206" s="33"/>
      <c r="PEU206" s="33"/>
      <c r="PEV206" s="33"/>
      <c r="PEW206" s="34"/>
      <c r="PEX206" s="36"/>
      <c r="PEY206" s="58"/>
      <c r="PEZ206" s="59"/>
      <c r="PFA206" s="33"/>
      <c r="PFB206" s="33"/>
      <c r="PFC206" s="33"/>
      <c r="PFD206" s="34"/>
      <c r="PFE206" s="36"/>
      <c r="PFF206" s="58"/>
      <c r="PFG206" s="59"/>
      <c r="PFH206" s="33"/>
      <c r="PFI206" s="33"/>
      <c r="PFJ206" s="33"/>
      <c r="PFK206" s="34"/>
      <c r="PFL206" s="36"/>
      <c r="PFM206" s="58"/>
      <c r="PFN206" s="59"/>
      <c r="PFO206" s="33"/>
      <c r="PFP206" s="33"/>
      <c r="PFQ206" s="33"/>
      <c r="PFR206" s="34"/>
      <c r="PFS206" s="36"/>
      <c r="PFT206" s="58"/>
      <c r="PFU206" s="59"/>
      <c r="PFV206" s="33"/>
      <c r="PFW206" s="33"/>
      <c r="PFX206" s="33"/>
      <c r="PFY206" s="34"/>
      <c r="PFZ206" s="36"/>
      <c r="PGA206" s="58"/>
      <c r="PGB206" s="59"/>
      <c r="PGC206" s="33"/>
      <c r="PGD206" s="33"/>
      <c r="PGE206" s="33"/>
      <c r="PGF206" s="34"/>
      <c r="PGG206" s="36"/>
      <c r="PGH206" s="58"/>
      <c r="PGI206" s="59"/>
      <c r="PGJ206" s="33"/>
      <c r="PGK206" s="33"/>
      <c r="PGL206" s="33"/>
      <c r="PGM206" s="34"/>
      <c r="PGN206" s="36"/>
      <c r="PGO206" s="58"/>
      <c r="PGP206" s="59"/>
      <c r="PGQ206" s="33"/>
      <c r="PGR206" s="33"/>
      <c r="PGS206" s="33"/>
      <c r="PGT206" s="34"/>
      <c r="PGU206" s="36"/>
      <c r="PGV206" s="58"/>
      <c r="PGW206" s="59"/>
      <c r="PGX206" s="33"/>
      <c r="PGY206" s="33"/>
      <c r="PGZ206" s="33"/>
      <c r="PHA206" s="34"/>
      <c r="PHB206" s="36"/>
      <c r="PHC206" s="58"/>
      <c r="PHD206" s="59"/>
      <c r="PHE206" s="33"/>
      <c r="PHF206" s="33"/>
      <c r="PHG206" s="33"/>
      <c r="PHH206" s="34"/>
      <c r="PHI206" s="36"/>
      <c r="PHJ206" s="58"/>
      <c r="PHK206" s="59"/>
      <c r="PHL206" s="33"/>
      <c r="PHM206" s="33"/>
      <c r="PHN206" s="33"/>
      <c r="PHO206" s="34"/>
      <c r="PHP206" s="36"/>
      <c r="PHQ206" s="58"/>
      <c r="PHR206" s="59"/>
      <c r="PHS206" s="33"/>
      <c r="PHT206" s="33"/>
      <c r="PHU206" s="33"/>
      <c r="PHV206" s="34"/>
      <c r="PHW206" s="36"/>
      <c r="PHX206" s="58"/>
      <c r="PHY206" s="59"/>
      <c r="PHZ206" s="33"/>
      <c r="PIA206" s="33"/>
      <c r="PIB206" s="33"/>
      <c r="PIC206" s="34"/>
      <c r="PID206" s="36"/>
      <c r="PIE206" s="58"/>
      <c r="PIF206" s="59"/>
      <c r="PIG206" s="33"/>
      <c r="PIH206" s="33"/>
      <c r="PII206" s="33"/>
      <c r="PIJ206" s="34"/>
      <c r="PIK206" s="36"/>
      <c r="PIL206" s="58"/>
      <c r="PIM206" s="59"/>
      <c r="PIN206" s="33"/>
      <c r="PIO206" s="33"/>
      <c r="PIP206" s="33"/>
      <c r="PIQ206" s="34"/>
      <c r="PIR206" s="36"/>
      <c r="PIS206" s="58"/>
      <c r="PIT206" s="59"/>
      <c r="PIU206" s="33"/>
      <c r="PIV206" s="33"/>
      <c r="PIW206" s="33"/>
      <c r="PIX206" s="34"/>
      <c r="PIY206" s="36"/>
      <c r="PIZ206" s="58"/>
      <c r="PJA206" s="59"/>
      <c r="PJB206" s="33"/>
      <c r="PJC206" s="33"/>
      <c r="PJD206" s="33"/>
      <c r="PJE206" s="34"/>
      <c r="PJF206" s="36"/>
      <c r="PJG206" s="58"/>
      <c r="PJH206" s="59"/>
      <c r="PJI206" s="33"/>
      <c r="PJJ206" s="33"/>
      <c r="PJK206" s="33"/>
      <c r="PJL206" s="34"/>
      <c r="PJM206" s="36"/>
      <c r="PJN206" s="58"/>
      <c r="PJO206" s="59"/>
      <c r="PJP206" s="33"/>
      <c r="PJQ206" s="33"/>
      <c r="PJR206" s="33"/>
      <c r="PJS206" s="34"/>
      <c r="PJT206" s="36"/>
      <c r="PJU206" s="58"/>
      <c r="PJV206" s="59"/>
      <c r="PJW206" s="33"/>
      <c r="PJX206" s="33"/>
      <c r="PJY206" s="33"/>
      <c r="PJZ206" s="34"/>
      <c r="PKA206" s="36"/>
      <c r="PKB206" s="58"/>
      <c r="PKC206" s="59"/>
      <c r="PKD206" s="33"/>
      <c r="PKE206" s="33"/>
      <c r="PKF206" s="33"/>
      <c r="PKG206" s="34"/>
      <c r="PKH206" s="36"/>
      <c r="PKI206" s="58"/>
      <c r="PKJ206" s="59"/>
      <c r="PKK206" s="33"/>
      <c r="PKL206" s="33"/>
      <c r="PKM206" s="33"/>
      <c r="PKN206" s="34"/>
      <c r="PKO206" s="36"/>
      <c r="PKP206" s="58"/>
      <c r="PKQ206" s="59"/>
      <c r="PKR206" s="33"/>
      <c r="PKS206" s="33"/>
      <c r="PKT206" s="33"/>
      <c r="PKU206" s="34"/>
      <c r="PKV206" s="36"/>
      <c r="PKW206" s="58"/>
      <c r="PKX206" s="59"/>
      <c r="PKY206" s="33"/>
      <c r="PKZ206" s="33"/>
      <c r="PLA206" s="33"/>
      <c r="PLB206" s="34"/>
      <c r="PLC206" s="36"/>
      <c r="PLD206" s="58"/>
      <c r="PLE206" s="59"/>
      <c r="PLF206" s="33"/>
      <c r="PLG206" s="33"/>
      <c r="PLH206" s="33"/>
      <c r="PLI206" s="34"/>
      <c r="PLJ206" s="36"/>
      <c r="PLK206" s="58"/>
      <c r="PLL206" s="59"/>
      <c r="PLM206" s="33"/>
      <c r="PLN206" s="33"/>
      <c r="PLO206" s="33"/>
      <c r="PLP206" s="34"/>
      <c r="PLQ206" s="36"/>
      <c r="PLR206" s="58"/>
      <c r="PLS206" s="59"/>
      <c r="PLT206" s="33"/>
      <c r="PLU206" s="33"/>
      <c r="PLV206" s="33"/>
      <c r="PLW206" s="34"/>
      <c r="PLX206" s="36"/>
      <c r="PLY206" s="58"/>
      <c r="PLZ206" s="59"/>
      <c r="PMA206" s="33"/>
      <c r="PMB206" s="33"/>
      <c r="PMC206" s="33"/>
      <c r="PMD206" s="34"/>
      <c r="PME206" s="36"/>
      <c r="PMF206" s="58"/>
      <c r="PMG206" s="59"/>
      <c r="PMH206" s="33"/>
      <c r="PMI206" s="33"/>
      <c r="PMJ206" s="33"/>
      <c r="PMK206" s="34"/>
      <c r="PML206" s="36"/>
      <c r="PMM206" s="58"/>
      <c r="PMN206" s="59"/>
      <c r="PMO206" s="33"/>
      <c r="PMP206" s="33"/>
      <c r="PMQ206" s="33"/>
      <c r="PMR206" s="34"/>
      <c r="PMS206" s="36"/>
      <c r="PMT206" s="58"/>
      <c r="PMU206" s="59"/>
      <c r="PMV206" s="33"/>
      <c r="PMW206" s="33"/>
      <c r="PMX206" s="33"/>
      <c r="PMY206" s="34"/>
      <c r="PMZ206" s="36"/>
      <c r="PNA206" s="58"/>
      <c r="PNB206" s="59"/>
      <c r="PNC206" s="33"/>
      <c r="PND206" s="33"/>
      <c r="PNE206" s="33"/>
      <c r="PNF206" s="34"/>
      <c r="PNG206" s="36"/>
      <c r="PNH206" s="58"/>
      <c r="PNI206" s="59"/>
      <c r="PNJ206" s="33"/>
      <c r="PNK206" s="33"/>
      <c r="PNL206" s="33"/>
      <c r="PNM206" s="34"/>
      <c r="PNN206" s="36"/>
      <c r="PNO206" s="58"/>
      <c r="PNP206" s="59"/>
      <c r="PNQ206" s="33"/>
      <c r="PNR206" s="33"/>
      <c r="PNS206" s="33"/>
      <c r="PNT206" s="34"/>
      <c r="PNU206" s="36"/>
      <c r="PNV206" s="58"/>
      <c r="PNW206" s="59"/>
      <c r="PNX206" s="33"/>
      <c r="PNY206" s="33"/>
      <c r="PNZ206" s="33"/>
      <c r="POA206" s="34"/>
      <c r="POB206" s="36"/>
      <c r="POC206" s="58"/>
      <c r="POD206" s="59"/>
      <c r="POE206" s="33"/>
      <c r="POF206" s="33"/>
      <c r="POG206" s="33"/>
      <c r="POH206" s="34"/>
      <c r="POI206" s="36"/>
      <c r="POJ206" s="58"/>
      <c r="POK206" s="59"/>
      <c r="POL206" s="33"/>
      <c r="POM206" s="33"/>
      <c r="PON206" s="33"/>
      <c r="POO206" s="34"/>
      <c r="POP206" s="36"/>
      <c r="POQ206" s="58"/>
      <c r="POR206" s="59"/>
      <c r="POS206" s="33"/>
      <c r="POT206" s="33"/>
      <c r="POU206" s="33"/>
      <c r="POV206" s="34"/>
      <c r="POW206" s="36"/>
      <c r="POX206" s="58"/>
      <c r="POY206" s="59"/>
      <c r="POZ206" s="33"/>
      <c r="PPA206" s="33"/>
      <c r="PPB206" s="33"/>
      <c r="PPC206" s="34"/>
      <c r="PPD206" s="36"/>
      <c r="PPE206" s="58"/>
      <c r="PPF206" s="59"/>
      <c r="PPG206" s="33"/>
      <c r="PPH206" s="33"/>
      <c r="PPI206" s="33"/>
      <c r="PPJ206" s="34"/>
      <c r="PPK206" s="36"/>
      <c r="PPL206" s="58"/>
      <c r="PPM206" s="59"/>
      <c r="PPN206" s="33"/>
      <c r="PPO206" s="33"/>
      <c r="PPP206" s="33"/>
      <c r="PPQ206" s="34"/>
      <c r="PPR206" s="36"/>
      <c r="PPS206" s="58"/>
      <c r="PPT206" s="59"/>
      <c r="PPU206" s="33"/>
      <c r="PPV206" s="33"/>
      <c r="PPW206" s="33"/>
      <c r="PPX206" s="34"/>
      <c r="PPY206" s="36"/>
      <c r="PPZ206" s="58"/>
      <c r="PQA206" s="59"/>
      <c r="PQB206" s="33"/>
      <c r="PQC206" s="33"/>
      <c r="PQD206" s="33"/>
      <c r="PQE206" s="34"/>
      <c r="PQF206" s="36"/>
      <c r="PQG206" s="58"/>
      <c r="PQH206" s="59"/>
      <c r="PQI206" s="33"/>
      <c r="PQJ206" s="33"/>
      <c r="PQK206" s="33"/>
      <c r="PQL206" s="34"/>
      <c r="PQM206" s="36"/>
      <c r="PQN206" s="58"/>
      <c r="PQO206" s="59"/>
      <c r="PQP206" s="33"/>
      <c r="PQQ206" s="33"/>
      <c r="PQR206" s="33"/>
      <c r="PQS206" s="34"/>
      <c r="PQT206" s="36"/>
      <c r="PQU206" s="58"/>
      <c r="PQV206" s="59"/>
      <c r="PQW206" s="33"/>
      <c r="PQX206" s="33"/>
      <c r="PQY206" s="33"/>
      <c r="PQZ206" s="34"/>
      <c r="PRA206" s="36"/>
      <c r="PRB206" s="58"/>
      <c r="PRC206" s="59"/>
      <c r="PRD206" s="33"/>
      <c r="PRE206" s="33"/>
      <c r="PRF206" s="33"/>
      <c r="PRG206" s="34"/>
      <c r="PRH206" s="36"/>
      <c r="PRI206" s="58"/>
      <c r="PRJ206" s="59"/>
      <c r="PRK206" s="33"/>
      <c r="PRL206" s="33"/>
      <c r="PRM206" s="33"/>
      <c r="PRN206" s="34"/>
      <c r="PRO206" s="36"/>
      <c r="PRP206" s="58"/>
      <c r="PRQ206" s="59"/>
      <c r="PRR206" s="33"/>
      <c r="PRS206" s="33"/>
      <c r="PRT206" s="33"/>
      <c r="PRU206" s="34"/>
      <c r="PRV206" s="36"/>
      <c r="PRW206" s="58"/>
      <c r="PRX206" s="59"/>
      <c r="PRY206" s="33"/>
      <c r="PRZ206" s="33"/>
      <c r="PSA206" s="33"/>
      <c r="PSB206" s="34"/>
      <c r="PSC206" s="36"/>
      <c r="PSD206" s="58"/>
      <c r="PSE206" s="59"/>
      <c r="PSF206" s="33"/>
      <c r="PSG206" s="33"/>
      <c r="PSH206" s="33"/>
      <c r="PSI206" s="34"/>
      <c r="PSJ206" s="36"/>
      <c r="PSK206" s="58"/>
      <c r="PSL206" s="59"/>
      <c r="PSM206" s="33"/>
      <c r="PSN206" s="33"/>
      <c r="PSO206" s="33"/>
      <c r="PSP206" s="34"/>
      <c r="PSQ206" s="36"/>
      <c r="PSR206" s="58"/>
      <c r="PSS206" s="59"/>
      <c r="PST206" s="33"/>
      <c r="PSU206" s="33"/>
      <c r="PSV206" s="33"/>
      <c r="PSW206" s="34"/>
      <c r="PSX206" s="36"/>
      <c r="PSY206" s="58"/>
      <c r="PSZ206" s="59"/>
      <c r="PTA206" s="33"/>
      <c r="PTB206" s="33"/>
      <c r="PTC206" s="33"/>
      <c r="PTD206" s="34"/>
      <c r="PTE206" s="36"/>
      <c r="PTF206" s="58"/>
      <c r="PTG206" s="59"/>
      <c r="PTH206" s="33"/>
      <c r="PTI206" s="33"/>
      <c r="PTJ206" s="33"/>
      <c r="PTK206" s="34"/>
      <c r="PTL206" s="36"/>
      <c r="PTM206" s="58"/>
      <c r="PTN206" s="59"/>
      <c r="PTO206" s="33"/>
      <c r="PTP206" s="33"/>
      <c r="PTQ206" s="33"/>
      <c r="PTR206" s="34"/>
      <c r="PTS206" s="36"/>
      <c r="PTT206" s="58"/>
      <c r="PTU206" s="59"/>
      <c r="PTV206" s="33"/>
      <c r="PTW206" s="33"/>
      <c r="PTX206" s="33"/>
      <c r="PTY206" s="34"/>
      <c r="PTZ206" s="36"/>
      <c r="PUA206" s="58"/>
      <c r="PUB206" s="59"/>
      <c r="PUC206" s="33"/>
      <c r="PUD206" s="33"/>
      <c r="PUE206" s="33"/>
      <c r="PUF206" s="34"/>
      <c r="PUG206" s="36"/>
      <c r="PUH206" s="58"/>
      <c r="PUI206" s="59"/>
      <c r="PUJ206" s="33"/>
      <c r="PUK206" s="33"/>
      <c r="PUL206" s="33"/>
      <c r="PUM206" s="34"/>
      <c r="PUN206" s="36"/>
      <c r="PUO206" s="58"/>
      <c r="PUP206" s="59"/>
      <c r="PUQ206" s="33"/>
      <c r="PUR206" s="33"/>
      <c r="PUS206" s="33"/>
      <c r="PUT206" s="34"/>
      <c r="PUU206" s="36"/>
      <c r="PUV206" s="58"/>
      <c r="PUW206" s="59"/>
      <c r="PUX206" s="33"/>
      <c r="PUY206" s="33"/>
      <c r="PUZ206" s="33"/>
      <c r="PVA206" s="34"/>
      <c r="PVB206" s="36"/>
      <c r="PVC206" s="58"/>
      <c r="PVD206" s="59"/>
      <c r="PVE206" s="33"/>
      <c r="PVF206" s="33"/>
      <c r="PVG206" s="33"/>
      <c r="PVH206" s="34"/>
      <c r="PVI206" s="36"/>
      <c r="PVJ206" s="58"/>
      <c r="PVK206" s="59"/>
      <c r="PVL206" s="33"/>
      <c r="PVM206" s="33"/>
      <c r="PVN206" s="33"/>
      <c r="PVO206" s="34"/>
      <c r="PVP206" s="36"/>
      <c r="PVQ206" s="58"/>
      <c r="PVR206" s="59"/>
      <c r="PVS206" s="33"/>
      <c r="PVT206" s="33"/>
      <c r="PVU206" s="33"/>
      <c r="PVV206" s="34"/>
      <c r="PVW206" s="36"/>
      <c r="PVX206" s="58"/>
      <c r="PVY206" s="59"/>
      <c r="PVZ206" s="33"/>
      <c r="PWA206" s="33"/>
      <c r="PWB206" s="33"/>
      <c r="PWC206" s="34"/>
      <c r="PWD206" s="36"/>
      <c r="PWE206" s="58"/>
      <c r="PWF206" s="59"/>
      <c r="PWG206" s="33"/>
      <c r="PWH206" s="33"/>
      <c r="PWI206" s="33"/>
      <c r="PWJ206" s="34"/>
      <c r="PWK206" s="36"/>
      <c r="PWL206" s="58"/>
      <c r="PWM206" s="59"/>
      <c r="PWN206" s="33"/>
      <c r="PWO206" s="33"/>
      <c r="PWP206" s="33"/>
      <c r="PWQ206" s="34"/>
      <c r="PWR206" s="36"/>
      <c r="PWS206" s="58"/>
      <c r="PWT206" s="59"/>
      <c r="PWU206" s="33"/>
      <c r="PWV206" s="33"/>
      <c r="PWW206" s="33"/>
      <c r="PWX206" s="34"/>
      <c r="PWY206" s="36"/>
      <c r="PWZ206" s="58"/>
      <c r="PXA206" s="59"/>
      <c r="PXB206" s="33"/>
      <c r="PXC206" s="33"/>
      <c r="PXD206" s="33"/>
      <c r="PXE206" s="34"/>
      <c r="PXF206" s="36"/>
      <c r="PXG206" s="58"/>
      <c r="PXH206" s="59"/>
      <c r="PXI206" s="33"/>
      <c r="PXJ206" s="33"/>
      <c r="PXK206" s="33"/>
      <c r="PXL206" s="34"/>
      <c r="PXM206" s="36"/>
      <c r="PXN206" s="58"/>
      <c r="PXO206" s="59"/>
      <c r="PXP206" s="33"/>
      <c r="PXQ206" s="33"/>
      <c r="PXR206" s="33"/>
      <c r="PXS206" s="34"/>
      <c r="PXT206" s="36"/>
      <c r="PXU206" s="58"/>
      <c r="PXV206" s="59"/>
      <c r="PXW206" s="33"/>
      <c r="PXX206" s="33"/>
      <c r="PXY206" s="33"/>
      <c r="PXZ206" s="34"/>
      <c r="PYA206" s="36"/>
      <c r="PYB206" s="58"/>
      <c r="PYC206" s="59"/>
      <c r="PYD206" s="33"/>
      <c r="PYE206" s="33"/>
      <c r="PYF206" s="33"/>
      <c r="PYG206" s="34"/>
      <c r="PYH206" s="36"/>
      <c r="PYI206" s="58"/>
      <c r="PYJ206" s="59"/>
      <c r="PYK206" s="33"/>
      <c r="PYL206" s="33"/>
      <c r="PYM206" s="33"/>
      <c r="PYN206" s="34"/>
      <c r="PYO206" s="36"/>
      <c r="PYP206" s="58"/>
      <c r="PYQ206" s="59"/>
      <c r="PYR206" s="33"/>
      <c r="PYS206" s="33"/>
      <c r="PYT206" s="33"/>
      <c r="PYU206" s="34"/>
      <c r="PYV206" s="36"/>
      <c r="PYW206" s="58"/>
      <c r="PYX206" s="59"/>
      <c r="PYY206" s="33"/>
      <c r="PYZ206" s="33"/>
      <c r="PZA206" s="33"/>
      <c r="PZB206" s="34"/>
      <c r="PZC206" s="36"/>
      <c r="PZD206" s="58"/>
      <c r="PZE206" s="59"/>
      <c r="PZF206" s="33"/>
      <c r="PZG206" s="33"/>
      <c r="PZH206" s="33"/>
      <c r="PZI206" s="34"/>
      <c r="PZJ206" s="36"/>
      <c r="PZK206" s="58"/>
      <c r="PZL206" s="59"/>
      <c r="PZM206" s="33"/>
      <c r="PZN206" s="33"/>
      <c r="PZO206" s="33"/>
      <c r="PZP206" s="34"/>
      <c r="PZQ206" s="36"/>
      <c r="PZR206" s="58"/>
      <c r="PZS206" s="59"/>
      <c r="PZT206" s="33"/>
      <c r="PZU206" s="33"/>
      <c r="PZV206" s="33"/>
      <c r="PZW206" s="34"/>
      <c r="PZX206" s="36"/>
      <c r="PZY206" s="58"/>
      <c r="PZZ206" s="59"/>
      <c r="QAA206" s="33"/>
      <c r="QAB206" s="33"/>
      <c r="QAC206" s="33"/>
      <c r="QAD206" s="34"/>
      <c r="QAE206" s="36"/>
      <c r="QAF206" s="58"/>
      <c r="QAG206" s="59"/>
      <c r="QAH206" s="33"/>
      <c r="QAI206" s="33"/>
      <c r="QAJ206" s="33"/>
      <c r="QAK206" s="34"/>
      <c r="QAL206" s="36"/>
      <c r="QAM206" s="58"/>
      <c r="QAN206" s="59"/>
      <c r="QAO206" s="33"/>
      <c r="QAP206" s="33"/>
      <c r="QAQ206" s="33"/>
      <c r="QAR206" s="34"/>
      <c r="QAS206" s="36"/>
      <c r="QAT206" s="58"/>
      <c r="QAU206" s="59"/>
      <c r="QAV206" s="33"/>
      <c r="QAW206" s="33"/>
      <c r="QAX206" s="33"/>
      <c r="QAY206" s="34"/>
      <c r="QAZ206" s="36"/>
      <c r="QBA206" s="58"/>
      <c r="QBB206" s="59"/>
      <c r="QBC206" s="33"/>
      <c r="QBD206" s="33"/>
      <c r="QBE206" s="33"/>
      <c r="QBF206" s="34"/>
      <c r="QBG206" s="36"/>
      <c r="QBH206" s="58"/>
      <c r="QBI206" s="59"/>
      <c r="QBJ206" s="33"/>
      <c r="QBK206" s="33"/>
      <c r="QBL206" s="33"/>
      <c r="QBM206" s="34"/>
      <c r="QBN206" s="36"/>
      <c r="QBO206" s="58"/>
      <c r="QBP206" s="59"/>
      <c r="QBQ206" s="33"/>
      <c r="QBR206" s="33"/>
      <c r="QBS206" s="33"/>
      <c r="QBT206" s="34"/>
      <c r="QBU206" s="36"/>
      <c r="QBV206" s="58"/>
      <c r="QBW206" s="59"/>
      <c r="QBX206" s="33"/>
      <c r="QBY206" s="33"/>
      <c r="QBZ206" s="33"/>
      <c r="QCA206" s="34"/>
      <c r="QCB206" s="36"/>
      <c r="QCC206" s="58"/>
      <c r="QCD206" s="59"/>
      <c r="QCE206" s="33"/>
      <c r="QCF206" s="33"/>
      <c r="QCG206" s="33"/>
      <c r="QCH206" s="34"/>
      <c r="QCI206" s="36"/>
      <c r="QCJ206" s="58"/>
      <c r="QCK206" s="59"/>
      <c r="QCL206" s="33"/>
      <c r="QCM206" s="33"/>
      <c r="QCN206" s="33"/>
      <c r="QCO206" s="34"/>
      <c r="QCP206" s="36"/>
      <c r="QCQ206" s="58"/>
      <c r="QCR206" s="59"/>
      <c r="QCS206" s="33"/>
      <c r="QCT206" s="33"/>
      <c r="QCU206" s="33"/>
      <c r="QCV206" s="34"/>
      <c r="QCW206" s="36"/>
      <c r="QCX206" s="58"/>
      <c r="QCY206" s="59"/>
      <c r="QCZ206" s="33"/>
      <c r="QDA206" s="33"/>
      <c r="QDB206" s="33"/>
      <c r="QDC206" s="34"/>
      <c r="QDD206" s="36"/>
      <c r="QDE206" s="58"/>
      <c r="QDF206" s="59"/>
      <c r="QDG206" s="33"/>
      <c r="QDH206" s="33"/>
      <c r="QDI206" s="33"/>
      <c r="QDJ206" s="34"/>
      <c r="QDK206" s="36"/>
      <c r="QDL206" s="58"/>
      <c r="QDM206" s="59"/>
      <c r="QDN206" s="33"/>
      <c r="QDO206" s="33"/>
      <c r="QDP206" s="33"/>
      <c r="QDQ206" s="34"/>
      <c r="QDR206" s="36"/>
      <c r="QDS206" s="58"/>
      <c r="QDT206" s="59"/>
      <c r="QDU206" s="33"/>
      <c r="QDV206" s="33"/>
      <c r="QDW206" s="33"/>
      <c r="QDX206" s="34"/>
      <c r="QDY206" s="36"/>
      <c r="QDZ206" s="58"/>
      <c r="QEA206" s="59"/>
      <c r="QEB206" s="33"/>
      <c r="QEC206" s="33"/>
      <c r="QED206" s="33"/>
      <c r="QEE206" s="34"/>
      <c r="QEF206" s="36"/>
      <c r="QEG206" s="58"/>
      <c r="QEH206" s="59"/>
      <c r="QEI206" s="33"/>
      <c r="QEJ206" s="33"/>
      <c r="QEK206" s="33"/>
      <c r="QEL206" s="34"/>
      <c r="QEM206" s="36"/>
      <c r="QEN206" s="58"/>
      <c r="QEO206" s="59"/>
      <c r="QEP206" s="33"/>
      <c r="QEQ206" s="33"/>
      <c r="QER206" s="33"/>
      <c r="QES206" s="34"/>
      <c r="QET206" s="36"/>
      <c r="QEU206" s="58"/>
      <c r="QEV206" s="59"/>
      <c r="QEW206" s="33"/>
      <c r="QEX206" s="33"/>
      <c r="QEY206" s="33"/>
      <c r="QEZ206" s="34"/>
      <c r="QFA206" s="36"/>
      <c r="QFB206" s="58"/>
      <c r="QFC206" s="59"/>
      <c r="QFD206" s="33"/>
      <c r="QFE206" s="33"/>
      <c r="QFF206" s="33"/>
      <c r="QFG206" s="34"/>
      <c r="QFH206" s="36"/>
      <c r="QFI206" s="58"/>
      <c r="QFJ206" s="59"/>
      <c r="QFK206" s="33"/>
      <c r="QFL206" s="33"/>
      <c r="QFM206" s="33"/>
      <c r="QFN206" s="34"/>
      <c r="QFO206" s="36"/>
      <c r="QFP206" s="58"/>
      <c r="QFQ206" s="59"/>
      <c r="QFR206" s="33"/>
      <c r="QFS206" s="33"/>
      <c r="QFT206" s="33"/>
      <c r="QFU206" s="34"/>
      <c r="QFV206" s="36"/>
      <c r="QFW206" s="58"/>
      <c r="QFX206" s="59"/>
      <c r="QFY206" s="33"/>
      <c r="QFZ206" s="33"/>
      <c r="QGA206" s="33"/>
      <c r="QGB206" s="34"/>
      <c r="QGC206" s="36"/>
      <c r="QGD206" s="58"/>
      <c r="QGE206" s="59"/>
      <c r="QGF206" s="33"/>
      <c r="QGG206" s="33"/>
      <c r="QGH206" s="33"/>
      <c r="QGI206" s="34"/>
      <c r="QGJ206" s="36"/>
      <c r="QGK206" s="58"/>
      <c r="QGL206" s="59"/>
      <c r="QGM206" s="33"/>
      <c r="QGN206" s="33"/>
      <c r="QGO206" s="33"/>
      <c r="QGP206" s="34"/>
      <c r="QGQ206" s="36"/>
      <c r="QGR206" s="58"/>
      <c r="QGS206" s="59"/>
      <c r="QGT206" s="33"/>
      <c r="QGU206" s="33"/>
      <c r="QGV206" s="33"/>
      <c r="QGW206" s="34"/>
      <c r="QGX206" s="36"/>
      <c r="QGY206" s="58"/>
      <c r="QGZ206" s="59"/>
      <c r="QHA206" s="33"/>
      <c r="QHB206" s="33"/>
      <c r="QHC206" s="33"/>
      <c r="QHD206" s="34"/>
      <c r="QHE206" s="36"/>
      <c r="QHF206" s="58"/>
      <c r="QHG206" s="59"/>
      <c r="QHH206" s="33"/>
      <c r="QHI206" s="33"/>
      <c r="QHJ206" s="33"/>
      <c r="QHK206" s="34"/>
      <c r="QHL206" s="36"/>
      <c r="QHM206" s="58"/>
      <c r="QHN206" s="59"/>
      <c r="QHO206" s="33"/>
      <c r="QHP206" s="33"/>
      <c r="QHQ206" s="33"/>
      <c r="QHR206" s="34"/>
      <c r="QHS206" s="36"/>
      <c r="QHT206" s="58"/>
      <c r="QHU206" s="59"/>
      <c r="QHV206" s="33"/>
      <c r="QHW206" s="33"/>
      <c r="QHX206" s="33"/>
      <c r="QHY206" s="34"/>
      <c r="QHZ206" s="36"/>
      <c r="QIA206" s="58"/>
      <c r="QIB206" s="59"/>
      <c r="QIC206" s="33"/>
      <c r="QID206" s="33"/>
      <c r="QIE206" s="33"/>
      <c r="QIF206" s="34"/>
      <c r="QIG206" s="36"/>
      <c r="QIH206" s="58"/>
      <c r="QII206" s="59"/>
      <c r="QIJ206" s="33"/>
      <c r="QIK206" s="33"/>
      <c r="QIL206" s="33"/>
      <c r="QIM206" s="34"/>
      <c r="QIN206" s="36"/>
      <c r="QIO206" s="58"/>
      <c r="QIP206" s="59"/>
      <c r="QIQ206" s="33"/>
      <c r="QIR206" s="33"/>
      <c r="QIS206" s="33"/>
      <c r="QIT206" s="34"/>
      <c r="QIU206" s="36"/>
      <c r="QIV206" s="58"/>
      <c r="QIW206" s="59"/>
      <c r="QIX206" s="33"/>
      <c r="QIY206" s="33"/>
      <c r="QIZ206" s="33"/>
      <c r="QJA206" s="34"/>
      <c r="QJB206" s="36"/>
      <c r="QJC206" s="58"/>
      <c r="QJD206" s="59"/>
      <c r="QJE206" s="33"/>
      <c r="QJF206" s="33"/>
      <c r="QJG206" s="33"/>
      <c r="QJH206" s="34"/>
      <c r="QJI206" s="36"/>
      <c r="QJJ206" s="58"/>
      <c r="QJK206" s="59"/>
      <c r="QJL206" s="33"/>
      <c r="QJM206" s="33"/>
      <c r="QJN206" s="33"/>
      <c r="QJO206" s="34"/>
      <c r="QJP206" s="36"/>
      <c r="QJQ206" s="58"/>
      <c r="QJR206" s="59"/>
      <c r="QJS206" s="33"/>
      <c r="QJT206" s="33"/>
      <c r="QJU206" s="33"/>
      <c r="QJV206" s="34"/>
      <c r="QJW206" s="36"/>
      <c r="QJX206" s="58"/>
      <c r="QJY206" s="59"/>
      <c r="QJZ206" s="33"/>
      <c r="QKA206" s="33"/>
      <c r="QKB206" s="33"/>
      <c r="QKC206" s="34"/>
      <c r="QKD206" s="36"/>
      <c r="QKE206" s="58"/>
      <c r="QKF206" s="59"/>
      <c r="QKG206" s="33"/>
      <c r="QKH206" s="33"/>
      <c r="QKI206" s="33"/>
      <c r="QKJ206" s="34"/>
      <c r="QKK206" s="36"/>
      <c r="QKL206" s="58"/>
      <c r="QKM206" s="59"/>
      <c r="QKN206" s="33"/>
      <c r="QKO206" s="33"/>
      <c r="QKP206" s="33"/>
      <c r="QKQ206" s="34"/>
      <c r="QKR206" s="36"/>
      <c r="QKS206" s="58"/>
      <c r="QKT206" s="59"/>
      <c r="QKU206" s="33"/>
      <c r="QKV206" s="33"/>
      <c r="QKW206" s="33"/>
      <c r="QKX206" s="34"/>
      <c r="QKY206" s="36"/>
      <c r="QKZ206" s="58"/>
      <c r="QLA206" s="59"/>
      <c r="QLB206" s="33"/>
      <c r="QLC206" s="33"/>
      <c r="QLD206" s="33"/>
      <c r="QLE206" s="34"/>
      <c r="QLF206" s="36"/>
      <c r="QLG206" s="58"/>
      <c r="QLH206" s="59"/>
      <c r="QLI206" s="33"/>
      <c r="QLJ206" s="33"/>
      <c r="QLK206" s="33"/>
      <c r="QLL206" s="34"/>
      <c r="QLM206" s="36"/>
      <c r="QLN206" s="58"/>
      <c r="QLO206" s="59"/>
      <c r="QLP206" s="33"/>
      <c r="QLQ206" s="33"/>
      <c r="QLR206" s="33"/>
      <c r="QLS206" s="34"/>
      <c r="QLT206" s="36"/>
      <c r="QLU206" s="58"/>
      <c r="QLV206" s="59"/>
      <c r="QLW206" s="33"/>
      <c r="QLX206" s="33"/>
      <c r="QLY206" s="33"/>
      <c r="QLZ206" s="34"/>
      <c r="QMA206" s="36"/>
      <c r="QMB206" s="58"/>
      <c r="QMC206" s="59"/>
      <c r="QMD206" s="33"/>
      <c r="QME206" s="33"/>
      <c r="QMF206" s="33"/>
      <c r="QMG206" s="34"/>
      <c r="QMH206" s="36"/>
      <c r="QMI206" s="58"/>
      <c r="QMJ206" s="59"/>
      <c r="QMK206" s="33"/>
      <c r="QML206" s="33"/>
      <c r="QMM206" s="33"/>
      <c r="QMN206" s="34"/>
      <c r="QMO206" s="36"/>
      <c r="QMP206" s="58"/>
      <c r="QMQ206" s="59"/>
      <c r="QMR206" s="33"/>
      <c r="QMS206" s="33"/>
      <c r="QMT206" s="33"/>
      <c r="QMU206" s="34"/>
      <c r="QMV206" s="36"/>
      <c r="QMW206" s="58"/>
      <c r="QMX206" s="59"/>
      <c r="QMY206" s="33"/>
      <c r="QMZ206" s="33"/>
      <c r="QNA206" s="33"/>
      <c r="QNB206" s="34"/>
      <c r="QNC206" s="36"/>
      <c r="QND206" s="58"/>
      <c r="QNE206" s="59"/>
      <c r="QNF206" s="33"/>
      <c r="QNG206" s="33"/>
      <c r="QNH206" s="33"/>
      <c r="QNI206" s="34"/>
      <c r="QNJ206" s="36"/>
      <c r="QNK206" s="58"/>
      <c r="QNL206" s="59"/>
      <c r="QNM206" s="33"/>
      <c r="QNN206" s="33"/>
      <c r="QNO206" s="33"/>
      <c r="QNP206" s="34"/>
      <c r="QNQ206" s="36"/>
      <c r="QNR206" s="58"/>
      <c r="QNS206" s="59"/>
      <c r="QNT206" s="33"/>
      <c r="QNU206" s="33"/>
      <c r="QNV206" s="33"/>
      <c r="QNW206" s="34"/>
      <c r="QNX206" s="36"/>
      <c r="QNY206" s="58"/>
      <c r="QNZ206" s="59"/>
      <c r="QOA206" s="33"/>
      <c r="QOB206" s="33"/>
      <c r="QOC206" s="33"/>
      <c r="QOD206" s="34"/>
      <c r="QOE206" s="36"/>
      <c r="QOF206" s="58"/>
      <c r="QOG206" s="59"/>
      <c r="QOH206" s="33"/>
      <c r="QOI206" s="33"/>
      <c r="QOJ206" s="33"/>
      <c r="QOK206" s="34"/>
      <c r="QOL206" s="36"/>
      <c r="QOM206" s="58"/>
      <c r="QON206" s="59"/>
      <c r="QOO206" s="33"/>
      <c r="QOP206" s="33"/>
      <c r="QOQ206" s="33"/>
      <c r="QOR206" s="34"/>
      <c r="QOS206" s="36"/>
      <c r="QOT206" s="58"/>
      <c r="QOU206" s="59"/>
      <c r="QOV206" s="33"/>
      <c r="QOW206" s="33"/>
      <c r="QOX206" s="33"/>
      <c r="QOY206" s="34"/>
      <c r="QOZ206" s="36"/>
      <c r="QPA206" s="58"/>
      <c r="QPB206" s="59"/>
      <c r="QPC206" s="33"/>
      <c r="QPD206" s="33"/>
      <c r="QPE206" s="33"/>
      <c r="QPF206" s="34"/>
      <c r="QPG206" s="36"/>
      <c r="QPH206" s="58"/>
      <c r="QPI206" s="59"/>
      <c r="QPJ206" s="33"/>
      <c r="QPK206" s="33"/>
      <c r="QPL206" s="33"/>
      <c r="QPM206" s="34"/>
      <c r="QPN206" s="36"/>
      <c r="QPO206" s="58"/>
      <c r="QPP206" s="59"/>
      <c r="QPQ206" s="33"/>
      <c r="QPR206" s="33"/>
      <c r="QPS206" s="33"/>
      <c r="QPT206" s="34"/>
      <c r="QPU206" s="36"/>
      <c r="QPV206" s="58"/>
      <c r="QPW206" s="59"/>
      <c r="QPX206" s="33"/>
      <c r="QPY206" s="33"/>
      <c r="QPZ206" s="33"/>
      <c r="QQA206" s="34"/>
      <c r="QQB206" s="36"/>
      <c r="QQC206" s="58"/>
      <c r="QQD206" s="59"/>
      <c r="QQE206" s="33"/>
      <c r="QQF206" s="33"/>
      <c r="QQG206" s="33"/>
      <c r="QQH206" s="34"/>
      <c r="QQI206" s="36"/>
      <c r="QQJ206" s="58"/>
      <c r="QQK206" s="59"/>
      <c r="QQL206" s="33"/>
      <c r="QQM206" s="33"/>
      <c r="QQN206" s="33"/>
      <c r="QQO206" s="34"/>
      <c r="QQP206" s="36"/>
      <c r="QQQ206" s="58"/>
      <c r="QQR206" s="59"/>
      <c r="QQS206" s="33"/>
      <c r="QQT206" s="33"/>
      <c r="QQU206" s="33"/>
      <c r="QQV206" s="34"/>
      <c r="QQW206" s="36"/>
      <c r="QQX206" s="58"/>
      <c r="QQY206" s="59"/>
      <c r="QQZ206" s="33"/>
      <c r="QRA206" s="33"/>
      <c r="QRB206" s="33"/>
      <c r="QRC206" s="34"/>
      <c r="QRD206" s="36"/>
      <c r="QRE206" s="58"/>
      <c r="QRF206" s="59"/>
      <c r="QRG206" s="33"/>
      <c r="QRH206" s="33"/>
      <c r="QRI206" s="33"/>
      <c r="QRJ206" s="34"/>
      <c r="QRK206" s="36"/>
      <c r="QRL206" s="58"/>
      <c r="QRM206" s="59"/>
      <c r="QRN206" s="33"/>
      <c r="QRO206" s="33"/>
      <c r="QRP206" s="33"/>
      <c r="QRQ206" s="34"/>
      <c r="QRR206" s="36"/>
      <c r="QRS206" s="58"/>
      <c r="QRT206" s="59"/>
      <c r="QRU206" s="33"/>
      <c r="QRV206" s="33"/>
      <c r="QRW206" s="33"/>
      <c r="QRX206" s="34"/>
      <c r="QRY206" s="36"/>
      <c r="QRZ206" s="58"/>
      <c r="QSA206" s="59"/>
      <c r="QSB206" s="33"/>
      <c r="QSC206" s="33"/>
      <c r="QSD206" s="33"/>
      <c r="QSE206" s="34"/>
      <c r="QSF206" s="36"/>
      <c r="QSG206" s="58"/>
      <c r="QSH206" s="59"/>
      <c r="QSI206" s="33"/>
      <c r="QSJ206" s="33"/>
      <c r="QSK206" s="33"/>
      <c r="QSL206" s="34"/>
      <c r="QSM206" s="36"/>
      <c r="QSN206" s="58"/>
      <c r="QSO206" s="59"/>
      <c r="QSP206" s="33"/>
      <c r="QSQ206" s="33"/>
      <c r="QSR206" s="33"/>
      <c r="QSS206" s="34"/>
      <c r="QST206" s="36"/>
      <c r="QSU206" s="58"/>
      <c r="QSV206" s="59"/>
      <c r="QSW206" s="33"/>
      <c r="QSX206" s="33"/>
      <c r="QSY206" s="33"/>
      <c r="QSZ206" s="34"/>
      <c r="QTA206" s="36"/>
      <c r="QTB206" s="58"/>
      <c r="QTC206" s="59"/>
      <c r="QTD206" s="33"/>
      <c r="QTE206" s="33"/>
      <c r="QTF206" s="33"/>
      <c r="QTG206" s="34"/>
      <c r="QTH206" s="36"/>
      <c r="QTI206" s="58"/>
      <c r="QTJ206" s="59"/>
      <c r="QTK206" s="33"/>
      <c r="QTL206" s="33"/>
      <c r="QTM206" s="33"/>
      <c r="QTN206" s="34"/>
      <c r="QTO206" s="36"/>
      <c r="QTP206" s="58"/>
      <c r="QTQ206" s="59"/>
      <c r="QTR206" s="33"/>
      <c r="QTS206" s="33"/>
      <c r="QTT206" s="33"/>
      <c r="QTU206" s="34"/>
      <c r="QTV206" s="36"/>
      <c r="QTW206" s="58"/>
      <c r="QTX206" s="59"/>
      <c r="QTY206" s="33"/>
      <c r="QTZ206" s="33"/>
      <c r="QUA206" s="33"/>
      <c r="QUB206" s="34"/>
      <c r="QUC206" s="36"/>
      <c r="QUD206" s="58"/>
      <c r="QUE206" s="59"/>
      <c r="QUF206" s="33"/>
      <c r="QUG206" s="33"/>
      <c r="QUH206" s="33"/>
      <c r="QUI206" s="34"/>
      <c r="QUJ206" s="36"/>
      <c r="QUK206" s="58"/>
      <c r="QUL206" s="59"/>
      <c r="QUM206" s="33"/>
      <c r="QUN206" s="33"/>
      <c r="QUO206" s="33"/>
      <c r="QUP206" s="34"/>
      <c r="QUQ206" s="36"/>
      <c r="QUR206" s="58"/>
      <c r="QUS206" s="59"/>
      <c r="QUT206" s="33"/>
      <c r="QUU206" s="33"/>
      <c r="QUV206" s="33"/>
      <c r="QUW206" s="34"/>
      <c r="QUX206" s="36"/>
      <c r="QUY206" s="58"/>
      <c r="QUZ206" s="59"/>
      <c r="QVA206" s="33"/>
      <c r="QVB206" s="33"/>
      <c r="QVC206" s="33"/>
      <c r="QVD206" s="34"/>
      <c r="QVE206" s="36"/>
      <c r="QVF206" s="58"/>
      <c r="QVG206" s="59"/>
      <c r="QVH206" s="33"/>
      <c r="QVI206" s="33"/>
      <c r="QVJ206" s="33"/>
      <c r="QVK206" s="34"/>
      <c r="QVL206" s="36"/>
      <c r="QVM206" s="58"/>
      <c r="QVN206" s="59"/>
      <c r="QVO206" s="33"/>
      <c r="QVP206" s="33"/>
      <c r="QVQ206" s="33"/>
      <c r="QVR206" s="34"/>
      <c r="QVS206" s="36"/>
      <c r="QVT206" s="58"/>
      <c r="QVU206" s="59"/>
      <c r="QVV206" s="33"/>
      <c r="QVW206" s="33"/>
      <c r="QVX206" s="33"/>
      <c r="QVY206" s="34"/>
      <c r="QVZ206" s="36"/>
      <c r="QWA206" s="58"/>
      <c r="QWB206" s="59"/>
      <c r="QWC206" s="33"/>
      <c r="QWD206" s="33"/>
      <c r="QWE206" s="33"/>
      <c r="QWF206" s="34"/>
      <c r="QWG206" s="36"/>
      <c r="QWH206" s="58"/>
      <c r="QWI206" s="59"/>
      <c r="QWJ206" s="33"/>
      <c r="QWK206" s="33"/>
      <c r="QWL206" s="33"/>
      <c r="QWM206" s="34"/>
      <c r="QWN206" s="36"/>
      <c r="QWO206" s="58"/>
      <c r="QWP206" s="59"/>
      <c r="QWQ206" s="33"/>
      <c r="QWR206" s="33"/>
      <c r="QWS206" s="33"/>
      <c r="QWT206" s="34"/>
      <c r="QWU206" s="36"/>
      <c r="QWV206" s="58"/>
      <c r="QWW206" s="59"/>
      <c r="QWX206" s="33"/>
      <c r="QWY206" s="33"/>
      <c r="QWZ206" s="33"/>
      <c r="QXA206" s="34"/>
      <c r="QXB206" s="36"/>
      <c r="QXC206" s="58"/>
      <c r="QXD206" s="59"/>
      <c r="QXE206" s="33"/>
      <c r="QXF206" s="33"/>
      <c r="QXG206" s="33"/>
      <c r="QXH206" s="34"/>
      <c r="QXI206" s="36"/>
      <c r="QXJ206" s="58"/>
      <c r="QXK206" s="59"/>
      <c r="QXL206" s="33"/>
      <c r="QXM206" s="33"/>
      <c r="QXN206" s="33"/>
      <c r="QXO206" s="34"/>
      <c r="QXP206" s="36"/>
      <c r="QXQ206" s="58"/>
      <c r="QXR206" s="59"/>
      <c r="QXS206" s="33"/>
      <c r="QXT206" s="33"/>
      <c r="QXU206" s="33"/>
      <c r="QXV206" s="34"/>
      <c r="QXW206" s="36"/>
      <c r="QXX206" s="58"/>
      <c r="QXY206" s="59"/>
      <c r="QXZ206" s="33"/>
      <c r="QYA206" s="33"/>
      <c r="QYB206" s="33"/>
      <c r="QYC206" s="34"/>
      <c r="QYD206" s="36"/>
      <c r="QYE206" s="58"/>
      <c r="QYF206" s="59"/>
      <c r="QYG206" s="33"/>
      <c r="QYH206" s="33"/>
      <c r="QYI206" s="33"/>
      <c r="QYJ206" s="34"/>
      <c r="QYK206" s="36"/>
      <c r="QYL206" s="58"/>
      <c r="QYM206" s="59"/>
      <c r="QYN206" s="33"/>
      <c r="QYO206" s="33"/>
      <c r="QYP206" s="33"/>
      <c r="QYQ206" s="34"/>
      <c r="QYR206" s="36"/>
      <c r="QYS206" s="58"/>
      <c r="QYT206" s="59"/>
      <c r="QYU206" s="33"/>
      <c r="QYV206" s="33"/>
      <c r="QYW206" s="33"/>
      <c r="QYX206" s="34"/>
      <c r="QYY206" s="36"/>
      <c r="QYZ206" s="58"/>
      <c r="QZA206" s="59"/>
      <c r="QZB206" s="33"/>
      <c r="QZC206" s="33"/>
      <c r="QZD206" s="33"/>
      <c r="QZE206" s="34"/>
      <c r="QZF206" s="36"/>
      <c r="QZG206" s="58"/>
      <c r="QZH206" s="59"/>
      <c r="QZI206" s="33"/>
      <c r="QZJ206" s="33"/>
      <c r="QZK206" s="33"/>
      <c r="QZL206" s="34"/>
      <c r="QZM206" s="36"/>
      <c r="QZN206" s="58"/>
      <c r="QZO206" s="59"/>
      <c r="QZP206" s="33"/>
      <c r="QZQ206" s="33"/>
      <c r="QZR206" s="33"/>
      <c r="QZS206" s="34"/>
      <c r="QZT206" s="36"/>
      <c r="QZU206" s="58"/>
      <c r="QZV206" s="59"/>
      <c r="QZW206" s="33"/>
      <c r="QZX206" s="33"/>
      <c r="QZY206" s="33"/>
      <c r="QZZ206" s="34"/>
      <c r="RAA206" s="36"/>
      <c r="RAB206" s="58"/>
      <c r="RAC206" s="59"/>
      <c r="RAD206" s="33"/>
      <c r="RAE206" s="33"/>
      <c r="RAF206" s="33"/>
      <c r="RAG206" s="34"/>
      <c r="RAH206" s="36"/>
      <c r="RAI206" s="58"/>
      <c r="RAJ206" s="59"/>
      <c r="RAK206" s="33"/>
      <c r="RAL206" s="33"/>
      <c r="RAM206" s="33"/>
      <c r="RAN206" s="34"/>
      <c r="RAO206" s="36"/>
      <c r="RAP206" s="58"/>
      <c r="RAQ206" s="59"/>
      <c r="RAR206" s="33"/>
      <c r="RAS206" s="33"/>
      <c r="RAT206" s="33"/>
      <c r="RAU206" s="34"/>
      <c r="RAV206" s="36"/>
      <c r="RAW206" s="58"/>
      <c r="RAX206" s="59"/>
      <c r="RAY206" s="33"/>
      <c r="RAZ206" s="33"/>
      <c r="RBA206" s="33"/>
      <c r="RBB206" s="34"/>
      <c r="RBC206" s="36"/>
      <c r="RBD206" s="58"/>
      <c r="RBE206" s="59"/>
      <c r="RBF206" s="33"/>
      <c r="RBG206" s="33"/>
      <c r="RBH206" s="33"/>
      <c r="RBI206" s="34"/>
      <c r="RBJ206" s="36"/>
      <c r="RBK206" s="58"/>
      <c r="RBL206" s="59"/>
      <c r="RBM206" s="33"/>
      <c r="RBN206" s="33"/>
      <c r="RBO206" s="33"/>
      <c r="RBP206" s="34"/>
      <c r="RBQ206" s="36"/>
      <c r="RBR206" s="58"/>
      <c r="RBS206" s="59"/>
      <c r="RBT206" s="33"/>
      <c r="RBU206" s="33"/>
      <c r="RBV206" s="33"/>
      <c r="RBW206" s="34"/>
      <c r="RBX206" s="36"/>
      <c r="RBY206" s="58"/>
      <c r="RBZ206" s="59"/>
      <c r="RCA206" s="33"/>
      <c r="RCB206" s="33"/>
      <c r="RCC206" s="33"/>
      <c r="RCD206" s="34"/>
      <c r="RCE206" s="36"/>
      <c r="RCF206" s="58"/>
      <c r="RCG206" s="59"/>
      <c r="RCH206" s="33"/>
      <c r="RCI206" s="33"/>
      <c r="RCJ206" s="33"/>
      <c r="RCK206" s="34"/>
      <c r="RCL206" s="36"/>
      <c r="RCM206" s="58"/>
      <c r="RCN206" s="59"/>
      <c r="RCO206" s="33"/>
      <c r="RCP206" s="33"/>
      <c r="RCQ206" s="33"/>
      <c r="RCR206" s="34"/>
      <c r="RCS206" s="36"/>
      <c r="RCT206" s="58"/>
      <c r="RCU206" s="59"/>
      <c r="RCV206" s="33"/>
      <c r="RCW206" s="33"/>
      <c r="RCX206" s="33"/>
      <c r="RCY206" s="34"/>
      <c r="RCZ206" s="36"/>
      <c r="RDA206" s="58"/>
      <c r="RDB206" s="59"/>
      <c r="RDC206" s="33"/>
      <c r="RDD206" s="33"/>
      <c r="RDE206" s="33"/>
      <c r="RDF206" s="34"/>
      <c r="RDG206" s="36"/>
      <c r="RDH206" s="58"/>
      <c r="RDI206" s="59"/>
      <c r="RDJ206" s="33"/>
      <c r="RDK206" s="33"/>
      <c r="RDL206" s="33"/>
      <c r="RDM206" s="34"/>
      <c r="RDN206" s="36"/>
      <c r="RDO206" s="58"/>
      <c r="RDP206" s="59"/>
      <c r="RDQ206" s="33"/>
      <c r="RDR206" s="33"/>
      <c r="RDS206" s="33"/>
      <c r="RDT206" s="34"/>
      <c r="RDU206" s="36"/>
      <c r="RDV206" s="58"/>
      <c r="RDW206" s="59"/>
      <c r="RDX206" s="33"/>
      <c r="RDY206" s="33"/>
      <c r="RDZ206" s="33"/>
      <c r="REA206" s="34"/>
      <c r="REB206" s="36"/>
      <c r="REC206" s="58"/>
      <c r="RED206" s="59"/>
      <c r="REE206" s="33"/>
      <c r="REF206" s="33"/>
      <c r="REG206" s="33"/>
      <c r="REH206" s="34"/>
      <c r="REI206" s="36"/>
      <c r="REJ206" s="58"/>
      <c r="REK206" s="59"/>
      <c r="REL206" s="33"/>
      <c r="REM206" s="33"/>
      <c r="REN206" s="33"/>
      <c r="REO206" s="34"/>
      <c r="REP206" s="36"/>
      <c r="REQ206" s="58"/>
      <c r="RER206" s="59"/>
      <c r="RES206" s="33"/>
      <c r="RET206" s="33"/>
      <c r="REU206" s="33"/>
      <c r="REV206" s="34"/>
      <c r="REW206" s="36"/>
      <c r="REX206" s="58"/>
      <c r="REY206" s="59"/>
      <c r="REZ206" s="33"/>
      <c r="RFA206" s="33"/>
      <c r="RFB206" s="33"/>
      <c r="RFC206" s="34"/>
      <c r="RFD206" s="36"/>
      <c r="RFE206" s="58"/>
      <c r="RFF206" s="59"/>
      <c r="RFG206" s="33"/>
      <c r="RFH206" s="33"/>
      <c r="RFI206" s="33"/>
      <c r="RFJ206" s="34"/>
      <c r="RFK206" s="36"/>
      <c r="RFL206" s="58"/>
      <c r="RFM206" s="59"/>
      <c r="RFN206" s="33"/>
      <c r="RFO206" s="33"/>
      <c r="RFP206" s="33"/>
      <c r="RFQ206" s="34"/>
      <c r="RFR206" s="36"/>
      <c r="RFS206" s="58"/>
      <c r="RFT206" s="59"/>
      <c r="RFU206" s="33"/>
      <c r="RFV206" s="33"/>
      <c r="RFW206" s="33"/>
      <c r="RFX206" s="34"/>
      <c r="RFY206" s="36"/>
      <c r="RFZ206" s="58"/>
      <c r="RGA206" s="59"/>
      <c r="RGB206" s="33"/>
      <c r="RGC206" s="33"/>
      <c r="RGD206" s="33"/>
      <c r="RGE206" s="34"/>
      <c r="RGF206" s="36"/>
      <c r="RGG206" s="58"/>
      <c r="RGH206" s="59"/>
      <c r="RGI206" s="33"/>
      <c r="RGJ206" s="33"/>
      <c r="RGK206" s="33"/>
      <c r="RGL206" s="34"/>
      <c r="RGM206" s="36"/>
      <c r="RGN206" s="58"/>
      <c r="RGO206" s="59"/>
      <c r="RGP206" s="33"/>
      <c r="RGQ206" s="33"/>
      <c r="RGR206" s="33"/>
      <c r="RGS206" s="34"/>
      <c r="RGT206" s="36"/>
      <c r="RGU206" s="58"/>
      <c r="RGV206" s="59"/>
      <c r="RGW206" s="33"/>
      <c r="RGX206" s="33"/>
      <c r="RGY206" s="33"/>
      <c r="RGZ206" s="34"/>
      <c r="RHA206" s="36"/>
      <c r="RHB206" s="58"/>
      <c r="RHC206" s="59"/>
      <c r="RHD206" s="33"/>
      <c r="RHE206" s="33"/>
      <c r="RHF206" s="33"/>
      <c r="RHG206" s="34"/>
      <c r="RHH206" s="36"/>
      <c r="RHI206" s="58"/>
      <c r="RHJ206" s="59"/>
      <c r="RHK206" s="33"/>
      <c r="RHL206" s="33"/>
      <c r="RHM206" s="33"/>
      <c r="RHN206" s="34"/>
      <c r="RHO206" s="36"/>
      <c r="RHP206" s="58"/>
      <c r="RHQ206" s="59"/>
      <c r="RHR206" s="33"/>
      <c r="RHS206" s="33"/>
      <c r="RHT206" s="33"/>
      <c r="RHU206" s="34"/>
      <c r="RHV206" s="36"/>
      <c r="RHW206" s="58"/>
      <c r="RHX206" s="59"/>
      <c r="RHY206" s="33"/>
      <c r="RHZ206" s="33"/>
      <c r="RIA206" s="33"/>
      <c r="RIB206" s="34"/>
      <c r="RIC206" s="36"/>
      <c r="RID206" s="58"/>
      <c r="RIE206" s="59"/>
      <c r="RIF206" s="33"/>
      <c r="RIG206" s="33"/>
      <c r="RIH206" s="33"/>
      <c r="RII206" s="34"/>
      <c r="RIJ206" s="36"/>
      <c r="RIK206" s="58"/>
      <c r="RIL206" s="59"/>
      <c r="RIM206" s="33"/>
      <c r="RIN206" s="33"/>
      <c r="RIO206" s="33"/>
      <c r="RIP206" s="34"/>
      <c r="RIQ206" s="36"/>
      <c r="RIR206" s="58"/>
      <c r="RIS206" s="59"/>
      <c r="RIT206" s="33"/>
      <c r="RIU206" s="33"/>
      <c r="RIV206" s="33"/>
      <c r="RIW206" s="34"/>
      <c r="RIX206" s="36"/>
      <c r="RIY206" s="58"/>
      <c r="RIZ206" s="59"/>
      <c r="RJA206" s="33"/>
      <c r="RJB206" s="33"/>
      <c r="RJC206" s="33"/>
      <c r="RJD206" s="34"/>
      <c r="RJE206" s="36"/>
      <c r="RJF206" s="58"/>
      <c r="RJG206" s="59"/>
      <c r="RJH206" s="33"/>
      <c r="RJI206" s="33"/>
      <c r="RJJ206" s="33"/>
      <c r="RJK206" s="34"/>
      <c r="RJL206" s="36"/>
      <c r="RJM206" s="58"/>
      <c r="RJN206" s="59"/>
      <c r="RJO206" s="33"/>
      <c r="RJP206" s="33"/>
      <c r="RJQ206" s="33"/>
      <c r="RJR206" s="34"/>
      <c r="RJS206" s="36"/>
      <c r="RJT206" s="58"/>
      <c r="RJU206" s="59"/>
      <c r="RJV206" s="33"/>
      <c r="RJW206" s="33"/>
      <c r="RJX206" s="33"/>
      <c r="RJY206" s="34"/>
      <c r="RJZ206" s="36"/>
      <c r="RKA206" s="58"/>
      <c r="RKB206" s="59"/>
      <c r="RKC206" s="33"/>
      <c r="RKD206" s="33"/>
      <c r="RKE206" s="33"/>
      <c r="RKF206" s="34"/>
      <c r="RKG206" s="36"/>
      <c r="RKH206" s="58"/>
      <c r="RKI206" s="59"/>
      <c r="RKJ206" s="33"/>
      <c r="RKK206" s="33"/>
      <c r="RKL206" s="33"/>
      <c r="RKM206" s="34"/>
      <c r="RKN206" s="36"/>
      <c r="RKO206" s="58"/>
      <c r="RKP206" s="59"/>
      <c r="RKQ206" s="33"/>
      <c r="RKR206" s="33"/>
      <c r="RKS206" s="33"/>
      <c r="RKT206" s="34"/>
      <c r="RKU206" s="36"/>
      <c r="RKV206" s="58"/>
      <c r="RKW206" s="59"/>
      <c r="RKX206" s="33"/>
      <c r="RKY206" s="33"/>
      <c r="RKZ206" s="33"/>
      <c r="RLA206" s="34"/>
      <c r="RLB206" s="36"/>
      <c r="RLC206" s="58"/>
      <c r="RLD206" s="59"/>
      <c r="RLE206" s="33"/>
      <c r="RLF206" s="33"/>
      <c r="RLG206" s="33"/>
      <c r="RLH206" s="34"/>
      <c r="RLI206" s="36"/>
      <c r="RLJ206" s="58"/>
      <c r="RLK206" s="59"/>
      <c r="RLL206" s="33"/>
      <c r="RLM206" s="33"/>
      <c r="RLN206" s="33"/>
      <c r="RLO206" s="34"/>
      <c r="RLP206" s="36"/>
      <c r="RLQ206" s="58"/>
      <c r="RLR206" s="59"/>
      <c r="RLS206" s="33"/>
      <c r="RLT206" s="33"/>
      <c r="RLU206" s="33"/>
      <c r="RLV206" s="34"/>
      <c r="RLW206" s="36"/>
      <c r="RLX206" s="58"/>
      <c r="RLY206" s="59"/>
      <c r="RLZ206" s="33"/>
      <c r="RMA206" s="33"/>
      <c r="RMB206" s="33"/>
      <c r="RMC206" s="34"/>
      <c r="RMD206" s="36"/>
      <c r="RME206" s="58"/>
      <c r="RMF206" s="59"/>
      <c r="RMG206" s="33"/>
      <c r="RMH206" s="33"/>
      <c r="RMI206" s="33"/>
      <c r="RMJ206" s="34"/>
      <c r="RMK206" s="36"/>
      <c r="RML206" s="58"/>
      <c r="RMM206" s="59"/>
      <c r="RMN206" s="33"/>
      <c r="RMO206" s="33"/>
      <c r="RMP206" s="33"/>
      <c r="RMQ206" s="34"/>
      <c r="RMR206" s="36"/>
      <c r="RMS206" s="58"/>
      <c r="RMT206" s="59"/>
      <c r="RMU206" s="33"/>
      <c r="RMV206" s="33"/>
      <c r="RMW206" s="33"/>
      <c r="RMX206" s="34"/>
      <c r="RMY206" s="36"/>
      <c r="RMZ206" s="58"/>
      <c r="RNA206" s="59"/>
      <c r="RNB206" s="33"/>
      <c r="RNC206" s="33"/>
      <c r="RND206" s="33"/>
      <c r="RNE206" s="34"/>
      <c r="RNF206" s="36"/>
      <c r="RNG206" s="58"/>
      <c r="RNH206" s="59"/>
      <c r="RNI206" s="33"/>
      <c r="RNJ206" s="33"/>
      <c r="RNK206" s="33"/>
      <c r="RNL206" s="34"/>
      <c r="RNM206" s="36"/>
      <c r="RNN206" s="58"/>
      <c r="RNO206" s="59"/>
      <c r="RNP206" s="33"/>
      <c r="RNQ206" s="33"/>
      <c r="RNR206" s="33"/>
      <c r="RNS206" s="34"/>
      <c r="RNT206" s="36"/>
      <c r="RNU206" s="58"/>
      <c r="RNV206" s="59"/>
      <c r="RNW206" s="33"/>
      <c r="RNX206" s="33"/>
      <c r="RNY206" s="33"/>
      <c r="RNZ206" s="34"/>
      <c r="ROA206" s="36"/>
      <c r="ROB206" s="58"/>
      <c r="ROC206" s="59"/>
      <c r="ROD206" s="33"/>
      <c r="ROE206" s="33"/>
      <c r="ROF206" s="33"/>
      <c r="ROG206" s="34"/>
      <c r="ROH206" s="36"/>
      <c r="ROI206" s="58"/>
      <c r="ROJ206" s="59"/>
      <c r="ROK206" s="33"/>
      <c r="ROL206" s="33"/>
      <c r="ROM206" s="33"/>
      <c r="RON206" s="34"/>
      <c r="ROO206" s="36"/>
      <c r="ROP206" s="58"/>
      <c r="ROQ206" s="59"/>
      <c r="ROR206" s="33"/>
      <c r="ROS206" s="33"/>
      <c r="ROT206" s="33"/>
      <c r="ROU206" s="34"/>
      <c r="ROV206" s="36"/>
      <c r="ROW206" s="58"/>
      <c r="ROX206" s="59"/>
      <c r="ROY206" s="33"/>
      <c r="ROZ206" s="33"/>
      <c r="RPA206" s="33"/>
      <c r="RPB206" s="34"/>
      <c r="RPC206" s="36"/>
      <c r="RPD206" s="58"/>
      <c r="RPE206" s="59"/>
      <c r="RPF206" s="33"/>
      <c r="RPG206" s="33"/>
      <c r="RPH206" s="33"/>
      <c r="RPI206" s="34"/>
      <c r="RPJ206" s="36"/>
      <c r="RPK206" s="58"/>
      <c r="RPL206" s="59"/>
      <c r="RPM206" s="33"/>
      <c r="RPN206" s="33"/>
      <c r="RPO206" s="33"/>
      <c r="RPP206" s="34"/>
      <c r="RPQ206" s="36"/>
      <c r="RPR206" s="58"/>
      <c r="RPS206" s="59"/>
      <c r="RPT206" s="33"/>
      <c r="RPU206" s="33"/>
      <c r="RPV206" s="33"/>
      <c r="RPW206" s="34"/>
      <c r="RPX206" s="36"/>
      <c r="RPY206" s="58"/>
      <c r="RPZ206" s="59"/>
      <c r="RQA206" s="33"/>
      <c r="RQB206" s="33"/>
      <c r="RQC206" s="33"/>
      <c r="RQD206" s="34"/>
      <c r="RQE206" s="36"/>
      <c r="RQF206" s="58"/>
      <c r="RQG206" s="59"/>
      <c r="RQH206" s="33"/>
      <c r="RQI206" s="33"/>
      <c r="RQJ206" s="33"/>
      <c r="RQK206" s="34"/>
      <c r="RQL206" s="36"/>
      <c r="RQM206" s="58"/>
      <c r="RQN206" s="59"/>
      <c r="RQO206" s="33"/>
      <c r="RQP206" s="33"/>
      <c r="RQQ206" s="33"/>
      <c r="RQR206" s="34"/>
      <c r="RQS206" s="36"/>
      <c r="RQT206" s="58"/>
      <c r="RQU206" s="59"/>
      <c r="RQV206" s="33"/>
      <c r="RQW206" s="33"/>
      <c r="RQX206" s="33"/>
      <c r="RQY206" s="34"/>
      <c r="RQZ206" s="36"/>
      <c r="RRA206" s="58"/>
      <c r="RRB206" s="59"/>
      <c r="RRC206" s="33"/>
      <c r="RRD206" s="33"/>
      <c r="RRE206" s="33"/>
      <c r="RRF206" s="34"/>
      <c r="RRG206" s="36"/>
      <c r="RRH206" s="58"/>
      <c r="RRI206" s="59"/>
      <c r="RRJ206" s="33"/>
      <c r="RRK206" s="33"/>
      <c r="RRL206" s="33"/>
      <c r="RRM206" s="34"/>
      <c r="RRN206" s="36"/>
      <c r="RRO206" s="58"/>
      <c r="RRP206" s="59"/>
      <c r="RRQ206" s="33"/>
      <c r="RRR206" s="33"/>
      <c r="RRS206" s="33"/>
      <c r="RRT206" s="34"/>
      <c r="RRU206" s="36"/>
      <c r="RRV206" s="58"/>
      <c r="RRW206" s="59"/>
      <c r="RRX206" s="33"/>
      <c r="RRY206" s="33"/>
      <c r="RRZ206" s="33"/>
      <c r="RSA206" s="34"/>
      <c r="RSB206" s="36"/>
      <c r="RSC206" s="58"/>
      <c r="RSD206" s="59"/>
      <c r="RSE206" s="33"/>
      <c r="RSF206" s="33"/>
      <c r="RSG206" s="33"/>
      <c r="RSH206" s="34"/>
      <c r="RSI206" s="36"/>
      <c r="RSJ206" s="58"/>
      <c r="RSK206" s="59"/>
      <c r="RSL206" s="33"/>
      <c r="RSM206" s="33"/>
      <c r="RSN206" s="33"/>
      <c r="RSO206" s="34"/>
      <c r="RSP206" s="36"/>
      <c r="RSQ206" s="58"/>
      <c r="RSR206" s="59"/>
      <c r="RSS206" s="33"/>
      <c r="RST206" s="33"/>
      <c r="RSU206" s="33"/>
      <c r="RSV206" s="34"/>
      <c r="RSW206" s="36"/>
      <c r="RSX206" s="58"/>
      <c r="RSY206" s="59"/>
      <c r="RSZ206" s="33"/>
      <c r="RTA206" s="33"/>
      <c r="RTB206" s="33"/>
      <c r="RTC206" s="34"/>
      <c r="RTD206" s="36"/>
      <c r="RTE206" s="58"/>
      <c r="RTF206" s="59"/>
      <c r="RTG206" s="33"/>
      <c r="RTH206" s="33"/>
      <c r="RTI206" s="33"/>
      <c r="RTJ206" s="34"/>
      <c r="RTK206" s="36"/>
      <c r="RTL206" s="58"/>
      <c r="RTM206" s="59"/>
      <c r="RTN206" s="33"/>
      <c r="RTO206" s="33"/>
      <c r="RTP206" s="33"/>
      <c r="RTQ206" s="34"/>
      <c r="RTR206" s="36"/>
      <c r="RTS206" s="58"/>
      <c r="RTT206" s="59"/>
      <c r="RTU206" s="33"/>
      <c r="RTV206" s="33"/>
      <c r="RTW206" s="33"/>
      <c r="RTX206" s="34"/>
      <c r="RTY206" s="36"/>
      <c r="RTZ206" s="58"/>
      <c r="RUA206" s="59"/>
      <c r="RUB206" s="33"/>
      <c r="RUC206" s="33"/>
      <c r="RUD206" s="33"/>
      <c r="RUE206" s="34"/>
      <c r="RUF206" s="36"/>
      <c r="RUG206" s="58"/>
      <c r="RUH206" s="59"/>
      <c r="RUI206" s="33"/>
      <c r="RUJ206" s="33"/>
      <c r="RUK206" s="33"/>
      <c r="RUL206" s="34"/>
      <c r="RUM206" s="36"/>
      <c r="RUN206" s="58"/>
      <c r="RUO206" s="59"/>
      <c r="RUP206" s="33"/>
      <c r="RUQ206" s="33"/>
      <c r="RUR206" s="33"/>
      <c r="RUS206" s="34"/>
      <c r="RUT206" s="36"/>
      <c r="RUU206" s="58"/>
      <c r="RUV206" s="59"/>
      <c r="RUW206" s="33"/>
      <c r="RUX206" s="33"/>
      <c r="RUY206" s="33"/>
      <c r="RUZ206" s="34"/>
      <c r="RVA206" s="36"/>
      <c r="RVB206" s="58"/>
      <c r="RVC206" s="59"/>
      <c r="RVD206" s="33"/>
      <c r="RVE206" s="33"/>
      <c r="RVF206" s="33"/>
      <c r="RVG206" s="34"/>
      <c r="RVH206" s="36"/>
      <c r="RVI206" s="58"/>
      <c r="RVJ206" s="59"/>
      <c r="RVK206" s="33"/>
      <c r="RVL206" s="33"/>
      <c r="RVM206" s="33"/>
      <c r="RVN206" s="34"/>
      <c r="RVO206" s="36"/>
      <c r="RVP206" s="58"/>
      <c r="RVQ206" s="59"/>
      <c r="RVR206" s="33"/>
      <c r="RVS206" s="33"/>
      <c r="RVT206" s="33"/>
      <c r="RVU206" s="34"/>
      <c r="RVV206" s="36"/>
      <c r="RVW206" s="58"/>
      <c r="RVX206" s="59"/>
      <c r="RVY206" s="33"/>
      <c r="RVZ206" s="33"/>
      <c r="RWA206" s="33"/>
      <c r="RWB206" s="34"/>
      <c r="RWC206" s="36"/>
      <c r="RWD206" s="58"/>
      <c r="RWE206" s="59"/>
      <c r="RWF206" s="33"/>
      <c r="RWG206" s="33"/>
      <c r="RWH206" s="33"/>
      <c r="RWI206" s="34"/>
      <c r="RWJ206" s="36"/>
      <c r="RWK206" s="58"/>
      <c r="RWL206" s="59"/>
      <c r="RWM206" s="33"/>
      <c r="RWN206" s="33"/>
      <c r="RWO206" s="33"/>
      <c r="RWP206" s="34"/>
      <c r="RWQ206" s="36"/>
      <c r="RWR206" s="58"/>
      <c r="RWS206" s="59"/>
      <c r="RWT206" s="33"/>
      <c r="RWU206" s="33"/>
      <c r="RWV206" s="33"/>
      <c r="RWW206" s="34"/>
      <c r="RWX206" s="36"/>
      <c r="RWY206" s="58"/>
      <c r="RWZ206" s="59"/>
      <c r="RXA206" s="33"/>
      <c r="RXB206" s="33"/>
      <c r="RXC206" s="33"/>
      <c r="RXD206" s="34"/>
      <c r="RXE206" s="36"/>
      <c r="RXF206" s="58"/>
      <c r="RXG206" s="59"/>
      <c r="RXH206" s="33"/>
      <c r="RXI206" s="33"/>
      <c r="RXJ206" s="33"/>
      <c r="RXK206" s="34"/>
      <c r="RXL206" s="36"/>
      <c r="RXM206" s="58"/>
      <c r="RXN206" s="59"/>
      <c r="RXO206" s="33"/>
      <c r="RXP206" s="33"/>
      <c r="RXQ206" s="33"/>
      <c r="RXR206" s="34"/>
      <c r="RXS206" s="36"/>
      <c r="RXT206" s="58"/>
      <c r="RXU206" s="59"/>
      <c r="RXV206" s="33"/>
      <c r="RXW206" s="33"/>
      <c r="RXX206" s="33"/>
      <c r="RXY206" s="34"/>
      <c r="RXZ206" s="36"/>
      <c r="RYA206" s="58"/>
      <c r="RYB206" s="59"/>
      <c r="RYC206" s="33"/>
      <c r="RYD206" s="33"/>
      <c r="RYE206" s="33"/>
      <c r="RYF206" s="34"/>
      <c r="RYG206" s="36"/>
      <c r="RYH206" s="58"/>
      <c r="RYI206" s="59"/>
      <c r="RYJ206" s="33"/>
      <c r="RYK206" s="33"/>
      <c r="RYL206" s="33"/>
      <c r="RYM206" s="34"/>
      <c r="RYN206" s="36"/>
      <c r="RYO206" s="58"/>
      <c r="RYP206" s="59"/>
      <c r="RYQ206" s="33"/>
      <c r="RYR206" s="33"/>
      <c r="RYS206" s="33"/>
      <c r="RYT206" s="34"/>
      <c r="RYU206" s="36"/>
      <c r="RYV206" s="58"/>
      <c r="RYW206" s="59"/>
      <c r="RYX206" s="33"/>
      <c r="RYY206" s="33"/>
      <c r="RYZ206" s="33"/>
      <c r="RZA206" s="34"/>
      <c r="RZB206" s="36"/>
      <c r="RZC206" s="58"/>
      <c r="RZD206" s="59"/>
      <c r="RZE206" s="33"/>
      <c r="RZF206" s="33"/>
      <c r="RZG206" s="33"/>
      <c r="RZH206" s="34"/>
      <c r="RZI206" s="36"/>
      <c r="RZJ206" s="58"/>
      <c r="RZK206" s="59"/>
      <c r="RZL206" s="33"/>
      <c r="RZM206" s="33"/>
      <c r="RZN206" s="33"/>
      <c r="RZO206" s="34"/>
      <c r="RZP206" s="36"/>
      <c r="RZQ206" s="58"/>
      <c r="RZR206" s="59"/>
      <c r="RZS206" s="33"/>
      <c r="RZT206" s="33"/>
      <c r="RZU206" s="33"/>
      <c r="RZV206" s="34"/>
      <c r="RZW206" s="36"/>
      <c r="RZX206" s="58"/>
      <c r="RZY206" s="59"/>
      <c r="RZZ206" s="33"/>
      <c r="SAA206" s="33"/>
      <c r="SAB206" s="33"/>
      <c r="SAC206" s="34"/>
      <c r="SAD206" s="36"/>
      <c r="SAE206" s="58"/>
      <c r="SAF206" s="59"/>
      <c r="SAG206" s="33"/>
      <c r="SAH206" s="33"/>
      <c r="SAI206" s="33"/>
      <c r="SAJ206" s="34"/>
      <c r="SAK206" s="36"/>
      <c r="SAL206" s="58"/>
      <c r="SAM206" s="59"/>
      <c r="SAN206" s="33"/>
      <c r="SAO206" s="33"/>
      <c r="SAP206" s="33"/>
      <c r="SAQ206" s="34"/>
      <c r="SAR206" s="36"/>
      <c r="SAS206" s="58"/>
      <c r="SAT206" s="59"/>
      <c r="SAU206" s="33"/>
      <c r="SAV206" s="33"/>
      <c r="SAW206" s="33"/>
      <c r="SAX206" s="34"/>
      <c r="SAY206" s="36"/>
      <c r="SAZ206" s="58"/>
      <c r="SBA206" s="59"/>
      <c r="SBB206" s="33"/>
      <c r="SBC206" s="33"/>
      <c r="SBD206" s="33"/>
      <c r="SBE206" s="34"/>
      <c r="SBF206" s="36"/>
      <c r="SBG206" s="58"/>
      <c r="SBH206" s="59"/>
      <c r="SBI206" s="33"/>
      <c r="SBJ206" s="33"/>
      <c r="SBK206" s="33"/>
      <c r="SBL206" s="34"/>
      <c r="SBM206" s="36"/>
      <c r="SBN206" s="58"/>
      <c r="SBO206" s="59"/>
      <c r="SBP206" s="33"/>
      <c r="SBQ206" s="33"/>
      <c r="SBR206" s="33"/>
      <c r="SBS206" s="34"/>
      <c r="SBT206" s="36"/>
      <c r="SBU206" s="58"/>
      <c r="SBV206" s="59"/>
      <c r="SBW206" s="33"/>
      <c r="SBX206" s="33"/>
      <c r="SBY206" s="33"/>
      <c r="SBZ206" s="34"/>
      <c r="SCA206" s="36"/>
      <c r="SCB206" s="58"/>
      <c r="SCC206" s="59"/>
      <c r="SCD206" s="33"/>
      <c r="SCE206" s="33"/>
      <c r="SCF206" s="33"/>
      <c r="SCG206" s="34"/>
      <c r="SCH206" s="36"/>
      <c r="SCI206" s="58"/>
      <c r="SCJ206" s="59"/>
      <c r="SCK206" s="33"/>
      <c r="SCL206" s="33"/>
      <c r="SCM206" s="33"/>
      <c r="SCN206" s="34"/>
      <c r="SCO206" s="36"/>
      <c r="SCP206" s="58"/>
      <c r="SCQ206" s="59"/>
      <c r="SCR206" s="33"/>
      <c r="SCS206" s="33"/>
      <c r="SCT206" s="33"/>
      <c r="SCU206" s="34"/>
      <c r="SCV206" s="36"/>
      <c r="SCW206" s="58"/>
      <c r="SCX206" s="59"/>
      <c r="SCY206" s="33"/>
      <c r="SCZ206" s="33"/>
      <c r="SDA206" s="33"/>
      <c r="SDB206" s="34"/>
      <c r="SDC206" s="36"/>
      <c r="SDD206" s="58"/>
      <c r="SDE206" s="59"/>
      <c r="SDF206" s="33"/>
      <c r="SDG206" s="33"/>
      <c r="SDH206" s="33"/>
      <c r="SDI206" s="34"/>
      <c r="SDJ206" s="36"/>
      <c r="SDK206" s="58"/>
      <c r="SDL206" s="59"/>
      <c r="SDM206" s="33"/>
      <c r="SDN206" s="33"/>
      <c r="SDO206" s="33"/>
      <c r="SDP206" s="34"/>
      <c r="SDQ206" s="36"/>
      <c r="SDR206" s="58"/>
      <c r="SDS206" s="59"/>
      <c r="SDT206" s="33"/>
      <c r="SDU206" s="33"/>
      <c r="SDV206" s="33"/>
      <c r="SDW206" s="34"/>
      <c r="SDX206" s="36"/>
      <c r="SDY206" s="58"/>
      <c r="SDZ206" s="59"/>
      <c r="SEA206" s="33"/>
      <c r="SEB206" s="33"/>
      <c r="SEC206" s="33"/>
      <c r="SED206" s="34"/>
      <c r="SEE206" s="36"/>
      <c r="SEF206" s="58"/>
      <c r="SEG206" s="59"/>
      <c r="SEH206" s="33"/>
      <c r="SEI206" s="33"/>
      <c r="SEJ206" s="33"/>
      <c r="SEK206" s="34"/>
      <c r="SEL206" s="36"/>
      <c r="SEM206" s="58"/>
      <c r="SEN206" s="59"/>
      <c r="SEO206" s="33"/>
      <c r="SEP206" s="33"/>
      <c r="SEQ206" s="33"/>
      <c r="SER206" s="34"/>
      <c r="SES206" s="36"/>
      <c r="SET206" s="58"/>
      <c r="SEU206" s="59"/>
      <c r="SEV206" s="33"/>
      <c r="SEW206" s="33"/>
      <c r="SEX206" s="33"/>
      <c r="SEY206" s="34"/>
      <c r="SEZ206" s="36"/>
      <c r="SFA206" s="58"/>
      <c r="SFB206" s="59"/>
      <c r="SFC206" s="33"/>
      <c r="SFD206" s="33"/>
      <c r="SFE206" s="33"/>
      <c r="SFF206" s="34"/>
      <c r="SFG206" s="36"/>
      <c r="SFH206" s="58"/>
      <c r="SFI206" s="59"/>
      <c r="SFJ206" s="33"/>
      <c r="SFK206" s="33"/>
      <c r="SFL206" s="33"/>
      <c r="SFM206" s="34"/>
      <c r="SFN206" s="36"/>
      <c r="SFO206" s="58"/>
      <c r="SFP206" s="59"/>
      <c r="SFQ206" s="33"/>
      <c r="SFR206" s="33"/>
      <c r="SFS206" s="33"/>
      <c r="SFT206" s="34"/>
      <c r="SFU206" s="36"/>
      <c r="SFV206" s="58"/>
      <c r="SFW206" s="59"/>
      <c r="SFX206" s="33"/>
      <c r="SFY206" s="33"/>
      <c r="SFZ206" s="33"/>
      <c r="SGA206" s="34"/>
      <c r="SGB206" s="36"/>
      <c r="SGC206" s="58"/>
      <c r="SGD206" s="59"/>
      <c r="SGE206" s="33"/>
      <c r="SGF206" s="33"/>
      <c r="SGG206" s="33"/>
      <c r="SGH206" s="34"/>
      <c r="SGI206" s="36"/>
      <c r="SGJ206" s="58"/>
      <c r="SGK206" s="59"/>
      <c r="SGL206" s="33"/>
      <c r="SGM206" s="33"/>
      <c r="SGN206" s="33"/>
      <c r="SGO206" s="34"/>
      <c r="SGP206" s="36"/>
      <c r="SGQ206" s="58"/>
      <c r="SGR206" s="59"/>
      <c r="SGS206" s="33"/>
      <c r="SGT206" s="33"/>
      <c r="SGU206" s="33"/>
      <c r="SGV206" s="34"/>
      <c r="SGW206" s="36"/>
      <c r="SGX206" s="58"/>
      <c r="SGY206" s="59"/>
      <c r="SGZ206" s="33"/>
      <c r="SHA206" s="33"/>
      <c r="SHB206" s="33"/>
      <c r="SHC206" s="34"/>
      <c r="SHD206" s="36"/>
      <c r="SHE206" s="58"/>
      <c r="SHF206" s="59"/>
      <c r="SHG206" s="33"/>
      <c r="SHH206" s="33"/>
      <c r="SHI206" s="33"/>
      <c r="SHJ206" s="34"/>
      <c r="SHK206" s="36"/>
      <c r="SHL206" s="58"/>
      <c r="SHM206" s="59"/>
      <c r="SHN206" s="33"/>
      <c r="SHO206" s="33"/>
      <c r="SHP206" s="33"/>
      <c r="SHQ206" s="34"/>
      <c r="SHR206" s="36"/>
      <c r="SHS206" s="58"/>
      <c r="SHT206" s="59"/>
      <c r="SHU206" s="33"/>
      <c r="SHV206" s="33"/>
      <c r="SHW206" s="33"/>
      <c r="SHX206" s="34"/>
      <c r="SHY206" s="36"/>
      <c r="SHZ206" s="58"/>
      <c r="SIA206" s="59"/>
      <c r="SIB206" s="33"/>
      <c r="SIC206" s="33"/>
      <c r="SID206" s="33"/>
      <c r="SIE206" s="34"/>
      <c r="SIF206" s="36"/>
      <c r="SIG206" s="58"/>
      <c r="SIH206" s="59"/>
      <c r="SII206" s="33"/>
      <c r="SIJ206" s="33"/>
      <c r="SIK206" s="33"/>
      <c r="SIL206" s="34"/>
      <c r="SIM206" s="36"/>
      <c r="SIN206" s="58"/>
      <c r="SIO206" s="59"/>
      <c r="SIP206" s="33"/>
      <c r="SIQ206" s="33"/>
      <c r="SIR206" s="33"/>
      <c r="SIS206" s="34"/>
      <c r="SIT206" s="36"/>
      <c r="SIU206" s="58"/>
      <c r="SIV206" s="59"/>
      <c r="SIW206" s="33"/>
      <c r="SIX206" s="33"/>
      <c r="SIY206" s="33"/>
      <c r="SIZ206" s="34"/>
      <c r="SJA206" s="36"/>
      <c r="SJB206" s="58"/>
      <c r="SJC206" s="59"/>
      <c r="SJD206" s="33"/>
      <c r="SJE206" s="33"/>
      <c r="SJF206" s="33"/>
      <c r="SJG206" s="34"/>
      <c r="SJH206" s="36"/>
      <c r="SJI206" s="58"/>
      <c r="SJJ206" s="59"/>
      <c r="SJK206" s="33"/>
      <c r="SJL206" s="33"/>
      <c r="SJM206" s="33"/>
      <c r="SJN206" s="34"/>
      <c r="SJO206" s="36"/>
      <c r="SJP206" s="58"/>
      <c r="SJQ206" s="59"/>
      <c r="SJR206" s="33"/>
      <c r="SJS206" s="33"/>
      <c r="SJT206" s="33"/>
      <c r="SJU206" s="34"/>
      <c r="SJV206" s="36"/>
      <c r="SJW206" s="58"/>
      <c r="SJX206" s="59"/>
      <c r="SJY206" s="33"/>
      <c r="SJZ206" s="33"/>
      <c r="SKA206" s="33"/>
      <c r="SKB206" s="34"/>
      <c r="SKC206" s="36"/>
      <c r="SKD206" s="58"/>
      <c r="SKE206" s="59"/>
      <c r="SKF206" s="33"/>
      <c r="SKG206" s="33"/>
      <c r="SKH206" s="33"/>
      <c r="SKI206" s="34"/>
      <c r="SKJ206" s="36"/>
      <c r="SKK206" s="58"/>
      <c r="SKL206" s="59"/>
      <c r="SKM206" s="33"/>
      <c r="SKN206" s="33"/>
      <c r="SKO206" s="33"/>
      <c r="SKP206" s="34"/>
      <c r="SKQ206" s="36"/>
      <c r="SKR206" s="58"/>
      <c r="SKS206" s="59"/>
      <c r="SKT206" s="33"/>
      <c r="SKU206" s="33"/>
      <c r="SKV206" s="33"/>
      <c r="SKW206" s="34"/>
      <c r="SKX206" s="36"/>
      <c r="SKY206" s="58"/>
      <c r="SKZ206" s="59"/>
      <c r="SLA206" s="33"/>
      <c r="SLB206" s="33"/>
      <c r="SLC206" s="33"/>
      <c r="SLD206" s="34"/>
      <c r="SLE206" s="36"/>
      <c r="SLF206" s="58"/>
      <c r="SLG206" s="59"/>
      <c r="SLH206" s="33"/>
      <c r="SLI206" s="33"/>
      <c r="SLJ206" s="33"/>
      <c r="SLK206" s="34"/>
      <c r="SLL206" s="36"/>
      <c r="SLM206" s="58"/>
      <c r="SLN206" s="59"/>
      <c r="SLO206" s="33"/>
      <c r="SLP206" s="33"/>
      <c r="SLQ206" s="33"/>
      <c r="SLR206" s="34"/>
      <c r="SLS206" s="36"/>
      <c r="SLT206" s="58"/>
      <c r="SLU206" s="59"/>
      <c r="SLV206" s="33"/>
      <c r="SLW206" s="33"/>
      <c r="SLX206" s="33"/>
      <c r="SLY206" s="34"/>
      <c r="SLZ206" s="36"/>
      <c r="SMA206" s="58"/>
      <c r="SMB206" s="59"/>
      <c r="SMC206" s="33"/>
      <c r="SMD206" s="33"/>
      <c r="SME206" s="33"/>
      <c r="SMF206" s="34"/>
      <c r="SMG206" s="36"/>
      <c r="SMH206" s="58"/>
      <c r="SMI206" s="59"/>
      <c r="SMJ206" s="33"/>
      <c r="SMK206" s="33"/>
      <c r="SML206" s="33"/>
      <c r="SMM206" s="34"/>
      <c r="SMN206" s="36"/>
      <c r="SMO206" s="58"/>
      <c r="SMP206" s="59"/>
      <c r="SMQ206" s="33"/>
      <c r="SMR206" s="33"/>
      <c r="SMS206" s="33"/>
      <c r="SMT206" s="34"/>
      <c r="SMU206" s="36"/>
      <c r="SMV206" s="58"/>
      <c r="SMW206" s="59"/>
      <c r="SMX206" s="33"/>
      <c r="SMY206" s="33"/>
      <c r="SMZ206" s="33"/>
      <c r="SNA206" s="34"/>
      <c r="SNB206" s="36"/>
      <c r="SNC206" s="58"/>
      <c r="SND206" s="59"/>
      <c r="SNE206" s="33"/>
      <c r="SNF206" s="33"/>
      <c r="SNG206" s="33"/>
      <c r="SNH206" s="34"/>
      <c r="SNI206" s="36"/>
      <c r="SNJ206" s="58"/>
      <c r="SNK206" s="59"/>
      <c r="SNL206" s="33"/>
      <c r="SNM206" s="33"/>
      <c r="SNN206" s="33"/>
      <c r="SNO206" s="34"/>
      <c r="SNP206" s="36"/>
      <c r="SNQ206" s="58"/>
      <c r="SNR206" s="59"/>
      <c r="SNS206" s="33"/>
      <c r="SNT206" s="33"/>
      <c r="SNU206" s="33"/>
      <c r="SNV206" s="34"/>
      <c r="SNW206" s="36"/>
      <c r="SNX206" s="58"/>
      <c r="SNY206" s="59"/>
      <c r="SNZ206" s="33"/>
      <c r="SOA206" s="33"/>
      <c r="SOB206" s="33"/>
      <c r="SOC206" s="34"/>
      <c r="SOD206" s="36"/>
      <c r="SOE206" s="58"/>
      <c r="SOF206" s="59"/>
      <c r="SOG206" s="33"/>
      <c r="SOH206" s="33"/>
      <c r="SOI206" s="33"/>
      <c r="SOJ206" s="34"/>
      <c r="SOK206" s="36"/>
      <c r="SOL206" s="58"/>
      <c r="SOM206" s="59"/>
      <c r="SON206" s="33"/>
      <c r="SOO206" s="33"/>
      <c r="SOP206" s="33"/>
      <c r="SOQ206" s="34"/>
      <c r="SOR206" s="36"/>
      <c r="SOS206" s="58"/>
      <c r="SOT206" s="59"/>
      <c r="SOU206" s="33"/>
      <c r="SOV206" s="33"/>
      <c r="SOW206" s="33"/>
      <c r="SOX206" s="34"/>
      <c r="SOY206" s="36"/>
      <c r="SOZ206" s="58"/>
      <c r="SPA206" s="59"/>
      <c r="SPB206" s="33"/>
      <c r="SPC206" s="33"/>
      <c r="SPD206" s="33"/>
      <c r="SPE206" s="34"/>
      <c r="SPF206" s="36"/>
      <c r="SPG206" s="58"/>
      <c r="SPH206" s="59"/>
      <c r="SPI206" s="33"/>
      <c r="SPJ206" s="33"/>
      <c r="SPK206" s="33"/>
      <c r="SPL206" s="34"/>
      <c r="SPM206" s="36"/>
      <c r="SPN206" s="58"/>
      <c r="SPO206" s="59"/>
      <c r="SPP206" s="33"/>
      <c r="SPQ206" s="33"/>
      <c r="SPR206" s="33"/>
      <c r="SPS206" s="34"/>
      <c r="SPT206" s="36"/>
      <c r="SPU206" s="58"/>
      <c r="SPV206" s="59"/>
      <c r="SPW206" s="33"/>
      <c r="SPX206" s="33"/>
      <c r="SPY206" s="33"/>
      <c r="SPZ206" s="34"/>
      <c r="SQA206" s="36"/>
      <c r="SQB206" s="58"/>
      <c r="SQC206" s="59"/>
      <c r="SQD206" s="33"/>
      <c r="SQE206" s="33"/>
      <c r="SQF206" s="33"/>
      <c r="SQG206" s="34"/>
      <c r="SQH206" s="36"/>
      <c r="SQI206" s="58"/>
      <c r="SQJ206" s="59"/>
      <c r="SQK206" s="33"/>
      <c r="SQL206" s="33"/>
      <c r="SQM206" s="33"/>
      <c r="SQN206" s="34"/>
      <c r="SQO206" s="36"/>
      <c r="SQP206" s="58"/>
      <c r="SQQ206" s="59"/>
      <c r="SQR206" s="33"/>
      <c r="SQS206" s="33"/>
      <c r="SQT206" s="33"/>
      <c r="SQU206" s="34"/>
      <c r="SQV206" s="36"/>
      <c r="SQW206" s="58"/>
      <c r="SQX206" s="59"/>
      <c r="SQY206" s="33"/>
      <c r="SQZ206" s="33"/>
      <c r="SRA206" s="33"/>
      <c r="SRB206" s="34"/>
      <c r="SRC206" s="36"/>
      <c r="SRD206" s="58"/>
      <c r="SRE206" s="59"/>
      <c r="SRF206" s="33"/>
      <c r="SRG206" s="33"/>
      <c r="SRH206" s="33"/>
      <c r="SRI206" s="34"/>
      <c r="SRJ206" s="36"/>
      <c r="SRK206" s="58"/>
      <c r="SRL206" s="59"/>
      <c r="SRM206" s="33"/>
      <c r="SRN206" s="33"/>
      <c r="SRO206" s="33"/>
      <c r="SRP206" s="34"/>
      <c r="SRQ206" s="36"/>
      <c r="SRR206" s="58"/>
      <c r="SRS206" s="59"/>
      <c r="SRT206" s="33"/>
      <c r="SRU206" s="33"/>
      <c r="SRV206" s="33"/>
      <c r="SRW206" s="34"/>
      <c r="SRX206" s="36"/>
      <c r="SRY206" s="58"/>
      <c r="SRZ206" s="59"/>
      <c r="SSA206" s="33"/>
      <c r="SSB206" s="33"/>
      <c r="SSC206" s="33"/>
      <c r="SSD206" s="34"/>
      <c r="SSE206" s="36"/>
      <c r="SSF206" s="58"/>
      <c r="SSG206" s="59"/>
      <c r="SSH206" s="33"/>
      <c r="SSI206" s="33"/>
      <c r="SSJ206" s="33"/>
      <c r="SSK206" s="34"/>
      <c r="SSL206" s="36"/>
      <c r="SSM206" s="58"/>
      <c r="SSN206" s="59"/>
      <c r="SSO206" s="33"/>
      <c r="SSP206" s="33"/>
      <c r="SSQ206" s="33"/>
      <c r="SSR206" s="34"/>
      <c r="SSS206" s="36"/>
      <c r="SST206" s="58"/>
      <c r="SSU206" s="59"/>
      <c r="SSV206" s="33"/>
      <c r="SSW206" s="33"/>
      <c r="SSX206" s="33"/>
      <c r="SSY206" s="34"/>
      <c r="SSZ206" s="36"/>
      <c r="STA206" s="58"/>
      <c r="STB206" s="59"/>
      <c r="STC206" s="33"/>
      <c r="STD206" s="33"/>
      <c r="STE206" s="33"/>
      <c r="STF206" s="34"/>
      <c r="STG206" s="36"/>
      <c r="STH206" s="58"/>
      <c r="STI206" s="59"/>
      <c r="STJ206" s="33"/>
      <c r="STK206" s="33"/>
      <c r="STL206" s="33"/>
      <c r="STM206" s="34"/>
      <c r="STN206" s="36"/>
      <c r="STO206" s="58"/>
      <c r="STP206" s="59"/>
      <c r="STQ206" s="33"/>
      <c r="STR206" s="33"/>
      <c r="STS206" s="33"/>
      <c r="STT206" s="34"/>
      <c r="STU206" s="36"/>
      <c r="STV206" s="58"/>
      <c r="STW206" s="59"/>
      <c r="STX206" s="33"/>
      <c r="STY206" s="33"/>
      <c r="STZ206" s="33"/>
      <c r="SUA206" s="34"/>
      <c r="SUB206" s="36"/>
      <c r="SUC206" s="58"/>
      <c r="SUD206" s="59"/>
      <c r="SUE206" s="33"/>
      <c r="SUF206" s="33"/>
      <c r="SUG206" s="33"/>
      <c r="SUH206" s="34"/>
      <c r="SUI206" s="36"/>
      <c r="SUJ206" s="58"/>
      <c r="SUK206" s="59"/>
      <c r="SUL206" s="33"/>
      <c r="SUM206" s="33"/>
      <c r="SUN206" s="33"/>
      <c r="SUO206" s="34"/>
      <c r="SUP206" s="36"/>
      <c r="SUQ206" s="58"/>
      <c r="SUR206" s="59"/>
      <c r="SUS206" s="33"/>
      <c r="SUT206" s="33"/>
      <c r="SUU206" s="33"/>
      <c r="SUV206" s="34"/>
      <c r="SUW206" s="36"/>
      <c r="SUX206" s="58"/>
      <c r="SUY206" s="59"/>
      <c r="SUZ206" s="33"/>
      <c r="SVA206" s="33"/>
      <c r="SVB206" s="33"/>
      <c r="SVC206" s="34"/>
      <c r="SVD206" s="36"/>
      <c r="SVE206" s="58"/>
      <c r="SVF206" s="59"/>
      <c r="SVG206" s="33"/>
      <c r="SVH206" s="33"/>
      <c r="SVI206" s="33"/>
      <c r="SVJ206" s="34"/>
      <c r="SVK206" s="36"/>
      <c r="SVL206" s="58"/>
      <c r="SVM206" s="59"/>
      <c r="SVN206" s="33"/>
      <c r="SVO206" s="33"/>
      <c r="SVP206" s="33"/>
      <c r="SVQ206" s="34"/>
      <c r="SVR206" s="36"/>
      <c r="SVS206" s="58"/>
      <c r="SVT206" s="59"/>
      <c r="SVU206" s="33"/>
      <c r="SVV206" s="33"/>
      <c r="SVW206" s="33"/>
      <c r="SVX206" s="34"/>
      <c r="SVY206" s="36"/>
      <c r="SVZ206" s="58"/>
      <c r="SWA206" s="59"/>
      <c r="SWB206" s="33"/>
      <c r="SWC206" s="33"/>
      <c r="SWD206" s="33"/>
      <c r="SWE206" s="34"/>
      <c r="SWF206" s="36"/>
      <c r="SWG206" s="58"/>
      <c r="SWH206" s="59"/>
      <c r="SWI206" s="33"/>
      <c r="SWJ206" s="33"/>
      <c r="SWK206" s="33"/>
      <c r="SWL206" s="34"/>
      <c r="SWM206" s="36"/>
      <c r="SWN206" s="58"/>
      <c r="SWO206" s="59"/>
      <c r="SWP206" s="33"/>
      <c r="SWQ206" s="33"/>
      <c r="SWR206" s="33"/>
      <c r="SWS206" s="34"/>
      <c r="SWT206" s="36"/>
      <c r="SWU206" s="58"/>
      <c r="SWV206" s="59"/>
      <c r="SWW206" s="33"/>
      <c r="SWX206" s="33"/>
      <c r="SWY206" s="33"/>
      <c r="SWZ206" s="34"/>
      <c r="SXA206" s="36"/>
      <c r="SXB206" s="58"/>
      <c r="SXC206" s="59"/>
      <c r="SXD206" s="33"/>
      <c r="SXE206" s="33"/>
      <c r="SXF206" s="33"/>
      <c r="SXG206" s="34"/>
      <c r="SXH206" s="36"/>
      <c r="SXI206" s="58"/>
      <c r="SXJ206" s="59"/>
      <c r="SXK206" s="33"/>
      <c r="SXL206" s="33"/>
      <c r="SXM206" s="33"/>
      <c r="SXN206" s="34"/>
      <c r="SXO206" s="36"/>
      <c r="SXP206" s="58"/>
      <c r="SXQ206" s="59"/>
      <c r="SXR206" s="33"/>
      <c r="SXS206" s="33"/>
      <c r="SXT206" s="33"/>
      <c r="SXU206" s="34"/>
      <c r="SXV206" s="36"/>
      <c r="SXW206" s="58"/>
      <c r="SXX206" s="59"/>
      <c r="SXY206" s="33"/>
      <c r="SXZ206" s="33"/>
      <c r="SYA206" s="33"/>
      <c r="SYB206" s="34"/>
      <c r="SYC206" s="36"/>
      <c r="SYD206" s="58"/>
      <c r="SYE206" s="59"/>
      <c r="SYF206" s="33"/>
      <c r="SYG206" s="33"/>
      <c r="SYH206" s="33"/>
      <c r="SYI206" s="34"/>
      <c r="SYJ206" s="36"/>
      <c r="SYK206" s="58"/>
      <c r="SYL206" s="59"/>
      <c r="SYM206" s="33"/>
      <c r="SYN206" s="33"/>
      <c r="SYO206" s="33"/>
      <c r="SYP206" s="34"/>
      <c r="SYQ206" s="36"/>
      <c r="SYR206" s="58"/>
      <c r="SYS206" s="59"/>
      <c r="SYT206" s="33"/>
      <c r="SYU206" s="33"/>
      <c r="SYV206" s="33"/>
      <c r="SYW206" s="34"/>
      <c r="SYX206" s="36"/>
      <c r="SYY206" s="58"/>
      <c r="SYZ206" s="59"/>
      <c r="SZA206" s="33"/>
      <c r="SZB206" s="33"/>
      <c r="SZC206" s="33"/>
      <c r="SZD206" s="34"/>
      <c r="SZE206" s="36"/>
      <c r="SZF206" s="58"/>
      <c r="SZG206" s="59"/>
      <c r="SZH206" s="33"/>
      <c r="SZI206" s="33"/>
      <c r="SZJ206" s="33"/>
      <c r="SZK206" s="34"/>
      <c r="SZL206" s="36"/>
      <c r="SZM206" s="58"/>
      <c r="SZN206" s="59"/>
      <c r="SZO206" s="33"/>
      <c r="SZP206" s="33"/>
      <c r="SZQ206" s="33"/>
      <c r="SZR206" s="34"/>
      <c r="SZS206" s="36"/>
      <c r="SZT206" s="58"/>
      <c r="SZU206" s="59"/>
      <c r="SZV206" s="33"/>
      <c r="SZW206" s="33"/>
      <c r="SZX206" s="33"/>
      <c r="SZY206" s="34"/>
      <c r="SZZ206" s="36"/>
      <c r="TAA206" s="58"/>
      <c r="TAB206" s="59"/>
      <c r="TAC206" s="33"/>
      <c r="TAD206" s="33"/>
      <c r="TAE206" s="33"/>
      <c r="TAF206" s="34"/>
      <c r="TAG206" s="36"/>
      <c r="TAH206" s="58"/>
      <c r="TAI206" s="59"/>
      <c r="TAJ206" s="33"/>
      <c r="TAK206" s="33"/>
      <c r="TAL206" s="33"/>
      <c r="TAM206" s="34"/>
      <c r="TAN206" s="36"/>
      <c r="TAO206" s="58"/>
      <c r="TAP206" s="59"/>
      <c r="TAQ206" s="33"/>
      <c r="TAR206" s="33"/>
      <c r="TAS206" s="33"/>
      <c r="TAT206" s="34"/>
      <c r="TAU206" s="36"/>
      <c r="TAV206" s="58"/>
      <c r="TAW206" s="59"/>
      <c r="TAX206" s="33"/>
      <c r="TAY206" s="33"/>
      <c r="TAZ206" s="33"/>
      <c r="TBA206" s="34"/>
      <c r="TBB206" s="36"/>
      <c r="TBC206" s="58"/>
      <c r="TBD206" s="59"/>
      <c r="TBE206" s="33"/>
      <c r="TBF206" s="33"/>
      <c r="TBG206" s="33"/>
      <c r="TBH206" s="34"/>
      <c r="TBI206" s="36"/>
      <c r="TBJ206" s="58"/>
      <c r="TBK206" s="59"/>
      <c r="TBL206" s="33"/>
      <c r="TBM206" s="33"/>
      <c r="TBN206" s="33"/>
      <c r="TBO206" s="34"/>
      <c r="TBP206" s="36"/>
      <c r="TBQ206" s="58"/>
      <c r="TBR206" s="59"/>
      <c r="TBS206" s="33"/>
      <c r="TBT206" s="33"/>
      <c r="TBU206" s="33"/>
      <c r="TBV206" s="34"/>
      <c r="TBW206" s="36"/>
      <c r="TBX206" s="58"/>
      <c r="TBY206" s="59"/>
      <c r="TBZ206" s="33"/>
      <c r="TCA206" s="33"/>
      <c r="TCB206" s="33"/>
      <c r="TCC206" s="34"/>
      <c r="TCD206" s="36"/>
      <c r="TCE206" s="58"/>
      <c r="TCF206" s="59"/>
      <c r="TCG206" s="33"/>
      <c r="TCH206" s="33"/>
      <c r="TCI206" s="33"/>
      <c r="TCJ206" s="34"/>
      <c r="TCK206" s="36"/>
      <c r="TCL206" s="58"/>
      <c r="TCM206" s="59"/>
      <c r="TCN206" s="33"/>
      <c r="TCO206" s="33"/>
      <c r="TCP206" s="33"/>
      <c r="TCQ206" s="34"/>
      <c r="TCR206" s="36"/>
      <c r="TCS206" s="58"/>
      <c r="TCT206" s="59"/>
      <c r="TCU206" s="33"/>
      <c r="TCV206" s="33"/>
      <c r="TCW206" s="33"/>
      <c r="TCX206" s="34"/>
      <c r="TCY206" s="36"/>
      <c r="TCZ206" s="58"/>
      <c r="TDA206" s="59"/>
      <c r="TDB206" s="33"/>
      <c r="TDC206" s="33"/>
      <c r="TDD206" s="33"/>
      <c r="TDE206" s="34"/>
      <c r="TDF206" s="36"/>
      <c r="TDG206" s="58"/>
      <c r="TDH206" s="59"/>
      <c r="TDI206" s="33"/>
      <c r="TDJ206" s="33"/>
      <c r="TDK206" s="33"/>
      <c r="TDL206" s="34"/>
      <c r="TDM206" s="36"/>
      <c r="TDN206" s="58"/>
      <c r="TDO206" s="59"/>
      <c r="TDP206" s="33"/>
      <c r="TDQ206" s="33"/>
      <c r="TDR206" s="33"/>
      <c r="TDS206" s="34"/>
      <c r="TDT206" s="36"/>
      <c r="TDU206" s="58"/>
      <c r="TDV206" s="59"/>
      <c r="TDW206" s="33"/>
      <c r="TDX206" s="33"/>
      <c r="TDY206" s="33"/>
      <c r="TDZ206" s="34"/>
      <c r="TEA206" s="36"/>
      <c r="TEB206" s="58"/>
      <c r="TEC206" s="59"/>
      <c r="TED206" s="33"/>
      <c r="TEE206" s="33"/>
      <c r="TEF206" s="33"/>
      <c r="TEG206" s="34"/>
      <c r="TEH206" s="36"/>
      <c r="TEI206" s="58"/>
      <c r="TEJ206" s="59"/>
      <c r="TEK206" s="33"/>
      <c r="TEL206" s="33"/>
      <c r="TEM206" s="33"/>
      <c r="TEN206" s="34"/>
      <c r="TEO206" s="36"/>
      <c r="TEP206" s="58"/>
      <c r="TEQ206" s="59"/>
      <c r="TER206" s="33"/>
      <c r="TES206" s="33"/>
      <c r="TET206" s="33"/>
      <c r="TEU206" s="34"/>
      <c r="TEV206" s="36"/>
      <c r="TEW206" s="58"/>
      <c r="TEX206" s="59"/>
      <c r="TEY206" s="33"/>
      <c r="TEZ206" s="33"/>
      <c r="TFA206" s="33"/>
      <c r="TFB206" s="34"/>
      <c r="TFC206" s="36"/>
      <c r="TFD206" s="58"/>
      <c r="TFE206" s="59"/>
      <c r="TFF206" s="33"/>
      <c r="TFG206" s="33"/>
      <c r="TFH206" s="33"/>
      <c r="TFI206" s="34"/>
      <c r="TFJ206" s="36"/>
      <c r="TFK206" s="58"/>
      <c r="TFL206" s="59"/>
      <c r="TFM206" s="33"/>
      <c r="TFN206" s="33"/>
      <c r="TFO206" s="33"/>
      <c r="TFP206" s="34"/>
      <c r="TFQ206" s="36"/>
      <c r="TFR206" s="58"/>
      <c r="TFS206" s="59"/>
      <c r="TFT206" s="33"/>
      <c r="TFU206" s="33"/>
      <c r="TFV206" s="33"/>
      <c r="TFW206" s="34"/>
      <c r="TFX206" s="36"/>
      <c r="TFY206" s="58"/>
      <c r="TFZ206" s="59"/>
      <c r="TGA206" s="33"/>
      <c r="TGB206" s="33"/>
      <c r="TGC206" s="33"/>
      <c r="TGD206" s="34"/>
      <c r="TGE206" s="36"/>
      <c r="TGF206" s="58"/>
      <c r="TGG206" s="59"/>
      <c r="TGH206" s="33"/>
      <c r="TGI206" s="33"/>
      <c r="TGJ206" s="33"/>
      <c r="TGK206" s="34"/>
      <c r="TGL206" s="36"/>
      <c r="TGM206" s="58"/>
      <c r="TGN206" s="59"/>
      <c r="TGO206" s="33"/>
      <c r="TGP206" s="33"/>
      <c r="TGQ206" s="33"/>
      <c r="TGR206" s="34"/>
      <c r="TGS206" s="36"/>
      <c r="TGT206" s="58"/>
      <c r="TGU206" s="59"/>
      <c r="TGV206" s="33"/>
      <c r="TGW206" s="33"/>
      <c r="TGX206" s="33"/>
      <c r="TGY206" s="34"/>
      <c r="TGZ206" s="36"/>
      <c r="THA206" s="58"/>
      <c r="THB206" s="59"/>
      <c r="THC206" s="33"/>
      <c r="THD206" s="33"/>
      <c r="THE206" s="33"/>
      <c r="THF206" s="34"/>
      <c r="THG206" s="36"/>
      <c r="THH206" s="58"/>
      <c r="THI206" s="59"/>
      <c r="THJ206" s="33"/>
      <c r="THK206" s="33"/>
      <c r="THL206" s="33"/>
      <c r="THM206" s="34"/>
      <c r="THN206" s="36"/>
      <c r="THO206" s="58"/>
      <c r="THP206" s="59"/>
      <c r="THQ206" s="33"/>
      <c r="THR206" s="33"/>
      <c r="THS206" s="33"/>
      <c r="THT206" s="34"/>
      <c r="THU206" s="36"/>
      <c r="THV206" s="58"/>
      <c r="THW206" s="59"/>
      <c r="THX206" s="33"/>
      <c r="THY206" s="33"/>
      <c r="THZ206" s="33"/>
      <c r="TIA206" s="34"/>
      <c r="TIB206" s="36"/>
      <c r="TIC206" s="58"/>
      <c r="TID206" s="59"/>
      <c r="TIE206" s="33"/>
      <c r="TIF206" s="33"/>
      <c r="TIG206" s="33"/>
      <c r="TIH206" s="34"/>
      <c r="TII206" s="36"/>
      <c r="TIJ206" s="58"/>
      <c r="TIK206" s="59"/>
      <c r="TIL206" s="33"/>
      <c r="TIM206" s="33"/>
      <c r="TIN206" s="33"/>
      <c r="TIO206" s="34"/>
      <c r="TIP206" s="36"/>
      <c r="TIQ206" s="58"/>
      <c r="TIR206" s="59"/>
      <c r="TIS206" s="33"/>
      <c r="TIT206" s="33"/>
      <c r="TIU206" s="33"/>
      <c r="TIV206" s="34"/>
      <c r="TIW206" s="36"/>
      <c r="TIX206" s="58"/>
      <c r="TIY206" s="59"/>
      <c r="TIZ206" s="33"/>
      <c r="TJA206" s="33"/>
      <c r="TJB206" s="33"/>
      <c r="TJC206" s="34"/>
      <c r="TJD206" s="36"/>
      <c r="TJE206" s="58"/>
      <c r="TJF206" s="59"/>
      <c r="TJG206" s="33"/>
      <c r="TJH206" s="33"/>
      <c r="TJI206" s="33"/>
      <c r="TJJ206" s="34"/>
      <c r="TJK206" s="36"/>
      <c r="TJL206" s="58"/>
      <c r="TJM206" s="59"/>
      <c r="TJN206" s="33"/>
      <c r="TJO206" s="33"/>
      <c r="TJP206" s="33"/>
      <c r="TJQ206" s="34"/>
      <c r="TJR206" s="36"/>
      <c r="TJS206" s="58"/>
      <c r="TJT206" s="59"/>
      <c r="TJU206" s="33"/>
      <c r="TJV206" s="33"/>
      <c r="TJW206" s="33"/>
      <c r="TJX206" s="34"/>
      <c r="TJY206" s="36"/>
      <c r="TJZ206" s="58"/>
      <c r="TKA206" s="59"/>
      <c r="TKB206" s="33"/>
      <c r="TKC206" s="33"/>
      <c r="TKD206" s="33"/>
      <c r="TKE206" s="34"/>
      <c r="TKF206" s="36"/>
      <c r="TKG206" s="58"/>
      <c r="TKH206" s="59"/>
      <c r="TKI206" s="33"/>
      <c r="TKJ206" s="33"/>
      <c r="TKK206" s="33"/>
      <c r="TKL206" s="34"/>
      <c r="TKM206" s="36"/>
      <c r="TKN206" s="58"/>
      <c r="TKO206" s="59"/>
      <c r="TKP206" s="33"/>
      <c r="TKQ206" s="33"/>
      <c r="TKR206" s="33"/>
      <c r="TKS206" s="34"/>
      <c r="TKT206" s="36"/>
      <c r="TKU206" s="58"/>
      <c r="TKV206" s="59"/>
      <c r="TKW206" s="33"/>
      <c r="TKX206" s="33"/>
      <c r="TKY206" s="33"/>
      <c r="TKZ206" s="34"/>
      <c r="TLA206" s="36"/>
      <c r="TLB206" s="58"/>
      <c r="TLC206" s="59"/>
      <c r="TLD206" s="33"/>
      <c r="TLE206" s="33"/>
      <c r="TLF206" s="33"/>
      <c r="TLG206" s="34"/>
      <c r="TLH206" s="36"/>
      <c r="TLI206" s="58"/>
      <c r="TLJ206" s="59"/>
      <c r="TLK206" s="33"/>
      <c r="TLL206" s="33"/>
      <c r="TLM206" s="33"/>
      <c r="TLN206" s="34"/>
      <c r="TLO206" s="36"/>
      <c r="TLP206" s="58"/>
      <c r="TLQ206" s="59"/>
      <c r="TLR206" s="33"/>
      <c r="TLS206" s="33"/>
      <c r="TLT206" s="33"/>
      <c r="TLU206" s="34"/>
      <c r="TLV206" s="36"/>
      <c r="TLW206" s="58"/>
      <c r="TLX206" s="59"/>
      <c r="TLY206" s="33"/>
      <c r="TLZ206" s="33"/>
      <c r="TMA206" s="33"/>
      <c r="TMB206" s="34"/>
      <c r="TMC206" s="36"/>
      <c r="TMD206" s="58"/>
      <c r="TME206" s="59"/>
      <c r="TMF206" s="33"/>
      <c r="TMG206" s="33"/>
      <c r="TMH206" s="33"/>
      <c r="TMI206" s="34"/>
      <c r="TMJ206" s="36"/>
      <c r="TMK206" s="58"/>
      <c r="TML206" s="59"/>
      <c r="TMM206" s="33"/>
      <c r="TMN206" s="33"/>
      <c r="TMO206" s="33"/>
      <c r="TMP206" s="34"/>
      <c r="TMQ206" s="36"/>
      <c r="TMR206" s="58"/>
      <c r="TMS206" s="59"/>
      <c r="TMT206" s="33"/>
      <c r="TMU206" s="33"/>
      <c r="TMV206" s="33"/>
      <c r="TMW206" s="34"/>
      <c r="TMX206" s="36"/>
      <c r="TMY206" s="58"/>
      <c r="TMZ206" s="59"/>
      <c r="TNA206" s="33"/>
      <c r="TNB206" s="33"/>
      <c r="TNC206" s="33"/>
      <c r="TND206" s="34"/>
      <c r="TNE206" s="36"/>
      <c r="TNF206" s="58"/>
      <c r="TNG206" s="59"/>
      <c r="TNH206" s="33"/>
      <c r="TNI206" s="33"/>
      <c r="TNJ206" s="33"/>
      <c r="TNK206" s="34"/>
      <c r="TNL206" s="36"/>
      <c r="TNM206" s="58"/>
      <c r="TNN206" s="59"/>
      <c r="TNO206" s="33"/>
      <c r="TNP206" s="33"/>
      <c r="TNQ206" s="33"/>
      <c r="TNR206" s="34"/>
      <c r="TNS206" s="36"/>
      <c r="TNT206" s="58"/>
      <c r="TNU206" s="59"/>
      <c r="TNV206" s="33"/>
      <c r="TNW206" s="33"/>
      <c r="TNX206" s="33"/>
      <c r="TNY206" s="34"/>
      <c r="TNZ206" s="36"/>
      <c r="TOA206" s="58"/>
      <c r="TOB206" s="59"/>
      <c r="TOC206" s="33"/>
      <c r="TOD206" s="33"/>
      <c r="TOE206" s="33"/>
      <c r="TOF206" s="34"/>
      <c r="TOG206" s="36"/>
      <c r="TOH206" s="58"/>
      <c r="TOI206" s="59"/>
      <c r="TOJ206" s="33"/>
      <c r="TOK206" s="33"/>
      <c r="TOL206" s="33"/>
      <c r="TOM206" s="34"/>
      <c r="TON206" s="36"/>
      <c r="TOO206" s="58"/>
      <c r="TOP206" s="59"/>
      <c r="TOQ206" s="33"/>
      <c r="TOR206" s="33"/>
      <c r="TOS206" s="33"/>
      <c r="TOT206" s="34"/>
      <c r="TOU206" s="36"/>
      <c r="TOV206" s="58"/>
      <c r="TOW206" s="59"/>
      <c r="TOX206" s="33"/>
      <c r="TOY206" s="33"/>
      <c r="TOZ206" s="33"/>
      <c r="TPA206" s="34"/>
      <c r="TPB206" s="36"/>
      <c r="TPC206" s="58"/>
      <c r="TPD206" s="59"/>
      <c r="TPE206" s="33"/>
      <c r="TPF206" s="33"/>
      <c r="TPG206" s="33"/>
      <c r="TPH206" s="34"/>
      <c r="TPI206" s="36"/>
      <c r="TPJ206" s="58"/>
      <c r="TPK206" s="59"/>
      <c r="TPL206" s="33"/>
      <c r="TPM206" s="33"/>
      <c r="TPN206" s="33"/>
      <c r="TPO206" s="34"/>
      <c r="TPP206" s="36"/>
      <c r="TPQ206" s="58"/>
      <c r="TPR206" s="59"/>
      <c r="TPS206" s="33"/>
      <c r="TPT206" s="33"/>
      <c r="TPU206" s="33"/>
      <c r="TPV206" s="34"/>
      <c r="TPW206" s="36"/>
      <c r="TPX206" s="58"/>
      <c r="TPY206" s="59"/>
      <c r="TPZ206" s="33"/>
      <c r="TQA206" s="33"/>
      <c r="TQB206" s="33"/>
      <c r="TQC206" s="34"/>
      <c r="TQD206" s="36"/>
      <c r="TQE206" s="58"/>
      <c r="TQF206" s="59"/>
      <c r="TQG206" s="33"/>
      <c r="TQH206" s="33"/>
      <c r="TQI206" s="33"/>
      <c r="TQJ206" s="34"/>
      <c r="TQK206" s="36"/>
      <c r="TQL206" s="58"/>
      <c r="TQM206" s="59"/>
      <c r="TQN206" s="33"/>
      <c r="TQO206" s="33"/>
      <c r="TQP206" s="33"/>
      <c r="TQQ206" s="34"/>
      <c r="TQR206" s="36"/>
      <c r="TQS206" s="58"/>
      <c r="TQT206" s="59"/>
      <c r="TQU206" s="33"/>
      <c r="TQV206" s="33"/>
      <c r="TQW206" s="33"/>
      <c r="TQX206" s="34"/>
      <c r="TQY206" s="36"/>
      <c r="TQZ206" s="58"/>
      <c r="TRA206" s="59"/>
      <c r="TRB206" s="33"/>
      <c r="TRC206" s="33"/>
      <c r="TRD206" s="33"/>
      <c r="TRE206" s="34"/>
      <c r="TRF206" s="36"/>
      <c r="TRG206" s="58"/>
      <c r="TRH206" s="59"/>
      <c r="TRI206" s="33"/>
      <c r="TRJ206" s="33"/>
      <c r="TRK206" s="33"/>
      <c r="TRL206" s="34"/>
      <c r="TRM206" s="36"/>
      <c r="TRN206" s="58"/>
      <c r="TRO206" s="59"/>
      <c r="TRP206" s="33"/>
      <c r="TRQ206" s="33"/>
      <c r="TRR206" s="33"/>
      <c r="TRS206" s="34"/>
      <c r="TRT206" s="36"/>
      <c r="TRU206" s="58"/>
      <c r="TRV206" s="59"/>
      <c r="TRW206" s="33"/>
      <c r="TRX206" s="33"/>
      <c r="TRY206" s="33"/>
      <c r="TRZ206" s="34"/>
      <c r="TSA206" s="36"/>
      <c r="TSB206" s="58"/>
      <c r="TSC206" s="59"/>
      <c r="TSD206" s="33"/>
      <c r="TSE206" s="33"/>
      <c r="TSF206" s="33"/>
      <c r="TSG206" s="34"/>
      <c r="TSH206" s="36"/>
      <c r="TSI206" s="58"/>
      <c r="TSJ206" s="59"/>
      <c r="TSK206" s="33"/>
      <c r="TSL206" s="33"/>
      <c r="TSM206" s="33"/>
      <c r="TSN206" s="34"/>
      <c r="TSO206" s="36"/>
      <c r="TSP206" s="58"/>
      <c r="TSQ206" s="59"/>
      <c r="TSR206" s="33"/>
      <c r="TSS206" s="33"/>
      <c r="TST206" s="33"/>
      <c r="TSU206" s="34"/>
      <c r="TSV206" s="36"/>
      <c r="TSW206" s="58"/>
      <c r="TSX206" s="59"/>
      <c r="TSY206" s="33"/>
      <c r="TSZ206" s="33"/>
      <c r="TTA206" s="33"/>
      <c r="TTB206" s="34"/>
      <c r="TTC206" s="36"/>
      <c r="TTD206" s="58"/>
      <c r="TTE206" s="59"/>
      <c r="TTF206" s="33"/>
      <c r="TTG206" s="33"/>
      <c r="TTH206" s="33"/>
      <c r="TTI206" s="34"/>
      <c r="TTJ206" s="36"/>
      <c r="TTK206" s="58"/>
      <c r="TTL206" s="59"/>
      <c r="TTM206" s="33"/>
      <c r="TTN206" s="33"/>
      <c r="TTO206" s="33"/>
      <c r="TTP206" s="34"/>
      <c r="TTQ206" s="36"/>
      <c r="TTR206" s="58"/>
      <c r="TTS206" s="59"/>
      <c r="TTT206" s="33"/>
      <c r="TTU206" s="33"/>
      <c r="TTV206" s="33"/>
      <c r="TTW206" s="34"/>
      <c r="TTX206" s="36"/>
      <c r="TTY206" s="58"/>
      <c r="TTZ206" s="59"/>
      <c r="TUA206" s="33"/>
      <c r="TUB206" s="33"/>
      <c r="TUC206" s="33"/>
      <c r="TUD206" s="34"/>
      <c r="TUE206" s="36"/>
      <c r="TUF206" s="58"/>
      <c r="TUG206" s="59"/>
      <c r="TUH206" s="33"/>
      <c r="TUI206" s="33"/>
      <c r="TUJ206" s="33"/>
      <c r="TUK206" s="34"/>
      <c r="TUL206" s="36"/>
      <c r="TUM206" s="58"/>
      <c r="TUN206" s="59"/>
      <c r="TUO206" s="33"/>
      <c r="TUP206" s="33"/>
      <c r="TUQ206" s="33"/>
      <c r="TUR206" s="34"/>
      <c r="TUS206" s="36"/>
      <c r="TUT206" s="58"/>
      <c r="TUU206" s="59"/>
      <c r="TUV206" s="33"/>
      <c r="TUW206" s="33"/>
      <c r="TUX206" s="33"/>
      <c r="TUY206" s="34"/>
      <c r="TUZ206" s="36"/>
      <c r="TVA206" s="58"/>
      <c r="TVB206" s="59"/>
      <c r="TVC206" s="33"/>
      <c r="TVD206" s="33"/>
      <c r="TVE206" s="33"/>
      <c r="TVF206" s="34"/>
      <c r="TVG206" s="36"/>
      <c r="TVH206" s="58"/>
      <c r="TVI206" s="59"/>
      <c r="TVJ206" s="33"/>
      <c r="TVK206" s="33"/>
      <c r="TVL206" s="33"/>
      <c r="TVM206" s="34"/>
      <c r="TVN206" s="36"/>
      <c r="TVO206" s="58"/>
      <c r="TVP206" s="59"/>
      <c r="TVQ206" s="33"/>
      <c r="TVR206" s="33"/>
      <c r="TVS206" s="33"/>
      <c r="TVT206" s="34"/>
      <c r="TVU206" s="36"/>
      <c r="TVV206" s="58"/>
      <c r="TVW206" s="59"/>
      <c r="TVX206" s="33"/>
      <c r="TVY206" s="33"/>
      <c r="TVZ206" s="33"/>
      <c r="TWA206" s="34"/>
      <c r="TWB206" s="36"/>
      <c r="TWC206" s="58"/>
      <c r="TWD206" s="59"/>
      <c r="TWE206" s="33"/>
      <c r="TWF206" s="33"/>
      <c r="TWG206" s="33"/>
      <c r="TWH206" s="34"/>
      <c r="TWI206" s="36"/>
      <c r="TWJ206" s="58"/>
      <c r="TWK206" s="59"/>
      <c r="TWL206" s="33"/>
      <c r="TWM206" s="33"/>
      <c r="TWN206" s="33"/>
      <c r="TWO206" s="34"/>
      <c r="TWP206" s="36"/>
      <c r="TWQ206" s="58"/>
      <c r="TWR206" s="59"/>
      <c r="TWS206" s="33"/>
      <c r="TWT206" s="33"/>
      <c r="TWU206" s="33"/>
      <c r="TWV206" s="34"/>
      <c r="TWW206" s="36"/>
      <c r="TWX206" s="58"/>
      <c r="TWY206" s="59"/>
      <c r="TWZ206" s="33"/>
      <c r="TXA206" s="33"/>
      <c r="TXB206" s="33"/>
      <c r="TXC206" s="34"/>
      <c r="TXD206" s="36"/>
      <c r="TXE206" s="58"/>
      <c r="TXF206" s="59"/>
      <c r="TXG206" s="33"/>
      <c r="TXH206" s="33"/>
      <c r="TXI206" s="33"/>
      <c r="TXJ206" s="34"/>
      <c r="TXK206" s="36"/>
      <c r="TXL206" s="58"/>
      <c r="TXM206" s="59"/>
      <c r="TXN206" s="33"/>
      <c r="TXO206" s="33"/>
      <c r="TXP206" s="33"/>
      <c r="TXQ206" s="34"/>
      <c r="TXR206" s="36"/>
      <c r="TXS206" s="58"/>
      <c r="TXT206" s="59"/>
      <c r="TXU206" s="33"/>
      <c r="TXV206" s="33"/>
      <c r="TXW206" s="33"/>
      <c r="TXX206" s="34"/>
      <c r="TXY206" s="36"/>
      <c r="TXZ206" s="58"/>
      <c r="TYA206" s="59"/>
      <c r="TYB206" s="33"/>
      <c r="TYC206" s="33"/>
      <c r="TYD206" s="33"/>
      <c r="TYE206" s="34"/>
      <c r="TYF206" s="36"/>
      <c r="TYG206" s="58"/>
      <c r="TYH206" s="59"/>
      <c r="TYI206" s="33"/>
      <c r="TYJ206" s="33"/>
      <c r="TYK206" s="33"/>
      <c r="TYL206" s="34"/>
      <c r="TYM206" s="36"/>
      <c r="TYN206" s="58"/>
      <c r="TYO206" s="59"/>
      <c r="TYP206" s="33"/>
      <c r="TYQ206" s="33"/>
      <c r="TYR206" s="33"/>
      <c r="TYS206" s="34"/>
      <c r="TYT206" s="36"/>
      <c r="TYU206" s="58"/>
      <c r="TYV206" s="59"/>
      <c r="TYW206" s="33"/>
      <c r="TYX206" s="33"/>
      <c r="TYY206" s="33"/>
      <c r="TYZ206" s="34"/>
      <c r="TZA206" s="36"/>
      <c r="TZB206" s="58"/>
      <c r="TZC206" s="59"/>
      <c r="TZD206" s="33"/>
      <c r="TZE206" s="33"/>
      <c r="TZF206" s="33"/>
      <c r="TZG206" s="34"/>
      <c r="TZH206" s="36"/>
      <c r="TZI206" s="58"/>
      <c r="TZJ206" s="59"/>
      <c r="TZK206" s="33"/>
      <c r="TZL206" s="33"/>
      <c r="TZM206" s="33"/>
      <c r="TZN206" s="34"/>
      <c r="TZO206" s="36"/>
      <c r="TZP206" s="58"/>
      <c r="TZQ206" s="59"/>
      <c r="TZR206" s="33"/>
      <c r="TZS206" s="33"/>
      <c r="TZT206" s="33"/>
      <c r="TZU206" s="34"/>
      <c r="TZV206" s="36"/>
      <c r="TZW206" s="58"/>
      <c r="TZX206" s="59"/>
      <c r="TZY206" s="33"/>
      <c r="TZZ206" s="33"/>
      <c r="UAA206" s="33"/>
      <c r="UAB206" s="34"/>
      <c r="UAC206" s="36"/>
      <c r="UAD206" s="58"/>
      <c r="UAE206" s="59"/>
      <c r="UAF206" s="33"/>
      <c r="UAG206" s="33"/>
      <c r="UAH206" s="33"/>
      <c r="UAI206" s="34"/>
      <c r="UAJ206" s="36"/>
      <c r="UAK206" s="58"/>
      <c r="UAL206" s="59"/>
      <c r="UAM206" s="33"/>
      <c r="UAN206" s="33"/>
      <c r="UAO206" s="33"/>
      <c r="UAP206" s="34"/>
      <c r="UAQ206" s="36"/>
      <c r="UAR206" s="58"/>
      <c r="UAS206" s="59"/>
      <c r="UAT206" s="33"/>
      <c r="UAU206" s="33"/>
      <c r="UAV206" s="33"/>
      <c r="UAW206" s="34"/>
      <c r="UAX206" s="36"/>
      <c r="UAY206" s="58"/>
      <c r="UAZ206" s="59"/>
      <c r="UBA206" s="33"/>
      <c r="UBB206" s="33"/>
      <c r="UBC206" s="33"/>
      <c r="UBD206" s="34"/>
      <c r="UBE206" s="36"/>
      <c r="UBF206" s="58"/>
      <c r="UBG206" s="59"/>
      <c r="UBH206" s="33"/>
      <c r="UBI206" s="33"/>
      <c r="UBJ206" s="33"/>
      <c r="UBK206" s="34"/>
      <c r="UBL206" s="36"/>
      <c r="UBM206" s="58"/>
      <c r="UBN206" s="59"/>
      <c r="UBO206" s="33"/>
      <c r="UBP206" s="33"/>
      <c r="UBQ206" s="33"/>
      <c r="UBR206" s="34"/>
      <c r="UBS206" s="36"/>
      <c r="UBT206" s="58"/>
      <c r="UBU206" s="59"/>
      <c r="UBV206" s="33"/>
      <c r="UBW206" s="33"/>
      <c r="UBX206" s="33"/>
      <c r="UBY206" s="34"/>
      <c r="UBZ206" s="36"/>
      <c r="UCA206" s="58"/>
      <c r="UCB206" s="59"/>
      <c r="UCC206" s="33"/>
      <c r="UCD206" s="33"/>
      <c r="UCE206" s="33"/>
      <c r="UCF206" s="34"/>
      <c r="UCG206" s="36"/>
      <c r="UCH206" s="58"/>
      <c r="UCI206" s="59"/>
      <c r="UCJ206" s="33"/>
      <c r="UCK206" s="33"/>
      <c r="UCL206" s="33"/>
      <c r="UCM206" s="34"/>
      <c r="UCN206" s="36"/>
      <c r="UCO206" s="58"/>
      <c r="UCP206" s="59"/>
      <c r="UCQ206" s="33"/>
      <c r="UCR206" s="33"/>
      <c r="UCS206" s="33"/>
      <c r="UCT206" s="34"/>
      <c r="UCU206" s="36"/>
      <c r="UCV206" s="58"/>
      <c r="UCW206" s="59"/>
      <c r="UCX206" s="33"/>
      <c r="UCY206" s="33"/>
      <c r="UCZ206" s="33"/>
      <c r="UDA206" s="34"/>
      <c r="UDB206" s="36"/>
      <c r="UDC206" s="58"/>
      <c r="UDD206" s="59"/>
      <c r="UDE206" s="33"/>
      <c r="UDF206" s="33"/>
      <c r="UDG206" s="33"/>
      <c r="UDH206" s="34"/>
      <c r="UDI206" s="36"/>
      <c r="UDJ206" s="58"/>
      <c r="UDK206" s="59"/>
      <c r="UDL206" s="33"/>
      <c r="UDM206" s="33"/>
      <c r="UDN206" s="33"/>
      <c r="UDO206" s="34"/>
      <c r="UDP206" s="36"/>
      <c r="UDQ206" s="58"/>
      <c r="UDR206" s="59"/>
      <c r="UDS206" s="33"/>
      <c r="UDT206" s="33"/>
      <c r="UDU206" s="33"/>
      <c r="UDV206" s="34"/>
      <c r="UDW206" s="36"/>
      <c r="UDX206" s="58"/>
      <c r="UDY206" s="59"/>
      <c r="UDZ206" s="33"/>
      <c r="UEA206" s="33"/>
      <c r="UEB206" s="33"/>
      <c r="UEC206" s="34"/>
      <c r="UED206" s="36"/>
      <c r="UEE206" s="58"/>
      <c r="UEF206" s="59"/>
      <c r="UEG206" s="33"/>
      <c r="UEH206" s="33"/>
      <c r="UEI206" s="33"/>
      <c r="UEJ206" s="34"/>
      <c r="UEK206" s="36"/>
      <c r="UEL206" s="58"/>
      <c r="UEM206" s="59"/>
      <c r="UEN206" s="33"/>
      <c r="UEO206" s="33"/>
      <c r="UEP206" s="33"/>
      <c r="UEQ206" s="34"/>
      <c r="UER206" s="36"/>
      <c r="UES206" s="58"/>
      <c r="UET206" s="59"/>
      <c r="UEU206" s="33"/>
      <c r="UEV206" s="33"/>
      <c r="UEW206" s="33"/>
      <c r="UEX206" s="34"/>
      <c r="UEY206" s="36"/>
      <c r="UEZ206" s="58"/>
      <c r="UFA206" s="59"/>
      <c r="UFB206" s="33"/>
      <c r="UFC206" s="33"/>
      <c r="UFD206" s="33"/>
      <c r="UFE206" s="34"/>
      <c r="UFF206" s="36"/>
      <c r="UFG206" s="58"/>
      <c r="UFH206" s="59"/>
      <c r="UFI206" s="33"/>
      <c r="UFJ206" s="33"/>
      <c r="UFK206" s="33"/>
      <c r="UFL206" s="34"/>
      <c r="UFM206" s="36"/>
      <c r="UFN206" s="58"/>
      <c r="UFO206" s="59"/>
      <c r="UFP206" s="33"/>
      <c r="UFQ206" s="33"/>
      <c r="UFR206" s="33"/>
      <c r="UFS206" s="34"/>
      <c r="UFT206" s="36"/>
      <c r="UFU206" s="58"/>
      <c r="UFV206" s="59"/>
      <c r="UFW206" s="33"/>
      <c r="UFX206" s="33"/>
      <c r="UFY206" s="33"/>
      <c r="UFZ206" s="34"/>
      <c r="UGA206" s="36"/>
      <c r="UGB206" s="58"/>
      <c r="UGC206" s="59"/>
      <c r="UGD206" s="33"/>
      <c r="UGE206" s="33"/>
      <c r="UGF206" s="33"/>
      <c r="UGG206" s="34"/>
      <c r="UGH206" s="36"/>
      <c r="UGI206" s="58"/>
      <c r="UGJ206" s="59"/>
      <c r="UGK206" s="33"/>
      <c r="UGL206" s="33"/>
      <c r="UGM206" s="33"/>
      <c r="UGN206" s="34"/>
      <c r="UGO206" s="36"/>
      <c r="UGP206" s="58"/>
      <c r="UGQ206" s="59"/>
      <c r="UGR206" s="33"/>
      <c r="UGS206" s="33"/>
      <c r="UGT206" s="33"/>
      <c r="UGU206" s="34"/>
      <c r="UGV206" s="36"/>
      <c r="UGW206" s="58"/>
      <c r="UGX206" s="59"/>
      <c r="UGY206" s="33"/>
      <c r="UGZ206" s="33"/>
      <c r="UHA206" s="33"/>
      <c r="UHB206" s="34"/>
      <c r="UHC206" s="36"/>
      <c r="UHD206" s="58"/>
      <c r="UHE206" s="59"/>
      <c r="UHF206" s="33"/>
      <c r="UHG206" s="33"/>
      <c r="UHH206" s="33"/>
      <c r="UHI206" s="34"/>
      <c r="UHJ206" s="36"/>
      <c r="UHK206" s="58"/>
      <c r="UHL206" s="59"/>
      <c r="UHM206" s="33"/>
      <c r="UHN206" s="33"/>
      <c r="UHO206" s="33"/>
      <c r="UHP206" s="34"/>
      <c r="UHQ206" s="36"/>
      <c r="UHR206" s="58"/>
      <c r="UHS206" s="59"/>
      <c r="UHT206" s="33"/>
      <c r="UHU206" s="33"/>
      <c r="UHV206" s="33"/>
      <c r="UHW206" s="34"/>
      <c r="UHX206" s="36"/>
      <c r="UHY206" s="58"/>
      <c r="UHZ206" s="59"/>
      <c r="UIA206" s="33"/>
      <c r="UIB206" s="33"/>
      <c r="UIC206" s="33"/>
      <c r="UID206" s="34"/>
      <c r="UIE206" s="36"/>
      <c r="UIF206" s="58"/>
      <c r="UIG206" s="59"/>
      <c r="UIH206" s="33"/>
      <c r="UII206" s="33"/>
      <c r="UIJ206" s="33"/>
      <c r="UIK206" s="34"/>
      <c r="UIL206" s="36"/>
      <c r="UIM206" s="58"/>
      <c r="UIN206" s="59"/>
      <c r="UIO206" s="33"/>
      <c r="UIP206" s="33"/>
      <c r="UIQ206" s="33"/>
      <c r="UIR206" s="34"/>
      <c r="UIS206" s="36"/>
      <c r="UIT206" s="58"/>
      <c r="UIU206" s="59"/>
      <c r="UIV206" s="33"/>
      <c r="UIW206" s="33"/>
      <c r="UIX206" s="33"/>
      <c r="UIY206" s="34"/>
      <c r="UIZ206" s="36"/>
      <c r="UJA206" s="58"/>
      <c r="UJB206" s="59"/>
      <c r="UJC206" s="33"/>
      <c r="UJD206" s="33"/>
      <c r="UJE206" s="33"/>
      <c r="UJF206" s="34"/>
      <c r="UJG206" s="36"/>
      <c r="UJH206" s="58"/>
      <c r="UJI206" s="59"/>
      <c r="UJJ206" s="33"/>
      <c r="UJK206" s="33"/>
      <c r="UJL206" s="33"/>
      <c r="UJM206" s="34"/>
      <c r="UJN206" s="36"/>
      <c r="UJO206" s="58"/>
      <c r="UJP206" s="59"/>
      <c r="UJQ206" s="33"/>
      <c r="UJR206" s="33"/>
      <c r="UJS206" s="33"/>
      <c r="UJT206" s="34"/>
      <c r="UJU206" s="36"/>
      <c r="UJV206" s="58"/>
      <c r="UJW206" s="59"/>
      <c r="UJX206" s="33"/>
      <c r="UJY206" s="33"/>
      <c r="UJZ206" s="33"/>
      <c r="UKA206" s="34"/>
      <c r="UKB206" s="36"/>
      <c r="UKC206" s="58"/>
      <c r="UKD206" s="59"/>
      <c r="UKE206" s="33"/>
      <c r="UKF206" s="33"/>
      <c r="UKG206" s="33"/>
      <c r="UKH206" s="34"/>
      <c r="UKI206" s="36"/>
      <c r="UKJ206" s="58"/>
      <c r="UKK206" s="59"/>
      <c r="UKL206" s="33"/>
      <c r="UKM206" s="33"/>
      <c r="UKN206" s="33"/>
      <c r="UKO206" s="34"/>
      <c r="UKP206" s="36"/>
      <c r="UKQ206" s="58"/>
      <c r="UKR206" s="59"/>
      <c r="UKS206" s="33"/>
      <c r="UKT206" s="33"/>
      <c r="UKU206" s="33"/>
      <c r="UKV206" s="34"/>
      <c r="UKW206" s="36"/>
      <c r="UKX206" s="58"/>
      <c r="UKY206" s="59"/>
      <c r="UKZ206" s="33"/>
      <c r="ULA206" s="33"/>
      <c r="ULB206" s="33"/>
      <c r="ULC206" s="34"/>
      <c r="ULD206" s="36"/>
      <c r="ULE206" s="58"/>
      <c r="ULF206" s="59"/>
      <c r="ULG206" s="33"/>
      <c r="ULH206" s="33"/>
      <c r="ULI206" s="33"/>
      <c r="ULJ206" s="34"/>
      <c r="ULK206" s="36"/>
      <c r="ULL206" s="58"/>
      <c r="ULM206" s="59"/>
      <c r="ULN206" s="33"/>
      <c r="ULO206" s="33"/>
      <c r="ULP206" s="33"/>
      <c r="ULQ206" s="34"/>
      <c r="ULR206" s="36"/>
      <c r="ULS206" s="58"/>
      <c r="ULT206" s="59"/>
      <c r="ULU206" s="33"/>
      <c r="ULV206" s="33"/>
      <c r="ULW206" s="33"/>
      <c r="ULX206" s="34"/>
      <c r="ULY206" s="36"/>
      <c r="ULZ206" s="58"/>
      <c r="UMA206" s="59"/>
      <c r="UMB206" s="33"/>
      <c r="UMC206" s="33"/>
      <c r="UMD206" s="33"/>
      <c r="UME206" s="34"/>
      <c r="UMF206" s="36"/>
      <c r="UMG206" s="58"/>
      <c r="UMH206" s="59"/>
      <c r="UMI206" s="33"/>
      <c r="UMJ206" s="33"/>
      <c r="UMK206" s="33"/>
      <c r="UML206" s="34"/>
      <c r="UMM206" s="36"/>
      <c r="UMN206" s="58"/>
      <c r="UMO206" s="59"/>
      <c r="UMP206" s="33"/>
      <c r="UMQ206" s="33"/>
      <c r="UMR206" s="33"/>
      <c r="UMS206" s="34"/>
      <c r="UMT206" s="36"/>
      <c r="UMU206" s="58"/>
      <c r="UMV206" s="59"/>
      <c r="UMW206" s="33"/>
      <c r="UMX206" s="33"/>
      <c r="UMY206" s="33"/>
      <c r="UMZ206" s="34"/>
      <c r="UNA206" s="36"/>
      <c r="UNB206" s="58"/>
      <c r="UNC206" s="59"/>
      <c r="UND206" s="33"/>
      <c r="UNE206" s="33"/>
      <c r="UNF206" s="33"/>
      <c r="UNG206" s="34"/>
      <c r="UNH206" s="36"/>
      <c r="UNI206" s="58"/>
      <c r="UNJ206" s="59"/>
      <c r="UNK206" s="33"/>
      <c r="UNL206" s="33"/>
      <c r="UNM206" s="33"/>
      <c r="UNN206" s="34"/>
      <c r="UNO206" s="36"/>
      <c r="UNP206" s="58"/>
      <c r="UNQ206" s="59"/>
      <c r="UNR206" s="33"/>
      <c r="UNS206" s="33"/>
      <c r="UNT206" s="33"/>
      <c r="UNU206" s="34"/>
      <c r="UNV206" s="36"/>
      <c r="UNW206" s="58"/>
      <c r="UNX206" s="59"/>
      <c r="UNY206" s="33"/>
      <c r="UNZ206" s="33"/>
      <c r="UOA206" s="33"/>
      <c r="UOB206" s="34"/>
      <c r="UOC206" s="36"/>
      <c r="UOD206" s="58"/>
      <c r="UOE206" s="59"/>
      <c r="UOF206" s="33"/>
      <c r="UOG206" s="33"/>
      <c r="UOH206" s="33"/>
      <c r="UOI206" s="34"/>
      <c r="UOJ206" s="36"/>
      <c r="UOK206" s="58"/>
      <c r="UOL206" s="59"/>
      <c r="UOM206" s="33"/>
      <c r="UON206" s="33"/>
      <c r="UOO206" s="33"/>
      <c r="UOP206" s="34"/>
      <c r="UOQ206" s="36"/>
      <c r="UOR206" s="58"/>
      <c r="UOS206" s="59"/>
      <c r="UOT206" s="33"/>
      <c r="UOU206" s="33"/>
      <c r="UOV206" s="33"/>
      <c r="UOW206" s="34"/>
      <c r="UOX206" s="36"/>
      <c r="UOY206" s="58"/>
      <c r="UOZ206" s="59"/>
      <c r="UPA206" s="33"/>
      <c r="UPB206" s="33"/>
      <c r="UPC206" s="33"/>
      <c r="UPD206" s="34"/>
      <c r="UPE206" s="36"/>
      <c r="UPF206" s="58"/>
      <c r="UPG206" s="59"/>
      <c r="UPH206" s="33"/>
      <c r="UPI206" s="33"/>
      <c r="UPJ206" s="33"/>
      <c r="UPK206" s="34"/>
      <c r="UPL206" s="36"/>
      <c r="UPM206" s="58"/>
      <c r="UPN206" s="59"/>
      <c r="UPO206" s="33"/>
      <c r="UPP206" s="33"/>
      <c r="UPQ206" s="33"/>
      <c r="UPR206" s="34"/>
      <c r="UPS206" s="36"/>
      <c r="UPT206" s="58"/>
      <c r="UPU206" s="59"/>
      <c r="UPV206" s="33"/>
      <c r="UPW206" s="33"/>
      <c r="UPX206" s="33"/>
      <c r="UPY206" s="34"/>
      <c r="UPZ206" s="36"/>
      <c r="UQA206" s="58"/>
      <c r="UQB206" s="59"/>
      <c r="UQC206" s="33"/>
      <c r="UQD206" s="33"/>
      <c r="UQE206" s="33"/>
      <c r="UQF206" s="34"/>
      <c r="UQG206" s="36"/>
      <c r="UQH206" s="58"/>
      <c r="UQI206" s="59"/>
      <c r="UQJ206" s="33"/>
      <c r="UQK206" s="33"/>
      <c r="UQL206" s="33"/>
      <c r="UQM206" s="34"/>
      <c r="UQN206" s="36"/>
      <c r="UQO206" s="58"/>
      <c r="UQP206" s="59"/>
      <c r="UQQ206" s="33"/>
      <c r="UQR206" s="33"/>
      <c r="UQS206" s="33"/>
      <c r="UQT206" s="34"/>
      <c r="UQU206" s="36"/>
      <c r="UQV206" s="58"/>
      <c r="UQW206" s="59"/>
      <c r="UQX206" s="33"/>
      <c r="UQY206" s="33"/>
      <c r="UQZ206" s="33"/>
      <c r="URA206" s="34"/>
      <c r="URB206" s="36"/>
      <c r="URC206" s="58"/>
      <c r="URD206" s="59"/>
      <c r="URE206" s="33"/>
      <c r="URF206" s="33"/>
      <c r="URG206" s="33"/>
      <c r="URH206" s="34"/>
      <c r="URI206" s="36"/>
      <c r="URJ206" s="58"/>
      <c r="URK206" s="59"/>
      <c r="URL206" s="33"/>
      <c r="URM206" s="33"/>
      <c r="URN206" s="33"/>
      <c r="URO206" s="34"/>
      <c r="URP206" s="36"/>
      <c r="URQ206" s="58"/>
      <c r="URR206" s="59"/>
      <c r="URS206" s="33"/>
      <c r="URT206" s="33"/>
      <c r="URU206" s="33"/>
      <c r="URV206" s="34"/>
      <c r="URW206" s="36"/>
      <c r="URX206" s="58"/>
      <c r="URY206" s="59"/>
      <c r="URZ206" s="33"/>
      <c r="USA206" s="33"/>
      <c r="USB206" s="33"/>
      <c r="USC206" s="34"/>
      <c r="USD206" s="36"/>
      <c r="USE206" s="58"/>
      <c r="USF206" s="59"/>
      <c r="USG206" s="33"/>
      <c r="USH206" s="33"/>
      <c r="USI206" s="33"/>
      <c r="USJ206" s="34"/>
      <c r="USK206" s="36"/>
      <c r="USL206" s="58"/>
      <c r="USM206" s="59"/>
      <c r="USN206" s="33"/>
      <c r="USO206" s="33"/>
      <c r="USP206" s="33"/>
      <c r="USQ206" s="34"/>
      <c r="USR206" s="36"/>
      <c r="USS206" s="58"/>
      <c r="UST206" s="59"/>
      <c r="USU206" s="33"/>
      <c r="USV206" s="33"/>
      <c r="USW206" s="33"/>
      <c r="USX206" s="34"/>
      <c r="USY206" s="36"/>
      <c r="USZ206" s="58"/>
      <c r="UTA206" s="59"/>
      <c r="UTB206" s="33"/>
      <c r="UTC206" s="33"/>
      <c r="UTD206" s="33"/>
      <c r="UTE206" s="34"/>
      <c r="UTF206" s="36"/>
      <c r="UTG206" s="58"/>
      <c r="UTH206" s="59"/>
      <c r="UTI206" s="33"/>
      <c r="UTJ206" s="33"/>
      <c r="UTK206" s="33"/>
      <c r="UTL206" s="34"/>
      <c r="UTM206" s="36"/>
      <c r="UTN206" s="58"/>
      <c r="UTO206" s="59"/>
      <c r="UTP206" s="33"/>
      <c r="UTQ206" s="33"/>
      <c r="UTR206" s="33"/>
      <c r="UTS206" s="34"/>
      <c r="UTT206" s="36"/>
      <c r="UTU206" s="58"/>
      <c r="UTV206" s="59"/>
      <c r="UTW206" s="33"/>
      <c r="UTX206" s="33"/>
      <c r="UTY206" s="33"/>
      <c r="UTZ206" s="34"/>
      <c r="UUA206" s="36"/>
      <c r="UUB206" s="58"/>
      <c r="UUC206" s="59"/>
      <c r="UUD206" s="33"/>
      <c r="UUE206" s="33"/>
      <c r="UUF206" s="33"/>
      <c r="UUG206" s="34"/>
      <c r="UUH206" s="36"/>
      <c r="UUI206" s="58"/>
      <c r="UUJ206" s="59"/>
      <c r="UUK206" s="33"/>
      <c r="UUL206" s="33"/>
      <c r="UUM206" s="33"/>
      <c r="UUN206" s="34"/>
      <c r="UUO206" s="36"/>
      <c r="UUP206" s="58"/>
      <c r="UUQ206" s="59"/>
      <c r="UUR206" s="33"/>
      <c r="UUS206" s="33"/>
      <c r="UUT206" s="33"/>
      <c r="UUU206" s="34"/>
      <c r="UUV206" s="36"/>
      <c r="UUW206" s="58"/>
      <c r="UUX206" s="59"/>
      <c r="UUY206" s="33"/>
      <c r="UUZ206" s="33"/>
      <c r="UVA206" s="33"/>
      <c r="UVB206" s="34"/>
      <c r="UVC206" s="36"/>
      <c r="UVD206" s="58"/>
      <c r="UVE206" s="59"/>
      <c r="UVF206" s="33"/>
      <c r="UVG206" s="33"/>
      <c r="UVH206" s="33"/>
      <c r="UVI206" s="34"/>
      <c r="UVJ206" s="36"/>
      <c r="UVK206" s="58"/>
      <c r="UVL206" s="59"/>
      <c r="UVM206" s="33"/>
      <c r="UVN206" s="33"/>
      <c r="UVO206" s="33"/>
      <c r="UVP206" s="34"/>
      <c r="UVQ206" s="36"/>
      <c r="UVR206" s="58"/>
      <c r="UVS206" s="59"/>
      <c r="UVT206" s="33"/>
      <c r="UVU206" s="33"/>
      <c r="UVV206" s="33"/>
      <c r="UVW206" s="34"/>
      <c r="UVX206" s="36"/>
      <c r="UVY206" s="58"/>
      <c r="UVZ206" s="59"/>
      <c r="UWA206" s="33"/>
      <c r="UWB206" s="33"/>
      <c r="UWC206" s="33"/>
      <c r="UWD206" s="34"/>
      <c r="UWE206" s="36"/>
      <c r="UWF206" s="58"/>
      <c r="UWG206" s="59"/>
      <c r="UWH206" s="33"/>
      <c r="UWI206" s="33"/>
      <c r="UWJ206" s="33"/>
      <c r="UWK206" s="34"/>
      <c r="UWL206" s="36"/>
      <c r="UWM206" s="58"/>
      <c r="UWN206" s="59"/>
      <c r="UWO206" s="33"/>
      <c r="UWP206" s="33"/>
      <c r="UWQ206" s="33"/>
      <c r="UWR206" s="34"/>
      <c r="UWS206" s="36"/>
      <c r="UWT206" s="58"/>
      <c r="UWU206" s="59"/>
      <c r="UWV206" s="33"/>
      <c r="UWW206" s="33"/>
      <c r="UWX206" s="33"/>
      <c r="UWY206" s="34"/>
      <c r="UWZ206" s="36"/>
      <c r="UXA206" s="58"/>
      <c r="UXB206" s="59"/>
      <c r="UXC206" s="33"/>
      <c r="UXD206" s="33"/>
      <c r="UXE206" s="33"/>
      <c r="UXF206" s="34"/>
      <c r="UXG206" s="36"/>
      <c r="UXH206" s="58"/>
      <c r="UXI206" s="59"/>
      <c r="UXJ206" s="33"/>
      <c r="UXK206" s="33"/>
      <c r="UXL206" s="33"/>
      <c r="UXM206" s="34"/>
      <c r="UXN206" s="36"/>
      <c r="UXO206" s="58"/>
      <c r="UXP206" s="59"/>
      <c r="UXQ206" s="33"/>
      <c r="UXR206" s="33"/>
      <c r="UXS206" s="33"/>
      <c r="UXT206" s="34"/>
      <c r="UXU206" s="36"/>
      <c r="UXV206" s="58"/>
      <c r="UXW206" s="59"/>
      <c r="UXX206" s="33"/>
      <c r="UXY206" s="33"/>
      <c r="UXZ206" s="33"/>
      <c r="UYA206" s="34"/>
      <c r="UYB206" s="36"/>
      <c r="UYC206" s="58"/>
      <c r="UYD206" s="59"/>
      <c r="UYE206" s="33"/>
      <c r="UYF206" s="33"/>
      <c r="UYG206" s="33"/>
      <c r="UYH206" s="34"/>
      <c r="UYI206" s="36"/>
      <c r="UYJ206" s="58"/>
      <c r="UYK206" s="59"/>
      <c r="UYL206" s="33"/>
      <c r="UYM206" s="33"/>
      <c r="UYN206" s="33"/>
      <c r="UYO206" s="34"/>
      <c r="UYP206" s="36"/>
      <c r="UYQ206" s="58"/>
      <c r="UYR206" s="59"/>
      <c r="UYS206" s="33"/>
      <c r="UYT206" s="33"/>
      <c r="UYU206" s="33"/>
      <c r="UYV206" s="34"/>
      <c r="UYW206" s="36"/>
      <c r="UYX206" s="58"/>
      <c r="UYY206" s="59"/>
      <c r="UYZ206" s="33"/>
      <c r="UZA206" s="33"/>
      <c r="UZB206" s="33"/>
      <c r="UZC206" s="34"/>
      <c r="UZD206" s="36"/>
      <c r="UZE206" s="58"/>
      <c r="UZF206" s="59"/>
      <c r="UZG206" s="33"/>
      <c r="UZH206" s="33"/>
      <c r="UZI206" s="33"/>
      <c r="UZJ206" s="34"/>
      <c r="UZK206" s="36"/>
      <c r="UZL206" s="58"/>
      <c r="UZM206" s="59"/>
      <c r="UZN206" s="33"/>
      <c r="UZO206" s="33"/>
      <c r="UZP206" s="33"/>
      <c r="UZQ206" s="34"/>
      <c r="UZR206" s="36"/>
      <c r="UZS206" s="58"/>
      <c r="UZT206" s="59"/>
      <c r="UZU206" s="33"/>
      <c r="UZV206" s="33"/>
      <c r="UZW206" s="33"/>
      <c r="UZX206" s="34"/>
      <c r="UZY206" s="36"/>
      <c r="UZZ206" s="58"/>
      <c r="VAA206" s="59"/>
      <c r="VAB206" s="33"/>
      <c r="VAC206" s="33"/>
      <c r="VAD206" s="33"/>
      <c r="VAE206" s="34"/>
      <c r="VAF206" s="36"/>
      <c r="VAG206" s="58"/>
      <c r="VAH206" s="59"/>
      <c r="VAI206" s="33"/>
      <c r="VAJ206" s="33"/>
      <c r="VAK206" s="33"/>
      <c r="VAL206" s="34"/>
      <c r="VAM206" s="36"/>
      <c r="VAN206" s="58"/>
      <c r="VAO206" s="59"/>
      <c r="VAP206" s="33"/>
      <c r="VAQ206" s="33"/>
      <c r="VAR206" s="33"/>
      <c r="VAS206" s="34"/>
      <c r="VAT206" s="36"/>
      <c r="VAU206" s="58"/>
      <c r="VAV206" s="59"/>
      <c r="VAW206" s="33"/>
      <c r="VAX206" s="33"/>
      <c r="VAY206" s="33"/>
      <c r="VAZ206" s="34"/>
      <c r="VBA206" s="36"/>
      <c r="VBB206" s="58"/>
      <c r="VBC206" s="59"/>
      <c r="VBD206" s="33"/>
      <c r="VBE206" s="33"/>
      <c r="VBF206" s="33"/>
      <c r="VBG206" s="34"/>
      <c r="VBH206" s="36"/>
      <c r="VBI206" s="58"/>
      <c r="VBJ206" s="59"/>
      <c r="VBK206" s="33"/>
      <c r="VBL206" s="33"/>
      <c r="VBM206" s="33"/>
      <c r="VBN206" s="34"/>
      <c r="VBO206" s="36"/>
      <c r="VBP206" s="58"/>
      <c r="VBQ206" s="59"/>
      <c r="VBR206" s="33"/>
      <c r="VBS206" s="33"/>
      <c r="VBT206" s="33"/>
      <c r="VBU206" s="34"/>
      <c r="VBV206" s="36"/>
      <c r="VBW206" s="58"/>
      <c r="VBX206" s="59"/>
      <c r="VBY206" s="33"/>
      <c r="VBZ206" s="33"/>
      <c r="VCA206" s="33"/>
      <c r="VCB206" s="34"/>
      <c r="VCC206" s="36"/>
      <c r="VCD206" s="58"/>
      <c r="VCE206" s="59"/>
      <c r="VCF206" s="33"/>
      <c r="VCG206" s="33"/>
      <c r="VCH206" s="33"/>
      <c r="VCI206" s="34"/>
      <c r="VCJ206" s="36"/>
      <c r="VCK206" s="58"/>
      <c r="VCL206" s="59"/>
      <c r="VCM206" s="33"/>
      <c r="VCN206" s="33"/>
      <c r="VCO206" s="33"/>
      <c r="VCP206" s="34"/>
      <c r="VCQ206" s="36"/>
      <c r="VCR206" s="58"/>
      <c r="VCS206" s="59"/>
      <c r="VCT206" s="33"/>
      <c r="VCU206" s="33"/>
      <c r="VCV206" s="33"/>
      <c r="VCW206" s="34"/>
      <c r="VCX206" s="36"/>
      <c r="VCY206" s="58"/>
      <c r="VCZ206" s="59"/>
      <c r="VDA206" s="33"/>
      <c r="VDB206" s="33"/>
      <c r="VDC206" s="33"/>
      <c r="VDD206" s="34"/>
      <c r="VDE206" s="36"/>
      <c r="VDF206" s="58"/>
      <c r="VDG206" s="59"/>
      <c r="VDH206" s="33"/>
      <c r="VDI206" s="33"/>
      <c r="VDJ206" s="33"/>
      <c r="VDK206" s="34"/>
      <c r="VDL206" s="36"/>
      <c r="VDM206" s="58"/>
      <c r="VDN206" s="59"/>
      <c r="VDO206" s="33"/>
      <c r="VDP206" s="33"/>
      <c r="VDQ206" s="33"/>
      <c r="VDR206" s="34"/>
      <c r="VDS206" s="36"/>
      <c r="VDT206" s="58"/>
      <c r="VDU206" s="59"/>
      <c r="VDV206" s="33"/>
      <c r="VDW206" s="33"/>
      <c r="VDX206" s="33"/>
      <c r="VDY206" s="34"/>
      <c r="VDZ206" s="36"/>
      <c r="VEA206" s="58"/>
      <c r="VEB206" s="59"/>
      <c r="VEC206" s="33"/>
      <c r="VED206" s="33"/>
      <c r="VEE206" s="33"/>
      <c r="VEF206" s="34"/>
      <c r="VEG206" s="36"/>
      <c r="VEH206" s="58"/>
      <c r="VEI206" s="59"/>
      <c r="VEJ206" s="33"/>
      <c r="VEK206" s="33"/>
      <c r="VEL206" s="33"/>
      <c r="VEM206" s="34"/>
      <c r="VEN206" s="36"/>
      <c r="VEO206" s="58"/>
      <c r="VEP206" s="59"/>
      <c r="VEQ206" s="33"/>
      <c r="VER206" s="33"/>
      <c r="VES206" s="33"/>
      <c r="VET206" s="34"/>
      <c r="VEU206" s="36"/>
      <c r="VEV206" s="58"/>
      <c r="VEW206" s="59"/>
      <c r="VEX206" s="33"/>
      <c r="VEY206" s="33"/>
      <c r="VEZ206" s="33"/>
      <c r="VFA206" s="34"/>
      <c r="VFB206" s="36"/>
      <c r="VFC206" s="58"/>
      <c r="VFD206" s="59"/>
      <c r="VFE206" s="33"/>
      <c r="VFF206" s="33"/>
      <c r="VFG206" s="33"/>
      <c r="VFH206" s="34"/>
      <c r="VFI206" s="36"/>
      <c r="VFJ206" s="58"/>
      <c r="VFK206" s="59"/>
      <c r="VFL206" s="33"/>
      <c r="VFM206" s="33"/>
      <c r="VFN206" s="33"/>
      <c r="VFO206" s="34"/>
      <c r="VFP206" s="36"/>
      <c r="VFQ206" s="58"/>
      <c r="VFR206" s="59"/>
      <c r="VFS206" s="33"/>
      <c r="VFT206" s="33"/>
      <c r="VFU206" s="33"/>
      <c r="VFV206" s="34"/>
      <c r="VFW206" s="36"/>
      <c r="VFX206" s="58"/>
      <c r="VFY206" s="59"/>
      <c r="VFZ206" s="33"/>
      <c r="VGA206" s="33"/>
      <c r="VGB206" s="33"/>
      <c r="VGC206" s="34"/>
      <c r="VGD206" s="36"/>
      <c r="VGE206" s="58"/>
      <c r="VGF206" s="59"/>
      <c r="VGG206" s="33"/>
      <c r="VGH206" s="33"/>
      <c r="VGI206" s="33"/>
      <c r="VGJ206" s="34"/>
      <c r="VGK206" s="36"/>
      <c r="VGL206" s="58"/>
      <c r="VGM206" s="59"/>
      <c r="VGN206" s="33"/>
      <c r="VGO206" s="33"/>
      <c r="VGP206" s="33"/>
      <c r="VGQ206" s="34"/>
      <c r="VGR206" s="36"/>
      <c r="VGS206" s="58"/>
      <c r="VGT206" s="59"/>
      <c r="VGU206" s="33"/>
      <c r="VGV206" s="33"/>
      <c r="VGW206" s="33"/>
      <c r="VGX206" s="34"/>
      <c r="VGY206" s="36"/>
      <c r="VGZ206" s="58"/>
      <c r="VHA206" s="59"/>
      <c r="VHB206" s="33"/>
      <c r="VHC206" s="33"/>
      <c r="VHD206" s="33"/>
      <c r="VHE206" s="34"/>
      <c r="VHF206" s="36"/>
      <c r="VHG206" s="58"/>
      <c r="VHH206" s="59"/>
      <c r="VHI206" s="33"/>
      <c r="VHJ206" s="33"/>
      <c r="VHK206" s="33"/>
      <c r="VHL206" s="34"/>
      <c r="VHM206" s="36"/>
      <c r="VHN206" s="58"/>
      <c r="VHO206" s="59"/>
      <c r="VHP206" s="33"/>
      <c r="VHQ206" s="33"/>
      <c r="VHR206" s="33"/>
      <c r="VHS206" s="34"/>
      <c r="VHT206" s="36"/>
      <c r="VHU206" s="58"/>
      <c r="VHV206" s="59"/>
      <c r="VHW206" s="33"/>
      <c r="VHX206" s="33"/>
      <c r="VHY206" s="33"/>
      <c r="VHZ206" s="34"/>
      <c r="VIA206" s="36"/>
      <c r="VIB206" s="58"/>
      <c r="VIC206" s="59"/>
      <c r="VID206" s="33"/>
      <c r="VIE206" s="33"/>
      <c r="VIF206" s="33"/>
      <c r="VIG206" s="34"/>
      <c r="VIH206" s="36"/>
      <c r="VII206" s="58"/>
      <c r="VIJ206" s="59"/>
      <c r="VIK206" s="33"/>
      <c r="VIL206" s="33"/>
      <c r="VIM206" s="33"/>
      <c r="VIN206" s="34"/>
      <c r="VIO206" s="36"/>
      <c r="VIP206" s="58"/>
      <c r="VIQ206" s="59"/>
      <c r="VIR206" s="33"/>
      <c r="VIS206" s="33"/>
      <c r="VIT206" s="33"/>
      <c r="VIU206" s="34"/>
      <c r="VIV206" s="36"/>
      <c r="VIW206" s="58"/>
      <c r="VIX206" s="59"/>
      <c r="VIY206" s="33"/>
      <c r="VIZ206" s="33"/>
      <c r="VJA206" s="33"/>
      <c r="VJB206" s="34"/>
      <c r="VJC206" s="36"/>
      <c r="VJD206" s="58"/>
      <c r="VJE206" s="59"/>
      <c r="VJF206" s="33"/>
      <c r="VJG206" s="33"/>
      <c r="VJH206" s="33"/>
      <c r="VJI206" s="34"/>
      <c r="VJJ206" s="36"/>
      <c r="VJK206" s="58"/>
      <c r="VJL206" s="59"/>
      <c r="VJM206" s="33"/>
      <c r="VJN206" s="33"/>
      <c r="VJO206" s="33"/>
      <c r="VJP206" s="34"/>
      <c r="VJQ206" s="36"/>
      <c r="VJR206" s="58"/>
      <c r="VJS206" s="59"/>
      <c r="VJT206" s="33"/>
      <c r="VJU206" s="33"/>
      <c r="VJV206" s="33"/>
      <c r="VJW206" s="34"/>
      <c r="VJX206" s="36"/>
      <c r="VJY206" s="58"/>
      <c r="VJZ206" s="59"/>
      <c r="VKA206" s="33"/>
      <c r="VKB206" s="33"/>
      <c r="VKC206" s="33"/>
      <c r="VKD206" s="34"/>
      <c r="VKE206" s="36"/>
      <c r="VKF206" s="58"/>
      <c r="VKG206" s="59"/>
      <c r="VKH206" s="33"/>
      <c r="VKI206" s="33"/>
      <c r="VKJ206" s="33"/>
      <c r="VKK206" s="34"/>
      <c r="VKL206" s="36"/>
      <c r="VKM206" s="58"/>
      <c r="VKN206" s="59"/>
      <c r="VKO206" s="33"/>
      <c r="VKP206" s="33"/>
      <c r="VKQ206" s="33"/>
      <c r="VKR206" s="34"/>
      <c r="VKS206" s="36"/>
      <c r="VKT206" s="58"/>
      <c r="VKU206" s="59"/>
      <c r="VKV206" s="33"/>
      <c r="VKW206" s="33"/>
      <c r="VKX206" s="33"/>
      <c r="VKY206" s="34"/>
      <c r="VKZ206" s="36"/>
      <c r="VLA206" s="58"/>
      <c r="VLB206" s="59"/>
      <c r="VLC206" s="33"/>
      <c r="VLD206" s="33"/>
      <c r="VLE206" s="33"/>
      <c r="VLF206" s="34"/>
      <c r="VLG206" s="36"/>
      <c r="VLH206" s="58"/>
      <c r="VLI206" s="59"/>
      <c r="VLJ206" s="33"/>
      <c r="VLK206" s="33"/>
      <c r="VLL206" s="33"/>
      <c r="VLM206" s="34"/>
      <c r="VLN206" s="36"/>
      <c r="VLO206" s="58"/>
      <c r="VLP206" s="59"/>
      <c r="VLQ206" s="33"/>
      <c r="VLR206" s="33"/>
      <c r="VLS206" s="33"/>
      <c r="VLT206" s="34"/>
      <c r="VLU206" s="36"/>
      <c r="VLV206" s="58"/>
      <c r="VLW206" s="59"/>
      <c r="VLX206" s="33"/>
      <c r="VLY206" s="33"/>
      <c r="VLZ206" s="33"/>
      <c r="VMA206" s="34"/>
      <c r="VMB206" s="36"/>
      <c r="VMC206" s="58"/>
      <c r="VMD206" s="59"/>
      <c r="VME206" s="33"/>
      <c r="VMF206" s="33"/>
      <c r="VMG206" s="33"/>
      <c r="VMH206" s="34"/>
      <c r="VMI206" s="36"/>
      <c r="VMJ206" s="58"/>
      <c r="VMK206" s="59"/>
      <c r="VML206" s="33"/>
      <c r="VMM206" s="33"/>
      <c r="VMN206" s="33"/>
      <c r="VMO206" s="34"/>
      <c r="VMP206" s="36"/>
      <c r="VMQ206" s="58"/>
      <c r="VMR206" s="59"/>
      <c r="VMS206" s="33"/>
      <c r="VMT206" s="33"/>
      <c r="VMU206" s="33"/>
      <c r="VMV206" s="34"/>
      <c r="VMW206" s="36"/>
      <c r="VMX206" s="58"/>
      <c r="VMY206" s="59"/>
      <c r="VMZ206" s="33"/>
      <c r="VNA206" s="33"/>
      <c r="VNB206" s="33"/>
      <c r="VNC206" s="34"/>
      <c r="VND206" s="36"/>
      <c r="VNE206" s="58"/>
      <c r="VNF206" s="59"/>
      <c r="VNG206" s="33"/>
      <c r="VNH206" s="33"/>
      <c r="VNI206" s="33"/>
      <c r="VNJ206" s="34"/>
      <c r="VNK206" s="36"/>
      <c r="VNL206" s="58"/>
      <c r="VNM206" s="59"/>
      <c r="VNN206" s="33"/>
      <c r="VNO206" s="33"/>
      <c r="VNP206" s="33"/>
      <c r="VNQ206" s="34"/>
      <c r="VNR206" s="36"/>
      <c r="VNS206" s="58"/>
      <c r="VNT206" s="59"/>
      <c r="VNU206" s="33"/>
      <c r="VNV206" s="33"/>
      <c r="VNW206" s="33"/>
      <c r="VNX206" s="34"/>
      <c r="VNY206" s="36"/>
      <c r="VNZ206" s="58"/>
      <c r="VOA206" s="59"/>
      <c r="VOB206" s="33"/>
      <c r="VOC206" s="33"/>
      <c r="VOD206" s="33"/>
      <c r="VOE206" s="34"/>
      <c r="VOF206" s="36"/>
      <c r="VOG206" s="58"/>
      <c r="VOH206" s="59"/>
      <c r="VOI206" s="33"/>
      <c r="VOJ206" s="33"/>
      <c r="VOK206" s="33"/>
      <c r="VOL206" s="34"/>
      <c r="VOM206" s="36"/>
      <c r="VON206" s="58"/>
      <c r="VOO206" s="59"/>
      <c r="VOP206" s="33"/>
      <c r="VOQ206" s="33"/>
      <c r="VOR206" s="33"/>
      <c r="VOS206" s="34"/>
      <c r="VOT206" s="36"/>
      <c r="VOU206" s="58"/>
      <c r="VOV206" s="59"/>
      <c r="VOW206" s="33"/>
      <c r="VOX206" s="33"/>
      <c r="VOY206" s="33"/>
      <c r="VOZ206" s="34"/>
      <c r="VPA206" s="36"/>
      <c r="VPB206" s="58"/>
      <c r="VPC206" s="59"/>
      <c r="VPD206" s="33"/>
      <c r="VPE206" s="33"/>
      <c r="VPF206" s="33"/>
      <c r="VPG206" s="34"/>
      <c r="VPH206" s="36"/>
      <c r="VPI206" s="58"/>
      <c r="VPJ206" s="59"/>
      <c r="VPK206" s="33"/>
      <c r="VPL206" s="33"/>
      <c r="VPM206" s="33"/>
      <c r="VPN206" s="34"/>
      <c r="VPO206" s="36"/>
      <c r="VPP206" s="58"/>
      <c r="VPQ206" s="59"/>
      <c r="VPR206" s="33"/>
      <c r="VPS206" s="33"/>
      <c r="VPT206" s="33"/>
      <c r="VPU206" s="34"/>
      <c r="VPV206" s="36"/>
      <c r="VPW206" s="58"/>
      <c r="VPX206" s="59"/>
      <c r="VPY206" s="33"/>
      <c r="VPZ206" s="33"/>
      <c r="VQA206" s="33"/>
      <c r="VQB206" s="34"/>
      <c r="VQC206" s="36"/>
      <c r="VQD206" s="58"/>
      <c r="VQE206" s="59"/>
      <c r="VQF206" s="33"/>
      <c r="VQG206" s="33"/>
      <c r="VQH206" s="33"/>
      <c r="VQI206" s="34"/>
      <c r="VQJ206" s="36"/>
      <c r="VQK206" s="58"/>
      <c r="VQL206" s="59"/>
      <c r="VQM206" s="33"/>
      <c r="VQN206" s="33"/>
      <c r="VQO206" s="33"/>
      <c r="VQP206" s="34"/>
      <c r="VQQ206" s="36"/>
      <c r="VQR206" s="58"/>
      <c r="VQS206" s="59"/>
      <c r="VQT206" s="33"/>
      <c r="VQU206" s="33"/>
      <c r="VQV206" s="33"/>
      <c r="VQW206" s="34"/>
      <c r="VQX206" s="36"/>
      <c r="VQY206" s="58"/>
      <c r="VQZ206" s="59"/>
      <c r="VRA206" s="33"/>
      <c r="VRB206" s="33"/>
      <c r="VRC206" s="33"/>
      <c r="VRD206" s="34"/>
      <c r="VRE206" s="36"/>
      <c r="VRF206" s="58"/>
      <c r="VRG206" s="59"/>
      <c r="VRH206" s="33"/>
      <c r="VRI206" s="33"/>
      <c r="VRJ206" s="33"/>
      <c r="VRK206" s="34"/>
      <c r="VRL206" s="36"/>
      <c r="VRM206" s="58"/>
      <c r="VRN206" s="59"/>
      <c r="VRO206" s="33"/>
      <c r="VRP206" s="33"/>
      <c r="VRQ206" s="33"/>
      <c r="VRR206" s="34"/>
      <c r="VRS206" s="36"/>
      <c r="VRT206" s="58"/>
      <c r="VRU206" s="59"/>
      <c r="VRV206" s="33"/>
      <c r="VRW206" s="33"/>
      <c r="VRX206" s="33"/>
      <c r="VRY206" s="34"/>
      <c r="VRZ206" s="36"/>
      <c r="VSA206" s="58"/>
      <c r="VSB206" s="59"/>
      <c r="VSC206" s="33"/>
      <c r="VSD206" s="33"/>
      <c r="VSE206" s="33"/>
      <c r="VSF206" s="34"/>
      <c r="VSG206" s="36"/>
      <c r="VSH206" s="58"/>
      <c r="VSI206" s="59"/>
      <c r="VSJ206" s="33"/>
      <c r="VSK206" s="33"/>
      <c r="VSL206" s="33"/>
      <c r="VSM206" s="34"/>
      <c r="VSN206" s="36"/>
      <c r="VSO206" s="58"/>
      <c r="VSP206" s="59"/>
      <c r="VSQ206" s="33"/>
      <c r="VSR206" s="33"/>
      <c r="VSS206" s="33"/>
      <c r="VST206" s="34"/>
      <c r="VSU206" s="36"/>
      <c r="VSV206" s="58"/>
      <c r="VSW206" s="59"/>
      <c r="VSX206" s="33"/>
      <c r="VSY206" s="33"/>
      <c r="VSZ206" s="33"/>
      <c r="VTA206" s="34"/>
      <c r="VTB206" s="36"/>
      <c r="VTC206" s="58"/>
      <c r="VTD206" s="59"/>
      <c r="VTE206" s="33"/>
      <c r="VTF206" s="33"/>
      <c r="VTG206" s="33"/>
      <c r="VTH206" s="34"/>
      <c r="VTI206" s="36"/>
      <c r="VTJ206" s="58"/>
      <c r="VTK206" s="59"/>
      <c r="VTL206" s="33"/>
      <c r="VTM206" s="33"/>
      <c r="VTN206" s="33"/>
      <c r="VTO206" s="34"/>
      <c r="VTP206" s="36"/>
      <c r="VTQ206" s="58"/>
      <c r="VTR206" s="59"/>
      <c r="VTS206" s="33"/>
      <c r="VTT206" s="33"/>
      <c r="VTU206" s="33"/>
      <c r="VTV206" s="34"/>
      <c r="VTW206" s="36"/>
      <c r="VTX206" s="58"/>
      <c r="VTY206" s="59"/>
      <c r="VTZ206" s="33"/>
      <c r="VUA206" s="33"/>
      <c r="VUB206" s="33"/>
      <c r="VUC206" s="34"/>
      <c r="VUD206" s="36"/>
      <c r="VUE206" s="58"/>
      <c r="VUF206" s="59"/>
      <c r="VUG206" s="33"/>
      <c r="VUH206" s="33"/>
      <c r="VUI206" s="33"/>
      <c r="VUJ206" s="34"/>
      <c r="VUK206" s="36"/>
      <c r="VUL206" s="58"/>
      <c r="VUM206" s="59"/>
      <c r="VUN206" s="33"/>
      <c r="VUO206" s="33"/>
      <c r="VUP206" s="33"/>
      <c r="VUQ206" s="34"/>
      <c r="VUR206" s="36"/>
      <c r="VUS206" s="58"/>
      <c r="VUT206" s="59"/>
      <c r="VUU206" s="33"/>
      <c r="VUV206" s="33"/>
      <c r="VUW206" s="33"/>
      <c r="VUX206" s="34"/>
      <c r="VUY206" s="36"/>
      <c r="VUZ206" s="58"/>
      <c r="VVA206" s="59"/>
      <c r="VVB206" s="33"/>
      <c r="VVC206" s="33"/>
      <c r="VVD206" s="33"/>
      <c r="VVE206" s="34"/>
      <c r="VVF206" s="36"/>
      <c r="VVG206" s="58"/>
      <c r="VVH206" s="59"/>
      <c r="VVI206" s="33"/>
      <c r="VVJ206" s="33"/>
      <c r="VVK206" s="33"/>
      <c r="VVL206" s="34"/>
      <c r="VVM206" s="36"/>
      <c r="VVN206" s="58"/>
      <c r="VVO206" s="59"/>
      <c r="VVP206" s="33"/>
      <c r="VVQ206" s="33"/>
      <c r="VVR206" s="33"/>
      <c r="VVS206" s="34"/>
      <c r="VVT206" s="36"/>
      <c r="VVU206" s="58"/>
      <c r="VVV206" s="59"/>
      <c r="VVW206" s="33"/>
      <c r="VVX206" s="33"/>
      <c r="VVY206" s="33"/>
      <c r="VVZ206" s="34"/>
      <c r="VWA206" s="36"/>
      <c r="VWB206" s="58"/>
      <c r="VWC206" s="59"/>
      <c r="VWD206" s="33"/>
      <c r="VWE206" s="33"/>
      <c r="VWF206" s="33"/>
      <c r="VWG206" s="34"/>
      <c r="VWH206" s="36"/>
      <c r="VWI206" s="58"/>
      <c r="VWJ206" s="59"/>
      <c r="VWK206" s="33"/>
      <c r="VWL206" s="33"/>
      <c r="VWM206" s="33"/>
      <c r="VWN206" s="34"/>
      <c r="VWO206" s="36"/>
      <c r="VWP206" s="58"/>
      <c r="VWQ206" s="59"/>
      <c r="VWR206" s="33"/>
      <c r="VWS206" s="33"/>
      <c r="VWT206" s="33"/>
      <c r="VWU206" s="34"/>
      <c r="VWV206" s="36"/>
      <c r="VWW206" s="58"/>
      <c r="VWX206" s="59"/>
      <c r="VWY206" s="33"/>
      <c r="VWZ206" s="33"/>
      <c r="VXA206" s="33"/>
      <c r="VXB206" s="34"/>
      <c r="VXC206" s="36"/>
      <c r="VXD206" s="58"/>
      <c r="VXE206" s="59"/>
      <c r="VXF206" s="33"/>
      <c r="VXG206" s="33"/>
      <c r="VXH206" s="33"/>
      <c r="VXI206" s="34"/>
      <c r="VXJ206" s="36"/>
      <c r="VXK206" s="58"/>
      <c r="VXL206" s="59"/>
      <c r="VXM206" s="33"/>
      <c r="VXN206" s="33"/>
      <c r="VXO206" s="33"/>
      <c r="VXP206" s="34"/>
      <c r="VXQ206" s="36"/>
      <c r="VXR206" s="58"/>
      <c r="VXS206" s="59"/>
      <c r="VXT206" s="33"/>
      <c r="VXU206" s="33"/>
      <c r="VXV206" s="33"/>
      <c r="VXW206" s="34"/>
      <c r="VXX206" s="36"/>
      <c r="VXY206" s="58"/>
      <c r="VXZ206" s="59"/>
      <c r="VYA206" s="33"/>
      <c r="VYB206" s="33"/>
      <c r="VYC206" s="33"/>
      <c r="VYD206" s="34"/>
      <c r="VYE206" s="36"/>
      <c r="VYF206" s="58"/>
      <c r="VYG206" s="59"/>
      <c r="VYH206" s="33"/>
      <c r="VYI206" s="33"/>
      <c r="VYJ206" s="33"/>
      <c r="VYK206" s="34"/>
      <c r="VYL206" s="36"/>
      <c r="VYM206" s="58"/>
      <c r="VYN206" s="59"/>
      <c r="VYO206" s="33"/>
      <c r="VYP206" s="33"/>
      <c r="VYQ206" s="33"/>
      <c r="VYR206" s="34"/>
      <c r="VYS206" s="36"/>
      <c r="VYT206" s="58"/>
      <c r="VYU206" s="59"/>
      <c r="VYV206" s="33"/>
      <c r="VYW206" s="33"/>
      <c r="VYX206" s="33"/>
      <c r="VYY206" s="34"/>
      <c r="VYZ206" s="36"/>
      <c r="VZA206" s="58"/>
      <c r="VZB206" s="59"/>
      <c r="VZC206" s="33"/>
      <c r="VZD206" s="33"/>
      <c r="VZE206" s="33"/>
      <c r="VZF206" s="34"/>
      <c r="VZG206" s="36"/>
      <c r="VZH206" s="58"/>
      <c r="VZI206" s="59"/>
      <c r="VZJ206" s="33"/>
      <c r="VZK206" s="33"/>
      <c r="VZL206" s="33"/>
      <c r="VZM206" s="34"/>
      <c r="VZN206" s="36"/>
      <c r="VZO206" s="58"/>
      <c r="VZP206" s="59"/>
      <c r="VZQ206" s="33"/>
      <c r="VZR206" s="33"/>
      <c r="VZS206" s="33"/>
      <c r="VZT206" s="34"/>
      <c r="VZU206" s="36"/>
      <c r="VZV206" s="58"/>
      <c r="VZW206" s="59"/>
      <c r="VZX206" s="33"/>
      <c r="VZY206" s="33"/>
      <c r="VZZ206" s="33"/>
      <c r="WAA206" s="34"/>
      <c r="WAB206" s="36"/>
      <c r="WAC206" s="58"/>
      <c r="WAD206" s="59"/>
      <c r="WAE206" s="33"/>
      <c r="WAF206" s="33"/>
      <c r="WAG206" s="33"/>
      <c r="WAH206" s="34"/>
      <c r="WAI206" s="36"/>
      <c r="WAJ206" s="58"/>
      <c r="WAK206" s="59"/>
      <c r="WAL206" s="33"/>
      <c r="WAM206" s="33"/>
      <c r="WAN206" s="33"/>
      <c r="WAO206" s="34"/>
      <c r="WAP206" s="36"/>
      <c r="WAQ206" s="58"/>
      <c r="WAR206" s="59"/>
      <c r="WAS206" s="33"/>
      <c r="WAT206" s="33"/>
      <c r="WAU206" s="33"/>
      <c r="WAV206" s="34"/>
      <c r="WAW206" s="36"/>
      <c r="WAX206" s="58"/>
      <c r="WAY206" s="59"/>
      <c r="WAZ206" s="33"/>
      <c r="WBA206" s="33"/>
      <c r="WBB206" s="33"/>
      <c r="WBC206" s="34"/>
      <c r="WBD206" s="36"/>
      <c r="WBE206" s="58"/>
      <c r="WBF206" s="59"/>
      <c r="WBG206" s="33"/>
      <c r="WBH206" s="33"/>
      <c r="WBI206" s="33"/>
      <c r="WBJ206" s="34"/>
      <c r="WBK206" s="36"/>
      <c r="WBL206" s="58"/>
      <c r="WBM206" s="59"/>
      <c r="WBN206" s="33"/>
      <c r="WBO206" s="33"/>
      <c r="WBP206" s="33"/>
      <c r="WBQ206" s="34"/>
      <c r="WBR206" s="36"/>
      <c r="WBS206" s="58"/>
      <c r="WBT206" s="59"/>
      <c r="WBU206" s="33"/>
      <c r="WBV206" s="33"/>
      <c r="WBW206" s="33"/>
      <c r="WBX206" s="34"/>
      <c r="WBY206" s="36"/>
      <c r="WBZ206" s="58"/>
      <c r="WCA206" s="59"/>
      <c r="WCB206" s="33"/>
      <c r="WCC206" s="33"/>
      <c r="WCD206" s="33"/>
      <c r="WCE206" s="34"/>
      <c r="WCF206" s="36"/>
      <c r="WCG206" s="58"/>
      <c r="WCH206" s="59"/>
      <c r="WCI206" s="33"/>
      <c r="WCJ206" s="33"/>
      <c r="WCK206" s="33"/>
      <c r="WCL206" s="34"/>
      <c r="WCM206" s="36"/>
      <c r="WCN206" s="58"/>
      <c r="WCO206" s="59"/>
      <c r="WCP206" s="33"/>
      <c r="WCQ206" s="33"/>
      <c r="WCR206" s="33"/>
      <c r="WCS206" s="34"/>
      <c r="WCT206" s="36"/>
      <c r="WCU206" s="58"/>
      <c r="WCV206" s="59"/>
      <c r="WCW206" s="33"/>
      <c r="WCX206" s="33"/>
      <c r="WCY206" s="33"/>
      <c r="WCZ206" s="34"/>
      <c r="WDA206" s="36"/>
      <c r="WDB206" s="58"/>
      <c r="WDC206" s="59"/>
      <c r="WDD206" s="33"/>
      <c r="WDE206" s="33"/>
      <c r="WDF206" s="33"/>
      <c r="WDG206" s="34"/>
      <c r="WDH206" s="36"/>
      <c r="WDI206" s="58"/>
      <c r="WDJ206" s="59"/>
      <c r="WDK206" s="33"/>
      <c r="WDL206" s="33"/>
      <c r="WDM206" s="33"/>
      <c r="WDN206" s="34"/>
      <c r="WDO206" s="36"/>
      <c r="WDP206" s="58"/>
      <c r="WDQ206" s="59"/>
      <c r="WDR206" s="33"/>
      <c r="WDS206" s="33"/>
      <c r="WDT206" s="33"/>
      <c r="WDU206" s="34"/>
      <c r="WDV206" s="36"/>
      <c r="WDW206" s="58"/>
      <c r="WDX206" s="59"/>
      <c r="WDY206" s="33"/>
      <c r="WDZ206" s="33"/>
      <c r="WEA206" s="33"/>
      <c r="WEB206" s="34"/>
      <c r="WEC206" s="36"/>
      <c r="WED206" s="58"/>
      <c r="WEE206" s="59"/>
      <c r="WEF206" s="33"/>
      <c r="WEG206" s="33"/>
      <c r="WEH206" s="33"/>
      <c r="WEI206" s="34"/>
      <c r="WEJ206" s="36"/>
      <c r="WEK206" s="58"/>
      <c r="WEL206" s="59"/>
      <c r="WEM206" s="33"/>
      <c r="WEN206" s="33"/>
      <c r="WEO206" s="33"/>
      <c r="WEP206" s="34"/>
      <c r="WEQ206" s="36"/>
      <c r="WER206" s="58"/>
      <c r="WES206" s="59"/>
      <c r="WET206" s="33"/>
      <c r="WEU206" s="33"/>
      <c r="WEV206" s="33"/>
      <c r="WEW206" s="34"/>
      <c r="WEX206" s="36"/>
      <c r="WEY206" s="58"/>
      <c r="WEZ206" s="59"/>
      <c r="WFA206" s="33"/>
      <c r="WFB206" s="33"/>
      <c r="WFC206" s="33"/>
      <c r="WFD206" s="34"/>
      <c r="WFE206" s="36"/>
      <c r="WFF206" s="58"/>
      <c r="WFG206" s="59"/>
      <c r="WFH206" s="33"/>
      <c r="WFI206" s="33"/>
      <c r="WFJ206" s="33"/>
      <c r="WFK206" s="34"/>
      <c r="WFL206" s="36"/>
      <c r="WFM206" s="58"/>
      <c r="WFN206" s="59"/>
      <c r="WFO206" s="33"/>
      <c r="WFP206" s="33"/>
      <c r="WFQ206" s="33"/>
      <c r="WFR206" s="34"/>
      <c r="WFS206" s="36"/>
      <c r="WFT206" s="58"/>
      <c r="WFU206" s="59"/>
      <c r="WFV206" s="33"/>
      <c r="WFW206" s="33"/>
      <c r="WFX206" s="33"/>
      <c r="WFY206" s="34"/>
      <c r="WFZ206" s="36"/>
      <c r="WGA206" s="58"/>
      <c r="WGB206" s="59"/>
      <c r="WGC206" s="33"/>
      <c r="WGD206" s="33"/>
      <c r="WGE206" s="33"/>
      <c r="WGF206" s="34"/>
      <c r="WGG206" s="36"/>
      <c r="WGH206" s="58"/>
      <c r="WGI206" s="59"/>
      <c r="WGJ206" s="33"/>
      <c r="WGK206" s="33"/>
      <c r="WGL206" s="33"/>
      <c r="WGM206" s="34"/>
      <c r="WGN206" s="36"/>
      <c r="WGO206" s="58"/>
      <c r="WGP206" s="59"/>
      <c r="WGQ206" s="33"/>
      <c r="WGR206" s="33"/>
      <c r="WGS206" s="33"/>
      <c r="WGT206" s="34"/>
      <c r="WGU206" s="36"/>
      <c r="WGV206" s="58"/>
      <c r="WGW206" s="59"/>
      <c r="WGX206" s="33"/>
      <c r="WGY206" s="33"/>
      <c r="WGZ206" s="33"/>
      <c r="WHA206" s="34"/>
      <c r="WHB206" s="36"/>
      <c r="WHC206" s="58"/>
      <c r="WHD206" s="59"/>
      <c r="WHE206" s="33"/>
      <c r="WHF206" s="33"/>
      <c r="WHG206" s="33"/>
      <c r="WHH206" s="34"/>
      <c r="WHI206" s="36"/>
      <c r="WHJ206" s="58"/>
      <c r="WHK206" s="59"/>
      <c r="WHL206" s="33"/>
      <c r="WHM206" s="33"/>
      <c r="WHN206" s="33"/>
      <c r="WHO206" s="34"/>
      <c r="WHP206" s="36"/>
      <c r="WHQ206" s="58"/>
      <c r="WHR206" s="59"/>
      <c r="WHS206" s="33"/>
      <c r="WHT206" s="33"/>
      <c r="WHU206" s="33"/>
      <c r="WHV206" s="34"/>
      <c r="WHW206" s="36"/>
      <c r="WHX206" s="58"/>
      <c r="WHY206" s="59"/>
      <c r="WHZ206" s="33"/>
      <c r="WIA206" s="33"/>
      <c r="WIB206" s="33"/>
      <c r="WIC206" s="34"/>
      <c r="WID206" s="36"/>
      <c r="WIE206" s="58"/>
      <c r="WIF206" s="59"/>
      <c r="WIG206" s="33"/>
      <c r="WIH206" s="33"/>
      <c r="WII206" s="33"/>
      <c r="WIJ206" s="34"/>
      <c r="WIK206" s="36"/>
      <c r="WIL206" s="58"/>
      <c r="WIM206" s="59"/>
      <c r="WIN206" s="33"/>
      <c r="WIO206" s="33"/>
      <c r="WIP206" s="33"/>
      <c r="WIQ206" s="34"/>
      <c r="WIR206" s="36"/>
      <c r="WIS206" s="58"/>
      <c r="WIT206" s="59"/>
      <c r="WIU206" s="33"/>
      <c r="WIV206" s="33"/>
      <c r="WIW206" s="33"/>
      <c r="WIX206" s="34"/>
      <c r="WIY206" s="36"/>
      <c r="WIZ206" s="58"/>
      <c r="WJA206" s="59"/>
      <c r="WJB206" s="33"/>
      <c r="WJC206" s="33"/>
      <c r="WJD206" s="33"/>
      <c r="WJE206" s="34"/>
      <c r="WJF206" s="36"/>
      <c r="WJG206" s="58"/>
      <c r="WJH206" s="59"/>
      <c r="WJI206" s="33"/>
      <c r="WJJ206" s="33"/>
      <c r="WJK206" s="33"/>
      <c r="WJL206" s="34"/>
      <c r="WJM206" s="36"/>
      <c r="WJN206" s="58"/>
      <c r="WJO206" s="59"/>
      <c r="WJP206" s="33"/>
      <c r="WJQ206" s="33"/>
      <c r="WJR206" s="33"/>
      <c r="WJS206" s="34"/>
      <c r="WJT206" s="36"/>
      <c r="WJU206" s="58"/>
      <c r="WJV206" s="59"/>
      <c r="WJW206" s="33"/>
      <c r="WJX206" s="33"/>
      <c r="WJY206" s="33"/>
      <c r="WJZ206" s="34"/>
      <c r="WKA206" s="36"/>
      <c r="WKB206" s="58"/>
      <c r="WKC206" s="59"/>
      <c r="WKD206" s="33"/>
      <c r="WKE206" s="33"/>
      <c r="WKF206" s="33"/>
      <c r="WKG206" s="34"/>
      <c r="WKH206" s="36"/>
      <c r="WKI206" s="58"/>
      <c r="WKJ206" s="59"/>
      <c r="WKK206" s="33"/>
      <c r="WKL206" s="33"/>
      <c r="WKM206" s="33"/>
      <c r="WKN206" s="34"/>
      <c r="WKO206" s="36"/>
      <c r="WKP206" s="58"/>
      <c r="WKQ206" s="59"/>
      <c r="WKR206" s="33"/>
      <c r="WKS206" s="33"/>
      <c r="WKT206" s="33"/>
      <c r="WKU206" s="34"/>
      <c r="WKV206" s="36"/>
      <c r="WKW206" s="58"/>
      <c r="WKX206" s="59"/>
      <c r="WKY206" s="33"/>
      <c r="WKZ206" s="33"/>
      <c r="WLA206" s="33"/>
      <c r="WLB206" s="34"/>
      <c r="WLC206" s="36"/>
      <c r="WLD206" s="58"/>
      <c r="WLE206" s="59"/>
      <c r="WLF206" s="33"/>
      <c r="WLG206" s="33"/>
      <c r="WLH206" s="33"/>
      <c r="WLI206" s="34"/>
      <c r="WLJ206" s="36"/>
      <c r="WLK206" s="58"/>
      <c r="WLL206" s="59"/>
      <c r="WLM206" s="33"/>
      <c r="WLN206" s="33"/>
      <c r="WLO206" s="33"/>
      <c r="WLP206" s="34"/>
      <c r="WLQ206" s="36"/>
      <c r="WLR206" s="58"/>
      <c r="WLS206" s="59"/>
      <c r="WLT206" s="33"/>
      <c r="WLU206" s="33"/>
      <c r="WLV206" s="33"/>
      <c r="WLW206" s="34"/>
      <c r="WLX206" s="36"/>
      <c r="WLY206" s="58"/>
      <c r="WLZ206" s="59"/>
      <c r="WMA206" s="33"/>
      <c r="WMB206" s="33"/>
      <c r="WMC206" s="33"/>
      <c r="WMD206" s="34"/>
      <c r="WME206" s="36"/>
      <c r="WMF206" s="58"/>
      <c r="WMG206" s="59"/>
      <c r="WMH206" s="33"/>
      <c r="WMI206" s="33"/>
      <c r="WMJ206" s="33"/>
      <c r="WMK206" s="34"/>
      <c r="WML206" s="36"/>
      <c r="WMM206" s="58"/>
      <c r="WMN206" s="59"/>
      <c r="WMO206" s="33"/>
      <c r="WMP206" s="33"/>
      <c r="WMQ206" s="33"/>
      <c r="WMR206" s="34"/>
      <c r="WMS206" s="36"/>
      <c r="WMT206" s="58"/>
      <c r="WMU206" s="59"/>
      <c r="WMV206" s="33"/>
      <c r="WMW206" s="33"/>
      <c r="WMX206" s="33"/>
      <c r="WMY206" s="34"/>
      <c r="WMZ206" s="36"/>
      <c r="WNA206" s="58"/>
      <c r="WNB206" s="59"/>
      <c r="WNC206" s="33"/>
      <c r="WND206" s="33"/>
      <c r="WNE206" s="33"/>
      <c r="WNF206" s="34"/>
      <c r="WNG206" s="36"/>
      <c r="WNH206" s="58"/>
      <c r="WNI206" s="59"/>
      <c r="WNJ206" s="33"/>
      <c r="WNK206" s="33"/>
      <c r="WNL206" s="33"/>
      <c r="WNM206" s="34"/>
      <c r="WNN206" s="36"/>
      <c r="WNO206" s="58"/>
      <c r="WNP206" s="59"/>
      <c r="WNQ206" s="33"/>
      <c r="WNR206" s="33"/>
      <c r="WNS206" s="33"/>
      <c r="WNT206" s="34"/>
      <c r="WNU206" s="36"/>
      <c r="WNV206" s="58"/>
      <c r="WNW206" s="59"/>
      <c r="WNX206" s="33"/>
      <c r="WNY206" s="33"/>
      <c r="WNZ206" s="33"/>
      <c r="WOA206" s="34"/>
      <c r="WOB206" s="36"/>
      <c r="WOC206" s="58"/>
      <c r="WOD206" s="59"/>
      <c r="WOE206" s="33"/>
      <c r="WOF206" s="33"/>
      <c r="WOG206" s="33"/>
      <c r="WOH206" s="34"/>
      <c r="WOI206" s="36"/>
      <c r="WOJ206" s="58"/>
      <c r="WOK206" s="59"/>
      <c r="WOL206" s="33"/>
      <c r="WOM206" s="33"/>
      <c r="WON206" s="33"/>
      <c r="WOO206" s="34"/>
      <c r="WOP206" s="36"/>
      <c r="WOQ206" s="58"/>
      <c r="WOR206" s="59"/>
      <c r="WOS206" s="33"/>
      <c r="WOT206" s="33"/>
      <c r="WOU206" s="33"/>
      <c r="WOV206" s="34"/>
      <c r="WOW206" s="36"/>
      <c r="WOX206" s="58"/>
      <c r="WOY206" s="59"/>
      <c r="WOZ206" s="33"/>
      <c r="WPA206" s="33"/>
      <c r="WPB206" s="33"/>
      <c r="WPC206" s="34"/>
      <c r="WPD206" s="36"/>
      <c r="WPE206" s="58"/>
      <c r="WPF206" s="59"/>
      <c r="WPG206" s="33"/>
      <c r="WPH206" s="33"/>
      <c r="WPI206" s="33"/>
      <c r="WPJ206" s="34"/>
      <c r="WPK206" s="36"/>
      <c r="WPL206" s="58"/>
      <c r="WPM206" s="59"/>
      <c r="WPN206" s="33"/>
      <c r="WPO206" s="33"/>
      <c r="WPP206" s="33"/>
      <c r="WPQ206" s="34"/>
      <c r="WPR206" s="36"/>
      <c r="WPS206" s="58"/>
      <c r="WPT206" s="59"/>
      <c r="WPU206" s="33"/>
      <c r="WPV206" s="33"/>
      <c r="WPW206" s="33"/>
      <c r="WPX206" s="34"/>
      <c r="WPY206" s="36"/>
      <c r="WPZ206" s="58"/>
      <c r="WQA206" s="59"/>
      <c r="WQB206" s="33"/>
      <c r="WQC206" s="33"/>
      <c r="WQD206" s="33"/>
      <c r="WQE206" s="34"/>
      <c r="WQF206" s="36"/>
      <c r="WQG206" s="58"/>
      <c r="WQH206" s="59"/>
      <c r="WQI206" s="33"/>
      <c r="WQJ206" s="33"/>
      <c r="WQK206" s="33"/>
      <c r="WQL206" s="34"/>
      <c r="WQM206" s="36"/>
      <c r="WQN206" s="58"/>
      <c r="WQO206" s="59"/>
      <c r="WQP206" s="33"/>
      <c r="WQQ206" s="33"/>
      <c r="WQR206" s="33"/>
      <c r="WQS206" s="34"/>
      <c r="WQT206" s="36"/>
      <c r="WQU206" s="58"/>
      <c r="WQV206" s="59"/>
      <c r="WQW206" s="33"/>
      <c r="WQX206" s="33"/>
      <c r="WQY206" s="33"/>
      <c r="WQZ206" s="34"/>
      <c r="WRA206" s="36"/>
      <c r="WRB206" s="58"/>
      <c r="WRC206" s="59"/>
      <c r="WRD206" s="33"/>
      <c r="WRE206" s="33"/>
      <c r="WRF206" s="33"/>
      <c r="WRG206" s="34"/>
      <c r="WRH206" s="36"/>
      <c r="WRI206" s="58"/>
      <c r="WRJ206" s="59"/>
      <c r="WRK206" s="33"/>
      <c r="WRL206" s="33"/>
      <c r="WRM206" s="33"/>
      <c r="WRN206" s="34"/>
      <c r="WRO206" s="36"/>
      <c r="WRP206" s="58"/>
      <c r="WRQ206" s="59"/>
      <c r="WRR206" s="33"/>
      <c r="WRS206" s="33"/>
      <c r="WRT206" s="33"/>
      <c r="WRU206" s="34"/>
      <c r="WRV206" s="36"/>
      <c r="WRW206" s="58"/>
      <c r="WRX206" s="59"/>
      <c r="WRY206" s="33"/>
      <c r="WRZ206" s="33"/>
      <c r="WSA206" s="33"/>
      <c r="WSB206" s="34"/>
      <c r="WSC206" s="36"/>
      <c r="WSD206" s="58"/>
      <c r="WSE206" s="59"/>
      <c r="WSF206" s="33"/>
      <c r="WSG206" s="33"/>
      <c r="WSH206" s="33"/>
      <c r="WSI206" s="34"/>
      <c r="WSJ206" s="36"/>
      <c r="WSK206" s="58"/>
      <c r="WSL206" s="59"/>
      <c r="WSM206" s="33"/>
      <c r="WSN206" s="33"/>
      <c r="WSO206" s="33"/>
      <c r="WSP206" s="34"/>
      <c r="WSQ206" s="36"/>
      <c r="WSR206" s="58"/>
      <c r="WSS206" s="59"/>
      <c r="WST206" s="33"/>
      <c r="WSU206" s="33"/>
      <c r="WSV206" s="33"/>
      <c r="WSW206" s="34"/>
      <c r="WSX206" s="36"/>
      <c r="WSY206" s="58"/>
      <c r="WSZ206" s="59"/>
      <c r="WTA206" s="33"/>
      <c r="WTB206" s="33"/>
      <c r="WTC206" s="33"/>
      <c r="WTD206" s="34"/>
      <c r="WTE206" s="36"/>
      <c r="WTF206" s="58"/>
      <c r="WTG206" s="59"/>
      <c r="WTH206" s="33"/>
      <c r="WTI206" s="33"/>
      <c r="WTJ206" s="33"/>
      <c r="WTK206" s="34"/>
      <c r="WTL206" s="36"/>
      <c r="WTM206" s="58"/>
      <c r="WTN206" s="59"/>
      <c r="WTO206" s="33"/>
      <c r="WTP206" s="33"/>
      <c r="WTQ206" s="33"/>
      <c r="WTR206" s="34"/>
      <c r="WTS206" s="36"/>
      <c r="WTT206" s="58"/>
      <c r="WTU206" s="59"/>
      <c r="WTV206" s="33"/>
      <c r="WTW206" s="33"/>
      <c r="WTX206" s="33"/>
      <c r="WTY206" s="34"/>
      <c r="WTZ206" s="36"/>
      <c r="WUA206" s="58"/>
      <c r="WUB206" s="59"/>
      <c r="WUC206" s="33"/>
      <c r="WUD206" s="33"/>
      <c r="WUE206" s="33"/>
      <c r="WUF206" s="34"/>
      <c r="WUG206" s="36"/>
      <c r="WUH206" s="58"/>
      <c r="WUI206" s="59"/>
      <c r="WUJ206" s="33"/>
      <c r="WUK206" s="33"/>
      <c r="WUL206" s="33"/>
      <c r="WUM206" s="34"/>
      <c r="WUN206" s="36"/>
      <c r="WUO206" s="58"/>
      <c r="WUP206" s="59"/>
      <c r="WUQ206" s="33"/>
      <c r="WUR206" s="33"/>
      <c r="WUS206" s="33"/>
      <c r="WUT206" s="34"/>
      <c r="WUU206" s="36"/>
      <c r="WUV206" s="58"/>
      <c r="WUW206" s="59"/>
      <c r="WUX206" s="33"/>
      <c r="WUY206" s="33"/>
      <c r="WUZ206" s="33"/>
      <c r="WVA206" s="34"/>
      <c r="WVB206" s="36"/>
      <c r="WVC206" s="58"/>
      <c r="WVD206" s="59"/>
      <c r="WVE206" s="33"/>
      <c r="WVF206" s="33"/>
      <c r="WVG206" s="33"/>
      <c r="WVH206" s="34"/>
      <c r="WVI206" s="36"/>
      <c r="WVJ206" s="58"/>
      <c r="WVK206" s="59"/>
      <c r="WVL206" s="33"/>
      <c r="WVM206" s="33"/>
      <c r="WVN206" s="33"/>
      <c r="WVO206" s="34"/>
      <c r="WVP206" s="36"/>
      <c r="WVQ206" s="58"/>
      <c r="WVR206" s="59"/>
      <c r="WVS206" s="33"/>
      <c r="WVT206" s="33"/>
      <c r="WVU206" s="33"/>
      <c r="WVV206" s="34"/>
      <c r="WVW206" s="36"/>
      <c r="WVX206" s="58"/>
      <c r="WVY206" s="59"/>
      <c r="WVZ206" s="33"/>
      <c r="WWA206" s="33"/>
      <c r="WWB206" s="33"/>
      <c r="WWC206" s="34"/>
      <c r="WWD206" s="36"/>
      <c r="WWE206" s="58"/>
      <c r="WWF206" s="59"/>
      <c r="WWG206" s="33"/>
      <c r="WWH206" s="33"/>
      <c r="WWI206" s="33"/>
      <c r="WWJ206" s="34"/>
      <c r="WWK206" s="36"/>
      <c r="WWL206" s="58"/>
      <c r="WWM206" s="59"/>
      <c r="WWN206" s="33"/>
      <c r="WWO206" s="33"/>
      <c r="WWP206" s="33"/>
      <c r="WWQ206" s="34"/>
      <c r="WWR206" s="36"/>
      <c r="WWS206" s="58"/>
      <c r="WWT206" s="59"/>
      <c r="WWU206" s="33"/>
      <c r="WWV206" s="33"/>
      <c r="WWW206" s="33"/>
      <c r="WWX206" s="34"/>
      <c r="WWY206" s="36"/>
      <c r="WWZ206" s="58"/>
      <c r="WXA206" s="59"/>
      <c r="WXB206" s="33"/>
      <c r="WXC206" s="33"/>
      <c r="WXD206" s="33"/>
      <c r="WXE206" s="34"/>
      <c r="WXF206" s="36"/>
      <c r="WXG206" s="58"/>
      <c r="WXH206" s="59"/>
      <c r="WXI206" s="33"/>
      <c r="WXJ206" s="33"/>
      <c r="WXK206" s="33"/>
      <c r="WXL206" s="34"/>
      <c r="WXM206" s="36"/>
      <c r="WXN206" s="58"/>
      <c r="WXO206" s="59"/>
      <c r="WXP206" s="33"/>
      <c r="WXQ206" s="33"/>
      <c r="WXR206" s="33"/>
      <c r="WXS206" s="34"/>
      <c r="WXT206" s="36"/>
      <c r="WXU206" s="58"/>
      <c r="WXV206" s="59"/>
      <c r="WXW206" s="33"/>
      <c r="WXX206" s="33"/>
      <c r="WXY206" s="33"/>
      <c r="WXZ206" s="34"/>
      <c r="WYA206" s="36"/>
      <c r="WYB206" s="58"/>
      <c r="WYC206" s="59"/>
      <c r="WYD206" s="33"/>
      <c r="WYE206" s="33"/>
      <c r="WYF206" s="33"/>
      <c r="WYG206" s="34"/>
      <c r="WYH206" s="36"/>
      <c r="WYI206" s="58"/>
      <c r="WYJ206" s="59"/>
      <c r="WYK206" s="33"/>
      <c r="WYL206" s="33"/>
      <c r="WYM206" s="33"/>
      <c r="WYN206" s="34"/>
      <c r="WYO206" s="36"/>
      <c r="WYP206" s="58"/>
      <c r="WYQ206" s="59"/>
      <c r="WYR206" s="33"/>
      <c r="WYS206" s="33"/>
      <c r="WYT206" s="33"/>
      <c r="WYU206" s="34"/>
      <c r="WYV206" s="36"/>
      <c r="WYW206" s="58"/>
      <c r="WYX206" s="59"/>
      <c r="WYY206" s="33"/>
      <c r="WYZ206" s="33"/>
      <c r="WZA206" s="33"/>
      <c r="WZB206" s="34"/>
      <c r="WZC206" s="36"/>
      <c r="WZD206" s="58"/>
      <c r="WZE206" s="59"/>
      <c r="WZF206" s="33"/>
      <c r="WZG206" s="33"/>
      <c r="WZH206" s="33"/>
      <c r="WZI206" s="34"/>
      <c r="WZJ206" s="36"/>
      <c r="WZK206" s="58"/>
      <c r="WZL206" s="59"/>
      <c r="WZM206" s="33"/>
      <c r="WZN206" s="33"/>
      <c r="WZO206" s="33"/>
      <c r="WZP206" s="34"/>
      <c r="WZQ206" s="36"/>
      <c r="WZR206" s="58"/>
      <c r="WZS206" s="59"/>
      <c r="WZT206" s="33"/>
      <c r="WZU206" s="33"/>
      <c r="WZV206" s="33"/>
      <c r="WZW206" s="34"/>
      <c r="WZX206" s="36"/>
      <c r="WZY206" s="58"/>
      <c r="WZZ206" s="59"/>
      <c r="XAA206" s="33"/>
      <c r="XAB206" s="33"/>
      <c r="XAC206" s="33"/>
      <c r="XAD206" s="34"/>
      <c r="XAE206" s="36"/>
      <c r="XAF206" s="58"/>
      <c r="XAG206" s="59"/>
      <c r="XAH206" s="33"/>
      <c r="XAI206" s="33"/>
      <c r="XAJ206" s="33"/>
      <c r="XAK206" s="34"/>
      <c r="XAL206" s="36"/>
      <c r="XAM206" s="58"/>
      <c r="XAN206" s="59"/>
      <c r="XAO206" s="33"/>
      <c r="XAP206" s="33"/>
      <c r="XAQ206" s="33"/>
      <c r="XAR206" s="34"/>
      <c r="XAS206" s="36"/>
      <c r="XAT206" s="58"/>
      <c r="XAU206" s="59"/>
      <c r="XAV206" s="33"/>
      <c r="XAW206" s="33"/>
      <c r="XAX206" s="33"/>
      <c r="XAY206" s="34"/>
      <c r="XAZ206" s="36"/>
      <c r="XBA206" s="58"/>
      <c r="XBB206" s="59"/>
      <c r="XBC206" s="33"/>
      <c r="XBD206" s="33"/>
      <c r="XBE206" s="33"/>
      <c r="XBF206" s="34"/>
      <c r="XBG206" s="36"/>
      <c r="XBH206" s="58"/>
      <c r="XBI206" s="59"/>
      <c r="XBJ206" s="33"/>
      <c r="XBK206" s="33"/>
      <c r="XBL206" s="33"/>
      <c r="XBM206" s="34"/>
      <c r="XBN206" s="36"/>
      <c r="XBO206" s="58"/>
      <c r="XBP206" s="59"/>
      <c r="XBQ206" s="33"/>
      <c r="XBR206" s="33"/>
      <c r="XBS206" s="33"/>
      <c r="XBT206" s="34"/>
      <c r="XBU206" s="36"/>
      <c r="XBV206" s="58"/>
      <c r="XBW206" s="59"/>
      <c r="XBX206" s="33"/>
      <c r="XBY206" s="33"/>
      <c r="XBZ206" s="33"/>
      <c r="XCA206" s="34"/>
      <c r="XCB206" s="36"/>
      <c r="XCC206" s="58"/>
      <c r="XCD206" s="59"/>
      <c r="XCE206" s="33"/>
      <c r="XCF206" s="33"/>
      <c r="XCG206" s="33"/>
      <c r="XCH206" s="34"/>
      <c r="XCI206" s="36"/>
      <c r="XCJ206" s="58"/>
      <c r="XCK206" s="59"/>
      <c r="XCL206" s="33"/>
      <c r="XCM206" s="33"/>
      <c r="XCN206" s="33"/>
      <c r="XCO206" s="34"/>
      <c r="XCP206" s="36"/>
      <c r="XCQ206" s="58"/>
      <c r="XCR206" s="59"/>
      <c r="XCS206" s="33"/>
      <c r="XCT206" s="33"/>
      <c r="XCU206" s="33"/>
      <c r="XCV206" s="34"/>
      <c r="XCW206" s="36"/>
      <c r="XCX206" s="58"/>
      <c r="XCY206" s="59"/>
      <c r="XCZ206" s="33"/>
      <c r="XDA206" s="33"/>
      <c r="XDB206" s="33"/>
      <c r="XDC206" s="34"/>
      <c r="XDD206" s="36"/>
      <c r="XDE206" s="58"/>
      <c r="XDF206" s="59"/>
      <c r="XDG206" s="33"/>
      <c r="XDH206" s="33"/>
      <c r="XDI206" s="33"/>
      <c r="XDJ206" s="34"/>
      <c r="XDK206" s="36"/>
      <c r="XDL206" s="58"/>
      <c r="XDM206" s="59"/>
      <c r="XDN206" s="33"/>
      <c r="XDO206" s="33"/>
      <c r="XDP206" s="33"/>
      <c r="XDQ206" s="34"/>
      <c r="XDR206" s="36"/>
      <c r="XDS206" s="58"/>
      <c r="XDT206" s="59"/>
      <c r="XDU206" s="33"/>
      <c r="XDV206" s="33"/>
      <c r="XDW206" s="33"/>
      <c r="XDX206" s="34"/>
      <c r="XDY206" s="36"/>
      <c r="XDZ206" s="58"/>
      <c r="XEA206" s="59"/>
      <c r="XEB206" s="33"/>
      <c r="XEC206" s="33"/>
      <c r="XED206" s="33"/>
      <c r="XEE206" s="34"/>
      <c r="XEF206" s="36"/>
      <c r="XEG206" s="58"/>
      <c r="XEH206" s="59"/>
      <c r="XEI206" s="33"/>
      <c r="XEJ206" s="33"/>
      <c r="XEK206" s="33"/>
      <c r="XEL206" s="34"/>
      <c r="XEM206" s="36"/>
      <c r="XEN206" s="58"/>
      <c r="XEO206" s="59"/>
      <c r="XEP206" s="33"/>
      <c r="XEQ206" s="33"/>
      <c r="XER206" s="33"/>
      <c r="XES206" s="34"/>
      <c r="XET206" s="36"/>
      <c r="XEU206" s="58"/>
      <c r="XEV206" s="59"/>
      <c r="XEW206" s="33"/>
      <c r="XEX206" s="33"/>
      <c r="XEY206" s="33"/>
      <c r="XEZ206" s="34"/>
      <c r="XFA206" s="36"/>
      <c r="XFB206" s="58"/>
      <c r="XFC206" s="59"/>
      <c r="XFD206" s="33"/>
    </row>
    <row r="207" spans="1:16384" s="13" customFormat="1" ht="19.5" customHeight="1">
      <c r="A207" s="37"/>
      <c r="B207" s="134" t="s">
        <v>398</v>
      </c>
      <c r="C207" s="60" t="s">
        <v>391</v>
      </c>
      <c r="D207" s="20" t="s">
        <v>0</v>
      </c>
      <c r="E207" s="11"/>
      <c r="F207" s="11">
        <v>149.69999999999999</v>
      </c>
      <c r="G207" s="12">
        <f t="shared" ref="G207" si="15">E207*F207</f>
        <v>0</v>
      </c>
      <c r="H207" s="36"/>
      <c r="I207" s="58"/>
      <c r="J207" s="59"/>
      <c r="K207" s="33"/>
      <c r="L207" s="33"/>
      <c r="M207" s="33"/>
      <c r="N207" s="34"/>
      <c r="O207" s="36"/>
      <c r="P207" s="58"/>
      <c r="Q207" s="59"/>
      <c r="R207" s="33"/>
      <c r="S207" s="33"/>
      <c r="T207" s="33"/>
      <c r="U207" s="34"/>
      <c r="V207" s="36"/>
      <c r="W207" s="58"/>
      <c r="X207" s="59"/>
      <c r="Y207" s="33"/>
      <c r="Z207" s="33"/>
      <c r="AA207" s="33"/>
      <c r="AB207" s="34"/>
      <c r="AC207" s="36"/>
      <c r="AD207" s="58"/>
      <c r="AE207" s="59"/>
      <c r="AF207" s="33"/>
      <c r="AG207" s="33"/>
      <c r="AH207" s="33"/>
      <c r="AI207" s="34"/>
      <c r="AJ207" s="36"/>
      <c r="AK207" s="58"/>
      <c r="AL207" s="59"/>
      <c r="AM207" s="33"/>
      <c r="AN207" s="33"/>
      <c r="AO207" s="33"/>
      <c r="AP207" s="34"/>
      <c r="AQ207" s="36"/>
      <c r="AR207" s="58"/>
      <c r="AS207" s="59"/>
      <c r="AT207" s="33"/>
      <c r="AU207" s="33"/>
      <c r="AV207" s="33"/>
      <c r="AW207" s="34"/>
      <c r="AX207" s="36"/>
      <c r="AY207" s="58"/>
      <c r="AZ207" s="59"/>
      <c r="BA207" s="33"/>
      <c r="BB207" s="33"/>
      <c r="BC207" s="33"/>
      <c r="BD207" s="34"/>
      <c r="BE207" s="36"/>
      <c r="BF207" s="58"/>
      <c r="BG207" s="59"/>
      <c r="BH207" s="33"/>
      <c r="BI207" s="33"/>
      <c r="BJ207" s="33"/>
      <c r="BK207" s="34"/>
      <c r="BL207" s="36"/>
      <c r="BM207" s="58"/>
      <c r="BN207" s="59"/>
      <c r="BO207" s="33"/>
      <c r="BP207" s="33"/>
      <c r="BQ207" s="33"/>
      <c r="BR207" s="34"/>
      <c r="BS207" s="36"/>
      <c r="BT207" s="58"/>
      <c r="BU207" s="59"/>
      <c r="BV207" s="33"/>
      <c r="BW207" s="33"/>
      <c r="BX207" s="33"/>
      <c r="BY207" s="34"/>
      <c r="BZ207" s="36"/>
      <c r="CA207" s="58"/>
      <c r="CB207" s="59"/>
      <c r="CC207" s="33"/>
      <c r="CD207" s="33"/>
      <c r="CE207" s="33"/>
      <c r="CF207" s="34"/>
      <c r="CG207" s="36"/>
      <c r="CH207" s="58"/>
      <c r="CI207" s="59"/>
      <c r="CJ207" s="33"/>
      <c r="CK207" s="33"/>
      <c r="CL207" s="33"/>
      <c r="CM207" s="34"/>
      <c r="CN207" s="36"/>
      <c r="CO207" s="58"/>
      <c r="CP207" s="59"/>
      <c r="CQ207" s="33"/>
      <c r="CR207" s="33"/>
      <c r="CS207" s="33"/>
      <c r="CT207" s="34"/>
      <c r="CU207" s="36"/>
      <c r="CV207" s="58"/>
      <c r="CW207" s="59"/>
      <c r="CX207" s="33"/>
      <c r="CY207" s="33"/>
      <c r="CZ207" s="33"/>
      <c r="DA207" s="34"/>
      <c r="DB207" s="36"/>
      <c r="DC207" s="58"/>
      <c r="DD207" s="59"/>
      <c r="DE207" s="33"/>
      <c r="DF207" s="33"/>
      <c r="DG207" s="33"/>
      <c r="DH207" s="34"/>
      <c r="DI207" s="36"/>
      <c r="DJ207" s="58"/>
      <c r="DK207" s="59"/>
      <c r="DL207" s="33"/>
      <c r="DM207" s="33"/>
      <c r="DN207" s="33"/>
      <c r="DO207" s="34"/>
      <c r="DP207" s="36"/>
      <c r="DQ207" s="58"/>
      <c r="DR207" s="59"/>
      <c r="DS207" s="33"/>
      <c r="DT207" s="33"/>
      <c r="DU207" s="33"/>
      <c r="DV207" s="34"/>
      <c r="DW207" s="36"/>
      <c r="DX207" s="58"/>
      <c r="DY207" s="59"/>
      <c r="DZ207" s="33"/>
      <c r="EA207" s="33"/>
      <c r="EB207" s="33"/>
      <c r="EC207" s="34"/>
      <c r="ED207" s="36"/>
      <c r="EE207" s="58"/>
      <c r="EF207" s="59"/>
      <c r="EG207" s="33"/>
      <c r="EH207" s="33"/>
      <c r="EI207" s="33"/>
      <c r="EJ207" s="34"/>
      <c r="EK207" s="36"/>
      <c r="EL207" s="58"/>
      <c r="EM207" s="59"/>
      <c r="EN207" s="33"/>
      <c r="EO207" s="33"/>
      <c r="EP207" s="33"/>
      <c r="EQ207" s="34"/>
      <c r="ER207" s="36"/>
      <c r="ES207" s="58"/>
      <c r="ET207" s="59"/>
      <c r="EU207" s="33"/>
      <c r="EV207" s="33"/>
      <c r="EW207" s="33"/>
      <c r="EX207" s="34"/>
      <c r="EY207" s="36"/>
      <c r="EZ207" s="58"/>
      <c r="FA207" s="59"/>
      <c r="FB207" s="33"/>
      <c r="FC207" s="33"/>
      <c r="FD207" s="33"/>
      <c r="FE207" s="34"/>
      <c r="FF207" s="36"/>
      <c r="FG207" s="58"/>
      <c r="FH207" s="59"/>
      <c r="FI207" s="33"/>
      <c r="FJ207" s="33"/>
      <c r="FK207" s="33"/>
      <c r="FL207" s="34"/>
      <c r="FM207" s="36"/>
      <c r="FN207" s="58"/>
      <c r="FO207" s="59"/>
      <c r="FP207" s="33"/>
      <c r="FQ207" s="33"/>
      <c r="FR207" s="33"/>
      <c r="FS207" s="34"/>
      <c r="FT207" s="36"/>
      <c r="FU207" s="58"/>
      <c r="FV207" s="59"/>
      <c r="FW207" s="33"/>
      <c r="FX207" s="33"/>
      <c r="FY207" s="33"/>
      <c r="FZ207" s="34"/>
      <c r="GA207" s="36"/>
      <c r="GB207" s="58"/>
      <c r="GC207" s="59"/>
      <c r="GD207" s="33"/>
      <c r="GE207" s="33"/>
      <c r="GF207" s="33"/>
      <c r="GG207" s="34"/>
      <c r="GH207" s="36"/>
      <c r="GI207" s="58"/>
      <c r="GJ207" s="59"/>
      <c r="GK207" s="33"/>
      <c r="GL207" s="33"/>
      <c r="GM207" s="33"/>
      <c r="GN207" s="34"/>
      <c r="GO207" s="36"/>
      <c r="GP207" s="58"/>
      <c r="GQ207" s="59"/>
      <c r="GR207" s="33"/>
      <c r="GS207" s="33"/>
      <c r="GT207" s="33"/>
      <c r="GU207" s="34"/>
      <c r="GV207" s="36"/>
      <c r="GW207" s="58"/>
      <c r="GX207" s="59"/>
      <c r="GY207" s="33"/>
      <c r="GZ207" s="33"/>
      <c r="HA207" s="33"/>
      <c r="HB207" s="34"/>
      <c r="HC207" s="36"/>
      <c r="HD207" s="58"/>
      <c r="HE207" s="59"/>
      <c r="HF207" s="33"/>
      <c r="HG207" s="33"/>
      <c r="HH207" s="33"/>
      <c r="HI207" s="34"/>
      <c r="HJ207" s="36"/>
      <c r="HK207" s="58"/>
      <c r="HL207" s="59"/>
      <c r="HM207" s="33"/>
      <c r="HN207" s="33"/>
      <c r="HO207" s="33"/>
      <c r="HP207" s="34"/>
      <c r="HQ207" s="36"/>
      <c r="HR207" s="58"/>
      <c r="HS207" s="59"/>
      <c r="HT207" s="33"/>
      <c r="HU207" s="33"/>
      <c r="HV207" s="33"/>
      <c r="HW207" s="34"/>
      <c r="HX207" s="36"/>
      <c r="HY207" s="58"/>
      <c r="HZ207" s="59"/>
      <c r="IA207" s="33"/>
      <c r="IB207" s="33"/>
      <c r="IC207" s="33"/>
      <c r="ID207" s="34"/>
      <c r="IE207" s="36"/>
      <c r="IF207" s="58"/>
      <c r="IG207" s="59"/>
      <c r="IH207" s="33"/>
      <c r="II207" s="33"/>
      <c r="IJ207" s="33"/>
      <c r="IK207" s="34"/>
      <c r="IL207" s="36"/>
      <c r="IM207" s="58"/>
      <c r="IN207" s="59"/>
      <c r="IO207" s="33"/>
      <c r="IP207" s="33"/>
      <c r="IQ207" s="33"/>
      <c r="IR207" s="34"/>
      <c r="IS207" s="36"/>
      <c r="IT207" s="58"/>
      <c r="IU207" s="59"/>
      <c r="IV207" s="33"/>
      <c r="IW207" s="33"/>
      <c r="IX207" s="33"/>
      <c r="IY207" s="34"/>
      <c r="IZ207" s="36"/>
      <c r="JA207" s="58"/>
      <c r="JB207" s="59"/>
      <c r="JC207" s="33"/>
      <c r="JD207" s="33"/>
      <c r="JE207" s="33"/>
      <c r="JF207" s="34"/>
      <c r="JG207" s="36"/>
      <c r="JH207" s="58"/>
      <c r="JI207" s="59"/>
      <c r="JJ207" s="33"/>
      <c r="JK207" s="33"/>
      <c r="JL207" s="33"/>
      <c r="JM207" s="34"/>
      <c r="JN207" s="36"/>
      <c r="JO207" s="58"/>
      <c r="JP207" s="59"/>
      <c r="JQ207" s="33"/>
      <c r="JR207" s="33"/>
      <c r="JS207" s="33"/>
      <c r="JT207" s="34"/>
      <c r="JU207" s="36"/>
      <c r="JV207" s="58"/>
      <c r="JW207" s="59"/>
      <c r="JX207" s="33"/>
      <c r="JY207" s="33"/>
      <c r="JZ207" s="33"/>
      <c r="KA207" s="34"/>
      <c r="KB207" s="36"/>
      <c r="KC207" s="58"/>
      <c r="KD207" s="59"/>
      <c r="KE207" s="33"/>
      <c r="KF207" s="33"/>
      <c r="KG207" s="33"/>
      <c r="KH207" s="34"/>
      <c r="KI207" s="36"/>
      <c r="KJ207" s="58"/>
      <c r="KK207" s="59"/>
      <c r="KL207" s="33"/>
      <c r="KM207" s="33"/>
      <c r="KN207" s="33"/>
      <c r="KO207" s="34"/>
      <c r="KP207" s="36"/>
      <c r="KQ207" s="58"/>
      <c r="KR207" s="59"/>
      <c r="KS207" s="33"/>
      <c r="KT207" s="33"/>
      <c r="KU207" s="33"/>
      <c r="KV207" s="34"/>
      <c r="KW207" s="36"/>
      <c r="KX207" s="58"/>
      <c r="KY207" s="59"/>
      <c r="KZ207" s="33"/>
      <c r="LA207" s="33"/>
      <c r="LB207" s="33"/>
      <c r="LC207" s="34"/>
      <c r="LD207" s="36"/>
      <c r="LE207" s="58"/>
      <c r="LF207" s="59"/>
      <c r="LG207" s="33"/>
      <c r="LH207" s="33"/>
      <c r="LI207" s="33"/>
      <c r="LJ207" s="34"/>
      <c r="LK207" s="36"/>
      <c r="LL207" s="58"/>
      <c r="LM207" s="59"/>
      <c r="LN207" s="33"/>
      <c r="LO207" s="33"/>
      <c r="LP207" s="33"/>
      <c r="LQ207" s="34"/>
      <c r="LR207" s="36"/>
      <c r="LS207" s="58"/>
      <c r="LT207" s="59"/>
      <c r="LU207" s="33"/>
      <c r="LV207" s="33"/>
      <c r="LW207" s="33"/>
      <c r="LX207" s="34"/>
      <c r="LY207" s="36"/>
      <c r="LZ207" s="58"/>
      <c r="MA207" s="59"/>
      <c r="MB207" s="33"/>
      <c r="MC207" s="33"/>
      <c r="MD207" s="33"/>
      <c r="ME207" s="34"/>
      <c r="MF207" s="36"/>
      <c r="MG207" s="58"/>
      <c r="MH207" s="59"/>
      <c r="MI207" s="33"/>
      <c r="MJ207" s="33"/>
      <c r="MK207" s="33"/>
      <c r="ML207" s="34"/>
      <c r="MM207" s="36"/>
      <c r="MN207" s="58"/>
      <c r="MO207" s="59"/>
      <c r="MP207" s="33"/>
      <c r="MQ207" s="33"/>
      <c r="MR207" s="33"/>
      <c r="MS207" s="34"/>
      <c r="MT207" s="36"/>
      <c r="MU207" s="58"/>
      <c r="MV207" s="59"/>
      <c r="MW207" s="33"/>
      <c r="MX207" s="33"/>
      <c r="MY207" s="33"/>
      <c r="MZ207" s="34"/>
      <c r="NA207" s="36"/>
      <c r="NB207" s="58"/>
      <c r="NC207" s="59"/>
      <c r="ND207" s="33"/>
      <c r="NE207" s="33"/>
      <c r="NF207" s="33"/>
      <c r="NG207" s="34"/>
      <c r="NH207" s="36"/>
      <c r="NI207" s="58"/>
      <c r="NJ207" s="59"/>
      <c r="NK207" s="33"/>
      <c r="NL207" s="33"/>
      <c r="NM207" s="33"/>
      <c r="NN207" s="34"/>
      <c r="NO207" s="36"/>
      <c r="NP207" s="58"/>
      <c r="NQ207" s="59"/>
      <c r="NR207" s="33"/>
      <c r="NS207" s="33"/>
      <c r="NT207" s="33"/>
      <c r="NU207" s="34"/>
      <c r="NV207" s="36"/>
      <c r="NW207" s="58"/>
      <c r="NX207" s="59"/>
      <c r="NY207" s="33"/>
      <c r="NZ207" s="33"/>
      <c r="OA207" s="33"/>
      <c r="OB207" s="34"/>
      <c r="OC207" s="36"/>
      <c r="OD207" s="58"/>
      <c r="OE207" s="59"/>
      <c r="OF207" s="33"/>
      <c r="OG207" s="33"/>
      <c r="OH207" s="33"/>
      <c r="OI207" s="34"/>
      <c r="OJ207" s="36"/>
      <c r="OK207" s="58"/>
      <c r="OL207" s="59"/>
      <c r="OM207" s="33"/>
      <c r="ON207" s="33"/>
      <c r="OO207" s="33"/>
      <c r="OP207" s="34"/>
      <c r="OQ207" s="36"/>
      <c r="OR207" s="58"/>
      <c r="OS207" s="59"/>
      <c r="OT207" s="33"/>
      <c r="OU207" s="33"/>
      <c r="OV207" s="33"/>
      <c r="OW207" s="34"/>
      <c r="OX207" s="36"/>
      <c r="OY207" s="58"/>
      <c r="OZ207" s="59"/>
      <c r="PA207" s="33"/>
      <c r="PB207" s="33"/>
      <c r="PC207" s="33"/>
      <c r="PD207" s="34"/>
      <c r="PE207" s="36"/>
      <c r="PF207" s="58"/>
      <c r="PG207" s="59"/>
      <c r="PH207" s="33"/>
      <c r="PI207" s="33"/>
      <c r="PJ207" s="33"/>
      <c r="PK207" s="34"/>
      <c r="PL207" s="36"/>
      <c r="PM207" s="58"/>
      <c r="PN207" s="59"/>
      <c r="PO207" s="33"/>
      <c r="PP207" s="33"/>
      <c r="PQ207" s="33"/>
      <c r="PR207" s="34"/>
      <c r="PS207" s="36"/>
      <c r="PT207" s="58"/>
      <c r="PU207" s="59"/>
      <c r="PV207" s="33"/>
      <c r="PW207" s="33"/>
      <c r="PX207" s="33"/>
      <c r="PY207" s="34"/>
      <c r="PZ207" s="36"/>
      <c r="QA207" s="58"/>
      <c r="QB207" s="59"/>
      <c r="QC207" s="33"/>
      <c r="QD207" s="33"/>
      <c r="QE207" s="33"/>
      <c r="QF207" s="34"/>
      <c r="QG207" s="36"/>
      <c r="QH207" s="58"/>
      <c r="QI207" s="59"/>
      <c r="QJ207" s="33"/>
      <c r="QK207" s="33"/>
      <c r="QL207" s="33"/>
      <c r="QM207" s="34"/>
      <c r="QN207" s="36"/>
      <c r="QO207" s="58"/>
      <c r="QP207" s="59"/>
      <c r="QQ207" s="33"/>
      <c r="QR207" s="33"/>
      <c r="QS207" s="33"/>
      <c r="QT207" s="34"/>
      <c r="QU207" s="36"/>
      <c r="QV207" s="58"/>
      <c r="QW207" s="59"/>
      <c r="QX207" s="33"/>
      <c r="QY207" s="33"/>
      <c r="QZ207" s="33"/>
      <c r="RA207" s="34"/>
      <c r="RB207" s="36"/>
      <c r="RC207" s="58"/>
      <c r="RD207" s="59"/>
      <c r="RE207" s="33"/>
      <c r="RF207" s="33"/>
      <c r="RG207" s="33"/>
      <c r="RH207" s="34"/>
      <c r="RI207" s="36"/>
      <c r="RJ207" s="58"/>
      <c r="RK207" s="59"/>
      <c r="RL207" s="33"/>
      <c r="RM207" s="33"/>
      <c r="RN207" s="33"/>
      <c r="RO207" s="34"/>
      <c r="RP207" s="36"/>
      <c r="RQ207" s="58"/>
      <c r="RR207" s="59"/>
      <c r="RS207" s="33"/>
      <c r="RT207" s="33"/>
      <c r="RU207" s="33"/>
      <c r="RV207" s="34"/>
      <c r="RW207" s="36"/>
      <c r="RX207" s="58"/>
      <c r="RY207" s="59"/>
      <c r="RZ207" s="33"/>
      <c r="SA207" s="33"/>
      <c r="SB207" s="33"/>
      <c r="SC207" s="34"/>
      <c r="SD207" s="36"/>
      <c r="SE207" s="58"/>
      <c r="SF207" s="59"/>
      <c r="SG207" s="33"/>
      <c r="SH207" s="33"/>
      <c r="SI207" s="33"/>
      <c r="SJ207" s="34"/>
      <c r="SK207" s="36"/>
      <c r="SL207" s="58"/>
      <c r="SM207" s="59"/>
      <c r="SN207" s="33"/>
      <c r="SO207" s="33"/>
      <c r="SP207" s="33"/>
      <c r="SQ207" s="34"/>
      <c r="SR207" s="36"/>
      <c r="SS207" s="58"/>
      <c r="ST207" s="59"/>
      <c r="SU207" s="33"/>
      <c r="SV207" s="33"/>
      <c r="SW207" s="33"/>
      <c r="SX207" s="34"/>
      <c r="SY207" s="36"/>
      <c r="SZ207" s="58"/>
      <c r="TA207" s="59"/>
      <c r="TB207" s="33"/>
      <c r="TC207" s="33"/>
      <c r="TD207" s="33"/>
      <c r="TE207" s="34"/>
      <c r="TF207" s="36"/>
      <c r="TG207" s="58"/>
      <c r="TH207" s="59"/>
      <c r="TI207" s="33"/>
      <c r="TJ207" s="33"/>
      <c r="TK207" s="33"/>
      <c r="TL207" s="34"/>
      <c r="TM207" s="36"/>
      <c r="TN207" s="58"/>
      <c r="TO207" s="59"/>
      <c r="TP207" s="33"/>
      <c r="TQ207" s="33"/>
      <c r="TR207" s="33"/>
      <c r="TS207" s="34"/>
      <c r="TT207" s="36"/>
      <c r="TU207" s="58"/>
      <c r="TV207" s="59"/>
      <c r="TW207" s="33"/>
      <c r="TX207" s="33"/>
      <c r="TY207" s="33"/>
      <c r="TZ207" s="34"/>
      <c r="UA207" s="36"/>
      <c r="UB207" s="58"/>
      <c r="UC207" s="59"/>
      <c r="UD207" s="33"/>
      <c r="UE207" s="33"/>
      <c r="UF207" s="33"/>
      <c r="UG207" s="34"/>
      <c r="UH207" s="36"/>
      <c r="UI207" s="58"/>
      <c r="UJ207" s="59"/>
      <c r="UK207" s="33"/>
      <c r="UL207" s="33"/>
      <c r="UM207" s="33"/>
      <c r="UN207" s="34"/>
      <c r="UO207" s="36"/>
      <c r="UP207" s="58"/>
      <c r="UQ207" s="59"/>
      <c r="UR207" s="33"/>
      <c r="US207" s="33"/>
      <c r="UT207" s="33"/>
      <c r="UU207" s="34"/>
      <c r="UV207" s="36"/>
      <c r="UW207" s="58"/>
      <c r="UX207" s="59"/>
      <c r="UY207" s="33"/>
      <c r="UZ207" s="33"/>
      <c r="VA207" s="33"/>
      <c r="VB207" s="34"/>
      <c r="VC207" s="36"/>
      <c r="VD207" s="58"/>
      <c r="VE207" s="59"/>
      <c r="VF207" s="33"/>
      <c r="VG207" s="33"/>
      <c r="VH207" s="33"/>
      <c r="VI207" s="34"/>
      <c r="VJ207" s="36"/>
      <c r="VK207" s="58"/>
      <c r="VL207" s="59"/>
      <c r="VM207" s="33"/>
      <c r="VN207" s="33"/>
      <c r="VO207" s="33"/>
      <c r="VP207" s="34"/>
      <c r="VQ207" s="36"/>
      <c r="VR207" s="58"/>
      <c r="VS207" s="59"/>
      <c r="VT207" s="33"/>
      <c r="VU207" s="33"/>
      <c r="VV207" s="33"/>
      <c r="VW207" s="34"/>
      <c r="VX207" s="36"/>
      <c r="VY207" s="58"/>
      <c r="VZ207" s="59"/>
      <c r="WA207" s="33"/>
      <c r="WB207" s="33"/>
      <c r="WC207" s="33"/>
      <c r="WD207" s="34"/>
      <c r="WE207" s="36"/>
      <c r="WF207" s="58"/>
      <c r="WG207" s="59"/>
      <c r="WH207" s="33"/>
      <c r="WI207" s="33"/>
      <c r="WJ207" s="33"/>
      <c r="WK207" s="34"/>
      <c r="WL207" s="36"/>
      <c r="WM207" s="58"/>
      <c r="WN207" s="59"/>
      <c r="WO207" s="33"/>
      <c r="WP207" s="33"/>
      <c r="WQ207" s="33"/>
      <c r="WR207" s="34"/>
      <c r="WS207" s="36"/>
      <c r="WT207" s="58"/>
      <c r="WU207" s="59"/>
      <c r="WV207" s="33"/>
      <c r="WW207" s="33"/>
      <c r="WX207" s="33"/>
      <c r="WY207" s="34"/>
      <c r="WZ207" s="36"/>
      <c r="XA207" s="58"/>
      <c r="XB207" s="59"/>
      <c r="XC207" s="33"/>
      <c r="XD207" s="33"/>
      <c r="XE207" s="33"/>
      <c r="XF207" s="34"/>
      <c r="XG207" s="36"/>
      <c r="XH207" s="58"/>
      <c r="XI207" s="59"/>
      <c r="XJ207" s="33"/>
      <c r="XK207" s="33"/>
      <c r="XL207" s="33"/>
      <c r="XM207" s="34"/>
      <c r="XN207" s="36"/>
      <c r="XO207" s="58"/>
      <c r="XP207" s="59"/>
      <c r="XQ207" s="33"/>
      <c r="XR207" s="33"/>
      <c r="XS207" s="33"/>
      <c r="XT207" s="34"/>
      <c r="XU207" s="36"/>
      <c r="XV207" s="58"/>
      <c r="XW207" s="59"/>
      <c r="XX207" s="33"/>
      <c r="XY207" s="33"/>
      <c r="XZ207" s="33"/>
      <c r="YA207" s="34"/>
      <c r="YB207" s="36"/>
      <c r="YC207" s="58"/>
      <c r="YD207" s="59"/>
      <c r="YE207" s="33"/>
      <c r="YF207" s="33"/>
      <c r="YG207" s="33"/>
      <c r="YH207" s="34"/>
      <c r="YI207" s="36"/>
      <c r="YJ207" s="58"/>
      <c r="YK207" s="59"/>
      <c r="YL207" s="33"/>
      <c r="YM207" s="33"/>
      <c r="YN207" s="33"/>
      <c r="YO207" s="34"/>
      <c r="YP207" s="36"/>
      <c r="YQ207" s="58"/>
      <c r="YR207" s="59"/>
      <c r="YS207" s="33"/>
      <c r="YT207" s="33"/>
      <c r="YU207" s="33"/>
      <c r="YV207" s="34"/>
      <c r="YW207" s="36"/>
      <c r="YX207" s="58"/>
      <c r="YY207" s="59"/>
      <c r="YZ207" s="33"/>
      <c r="ZA207" s="33"/>
      <c r="ZB207" s="33"/>
      <c r="ZC207" s="34"/>
      <c r="ZD207" s="36"/>
      <c r="ZE207" s="58"/>
      <c r="ZF207" s="59"/>
      <c r="ZG207" s="33"/>
      <c r="ZH207" s="33"/>
      <c r="ZI207" s="33"/>
      <c r="ZJ207" s="34"/>
      <c r="ZK207" s="36"/>
      <c r="ZL207" s="58"/>
      <c r="ZM207" s="59"/>
      <c r="ZN207" s="33"/>
      <c r="ZO207" s="33"/>
      <c r="ZP207" s="33"/>
      <c r="ZQ207" s="34"/>
      <c r="ZR207" s="36"/>
      <c r="ZS207" s="58"/>
      <c r="ZT207" s="59"/>
      <c r="ZU207" s="33"/>
      <c r="ZV207" s="33"/>
      <c r="ZW207" s="33"/>
      <c r="ZX207" s="34"/>
      <c r="ZY207" s="36"/>
      <c r="ZZ207" s="58"/>
      <c r="AAA207" s="59"/>
      <c r="AAB207" s="33"/>
      <c r="AAC207" s="33"/>
      <c r="AAD207" s="33"/>
      <c r="AAE207" s="34"/>
      <c r="AAF207" s="36"/>
      <c r="AAG207" s="58"/>
      <c r="AAH207" s="59"/>
      <c r="AAI207" s="33"/>
      <c r="AAJ207" s="33"/>
      <c r="AAK207" s="33"/>
      <c r="AAL207" s="34"/>
      <c r="AAM207" s="36"/>
      <c r="AAN207" s="58"/>
      <c r="AAO207" s="59"/>
      <c r="AAP207" s="33"/>
      <c r="AAQ207" s="33"/>
      <c r="AAR207" s="33"/>
      <c r="AAS207" s="34"/>
      <c r="AAT207" s="36"/>
      <c r="AAU207" s="58"/>
      <c r="AAV207" s="59"/>
      <c r="AAW207" s="33"/>
      <c r="AAX207" s="33"/>
      <c r="AAY207" s="33"/>
      <c r="AAZ207" s="34"/>
      <c r="ABA207" s="36"/>
      <c r="ABB207" s="58"/>
      <c r="ABC207" s="59"/>
      <c r="ABD207" s="33"/>
      <c r="ABE207" s="33"/>
      <c r="ABF207" s="33"/>
      <c r="ABG207" s="34"/>
      <c r="ABH207" s="36"/>
      <c r="ABI207" s="58"/>
      <c r="ABJ207" s="59"/>
      <c r="ABK207" s="33"/>
      <c r="ABL207" s="33"/>
      <c r="ABM207" s="33"/>
      <c r="ABN207" s="34"/>
      <c r="ABO207" s="36"/>
      <c r="ABP207" s="58"/>
      <c r="ABQ207" s="59"/>
      <c r="ABR207" s="33"/>
      <c r="ABS207" s="33"/>
      <c r="ABT207" s="33"/>
      <c r="ABU207" s="34"/>
      <c r="ABV207" s="36"/>
      <c r="ABW207" s="58"/>
      <c r="ABX207" s="59"/>
      <c r="ABY207" s="33"/>
      <c r="ABZ207" s="33"/>
      <c r="ACA207" s="33"/>
      <c r="ACB207" s="34"/>
      <c r="ACC207" s="36"/>
      <c r="ACD207" s="58"/>
      <c r="ACE207" s="59"/>
      <c r="ACF207" s="33"/>
      <c r="ACG207" s="33"/>
      <c r="ACH207" s="33"/>
      <c r="ACI207" s="34"/>
      <c r="ACJ207" s="36"/>
      <c r="ACK207" s="58"/>
      <c r="ACL207" s="59"/>
      <c r="ACM207" s="33"/>
      <c r="ACN207" s="33"/>
      <c r="ACO207" s="33"/>
      <c r="ACP207" s="34"/>
      <c r="ACQ207" s="36"/>
      <c r="ACR207" s="58"/>
      <c r="ACS207" s="59"/>
      <c r="ACT207" s="33"/>
      <c r="ACU207" s="33"/>
      <c r="ACV207" s="33"/>
      <c r="ACW207" s="34"/>
      <c r="ACX207" s="36"/>
      <c r="ACY207" s="58"/>
      <c r="ACZ207" s="59"/>
      <c r="ADA207" s="33"/>
      <c r="ADB207" s="33"/>
      <c r="ADC207" s="33"/>
      <c r="ADD207" s="34"/>
      <c r="ADE207" s="36"/>
      <c r="ADF207" s="58"/>
      <c r="ADG207" s="59"/>
      <c r="ADH207" s="33"/>
      <c r="ADI207" s="33"/>
      <c r="ADJ207" s="33"/>
      <c r="ADK207" s="34"/>
      <c r="ADL207" s="36"/>
      <c r="ADM207" s="58"/>
      <c r="ADN207" s="59"/>
      <c r="ADO207" s="33"/>
      <c r="ADP207" s="33"/>
      <c r="ADQ207" s="33"/>
      <c r="ADR207" s="34"/>
      <c r="ADS207" s="36"/>
      <c r="ADT207" s="58"/>
      <c r="ADU207" s="59"/>
      <c r="ADV207" s="33"/>
      <c r="ADW207" s="33"/>
      <c r="ADX207" s="33"/>
      <c r="ADY207" s="34"/>
      <c r="ADZ207" s="36"/>
      <c r="AEA207" s="58"/>
      <c r="AEB207" s="59"/>
      <c r="AEC207" s="33"/>
      <c r="AED207" s="33"/>
      <c r="AEE207" s="33"/>
      <c r="AEF207" s="34"/>
      <c r="AEG207" s="36"/>
      <c r="AEH207" s="58"/>
      <c r="AEI207" s="59"/>
      <c r="AEJ207" s="33"/>
      <c r="AEK207" s="33"/>
      <c r="AEL207" s="33"/>
      <c r="AEM207" s="34"/>
      <c r="AEN207" s="36"/>
      <c r="AEO207" s="58"/>
      <c r="AEP207" s="59"/>
      <c r="AEQ207" s="33"/>
      <c r="AER207" s="33"/>
      <c r="AES207" s="33"/>
      <c r="AET207" s="34"/>
      <c r="AEU207" s="36"/>
      <c r="AEV207" s="58"/>
      <c r="AEW207" s="59"/>
      <c r="AEX207" s="33"/>
      <c r="AEY207" s="33"/>
      <c r="AEZ207" s="33"/>
      <c r="AFA207" s="34"/>
      <c r="AFB207" s="36"/>
      <c r="AFC207" s="58"/>
      <c r="AFD207" s="59"/>
      <c r="AFE207" s="33"/>
      <c r="AFF207" s="33"/>
      <c r="AFG207" s="33"/>
      <c r="AFH207" s="34"/>
      <c r="AFI207" s="36"/>
      <c r="AFJ207" s="58"/>
      <c r="AFK207" s="59"/>
      <c r="AFL207" s="33"/>
      <c r="AFM207" s="33"/>
      <c r="AFN207" s="33"/>
      <c r="AFO207" s="34"/>
      <c r="AFP207" s="36"/>
      <c r="AFQ207" s="58"/>
      <c r="AFR207" s="59"/>
      <c r="AFS207" s="33"/>
      <c r="AFT207" s="33"/>
      <c r="AFU207" s="33"/>
      <c r="AFV207" s="34"/>
      <c r="AFW207" s="36"/>
      <c r="AFX207" s="58"/>
      <c r="AFY207" s="59"/>
      <c r="AFZ207" s="33"/>
      <c r="AGA207" s="33"/>
      <c r="AGB207" s="33"/>
      <c r="AGC207" s="34"/>
      <c r="AGD207" s="36"/>
      <c r="AGE207" s="58"/>
      <c r="AGF207" s="59"/>
      <c r="AGG207" s="33"/>
      <c r="AGH207" s="33"/>
      <c r="AGI207" s="33"/>
      <c r="AGJ207" s="34"/>
      <c r="AGK207" s="36"/>
      <c r="AGL207" s="58"/>
      <c r="AGM207" s="59"/>
      <c r="AGN207" s="33"/>
      <c r="AGO207" s="33"/>
      <c r="AGP207" s="33"/>
      <c r="AGQ207" s="34"/>
      <c r="AGR207" s="36"/>
      <c r="AGS207" s="58"/>
      <c r="AGT207" s="59"/>
      <c r="AGU207" s="33"/>
      <c r="AGV207" s="33"/>
      <c r="AGW207" s="33"/>
      <c r="AGX207" s="34"/>
      <c r="AGY207" s="36"/>
      <c r="AGZ207" s="58"/>
      <c r="AHA207" s="59"/>
      <c r="AHB207" s="33"/>
      <c r="AHC207" s="33"/>
      <c r="AHD207" s="33"/>
      <c r="AHE207" s="34"/>
      <c r="AHF207" s="36"/>
      <c r="AHG207" s="58"/>
      <c r="AHH207" s="59"/>
      <c r="AHI207" s="33"/>
      <c r="AHJ207" s="33"/>
      <c r="AHK207" s="33"/>
      <c r="AHL207" s="34"/>
      <c r="AHM207" s="36"/>
      <c r="AHN207" s="58"/>
      <c r="AHO207" s="59"/>
      <c r="AHP207" s="33"/>
      <c r="AHQ207" s="33"/>
      <c r="AHR207" s="33"/>
      <c r="AHS207" s="34"/>
      <c r="AHT207" s="36"/>
      <c r="AHU207" s="58"/>
      <c r="AHV207" s="59"/>
      <c r="AHW207" s="33"/>
      <c r="AHX207" s="33"/>
      <c r="AHY207" s="33"/>
      <c r="AHZ207" s="34"/>
      <c r="AIA207" s="36"/>
      <c r="AIB207" s="58"/>
      <c r="AIC207" s="59"/>
      <c r="AID207" s="33"/>
      <c r="AIE207" s="33"/>
      <c r="AIF207" s="33"/>
      <c r="AIG207" s="34"/>
      <c r="AIH207" s="36"/>
      <c r="AII207" s="58"/>
      <c r="AIJ207" s="59"/>
      <c r="AIK207" s="33"/>
      <c r="AIL207" s="33"/>
      <c r="AIM207" s="33"/>
      <c r="AIN207" s="34"/>
      <c r="AIO207" s="36"/>
      <c r="AIP207" s="58"/>
      <c r="AIQ207" s="59"/>
      <c r="AIR207" s="33"/>
      <c r="AIS207" s="33"/>
      <c r="AIT207" s="33"/>
      <c r="AIU207" s="34"/>
      <c r="AIV207" s="36"/>
      <c r="AIW207" s="58"/>
      <c r="AIX207" s="59"/>
      <c r="AIY207" s="33"/>
      <c r="AIZ207" s="33"/>
      <c r="AJA207" s="33"/>
      <c r="AJB207" s="34"/>
      <c r="AJC207" s="36"/>
      <c r="AJD207" s="58"/>
      <c r="AJE207" s="59"/>
      <c r="AJF207" s="33"/>
      <c r="AJG207" s="33"/>
      <c r="AJH207" s="33"/>
      <c r="AJI207" s="34"/>
      <c r="AJJ207" s="36"/>
      <c r="AJK207" s="58"/>
      <c r="AJL207" s="59"/>
      <c r="AJM207" s="33"/>
      <c r="AJN207" s="33"/>
      <c r="AJO207" s="33"/>
      <c r="AJP207" s="34"/>
      <c r="AJQ207" s="36"/>
      <c r="AJR207" s="58"/>
      <c r="AJS207" s="59"/>
      <c r="AJT207" s="33"/>
      <c r="AJU207" s="33"/>
      <c r="AJV207" s="33"/>
      <c r="AJW207" s="34"/>
      <c r="AJX207" s="36"/>
      <c r="AJY207" s="58"/>
      <c r="AJZ207" s="59"/>
      <c r="AKA207" s="33"/>
      <c r="AKB207" s="33"/>
      <c r="AKC207" s="33"/>
      <c r="AKD207" s="34"/>
      <c r="AKE207" s="36"/>
      <c r="AKF207" s="58"/>
      <c r="AKG207" s="59"/>
      <c r="AKH207" s="33"/>
      <c r="AKI207" s="33"/>
      <c r="AKJ207" s="33"/>
      <c r="AKK207" s="34"/>
      <c r="AKL207" s="36"/>
      <c r="AKM207" s="58"/>
      <c r="AKN207" s="59"/>
      <c r="AKO207" s="33"/>
      <c r="AKP207" s="33"/>
      <c r="AKQ207" s="33"/>
      <c r="AKR207" s="34"/>
      <c r="AKS207" s="36"/>
      <c r="AKT207" s="58"/>
      <c r="AKU207" s="59"/>
      <c r="AKV207" s="33"/>
      <c r="AKW207" s="33"/>
      <c r="AKX207" s="33"/>
      <c r="AKY207" s="34"/>
      <c r="AKZ207" s="36"/>
      <c r="ALA207" s="58"/>
      <c r="ALB207" s="59"/>
      <c r="ALC207" s="33"/>
      <c r="ALD207" s="33"/>
      <c r="ALE207" s="33"/>
      <c r="ALF207" s="34"/>
      <c r="ALG207" s="36"/>
      <c r="ALH207" s="58"/>
      <c r="ALI207" s="59"/>
      <c r="ALJ207" s="33"/>
      <c r="ALK207" s="33"/>
      <c r="ALL207" s="33"/>
      <c r="ALM207" s="34"/>
      <c r="ALN207" s="36"/>
      <c r="ALO207" s="58"/>
      <c r="ALP207" s="59"/>
      <c r="ALQ207" s="33"/>
      <c r="ALR207" s="33"/>
      <c r="ALS207" s="33"/>
      <c r="ALT207" s="34"/>
      <c r="ALU207" s="36"/>
      <c r="ALV207" s="58"/>
      <c r="ALW207" s="59"/>
      <c r="ALX207" s="33"/>
      <c r="ALY207" s="33"/>
      <c r="ALZ207" s="33"/>
      <c r="AMA207" s="34"/>
      <c r="AMB207" s="36"/>
      <c r="AMC207" s="58"/>
      <c r="AMD207" s="59"/>
      <c r="AME207" s="33"/>
      <c r="AMF207" s="33"/>
      <c r="AMG207" s="33"/>
      <c r="AMH207" s="34"/>
      <c r="AMI207" s="36"/>
      <c r="AMJ207" s="58"/>
      <c r="AMK207" s="59"/>
      <c r="AML207" s="33"/>
      <c r="AMM207" s="33"/>
      <c r="AMN207" s="33"/>
      <c r="AMO207" s="34"/>
      <c r="AMP207" s="36"/>
      <c r="AMQ207" s="58"/>
      <c r="AMR207" s="59"/>
      <c r="AMS207" s="33"/>
      <c r="AMT207" s="33"/>
      <c r="AMU207" s="33"/>
      <c r="AMV207" s="34"/>
      <c r="AMW207" s="36"/>
      <c r="AMX207" s="58"/>
      <c r="AMY207" s="59"/>
      <c r="AMZ207" s="33"/>
      <c r="ANA207" s="33"/>
      <c r="ANB207" s="33"/>
      <c r="ANC207" s="34"/>
      <c r="AND207" s="36"/>
      <c r="ANE207" s="58"/>
      <c r="ANF207" s="59"/>
      <c r="ANG207" s="33"/>
      <c r="ANH207" s="33"/>
      <c r="ANI207" s="33"/>
      <c r="ANJ207" s="34"/>
      <c r="ANK207" s="36"/>
      <c r="ANL207" s="58"/>
      <c r="ANM207" s="59"/>
      <c r="ANN207" s="33"/>
      <c r="ANO207" s="33"/>
      <c r="ANP207" s="33"/>
      <c r="ANQ207" s="34"/>
      <c r="ANR207" s="36"/>
      <c r="ANS207" s="58"/>
      <c r="ANT207" s="59"/>
      <c r="ANU207" s="33"/>
      <c r="ANV207" s="33"/>
      <c r="ANW207" s="33"/>
      <c r="ANX207" s="34"/>
      <c r="ANY207" s="36"/>
      <c r="ANZ207" s="58"/>
      <c r="AOA207" s="59"/>
      <c r="AOB207" s="33"/>
      <c r="AOC207" s="33"/>
      <c r="AOD207" s="33"/>
      <c r="AOE207" s="34"/>
      <c r="AOF207" s="36"/>
      <c r="AOG207" s="58"/>
      <c r="AOH207" s="59"/>
      <c r="AOI207" s="33"/>
      <c r="AOJ207" s="33"/>
      <c r="AOK207" s="33"/>
      <c r="AOL207" s="34"/>
      <c r="AOM207" s="36"/>
      <c r="AON207" s="58"/>
      <c r="AOO207" s="59"/>
      <c r="AOP207" s="33"/>
      <c r="AOQ207" s="33"/>
      <c r="AOR207" s="33"/>
      <c r="AOS207" s="34"/>
      <c r="AOT207" s="36"/>
      <c r="AOU207" s="58"/>
      <c r="AOV207" s="59"/>
      <c r="AOW207" s="33"/>
      <c r="AOX207" s="33"/>
      <c r="AOY207" s="33"/>
      <c r="AOZ207" s="34"/>
      <c r="APA207" s="36"/>
      <c r="APB207" s="58"/>
      <c r="APC207" s="59"/>
      <c r="APD207" s="33"/>
      <c r="APE207" s="33"/>
      <c r="APF207" s="33"/>
      <c r="APG207" s="34"/>
      <c r="APH207" s="36"/>
      <c r="API207" s="58"/>
      <c r="APJ207" s="59"/>
      <c r="APK207" s="33"/>
      <c r="APL207" s="33"/>
      <c r="APM207" s="33"/>
      <c r="APN207" s="34"/>
      <c r="APO207" s="36"/>
      <c r="APP207" s="58"/>
      <c r="APQ207" s="59"/>
      <c r="APR207" s="33"/>
      <c r="APS207" s="33"/>
      <c r="APT207" s="33"/>
      <c r="APU207" s="34"/>
      <c r="APV207" s="36"/>
      <c r="APW207" s="58"/>
      <c r="APX207" s="59"/>
      <c r="APY207" s="33"/>
      <c r="APZ207" s="33"/>
      <c r="AQA207" s="33"/>
      <c r="AQB207" s="34"/>
      <c r="AQC207" s="36"/>
      <c r="AQD207" s="58"/>
      <c r="AQE207" s="59"/>
      <c r="AQF207" s="33"/>
      <c r="AQG207" s="33"/>
      <c r="AQH207" s="33"/>
      <c r="AQI207" s="34"/>
      <c r="AQJ207" s="36"/>
      <c r="AQK207" s="58"/>
      <c r="AQL207" s="59"/>
      <c r="AQM207" s="33"/>
      <c r="AQN207" s="33"/>
      <c r="AQO207" s="33"/>
      <c r="AQP207" s="34"/>
      <c r="AQQ207" s="36"/>
      <c r="AQR207" s="58"/>
      <c r="AQS207" s="59"/>
      <c r="AQT207" s="33"/>
      <c r="AQU207" s="33"/>
      <c r="AQV207" s="33"/>
      <c r="AQW207" s="34"/>
      <c r="AQX207" s="36"/>
      <c r="AQY207" s="58"/>
      <c r="AQZ207" s="59"/>
      <c r="ARA207" s="33"/>
      <c r="ARB207" s="33"/>
      <c r="ARC207" s="33"/>
      <c r="ARD207" s="34"/>
      <c r="ARE207" s="36"/>
      <c r="ARF207" s="58"/>
      <c r="ARG207" s="59"/>
      <c r="ARH207" s="33"/>
      <c r="ARI207" s="33"/>
      <c r="ARJ207" s="33"/>
      <c r="ARK207" s="34"/>
      <c r="ARL207" s="36"/>
      <c r="ARM207" s="58"/>
      <c r="ARN207" s="59"/>
      <c r="ARO207" s="33"/>
      <c r="ARP207" s="33"/>
      <c r="ARQ207" s="33"/>
      <c r="ARR207" s="34"/>
      <c r="ARS207" s="36"/>
      <c r="ART207" s="58"/>
      <c r="ARU207" s="59"/>
      <c r="ARV207" s="33"/>
      <c r="ARW207" s="33"/>
      <c r="ARX207" s="33"/>
      <c r="ARY207" s="34"/>
      <c r="ARZ207" s="36"/>
      <c r="ASA207" s="58"/>
      <c r="ASB207" s="59"/>
      <c r="ASC207" s="33"/>
      <c r="ASD207" s="33"/>
      <c r="ASE207" s="33"/>
      <c r="ASF207" s="34"/>
      <c r="ASG207" s="36"/>
      <c r="ASH207" s="58"/>
      <c r="ASI207" s="59"/>
      <c r="ASJ207" s="33"/>
      <c r="ASK207" s="33"/>
      <c r="ASL207" s="33"/>
      <c r="ASM207" s="34"/>
      <c r="ASN207" s="36"/>
      <c r="ASO207" s="58"/>
      <c r="ASP207" s="59"/>
      <c r="ASQ207" s="33"/>
      <c r="ASR207" s="33"/>
      <c r="ASS207" s="33"/>
      <c r="AST207" s="34"/>
      <c r="ASU207" s="36"/>
      <c r="ASV207" s="58"/>
      <c r="ASW207" s="59"/>
      <c r="ASX207" s="33"/>
      <c r="ASY207" s="33"/>
      <c r="ASZ207" s="33"/>
      <c r="ATA207" s="34"/>
      <c r="ATB207" s="36"/>
      <c r="ATC207" s="58"/>
      <c r="ATD207" s="59"/>
      <c r="ATE207" s="33"/>
      <c r="ATF207" s="33"/>
      <c r="ATG207" s="33"/>
      <c r="ATH207" s="34"/>
      <c r="ATI207" s="36"/>
      <c r="ATJ207" s="58"/>
      <c r="ATK207" s="59"/>
      <c r="ATL207" s="33"/>
      <c r="ATM207" s="33"/>
      <c r="ATN207" s="33"/>
      <c r="ATO207" s="34"/>
      <c r="ATP207" s="36"/>
      <c r="ATQ207" s="58"/>
      <c r="ATR207" s="59"/>
      <c r="ATS207" s="33"/>
      <c r="ATT207" s="33"/>
      <c r="ATU207" s="33"/>
      <c r="ATV207" s="34"/>
      <c r="ATW207" s="36"/>
      <c r="ATX207" s="58"/>
      <c r="ATY207" s="59"/>
      <c r="ATZ207" s="33"/>
      <c r="AUA207" s="33"/>
      <c r="AUB207" s="33"/>
      <c r="AUC207" s="34"/>
      <c r="AUD207" s="36"/>
      <c r="AUE207" s="58"/>
      <c r="AUF207" s="59"/>
      <c r="AUG207" s="33"/>
      <c r="AUH207" s="33"/>
      <c r="AUI207" s="33"/>
      <c r="AUJ207" s="34"/>
      <c r="AUK207" s="36"/>
      <c r="AUL207" s="58"/>
      <c r="AUM207" s="59"/>
      <c r="AUN207" s="33"/>
      <c r="AUO207" s="33"/>
      <c r="AUP207" s="33"/>
      <c r="AUQ207" s="34"/>
      <c r="AUR207" s="36"/>
      <c r="AUS207" s="58"/>
      <c r="AUT207" s="59"/>
      <c r="AUU207" s="33"/>
      <c r="AUV207" s="33"/>
      <c r="AUW207" s="33"/>
      <c r="AUX207" s="34"/>
      <c r="AUY207" s="36"/>
      <c r="AUZ207" s="58"/>
      <c r="AVA207" s="59"/>
      <c r="AVB207" s="33"/>
      <c r="AVC207" s="33"/>
      <c r="AVD207" s="33"/>
      <c r="AVE207" s="34"/>
      <c r="AVF207" s="36"/>
      <c r="AVG207" s="58"/>
      <c r="AVH207" s="59"/>
      <c r="AVI207" s="33"/>
      <c r="AVJ207" s="33"/>
      <c r="AVK207" s="33"/>
      <c r="AVL207" s="34"/>
      <c r="AVM207" s="36"/>
      <c r="AVN207" s="58"/>
      <c r="AVO207" s="59"/>
      <c r="AVP207" s="33"/>
      <c r="AVQ207" s="33"/>
      <c r="AVR207" s="33"/>
      <c r="AVS207" s="34"/>
      <c r="AVT207" s="36"/>
      <c r="AVU207" s="58"/>
      <c r="AVV207" s="59"/>
      <c r="AVW207" s="33"/>
      <c r="AVX207" s="33"/>
      <c r="AVY207" s="33"/>
      <c r="AVZ207" s="34"/>
      <c r="AWA207" s="36"/>
      <c r="AWB207" s="58"/>
      <c r="AWC207" s="59"/>
      <c r="AWD207" s="33"/>
      <c r="AWE207" s="33"/>
      <c r="AWF207" s="33"/>
      <c r="AWG207" s="34"/>
      <c r="AWH207" s="36"/>
      <c r="AWI207" s="58"/>
      <c r="AWJ207" s="59"/>
      <c r="AWK207" s="33"/>
      <c r="AWL207" s="33"/>
      <c r="AWM207" s="33"/>
      <c r="AWN207" s="34"/>
      <c r="AWO207" s="36"/>
      <c r="AWP207" s="58"/>
      <c r="AWQ207" s="59"/>
      <c r="AWR207" s="33"/>
      <c r="AWS207" s="33"/>
      <c r="AWT207" s="33"/>
      <c r="AWU207" s="34"/>
      <c r="AWV207" s="36"/>
      <c r="AWW207" s="58"/>
      <c r="AWX207" s="59"/>
      <c r="AWY207" s="33"/>
      <c r="AWZ207" s="33"/>
      <c r="AXA207" s="33"/>
      <c r="AXB207" s="34"/>
      <c r="AXC207" s="36"/>
      <c r="AXD207" s="58"/>
      <c r="AXE207" s="59"/>
      <c r="AXF207" s="33"/>
      <c r="AXG207" s="33"/>
      <c r="AXH207" s="33"/>
      <c r="AXI207" s="34"/>
      <c r="AXJ207" s="36"/>
      <c r="AXK207" s="58"/>
      <c r="AXL207" s="59"/>
      <c r="AXM207" s="33"/>
      <c r="AXN207" s="33"/>
      <c r="AXO207" s="33"/>
      <c r="AXP207" s="34"/>
      <c r="AXQ207" s="36"/>
      <c r="AXR207" s="58"/>
      <c r="AXS207" s="59"/>
      <c r="AXT207" s="33"/>
      <c r="AXU207" s="33"/>
      <c r="AXV207" s="33"/>
      <c r="AXW207" s="34"/>
      <c r="AXX207" s="36"/>
      <c r="AXY207" s="58"/>
      <c r="AXZ207" s="59"/>
      <c r="AYA207" s="33"/>
      <c r="AYB207" s="33"/>
      <c r="AYC207" s="33"/>
      <c r="AYD207" s="34"/>
      <c r="AYE207" s="36"/>
      <c r="AYF207" s="58"/>
      <c r="AYG207" s="59"/>
      <c r="AYH207" s="33"/>
      <c r="AYI207" s="33"/>
      <c r="AYJ207" s="33"/>
      <c r="AYK207" s="34"/>
      <c r="AYL207" s="36"/>
      <c r="AYM207" s="58"/>
      <c r="AYN207" s="59"/>
      <c r="AYO207" s="33"/>
      <c r="AYP207" s="33"/>
      <c r="AYQ207" s="33"/>
      <c r="AYR207" s="34"/>
      <c r="AYS207" s="36"/>
      <c r="AYT207" s="58"/>
      <c r="AYU207" s="59"/>
      <c r="AYV207" s="33"/>
      <c r="AYW207" s="33"/>
      <c r="AYX207" s="33"/>
      <c r="AYY207" s="34"/>
      <c r="AYZ207" s="36"/>
      <c r="AZA207" s="58"/>
      <c r="AZB207" s="59"/>
      <c r="AZC207" s="33"/>
      <c r="AZD207" s="33"/>
      <c r="AZE207" s="33"/>
      <c r="AZF207" s="34"/>
      <c r="AZG207" s="36"/>
      <c r="AZH207" s="58"/>
      <c r="AZI207" s="59"/>
      <c r="AZJ207" s="33"/>
      <c r="AZK207" s="33"/>
      <c r="AZL207" s="33"/>
      <c r="AZM207" s="34"/>
      <c r="AZN207" s="36"/>
      <c r="AZO207" s="58"/>
      <c r="AZP207" s="59"/>
      <c r="AZQ207" s="33"/>
      <c r="AZR207" s="33"/>
      <c r="AZS207" s="33"/>
      <c r="AZT207" s="34"/>
      <c r="AZU207" s="36"/>
      <c r="AZV207" s="58"/>
      <c r="AZW207" s="59"/>
      <c r="AZX207" s="33"/>
      <c r="AZY207" s="33"/>
      <c r="AZZ207" s="33"/>
      <c r="BAA207" s="34"/>
      <c r="BAB207" s="36"/>
      <c r="BAC207" s="58"/>
      <c r="BAD207" s="59"/>
      <c r="BAE207" s="33"/>
      <c r="BAF207" s="33"/>
      <c r="BAG207" s="33"/>
      <c r="BAH207" s="34"/>
      <c r="BAI207" s="36"/>
      <c r="BAJ207" s="58"/>
      <c r="BAK207" s="59"/>
      <c r="BAL207" s="33"/>
      <c r="BAM207" s="33"/>
      <c r="BAN207" s="33"/>
      <c r="BAO207" s="34"/>
      <c r="BAP207" s="36"/>
      <c r="BAQ207" s="58"/>
      <c r="BAR207" s="59"/>
      <c r="BAS207" s="33"/>
      <c r="BAT207" s="33"/>
      <c r="BAU207" s="33"/>
      <c r="BAV207" s="34"/>
      <c r="BAW207" s="36"/>
      <c r="BAX207" s="58"/>
      <c r="BAY207" s="59"/>
      <c r="BAZ207" s="33"/>
      <c r="BBA207" s="33"/>
      <c r="BBB207" s="33"/>
      <c r="BBC207" s="34"/>
      <c r="BBD207" s="36"/>
      <c r="BBE207" s="58"/>
      <c r="BBF207" s="59"/>
      <c r="BBG207" s="33"/>
      <c r="BBH207" s="33"/>
      <c r="BBI207" s="33"/>
      <c r="BBJ207" s="34"/>
      <c r="BBK207" s="36"/>
      <c r="BBL207" s="58"/>
      <c r="BBM207" s="59"/>
      <c r="BBN207" s="33"/>
      <c r="BBO207" s="33"/>
      <c r="BBP207" s="33"/>
      <c r="BBQ207" s="34"/>
      <c r="BBR207" s="36"/>
      <c r="BBS207" s="58"/>
      <c r="BBT207" s="59"/>
      <c r="BBU207" s="33"/>
      <c r="BBV207" s="33"/>
      <c r="BBW207" s="33"/>
      <c r="BBX207" s="34"/>
      <c r="BBY207" s="36"/>
      <c r="BBZ207" s="58"/>
      <c r="BCA207" s="59"/>
      <c r="BCB207" s="33"/>
      <c r="BCC207" s="33"/>
      <c r="BCD207" s="33"/>
      <c r="BCE207" s="34"/>
      <c r="BCF207" s="36"/>
      <c r="BCG207" s="58"/>
      <c r="BCH207" s="59"/>
      <c r="BCI207" s="33"/>
      <c r="BCJ207" s="33"/>
      <c r="BCK207" s="33"/>
      <c r="BCL207" s="34"/>
      <c r="BCM207" s="36"/>
      <c r="BCN207" s="58"/>
      <c r="BCO207" s="59"/>
      <c r="BCP207" s="33"/>
      <c r="BCQ207" s="33"/>
      <c r="BCR207" s="33"/>
      <c r="BCS207" s="34"/>
      <c r="BCT207" s="36"/>
      <c r="BCU207" s="58"/>
      <c r="BCV207" s="59"/>
      <c r="BCW207" s="33"/>
      <c r="BCX207" s="33"/>
      <c r="BCY207" s="33"/>
      <c r="BCZ207" s="34"/>
      <c r="BDA207" s="36"/>
      <c r="BDB207" s="58"/>
      <c r="BDC207" s="59"/>
      <c r="BDD207" s="33"/>
      <c r="BDE207" s="33"/>
      <c r="BDF207" s="33"/>
      <c r="BDG207" s="34"/>
      <c r="BDH207" s="36"/>
      <c r="BDI207" s="58"/>
      <c r="BDJ207" s="59"/>
      <c r="BDK207" s="33"/>
      <c r="BDL207" s="33"/>
      <c r="BDM207" s="33"/>
      <c r="BDN207" s="34"/>
      <c r="BDO207" s="36"/>
      <c r="BDP207" s="58"/>
      <c r="BDQ207" s="59"/>
      <c r="BDR207" s="33"/>
      <c r="BDS207" s="33"/>
      <c r="BDT207" s="33"/>
      <c r="BDU207" s="34"/>
      <c r="BDV207" s="36"/>
      <c r="BDW207" s="58"/>
      <c r="BDX207" s="59"/>
      <c r="BDY207" s="33"/>
      <c r="BDZ207" s="33"/>
      <c r="BEA207" s="33"/>
      <c r="BEB207" s="34"/>
      <c r="BEC207" s="36"/>
      <c r="BED207" s="58"/>
      <c r="BEE207" s="59"/>
      <c r="BEF207" s="33"/>
      <c r="BEG207" s="33"/>
      <c r="BEH207" s="33"/>
      <c r="BEI207" s="34"/>
      <c r="BEJ207" s="36"/>
      <c r="BEK207" s="58"/>
      <c r="BEL207" s="59"/>
      <c r="BEM207" s="33"/>
      <c r="BEN207" s="33"/>
      <c r="BEO207" s="33"/>
      <c r="BEP207" s="34"/>
      <c r="BEQ207" s="36"/>
      <c r="BER207" s="58"/>
      <c r="BES207" s="59"/>
      <c r="BET207" s="33"/>
      <c r="BEU207" s="33"/>
      <c r="BEV207" s="33"/>
      <c r="BEW207" s="34"/>
      <c r="BEX207" s="36"/>
      <c r="BEY207" s="58"/>
      <c r="BEZ207" s="59"/>
      <c r="BFA207" s="33"/>
      <c r="BFB207" s="33"/>
      <c r="BFC207" s="33"/>
      <c r="BFD207" s="34"/>
      <c r="BFE207" s="36"/>
      <c r="BFF207" s="58"/>
      <c r="BFG207" s="59"/>
      <c r="BFH207" s="33"/>
      <c r="BFI207" s="33"/>
      <c r="BFJ207" s="33"/>
      <c r="BFK207" s="34"/>
      <c r="BFL207" s="36"/>
      <c r="BFM207" s="58"/>
      <c r="BFN207" s="59"/>
      <c r="BFO207" s="33"/>
      <c r="BFP207" s="33"/>
      <c r="BFQ207" s="33"/>
      <c r="BFR207" s="34"/>
      <c r="BFS207" s="36"/>
      <c r="BFT207" s="58"/>
      <c r="BFU207" s="59"/>
      <c r="BFV207" s="33"/>
      <c r="BFW207" s="33"/>
      <c r="BFX207" s="33"/>
      <c r="BFY207" s="34"/>
      <c r="BFZ207" s="36"/>
      <c r="BGA207" s="58"/>
      <c r="BGB207" s="59"/>
      <c r="BGC207" s="33"/>
      <c r="BGD207" s="33"/>
      <c r="BGE207" s="33"/>
      <c r="BGF207" s="34"/>
      <c r="BGG207" s="36"/>
      <c r="BGH207" s="58"/>
      <c r="BGI207" s="59"/>
      <c r="BGJ207" s="33"/>
      <c r="BGK207" s="33"/>
      <c r="BGL207" s="33"/>
      <c r="BGM207" s="34"/>
      <c r="BGN207" s="36"/>
      <c r="BGO207" s="58"/>
      <c r="BGP207" s="59"/>
      <c r="BGQ207" s="33"/>
      <c r="BGR207" s="33"/>
      <c r="BGS207" s="33"/>
      <c r="BGT207" s="34"/>
      <c r="BGU207" s="36"/>
      <c r="BGV207" s="58"/>
      <c r="BGW207" s="59"/>
      <c r="BGX207" s="33"/>
      <c r="BGY207" s="33"/>
      <c r="BGZ207" s="33"/>
      <c r="BHA207" s="34"/>
      <c r="BHB207" s="36"/>
      <c r="BHC207" s="58"/>
      <c r="BHD207" s="59"/>
      <c r="BHE207" s="33"/>
      <c r="BHF207" s="33"/>
      <c r="BHG207" s="33"/>
      <c r="BHH207" s="34"/>
      <c r="BHI207" s="36"/>
      <c r="BHJ207" s="58"/>
      <c r="BHK207" s="59"/>
      <c r="BHL207" s="33"/>
      <c r="BHM207" s="33"/>
      <c r="BHN207" s="33"/>
      <c r="BHO207" s="34"/>
      <c r="BHP207" s="36"/>
      <c r="BHQ207" s="58"/>
      <c r="BHR207" s="59"/>
      <c r="BHS207" s="33"/>
      <c r="BHT207" s="33"/>
      <c r="BHU207" s="33"/>
      <c r="BHV207" s="34"/>
      <c r="BHW207" s="36"/>
      <c r="BHX207" s="58"/>
      <c r="BHY207" s="59"/>
      <c r="BHZ207" s="33"/>
      <c r="BIA207" s="33"/>
      <c r="BIB207" s="33"/>
      <c r="BIC207" s="34"/>
      <c r="BID207" s="36"/>
      <c r="BIE207" s="58"/>
      <c r="BIF207" s="59"/>
      <c r="BIG207" s="33"/>
      <c r="BIH207" s="33"/>
      <c r="BII207" s="33"/>
      <c r="BIJ207" s="34"/>
      <c r="BIK207" s="36"/>
      <c r="BIL207" s="58"/>
      <c r="BIM207" s="59"/>
      <c r="BIN207" s="33"/>
      <c r="BIO207" s="33"/>
      <c r="BIP207" s="33"/>
      <c r="BIQ207" s="34"/>
      <c r="BIR207" s="36"/>
      <c r="BIS207" s="58"/>
      <c r="BIT207" s="59"/>
      <c r="BIU207" s="33"/>
      <c r="BIV207" s="33"/>
      <c r="BIW207" s="33"/>
      <c r="BIX207" s="34"/>
      <c r="BIY207" s="36"/>
      <c r="BIZ207" s="58"/>
      <c r="BJA207" s="59"/>
      <c r="BJB207" s="33"/>
      <c r="BJC207" s="33"/>
      <c r="BJD207" s="33"/>
      <c r="BJE207" s="34"/>
      <c r="BJF207" s="36"/>
      <c r="BJG207" s="58"/>
      <c r="BJH207" s="59"/>
      <c r="BJI207" s="33"/>
      <c r="BJJ207" s="33"/>
      <c r="BJK207" s="33"/>
      <c r="BJL207" s="34"/>
      <c r="BJM207" s="36"/>
      <c r="BJN207" s="58"/>
      <c r="BJO207" s="59"/>
      <c r="BJP207" s="33"/>
      <c r="BJQ207" s="33"/>
      <c r="BJR207" s="33"/>
      <c r="BJS207" s="34"/>
      <c r="BJT207" s="36"/>
      <c r="BJU207" s="58"/>
      <c r="BJV207" s="59"/>
      <c r="BJW207" s="33"/>
      <c r="BJX207" s="33"/>
      <c r="BJY207" s="33"/>
      <c r="BJZ207" s="34"/>
      <c r="BKA207" s="36"/>
      <c r="BKB207" s="58"/>
      <c r="BKC207" s="59"/>
      <c r="BKD207" s="33"/>
      <c r="BKE207" s="33"/>
      <c r="BKF207" s="33"/>
      <c r="BKG207" s="34"/>
      <c r="BKH207" s="36"/>
      <c r="BKI207" s="58"/>
      <c r="BKJ207" s="59"/>
      <c r="BKK207" s="33"/>
      <c r="BKL207" s="33"/>
      <c r="BKM207" s="33"/>
      <c r="BKN207" s="34"/>
      <c r="BKO207" s="36"/>
      <c r="BKP207" s="58"/>
      <c r="BKQ207" s="59"/>
      <c r="BKR207" s="33"/>
      <c r="BKS207" s="33"/>
      <c r="BKT207" s="33"/>
      <c r="BKU207" s="34"/>
      <c r="BKV207" s="36"/>
      <c r="BKW207" s="58"/>
      <c r="BKX207" s="59"/>
      <c r="BKY207" s="33"/>
      <c r="BKZ207" s="33"/>
      <c r="BLA207" s="33"/>
      <c r="BLB207" s="34"/>
      <c r="BLC207" s="36"/>
      <c r="BLD207" s="58"/>
      <c r="BLE207" s="59"/>
      <c r="BLF207" s="33"/>
      <c r="BLG207" s="33"/>
      <c r="BLH207" s="33"/>
      <c r="BLI207" s="34"/>
      <c r="BLJ207" s="36"/>
      <c r="BLK207" s="58"/>
      <c r="BLL207" s="59"/>
      <c r="BLM207" s="33"/>
      <c r="BLN207" s="33"/>
      <c r="BLO207" s="33"/>
      <c r="BLP207" s="34"/>
      <c r="BLQ207" s="36"/>
      <c r="BLR207" s="58"/>
      <c r="BLS207" s="59"/>
      <c r="BLT207" s="33"/>
      <c r="BLU207" s="33"/>
      <c r="BLV207" s="33"/>
      <c r="BLW207" s="34"/>
      <c r="BLX207" s="36"/>
      <c r="BLY207" s="58"/>
      <c r="BLZ207" s="59"/>
      <c r="BMA207" s="33"/>
      <c r="BMB207" s="33"/>
      <c r="BMC207" s="33"/>
      <c r="BMD207" s="34"/>
      <c r="BME207" s="36"/>
      <c r="BMF207" s="58"/>
      <c r="BMG207" s="59"/>
      <c r="BMH207" s="33"/>
      <c r="BMI207" s="33"/>
      <c r="BMJ207" s="33"/>
      <c r="BMK207" s="34"/>
      <c r="BML207" s="36"/>
      <c r="BMM207" s="58"/>
      <c r="BMN207" s="59"/>
      <c r="BMO207" s="33"/>
      <c r="BMP207" s="33"/>
      <c r="BMQ207" s="33"/>
      <c r="BMR207" s="34"/>
      <c r="BMS207" s="36"/>
      <c r="BMT207" s="58"/>
      <c r="BMU207" s="59"/>
      <c r="BMV207" s="33"/>
      <c r="BMW207" s="33"/>
      <c r="BMX207" s="33"/>
      <c r="BMY207" s="34"/>
      <c r="BMZ207" s="36"/>
      <c r="BNA207" s="58"/>
      <c r="BNB207" s="59"/>
      <c r="BNC207" s="33"/>
      <c r="BND207" s="33"/>
      <c r="BNE207" s="33"/>
      <c r="BNF207" s="34"/>
      <c r="BNG207" s="36"/>
      <c r="BNH207" s="58"/>
      <c r="BNI207" s="59"/>
      <c r="BNJ207" s="33"/>
      <c r="BNK207" s="33"/>
      <c r="BNL207" s="33"/>
      <c r="BNM207" s="34"/>
      <c r="BNN207" s="36"/>
      <c r="BNO207" s="58"/>
      <c r="BNP207" s="59"/>
      <c r="BNQ207" s="33"/>
      <c r="BNR207" s="33"/>
      <c r="BNS207" s="33"/>
      <c r="BNT207" s="34"/>
      <c r="BNU207" s="36"/>
      <c r="BNV207" s="58"/>
      <c r="BNW207" s="59"/>
      <c r="BNX207" s="33"/>
      <c r="BNY207" s="33"/>
      <c r="BNZ207" s="33"/>
      <c r="BOA207" s="34"/>
      <c r="BOB207" s="36"/>
      <c r="BOC207" s="58"/>
      <c r="BOD207" s="59"/>
      <c r="BOE207" s="33"/>
      <c r="BOF207" s="33"/>
      <c r="BOG207" s="33"/>
      <c r="BOH207" s="34"/>
      <c r="BOI207" s="36"/>
      <c r="BOJ207" s="58"/>
      <c r="BOK207" s="59"/>
      <c r="BOL207" s="33"/>
      <c r="BOM207" s="33"/>
      <c r="BON207" s="33"/>
      <c r="BOO207" s="34"/>
      <c r="BOP207" s="36"/>
      <c r="BOQ207" s="58"/>
      <c r="BOR207" s="59"/>
      <c r="BOS207" s="33"/>
      <c r="BOT207" s="33"/>
      <c r="BOU207" s="33"/>
      <c r="BOV207" s="34"/>
      <c r="BOW207" s="36"/>
      <c r="BOX207" s="58"/>
      <c r="BOY207" s="59"/>
      <c r="BOZ207" s="33"/>
      <c r="BPA207" s="33"/>
      <c r="BPB207" s="33"/>
      <c r="BPC207" s="34"/>
      <c r="BPD207" s="36"/>
      <c r="BPE207" s="58"/>
      <c r="BPF207" s="59"/>
      <c r="BPG207" s="33"/>
      <c r="BPH207" s="33"/>
      <c r="BPI207" s="33"/>
      <c r="BPJ207" s="34"/>
      <c r="BPK207" s="36"/>
      <c r="BPL207" s="58"/>
      <c r="BPM207" s="59"/>
      <c r="BPN207" s="33"/>
      <c r="BPO207" s="33"/>
      <c r="BPP207" s="33"/>
      <c r="BPQ207" s="34"/>
      <c r="BPR207" s="36"/>
      <c r="BPS207" s="58"/>
      <c r="BPT207" s="59"/>
      <c r="BPU207" s="33"/>
      <c r="BPV207" s="33"/>
      <c r="BPW207" s="33"/>
      <c r="BPX207" s="34"/>
      <c r="BPY207" s="36"/>
      <c r="BPZ207" s="58"/>
      <c r="BQA207" s="59"/>
      <c r="BQB207" s="33"/>
      <c r="BQC207" s="33"/>
      <c r="BQD207" s="33"/>
      <c r="BQE207" s="34"/>
      <c r="BQF207" s="36"/>
      <c r="BQG207" s="58"/>
      <c r="BQH207" s="59"/>
      <c r="BQI207" s="33"/>
      <c r="BQJ207" s="33"/>
      <c r="BQK207" s="33"/>
      <c r="BQL207" s="34"/>
      <c r="BQM207" s="36"/>
      <c r="BQN207" s="58"/>
      <c r="BQO207" s="59"/>
      <c r="BQP207" s="33"/>
      <c r="BQQ207" s="33"/>
      <c r="BQR207" s="33"/>
      <c r="BQS207" s="34"/>
      <c r="BQT207" s="36"/>
      <c r="BQU207" s="58"/>
      <c r="BQV207" s="59"/>
      <c r="BQW207" s="33"/>
      <c r="BQX207" s="33"/>
      <c r="BQY207" s="33"/>
      <c r="BQZ207" s="34"/>
      <c r="BRA207" s="36"/>
      <c r="BRB207" s="58"/>
      <c r="BRC207" s="59"/>
      <c r="BRD207" s="33"/>
      <c r="BRE207" s="33"/>
      <c r="BRF207" s="33"/>
      <c r="BRG207" s="34"/>
      <c r="BRH207" s="36"/>
      <c r="BRI207" s="58"/>
      <c r="BRJ207" s="59"/>
      <c r="BRK207" s="33"/>
      <c r="BRL207" s="33"/>
      <c r="BRM207" s="33"/>
      <c r="BRN207" s="34"/>
      <c r="BRO207" s="36"/>
      <c r="BRP207" s="58"/>
      <c r="BRQ207" s="59"/>
      <c r="BRR207" s="33"/>
      <c r="BRS207" s="33"/>
      <c r="BRT207" s="33"/>
      <c r="BRU207" s="34"/>
      <c r="BRV207" s="36"/>
      <c r="BRW207" s="58"/>
      <c r="BRX207" s="59"/>
      <c r="BRY207" s="33"/>
      <c r="BRZ207" s="33"/>
      <c r="BSA207" s="33"/>
      <c r="BSB207" s="34"/>
      <c r="BSC207" s="36"/>
      <c r="BSD207" s="58"/>
      <c r="BSE207" s="59"/>
      <c r="BSF207" s="33"/>
      <c r="BSG207" s="33"/>
      <c r="BSH207" s="33"/>
      <c r="BSI207" s="34"/>
      <c r="BSJ207" s="36"/>
      <c r="BSK207" s="58"/>
      <c r="BSL207" s="59"/>
      <c r="BSM207" s="33"/>
      <c r="BSN207" s="33"/>
      <c r="BSO207" s="33"/>
      <c r="BSP207" s="34"/>
      <c r="BSQ207" s="36"/>
      <c r="BSR207" s="58"/>
      <c r="BSS207" s="59"/>
      <c r="BST207" s="33"/>
      <c r="BSU207" s="33"/>
      <c r="BSV207" s="33"/>
      <c r="BSW207" s="34"/>
      <c r="BSX207" s="36"/>
      <c r="BSY207" s="58"/>
      <c r="BSZ207" s="59"/>
      <c r="BTA207" s="33"/>
      <c r="BTB207" s="33"/>
      <c r="BTC207" s="33"/>
      <c r="BTD207" s="34"/>
      <c r="BTE207" s="36"/>
      <c r="BTF207" s="58"/>
      <c r="BTG207" s="59"/>
      <c r="BTH207" s="33"/>
      <c r="BTI207" s="33"/>
      <c r="BTJ207" s="33"/>
      <c r="BTK207" s="34"/>
      <c r="BTL207" s="36"/>
      <c r="BTM207" s="58"/>
      <c r="BTN207" s="59"/>
      <c r="BTO207" s="33"/>
      <c r="BTP207" s="33"/>
      <c r="BTQ207" s="33"/>
      <c r="BTR207" s="34"/>
      <c r="BTS207" s="36"/>
      <c r="BTT207" s="58"/>
      <c r="BTU207" s="59"/>
      <c r="BTV207" s="33"/>
      <c r="BTW207" s="33"/>
      <c r="BTX207" s="33"/>
      <c r="BTY207" s="34"/>
      <c r="BTZ207" s="36"/>
      <c r="BUA207" s="58"/>
      <c r="BUB207" s="59"/>
      <c r="BUC207" s="33"/>
      <c r="BUD207" s="33"/>
      <c r="BUE207" s="33"/>
      <c r="BUF207" s="34"/>
      <c r="BUG207" s="36"/>
      <c r="BUH207" s="58"/>
      <c r="BUI207" s="59"/>
      <c r="BUJ207" s="33"/>
      <c r="BUK207" s="33"/>
      <c r="BUL207" s="33"/>
      <c r="BUM207" s="34"/>
      <c r="BUN207" s="36"/>
      <c r="BUO207" s="58"/>
      <c r="BUP207" s="59"/>
      <c r="BUQ207" s="33"/>
      <c r="BUR207" s="33"/>
      <c r="BUS207" s="33"/>
      <c r="BUT207" s="34"/>
      <c r="BUU207" s="36"/>
      <c r="BUV207" s="58"/>
      <c r="BUW207" s="59"/>
      <c r="BUX207" s="33"/>
      <c r="BUY207" s="33"/>
      <c r="BUZ207" s="33"/>
      <c r="BVA207" s="34"/>
      <c r="BVB207" s="36"/>
      <c r="BVC207" s="58"/>
      <c r="BVD207" s="59"/>
      <c r="BVE207" s="33"/>
      <c r="BVF207" s="33"/>
      <c r="BVG207" s="33"/>
      <c r="BVH207" s="34"/>
      <c r="BVI207" s="36"/>
      <c r="BVJ207" s="58"/>
      <c r="BVK207" s="59"/>
      <c r="BVL207" s="33"/>
      <c r="BVM207" s="33"/>
      <c r="BVN207" s="33"/>
      <c r="BVO207" s="34"/>
      <c r="BVP207" s="36"/>
      <c r="BVQ207" s="58"/>
      <c r="BVR207" s="59"/>
      <c r="BVS207" s="33"/>
      <c r="BVT207" s="33"/>
      <c r="BVU207" s="33"/>
      <c r="BVV207" s="34"/>
      <c r="BVW207" s="36"/>
      <c r="BVX207" s="58"/>
      <c r="BVY207" s="59"/>
      <c r="BVZ207" s="33"/>
      <c r="BWA207" s="33"/>
      <c r="BWB207" s="33"/>
      <c r="BWC207" s="34"/>
      <c r="BWD207" s="36"/>
      <c r="BWE207" s="58"/>
      <c r="BWF207" s="59"/>
      <c r="BWG207" s="33"/>
      <c r="BWH207" s="33"/>
      <c r="BWI207" s="33"/>
      <c r="BWJ207" s="34"/>
      <c r="BWK207" s="36"/>
      <c r="BWL207" s="58"/>
      <c r="BWM207" s="59"/>
      <c r="BWN207" s="33"/>
      <c r="BWO207" s="33"/>
      <c r="BWP207" s="33"/>
      <c r="BWQ207" s="34"/>
      <c r="BWR207" s="36"/>
      <c r="BWS207" s="58"/>
      <c r="BWT207" s="59"/>
      <c r="BWU207" s="33"/>
      <c r="BWV207" s="33"/>
      <c r="BWW207" s="33"/>
      <c r="BWX207" s="34"/>
      <c r="BWY207" s="36"/>
      <c r="BWZ207" s="58"/>
      <c r="BXA207" s="59"/>
      <c r="BXB207" s="33"/>
      <c r="BXC207" s="33"/>
      <c r="BXD207" s="33"/>
      <c r="BXE207" s="34"/>
      <c r="BXF207" s="36"/>
      <c r="BXG207" s="58"/>
      <c r="BXH207" s="59"/>
      <c r="BXI207" s="33"/>
      <c r="BXJ207" s="33"/>
      <c r="BXK207" s="33"/>
      <c r="BXL207" s="34"/>
      <c r="BXM207" s="36"/>
      <c r="BXN207" s="58"/>
      <c r="BXO207" s="59"/>
      <c r="BXP207" s="33"/>
      <c r="BXQ207" s="33"/>
      <c r="BXR207" s="33"/>
      <c r="BXS207" s="34"/>
      <c r="BXT207" s="36"/>
      <c r="BXU207" s="58"/>
      <c r="BXV207" s="59"/>
      <c r="BXW207" s="33"/>
      <c r="BXX207" s="33"/>
      <c r="BXY207" s="33"/>
      <c r="BXZ207" s="34"/>
      <c r="BYA207" s="36"/>
      <c r="BYB207" s="58"/>
      <c r="BYC207" s="59"/>
      <c r="BYD207" s="33"/>
      <c r="BYE207" s="33"/>
      <c r="BYF207" s="33"/>
      <c r="BYG207" s="34"/>
      <c r="BYH207" s="36"/>
      <c r="BYI207" s="58"/>
      <c r="BYJ207" s="59"/>
      <c r="BYK207" s="33"/>
      <c r="BYL207" s="33"/>
      <c r="BYM207" s="33"/>
      <c r="BYN207" s="34"/>
      <c r="BYO207" s="36"/>
      <c r="BYP207" s="58"/>
      <c r="BYQ207" s="59"/>
      <c r="BYR207" s="33"/>
      <c r="BYS207" s="33"/>
      <c r="BYT207" s="33"/>
      <c r="BYU207" s="34"/>
      <c r="BYV207" s="36"/>
      <c r="BYW207" s="58"/>
      <c r="BYX207" s="59"/>
      <c r="BYY207" s="33"/>
      <c r="BYZ207" s="33"/>
      <c r="BZA207" s="33"/>
      <c r="BZB207" s="34"/>
      <c r="BZC207" s="36"/>
      <c r="BZD207" s="58"/>
      <c r="BZE207" s="59"/>
      <c r="BZF207" s="33"/>
      <c r="BZG207" s="33"/>
      <c r="BZH207" s="33"/>
      <c r="BZI207" s="34"/>
      <c r="BZJ207" s="36"/>
      <c r="BZK207" s="58"/>
      <c r="BZL207" s="59"/>
      <c r="BZM207" s="33"/>
      <c r="BZN207" s="33"/>
      <c r="BZO207" s="33"/>
      <c r="BZP207" s="34"/>
      <c r="BZQ207" s="36"/>
      <c r="BZR207" s="58"/>
      <c r="BZS207" s="59"/>
      <c r="BZT207" s="33"/>
      <c r="BZU207" s="33"/>
      <c r="BZV207" s="33"/>
      <c r="BZW207" s="34"/>
      <c r="BZX207" s="36"/>
      <c r="BZY207" s="58"/>
      <c r="BZZ207" s="59"/>
      <c r="CAA207" s="33"/>
      <c r="CAB207" s="33"/>
      <c r="CAC207" s="33"/>
      <c r="CAD207" s="34"/>
      <c r="CAE207" s="36"/>
      <c r="CAF207" s="58"/>
      <c r="CAG207" s="59"/>
      <c r="CAH207" s="33"/>
      <c r="CAI207" s="33"/>
      <c r="CAJ207" s="33"/>
      <c r="CAK207" s="34"/>
      <c r="CAL207" s="36"/>
      <c r="CAM207" s="58"/>
      <c r="CAN207" s="59"/>
      <c r="CAO207" s="33"/>
      <c r="CAP207" s="33"/>
      <c r="CAQ207" s="33"/>
      <c r="CAR207" s="34"/>
      <c r="CAS207" s="36"/>
      <c r="CAT207" s="58"/>
      <c r="CAU207" s="59"/>
      <c r="CAV207" s="33"/>
      <c r="CAW207" s="33"/>
      <c r="CAX207" s="33"/>
      <c r="CAY207" s="34"/>
      <c r="CAZ207" s="36"/>
      <c r="CBA207" s="58"/>
      <c r="CBB207" s="59"/>
      <c r="CBC207" s="33"/>
      <c r="CBD207" s="33"/>
      <c r="CBE207" s="33"/>
      <c r="CBF207" s="34"/>
      <c r="CBG207" s="36"/>
      <c r="CBH207" s="58"/>
      <c r="CBI207" s="59"/>
      <c r="CBJ207" s="33"/>
      <c r="CBK207" s="33"/>
      <c r="CBL207" s="33"/>
      <c r="CBM207" s="34"/>
      <c r="CBN207" s="36"/>
      <c r="CBO207" s="58"/>
      <c r="CBP207" s="59"/>
      <c r="CBQ207" s="33"/>
      <c r="CBR207" s="33"/>
      <c r="CBS207" s="33"/>
      <c r="CBT207" s="34"/>
      <c r="CBU207" s="36"/>
      <c r="CBV207" s="58"/>
      <c r="CBW207" s="59"/>
      <c r="CBX207" s="33"/>
      <c r="CBY207" s="33"/>
      <c r="CBZ207" s="33"/>
      <c r="CCA207" s="34"/>
      <c r="CCB207" s="36"/>
      <c r="CCC207" s="58"/>
      <c r="CCD207" s="59"/>
      <c r="CCE207" s="33"/>
      <c r="CCF207" s="33"/>
      <c r="CCG207" s="33"/>
      <c r="CCH207" s="34"/>
      <c r="CCI207" s="36"/>
      <c r="CCJ207" s="58"/>
      <c r="CCK207" s="59"/>
      <c r="CCL207" s="33"/>
      <c r="CCM207" s="33"/>
      <c r="CCN207" s="33"/>
      <c r="CCO207" s="34"/>
      <c r="CCP207" s="36"/>
      <c r="CCQ207" s="58"/>
      <c r="CCR207" s="59"/>
      <c r="CCS207" s="33"/>
      <c r="CCT207" s="33"/>
      <c r="CCU207" s="33"/>
      <c r="CCV207" s="34"/>
      <c r="CCW207" s="36"/>
      <c r="CCX207" s="58"/>
      <c r="CCY207" s="59"/>
      <c r="CCZ207" s="33"/>
      <c r="CDA207" s="33"/>
      <c r="CDB207" s="33"/>
      <c r="CDC207" s="34"/>
      <c r="CDD207" s="36"/>
      <c r="CDE207" s="58"/>
      <c r="CDF207" s="59"/>
      <c r="CDG207" s="33"/>
      <c r="CDH207" s="33"/>
      <c r="CDI207" s="33"/>
      <c r="CDJ207" s="34"/>
      <c r="CDK207" s="36"/>
      <c r="CDL207" s="58"/>
      <c r="CDM207" s="59"/>
      <c r="CDN207" s="33"/>
      <c r="CDO207" s="33"/>
      <c r="CDP207" s="33"/>
      <c r="CDQ207" s="34"/>
      <c r="CDR207" s="36"/>
      <c r="CDS207" s="58"/>
      <c r="CDT207" s="59"/>
      <c r="CDU207" s="33"/>
      <c r="CDV207" s="33"/>
      <c r="CDW207" s="33"/>
      <c r="CDX207" s="34"/>
      <c r="CDY207" s="36"/>
      <c r="CDZ207" s="58"/>
      <c r="CEA207" s="59"/>
      <c r="CEB207" s="33"/>
      <c r="CEC207" s="33"/>
      <c r="CED207" s="33"/>
      <c r="CEE207" s="34"/>
      <c r="CEF207" s="36"/>
      <c r="CEG207" s="58"/>
      <c r="CEH207" s="59"/>
      <c r="CEI207" s="33"/>
      <c r="CEJ207" s="33"/>
      <c r="CEK207" s="33"/>
      <c r="CEL207" s="34"/>
      <c r="CEM207" s="36"/>
      <c r="CEN207" s="58"/>
      <c r="CEO207" s="59"/>
      <c r="CEP207" s="33"/>
      <c r="CEQ207" s="33"/>
      <c r="CER207" s="33"/>
      <c r="CES207" s="34"/>
      <c r="CET207" s="36"/>
      <c r="CEU207" s="58"/>
      <c r="CEV207" s="59"/>
      <c r="CEW207" s="33"/>
      <c r="CEX207" s="33"/>
      <c r="CEY207" s="33"/>
      <c r="CEZ207" s="34"/>
      <c r="CFA207" s="36"/>
      <c r="CFB207" s="58"/>
      <c r="CFC207" s="59"/>
      <c r="CFD207" s="33"/>
      <c r="CFE207" s="33"/>
      <c r="CFF207" s="33"/>
      <c r="CFG207" s="34"/>
      <c r="CFH207" s="36"/>
      <c r="CFI207" s="58"/>
      <c r="CFJ207" s="59"/>
      <c r="CFK207" s="33"/>
      <c r="CFL207" s="33"/>
      <c r="CFM207" s="33"/>
      <c r="CFN207" s="34"/>
      <c r="CFO207" s="36"/>
      <c r="CFP207" s="58"/>
      <c r="CFQ207" s="59"/>
      <c r="CFR207" s="33"/>
      <c r="CFS207" s="33"/>
      <c r="CFT207" s="33"/>
      <c r="CFU207" s="34"/>
      <c r="CFV207" s="36"/>
      <c r="CFW207" s="58"/>
      <c r="CFX207" s="59"/>
      <c r="CFY207" s="33"/>
      <c r="CFZ207" s="33"/>
      <c r="CGA207" s="33"/>
      <c r="CGB207" s="34"/>
      <c r="CGC207" s="36"/>
      <c r="CGD207" s="58"/>
      <c r="CGE207" s="59"/>
      <c r="CGF207" s="33"/>
      <c r="CGG207" s="33"/>
      <c r="CGH207" s="33"/>
      <c r="CGI207" s="34"/>
      <c r="CGJ207" s="36"/>
      <c r="CGK207" s="58"/>
      <c r="CGL207" s="59"/>
      <c r="CGM207" s="33"/>
      <c r="CGN207" s="33"/>
      <c r="CGO207" s="33"/>
      <c r="CGP207" s="34"/>
      <c r="CGQ207" s="36"/>
      <c r="CGR207" s="58"/>
      <c r="CGS207" s="59"/>
      <c r="CGT207" s="33"/>
      <c r="CGU207" s="33"/>
      <c r="CGV207" s="33"/>
      <c r="CGW207" s="34"/>
      <c r="CGX207" s="36"/>
      <c r="CGY207" s="58"/>
      <c r="CGZ207" s="59"/>
      <c r="CHA207" s="33"/>
      <c r="CHB207" s="33"/>
      <c r="CHC207" s="33"/>
      <c r="CHD207" s="34"/>
      <c r="CHE207" s="36"/>
      <c r="CHF207" s="58"/>
      <c r="CHG207" s="59"/>
      <c r="CHH207" s="33"/>
      <c r="CHI207" s="33"/>
      <c r="CHJ207" s="33"/>
      <c r="CHK207" s="34"/>
      <c r="CHL207" s="36"/>
      <c r="CHM207" s="58"/>
      <c r="CHN207" s="59"/>
      <c r="CHO207" s="33"/>
      <c r="CHP207" s="33"/>
      <c r="CHQ207" s="33"/>
      <c r="CHR207" s="34"/>
      <c r="CHS207" s="36"/>
      <c r="CHT207" s="58"/>
      <c r="CHU207" s="59"/>
      <c r="CHV207" s="33"/>
      <c r="CHW207" s="33"/>
      <c r="CHX207" s="33"/>
      <c r="CHY207" s="34"/>
      <c r="CHZ207" s="36"/>
      <c r="CIA207" s="58"/>
      <c r="CIB207" s="59"/>
      <c r="CIC207" s="33"/>
      <c r="CID207" s="33"/>
      <c r="CIE207" s="33"/>
      <c r="CIF207" s="34"/>
      <c r="CIG207" s="36"/>
      <c r="CIH207" s="58"/>
      <c r="CII207" s="59"/>
      <c r="CIJ207" s="33"/>
      <c r="CIK207" s="33"/>
      <c r="CIL207" s="33"/>
      <c r="CIM207" s="34"/>
      <c r="CIN207" s="36"/>
      <c r="CIO207" s="58"/>
      <c r="CIP207" s="59"/>
      <c r="CIQ207" s="33"/>
      <c r="CIR207" s="33"/>
      <c r="CIS207" s="33"/>
      <c r="CIT207" s="34"/>
      <c r="CIU207" s="36"/>
      <c r="CIV207" s="58"/>
      <c r="CIW207" s="59"/>
      <c r="CIX207" s="33"/>
      <c r="CIY207" s="33"/>
      <c r="CIZ207" s="33"/>
      <c r="CJA207" s="34"/>
      <c r="CJB207" s="36"/>
      <c r="CJC207" s="58"/>
      <c r="CJD207" s="59"/>
      <c r="CJE207" s="33"/>
      <c r="CJF207" s="33"/>
      <c r="CJG207" s="33"/>
      <c r="CJH207" s="34"/>
      <c r="CJI207" s="36"/>
      <c r="CJJ207" s="58"/>
      <c r="CJK207" s="59"/>
      <c r="CJL207" s="33"/>
      <c r="CJM207" s="33"/>
      <c r="CJN207" s="33"/>
      <c r="CJO207" s="34"/>
      <c r="CJP207" s="36"/>
      <c r="CJQ207" s="58"/>
      <c r="CJR207" s="59"/>
      <c r="CJS207" s="33"/>
      <c r="CJT207" s="33"/>
      <c r="CJU207" s="33"/>
      <c r="CJV207" s="34"/>
      <c r="CJW207" s="36"/>
      <c r="CJX207" s="58"/>
      <c r="CJY207" s="59"/>
      <c r="CJZ207" s="33"/>
      <c r="CKA207" s="33"/>
      <c r="CKB207" s="33"/>
      <c r="CKC207" s="34"/>
      <c r="CKD207" s="36"/>
      <c r="CKE207" s="58"/>
      <c r="CKF207" s="59"/>
      <c r="CKG207" s="33"/>
      <c r="CKH207" s="33"/>
      <c r="CKI207" s="33"/>
      <c r="CKJ207" s="34"/>
      <c r="CKK207" s="36"/>
      <c r="CKL207" s="58"/>
      <c r="CKM207" s="59"/>
      <c r="CKN207" s="33"/>
      <c r="CKO207" s="33"/>
      <c r="CKP207" s="33"/>
      <c r="CKQ207" s="34"/>
      <c r="CKR207" s="36"/>
      <c r="CKS207" s="58"/>
      <c r="CKT207" s="59"/>
      <c r="CKU207" s="33"/>
      <c r="CKV207" s="33"/>
      <c r="CKW207" s="33"/>
      <c r="CKX207" s="34"/>
      <c r="CKY207" s="36"/>
      <c r="CKZ207" s="58"/>
      <c r="CLA207" s="59"/>
      <c r="CLB207" s="33"/>
      <c r="CLC207" s="33"/>
      <c r="CLD207" s="33"/>
      <c r="CLE207" s="34"/>
      <c r="CLF207" s="36"/>
      <c r="CLG207" s="58"/>
      <c r="CLH207" s="59"/>
      <c r="CLI207" s="33"/>
      <c r="CLJ207" s="33"/>
      <c r="CLK207" s="33"/>
      <c r="CLL207" s="34"/>
      <c r="CLM207" s="36"/>
      <c r="CLN207" s="58"/>
      <c r="CLO207" s="59"/>
      <c r="CLP207" s="33"/>
      <c r="CLQ207" s="33"/>
      <c r="CLR207" s="33"/>
      <c r="CLS207" s="34"/>
      <c r="CLT207" s="36"/>
      <c r="CLU207" s="58"/>
      <c r="CLV207" s="59"/>
      <c r="CLW207" s="33"/>
      <c r="CLX207" s="33"/>
      <c r="CLY207" s="33"/>
      <c r="CLZ207" s="34"/>
      <c r="CMA207" s="36"/>
      <c r="CMB207" s="58"/>
      <c r="CMC207" s="59"/>
      <c r="CMD207" s="33"/>
      <c r="CME207" s="33"/>
      <c r="CMF207" s="33"/>
      <c r="CMG207" s="34"/>
      <c r="CMH207" s="36"/>
      <c r="CMI207" s="58"/>
      <c r="CMJ207" s="59"/>
      <c r="CMK207" s="33"/>
      <c r="CML207" s="33"/>
      <c r="CMM207" s="33"/>
      <c r="CMN207" s="34"/>
      <c r="CMO207" s="36"/>
      <c r="CMP207" s="58"/>
      <c r="CMQ207" s="59"/>
      <c r="CMR207" s="33"/>
      <c r="CMS207" s="33"/>
      <c r="CMT207" s="33"/>
      <c r="CMU207" s="34"/>
      <c r="CMV207" s="36"/>
      <c r="CMW207" s="58"/>
      <c r="CMX207" s="59"/>
      <c r="CMY207" s="33"/>
      <c r="CMZ207" s="33"/>
      <c r="CNA207" s="33"/>
      <c r="CNB207" s="34"/>
      <c r="CNC207" s="36"/>
      <c r="CND207" s="58"/>
      <c r="CNE207" s="59"/>
      <c r="CNF207" s="33"/>
      <c r="CNG207" s="33"/>
      <c r="CNH207" s="33"/>
      <c r="CNI207" s="34"/>
      <c r="CNJ207" s="36"/>
      <c r="CNK207" s="58"/>
      <c r="CNL207" s="59"/>
      <c r="CNM207" s="33"/>
      <c r="CNN207" s="33"/>
      <c r="CNO207" s="33"/>
      <c r="CNP207" s="34"/>
      <c r="CNQ207" s="36"/>
      <c r="CNR207" s="58"/>
      <c r="CNS207" s="59"/>
      <c r="CNT207" s="33"/>
      <c r="CNU207" s="33"/>
      <c r="CNV207" s="33"/>
      <c r="CNW207" s="34"/>
      <c r="CNX207" s="36"/>
      <c r="CNY207" s="58"/>
      <c r="CNZ207" s="59"/>
      <c r="COA207" s="33"/>
      <c r="COB207" s="33"/>
      <c r="COC207" s="33"/>
      <c r="COD207" s="34"/>
      <c r="COE207" s="36"/>
      <c r="COF207" s="58"/>
      <c r="COG207" s="59"/>
      <c r="COH207" s="33"/>
      <c r="COI207" s="33"/>
      <c r="COJ207" s="33"/>
      <c r="COK207" s="34"/>
      <c r="COL207" s="36"/>
      <c r="COM207" s="58"/>
      <c r="CON207" s="59"/>
      <c r="COO207" s="33"/>
      <c r="COP207" s="33"/>
      <c r="COQ207" s="33"/>
      <c r="COR207" s="34"/>
      <c r="COS207" s="36"/>
      <c r="COT207" s="58"/>
      <c r="COU207" s="59"/>
      <c r="COV207" s="33"/>
      <c r="COW207" s="33"/>
      <c r="COX207" s="33"/>
      <c r="COY207" s="34"/>
      <c r="COZ207" s="36"/>
      <c r="CPA207" s="58"/>
      <c r="CPB207" s="59"/>
      <c r="CPC207" s="33"/>
      <c r="CPD207" s="33"/>
      <c r="CPE207" s="33"/>
      <c r="CPF207" s="34"/>
      <c r="CPG207" s="36"/>
      <c r="CPH207" s="58"/>
      <c r="CPI207" s="59"/>
      <c r="CPJ207" s="33"/>
      <c r="CPK207" s="33"/>
      <c r="CPL207" s="33"/>
      <c r="CPM207" s="34"/>
      <c r="CPN207" s="36"/>
      <c r="CPO207" s="58"/>
      <c r="CPP207" s="59"/>
      <c r="CPQ207" s="33"/>
      <c r="CPR207" s="33"/>
      <c r="CPS207" s="33"/>
      <c r="CPT207" s="34"/>
      <c r="CPU207" s="36"/>
      <c r="CPV207" s="58"/>
      <c r="CPW207" s="59"/>
      <c r="CPX207" s="33"/>
      <c r="CPY207" s="33"/>
      <c r="CPZ207" s="33"/>
      <c r="CQA207" s="34"/>
      <c r="CQB207" s="36"/>
      <c r="CQC207" s="58"/>
      <c r="CQD207" s="59"/>
      <c r="CQE207" s="33"/>
      <c r="CQF207" s="33"/>
      <c r="CQG207" s="33"/>
      <c r="CQH207" s="34"/>
      <c r="CQI207" s="36"/>
      <c r="CQJ207" s="58"/>
      <c r="CQK207" s="59"/>
      <c r="CQL207" s="33"/>
      <c r="CQM207" s="33"/>
      <c r="CQN207" s="33"/>
      <c r="CQO207" s="34"/>
      <c r="CQP207" s="36"/>
      <c r="CQQ207" s="58"/>
      <c r="CQR207" s="59"/>
      <c r="CQS207" s="33"/>
      <c r="CQT207" s="33"/>
      <c r="CQU207" s="33"/>
      <c r="CQV207" s="34"/>
      <c r="CQW207" s="36"/>
      <c r="CQX207" s="58"/>
      <c r="CQY207" s="59"/>
      <c r="CQZ207" s="33"/>
      <c r="CRA207" s="33"/>
      <c r="CRB207" s="33"/>
      <c r="CRC207" s="34"/>
      <c r="CRD207" s="36"/>
      <c r="CRE207" s="58"/>
      <c r="CRF207" s="59"/>
      <c r="CRG207" s="33"/>
      <c r="CRH207" s="33"/>
      <c r="CRI207" s="33"/>
      <c r="CRJ207" s="34"/>
      <c r="CRK207" s="36"/>
      <c r="CRL207" s="58"/>
      <c r="CRM207" s="59"/>
      <c r="CRN207" s="33"/>
      <c r="CRO207" s="33"/>
      <c r="CRP207" s="33"/>
      <c r="CRQ207" s="34"/>
      <c r="CRR207" s="36"/>
      <c r="CRS207" s="58"/>
      <c r="CRT207" s="59"/>
      <c r="CRU207" s="33"/>
      <c r="CRV207" s="33"/>
      <c r="CRW207" s="33"/>
      <c r="CRX207" s="34"/>
      <c r="CRY207" s="36"/>
      <c r="CRZ207" s="58"/>
      <c r="CSA207" s="59"/>
      <c r="CSB207" s="33"/>
      <c r="CSC207" s="33"/>
      <c r="CSD207" s="33"/>
      <c r="CSE207" s="34"/>
      <c r="CSF207" s="36"/>
      <c r="CSG207" s="58"/>
      <c r="CSH207" s="59"/>
      <c r="CSI207" s="33"/>
      <c r="CSJ207" s="33"/>
      <c r="CSK207" s="33"/>
      <c r="CSL207" s="34"/>
      <c r="CSM207" s="36"/>
      <c r="CSN207" s="58"/>
      <c r="CSO207" s="59"/>
      <c r="CSP207" s="33"/>
      <c r="CSQ207" s="33"/>
      <c r="CSR207" s="33"/>
      <c r="CSS207" s="34"/>
      <c r="CST207" s="36"/>
      <c r="CSU207" s="58"/>
      <c r="CSV207" s="59"/>
      <c r="CSW207" s="33"/>
      <c r="CSX207" s="33"/>
      <c r="CSY207" s="33"/>
      <c r="CSZ207" s="34"/>
      <c r="CTA207" s="36"/>
      <c r="CTB207" s="58"/>
      <c r="CTC207" s="59"/>
      <c r="CTD207" s="33"/>
      <c r="CTE207" s="33"/>
      <c r="CTF207" s="33"/>
      <c r="CTG207" s="34"/>
      <c r="CTH207" s="36"/>
      <c r="CTI207" s="58"/>
      <c r="CTJ207" s="59"/>
      <c r="CTK207" s="33"/>
      <c r="CTL207" s="33"/>
      <c r="CTM207" s="33"/>
      <c r="CTN207" s="34"/>
      <c r="CTO207" s="36"/>
      <c r="CTP207" s="58"/>
      <c r="CTQ207" s="59"/>
      <c r="CTR207" s="33"/>
      <c r="CTS207" s="33"/>
      <c r="CTT207" s="33"/>
      <c r="CTU207" s="34"/>
      <c r="CTV207" s="36"/>
      <c r="CTW207" s="58"/>
      <c r="CTX207" s="59"/>
      <c r="CTY207" s="33"/>
      <c r="CTZ207" s="33"/>
      <c r="CUA207" s="33"/>
      <c r="CUB207" s="34"/>
      <c r="CUC207" s="36"/>
      <c r="CUD207" s="58"/>
      <c r="CUE207" s="59"/>
      <c r="CUF207" s="33"/>
      <c r="CUG207" s="33"/>
      <c r="CUH207" s="33"/>
      <c r="CUI207" s="34"/>
      <c r="CUJ207" s="36"/>
      <c r="CUK207" s="58"/>
      <c r="CUL207" s="59"/>
      <c r="CUM207" s="33"/>
      <c r="CUN207" s="33"/>
      <c r="CUO207" s="33"/>
      <c r="CUP207" s="34"/>
      <c r="CUQ207" s="36"/>
      <c r="CUR207" s="58"/>
      <c r="CUS207" s="59"/>
      <c r="CUT207" s="33"/>
      <c r="CUU207" s="33"/>
      <c r="CUV207" s="33"/>
      <c r="CUW207" s="34"/>
      <c r="CUX207" s="36"/>
      <c r="CUY207" s="58"/>
      <c r="CUZ207" s="59"/>
      <c r="CVA207" s="33"/>
      <c r="CVB207" s="33"/>
      <c r="CVC207" s="33"/>
      <c r="CVD207" s="34"/>
      <c r="CVE207" s="36"/>
      <c r="CVF207" s="58"/>
      <c r="CVG207" s="59"/>
      <c r="CVH207" s="33"/>
      <c r="CVI207" s="33"/>
      <c r="CVJ207" s="33"/>
      <c r="CVK207" s="34"/>
      <c r="CVL207" s="36"/>
      <c r="CVM207" s="58"/>
      <c r="CVN207" s="59"/>
      <c r="CVO207" s="33"/>
      <c r="CVP207" s="33"/>
      <c r="CVQ207" s="33"/>
      <c r="CVR207" s="34"/>
      <c r="CVS207" s="36"/>
      <c r="CVT207" s="58"/>
      <c r="CVU207" s="59"/>
      <c r="CVV207" s="33"/>
      <c r="CVW207" s="33"/>
      <c r="CVX207" s="33"/>
      <c r="CVY207" s="34"/>
      <c r="CVZ207" s="36"/>
      <c r="CWA207" s="58"/>
      <c r="CWB207" s="59"/>
      <c r="CWC207" s="33"/>
      <c r="CWD207" s="33"/>
      <c r="CWE207" s="33"/>
      <c r="CWF207" s="34"/>
      <c r="CWG207" s="36"/>
      <c r="CWH207" s="58"/>
      <c r="CWI207" s="59"/>
      <c r="CWJ207" s="33"/>
      <c r="CWK207" s="33"/>
      <c r="CWL207" s="33"/>
      <c r="CWM207" s="34"/>
      <c r="CWN207" s="36"/>
      <c r="CWO207" s="58"/>
      <c r="CWP207" s="59"/>
      <c r="CWQ207" s="33"/>
      <c r="CWR207" s="33"/>
      <c r="CWS207" s="33"/>
      <c r="CWT207" s="34"/>
      <c r="CWU207" s="36"/>
      <c r="CWV207" s="58"/>
      <c r="CWW207" s="59"/>
      <c r="CWX207" s="33"/>
      <c r="CWY207" s="33"/>
      <c r="CWZ207" s="33"/>
      <c r="CXA207" s="34"/>
      <c r="CXB207" s="36"/>
      <c r="CXC207" s="58"/>
      <c r="CXD207" s="59"/>
      <c r="CXE207" s="33"/>
      <c r="CXF207" s="33"/>
      <c r="CXG207" s="33"/>
      <c r="CXH207" s="34"/>
      <c r="CXI207" s="36"/>
      <c r="CXJ207" s="58"/>
      <c r="CXK207" s="59"/>
      <c r="CXL207" s="33"/>
      <c r="CXM207" s="33"/>
      <c r="CXN207" s="33"/>
      <c r="CXO207" s="34"/>
      <c r="CXP207" s="36"/>
      <c r="CXQ207" s="58"/>
      <c r="CXR207" s="59"/>
      <c r="CXS207" s="33"/>
      <c r="CXT207" s="33"/>
      <c r="CXU207" s="33"/>
      <c r="CXV207" s="34"/>
      <c r="CXW207" s="36"/>
      <c r="CXX207" s="58"/>
      <c r="CXY207" s="59"/>
      <c r="CXZ207" s="33"/>
      <c r="CYA207" s="33"/>
      <c r="CYB207" s="33"/>
      <c r="CYC207" s="34"/>
      <c r="CYD207" s="36"/>
      <c r="CYE207" s="58"/>
      <c r="CYF207" s="59"/>
      <c r="CYG207" s="33"/>
      <c r="CYH207" s="33"/>
      <c r="CYI207" s="33"/>
      <c r="CYJ207" s="34"/>
      <c r="CYK207" s="36"/>
      <c r="CYL207" s="58"/>
      <c r="CYM207" s="59"/>
      <c r="CYN207" s="33"/>
      <c r="CYO207" s="33"/>
      <c r="CYP207" s="33"/>
      <c r="CYQ207" s="34"/>
      <c r="CYR207" s="36"/>
      <c r="CYS207" s="58"/>
      <c r="CYT207" s="59"/>
      <c r="CYU207" s="33"/>
      <c r="CYV207" s="33"/>
      <c r="CYW207" s="33"/>
      <c r="CYX207" s="34"/>
      <c r="CYY207" s="36"/>
      <c r="CYZ207" s="58"/>
      <c r="CZA207" s="59"/>
      <c r="CZB207" s="33"/>
      <c r="CZC207" s="33"/>
      <c r="CZD207" s="33"/>
      <c r="CZE207" s="34"/>
      <c r="CZF207" s="36"/>
      <c r="CZG207" s="58"/>
      <c r="CZH207" s="59"/>
      <c r="CZI207" s="33"/>
      <c r="CZJ207" s="33"/>
      <c r="CZK207" s="33"/>
      <c r="CZL207" s="34"/>
      <c r="CZM207" s="36"/>
      <c r="CZN207" s="58"/>
      <c r="CZO207" s="59"/>
      <c r="CZP207" s="33"/>
      <c r="CZQ207" s="33"/>
      <c r="CZR207" s="33"/>
      <c r="CZS207" s="34"/>
      <c r="CZT207" s="36"/>
      <c r="CZU207" s="58"/>
      <c r="CZV207" s="59"/>
      <c r="CZW207" s="33"/>
      <c r="CZX207" s="33"/>
      <c r="CZY207" s="33"/>
      <c r="CZZ207" s="34"/>
      <c r="DAA207" s="36"/>
      <c r="DAB207" s="58"/>
      <c r="DAC207" s="59"/>
      <c r="DAD207" s="33"/>
      <c r="DAE207" s="33"/>
      <c r="DAF207" s="33"/>
      <c r="DAG207" s="34"/>
      <c r="DAH207" s="36"/>
      <c r="DAI207" s="58"/>
      <c r="DAJ207" s="59"/>
      <c r="DAK207" s="33"/>
      <c r="DAL207" s="33"/>
      <c r="DAM207" s="33"/>
      <c r="DAN207" s="34"/>
      <c r="DAO207" s="36"/>
      <c r="DAP207" s="58"/>
      <c r="DAQ207" s="59"/>
      <c r="DAR207" s="33"/>
      <c r="DAS207" s="33"/>
      <c r="DAT207" s="33"/>
      <c r="DAU207" s="34"/>
      <c r="DAV207" s="36"/>
      <c r="DAW207" s="58"/>
      <c r="DAX207" s="59"/>
      <c r="DAY207" s="33"/>
      <c r="DAZ207" s="33"/>
      <c r="DBA207" s="33"/>
      <c r="DBB207" s="34"/>
      <c r="DBC207" s="36"/>
      <c r="DBD207" s="58"/>
      <c r="DBE207" s="59"/>
      <c r="DBF207" s="33"/>
      <c r="DBG207" s="33"/>
      <c r="DBH207" s="33"/>
      <c r="DBI207" s="34"/>
      <c r="DBJ207" s="36"/>
      <c r="DBK207" s="58"/>
      <c r="DBL207" s="59"/>
      <c r="DBM207" s="33"/>
      <c r="DBN207" s="33"/>
      <c r="DBO207" s="33"/>
      <c r="DBP207" s="34"/>
      <c r="DBQ207" s="36"/>
      <c r="DBR207" s="58"/>
      <c r="DBS207" s="59"/>
      <c r="DBT207" s="33"/>
      <c r="DBU207" s="33"/>
      <c r="DBV207" s="33"/>
      <c r="DBW207" s="34"/>
      <c r="DBX207" s="36"/>
      <c r="DBY207" s="58"/>
      <c r="DBZ207" s="59"/>
      <c r="DCA207" s="33"/>
      <c r="DCB207" s="33"/>
      <c r="DCC207" s="33"/>
      <c r="DCD207" s="34"/>
      <c r="DCE207" s="36"/>
      <c r="DCF207" s="58"/>
      <c r="DCG207" s="59"/>
      <c r="DCH207" s="33"/>
      <c r="DCI207" s="33"/>
      <c r="DCJ207" s="33"/>
      <c r="DCK207" s="34"/>
      <c r="DCL207" s="36"/>
      <c r="DCM207" s="58"/>
      <c r="DCN207" s="59"/>
      <c r="DCO207" s="33"/>
      <c r="DCP207" s="33"/>
      <c r="DCQ207" s="33"/>
      <c r="DCR207" s="34"/>
      <c r="DCS207" s="36"/>
      <c r="DCT207" s="58"/>
      <c r="DCU207" s="59"/>
      <c r="DCV207" s="33"/>
      <c r="DCW207" s="33"/>
      <c r="DCX207" s="33"/>
      <c r="DCY207" s="34"/>
      <c r="DCZ207" s="36"/>
      <c r="DDA207" s="58"/>
      <c r="DDB207" s="59"/>
      <c r="DDC207" s="33"/>
      <c r="DDD207" s="33"/>
      <c r="DDE207" s="33"/>
      <c r="DDF207" s="34"/>
      <c r="DDG207" s="36"/>
      <c r="DDH207" s="58"/>
      <c r="DDI207" s="59"/>
      <c r="DDJ207" s="33"/>
      <c r="DDK207" s="33"/>
      <c r="DDL207" s="33"/>
      <c r="DDM207" s="34"/>
      <c r="DDN207" s="36"/>
      <c r="DDO207" s="58"/>
      <c r="DDP207" s="59"/>
      <c r="DDQ207" s="33"/>
      <c r="DDR207" s="33"/>
      <c r="DDS207" s="33"/>
      <c r="DDT207" s="34"/>
      <c r="DDU207" s="36"/>
      <c r="DDV207" s="58"/>
      <c r="DDW207" s="59"/>
      <c r="DDX207" s="33"/>
      <c r="DDY207" s="33"/>
      <c r="DDZ207" s="33"/>
      <c r="DEA207" s="34"/>
      <c r="DEB207" s="36"/>
      <c r="DEC207" s="58"/>
      <c r="DED207" s="59"/>
      <c r="DEE207" s="33"/>
      <c r="DEF207" s="33"/>
      <c r="DEG207" s="33"/>
      <c r="DEH207" s="34"/>
      <c r="DEI207" s="36"/>
      <c r="DEJ207" s="58"/>
      <c r="DEK207" s="59"/>
      <c r="DEL207" s="33"/>
      <c r="DEM207" s="33"/>
      <c r="DEN207" s="33"/>
      <c r="DEO207" s="34"/>
      <c r="DEP207" s="36"/>
      <c r="DEQ207" s="58"/>
      <c r="DER207" s="59"/>
      <c r="DES207" s="33"/>
      <c r="DET207" s="33"/>
      <c r="DEU207" s="33"/>
      <c r="DEV207" s="34"/>
      <c r="DEW207" s="36"/>
      <c r="DEX207" s="58"/>
      <c r="DEY207" s="59"/>
      <c r="DEZ207" s="33"/>
      <c r="DFA207" s="33"/>
      <c r="DFB207" s="33"/>
      <c r="DFC207" s="34"/>
      <c r="DFD207" s="36"/>
      <c r="DFE207" s="58"/>
      <c r="DFF207" s="59"/>
      <c r="DFG207" s="33"/>
      <c r="DFH207" s="33"/>
      <c r="DFI207" s="33"/>
      <c r="DFJ207" s="34"/>
      <c r="DFK207" s="36"/>
      <c r="DFL207" s="58"/>
      <c r="DFM207" s="59"/>
      <c r="DFN207" s="33"/>
      <c r="DFO207" s="33"/>
      <c r="DFP207" s="33"/>
      <c r="DFQ207" s="34"/>
      <c r="DFR207" s="36"/>
      <c r="DFS207" s="58"/>
      <c r="DFT207" s="59"/>
      <c r="DFU207" s="33"/>
      <c r="DFV207" s="33"/>
      <c r="DFW207" s="33"/>
      <c r="DFX207" s="34"/>
      <c r="DFY207" s="36"/>
      <c r="DFZ207" s="58"/>
      <c r="DGA207" s="59"/>
      <c r="DGB207" s="33"/>
      <c r="DGC207" s="33"/>
      <c r="DGD207" s="33"/>
      <c r="DGE207" s="34"/>
      <c r="DGF207" s="36"/>
      <c r="DGG207" s="58"/>
      <c r="DGH207" s="59"/>
      <c r="DGI207" s="33"/>
      <c r="DGJ207" s="33"/>
      <c r="DGK207" s="33"/>
      <c r="DGL207" s="34"/>
      <c r="DGM207" s="36"/>
      <c r="DGN207" s="58"/>
      <c r="DGO207" s="59"/>
      <c r="DGP207" s="33"/>
      <c r="DGQ207" s="33"/>
      <c r="DGR207" s="33"/>
      <c r="DGS207" s="34"/>
      <c r="DGT207" s="36"/>
      <c r="DGU207" s="58"/>
      <c r="DGV207" s="59"/>
      <c r="DGW207" s="33"/>
      <c r="DGX207" s="33"/>
      <c r="DGY207" s="33"/>
      <c r="DGZ207" s="34"/>
      <c r="DHA207" s="36"/>
      <c r="DHB207" s="58"/>
      <c r="DHC207" s="59"/>
      <c r="DHD207" s="33"/>
      <c r="DHE207" s="33"/>
      <c r="DHF207" s="33"/>
      <c r="DHG207" s="34"/>
      <c r="DHH207" s="36"/>
      <c r="DHI207" s="58"/>
      <c r="DHJ207" s="59"/>
      <c r="DHK207" s="33"/>
      <c r="DHL207" s="33"/>
      <c r="DHM207" s="33"/>
      <c r="DHN207" s="34"/>
      <c r="DHO207" s="36"/>
      <c r="DHP207" s="58"/>
      <c r="DHQ207" s="59"/>
      <c r="DHR207" s="33"/>
      <c r="DHS207" s="33"/>
      <c r="DHT207" s="33"/>
      <c r="DHU207" s="34"/>
      <c r="DHV207" s="36"/>
      <c r="DHW207" s="58"/>
      <c r="DHX207" s="59"/>
      <c r="DHY207" s="33"/>
      <c r="DHZ207" s="33"/>
      <c r="DIA207" s="33"/>
      <c r="DIB207" s="34"/>
      <c r="DIC207" s="36"/>
      <c r="DID207" s="58"/>
      <c r="DIE207" s="59"/>
      <c r="DIF207" s="33"/>
      <c r="DIG207" s="33"/>
      <c r="DIH207" s="33"/>
      <c r="DII207" s="34"/>
      <c r="DIJ207" s="36"/>
      <c r="DIK207" s="58"/>
      <c r="DIL207" s="59"/>
      <c r="DIM207" s="33"/>
      <c r="DIN207" s="33"/>
      <c r="DIO207" s="33"/>
      <c r="DIP207" s="34"/>
      <c r="DIQ207" s="36"/>
      <c r="DIR207" s="58"/>
      <c r="DIS207" s="59"/>
      <c r="DIT207" s="33"/>
      <c r="DIU207" s="33"/>
      <c r="DIV207" s="33"/>
      <c r="DIW207" s="34"/>
      <c r="DIX207" s="36"/>
      <c r="DIY207" s="58"/>
      <c r="DIZ207" s="59"/>
      <c r="DJA207" s="33"/>
      <c r="DJB207" s="33"/>
      <c r="DJC207" s="33"/>
      <c r="DJD207" s="34"/>
      <c r="DJE207" s="36"/>
      <c r="DJF207" s="58"/>
      <c r="DJG207" s="59"/>
      <c r="DJH207" s="33"/>
      <c r="DJI207" s="33"/>
      <c r="DJJ207" s="33"/>
      <c r="DJK207" s="34"/>
      <c r="DJL207" s="36"/>
      <c r="DJM207" s="58"/>
      <c r="DJN207" s="59"/>
      <c r="DJO207" s="33"/>
      <c r="DJP207" s="33"/>
      <c r="DJQ207" s="33"/>
      <c r="DJR207" s="34"/>
      <c r="DJS207" s="36"/>
      <c r="DJT207" s="58"/>
      <c r="DJU207" s="59"/>
      <c r="DJV207" s="33"/>
      <c r="DJW207" s="33"/>
      <c r="DJX207" s="33"/>
      <c r="DJY207" s="34"/>
      <c r="DJZ207" s="36"/>
      <c r="DKA207" s="58"/>
      <c r="DKB207" s="59"/>
      <c r="DKC207" s="33"/>
      <c r="DKD207" s="33"/>
      <c r="DKE207" s="33"/>
      <c r="DKF207" s="34"/>
      <c r="DKG207" s="36"/>
      <c r="DKH207" s="58"/>
      <c r="DKI207" s="59"/>
      <c r="DKJ207" s="33"/>
      <c r="DKK207" s="33"/>
      <c r="DKL207" s="33"/>
      <c r="DKM207" s="34"/>
      <c r="DKN207" s="36"/>
      <c r="DKO207" s="58"/>
      <c r="DKP207" s="59"/>
      <c r="DKQ207" s="33"/>
      <c r="DKR207" s="33"/>
      <c r="DKS207" s="33"/>
      <c r="DKT207" s="34"/>
      <c r="DKU207" s="36"/>
      <c r="DKV207" s="58"/>
      <c r="DKW207" s="59"/>
      <c r="DKX207" s="33"/>
      <c r="DKY207" s="33"/>
      <c r="DKZ207" s="33"/>
      <c r="DLA207" s="34"/>
      <c r="DLB207" s="36"/>
      <c r="DLC207" s="58"/>
      <c r="DLD207" s="59"/>
      <c r="DLE207" s="33"/>
      <c r="DLF207" s="33"/>
      <c r="DLG207" s="33"/>
      <c r="DLH207" s="34"/>
      <c r="DLI207" s="36"/>
      <c r="DLJ207" s="58"/>
      <c r="DLK207" s="59"/>
      <c r="DLL207" s="33"/>
      <c r="DLM207" s="33"/>
      <c r="DLN207" s="33"/>
      <c r="DLO207" s="34"/>
      <c r="DLP207" s="36"/>
      <c r="DLQ207" s="58"/>
      <c r="DLR207" s="59"/>
      <c r="DLS207" s="33"/>
      <c r="DLT207" s="33"/>
      <c r="DLU207" s="33"/>
      <c r="DLV207" s="34"/>
      <c r="DLW207" s="36"/>
      <c r="DLX207" s="58"/>
      <c r="DLY207" s="59"/>
      <c r="DLZ207" s="33"/>
      <c r="DMA207" s="33"/>
      <c r="DMB207" s="33"/>
      <c r="DMC207" s="34"/>
      <c r="DMD207" s="36"/>
      <c r="DME207" s="58"/>
      <c r="DMF207" s="59"/>
      <c r="DMG207" s="33"/>
      <c r="DMH207" s="33"/>
      <c r="DMI207" s="33"/>
      <c r="DMJ207" s="34"/>
      <c r="DMK207" s="36"/>
      <c r="DML207" s="58"/>
      <c r="DMM207" s="59"/>
      <c r="DMN207" s="33"/>
      <c r="DMO207" s="33"/>
      <c r="DMP207" s="33"/>
      <c r="DMQ207" s="34"/>
      <c r="DMR207" s="36"/>
      <c r="DMS207" s="58"/>
      <c r="DMT207" s="59"/>
      <c r="DMU207" s="33"/>
      <c r="DMV207" s="33"/>
      <c r="DMW207" s="33"/>
      <c r="DMX207" s="34"/>
      <c r="DMY207" s="36"/>
      <c r="DMZ207" s="58"/>
      <c r="DNA207" s="59"/>
      <c r="DNB207" s="33"/>
      <c r="DNC207" s="33"/>
      <c r="DND207" s="33"/>
      <c r="DNE207" s="34"/>
      <c r="DNF207" s="36"/>
      <c r="DNG207" s="58"/>
      <c r="DNH207" s="59"/>
      <c r="DNI207" s="33"/>
      <c r="DNJ207" s="33"/>
      <c r="DNK207" s="33"/>
      <c r="DNL207" s="34"/>
      <c r="DNM207" s="36"/>
      <c r="DNN207" s="58"/>
      <c r="DNO207" s="59"/>
      <c r="DNP207" s="33"/>
      <c r="DNQ207" s="33"/>
      <c r="DNR207" s="33"/>
      <c r="DNS207" s="34"/>
      <c r="DNT207" s="36"/>
      <c r="DNU207" s="58"/>
      <c r="DNV207" s="59"/>
      <c r="DNW207" s="33"/>
      <c r="DNX207" s="33"/>
      <c r="DNY207" s="33"/>
      <c r="DNZ207" s="34"/>
      <c r="DOA207" s="36"/>
      <c r="DOB207" s="58"/>
      <c r="DOC207" s="59"/>
      <c r="DOD207" s="33"/>
      <c r="DOE207" s="33"/>
      <c r="DOF207" s="33"/>
      <c r="DOG207" s="34"/>
      <c r="DOH207" s="36"/>
      <c r="DOI207" s="58"/>
      <c r="DOJ207" s="59"/>
      <c r="DOK207" s="33"/>
      <c r="DOL207" s="33"/>
      <c r="DOM207" s="33"/>
      <c r="DON207" s="34"/>
      <c r="DOO207" s="36"/>
      <c r="DOP207" s="58"/>
      <c r="DOQ207" s="59"/>
      <c r="DOR207" s="33"/>
      <c r="DOS207" s="33"/>
      <c r="DOT207" s="33"/>
      <c r="DOU207" s="34"/>
      <c r="DOV207" s="36"/>
      <c r="DOW207" s="58"/>
      <c r="DOX207" s="59"/>
      <c r="DOY207" s="33"/>
      <c r="DOZ207" s="33"/>
      <c r="DPA207" s="33"/>
      <c r="DPB207" s="34"/>
      <c r="DPC207" s="36"/>
      <c r="DPD207" s="58"/>
      <c r="DPE207" s="59"/>
      <c r="DPF207" s="33"/>
      <c r="DPG207" s="33"/>
      <c r="DPH207" s="33"/>
      <c r="DPI207" s="34"/>
      <c r="DPJ207" s="36"/>
      <c r="DPK207" s="58"/>
      <c r="DPL207" s="59"/>
      <c r="DPM207" s="33"/>
      <c r="DPN207" s="33"/>
      <c r="DPO207" s="33"/>
      <c r="DPP207" s="34"/>
      <c r="DPQ207" s="36"/>
      <c r="DPR207" s="58"/>
      <c r="DPS207" s="59"/>
      <c r="DPT207" s="33"/>
      <c r="DPU207" s="33"/>
      <c r="DPV207" s="33"/>
      <c r="DPW207" s="34"/>
      <c r="DPX207" s="36"/>
      <c r="DPY207" s="58"/>
      <c r="DPZ207" s="59"/>
      <c r="DQA207" s="33"/>
      <c r="DQB207" s="33"/>
      <c r="DQC207" s="33"/>
      <c r="DQD207" s="34"/>
      <c r="DQE207" s="36"/>
      <c r="DQF207" s="58"/>
      <c r="DQG207" s="59"/>
      <c r="DQH207" s="33"/>
      <c r="DQI207" s="33"/>
      <c r="DQJ207" s="33"/>
      <c r="DQK207" s="34"/>
      <c r="DQL207" s="36"/>
      <c r="DQM207" s="58"/>
      <c r="DQN207" s="59"/>
      <c r="DQO207" s="33"/>
      <c r="DQP207" s="33"/>
      <c r="DQQ207" s="33"/>
      <c r="DQR207" s="34"/>
      <c r="DQS207" s="36"/>
      <c r="DQT207" s="58"/>
      <c r="DQU207" s="59"/>
      <c r="DQV207" s="33"/>
      <c r="DQW207" s="33"/>
      <c r="DQX207" s="33"/>
      <c r="DQY207" s="34"/>
      <c r="DQZ207" s="36"/>
      <c r="DRA207" s="58"/>
      <c r="DRB207" s="59"/>
      <c r="DRC207" s="33"/>
      <c r="DRD207" s="33"/>
      <c r="DRE207" s="33"/>
      <c r="DRF207" s="34"/>
      <c r="DRG207" s="36"/>
      <c r="DRH207" s="58"/>
      <c r="DRI207" s="59"/>
      <c r="DRJ207" s="33"/>
      <c r="DRK207" s="33"/>
      <c r="DRL207" s="33"/>
      <c r="DRM207" s="34"/>
      <c r="DRN207" s="36"/>
      <c r="DRO207" s="58"/>
      <c r="DRP207" s="59"/>
      <c r="DRQ207" s="33"/>
      <c r="DRR207" s="33"/>
      <c r="DRS207" s="33"/>
      <c r="DRT207" s="34"/>
      <c r="DRU207" s="36"/>
      <c r="DRV207" s="58"/>
      <c r="DRW207" s="59"/>
      <c r="DRX207" s="33"/>
      <c r="DRY207" s="33"/>
      <c r="DRZ207" s="33"/>
      <c r="DSA207" s="34"/>
      <c r="DSB207" s="36"/>
      <c r="DSC207" s="58"/>
      <c r="DSD207" s="59"/>
      <c r="DSE207" s="33"/>
      <c r="DSF207" s="33"/>
      <c r="DSG207" s="33"/>
      <c r="DSH207" s="34"/>
      <c r="DSI207" s="36"/>
      <c r="DSJ207" s="58"/>
      <c r="DSK207" s="59"/>
      <c r="DSL207" s="33"/>
      <c r="DSM207" s="33"/>
      <c r="DSN207" s="33"/>
      <c r="DSO207" s="34"/>
      <c r="DSP207" s="36"/>
      <c r="DSQ207" s="58"/>
      <c r="DSR207" s="59"/>
      <c r="DSS207" s="33"/>
      <c r="DST207" s="33"/>
      <c r="DSU207" s="33"/>
      <c r="DSV207" s="34"/>
      <c r="DSW207" s="36"/>
      <c r="DSX207" s="58"/>
      <c r="DSY207" s="59"/>
      <c r="DSZ207" s="33"/>
      <c r="DTA207" s="33"/>
      <c r="DTB207" s="33"/>
      <c r="DTC207" s="34"/>
      <c r="DTD207" s="36"/>
      <c r="DTE207" s="58"/>
      <c r="DTF207" s="59"/>
      <c r="DTG207" s="33"/>
      <c r="DTH207" s="33"/>
      <c r="DTI207" s="33"/>
      <c r="DTJ207" s="34"/>
      <c r="DTK207" s="36"/>
      <c r="DTL207" s="58"/>
      <c r="DTM207" s="59"/>
      <c r="DTN207" s="33"/>
      <c r="DTO207" s="33"/>
      <c r="DTP207" s="33"/>
      <c r="DTQ207" s="34"/>
      <c r="DTR207" s="36"/>
      <c r="DTS207" s="58"/>
      <c r="DTT207" s="59"/>
      <c r="DTU207" s="33"/>
      <c r="DTV207" s="33"/>
      <c r="DTW207" s="33"/>
      <c r="DTX207" s="34"/>
      <c r="DTY207" s="36"/>
      <c r="DTZ207" s="58"/>
      <c r="DUA207" s="59"/>
      <c r="DUB207" s="33"/>
      <c r="DUC207" s="33"/>
      <c r="DUD207" s="33"/>
      <c r="DUE207" s="34"/>
      <c r="DUF207" s="36"/>
      <c r="DUG207" s="58"/>
      <c r="DUH207" s="59"/>
      <c r="DUI207" s="33"/>
      <c r="DUJ207" s="33"/>
      <c r="DUK207" s="33"/>
      <c r="DUL207" s="34"/>
      <c r="DUM207" s="36"/>
      <c r="DUN207" s="58"/>
      <c r="DUO207" s="59"/>
      <c r="DUP207" s="33"/>
      <c r="DUQ207" s="33"/>
      <c r="DUR207" s="33"/>
      <c r="DUS207" s="34"/>
      <c r="DUT207" s="36"/>
      <c r="DUU207" s="58"/>
      <c r="DUV207" s="59"/>
      <c r="DUW207" s="33"/>
      <c r="DUX207" s="33"/>
      <c r="DUY207" s="33"/>
      <c r="DUZ207" s="34"/>
      <c r="DVA207" s="36"/>
      <c r="DVB207" s="58"/>
      <c r="DVC207" s="59"/>
      <c r="DVD207" s="33"/>
      <c r="DVE207" s="33"/>
      <c r="DVF207" s="33"/>
      <c r="DVG207" s="34"/>
      <c r="DVH207" s="36"/>
      <c r="DVI207" s="58"/>
      <c r="DVJ207" s="59"/>
      <c r="DVK207" s="33"/>
      <c r="DVL207" s="33"/>
      <c r="DVM207" s="33"/>
      <c r="DVN207" s="34"/>
      <c r="DVO207" s="36"/>
      <c r="DVP207" s="58"/>
      <c r="DVQ207" s="59"/>
      <c r="DVR207" s="33"/>
      <c r="DVS207" s="33"/>
      <c r="DVT207" s="33"/>
      <c r="DVU207" s="34"/>
      <c r="DVV207" s="36"/>
      <c r="DVW207" s="58"/>
      <c r="DVX207" s="59"/>
      <c r="DVY207" s="33"/>
      <c r="DVZ207" s="33"/>
      <c r="DWA207" s="33"/>
      <c r="DWB207" s="34"/>
      <c r="DWC207" s="36"/>
      <c r="DWD207" s="58"/>
      <c r="DWE207" s="59"/>
      <c r="DWF207" s="33"/>
      <c r="DWG207" s="33"/>
      <c r="DWH207" s="33"/>
      <c r="DWI207" s="34"/>
      <c r="DWJ207" s="36"/>
      <c r="DWK207" s="58"/>
      <c r="DWL207" s="59"/>
      <c r="DWM207" s="33"/>
      <c r="DWN207" s="33"/>
      <c r="DWO207" s="33"/>
      <c r="DWP207" s="34"/>
      <c r="DWQ207" s="36"/>
      <c r="DWR207" s="58"/>
      <c r="DWS207" s="59"/>
      <c r="DWT207" s="33"/>
      <c r="DWU207" s="33"/>
      <c r="DWV207" s="33"/>
      <c r="DWW207" s="34"/>
      <c r="DWX207" s="36"/>
      <c r="DWY207" s="58"/>
      <c r="DWZ207" s="59"/>
      <c r="DXA207" s="33"/>
      <c r="DXB207" s="33"/>
      <c r="DXC207" s="33"/>
      <c r="DXD207" s="34"/>
      <c r="DXE207" s="36"/>
      <c r="DXF207" s="58"/>
      <c r="DXG207" s="59"/>
      <c r="DXH207" s="33"/>
      <c r="DXI207" s="33"/>
      <c r="DXJ207" s="33"/>
      <c r="DXK207" s="34"/>
      <c r="DXL207" s="36"/>
      <c r="DXM207" s="58"/>
      <c r="DXN207" s="59"/>
      <c r="DXO207" s="33"/>
      <c r="DXP207" s="33"/>
      <c r="DXQ207" s="33"/>
      <c r="DXR207" s="34"/>
      <c r="DXS207" s="36"/>
      <c r="DXT207" s="58"/>
      <c r="DXU207" s="59"/>
      <c r="DXV207" s="33"/>
      <c r="DXW207" s="33"/>
      <c r="DXX207" s="33"/>
      <c r="DXY207" s="34"/>
      <c r="DXZ207" s="36"/>
      <c r="DYA207" s="58"/>
      <c r="DYB207" s="59"/>
      <c r="DYC207" s="33"/>
      <c r="DYD207" s="33"/>
      <c r="DYE207" s="33"/>
      <c r="DYF207" s="34"/>
      <c r="DYG207" s="36"/>
      <c r="DYH207" s="58"/>
      <c r="DYI207" s="59"/>
      <c r="DYJ207" s="33"/>
      <c r="DYK207" s="33"/>
      <c r="DYL207" s="33"/>
      <c r="DYM207" s="34"/>
      <c r="DYN207" s="36"/>
      <c r="DYO207" s="58"/>
      <c r="DYP207" s="59"/>
      <c r="DYQ207" s="33"/>
      <c r="DYR207" s="33"/>
      <c r="DYS207" s="33"/>
      <c r="DYT207" s="34"/>
      <c r="DYU207" s="36"/>
      <c r="DYV207" s="58"/>
      <c r="DYW207" s="59"/>
      <c r="DYX207" s="33"/>
      <c r="DYY207" s="33"/>
      <c r="DYZ207" s="33"/>
      <c r="DZA207" s="34"/>
      <c r="DZB207" s="36"/>
      <c r="DZC207" s="58"/>
      <c r="DZD207" s="59"/>
      <c r="DZE207" s="33"/>
      <c r="DZF207" s="33"/>
      <c r="DZG207" s="33"/>
      <c r="DZH207" s="34"/>
      <c r="DZI207" s="36"/>
      <c r="DZJ207" s="58"/>
      <c r="DZK207" s="59"/>
      <c r="DZL207" s="33"/>
      <c r="DZM207" s="33"/>
      <c r="DZN207" s="33"/>
      <c r="DZO207" s="34"/>
      <c r="DZP207" s="36"/>
      <c r="DZQ207" s="58"/>
      <c r="DZR207" s="59"/>
      <c r="DZS207" s="33"/>
      <c r="DZT207" s="33"/>
      <c r="DZU207" s="33"/>
      <c r="DZV207" s="34"/>
      <c r="DZW207" s="36"/>
      <c r="DZX207" s="58"/>
      <c r="DZY207" s="59"/>
      <c r="DZZ207" s="33"/>
      <c r="EAA207" s="33"/>
      <c r="EAB207" s="33"/>
      <c r="EAC207" s="34"/>
      <c r="EAD207" s="36"/>
      <c r="EAE207" s="58"/>
      <c r="EAF207" s="59"/>
      <c r="EAG207" s="33"/>
      <c r="EAH207" s="33"/>
      <c r="EAI207" s="33"/>
      <c r="EAJ207" s="34"/>
      <c r="EAK207" s="36"/>
      <c r="EAL207" s="58"/>
      <c r="EAM207" s="59"/>
      <c r="EAN207" s="33"/>
      <c r="EAO207" s="33"/>
      <c r="EAP207" s="33"/>
      <c r="EAQ207" s="34"/>
      <c r="EAR207" s="36"/>
      <c r="EAS207" s="58"/>
      <c r="EAT207" s="59"/>
      <c r="EAU207" s="33"/>
      <c r="EAV207" s="33"/>
      <c r="EAW207" s="33"/>
      <c r="EAX207" s="34"/>
      <c r="EAY207" s="36"/>
      <c r="EAZ207" s="58"/>
      <c r="EBA207" s="59"/>
      <c r="EBB207" s="33"/>
      <c r="EBC207" s="33"/>
      <c r="EBD207" s="33"/>
      <c r="EBE207" s="34"/>
      <c r="EBF207" s="36"/>
      <c r="EBG207" s="58"/>
      <c r="EBH207" s="59"/>
      <c r="EBI207" s="33"/>
      <c r="EBJ207" s="33"/>
      <c r="EBK207" s="33"/>
      <c r="EBL207" s="34"/>
      <c r="EBM207" s="36"/>
      <c r="EBN207" s="58"/>
      <c r="EBO207" s="59"/>
      <c r="EBP207" s="33"/>
      <c r="EBQ207" s="33"/>
      <c r="EBR207" s="33"/>
      <c r="EBS207" s="34"/>
      <c r="EBT207" s="36"/>
      <c r="EBU207" s="58"/>
      <c r="EBV207" s="59"/>
      <c r="EBW207" s="33"/>
      <c r="EBX207" s="33"/>
      <c r="EBY207" s="33"/>
      <c r="EBZ207" s="34"/>
      <c r="ECA207" s="36"/>
      <c r="ECB207" s="58"/>
      <c r="ECC207" s="59"/>
      <c r="ECD207" s="33"/>
      <c r="ECE207" s="33"/>
      <c r="ECF207" s="33"/>
      <c r="ECG207" s="34"/>
      <c r="ECH207" s="36"/>
      <c r="ECI207" s="58"/>
      <c r="ECJ207" s="59"/>
      <c r="ECK207" s="33"/>
      <c r="ECL207" s="33"/>
      <c r="ECM207" s="33"/>
      <c r="ECN207" s="34"/>
      <c r="ECO207" s="36"/>
      <c r="ECP207" s="58"/>
      <c r="ECQ207" s="59"/>
      <c r="ECR207" s="33"/>
      <c r="ECS207" s="33"/>
      <c r="ECT207" s="33"/>
      <c r="ECU207" s="34"/>
      <c r="ECV207" s="36"/>
      <c r="ECW207" s="58"/>
      <c r="ECX207" s="59"/>
      <c r="ECY207" s="33"/>
      <c r="ECZ207" s="33"/>
      <c r="EDA207" s="33"/>
      <c r="EDB207" s="34"/>
      <c r="EDC207" s="36"/>
      <c r="EDD207" s="58"/>
      <c r="EDE207" s="59"/>
      <c r="EDF207" s="33"/>
      <c r="EDG207" s="33"/>
      <c r="EDH207" s="33"/>
      <c r="EDI207" s="34"/>
      <c r="EDJ207" s="36"/>
      <c r="EDK207" s="58"/>
      <c r="EDL207" s="59"/>
      <c r="EDM207" s="33"/>
      <c r="EDN207" s="33"/>
      <c r="EDO207" s="33"/>
      <c r="EDP207" s="34"/>
      <c r="EDQ207" s="36"/>
      <c r="EDR207" s="58"/>
      <c r="EDS207" s="59"/>
      <c r="EDT207" s="33"/>
      <c r="EDU207" s="33"/>
      <c r="EDV207" s="33"/>
      <c r="EDW207" s="34"/>
      <c r="EDX207" s="36"/>
      <c r="EDY207" s="58"/>
      <c r="EDZ207" s="59"/>
      <c r="EEA207" s="33"/>
      <c r="EEB207" s="33"/>
      <c r="EEC207" s="33"/>
      <c r="EED207" s="34"/>
      <c r="EEE207" s="36"/>
      <c r="EEF207" s="58"/>
      <c r="EEG207" s="59"/>
      <c r="EEH207" s="33"/>
      <c r="EEI207" s="33"/>
      <c r="EEJ207" s="33"/>
      <c r="EEK207" s="34"/>
      <c r="EEL207" s="36"/>
      <c r="EEM207" s="58"/>
      <c r="EEN207" s="59"/>
      <c r="EEO207" s="33"/>
      <c r="EEP207" s="33"/>
      <c r="EEQ207" s="33"/>
      <c r="EER207" s="34"/>
      <c r="EES207" s="36"/>
      <c r="EET207" s="58"/>
      <c r="EEU207" s="59"/>
      <c r="EEV207" s="33"/>
      <c r="EEW207" s="33"/>
      <c r="EEX207" s="33"/>
      <c r="EEY207" s="34"/>
      <c r="EEZ207" s="36"/>
      <c r="EFA207" s="58"/>
      <c r="EFB207" s="59"/>
      <c r="EFC207" s="33"/>
      <c r="EFD207" s="33"/>
      <c r="EFE207" s="33"/>
      <c r="EFF207" s="34"/>
      <c r="EFG207" s="36"/>
      <c r="EFH207" s="58"/>
      <c r="EFI207" s="59"/>
      <c r="EFJ207" s="33"/>
      <c r="EFK207" s="33"/>
      <c r="EFL207" s="33"/>
      <c r="EFM207" s="34"/>
      <c r="EFN207" s="36"/>
      <c r="EFO207" s="58"/>
      <c r="EFP207" s="59"/>
      <c r="EFQ207" s="33"/>
      <c r="EFR207" s="33"/>
      <c r="EFS207" s="33"/>
      <c r="EFT207" s="34"/>
      <c r="EFU207" s="36"/>
      <c r="EFV207" s="58"/>
      <c r="EFW207" s="59"/>
      <c r="EFX207" s="33"/>
      <c r="EFY207" s="33"/>
      <c r="EFZ207" s="33"/>
      <c r="EGA207" s="34"/>
      <c r="EGB207" s="36"/>
      <c r="EGC207" s="58"/>
      <c r="EGD207" s="59"/>
      <c r="EGE207" s="33"/>
      <c r="EGF207" s="33"/>
      <c r="EGG207" s="33"/>
      <c r="EGH207" s="34"/>
      <c r="EGI207" s="36"/>
      <c r="EGJ207" s="58"/>
      <c r="EGK207" s="59"/>
      <c r="EGL207" s="33"/>
      <c r="EGM207" s="33"/>
      <c r="EGN207" s="33"/>
      <c r="EGO207" s="34"/>
      <c r="EGP207" s="36"/>
      <c r="EGQ207" s="58"/>
      <c r="EGR207" s="59"/>
      <c r="EGS207" s="33"/>
      <c r="EGT207" s="33"/>
      <c r="EGU207" s="33"/>
      <c r="EGV207" s="34"/>
      <c r="EGW207" s="36"/>
      <c r="EGX207" s="58"/>
      <c r="EGY207" s="59"/>
      <c r="EGZ207" s="33"/>
      <c r="EHA207" s="33"/>
      <c r="EHB207" s="33"/>
      <c r="EHC207" s="34"/>
      <c r="EHD207" s="36"/>
      <c r="EHE207" s="58"/>
      <c r="EHF207" s="59"/>
      <c r="EHG207" s="33"/>
      <c r="EHH207" s="33"/>
      <c r="EHI207" s="33"/>
      <c r="EHJ207" s="34"/>
      <c r="EHK207" s="36"/>
      <c r="EHL207" s="58"/>
      <c r="EHM207" s="59"/>
      <c r="EHN207" s="33"/>
      <c r="EHO207" s="33"/>
      <c r="EHP207" s="33"/>
      <c r="EHQ207" s="34"/>
      <c r="EHR207" s="36"/>
      <c r="EHS207" s="58"/>
      <c r="EHT207" s="59"/>
      <c r="EHU207" s="33"/>
      <c r="EHV207" s="33"/>
      <c r="EHW207" s="33"/>
      <c r="EHX207" s="34"/>
      <c r="EHY207" s="36"/>
      <c r="EHZ207" s="58"/>
      <c r="EIA207" s="59"/>
      <c r="EIB207" s="33"/>
      <c r="EIC207" s="33"/>
      <c r="EID207" s="33"/>
      <c r="EIE207" s="34"/>
      <c r="EIF207" s="36"/>
      <c r="EIG207" s="58"/>
      <c r="EIH207" s="59"/>
      <c r="EII207" s="33"/>
      <c r="EIJ207" s="33"/>
      <c r="EIK207" s="33"/>
      <c r="EIL207" s="34"/>
      <c r="EIM207" s="36"/>
      <c r="EIN207" s="58"/>
      <c r="EIO207" s="59"/>
      <c r="EIP207" s="33"/>
      <c r="EIQ207" s="33"/>
      <c r="EIR207" s="33"/>
      <c r="EIS207" s="34"/>
      <c r="EIT207" s="36"/>
      <c r="EIU207" s="58"/>
      <c r="EIV207" s="59"/>
      <c r="EIW207" s="33"/>
      <c r="EIX207" s="33"/>
      <c r="EIY207" s="33"/>
      <c r="EIZ207" s="34"/>
      <c r="EJA207" s="36"/>
      <c r="EJB207" s="58"/>
      <c r="EJC207" s="59"/>
      <c r="EJD207" s="33"/>
      <c r="EJE207" s="33"/>
      <c r="EJF207" s="33"/>
      <c r="EJG207" s="34"/>
      <c r="EJH207" s="36"/>
      <c r="EJI207" s="58"/>
      <c r="EJJ207" s="59"/>
      <c r="EJK207" s="33"/>
      <c r="EJL207" s="33"/>
      <c r="EJM207" s="33"/>
      <c r="EJN207" s="34"/>
      <c r="EJO207" s="36"/>
      <c r="EJP207" s="58"/>
      <c r="EJQ207" s="59"/>
      <c r="EJR207" s="33"/>
      <c r="EJS207" s="33"/>
      <c r="EJT207" s="33"/>
      <c r="EJU207" s="34"/>
      <c r="EJV207" s="36"/>
      <c r="EJW207" s="58"/>
      <c r="EJX207" s="59"/>
      <c r="EJY207" s="33"/>
      <c r="EJZ207" s="33"/>
      <c r="EKA207" s="33"/>
      <c r="EKB207" s="34"/>
      <c r="EKC207" s="36"/>
      <c r="EKD207" s="58"/>
      <c r="EKE207" s="59"/>
      <c r="EKF207" s="33"/>
      <c r="EKG207" s="33"/>
      <c r="EKH207" s="33"/>
      <c r="EKI207" s="34"/>
      <c r="EKJ207" s="36"/>
      <c r="EKK207" s="58"/>
      <c r="EKL207" s="59"/>
      <c r="EKM207" s="33"/>
      <c r="EKN207" s="33"/>
      <c r="EKO207" s="33"/>
      <c r="EKP207" s="34"/>
      <c r="EKQ207" s="36"/>
      <c r="EKR207" s="58"/>
      <c r="EKS207" s="59"/>
      <c r="EKT207" s="33"/>
      <c r="EKU207" s="33"/>
      <c r="EKV207" s="33"/>
      <c r="EKW207" s="34"/>
      <c r="EKX207" s="36"/>
      <c r="EKY207" s="58"/>
      <c r="EKZ207" s="59"/>
      <c r="ELA207" s="33"/>
      <c r="ELB207" s="33"/>
      <c r="ELC207" s="33"/>
      <c r="ELD207" s="34"/>
      <c r="ELE207" s="36"/>
      <c r="ELF207" s="58"/>
      <c r="ELG207" s="59"/>
      <c r="ELH207" s="33"/>
      <c r="ELI207" s="33"/>
      <c r="ELJ207" s="33"/>
      <c r="ELK207" s="34"/>
      <c r="ELL207" s="36"/>
      <c r="ELM207" s="58"/>
      <c r="ELN207" s="59"/>
      <c r="ELO207" s="33"/>
      <c r="ELP207" s="33"/>
      <c r="ELQ207" s="33"/>
      <c r="ELR207" s="34"/>
      <c r="ELS207" s="36"/>
      <c r="ELT207" s="58"/>
      <c r="ELU207" s="59"/>
      <c r="ELV207" s="33"/>
      <c r="ELW207" s="33"/>
      <c r="ELX207" s="33"/>
      <c r="ELY207" s="34"/>
      <c r="ELZ207" s="36"/>
      <c r="EMA207" s="58"/>
      <c r="EMB207" s="59"/>
      <c r="EMC207" s="33"/>
      <c r="EMD207" s="33"/>
      <c r="EME207" s="33"/>
      <c r="EMF207" s="34"/>
      <c r="EMG207" s="36"/>
      <c r="EMH207" s="58"/>
      <c r="EMI207" s="59"/>
      <c r="EMJ207" s="33"/>
      <c r="EMK207" s="33"/>
      <c r="EML207" s="33"/>
      <c r="EMM207" s="34"/>
      <c r="EMN207" s="36"/>
      <c r="EMO207" s="58"/>
      <c r="EMP207" s="59"/>
      <c r="EMQ207" s="33"/>
      <c r="EMR207" s="33"/>
      <c r="EMS207" s="33"/>
      <c r="EMT207" s="34"/>
      <c r="EMU207" s="36"/>
      <c r="EMV207" s="58"/>
      <c r="EMW207" s="59"/>
      <c r="EMX207" s="33"/>
      <c r="EMY207" s="33"/>
      <c r="EMZ207" s="33"/>
      <c r="ENA207" s="34"/>
      <c r="ENB207" s="36"/>
      <c r="ENC207" s="58"/>
      <c r="END207" s="59"/>
      <c r="ENE207" s="33"/>
      <c r="ENF207" s="33"/>
      <c r="ENG207" s="33"/>
      <c r="ENH207" s="34"/>
      <c r="ENI207" s="36"/>
      <c r="ENJ207" s="58"/>
      <c r="ENK207" s="59"/>
      <c r="ENL207" s="33"/>
      <c r="ENM207" s="33"/>
      <c r="ENN207" s="33"/>
      <c r="ENO207" s="34"/>
      <c r="ENP207" s="36"/>
      <c r="ENQ207" s="58"/>
      <c r="ENR207" s="59"/>
      <c r="ENS207" s="33"/>
      <c r="ENT207" s="33"/>
      <c r="ENU207" s="33"/>
      <c r="ENV207" s="34"/>
      <c r="ENW207" s="36"/>
      <c r="ENX207" s="58"/>
      <c r="ENY207" s="59"/>
      <c r="ENZ207" s="33"/>
      <c r="EOA207" s="33"/>
      <c r="EOB207" s="33"/>
      <c r="EOC207" s="34"/>
      <c r="EOD207" s="36"/>
      <c r="EOE207" s="58"/>
      <c r="EOF207" s="59"/>
      <c r="EOG207" s="33"/>
      <c r="EOH207" s="33"/>
      <c r="EOI207" s="33"/>
      <c r="EOJ207" s="34"/>
      <c r="EOK207" s="36"/>
      <c r="EOL207" s="58"/>
      <c r="EOM207" s="59"/>
      <c r="EON207" s="33"/>
      <c r="EOO207" s="33"/>
      <c r="EOP207" s="33"/>
      <c r="EOQ207" s="34"/>
      <c r="EOR207" s="36"/>
      <c r="EOS207" s="58"/>
      <c r="EOT207" s="59"/>
      <c r="EOU207" s="33"/>
      <c r="EOV207" s="33"/>
      <c r="EOW207" s="33"/>
      <c r="EOX207" s="34"/>
      <c r="EOY207" s="36"/>
      <c r="EOZ207" s="58"/>
      <c r="EPA207" s="59"/>
      <c r="EPB207" s="33"/>
      <c r="EPC207" s="33"/>
      <c r="EPD207" s="33"/>
      <c r="EPE207" s="34"/>
      <c r="EPF207" s="36"/>
      <c r="EPG207" s="58"/>
      <c r="EPH207" s="59"/>
      <c r="EPI207" s="33"/>
      <c r="EPJ207" s="33"/>
      <c r="EPK207" s="33"/>
      <c r="EPL207" s="34"/>
      <c r="EPM207" s="36"/>
      <c r="EPN207" s="58"/>
      <c r="EPO207" s="59"/>
      <c r="EPP207" s="33"/>
      <c r="EPQ207" s="33"/>
      <c r="EPR207" s="33"/>
      <c r="EPS207" s="34"/>
      <c r="EPT207" s="36"/>
      <c r="EPU207" s="58"/>
      <c r="EPV207" s="59"/>
      <c r="EPW207" s="33"/>
      <c r="EPX207" s="33"/>
      <c r="EPY207" s="33"/>
      <c r="EPZ207" s="34"/>
      <c r="EQA207" s="36"/>
      <c r="EQB207" s="58"/>
      <c r="EQC207" s="59"/>
      <c r="EQD207" s="33"/>
      <c r="EQE207" s="33"/>
      <c r="EQF207" s="33"/>
      <c r="EQG207" s="34"/>
      <c r="EQH207" s="36"/>
      <c r="EQI207" s="58"/>
      <c r="EQJ207" s="59"/>
      <c r="EQK207" s="33"/>
      <c r="EQL207" s="33"/>
      <c r="EQM207" s="33"/>
      <c r="EQN207" s="34"/>
      <c r="EQO207" s="36"/>
      <c r="EQP207" s="58"/>
      <c r="EQQ207" s="59"/>
      <c r="EQR207" s="33"/>
      <c r="EQS207" s="33"/>
      <c r="EQT207" s="33"/>
      <c r="EQU207" s="34"/>
      <c r="EQV207" s="36"/>
      <c r="EQW207" s="58"/>
      <c r="EQX207" s="59"/>
      <c r="EQY207" s="33"/>
      <c r="EQZ207" s="33"/>
      <c r="ERA207" s="33"/>
      <c r="ERB207" s="34"/>
      <c r="ERC207" s="36"/>
      <c r="ERD207" s="58"/>
      <c r="ERE207" s="59"/>
      <c r="ERF207" s="33"/>
      <c r="ERG207" s="33"/>
      <c r="ERH207" s="33"/>
      <c r="ERI207" s="34"/>
      <c r="ERJ207" s="36"/>
      <c r="ERK207" s="58"/>
      <c r="ERL207" s="59"/>
      <c r="ERM207" s="33"/>
      <c r="ERN207" s="33"/>
      <c r="ERO207" s="33"/>
      <c r="ERP207" s="34"/>
      <c r="ERQ207" s="36"/>
      <c r="ERR207" s="58"/>
      <c r="ERS207" s="59"/>
      <c r="ERT207" s="33"/>
      <c r="ERU207" s="33"/>
      <c r="ERV207" s="33"/>
      <c r="ERW207" s="34"/>
      <c r="ERX207" s="36"/>
      <c r="ERY207" s="58"/>
      <c r="ERZ207" s="59"/>
      <c r="ESA207" s="33"/>
      <c r="ESB207" s="33"/>
      <c r="ESC207" s="33"/>
      <c r="ESD207" s="34"/>
      <c r="ESE207" s="36"/>
      <c r="ESF207" s="58"/>
      <c r="ESG207" s="59"/>
      <c r="ESH207" s="33"/>
      <c r="ESI207" s="33"/>
      <c r="ESJ207" s="33"/>
      <c r="ESK207" s="34"/>
      <c r="ESL207" s="36"/>
      <c r="ESM207" s="58"/>
      <c r="ESN207" s="59"/>
      <c r="ESO207" s="33"/>
      <c r="ESP207" s="33"/>
      <c r="ESQ207" s="33"/>
      <c r="ESR207" s="34"/>
      <c r="ESS207" s="36"/>
      <c r="EST207" s="58"/>
      <c r="ESU207" s="59"/>
      <c r="ESV207" s="33"/>
      <c r="ESW207" s="33"/>
      <c r="ESX207" s="33"/>
      <c r="ESY207" s="34"/>
      <c r="ESZ207" s="36"/>
      <c r="ETA207" s="58"/>
      <c r="ETB207" s="59"/>
      <c r="ETC207" s="33"/>
      <c r="ETD207" s="33"/>
      <c r="ETE207" s="33"/>
      <c r="ETF207" s="34"/>
      <c r="ETG207" s="36"/>
      <c r="ETH207" s="58"/>
      <c r="ETI207" s="59"/>
      <c r="ETJ207" s="33"/>
      <c r="ETK207" s="33"/>
      <c r="ETL207" s="33"/>
      <c r="ETM207" s="34"/>
      <c r="ETN207" s="36"/>
      <c r="ETO207" s="58"/>
      <c r="ETP207" s="59"/>
      <c r="ETQ207" s="33"/>
      <c r="ETR207" s="33"/>
      <c r="ETS207" s="33"/>
      <c r="ETT207" s="34"/>
      <c r="ETU207" s="36"/>
      <c r="ETV207" s="58"/>
      <c r="ETW207" s="59"/>
      <c r="ETX207" s="33"/>
      <c r="ETY207" s="33"/>
      <c r="ETZ207" s="33"/>
      <c r="EUA207" s="34"/>
      <c r="EUB207" s="36"/>
      <c r="EUC207" s="58"/>
      <c r="EUD207" s="59"/>
      <c r="EUE207" s="33"/>
      <c r="EUF207" s="33"/>
      <c r="EUG207" s="33"/>
      <c r="EUH207" s="34"/>
      <c r="EUI207" s="36"/>
      <c r="EUJ207" s="58"/>
      <c r="EUK207" s="59"/>
      <c r="EUL207" s="33"/>
      <c r="EUM207" s="33"/>
      <c r="EUN207" s="33"/>
      <c r="EUO207" s="34"/>
      <c r="EUP207" s="36"/>
      <c r="EUQ207" s="58"/>
      <c r="EUR207" s="59"/>
      <c r="EUS207" s="33"/>
      <c r="EUT207" s="33"/>
      <c r="EUU207" s="33"/>
      <c r="EUV207" s="34"/>
      <c r="EUW207" s="36"/>
      <c r="EUX207" s="58"/>
      <c r="EUY207" s="59"/>
      <c r="EUZ207" s="33"/>
      <c r="EVA207" s="33"/>
      <c r="EVB207" s="33"/>
      <c r="EVC207" s="34"/>
      <c r="EVD207" s="36"/>
      <c r="EVE207" s="58"/>
      <c r="EVF207" s="59"/>
      <c r="EVG207" s="33"/>
      <c r="EVH207" s="33"/>
      <c r="EVI207" s="33"/>
      <c r="EVJ207" s="34"/>
      <c r="EVK207" s="36"/>
      <c r="EVL207" s="58"/>
      <c r="EVM207" s="59"/>
      <c r="EVN207" s="33"/>
      <c r="EVO207" s="33"/>
      <c r="EVP207" s="33"/>
      <c r="EVQ207" s="34"/>
      <c r="EVR207" s="36"/>
      <c r="EVS207" s="58"/>
      <c r="EVT207" s="59"/>
      <c r="EVU207" s="33"/>
      <c r="EVV207" s="33"/>
      <c r="EVW207" s="33"/>
      <c r="EVX207" s="34"/>
      <c r="EVY207" s="36"/>
      <c r="EVZ207" s="58"/>
      <c r="EWA207" s="59"/>
      <c r="EWB207" s="33"/>
      <c r="EWC207" s="33"/>
      <c r="EWD207" s="33"/>
      <c r="EWE207" s="34"/>
      <c r="EWF207" s="36"/>
      <c r="EWG207" s="58"/>
      <c r="EWH207" s="59"/>
      <c r="EWI207" s="33"/>
      <c r="EWJ207" s="33"/>
      <c r="EWK207" s="33"/>
      <c r="EWL207" s="34"/>
      <c r="EWM207" s="36"/>
      <c r="EWN207" s="58"/>
      <c r="EWO207" s="59"/>
      <c r="EWP207" s="33"/>
      <c r="EWQ207" s="33"/>
      <c r="EWR207" s="33"/>
      <c r="EWS207" s="34"/>
      <c r="EWT207" s="36"/>
      <c r="EWU207" s="58"/>
      <c r="EWV207" s="59"/>
      <c r="EWW207" s="33"/>
      <c r="EWX207" s="33"/>
      <c r="EWY207" s="33"/>
      <c r="EWZ207" s="34"/>
      <c r="EXA207" s="36"/>
      <c r="EXB207" s="58"/>
      <c r="EXC207" s="59"/>
      <c r="EXD207" s="33"/>
      <c r="EXE207" s="33"/>
      <c r="EXF207" s="33"/>
      <c r="EXG207" s="34"/>
      <c r="EXH207" s="36"/>
      <c r="EXI207" s="58"/>
      <c r="EXJ207" s="59"/>
      <c r="EXK207" s="33"/>
      <c r="EXL207" s="33"/>
      <c r="EXM207" s="33"/>
      <c r="EXN207" s="34"/>
      <c r="EXO207" s="36"/>
      <c r="EXP207" s="58"/>
      <c r="EXQ207" s="59"/>
      <c r="EXR207" s="33"/>
      <c r="EXS207" s="33"/>
      <c r="EXT207" s="33"/>
      <c r="EXU207" s="34"/>
      <c r="EXV207" s="36"/>
      <c r="EXW207" s="58"/>
      <c r="EXX207" s="59"/>
      <c r="EXY207" s="33"/>
      <c r="EXZ207" s="33"/>
      <c r="EYA207" s="33"/>
      <c r="EYB207" s="34"/>
      <c r="EYC207" s="36"/>
      <c r="EYD207" s="58"/>
      <c r="EYE207" s="59"/>
      <c r="EYF207" s="33"/>
      <c r="EYG207" s="33"/>
      <c r="EYH207" s="33"/>
      <c r="EYI207" s="34"/>
      <c r="EYJ207" s="36"/>
      <c r="EYK207" s="58"/>
      <c r="EYL207" s="59"/>
      <c r="EYM207" s="33"/>
      <c r="EYN207" s="33"/>
      <c r="EYO207" s="33"/>
      <c r="EYP207" s="34"/>
      <c r="EYQ207" s="36"/>
      <c r="EYR207" s="58"/>
      <c r="EYS207" s="59"/>
      <c r="EYT207" s="33"/>
      <c r="EYU207" s="33"/>
      <c r="EYV207" s="33"/>
      <c r="EYW207" s="34"/>
      <c r="EYX207" s="36"/>
      <c r="EYY207" s="58"/>
      <c r="EYZ207" s="59"/>
      <c r="EZA207" s="33"/>
      <c r="EZB207" s="33"/>
      <c r="EZC207" s="33"/>
      <c r="EZD207" s="34"/>
      <c r="EZE207" s="36"/>
      <c r="EZF207" s="58"/>
      <c r="EZG207" s="59"/>
      <c r="EZH207" s="33"/>
      <c r="EZI207" s="33"/>
      <c r="EZJ207" s="33"/>
      <c r="EZK207" s="34"/>
      <c r="EZL207" s="36"/>
      <c r="EZM207" s="58"/>
      <c r="EZN207" s="59"/>
      <c r="EZO207" s="33"/>
      <c r="EZP207" s="33"/>
      <c r="EZQ207" s="33"/>
      <c r="EZR207" s="34"/>
      <c r="EZS207" s="36"/>
      <c r="EZT207" s="58"/>
      <c r="EZU207" s="59"/>
      <c r="EZV207" s="33"/>
      <c r="EZW207" s="33"/>
      <c r="EZX207" s="33"/>
      <c r="EZY207" s="34"/>
      <c r="EZZ207" s="36"/>
      <c r="FAA207" s="58"/>
      <c r="FAB207" s="59"/>
      <c r="FAC207" s="33"/>
      <c r="FAD207" s="33"/>
      <c r="FAE207" s="33"/>
      <c r="FAF207" s="34"/>
      <c r="FAG207" s="36"/>
      <c r="FAH207" s="58"/>
      <c r="FAI207" s="59"/>
      <c r="FAJ207" s="33"/>
      <c r="FAK207" s="33"/>
      <c r="FAL207" s="33"/>
      <c r="FAM207" s="34"/>
      <c r="FAN207" s="36"/>
      <c r="FAO207" s="58"/>
      <c r="FAP207" s="59"/>
      <c r="FAQ207" s="33"/>
      <c r="FAR207" s="33"/>
      <c r="FAS207" s="33"/>
      <c r="FAT207" s="34"/>
      <c r="FAU207" s="36"/>
      <c r="FAV207" s="58"/>
      <c r="FAW207" s="59"/>
      <c r="FAX207" s="33"/>
      <c r="FAY207" s="33"/>
      <c r="FAZ207" s="33"/>
      <c r="FBA207" s="34"/>
      <c r="FBB207" s="36"/>
      <c r="FBC207" s="58"/>
      <c r="FBD207" s="59"/>
      <c r="FBE207" s="33"/>
      <c r="FBF207" s="33"/>
      <c r="FBG207" s="33"/>
      <c r="FBH207" s="34"/>
      <c r="FBI207" s="36"/>
      <c r="FBJ207" s="58"/>
      <c r="FBK207" s="59"/>
      <c r="FBL207" s="33"/>
      <c r="FBM207" s="33"/>
      <c r="FBN207" s="33"/>
      <c r="FBO207" s="34"/>
      <c r="FBP207" s="36"/>
      <c r="FBQ207" s="58"/>
      <c r="FBR207" s="59"/>
      <c r="FBS207" s="33"/>
      <c r="FBT207" s="33"/>
      <c r="FBU207" s="33"/>
      <c r="FBV207" s="34"/>
      <c r="FBW207" s="36"/>
      <c r="FBX207" s="58"/>
      <c r="FBY207" s="59"/>
      <c r="FBZ207" s="33"/>
      <c r="FCA207" s="33"/>
      <c r="FCB207" s="33"/>
      <c r="FCC207" s="34"/>
      <c r="FCD207" s="36"/>
      <c r="FCE207" s="58"/>
      <c r="FCF207" s="59"/>
      <c r="FCG207" s="33"/>
      <c r="FCH207" s="33"/>
      <c r="FCI207" s="33"/>
      <c r="FCJ207" s="34"/>
      <c r="FCK207" s="36"/>
      <c r="FCL207" s="58"/>
      <c r="FCM207" s="59"/>
      <c r="FCN207" s="33"/>
      <c r="FCO207" s="33"/>
      <c r="FCP207" s="33"/>
      <c r="FCQ207" s="34"/>
      <c r="FCR207" s="36"/>
      <c r="FCS207" s="58"/>
      <c r="FCT207" s="59"/>
      <c r="FCU207" s="33"/>
      <c r="FCV207" s="33"/>
      <c r="FCW207" s="33"/>
      <c r="FCX207" s="34"/>
      <c r="FCY207" s="36"/>
      <c r="FCZ207" s="58"/>
      <c r="FDA207" s="59"/>
      <c r="FDB207" s="33"/>
      <c r="FDC207" s="33"/>
      <c r="FDD207" s="33"/>
      <c r="FDE207" s="34"/>
      <c r="FDF207" s="36"/>
      <c r="FDG207" s="58"/>
      <c r="FDH207" s="59"/>
      <c r="FDI207" s="33"/>
      <c r="FDJ207" s="33"/>
      <c r="FDK207" s="33"/>
      <c r="FDL207" s="34"/>
      <c r="FDM207" s="36"/>
      <c r="FDN207" s="58"/>
      <c r="FDO207" s="59"/>
      <c r="FDP207" s="33"/>
      <c r="FDQ207" s="33"/>
      <c r="FDR207" s="33"/>
      <c r="FDS207" s="34"/>
      <c r="FDT207" s="36"/>
      <c r="FDU207" s="58"/>
      <c r="FDV207" s="59"/>
      <c r="FDW207" s="33"/>
      <c r="FDX207" s="33"/>
      <c r="FDY207" s="33"/>
      <c r="FDZ207" s="34"/>
      <c r="FEA207" s="36"/>
      <c r="FEB207" s="58"/>
      <c r="FEC207" s="59"/>
      <c r="FED207" s="33"/>
      <c r="FEE207" s="33"/>
      <c r="FEF207" s="33"/>
      <c r="FEG207" s="34"/>
      <c r="FEH207" s="36"/>
      <c r="FEI207" s="58"/>
      <c r="FEJ207" s="59"/>
      <c r="FEK207" s="33"/>
      <c r="FEL207" s="33"/>
      <c r="FEM207" s="33"/>
      <c r="FEN207" s="34"/>
      <c r="FEO207" s="36"/>
      <c r="FEP207" s="58"/>
      <c r="FEQ207" s="59"/>
      <c r="FER207" s="33"/>
      <c r="FES207" s="33"/>
      <c r="FET207" s="33"/>
      <c r="FEU207" s="34"/>
      <c r="FEV207" s="36"/>
      <c r="FEW207" s="58"/>
      <c r="FEX207" s="59"/>
      <c r="FEY207" s="33"/>
      <c r="FEZ207" s="33"/>
      <c r="FFA207" s="33"/>
      <c r="FFB207" s="34"/>
      <c r="FFC207" s="36"/>
      <c r="FFD207" s="58"/>
      <c r="FFE207" s="59"/>
      <c r="FFF207" s="33"/>
      <c r="FFG207" s="33"/>
      <c r="FFH207" s="33"/>
      <c r="FFI207" s="34"/>
      <c r="FFJ207" s="36"/>
      <c r="FFK207" s="58"/>
      <c r="FFL207" s="59"/>
      <c r="FFM207" s="33"/>
      <c r="FFN207" s="33"/>
      <c r="FFO207" s="33"/>
      <c r="FFP207" s="34"/>
      <c r="FFQ207" s="36"/>
      <c r="FFR207" s="58"/>
      <c r="FFS207" s="59"/>
      <c r="FFT207" s="33"/>
      <c r="FFU207" s="33"/>
      <c r="FFV207" s="33"/>
      <c r="FFW207" s="34"/>
      <c r="FFX207" s="36"/>
      <c r="FFY207" s="58"/>
      <c r="FFZ207" s="59"/>
      <c r="FGA207" s="33"/>
      <c r="FGB207" s="33"/>
      <c r="FGC207" s="33"/>
      <c r="FGD207" s="34"/>
      <c r="FGE207" s="36"/>
      <c r="FGF207" s="58"/>
      <c r="FGG207" s="59"/>
      <c r="FGH207" s="33"/>
      <c r="FGI207" s="33"/>
      <c r="FGJ207" s="33"/>
      <c r="FGK207" s="34"/>
      <c r="FGL207" s="36"/>
      <c r="FGM207" s="58"/>
      <c r="FGN207" s="59"/>
      <c r="FGO207" s="33"/>
      <c r="FGP207" s="33"/>
      <c r="FGQ207" s="33"/>
      <c r="FGR207" s="34"/>
      <c r="FGS207" s="36"/>
      <c r="FGT207" s="58"/>
      <c r="FGU207" s="59"/>
      <c r="FGV207" s="33"/>
      <c r="FGW207" s="33"/>
      <c r="FGX207" s="33"/>
      <c r="FGY207" s="34"/>
      <c r="FGZ207" s="36"/>
      <c r="FHA207" s="58"/>
      <c r="FHB207" s="59"/>
      <c r="FHC207" s="33"/>
      <c r="FHD207" s="33"/>
      <c r="FHE207" s="33"/>
      <c r="FHF207" s="34"/>
      <c r="FHG207" s="36"/>
      <c r="FHH207" s="58"/>
      <c r="FHI207" s="59"/>
      <c r="FHJ207" s="33"/>
      <c r="FHK207" s="33"/>
      <c r="FHL207" s="33"/>
      <c r="FHM207" s="34"/>
      <c r="FHN207" s="36"/>
      <c r="FHO207" s="58"/>
      <c r="FHP207" s="59"/>
      <c r="FHQ207" s="33"/>
      <c r="FHR207" s="33"/>
      <c r="FHS207" s="33"/>
      <c r="FHT207" s="34"/>
      <c r="FHU207" s="36"/>
      <c r="FHV207" s="58"/>
      <c r="FHW207" s="59"/>
      <c r="FHX207" s="33"/>
      <c r="FHY207" s="33"/>
      <c r="FHZ207" s="33"/>
      <c r="FIA207" s="34"/>
      <c r="FIB207" s="36"/>
      <c r="FIC207" s="58"/>
      <c r="FID207" s="59"/>
      <c r="FIE207" s="33"/>
      <c r="FIF207" s="33"/>
      <c r="FIG207" s="33"/>
      <c r="FIH207" s="34"/>
      <c r="FII207" s="36"/>
      <c r="FIJ207" s="58"/>
      <c r="FIK207" s="59"/>
      <c r="FIL207" s="33"/>
      <c r="FIM207" s="33"/>
      <c r="FIN207" s="33"/>
      <c r="FIO207" s="34"/>
      <c r="FIP207" s="36"/>
      <c r="FIQ207" s="58"/>
      <c r="FIR207" s="59"/>
      <c r="FIS207" s="33"/>
      <c r="FIT207" s="33"/>
      <c r="FIU207" s="33"/>
      <c r="FIV207" s="34"/>
      <c r="FIW207" s="36"/>
      <c r="FIX207" s="58"/>
      <c r="FIY207" s="59"/>
      <c r="FIZ207" s="33"/>
      <c r="FJA207" s="33"/>
      <c r="FJB207" s="33"/>
      <c r="FJC207" s="34"/>
      <c r="FJD207" s="36"/>
      <c r="FJE207" s="58"/>
      <c r="FJF207" s="59"/>
      <c r="FJG207" s="33"/>
      <c r="FJH207" s="33"/>
      <c r="FJI207" s="33"/>
      <c r="FJJ207" s="34"/>
      <c r="FJK207" s="36"/>
      <c r="FJL207" s="58"/>
      <c r="FJM207" s="59"/>
      <c r="FJN207" s="33"/>
      <c r="FJO207" s="33"/>
      <c r="FJP207" s="33"/>
      <c r="FJQ207" s="34"/>
      <c r="FJR207" s="36"/>
      <c r="FJS207" s="58"/>
      <c r="FJT207" s="59"/>
      <c r="FJU207" s="33"/>
      <c r="FJV207" s="33"/>
      <c r="FJW207" s="33"/>
      <c r="FJX207" s="34"/>
      <c r="FJY207" s="36"/>
      <c r="FJZ207" s="58"/>
      <c r="FKA207" s="59"/>
      <c r="FKB207" s="33"/>
      <c r="FKC207" s="33"/>
      <c r="FKD207" s="33"/>
      <c r="FKE207" s="34"/>
      <c r="FKF207" s="36"/>
      <c r="FKG207" s="58"/>
      <c r="FKH207" s="59"/>
      <c r="FKI207" s="33"/>
      <c r="FKJ207" s="33"/>
      <c r="FKK207" s="33"/>
      <c r="FKL207" s="34"/>
      <c r="FKM207" s="36"/>
      <c r="FKN207" s="58"/>
      <c r="FKO207" s="59"/>
      <c r="FKP207" s="33"/>
      <c r="FKQ207" s="33"/>
      <c r="FKR207" s="33"/>
      <c r="FKS207" s="34"/>
      <c r="FKT207" s="36"/>
      <c r="FKU207" s="58"/>
      <c r="FKV207" s="59"/>
      <c r="FKW207" s="33"/>
      <c r="FKX207" s="33"/>
      <c r="FKY207" s="33"/>
      <c r="FKZ207" s="34"/>
      <c r="FLA207" s="36"/>
      <c r="FLB207" s="58"/>
      <c r="FLC207" s="59"/>
      <c r="FLD207" s="33"/>
      <c r="FLE207" s="33"/>
      <c r="FLF207" s="33"/>
      <c r="FLG207" s="34"/>
      <c r="FLH207" s="36"/>
      <c r="FLI207" s="58"/>
      <c r="FLJ207" s="59"/>
      <c r="FLK207" s="33"/>
      <c r="FLL207" s="33"/>
      <c r="FLM207" s="33"/>
      <c r="FLN207" s="34"/>
      <c r="FLO207" s="36"/>
      <c r="FLP207" s="58"/>
      <c r="FLQ207" s="59"/>
      <c r="FLR207" s="33"/>
      <c r="FLS207" s="33"/>
      <c r="FLT207" s="33"/>
      <c r="FLU207" s="34"/>
      <c r="FLV207" s="36"/>
      <c r="FLW207" s="58"/>
      <c r="FLX207" s="59"/>
      <c r="FLY207" s="33"/>
      <c r="FLZ207" s="33"/>
      <c r="FMA207" s="33"/>
      <c r="FMB207" s="34"/>
      <c r="FMC207" s="36"/>
      <c r="FMD207" s="58"/>
      <c r="FME207" s="59"/>
      <c r="FMF207" s="33"/>
      <c r="FMG207" s="33"/>
      <c r="FMH207" s="33"/>
      <c r="FMI207" s="34"/>
      <c r="FMJ207" s="36"/>
      <c r="FMK207" s="58"/>
      <c r="FML207" s="59"/>
      <c r="FMM207" s="33"/>
      <c r="FMN207" s="33"/>
      <c r="FMO207" s="33"/>
      <c r="FMP207" s="34"/>
      <c r="FMQ207" s="36"/>
      <c r="FMR207" s="58"/>
      <c r="FMS207" s="59"/>
      <c r="FMT207" s="33"/>
      <c r="FMU207" s="33"/>
      <c r="FMV207" s="33"/>
      <c r="FMW207" s="34"/>
      <c r="FMX207" s="36"/>
      <c r="FMY207" s="58"/>
      <c r="FMZ207" s="59"/>
      <c r="FNA207" s="33"/>
      <c r="FNB207" s="33"/>
      <c r="FNC207" s="33"/>
      <c r="FND207" s="34"/>
      <c r="FNE207" s="36"/>
      <c r="FNF207" s="58"/>
      <c r="FNG207" s="59"/>
      <c r="FNH207" s="33"/>
      <c r="FNI207" s="33"/>
      <c r="FNJ207" s="33"/>
      <c r="FNK207" s="34"/>
      <c r="FNL207" s="36"/>
      <c r="FNM207" s="58"/>
      <c r="FNN207" s="59"/>
      <c r="FNO207" s="33"/>
      <c r="FNP207" s="33"/>
      <c r="FNQ207" s="33"/>
      <c r="FNR207" s="34"/>
      <c r="FNS207" s="36"/>
      <c r="FNT207" s="58"/>
      <c r="FNU207" s="59"/>
      <c r="FNV207" s="33"/>
      <c r="FNW207" s="33"/>
      <c r="FNX207" s="33"/>
      <c r="FNY207" s="34"/>
      <c r="FNZ207" s="36"/>
      <c r="FOA207" s="58"/>
      <c r="FOB207" s="59"/>
      <c r="FOC207" s="33"/>
      <c r="FOD207" s="33"/>
      <c r="FOE207" s="33"/>
      <c r="FOF207" s="34"/>
      <c r="FOG207" s="36"/>
      <c r="FOH207" s="58"/>
      <c r="FOI207" s="59"/>
      <c r="FOJ207" s="33"/>
      <c r="FOK207" s="33"/>
      <c r="FOL207" s="33"/>
      <c r="FOM207" s="34"/>
      <c r="FON207" s="36"/>
      <c r="FOO207" s="58"/>
      <c r="FOP207" s="59"/>
      <c r="FOQ207" s="33"/>
      <c r="FOR207" s="33"/>
      <c r="FOS207" s="33"/>
      <c r="FOT207" s="34"/>
      <c r="FOU207" s="36"/>
      <c r="FOV207" s="58"/>
      <c r="FOW207" s="59"/>
      <c r="FOX207" s="33"/>
      <c r="FOY207" s="33"/>
      <c r="FOZ207" s="33"/>
      <c r="FPA207" s="34"/>
      <c r="FPB207" s="36"/>
      <c r="FPC207" s="58"/>
      <c r="FPD207" s="59"/>
      <c r="FPE207" s="33"/>
      <c r="FPF207" s="33"/>
      <c r="FPG207" s="33"/>
      <c r="FPH207" s="34"/>
      <c r="FPI207" s="36"/>
      <c r="FPJ207" s="58"/>
      <c r="FPK207" s="59"/>
      <c r="FPL207" s="33"/>
      <c r="FPM207" s="33"/>
      <c r="FPN207" s="33"/>
      <c r="FPO207" s="34"/>
      <c r="FPP207" s="36"/>
      <c r="FPQ207" s="58"/>
      <c r="FPR207" s="59"/>
      <c r="FPS207" s="33"/>
      <c r="FPT207" s="33"/>
      <c r="FPU207" s="33"/>
      <c r="FPV207" s="34"/>
      <c r="FPW207" s="36"/>
      <c r="FPX207" s="58"/>
      <c r="FPY207" s="59"/>
      <c r="FPZ207" s="33"/>
      <c r="FQA207" s="33"/>
      <c r="FQB207" s="33"/>
      <c r="FQC207" s="34"/>
      <c r="FQD207" s="36"/>
      <c r="FQE207" s="58"/>
      <c r="FQF207" s="59"/>
      <c r="FQG207" s="33"/>
      <c r="FQH207" s="33"/>
      <c r="FQI207" s="33"/>
      <c r="FQJ207" s="34"/>
      <c r="FQK207" s="36"/>
      <c r="FQL207" s="58"/>
      <c r="FQM207" s="59"/>
      <c r="FQN207" s="33"/>
      <c r="FQO207" s="33"/>
      <c r="FQP207" s="33"/>
      <c r="FQQ207" s="34"/>
      <c r="FQR207" s="36"/>
      <c r="FQS207" s="58"/>
      <c r="FQT207" s="59"/>
      <c r="FQU207" s="33"/>
      <c r="FQV207" s="33"/>
      <c r="FQW207" s="33"/>
      <c r="FQX207" s="34"/>
      <c r="FQY207" s="36"/>
      <c r="FQZ207" s="58"/>
      <c r="FRA207" s="59"/>
      <c r="FRB207" s="33"/>
      <c r="FRC207" s="33"/>
      <c r="FRD207" s="33"/>
      <c r="FRE207" s="34"/>
      <c r="FRF207" s="36"/>
      <c r="FRG207" s="58"/>
      <c r="FRH207" s="59"/>
      <c r="FRI207" s="33"/>
      <c r="FRJ207" s="33"/>
      <c r="FRK207" s="33"/>
      <c r="FRL207" s="34"/>
      <c r="FRM207" s="36"/>
      <c r="FRN207" s="58"/>
      <c r="FRO207" s="59"/>
      <c r="FRP207" s="33"/>
      <c r="FRQ207" s="33"/>
      <c r="FRR207" s="33"/>
      <c r="FRS207" s="34"/>
      <c r="FRT207" s="36"/>
      <c r="FRU207" s="58"/>
      <c r="FRV207" s="59"/>
      <c r="FRW207" s="33"/>
      <c r="FRX207" s="33"/>
      <c r="FRY207" s="33"/>
      <c r="FRZ207" s="34"/>
      <c r="FSA207" s="36"/>
      <c r="FSB207" s="58"/>
      <c r="FSC207" s="59"/>
      <c r="FSD207" s="33"/>
      <c r="FSE207" s="33"/>
      <c r="FSF207" s="33"/>
      <c r="FSG207" s="34"/>
      <c r="FSH207" s="36"/>
      <c r="FSI207" s="58"/>
      <c r="FSJ207" s="59"/>
      <c r="FSK207" s="33"/>
      <c r="FSL207" s="33"/>
      <c r="FSM207" s="33"/>
      <c r="FSN207" s="34"/>
      <c r="FSO207" s="36"/>
      <c r="FSP207" s="58"/>
      <c r="FSQ207" s="59"/>
      <c r="FSR207" s="33"/>
      <c r="FSS207" s="33"/>
      <c r="FST207" s="33"/>
      <c r="FSU207" s="34"/>
      <c r="FSV207" s="36"/>
      <c r="FSW207" s="58"/>
      <c r="FSX207" s="59"/>
      <c r="FSY207" s="33"/>
      <c r="FSZ207" s="33"/>
      <c r="FTA207" s="33"/>
      <c r="FTB207" s="34"/>
      <c r="FTC207" s="36"/>
      <c r="FTD207" s="58"/>
      <c r="FTE207" s="59"/>
      <c r="FTF207" s="33"/>
      <c r="FTG207" s="33"/>
      <c r="FTH207" s="33"/>
      <c r="FTI207" s="34"/>
      <c r="FTJ207" s="36"/>
      <c r="FTK207" s="58"/>
      <c r="FTL207" s="59"/>
      <c r="FTM207" s="33"/>
      <c r="FTN207" s="33"/>
      <c r="FTO207" s="33"/>
      <c r="FTP207" s="34"/>
      <c r="FTQ207" s="36"/>
      <c r="FTR207" s="58"/>
      <c r="FTS207" s="59"/>
      <c r="FTT207" s="33"/>
      <c r="FTU207" s="33"/>
      <c r="FTV207" s="33"/>
      <c r="FTW207" s="34"/>
      <c r="FTX207" s="36"/>
      <c r="FTY207" s="58"/>
      <c r="FTZ207" s="59"/>
      <c r="FUA207" s="33"/>
      <c r="FUB207" s="33"/>
      <c r="FUC207" s="33"/>
      <c r="FUD207" s="34"/>
      <c r="FUE207" s="36"/>
      <c r="FUF207" s="58"/>
      <c r="FUG207" s="59"/>
      <c r="FUH207" s="33"/>
      <c r="FUI207" s="33"/>
      <c r="FUJ207" s="33"/>
      <c r="FUK207" s="34"/>
      <c r="FUL207" s="36"/>
      <c r="FUM207" s="58"/>
      <c r="FUN207" s="59"/>
      <c r="FUO207" s="33"/>
      <c r="FUP207" s="33"/>
      <c r="FUQ207" s="33"/>
      <c r="FUR207" s="34"/>
      <c r="FUS207" s="36"/>
      <c r="FUT207" s="58"/>
      <c r="FUU207" s="59"/>
      <c r="FUV207" s="33"/>
      <c r="FUW207" s="33"/>
      <c r="FUX207" s="33"/>
      <c r="FUY207" s="34"/>
      <c r="FUZ207" s="36"/>
      <c r="FVA207" s="58"/>
      <c r="FVB207" s="59"/>
      <c r="FVC207" s="33"/>
      <c r="FVD207" s="33"/>
      <c r="FVE207" s="33"/>
      <c r="FVF207" s="34"/>
      <c r="FVG207" s="36"/>
      <c r="FVH207" s="58"/>
      <c r="FVI207" s="59"/>
      <c r="FVJ207" s="33"/>
      <c r="FVK207" s="33"/>
      <c r="FVL207" s="33"/>
      <c r="FVM207" s="34"/>
      <c r="FVN207" s="36"/>
      <c r="FVO207" s="58"/>
      <c r="FVP207" s="59"/>
      <c r="FVQ207" s="33"/>
      <c r="FVR207" s="33"/>
      <c r="FVS207" s="33"/>
      <c r="FVT207" s="34"/>
      <c r="FVU207" s="36"/>
      <c r="FVV207" s="58"/>
      <c r="FVW207" s="59"/>
      <c r="FVX207" s="33"/>
      <c r="FVY207" s="33"/>
      <c r="FVZ207" s="33"/>
      <c r="FWA207" s="34"/>
      <c r="FWB207" s="36"/>
      <c r="FWC207" s="58"/>
      <c r="FWD207" s="59"/>
      <c r="FWE207" s="33"/>
      <c r="FWF207" s="33"/>
      <c r="FWG207" s="33"/>
      <c r="FWH207" s="34"/>
      <c r="FWI207" s="36"/>
      <c r="FWJ207" s="58"/>
      <c r="FWK207" s="59"/>
      <c r="FWL207" s="33"/>
      <c r="FWM207" s="33"/>
      <c r="FWN207" s="33"/>
      <c r="FWO207" s="34"/>
      <c r="FWP207" s="36"/>
      <c r="FWQ207" s="58"/>
      <c r="FWR207" s="59"/>
      <c r="FWS207" s="33"/>
      <c r="FWT207" s="33"/>
      <c r="FWU207" s="33"/>
      <c r="FWV207" s="34"/>
      <c r="FWW207" s="36"/>
      <c r="FWX207" s="58"/>
      <c r="FWY207" s="59"/>
      <c r="FWZ207" s="33"/>
      <c r="FXA207" s="33"/>
      <c r="FXB207" s="33"/>
      <c r="FXC207" s="34"/>
      <c r="FXD207" s="36"/>
      <c r="FXE207" s="58"/>
      <c r="FXF207" s="59"/>
      <c r="FXG207" s="33"/>
      <c r="FXH207" s="33"/>
      <c r="FXI207" s="33"/>
      <c r="FXJ207" s="34"/>
      <c r="FXK207" s="36"/>
      <c r="FXL207" s="58"/>
      <c r="FXM207" s="59"/>
      <c r="FXN207" s="33"/>
      <c r="FXO207" s="33"/>
      <c r="FXP207" s="33"/>
      <c r="FXQ207" s="34"/>
      <c r="FXR207" s="36"/>
      <c r="FXS207" s="58"/>
      <c r="FXT207" s="59"/>
      <c r="FXU207" s="33"/>
      <c r="FXV207" s="33"/>
      <c r="FXW207" s="33"/>
      <c r="FXX207" s="34"/>
      <c r="FXY207" s="36"/>
      <c r="FXZ207" s="58"/>
      <c r="FYA207" s="59"/>
      <c r="FYB207" s="33"/>
      <c r="FYC207" s="33"/>
      <c r="FYD207" s="33"/>
      <c r="FYE207" s="34"/>
      <c r="FYF207" s="36"/>
      <c r="FYG207" s="58"/>
      <c r="FYH207" s="59"/>
      <c r="FYI207" s="33"/>
      <c r="FYJ207" s="33"/>
      <c r="FYK207" s="33"/>
      <c r="FYL207" s="34"/>
      <c r="FYM207" s="36"/>
      <c r="FYN207" s="58"/>
      <c r="FYO207" s="59"/>
      <c r="FYP207" s="33"/>
      <c r="FYQ207" s="33"/>
      <c r="FYR207" s="33"/>
      <c r="FYS207" s="34"/>
      <c r="FYT207" s="36"/>
      <c r="FYU207" s="58"/>
      <c r="FYV207" s="59"/>
      <c r="FYW207" s="33"/>
      <c r="FYX207" s="33"/>
      <c r="FYY207" s="33"/>
      <c r="FYZ207" s="34"/>
      <c r="FZA207" s="36"/>
      <c r="FZB207" s="58"/>
      <c r="FZC207" s="59"/>
      <c r="FZD207" s="33"/>
      <c r="FZE207" s="33"/>
      <c r="FZF207" s="33"/>
      <c r="FZG207" s="34"/>
      <c r="FZH207" s="36"/>
      <c r="FZI207" s="58"/>
      <c r="FZJ207" s="59"/>
      <c r="FZK207" s="33"/>
      <c r="FZL207" s="33"/>
      <c r="FZM207" s="33"/>
      <c r="FZN207" s="34"/>
      <c r="FZO207" s="36"/>
      <c r="FZP207" s="58"/>
      <c r="FZQ207" s="59"/>
      <c r="FZR207" s="33"/>
      <c r="FZS207" s="33"/>
      <c r="FZT207" s="33"/>
      <c r="FZU207" s="34"/>
      <c r="FZV207" s="36"/>
      <c r="FZW207" s="58"/>
      <c r="FZX207" s="59"/>
      <c r="FZY207" s="33"/>
      <c r="FZZ207" s="33"/>
      <c r="GAA207" s="33"/>
      <c r="GAB207" s="34"/>
      <c r="GAC207" s="36"/>
      <c r="GAD207" s="58"/>
      <c r="GAE207" s="59"/>
      <c r="GAF207" s="33"/>
      <c r="GAG207" s="33"/>
      <c r="GAH207" s="33"/>
      <c r="GAI207" s="34"/>
      <c r="GAJ207" s="36"/>
      <c r="GAK207" s="58"/>
      <c r="GAL207" s="59"/>
      <c r="GAM207" s="33"/>
      <c r="GAN207" s="33"/>
      <c r="GAO207" s="33"/>
      <c r="GAP207" s="34"/>
      <c r="GAQ207" s="36"/>
      <c r="GAR207" s="58"/>
      <c r="GAS207" s="59"/>
      <c r="GAT207" s="33"/>
      <c r="GAU207" s="33"/>
      <c r="GAV207" s="33"/>
      <c r="GAW207" s="34"/>
      <c r="GAX207" s="36"/>
      <c r="GAY207" s="58"/>
      <c r="GAZ207" s="59"/>
      <c r="GBA207" s="33"/>
      <c r="GBB207" s="33"/>
      <c r="GBC207" s="33"/>
      <c r="GBD207" s="34"/>
      <c r="GBE207" s="36"/>
      <c r="GBF207" s="58"/>
      <c r="GBG207" s="59"/>
      <c r="GBH207" s="33"/>
      <c r="GBI207" s="33"/>
      <c r="GBJ207" s="33"/>
      <c r="GBK207" s="34"/>
      <c r="GBL207" s="36"/>
      <c r="GBM207" s="58"/>
      <c r="GBN207" s="59"/>
      <c r="GBO207" s="33"/>
      <c r="GBP207" s="33"/>
      <c r="GBQ207" s="33"/>
      <c r="GBR207" s="34"/>
      <c r="GBS207" s="36"/>
      <c r="GBT207" s="58"/>
      <c r="GBU207" s="59"/>
      <c r="GBV207" s="33"/>
      <c r="GBW207" s="33"/>
      <c r="GBX207" s="33"/>
      <c r="GBY207" s="34"/>
      <c r="GBZ207" s="36"/>
      <c r="GCA207" s="58"/>
      <c r="GCB207" s="59"/>
      <c r="GCC207" s="33"/>
      <c r="GCD207" s="33"/>
      <c r="GCE207" s="33"/>
      <c r="GCF207" s="34"/>
      <c r="GCG207" s="36"/>
      <c r="GCH207" s="58"/>
      <c r="GCI207" s="59"/>
      <c r="GCJ207" s="33"/>
      <c r="GCK207" s="33"/>
      <c r="GCL207" s="33"/>
      <c r="GCM207" s="34"/>
      <c r="GCN207" s="36"/>
      <c r="GCO207" s="58"/>
      <c r="GCP207" s="59"/>
      <c r="GCQ207" s="33"/>
      <c r="GCR207" s="33"/>
      <c r="GCS207" s="33"/>
      <c r="GCT207" s="34"/>
      <c r="GCU207" s="36"/>
      <c r="GCV207" s="58"/>
      <c r="GCW207" s="59"/>
      <c r="GCX207" s="33"/>
      <c r="GCY207" s="33"/>
      <c r="GCZ207" s="33"/>
      <c r="GDA207" s="34"/>
      <c r="GDB207" s="36"/>
      <c r="GDC207" s="58"/>
      <c r="GDD207" s="59"/>
      <c r="GDE207" s="33"/>
      <c r="GDF207" s="33"/>
      <c r="GDG207" s="33"/>
      <c r="GDH207" s="34"/>
      <c r="GDI207" s="36"/>
      <c r="GDJ207" s="58"/>
      <c r="GDK207" s="59"/>
      <c r="GDL207" s="33"/>
      <c r="GDM207" s="33"/>
      <c r="GDN207" s="33"/>
      <c r="GDO207" s="34"/>
      <c r="GDP207" s="36"/>
      <c r="GDQ207" s="58"/>
      <c r="GDR207" s="59"/>
      <c r="GDS207" s="33"/>
      <c r="GDT207" s="33"/>
      <c r="GDU207" s="33"/>
      <c r="GDV207" s="34"/>
      <c r="GDW207" s="36"/>
      <c r="GDX207" s="58"/>
      <c r="GDY207" s="59"/>
      <c r="GDZ207" s="33"/>
      <c r="GEA207" s="33"/>
      <c r="GEB207" s="33"/>
      <c r="GEC207" s="34"/>
      <c r="GED207" s="36"/>
      <c r="GEE207" s="58"/>
      <c r="GEF207" s="59"/>
      <c r="GEG207" s="33"/>
      <c r="GEH207" s="33"/>
      <c r="GEI207" s="33"/>
      <c r="GEJ207" s="34"/>
      <c r="GEK207" s="36"/>
      <c r="GEL207" s="58"/>
      <c r="GEM207" s="59"/>
      <c r="GEN207" s="33"/>
      <c r="GEO207" s="33"/>
      <c r="GEP207" s="33"/>
      <c r="GEQ207" s="34"/>
      <c r="GER207" s="36"/>
      <c r="GES207" s="58"/>
      <c r="GET207" s="59"/>
      <c r="GEU207" s="33"/>
      <c r="GEV207" s="33"/>
      <c r="GEW207" s="33"/>
      <c r="GEX207" s="34"/>
      <c r="GEY207" s="36"/>
      <c r="GEZ207" s="58"/>
      <c r="GFA207" s="59"/>
      <c r="GFB207" s="33"/>
      <c r="GFC207" s="33"/>
      <c r="GFD207" s="33"/>
      <c r="GFE207" s="34"/>
      <c r="GFF207" s="36"/>
      <c r="GFG207" s="58"/>
      <c r="GFH207" s="59"/>
      <c r="GFI207" s="33"/>
      <c r="GFJ207" s="33"/>
      <c r="GFK207" s="33"/>
      <c r="GFL207" s="34"/>
      <c r="GFM207" s="36"/>
      <c r="GFN207" s="58"/>
      <c r="GFO207" s="59"/>
      <c r="GFP207" s="33"/>
      <c r="GFQ207" s="33"/>
      <c r="GFR207" s="33"/>
      <c r="GFS207" s="34"/>
      <c r="GFT207" s="36"/>
      <c r="GFU207" s="58"/>
      <c r="GFV207" s="59"/>
      <c r="GFW207" s="33"/>
      <c r="GFX207" s="33"/>
      <c r="GFY207" s="33"/>
      <c r="GFZ207" s="34"/>
      <c r="GGA207" s="36"/>
      <c r="GGB207" s="58"/>
      <c r="GGC207" s="59"/>
      <c r="GGD207" s="33"/>
      <c r="GGE207" s="33"/>
      <c r="GGF207" s="33"/>
      <c r="GGG207" s="34"/>
      <c r="GGH207" s="36"/>
      <c r="GGI207" s="58"/>
      <c r="GGJ207" s="59"/>
      <c r="GGK207" s="33"/>
      <c r="GGL207" s="33"/>
      <c r="GGM207" s="33"/>
      <c r="GGN207" s="34"/>
      <c r="GGO207" s="36"/>
      <c r="GGP207" s="58"/>
      <c r="GGQ207" s="59"/>
      <c r="GGR207" s="33"/>
      <c r="GGS207" s="33"/>
      <c r="GGT207" s="33"/>
      <c r="GGU207" s="34"/>
      <c r="GGV207" s="36"/>
      <c r="GGW207" s="58"/>
      <c r="GGX207" s="59"/>
      <c r="GGY207" s="33"/>
      <c r="GGZ207" s="33"/>
      <c r="GHA207" s="33"/>
      <c r="GHB207" s="34"/>
      <c r="GHC207" s="36"/>
      <c r="GHD207" s="58"/>
      <c r="GHE207" s="59"/>
      <c r="GHF207" s="33"/>
      <c r="GHG207" s="33"/>
      <c r="GHH207" s="33"/>
      <c r="GHI207" s="34"/>
      <c r="GHJ207" s="36"/>
      <c r="GHK207" s="58"/>
      <c r="GHL207" s="59"/>
      <c r="GHM207" s="33"/>
      <c r="GHN207" s="33"/>
      <c r="GHO207" s="33"/>
      <c r="GHP207" s="34"/>
      <c r="GHQ207" s="36"/>
      <c r="GHR207" s="58"/>
      <c r="GHS207" s="59"/>
      <c r="GHT207" s="33"/>
      <c r="GHU207" s="33"/>
      <c r="GHV207" s="33"/>
      <c r="GHW207" s="34"/>
      <c r="GHX207" s="36"/>
      <c r="GHY207" s="58"/>
      <c r="GHZ207" s="59"/>
      <c r="GIA207" s="33"/>
      <c r="GIB207" s="33"/>
      <c r="GIC207" s="33"/>
      <c r="GID207" s="34"/>
      <c r="GIE207" s="36"/>
      <c r="GIF207" s="58"/>
      <c r="GIG207" s="59"/>
      <c r="GIH207" s="33"/>
      <c r="GII207" s="33"/>
      <c r="GIJ207" s="33"/>
      <c r="GIK207" s="34"/>
      <c r="GIL207" s="36"/>
      <c r="GIM207" s="58"/>
      <c r="GIN207" s="59"/>
      <c r="GIO207" s="33"/>
      <c r="GIP207" s="33"/>
      <c r="GIQ207" s="33"/>
      <c r="GIR207" s="34"/>
      <c r="GIS207" s="36"/>
      <c r="GIT207" s="58"/>
      <c r="GIU207" s="59"/>
      <c r="GIV207" s="33"/>
      <c r="GIW207" s="33"/>
      <c r="GIX207" s="33"/>
      <c r="GIY207" s="34"/>
      <c r="GIZ207" s="36"/>
      <c r="GJA207" s="58"/>
      <c r="GJB207" s="59"/>
      <c r="GJC207" s="33"/>
      <c r="GJD207" s="33"/>
      <c r="GJE207" s="33"/>
      <c r="GJF207" s="34"/>
      <c r="GJG207" s="36"/>
      <c r="GJH207" s="58"/>
      <c r="GJI207" s="59"/>
      <c r="GJJ207" s="33"/>
      <c r="GJK207" s="33"/>
      <c r="GJL207" s="33"/>
      <c r="GJM207" s="34"/>
      <c r="GJN207" s="36"/>
      <c r="GJO207" s="58"/>
      <c r="GJP207" s="59"/>
      <c r="GJQ207" s="33"/>
      <c r="GJR207" s="33"/>
      <c r="GJS207" s="33"/>
      <c r="GJT207" s="34"/>
      <c r="GJU207" s="36"/>
      <c r="GJV207" s="58"/>
      <c r="GJW207" s="59"/>
      <c r="GJX207" s="33"/>
      <c r="GJY207" s="33"/>
      <c r="GJZ207" s="33"/>
      <c r="GKA207" s="34"/>
      <c r="GKB207" s="36"/>
      <c r="GKC207" s="58"/>
      <c r="GKD207" s="59"/>
      <c r="GKE207" s="33"/>
      <c r="GKF207" s="33"/>
      <c r="GKG207" s="33"/>
      <c r="GKH207" s="34"/>
      <c r="GKI207" s="36"/>
      <c r="GKJ207" s="58"/>
      <c r="GKK207" s="59"/>
      <c r="GKL207" s="33"/>
      <c r="GKM207" s="33"/>
      <c r="GKN207" s="33"/>
      <c r="GKO207" s="34"/>
      <c r="GKP207" s="36"/>
      <c r="GKQ207" s="58"/>
      <c r="GKR207" s="59"/>
      <c r="GKS207" s="33"/>
      <c r="GKT207" s="33"/>
      <c r="GKU207" s="33"/>
      <c r="GKV207" s="34"/>
      <c r="GKW207" s="36"/>
      <c r="GKX207" s="58"/>
      <c r="GKY207" s="59"/>
      <c r="GKZ207" s="33"/>
      <c r="GLA207" s="33"/>
      <c r="GLB207" s="33"/>
      <c r="GLC207" s="34"/>
      <c r="GLD207" s="36"/>
      <c r="GLE207" s="58"/>
      <c r="GLF207" s="59"/>
      <c r="GLG207" s="33"/>
      <c r="GLH207" s="33"/>
      <c r="GLI207" s="33"/>
      <c r="GLJ207" s="34"/>
      <c r="GLK207" s="36"/>
      <c r="GLL207" s="58"/>
      <c r="GLM207" s="59"/>
      <c r="GLN207" s="33"/>
      <c r="GLO207" s="33"/>
      <c r="GLP207" s="33"/>
      <c r="GLQ207" s="34"/>
      <c r="GLR207" s="36"/>
      <c r="GLS207" s="58"/>
      <c r="GLT207" s="59"/>
      <c r="GLU207" s="33"/>
      <c r="GLV207" s="33"/>
      <c r="GLW207" s="33"/>
      <c r="GLX207" s="34"/>
      <c r="GLY207" s="36"/>
      <c r="GLZ207" s="58"/>
      <c r="GMA207" s="59"/>
      <c r="GMB207" s="33"/>
      <c r="GMC207" s="33"/>
      <c r="GMD207" s="33"/>
      <c r="GME207" s="34"/>
      <c r="GMF207" s="36"/>
      <c r="GMG207" s="58"/>
      <c r="GMH207" s="59"/>
      <c r="GMI207" s="33"/>
      <c r="GMJ207" s="33"/>
      <c r="GMK207" s="33"/>
      <c r="GML207" s="34"/>
      <c r="GMM207" s="36"/>
      <c r="GMN207" s="58"/>
      <c r="GMO207" s="59"/>
      <c r="GMP207" s="33"/>
      <c r="GMQ207" s="33"/>
      <c r="GMR207" s="33"/>
      <c r="GMS207" s="34"/>
      <c r="GMT207" s="36"/>
      <c r="GMU207" s="58"/>
      <c r="GMV207" s="59"/>
      <c r="GMW207" s="33"/>
      <c r="GMX207" s="33"/>
      <c r="GMY207" s="33"/>
      <c r="GMZ207" s="34"/>
      <c r="GNA207" s="36"/>
      <c r="GNB207" s="58"/>
      <c r="GNC207" s="59"/>
      <c r="GND207" s="33"/>
      <c r="GNE207" s="33"/>
      <c r="GNF207" s="33"/>
      <c r="GNG207" s="34"/>
      <c r="GNH207" s="36"/>
      <c r="GNI207" s="58"/>
      <c r="GNJ207" s="59"/>
      <c r="GNK207" s="33"/>
      <c r="GNL207" s="33"/>
      <c r="GNM207" s="33"/>
      <c r="GNN207" s="34"/>
      <c r="GNO207" s="36"/>
      <c r="GNP207" s="58"/>
      <c r="GNQ207" s="59"/>
      <c r="GNR207" s="33"/>
      <c r="GNS207" s="33"/>
      <c r="GNT207" s="33"/>
      <c r="GNU207" s="34"/>
      <c r="GNV207" s="36"/>
      <c r="GNW207" s="58"/>
      <c r="GNX207" s="59"/>
      <c r="GNY207" s="33"/>
      <c r="GNZ207" s="33"/>
      <c r="GOA207" s="33"/>
      <c r="GOB207" s="34"/>
      <c r="GOC207" s="36"/>
      <c r="GOD207" s="58"/>
      <c r="GOE207" s="59"/>
      <c r="GOF207" s="33"/>
      <c r="GOG207" s="33"/>
      <c r="GOH207" s="33"/>
      <c r="GOI207" s="34"/>
      <c r="GOJ207" s="36"/>
      <c r="GOK207" s="58"/>
      <c r="GOL207" s="59"/>
      <c r="GOM207" s="33"/>
      <c r="GON207" s="33"/>
      <c r="GOO207" s="33"/>
      <c r="GOP207" s="34"/>
      <c r="GOQ207" s="36"/>
      <c r="GOR207" s="58"/>
      <c r="GOS207" s="59"/>
      <c r="GOT207" s="33"/>
      <c r="GOU207" s="33"/>
      <c r="GOV207" s="33"/>
      <c r="GOW207" s="34"/>
      <c r="GOX207" s="36"/>
      <c r="GOY207" s="58"/>
      <c r="GOZ207" s="59"/>
      <c r="GPA207" s="33"/>
      <c r="GPB207" s="33"/>
      <c r="GPC207" s="33"/>
      <c r="GPD207" s="34"/>
      <c r="GPE207" s="36"/>
      <c r="GPF207" s="58"/>
      <c r="GPG207" s="59"/>
      <c r="GPH207" s="33"/>
      <c r="GPI207" s="33"/>
      <c r="GPJ207" s="33"/>
      <c r="GPK207" s="34"/>
      <c r="GPL207" s="36"/>
      <c r="GPM207" s="58"/>
      <c r="GPN207" s="59"/>
      <c r="GPO207" s="33"/>
      <c r="GPP207" s="33"/>
      <c r="GPQ207" s="33"/>
      <c r="GPR207" s="34"/>
      <c r="GPS207" s="36"/>
      <c r="GPT207" s="58"/>
      <c r="GPU207" s="59"/>
      <c r="GPV207" s="33"/>
      <c r="GPW207" s="33"/>
      <c r="GPX207" s="33"/>
      <c r="GPY207" s="34"/>
      <c r="GPZ207" s="36"/>
      <c r="GQA207" s="58"/>
      <c r="GQB207" s="59"/>
      <c r="GQC207" s="33"/>
      <c r="GQD207" s="33"/>
      <c r="GQE207" s="33"/>
      <c r="GQF207" s="34"/>
      <c r="GQG207" s="36"/>
      <c r="GQH207" s="58"/>
      <c r="GQI207" s="59"/>
      <c r="GQJ207" s="33"/>
      <c r="GQK207" s="33"/>
      <c r="GQL207" s="33"/>
      <c r="GQM207" s="34"/>
      <c r="GQN207" s="36"/>
      <c r="GQO207" s="58"/>
      <c r="GQP207" s="59"/>
      <c r="GQQ207" s="33"/>
      <c r="GQR207" s="33"/>
      <c r="GQS207" s="33"/>
      <c r="GQT207" s="34"/>
      <c r="GQU207" s="36"/>
      <c r="GQV207" s="58"/>
      <c r="GQW207" s="59"/>
      <c r="GQX207" s="33"/>
      <c r="GQY207" s="33"/>
      <c r="GQZ207" s="33"/>
      <c r="GRA207" s="34"/>
      <c r="GRB207" s="36"/>
      <c r="GRC207" s="58"/>
      <c r="GRD207" s="59"/>
      <c r="GRE207" s="33"/>
      <c r="GRF207" s="33"/>
      <c r="GRG207" s="33"/>
      <c r="GRH207" s="34"/>
      <c r="GRI207" s="36"/>
      <c r="GRJ207" s="58"/>
      <c r="GRK207" s="59"/>
      <c r="GRL207" s="33"/>
      <c r="GRM207" s="33"/>
      <c r="GRN207" s="33"/>
      <c r="GRO207" s="34"/>
      <c r="GRP207" s="36"/>
      <c r="GRQ207" s="58"/>
      <c r="GRR207" s="59"/>
      <c r="GRS207" s="33"/>
      <c r="GRT207" s="33"/>
      <c r="GRU207" s="33"/>
      <c r="GRV207" s="34"/>
      <c r="GRW207" s="36"/>
      <c r="GRX207" s="58"/>
      <c r="GRY207" s="59"/>
      <c r="GRZ207" s="33"/>
      <c r="GSA207" s="33"/>
      <c r="GSB207" s="33"/>
      <c r="GSC207" s="34"/>
      <c r="GSD207" s="36"/>
      <c r="GSE207" s="58"/>
      <c r="GSF207" s="59"/>
      <c r="GSG207" s="33"/>
      <c r="GSH207" s="33"/>
      <c r="GSI207" s="33"/>
      <c r="GSJ207" s="34"/>
      <c r="GSK207" s="36"/>
      <c r="GSL207" s="58"/>
      <c r="GSM207" s="59"/>
      <c r="GSN207" s="33"/>
      <c r="GSO207" s="33"/>
      <c r="GSP207" s="33"/>
      <c r="GSQ207" s="34"/>
      <c r="GSR207" s="36"/>
      <c r="GSS207" s="58"/>
      <c r="GST207" s="59"/>
      <c r="GSU207" s="33"/>
      <c r="GSV207" s="33"/>
      <c r="GSW207" s="33"/>
      <c r="GSX207" s="34"/>
      <c r="GSY207" s="36"/>
      <c r="GSZ207" s="58"/>
      <c r="GTA207" s="59"/>
      <c r="GTB207" s="33"/>
      <c r="GTC207" s="33"/>
      <c r="GTD207" s="33"/>
      <c r="GTE207" s="34"/>
      <c r="GTF207" s="36"/>
      <c r="GTG207" s="58"/>
      <c r="GTH207" s="59"/>
      <c r="GTI207" s="33"/>
      <c r="GTJ207" s="33"/>
      <c r="GTK207" s="33"/>
      <c r="GTL207" s="34"/>
      <c r="GTM207" s="36"/>
      <c r="GTN207" s="58"/>
      <c r="GTO207" s="59"/>
      <c r="GTP207" s="33"/>
      <c r="GTQ207" s="33"/>
      <c r="GTR207" s="33"/>
      <c r="GTS207" s="34"/>
      <c r="GTT207" s="36"/>
      <c r="GTU207" s="58"/>
      <c r="GTV207" s="59"/>
      <c r="GTW207" s="33"/>
      <c r="GTX207" s="33"/>
      <c r="GTY207" s="33"/>
      <c r="GTZ207" s="34"/>
      <c r="GUA207" s="36"/>
      <c r="GUB207" s="58"/>
      <c r="GUC207" s="59"/>
      <c r="GUD207" s="33"/>
      <c r="GUE207" s="33"/>
      <c r="GUF207" s="33"/>
      <c r="GUG207" s="34"/>
      <c r="GUH207" s="36"/>
      <c r="GUI207" s="58"/>
      <c r="GUJ207" s="59"/>
      <c r="GUK207" s="33"/>
      <c r="GUL207" s="33"/>
      <c r="GUM207" s="33"/>
      <c r="GUN207" s="34"/>
      <c r="GUO207" s="36"/>
      <c r="GUP207" s="58"/>
      <c r="GUQ207" s="59"/>
      <c r="GUR207" s="33"/>
      <c r="GUS207" s="33"/>
      <c r="GUT207" s="33"/>
      <c r="GUU207" s="34"/>
      <c r="GUV207" s="36"/>
      <c r="GUW207" s="58"/>
      <c r="GUX207" s="59"/>
      <c r="GUY207" s="33"/>
      <c r="GUZ207" s="33"/>
      <c r="GVA207" s="33"/>
      <c r="GVB207" s="34"/>
      <c r="GVC207" s="36"/>
      <c r="GVD207" s="58"/>
      <c r="GVE207" s="59"/>
      <c r="GVF207" s="33"/>
      <c r="GVG207" s="33"/>
      <c r="GVH207" s="33"/>
      <c r="GVI207" s="34"/>
      <c r="GVJ207" s="36"/>
      <c r="GVK207" s="58"/>
      <c r="GVL207" s="59"/>
      <c r="GVM207" s="33"/>
      <c r="GVN207" s="33"/>
      <c r="GVO207" s="33"/>
      <c r="GVP207" s="34"/>
      <c r="GVQ207" s="36"/>
      <c r="GVR207" s="58"/>
      <c r="GVS207" s="59"/>
      <c r="GVT207" s="33"/>
      <c r="GVU207" s="33"/>
      <c r="GVV207" s="33"/>
      <c r="GVW207" s="34"/>
      <c r="GVX207" s="36"/>
      <c r="GVY207" s="58"/>
      <c r="GVZ207" s="59"/>
      <c r="GWA207" s="33"/>
      <c r="GWB207" s="33"/>
      <c r="GWC207" s="33"/>
      <c r="GWD207" s="34"/>
      <c r="GWE207" s="36"/>
      <c r="GWF207" s="58"/>
      <c r="GWG207" s="59"/>
      <c r="GWH207" s="33"/>
      <c r="GWI207" s="33"/>
      <c r="GWJ207" s="33"/>
      <c r="GWK207" s="34"/>
      <c r="GWL207" s="36"/>
      <c r="GWM207" s="58"/>
      <c r="GWN207" s="59"/>
      <c r="GWO207" s="33"/>
      <c r="GWP207" s="33"/>
      <c r="GWQ207" s="33"/>
      <c r="GWR207" s="34"/>
      <c r="GWS207" s="36"/>
      <c r="GWT207" s="58"/>
      <c r="GWU207" s="59"/>
      <c r="GWV207" s="33"/>
      <c r="GWW207" s="33"/>
      <c r="GWX207" s="33"/>
      <c r="GWY207" s="34"/>
      <c r="GWZ207" s="36"/>
      <c r="GXA207" s="58"/>
      <c r="GXB207" s="59"/>
      <c r="GXC207" s="33"/>
      <c r="GXD207" s="33"/>
      <c r="GXE207" s="33"/>
      <c r="GXF207" s="34"/>
      <c r="GXG207" s="36"/>
      <c r="GXH207" s="58"/>
      <c r="GXI207" s="59"/>
      <c r="GXJ207" s="33"/>
      <c r="GXK207" s="33"/>
      <c r="GXL207" s="33"/>
      <c r="GXM207" s="34"/>
      <c r="GXN207" s="36"/>
      <c r="GXO207" s="58"/>
      <c r="GXP207" s="59"/>
      <c r="GXQ207" s="33"/>
      <c r="GXR207" s="33"/>
      <c r="GXS207" s="33"/>
      <c r="GXT207" s="34"/>
      <c r="GXU207" s="36"/>
      <c r="GXV207" s="58"/>
      <c r="GXW207" s="59"/>
      <c r="GXX207" s="33"/>
      <c r="GXY207" s="33"/>
      <c r="GXZ207" s="33"/>
      <c r="GYA207" s="34"/>
      <c r="GYB207" s="36"/>
      <c r="GYC207" s="58"/>
      <c r="GYD207" s="59"/>
      <c r="GYE207" s="33"/>
      <c r="GYF207" s="33"/>
      <c r="GYG207" s="33"/>
      <c r="GYH207" s="34"/>
      <c r="GYI207" s="36"/>
      <c r="GYJ207" s="58"/>
      <c r="GYK207" s="59"/>
      <c r="GYL207" s="33"/>
      <c r="GYM207" s="33"/>
      <c r="GYN207" s="33"/>
      <c r="GYO207" s="34"/>
      <c r="GYP207" s="36"/>
      <c r="GYQ207" s="58"/>
      <c r="GYR207" s="59"/>
      <c r="GYS207" s="33"/>
      <c r="GYT207" s="33"/>
      <c r="GYU207" s="33"/>
      <c r="GYV207" s="34"/>
      <c r="GYW207" s="36"/>
      <c r="GYX207" s="58"/>
      <c r="GYY207" s="59"/>
      <c r="GYZ207" s="33"/>
      <c r="GZA207" s="33"/>
      <c r="GZB207" s="33"/>
      <c r="GZC207" s="34"/>
      <c r="GZD207" s="36"/>
      <c r="GZE207" s="58"/>
      <c r="GZF207" s="59"/>
      <c r="GZG207" s="33"/>
      <c r="GZH207" s="33"/>
      <c r="GZI207" s="33"/>
      <c r="GZJ207" s="34"/>
      <c r="GZK207" s="36"/>
      <c r="GZL207" s="58"/>
      <c r="GZM207" s="59"/>
      <c r="GZN207" s="33"/>
      <c r="GZO207" s="33"/>
      <c r="GZP207" s="33"/>
      <c r="GZQ207" s="34"/>
      <c r="GZR207" s="36"/>
      <c r="GZS207" s="58"/>
      <c r="GZT207" s="59"/>
      <c r="GZU207" s="33"/>
      <c r="GZV207" s="33"/>
      <c r="GZW207" s="33"/>
      <c r="GZX207" s="34"/>
      <c r="GZY207" s="36"/>
      <c r="GZZ207" s="58"/>
      <c r="HAA207" s="59"/>
      <c r="HAB207" s="33"/>
      <c r="HAC207" s="33"/>
      <c r="HAD207" s="33"/>
      <c r="HAE207" s="34"/>
      <c r="HAF207" s="36"/>
      <c r="HAG207" s="58"/>
      <c r="HAH207" s="59"/>
      <c r="HAI207" s="33"/>
      <c r="HAJ207" s="33"/>
      <c r="HAK207" s="33"/>
      <c r="HAL207" s="34"/>
      <c r="HAM207" s="36"/>
      <c r="HAN207" s="58"/>
      <c r="HAO207" s="59"/>
      <c r="HAP207" s="33"/>
      <c r="HAQ207" s="33"/>
      <c r="HAR207" s="33"/>
      <c r="HAS207" s="34"/>
      <c r="HAT207" s="36"/>
      <c r="HAU207" s="58"/>
      <c r="HAV207" s="59"/>
      <c r="HAW207" s="33"/>
      <c r="HAX207" s="33"/>
      <c r="HAY207" s="33"/>
      <c r="HAZ207" s="34"/>
      <c r="HBA207" s="36"/>
      <c r="HBB207" s="58"/>
      <c r="HBC207" s="59"/>
      <c r="HBD207" s="33"/>
      <c r="HBE207" s="33"/>
      <c r="HBF207" s="33"/>
      <c r="HBG207" s="34"/>
      <c r="HBH207" s="36"/>
      <c r="HBI207" s="58"/>
      <c r="HBJ207" s="59"/>
      <c r="HBK207" s="33"/>
      <c r="HBL207" s="33"/>
      <c r="HBM207" s="33"/>
      <c r="HBN207" s="34"/>
      <c r="HBO207" s="36"/>
      <c r="HBP207" s="58"/>
      <c r="HBQ207" s="59"/>
      <c r="HBR207" s="33"/>
      <c r="HBS207" s="33"/>
      <c r="HBT207" s="33"/>
      <c r="HBU207" s="34"/>
      <c r="HBV207" s="36"/>
      <c r="HBW207" s="58"/>
      <c r="HBX207" s="59"/>
      <c r="HBY207" s="33"/>
      <c r="HBZ207" s="33"/>
      <c r="HCA207" s="33"/>
      <c r="HCB207" s="34"/>
      <c r="HCC207" s="36"/>
      <c r="HCD207" s="58"/>
      <c r="HCE207" s="59"/>
      <c r="HCF207" s="33"/>
      <c r="HCG207" s="33"/>
      <c r="HCH207" s="33"/>
      <c r="HCI207" s="34"/>
      <c r="HCJ207" s="36"/>
      <c r="HCK207" s="58"/>
      <c r="HCL207" s="59"/>
      <c r="HCM207" s="33"/>
      <c r="HCN207" s="33"/>
      <c r="HCO207" s="33"/>
      <c r="HCP207" s="34"/>
      <c r="HCQ207" s="36"/>
      <c r="HCR207" s="58"/>
      <c r="HCS207" s="59"/>
      <c r="HCT207" s="33"/>
      <c r="HCU207" s="33"/>
      <c r="HCV207" s="33"/>
      <c r="HCW207" s="34"/>
      <c r="HCX207" s="36"/>
      <c r="HCY207" s="58"/>
      <c r="HCZ207" s="59"/>
      <c r="HDA207" s="33"/>
      <c r="HDB207" s="33"/>
      <c r="HDC207" s="33"/>
      <c r="HDD207" s="34"/>
      <c r="HDE207" s="36"/>
      <c r="HDF207" s="58"/>
      <c r="HDG207" s="59"/>
      <c r="HDH207" s="33"/>
      <c r="HDI207" s="33"/>
      <c r="HDJ207" s="33"/>
      <c r="HDK207" s="34"/>
      <c r="HDL207" s="36"/>
      <c r="HDM207" s="58"/>
      <c r="HDN207" s="59"/>
      <c r="HDO207" s="33"/>
      <c r="HDP207" s="33"/>
      <c r="HDQ207" s="33"/>
      <c r="HDR207" s="34"/>
      <c r="HDS207" s="36"/>
      <c r="HDT207" s="58"/>
      <c r="HDU207" s="59"/>
      <c r="HDV207" s="33"/>
      <c r="HDW207" s="33"/>
      <c r="HDX207" s="33"/>
      <c r="HDY207" s="34"/>
      <c r="HDZ207" s="36"/>
      <c r="HEA207" s="58"/>
      <c r="HEB207" s="59"/>
      <c r="HEC207" s="33"/>
      <c r="HED207" s="33"/>
      <c r="HEE207" s="33"/>
      <c r="HEF207" s="34"/>
      <c r="HEG207" s="36"/>
      <c r="HEH207" s="58"/>
      <c r="HEI207" s="59"/>
      <c r="HEJ207" s="33"/>
      <c r="HEK207" s="33"/>
      <c r="HEL207" s="33"/>
      <c r="HEM207" s="34"/>
      <c r="HEN207" s="36"/>
      <c r="HEO207" s="58"/>
      <c r="HEP207" s="59"/>
      <c r="HEQ207" s="33"/>
      <c r="HER207" s="33"/>
      <c r="HES207" s="33"/>
      <c r="HET207" s="34"/>
      <c r="HEU207" s="36"/>
      <c r="HEV207" s="58"/>
      <c r="HEW207" s="59"/>
      <c r="HEX207" s="33"/>
      <c r="HEY207" s="33"/>
      <c r="HEZ207" s="33"/>
      <c r="HFA207" s="34"/>
      <c r="HFB207" s="36"/>
      <c r="HFC207" s="58"/>
      <c r="HFD207" s="59"/>
      <c r="HFE207" s="33"/>
      <c r="HFF207" s="33"/>
      <c r="HFG207" s="33"/>
      <c r="HFH207" s="34"/>
      <c r="HFI207" s="36"/>
      <c r="HFJ207" s="58"/>
      <c r="HFK207" s="59"/>
      <c r="HFL207" s="33"/>
      <c r="HFM207" s="33"/>
      <c r="HFN207" s="33"/>
      <c r="HFO207" s="34"/>
      <c r="HFP207" s="36"/>
      <c r="HFQ207" s="58"/>
      <c r="HFR207" s="59"/>
      <c r="HFS207" s="33"/>
      <c r="HFT207" s="33"/>
      <c r="HFU207" s="33"/>
      <c r="HFV207" s="34"/>
      <c r="HFW207" s="36"/>
      <c r="HFX207" s="58"/>
      <c r="HFY207" s="59"/>
      <c r="HFZ207" s="33"/>
      <c r="HGA207" s="33"/>
      <c r="HGB207" s="33"/>
      <c r="HGC207" s="34"/>
      <c r="HGD207" s="36"/>
      <c r="HGE207" s="58"/>
      <c r="HGF207" s="59"/>
      <c r="HGG207" s="33"/>
      <c r="HGH207" s="33"/>
      <c r="HGI207" s="33"/>
      <c r="HGJ207" s="34"/>
      <c r="HGK207" s="36"/>
      <c r="HGL207" s="58"/>
      <c r="HGM207" s="59"/>
      <c r="HGN207" s="33"/>
      <c r="HGO207" s="33"/>
      <c r="HGP207" s="33"/>
      <c r="HGQ207" s="34"/>
      <c r="HGR207" s="36"/>
      <c r="HGS207" s="58"/>
      <c r="HGT207" s="59"/>
      <c r="HGU207" s="33"/>
      <c r="HGV207" s="33"/>
      <c r="HGW207" s="33"/>
      <c r="HGX207" s="34"/>
      <c r="HGY207" s="36"/>
      <c r="HGZ207" s="58"/>
      <c r="HHA207" s="59"/>
      <c r="HHB207" s="33"/>
      <c r="HHC207" s="33"/>
      <c r="HHD207" s="33"/>
      <c r="HHE207" s="34"/>
      <c r="HHF207" s="36"/>
      <c r="HHG207" s="58"/>
      <c r="HHH207" s="59"/>
      <c r="HHI207" s="33"/>
      <c r="HHJ207" s="33"/>
      <c r="HHK207" s="33"/>
      <c r="HHL207" s="34"/>
      <c r="HHM207" s="36"/>
      <c r="HHN207" s="58"/>
      <c r="HHO207" s="59"/>
      <c r="HHP207" s="33"/>
      <c r="HHQ207" s="33"/>
      <c r="HHR207" s="33"/>
      <c r="HHS207" s="34"/>
      <c r="HHT207" s="36"/>
      <c r="HHU207" s="58"/>
      <c r="HHV207" s="59"/>
      <c r="HHW207" s="33"/>
      <c r="HHX207" s="33"/>
      <c r="HHY207" s="33"/>
      <c r="HHZ207" s="34"/>
      <c r="HIA207" s="36"/>
      <c r="HIB207" s="58"/>
      <c r="HIC207" s="59"/>
      <c r="HID207" s="33"/>
      <c r="HIE207" s="33"/>
      <c r="HIF207" s="33"/>
      <c r="HIG207" s="34"/>
      <c r="HIH207" s="36"/>
      <c r="HII207" s="58"/>
      <c r="HIJ207" s="59"/>
      <c r="HIK207" s="33"/>
      <c r="HIL207" s="33"/>
      <c r="HIM207" s="33"/>
      <c r="HIN207" s="34"/>
      <c r="HIO207" s="36"/>
      <c r="HIP207" s="58"/>
      <c r="HIQ207" s="59"/>
      <c r="HIR207" s="33"/>
      <c r="HIS207" s="33"/>
      <c r="HIT207" s="33"/>
      <c r="HIU207" s="34"/>
      <c r="HIV207" s="36"/>
      <c r="HIW207" s="58"/>
      <c r="HIX207" s="59"/>
      <c r="HIY207" s="33"/>
      <c r="HIZ207" s="33"/>
      <c r="HJA207" s="33"/>
      <c r="HJB207" s="34"/>
      <c r="HJC207" s="36"/>
      <c r="HJD207" s="58"/>
      <c r="HJE207" s="59"/>
      <c r="HJF207" s="33"/>
      <c r="HJG207" s="33"/>
      <c r="HJH207" s="33"/>
      <c r="HJI207" s="34"/>
      <c r="HJJ207" s="36"/>
      <c r="HJK207" s="58"/>
      <c r="HJL207" s="59"/>
      <c r="HJM207" s="33"/>
      <c r="HJN207" s="33"/>
      <c r="HJO207" s="33"/>
      <c r="HJP207" s="34"/>
      <c r="HJQ207" s="36"/>
      <c r="HJR207" s="58"/>
      <c r="HJS207" s="59"/>
      <c r="HJT207" s="33"/>
      <c r="HJU207" s="33"/>
      <c r="HJV207" s="33"/>
      <c r="HJW207" s="34"/>
      <c r="HJX207" s="36"/>
      <c r="HJY207" s="58"/>
      <c r="HJZ207" s="59"/>
      <c r="HKA207" s="33"/>
      <c r="HKB207" s="33"/>
      <c r="HKC207" s="33"/>
      <c r="HKD207" s="34"/>
      <c r="HKE207" s="36"/>
      <c r="HKF207" s="58"/>
      <c r="HKG207" s="59"/>
      <c r="HKH207" s="33"/>
      <c r="HKI207" s="33"/>
      <c r="HKJ207" s="33"/>
      <c r="HKK207" s="34"/>
      <c r="HKL207" s="36"/>
      <c r="HKM207" s="58"/>
      <c r="HKN207" s="59"/>
      <c r="HKO207" s="33"/>
      <c r="HKP207" s="33"/>
      <c r="HKQ207" s="33"/>
      <c r="HKR207" s="34"/>
      <c r="HKS207" s="36"/>
      <c r="HKT207" s="58"/>
      <c r="HKU207" s="59"/>
      <c r="HKV207" s="33"/>
      <c r="HKW207" s="33"/>
      <c r="HKX207" s="33"/>
      <c r="HKY207" s="34"/>
      <c r="HKZ207" s="36"/>
      <c r="HLA207" s="58"/>
      <c r="HLB207" s="59"/>
      <c r="HLC207" s="33"/>
      <c r="HLD207" s="33"/>
      <c r="HLE207" s="33"/>
      <c r="HLF207" s="34"/>
      <c r="HLG207" s="36"/>
      <c r="HLH207" s="58"/>
      <c r="HLI207" s="59"/>
      <c r="HLJ207" s="33"/>
      <c r="HLK207" s="33"/>
      <c r="HLL207" s="33"/>
      <c r="HLM207" s="34"/>
      <c r="HLN207" s="36"/>
      <c r="HLO207" s="58"/>
      <c r="HLP207" s="59"/>
      <c r="HLQ207" s="33"/>
      <c r="HLR207" s="33"/>
      <c r="HLS207" s="33"/>
      <c r="HLT207" s="34"/>
      <c r="HLU207" s="36"/>
      <c r="HLV207" s="58"/>
      <c r="HLW207" s="59"/>
      <c r="HLX207" s="33"/>
      <c r="HLY207" s="33"/>
      <c r="HLZ207" s="33"/>
      <c r="HMA207" s="34"/>
      <c r="HMB207" s="36"/>
      <c r="HMC207" s="58"/>
      <c r="HMD207" s="59"/>
      <c r="HME207" s="33"/>
      <c r="HMF207" s="33"/>
      <c r="HMG207" s="33"/>
      <c r="HMH207" s="34"/>
      <c r="HMI207" s="36"/>
      <c r="HMJ207" s="58"/>
      <c r="HMK207" s="59"/>
      <c r="HML207" s="33"/>
      <c r="HMM207" s="33"/>
      <c r="HMN207" s="33"/>
      <c r="HMO207" s="34"/>
      <c r="HMP207" s="36"/>
      <c r="HMQ207" s="58"/>
      <c r="HMR207" s="59"/>
      <c r="HMS207" s="33"/>
      <c r="HMT207" s="33"/>
      <c r="HMU207" s="33"/>
      <c r="HMV207" s="34"/>
      <c r="HMW207" s="36"/>
      <c r="HMX207" s="58"/>
      <c r="HMY207" s="59"/>
      <c r="HMZ207" s="33"/>
      <c r="HNA207" s="33"/>
      <c r="HNB207" s="33"/>
      <c r="HNC207" s="34"/>
      <c r="HND207" s="36"/>
      <c r="HNE207" s="58"/>
      <c r="HNF207" s="59"/>
      <c r="HNG207" s="33"/>
      <c r="HNH207" s="33"/>
      <c r="HNI207" s="33"/>
      <c r="HNJ207" s="34"/>
      <c r="HNK207" s="36"/>
      <c r="HNL207" s="58"/>
      <c r="HNM207" s="59"/>
      <c r="HNN207" s="33"/>
      <c r="HNO207" s="33"/>
      <c r="HNP207" s="33"/>
      <c r="HNQ207" s="34"/>
      <c r="HNR207" s="36"/>
      <c r="HNS207" s="58"/>
      <c r="HNT207" s="59"/>
      <c r="HNU207" s="33"/>
      <c r="HNV207" s="33"/>
      <c r="HNW207" s="33"/>
      <c r="HNX207" s="34"/>
      <c r="HNY207" s="36"/>
      <c r="HNZ207" s="58"/>
      <c r="HOA207" s="59"/>
      <c r="HOB207" s="33"/>
      <c r="HOC207" s="33"/>
      <c r="HOD207" s="33"/>
      <c r="HOE207" s="34"/>
      <c r="HOF207" s="36"/>
      <c r="HOG207" s="58"/>
      <c r="HOH207" s="59"/>
      <c r="HOI207" s="33"/>
      <c r="HOJ207" s="33"/>
      <c r="HOK207" s="33"/>
      <c r="HOL207" s="34"/>
      <c r="HOM207" s="36"/>
      <c r="HON207" s="58"/>
      <c r="HOO207" s="59"/>
      <c r="HOP207" s="33"/>
      <c r="HOQ207" s="33"/>
      <c r="HOR207" s="33"/>
      <c r="HOS207" s="34"/>
      <c r="HOT207" s="36"/>
      <c r="HOU207" s="58"/>
      <c r="HOV207" s="59"/>
      <c r="HOW207" s="33"/>
      <c r="HOX207" s="33"/>
      <c r="HOY207" s="33"/>
      <c r="HOZ207" s="34"/>
      <c r="HPA207" s="36"/>
      <c r="HPB207" s="58"/>
      <c r="HPC207" s="59"/>
      <c r="HPD207" s="33"/>
      <c r="HPE207" s="33"/>
      <c r="HPF207" s="33"/>
      <c r="HPG207" s="34"/>
      <c r="HPH207" s="36"/>
      <c r="HPI207" s="58"/>
      <c r="HPJ207" s="59"/>
      <c r="HPK207" s="33"/>
      <c r="HPL207" s="33"/>
      <c r="HPM207" s="33"/>
      <c r="HPN207" s="34"/>
      <c r="HPO207" s="36"/>
      <c r="HPP207" s="58"/>
      <c r="HPQ207" s="59"/>
      <c r="HPR207" s="33"/>
      <c r="HPS207" s="33"/>
      <c r="HPT207" s="33"/>
      <c r="HPU207" s="34"/>
      <c r="HPV207" s="36"/>
      <c r="HPW207" s="58"/>
      <c r="HPX207" s="59"/>
      <c r="HPY207" s="33"/>
      <c r="HPZ207" s="33"/>
      <c r="HQA207" s="33"/>
      <c r="HQB207" s="34"/>
      <c r="HQC207" s="36"/>
      <c r="HQD207" s="58"/>
      <c r="HQE207" s="59"/>
      <c r="HQF207" s="33"/>
      <c r="HQG207" s="33"/>
      <c r="HQH207" s="33"/>
      <c r="HQI207" s="34"/>
      <c r="HQJ207" s="36"/>
      <c r="HQK207" s="58"/>
      <c r="HQL207" s="59"/>
      <c r="HQM207" s="33"/>
      <c r="HQN207" s="33"/>
      <c r="HQO207" s="33"/>
      <c r="HQP207" s="34"/>
      <c r="HQQ207" s="36"/>
      <c r="HQR207" s="58"/>
      <c r="HQS207" s="59"/>
      <c r="HQT207" s="33"/>
      <c r="HQU207" s="33"/>
      <c r="HQV207" s="33"/>
      <c r="HQW207" s="34"/>
      <c r="HQX207" s="36"/>
      <c r="HQY207" s="58"/>
      <c r="HQZ207" s="59"/>
      <c r="HRA207" s="33"/>
      <c r="HRB207" s="33"/>
      <c r="HRC207" s="33"/>
      <c r="HRD207" s="34"/>
      <c r="HRE207" s="36"/>
      <c r="HRF207" s="58"/>
      <c r="HRG207" s="59"/>
      <c r="HRH207" s="33"/>
      <c r="HRI207" s="33"/>
      <c r="HRJ207" s="33"/>
      <c r="HRK207" s="34"/>
      <c r="HRL207" s="36"/>
      <c r="HRM207" s="58"/>
      <c r="HRN207" s="59"/>
      <c r="HRO207" s="33"/>
      <c r="HRP207" s="33"/>
      <c r="HRQ207" s="33"/>
      <c r="HRR207" s="34"/>
      <c r="HRS207" s="36"/>
      <c r="HRT207" s="58"/>
      <c r="HRU207" s="59"/>
      <c r="HRV207" s="33"/>
      <c r="HRW207" s="33"/>
      <c r="HRX207" s="33"/>
      <c r="HRY207" s="34"/>
      <c r="HRZ207" s="36"/>
      <c r="HSA207" s="58"/>
      <c r="HSB207" s="59"/>
      <c r="HSC207" s="33"/>
      <c r="HSD207" s="33"/>
      <c r="HSE207" s="33"/>
      <c r="HSF207" s="34"/>
      <c r="HSG207" s="36"/>
      <c r="HSH207" s="58"/>
      <c r="HSI207" s="59"/>
      <c r="HSJ207" s="33"/>
      <c r="HSK207" s="33"/>
      <c r="HSL207" s="33"/>
      <c r="HSM207" s="34"/>
      <c r="HSN207" s="36"/>
      <c r="HSO207" s="58"/>
      <c r="HSP207" s="59"/>
      <c r="HSQ207" s="33"/>
      <c r="HSR207" s="33"/>
      <c r="HSS207" s="33"/>
      <c r="HST207" s="34"/>
      <c r="HSU207" s="36"/>
      <c r="HSV207" s="58"/>
      <c r="HSW207" s="59"/>
      <c r="HSX207" s="33"/>
      <c r="HSY207" s="33"/>
      <c r="HSZ207" s="33"/>
      <c r="HTA207" s="34"/>
      <c r="HTB207" s="36"/>
      <c r="HTC207" s="58"/>
      <c r="HTD207" s="59"/>
      <c r="HTE207" s="33"/>
      <c r="HTF207" s="33"/>
      <c r="HTG207" s="33"/>
      <c r="HTH207" s="34"/>
      <c r="HTI207" s="36"/>
      <c r="HTJ207" s="58"/>
      <c r="HTK207" s="59"/>
      <c r="HTL207" s="33"/>
      <c r="HTM207" s="33"/>
      <c r="HTN207" s="33"/>
      <c r="HTO207" s="34"/>
      <c r="HTP207" s="36"/>
      <c r="HTQ207" s="58"/>
      <c r="HTR207" s="59"/>
      <c r="HTS207" s="33"/>
      <c r="HTT207" s="33"/>
      <c r="HTU207" s="33"/>
      <c r="HTV207" s="34"/>
      <c r="HTW207" s="36"/>
      <c r="HTX207" s="58"/>
      <c r="HTY207" s="59"/>
      <c r="HTZ207" s="33"/>
      <c r="HUA207" s="33"/>
      <c r="HUB207" s="33"/>
      <c r="HUC207" s="34"/>
      <c r="HUD207" s="36"/>
      <c r="HUE207" s="58"/>
      <c r="HUF207" s="59"/>
      <c r="HUG207" s="33"/>
      <c r="HUH207" s="33"/>
      <c r="HUI207" s="33"/>
      <c r="HUJ207" s="34"/>
      <c r="HUK207" s="36"/>
      <c r="HUL207" s="58"/>
      <c r="HUM207" s="59"/>
      <c r="HUN207" s="33"/>
      <c r="HUO207" s="33"/>
      <c r="HUP207" s="33"/>
      <c r="HUQ207" s="34"/>
      <c r="HUR207" s="36"/>
      <c r="HUS207" s="58"/>
      <c r="HUT207" s="59"/>
      <c r="HUU207" s="33"/>
      <c r="HUV207" s="33"/>
      <c r="HUW207" s="33"/>
      <c r="HUX207" s="34"/>
      <c r="HUY207" s="36"/>
      <c r="HUZ207" s="58"/>
      <c r="HVA207" s="59"/>
      <c r="HVB207" s="33"/>
      <c r="HVC207" s="33"/>
      <c r="HVD207" s="33"/>
      <c r="HVE207" s="34"/>
      <c r="HVF207" s="36"/>
      <c r="HVG207" s="58"/>
      <c r="HVH207" s="59"/>
      <c r="HVI207" s="33"/>
      <c r="HVJ207" s="33"/>
      <c r="HVK207" s="33"/>
      <c r="HVL207" s="34"/>
      <c r="HVM207" s="36"/>
      <c r="HVN207" s="58"/>
      <c r="HVO207" s="59"/>
      <c r="HVP207" s="33"/>
      <c r="HVQ207" s="33"/>
      <c r="HVR207" s="33"/>
      <c r="HVS207" s="34"/>
      <c r="HVT207" s="36"/>
      <c r="HVU207" s="58"/>
      <c r="HVV207" s="59"/>
      <c r="HVW207" s="33"/>
      <c r="HVX207" s="33"/>
      <c r="HVY207" s="33"/>
      <c r="HVZ207" s="34"/>
      <c r="HWA207" s="36"/>
      <c r="HWB207" s="58"/>
      <c r="HWC207" s="59"/>
      <c r="HWD207" s="33"/>
      <c r="HWE207" s="33"/>
      <c r="HWF207" s="33"/>
      <c r="HWG207" s="34"/>
      <c r="HWH207" s="36"/>
      <c r="HWI207" s="58"/>
      <c r="HWJ207" s="59"/>
      <c r="HWK207" s="33"/>
      <c r="HWL207" s="33"/>
      <c r="HWM207" s="33"/>
      <c r="HWN207" s="34"/>
      <c r="HWO207" s="36"/>
      <c r="HWP207" s="58"/>
      <c r="HWQ207" s="59"/>
      <c r="HWR207" s="33"/>
      <c r="HWS207" s="33"/>
      <c r="HWT207" s="33"/>
      <c r="HWU207" s="34"/>
      <c r="HWV207" s="36"/>
      <c r="HWW207" s="58"/>
      <c r="HWX207" s="59"/>
      <c r="HWY207" s="33"/>
      <c r="HWZ207" s="33"/>
      <c r="HXA207" s="33"/>
      <c r="HXB207" s="34"/>
      <c r="HXC207" s="36"/>
      <c r="HXD207" s="58"/>
      <c r="HXE207" s="59"/>
      <c r="HXF207" s="33"/>
      <c r="HXG207" s="33"/>
      <c r="HXH207" s="33"/>
      <c r="HXI207" s="34"/>
      <c r="HXJ207" s="36"/>
      <c r="HXK207" s="58"/>
      <c r="HXL207" s="59"/>
      <c r="HXM207" s="33"/>
      <c r="HXN207" s="33"/>
      <c r="HXO207" s="33"/>
      <c r="HXP207" s="34"/>
      <c r="HXQ207" s="36"/>
      <c r="HXR207" s="58"/>
      <c r="HXS207" s="59"/>
      <c r="HXT207" s="33"/>
      <c r="HXU207" s="33"/>
      <c r="HXV207" s="33"/>
      <c r="HXW207" s="34"/>
      <c r="HXX207" s="36"/>
      <c r="HXY207" s="58"/>
      <c r="HXZ207" s="59"/>
      <c r="HYA207" s="33"/>
      <c r="HYB207" s="33"/>
      <c r="HYC207" s="33"/>
      <c r="HYD207" s="34"/>
      <c r="HYE207" s="36"/>
      <c r="HYF207" s="58"/>
      <c r="HYG207" s="59"/>
      <c r="HYH207" s="33"/>
      <c r="HYI207" s="33"/>
      <c r="HYJ207" s="33"/>
      <c r="HYK207" s="34"/>
      <c r="HYL207" s="36"/>
      <c r="HYM207" s="58"/>
      <c r="HYN207" s="59"/>
      <c r="HYO207" s="33"/>
      <c r="HYP207" s="33"/>
      <c r="HYQ207" s="33"/>
      <c r="HYR207" s="34"/>
      <c r="HYS207" s="36"/>
      <c r="HYT207" s="58"/>
      <c r="HYU207" s="59"/>
      <c r="HYV207" s="33"/>
      <c r="HYW207" s="33"/>
      <c r="HYX207" s="33"/>
      <c r="HYY207" s="34"/>
      <c r="HYZ207" s="36"/>
      <c r="HZA207" s="58"/>
      <c r="HZB207" s="59"/>
      <c r="HZC207" s="33"/>
      <c r="HZD207" s="33"/>
      <c r="HZE207" s="33"/>
      <c r="HZF207" s="34"/>
      <c r="HZG207" s="36"/>
      <c r="HZH207" s="58"/>
      <c r="HZI207" s="59"/>
      <c r="HZJ207" s="33"/>
      <c r="HZK207" s="33"/>
      <c r="HZL207" s="33"/>
      <c r="HZM207" s="34"/>
      <c r="HZN207" s="36"/>
      <c r="HZO207" s="58"/>
      <c r="HZP207" s="59"/>
      <c r="HZQ207" s="33"/>
      <c r="HZR207" s="33"/>
      <c r="HZS207" s="33"/>
      <c r="HZT207" s="34"/>
      <c r="HZU207" s="36"/>
      <c r="HZV207" s="58"/>
      <c r="HZW207" s="59"/>
      <c r="HZX207" s="33"/>
      <c r="HZY207" s="33"/>
      <c r="HZZ207" s="33"/>
      <c r="IAA207" s="34"/>
      <c r="IAB207" s="36"/>
      <c r="IAC207" s="58"/>
      <c r="IAD207" s="59"/>
      <c r="IAE207" s="33"/>
      <c r="IAF207" s="33"/>
      <c r="IAG207" s="33"/>
      <c r="IAH207" s="34"/>
      <c r="IAI207" s="36"/>
      <c r="IAJ207" s="58"/>
      <c r="IAK207" s="59"/>
      <c r="IAL207" s="33"/>
      <c r="IAM207" s="33"/>
      <c r="IAN207" s="33"/>
      <c r="IAO207" s="34"/>
      <c r="IAP207" s="36"/>
      <c r="IAQ207" s="58"/>
      <c r="IAR207" s="59"/>
      <c r="IAS207" s="33"/>
      <c r="IAT207" s="33"/>
      <c r="IAU207" s="33"/>
      <c r="IAV207" s="34"/>
      <c r="IAW207" s="36"/>
      <c r="IAX207" s="58"/>
      <c r="IAY207" s="59"/>
      <c r="IAZ207" s="33"/>
      <c r="IBA207" s="33"/>
      <c r="IBB207" s="33"/>
      <c r="IBC207" s="34"/>
      <c r="IBD207" s="36"/>
      <c r="IBE207" s="58"/>
      <c r="IBF207" s="59"/>
      <c r="IBG207" s="33"/>
      <c r="IBH207" s="33"/>
      <c r="IBI207" s="33"/>
      <c r="IBJ207" s="34"/>
      <c r="IBK207" s="36"/>
      <c r="IBL207" s="58"/>
      <c r="IBM207" s="59"/>
      <c r="IBN207" s="33"/>
      <c r="IBO207" s="33"/>
      <c r="IBP207" s="33"/>
      <c r="IBQ207" s="34"/>
      <c r="IBR207" s="36"/>
      <c r="IBS207" s="58"/>
      <c r="IBT207" s="59"/>
      <c r="IBU207" s="33"/>
      <c r="IBV207" s="33"/>
      <c r="IBW207" s="33"/>
      <c r="IBX207" s="34"/>
      <c r="IBY207" s="36"/>
      <c r="IBZ207" s="58"/>
      <c r="ICA207" s="59"/>
      <c r="ICB207" s="33"/>
      <c r="ICC207" s="33"/>
      <c r="ICD207" s="33"/>
      <c r="ICE207" s="34"/>
      <c r="ICF207" s="36"/>
      <c r="ICG207" s="58"/>
      <c r="ICH207" s="59"/>
      <c r="ICI207" s="33"/>
      <c r="ICJ207" s="33"/>
      <c r="ICK207" s="33"/>
      <c r="ICL207" s="34"/>
      <c r="ICM207" s="36"/>
      <c r="ICN207" s="58"/>
      <c r="ICO207" s="59"/>
      <c r="ICP207" s="33"/>
      <c r="ICQ207" s="33"/>
      <c r="ICR207" s="33"/>
      <c r="ICS207" s="34"/>
      <c r="ICT207" s="36"/>
      <c r="ICU207" s="58"/>
      <c r="ICV207" s="59"/>
      <c r="ICW207" s="33"/>
      <c r="ICX207" s="33"/>
      <c r="ICY207" s="33"/>
      <c r="ICZ207" s="34"/>
      <c r="IDA207" s="36"/>
      <c r="IDB207" s="58"/>
      <c r="IDC207" s="59"/>
      <c r="IDD207" s="33"/>
      <c r="IDE207" s="33"/>
      <c r="IDF207" s="33"/>
      <c r="IDG207" s="34"/>
      <c r="IDH207" s="36"/>
      <c r="IDI207" s="58"/>
      <c r="IDJ207" s="59"/>
      <c r="IDK207" s="33"/>
      <c r="IDL207" s="33"/>
      <c r="IDM207" s="33"/>
      <c r="IDN207" s="34"/>
      <c r="IDO207" s="36"/>
      <c r="IDP207" s="58"/>
      <c r="IDQ207" s="59"/>
      <c r="IDR207" s="33"/>
      <c r="IDS207" s="33"/>
      <c r="IDT207" s="33"/>
      <c r="IDU207" s="34"/>
      <c r="IDV207" s="36"/>
      <c r="IDW207" s="58"/>
      <c r="IDX207" s="59"/>
      <c r="IDY207" s="33"/>
      <c r="IDZ207" s="33"/>
      <c r="IEA207" s="33"/>
      <c r="IEB207" s="34"/>
      <c r="IEC207" s="36"/>
      <c r="IED207" s="58"/>
      <c r="IEE207" s="59"/>
      <c r="IEF207" s="33"/>
      <c r="IEG207" s="33"/>
      <c r="IEH207" s="33"/>
      <c r="IEI207" s="34"/>
      <c r="IEJ207" s="36"/>
      <c r="IEK207" s="58"/>
      <c r="IEL207" s="59"/>
      <c r="IEM207" s="33"/>
      <c r="IEN207" s="33"/>
      <c r="IEO207" s="33"/>
      <c r="IEP207" s="34"/>
      <c r="IEQ207" s="36"/>
      <c r="IER207" s="58"/>
      <c r="IES207" s="59"/>
      <c r="IET207" s="33"/>
      <c r="IEU207" s="33"/>
      <c r="IEV207" s="33"/>
      <c r="IEW207" s="34"/>
      <c r="IEX207" s="36"/>
      <c r="IEY207" s="58"/>
      <c r="IEZ207" s="59"/>
      <c r="IFA207" s="33"/>
      <c r="IFB207" s="33"/>
      <c r="IFC207" s="33"/>
      <c r="IFD207" s="34"/>
      <c r="IFE207" s="36"/>
      <c r="IFF207" s="58"/>
      <c r="IFG207" s="59"/>
      <c r="IFH207" s="33"/>
      <c r="IFI207" s="33"/>
      <c r="IFJ207" s="33"/>
      <c r="IFK207" s="34"/>
      <c r="IFL207" s="36"/>
      <c r="IFM207" s="58"/>
      <c r="IFN207" s="59"/>
      <c r="IFO207" s="33"/>
      <c r="IFP207" s="33"/>
      <c r="IFQ207" s="33"/>
      <c r="IFR207" s="34"/>
      <c r="IFS207" s="36"/>
      <c r="IFT207" s="58"/>
      <c r="IFU207" s="59"/>
      <c r="IFV207" s="33"/>
      <c r="IFW207" s="33"/>
      <c r="IFX207" s="33"/>
      <c r="IFY207" s="34"/>
      <c r="IFZ207" s="36"/>
      <c r="IGA207" s="58"/>
      <c r="IGB207" s="59"/>
      <c r="IGC207" s="33"/>
      <c r="IGD207" s="33"/>
      <c r="IGE207" s="33"/>
      <c r="IGF207" s="34"/>
      <c r="IGG207" s="36"/>
      <c r="IGH207" s="58"/>
      <c r="IGI207" s="59"/>
      <c r="IGJ207" s="33"/>
      <c r="IGK207" s="33"/>
      <c r="IGL207" s="33"/>
      <c r="IGM207" s="34"/>
      <c r="IGN207" s="36"/>
      <c r="IGO207" s="58"/>
      <c r="IGP207" s="59"/>
      <c r="IGQ207" s="33"/>
      <c r="IGR207" s="33"/>
      <c r="IGS207" s="33"/>
      <c r="IGT207" s="34"/>
      <c r="IGU207" s="36"/>
      <c r="IGV207" s="58"/>
      <c r="IGW207" s="59"/>
      <c r="IGX207" s="33"/>
      <c r="IGY207" s="33"/>
      <c r="IGZ207" s="33"/>
      <c r="IHA207" s="34"/>
      <c r="IHB207" s="36"/>
      <c r="IHC207" s="58"/>
      <c r="IHD207" s="59"/>
      <c r="IHE207" s="33"/>
      <c r="IHF207" s="33"/>
      <c r="IHG207" s="33"/>
      <c r="IHH207" s="34"/>
      <c r="IHI207" s="36"/>
      <c r="IHJ207" s="58"/>
      <c r="IHK207" s="59"/>
      <c r="IHL207" s="33"/>
      <c r="IHM207" s="33"/>
      <c r="IHN207" s="33"/>
      <c r="IHO207" s="34"/>
      <c r="IHP207" s="36"/>
      <c r="IHQ207" s="58"/>
      <c r="IHR207" s="59"/>
      <c r="IHS207" s="33"/>
      <c r="IHT207" s="33"/>
      <c r="IHU207" s="33"/>
      <c r="IHV207" s="34"/>
      <c r="IHW207" s="36"/>
      <c r="IHX207" s="58"/>
      <c r="IHY207" s="59"/>
      <c r="IHZ207" s="33"/>
      <c r="IIA207" s="33"/>
      <c r="IIB207" s="33"/>
      <c r="IIC207" s="34"/>
      <c r="IID207" s="36"/>
      <c r="IIE207" s="58"/>
      <c r="IIF207" s="59"/>
      <c r="IIG207" s="33"/>
      <c r="IIH207" s="33"/>
      <c r="III207" s="33"/>
      <c r="IIJ207" s="34"/>
      <c r="IIK207" s="36"/>
      <c r="IIL207" s="58"/>
      <c r="IIM207" s="59"/>
      <c r="IIN207" s="33"/>
      <c r="IIO207" s="33"/>
      <c r="IIP207" s="33"/>
      <c r="IIQ207" s="34"/>
      <c r="IIR207" s="36"/>
      <c r="IIS207" s="58"/>
      <c r="IIT207" s="59"/>
      <c r="IIU207" s="33"/>
      <c r="IIV207" s="33"/>
      <c r="IIW207" s="33"/>
      <c r="IIX207" s="34"/>
      <c r="IIY207" s="36"/>
      <c r="IIZ207" s="58"/>
      <c r="IJA207" s="59"/>
      <c r="IJB207" s="33"/>
      <c r="IJC207" s="33"/>
      <c r="IJD207" s="33"/>
      <c r="IJE207" s="34"/>
      <c r="IJF207" s="36"/>
      <c r="IJG207" s="58"/>
      <c r="IJH207" s="59"/>
      <c r="IJI207" s="33"/>
      <c r="IJJ207" s="33"/>
      <c r="IJK207" s="33"/>
      <c r="IJL207" s="34"/>
      <c r="IJM207" s="36"/>
      <c r="IJN207" s="58"/>
      <c r="IJO207" s="59"/>
      <c r="IJP207" s="33"/>
      <c r="IJQ207" s="33"/>
      <c r="IJR207" s="33"/>
      <c r="IJS207" s="34"/>
      <c r="IJT207" s="36"/>
      <c r="IJU207" s="58"/>
      <c r="IJV207" s="59"/>
      <c r="IJW207" s="33"/>
      <c r="IJX207" s="33"/>
      <c r="IJY207" s="33"/>
      <c r="IJZ207" s="34"/>
      <c r="IKA207" s="36"/>
      <c r="IKB207" s="58"/>
      <c r="IKC207" s="59"/>
      <c r="IKD207" s="33"/>
      <c r="IKE207" s="33"/>
      <c r="IKF207" s="33"/>
      <c r="IKG207" s="34"/>
      <c r="IKH207" s="36"/>
      <c r="IKI207" s="58"/>
      <c r="IKJ207" s="59"/>
      <c r="IKK207" s="33"/>
      <c r="IKL207" s="33"/>
      <c r="IKM207" s="33"/>
      <c r="IKN207" s="34"/>
      <c r="IKO207" s="36"/>
      <c r="IKP207" s="58"/>
      <c r="IKQ207" s="59"/>
      <c r="IKR207" s="33"/>
      <c r="IKS207" s="33"/>
      <c r="IKT207" s="33"/>
      <c r="IKU207" s="34"/>
      <c r="IKV207" s="36"/>
      <c r="IKW207" s="58"/>
      <c r="IKX207" s="59"/>
      <c r="IKY207" s="33"/>
      <c r="IKZ207" s="33"/>
      <c r="ILA207" s="33"/>
      <c r="ILB207" s="34"/>
      <c r="ILC207" s="36"/>
      <c r="ILD207" s="58"/>
      <c r="ILE207" s="59"/>
      <c r="ILF207" s="33"/>
      <c r="ILG207" s="33"/>
      <c r="ILH207" s="33"/>
      <c r="ILI207" s="34"/>
      <c r="ILJ207" s="36"/>
      <c r="ILK207" s="58"/>
      <c r="ILL207" s="59"/>
      <c r="ILM207" s="33"/>
      <c r="ILN207" s="33"/>
      <c r="ILO207" s="33"/>
      <c r="ILP207" s="34"/>
      <c r="ILQ207" s="36"/>
      <c r="ILR207" s="58"/>
      <c r="ILS207" s="59"/>
      <c r="ILT207" s="33"/>
      <c r="ILU207" s="33"/>
      <c r="ILV207" s="33"/>
      <c r="ILW207" s="34"/>
      <c r="ILX207" s="36"/>
      <c r="ILY207" s="58"/>
      <c r="ILZ207" s="59"/>
      <c r="IMA207" s="33"/>
      <c r="IMB207" s="33"/>
      <c r="IMC207" s="33"/>
      <c r="IMD207" s="34"/>
      <c r="IME207" s="36"/>
      <c r="IMF207" s="58"/>
      <c r="IMG207" s="59"/>
      <c r="IMH207" s="33"/>
      <c r="IMI207" s="33"/>
      <c r="IMJ207" s="33"/>
      <c r="IMK207" s="34"/>
      <c r="IML207" s="36"/>
      <c r="IMM207" s="58"/>
      <c r="IMN207" s="59"/>
      <c r="IMO207" s="33"/>
      <c r="IMP207" s="33"/>
      <c r="IMQ207" s="33"/>
      <c r="IMR207" s="34"/>
      <c r="IMS207" s="36"/>
      <c r="IMT207" s="58"/>
      <c r="IMU207" s="59"/>
      <c r="IMV207" s="33"/>
      <c r="IMW207" s="33"/>
      <c r="IMX207" s="33"/>
      <c r="IMY207" s="34"/>
      <c r="IMZ207" s="36"/>
      <c r="INA207" s="58"/>
      <c r="INB207" s="59"/>
      <c r="INC207" s="33"/>
      <c r="IND207" s="33"/>
      <c r="INE207" s="33"/>
      <c r="INF207" s="34"/>
      <c r="ING207" s="36"/>
      <c r="INH207" s="58"/>
      <c r="INI207" s="59"/>
      <c r="INJ207" s="33"/>
      <c r="INK207" s="33"/>
      <c r="INL207" s="33"/>
      <c r="INM207" s="34"/>
      <c r="INN207" s="36"/>
      <c r="INO207" s="58"/>
      <c r="INP207" s="59"/>
      <c r="INQ207" s="33"/>
      <c r="INR207" s="33"/>
      <c r="INS207" s="33"/>
      <c r="INT207" s="34"/>
      <c r="INU207" s="36"/>
      <c r="INV207" s="58"/>
      <c r="INW207" s="59"/>
      <c r="INX207" s="33"/>
      <c r="INY207" s="33"/>
      <c r="INZ207" s="33"/>
      <c r="IOA207" s="34"/>
      <c r="IOB207" s="36"/>
      <c r="IOC207" s="58"/>
      <c r="IOD207" s="59"/>
      <c r="IOE207" s="33"/>
      <c r="IOF207" s="33"/>
      <c r="IOG207" s="33"/>
      <c r="IOH207" s="34"/>
      <c r="IOI207" s="36"/>
      <c r="IOJ207" s="58"/>
      <c r="IOK207" s="59"/>
      <c r="IOL207" s="33"/>
      <c r="IOM207" s="33"/>
      <c r="ION207" s="33"/>
      <c r="IOO207" s="34"/>
      <c r="IOP207" s="36"/>
      <c r="IOQ207" s="58"/>
      <c r="IOR207" s="59"/>
      <c r="IOS207" s="33"/>
      <c r="IOT207" s="33"/>
      <c r="IOU207" s="33"/>
      <c r="IOV207" s="34"/>
      <c r="IOW207" s="36"/>
      <c r="IOX207" s="58"/>
      <c r="IOY207" s="59"/>
      <c r="IOZ207" s="33"/>
      <c r="IPA207" s="33"/>
      <c r="IPB207" s="33"/>
      <c r="IPC207" s="34"/>
      <c r="IPD207" s="36"/>
      <c r="IPE207" s="58"/>
      <c r="IPF207" s="59"/>
      <c r="IPG207" s="33"/>
      <c r="IPH207" s="33"/>
      <c r="IPI207" s="33"/>
      <c r="IPJ207" s="34"/>
      <c r="IPK207" s="36"/>
      <c r="IPL207" s="58"/>
      <c r="IPM207" s="59"/>
      <c r="IPN207" s="33"/>
      <c r="IPO207" s="33"/>
      <c r="IPP207" s="33"/>
      <c r="IPQ207" s="34"/>
      <c r="IPR207" s="36"/>
      <c r="IPS207" s="58"/>
      <c r="IPT207" s="59"/>
      <c r="IPU207" s="33"/>
      <c r="IPV207" s="33"/>
      <c r="IPW207" s="33"/>
      <c r="IPX207" s="34"/>
      <c r="IPY207" s="36"/>
      <c r="IPZ207" s="58"/>
      <c r="IQA207" s="59"/>
      <c r="IQB207" s="33"/>
      <c r="IQC207" s="33"/>
      <c r="IQD207" s="33"/>
      <c r="IQE207" s="34"/>
      <c r="IQF207" s="36"/>
      <c r="IQG207" s="58"/>
      <c r="IQH207" s="59"/>
      <c r="IQI207" s="33"/>
      <c r="IQJ207" s="33"/>
      <c r="IQK207" s="33"/>
      <c r="IQL207" s="34"/>
      <c r="IQM207" s="36"/>
      <c r="IQN207" s="58"/>
      <c r="IQO207" s="59"/>
      <c r="IQP207" s="33"/>
      <c r="IQQ207" s="33"/>
      <c r="IQR207" s="33"/>
      <c r="IQS207" s="34"/>
      <c r="IQT207" s="36"/>
      <c r="IQU207" s="58"/>
      <c r="IQV207" s="59"/>
      <c r="IQW207" s="33"/>
      <c r="IQX207" s="33"/>
      <c r="IQY207" s="33"/>
      <c r="IQZ207" s="34"/>
      <c r="IRA207" s="36"/>
      <c r="IRB207" s="58"/>
      <c r="IRC207" s="59"/>
      <c r="IRD207" s="33"/>
      <c r="IRE207" s="33"/>
      <c r="IRF207" s="33"/>
      <c r="IRG207" s="34"/>
      <c r="IRH207" s="36"/>
      <c r="IRI207" s="58"/>
      <c r="IRJ207" s="59"/>
      <c r="IRK207" s="33"/>
      <c r="IRL207" s="33"/>
      <c r="IRM207" s="33"/>
      <c r="IRN207" s="34"/>
      <c r="IRO207" s="36"/>
      <c r="IRP207" s="58"/>
      <c r="IRQ207" s="59"/>
      <c r="IRR207" s="33"/>
      <c r="IRS207" s="33"/>
      <c r="IRT207" s="33"/>
      <c r="IRU207" s="34"/>
      <c r="IRV207" s="36"/>
      <c r="IRW207" s="58"/>
      <c r="IRX207" s="59"/>
      <c r="IRY207" s="33"/>
      <c r="IRZ207" s="33"/>
      <c r="ISA207" s="33"/>
      <c r="ISB207" s="34"/>
      <c r="ISC207" s="36"/>
      <c r="ISD207" s="58"/>
      <c r="ISE207" s="59"/>
      <c r="ISF207" s="33"/>
      <c r="ISG207" s="33"/>
      <c r="ISH207" s="33"/>
      <c r="ISI207" s="34"/>
      <c r="ISJ207" s="36"/>
      <c r="ISK207" s="58"/>
      <c r="ISL207" s="59"/>
      <c r="ISM207" s="33"/>
      <c r="ISN207" s="33"/>
      <c r="ISO207" s="33"/>
      <c r="ISP207" s="34"/>
      <c r="ISQ207" s="36"/>
      <c r="ISR207" s="58"/>
      <c r="ISS207" s="59"/>
      <c r="IST207" s="33"/>
      <c r="ISU207" s="33"/>
      <c r="ISV207" s="33"/>
      <c r="ISW207" s="34"/>
      <c r="ISX207" s="36"/>
      <c r="ISY207" s="58"/>
      <c r="ISZ207" s="59"/>
      <c r="ITA207" s="33"/>
      <c r="ITB207" s="33"/>
      <c r="ITC207" s="33"/>
      <c r="ITD207" s="34"/>
      <c r="ITE207" s="36"/>
      <c r="ITF207" s="58"/>
      <c r="ITG207" s="59"/>
      <c r="ITH207" s="33"/>
      <c r="ITI207" s="33"/>
      <c r="ITJ207" s="33"/>
      <c r="ITK207" s="34"/>
      <c r="ITL207" s="36"/>
      <c r="ITM207" s="58"/>
      <c r="ITN207" s="59"/>
      <c r="ITO207" s="33"/>
      <c r="ITP207" s="33"/>
      <c r="ITQ207" s="33"/>
      <c r="ITR207" s="34"/>
      <c r="ITS207" s="36"/>
      <c r="ITT207" s="58"/>
      <c r="ITU207" s="59"/>
      <c r="ITV207" s="33"/>
      <c r="ITW207" s="33"/>
      <c r="ITX207" s="33"/>
      <c r="ITY207" s="34"/>
      <c r="ITZ207" s="36"/>
      <c r="IUA207" s="58"/>
      <c r="IUB207" s="59"/>
      <c r="IUC207" s="33"/>
      <c r="IUD207" s="33"/>
      <c r="IUE207" s="33"/>
      <c r="IUF207" s="34"/>
      <c r="IUG207" s="36"/>
      <c r="IUH207" s="58"/>
      <c r="IUI207" s="59"/>
      <c r="IUJ207" s="33"/>
      <c r="IUK207" s="33"/>
      <c r="IUL207" s="33"/>
      <c r="IUM207" s="34"/>
      <c r="IUN207" s="36"/>
      <c r="IUO207" s="58"/>
      <c r="IUP207" s="59"/>
      <c r="IUQ207" s="33"/>
      <c r="IUR207" s="33"/>
      <c r="IUS207" s="33"/>
      <c r="IUT207" s="34"/>
      <c r="IUU207" s="36"/>
      <c r="IUV207" s="58"/>
      <c r="IUW207" s="59"/>
      <c r="IUX207" s="33"/>
      <c r="IUY207" s="33"/>
      <c r="IUZ207" s="33"/>
      <c r="IVA207" s="34"/>
      <c r="IVB207" s="36"/>
      <c r="IVC207" s="58"/>
      <c r="IVD207" s="59"/>
      <c r="IVE207" s="33"/>
      <c r="IVF207" s="33"/>
      <c r="IVG207" s="33"/>
      <c r="IVH207" s="34"/>
      <c r="IVI207" s="36"/>
      <c r="IVJ207" s="58"/>
      <c r="IVK207" s="59"/>
      <c r="IVL207" s="33"/>
      <c r="IVM207" s="33"/>
      <c r="IVN207" s="33"/>
      <c r="IVO207" s="34"/>
      <c r="IVP207" s="36"/>
      <c r="IVQ207" s="58"/>
      <c r="IVR207" s="59"/>
      <c r="IVS207" s="33"/>
      <c r="IVT207" s="33"/>
      <c r="IVU207" s="33"/>
      <c r="IVV207" s="34"/>
      <c r="IVW207" s="36"/>
      <c r="IVX207" s="58"/>
      <c r="IVY207" s="59"/>
      <c r="IVZ207" s="33"/>
      <c r="IWA207" s="33"/>
      <c r="IWB207" s="33"/>
      <c r="IWC207" s="34"/>
      <c r="IWD207" s="36"/>
      <c r="IWE207" s="58"/>
      <c r="IWF207" s="59"/>
      <c r="IWG207" s="33"/>
      <c r="IWH207" s="33"/>
      <c r="IWI207" s="33"/>
      <c r="IWJ207" s="34"/>
      <c r="IWK207" s="36"/>
      <c r="IWL207" s="58"/>
      <c r="IWM207" s="59"/>
      <c r="IWN207" s="33"/>
      <c r="IWO207" s="33"/>
      <c r="IWP207" s="33"/>
      <c r="IWQ207" s="34"/>
      <c r="IWR207" s="36"/>
      <c r="IWS207" s="58"/>
      <c r="IWT207" s="59"/>
      <c r="IWU207" s="33"/>
      <c r="IWV207" s="33"/>
      <c r="IWW207" s="33"/>
      <c r="IWX207" s="34"/>
      <c r="IWY207" s="36"/>
      <c r="IWZ207" s="58"/>
      <c r="IXA207" s="59"/>
      <c r="IXB207" s="33"/>
      <c r="IXC207" s="33"/>
      <c r="IXD207" s="33"/>
      <c r="IXE207" s="34"/>
      <c r="IXF207" s="36"/>
      <c r="IXG207" s="58"/>
      <c r="IXH207" s="59"/>
      <c r="IXI207" s="33"/>
      <c r="IXJ207" s="33"/>
      <c r="IXK207" s="33"/>
      <c r="IXL207" s="34"/>
      <c r="IXM207" s="36"/>
      <c r="IXN207" s="58"/>
      <c r="IXO207" s="59"/>
      <c r="IXP207" s="33"/>
      <c r="IXQ207" s="33"/>
      <c r="IXR207" s="33"/>
      <c r="IXS207" s="34"/>
      <c r="IXT207" s="36"/>
      <c r="IXU207" s="58"/>
      <c r="IXV207" s="59"/>
      <c r="IXW207" s="33"/>
      <c r="IXX207" s="33"/>
      <c r="IXY207" s="33"/>
      <c r="IXZ207" s="34"/>
      <c r="IYA207" s="36"/>
      <c r="IYB207" s="58"/>
      <c r="IYC207" s="59"/>
      <c r="IYD207" s="33"/>
      <c r="IYE207" s="33"/>
      <c r="IYF207" s="33"/>
      <c r="IYG207" s="34"/>
      <c r="IYH207" s="36"/>
      <c r="IYI207" s="58"/>
      <c r="IYJ207" s="59"/>
      <c r="IYK207" s="33"/>
      <c r="IYL207" s="33"/>
      <c r="IYM207" s="33"/>
      <c r="IYN207" s="34"/>
      <c r="IYO207" s="36"/>
      <c r="IYP207" s="58"/>
      <c r="IYQ207" s="59"/>
      <c r="IYR207" s="33"/>
      <c r="IYS207" s="33"/>
      <c r="IYT207" s="33"/>
      <c r="IYU207" s="34"/>
      <c r="IYV207" s="36"/>
      <c r="IYW207" s="58"/>
      <c r="IYX207" s="59"/>
      <c r="IYY207" s="33"/>
      <c r="IYZ207" s="33"/>
      <c r="IZA207" s="33"/>
      <c r="IZB207" s="34"/>
      <c r="IZC207" s="36"/>
      <c r="IZD207" s="58"/>
      <c r="IZE207" s="59"/>
      <c r="IZF207" s="33"/>
      <c r="IZG207" s="33"/>
      <c r="IZH207" s="33"/>
      <c r="IZI207" s="34"/>
      <c r="IZJ207" s="36"/>
      <c r="IZK207" s="58"/>
      <c r="IZL207" s="59"/>
      <c r="IZM207" s="33"/>
      <c r="IZN207" s="33"/>
      <c r="IZO207" s="33"/>
      <c r="IZP207" s="34"/>
      <c r="IZQ207" s="36"/>
      <c r="IZR207" s="58"/>
      <c r="IZS207" s="59"/>
      <c r="IZT207" s="33"/>
      <c r="IZU207" s="33"/>
      <c r="IZV207" s="33"/>
      <c r="IZW207" s="34"/>
      <c r="IZX207" s="36"/>
      <c r="IZY207" s="58"/>
      <c r="IZZ207" s="59"/>
      <c r="JAA207" s="33"/>
      <c r="JAB207" s="33"/>
      <c r="JAC207" s="33"/>
      <c r="JAD207" s="34"/>
      <c r="JAE207" s="36"/>
      <c r="JAF207" s="58"/>
      <c r="JAG207" s="59"/>
      <c r="JAH207" s="33"/>
      <c r="JAI207" s="33"/>
      <c r="JAJ207" s="33"/>
      <c r="JAK207" s="34"/>
      <c r="JAL207" s="36"/>
      <c r="JAM207" s="58"/>
      <c r="JAN207" s="59"/>
      <c r="JAO207" s="33"/>
      <c r="JAP207" s="33"/>
      <c r="JAQ207" s="33"/>
      <c r="JAR207" s="34"/>
      <c r="JAS207" s="36"/>
      <c r="JAT207" s="58"/>
      <c r="JAU207" s="59"/>
      <c r="JAV207" s="33"/>
      <c r="JAW207" s="33"/>
      <c r="JAX207" s="33"/>
      <c r="JAY207" s="34"/>
      <c r="JAZ207" s="36"/>
      <c r="JBA207" s="58"/>
      <c r="JBB207" s="59"/>
      <c r="JBC207" s="33"/>
      <c r="JBD207" s="33"/>
      <c r="JBE207" s="33"/>
      <c r="JBF207" s="34"/>
      <c r="JBG207" s="36"/>
      <c r="JBH207" s="58"/>
      <c r="JBI207" s="59"/>
      <c r="JBJ207" s="33"/>
      <c r="JBK207" s="33"/>
      <c r="JBL207" s="33"/>
      <c r="JBM207" s="34"/>
      <c r="JBN207" s="36"/>
      <c r="JBO207" s="58"/>
      <c r="JBP207" s="59"/>
      <c r="JBQ207" s="33"/>
      <c r="JBR207" s="33"/>
      <c r="JBS207" s="33"/>
      <c r="JBT207" s="34"/>
      <c r="JBU207" s="36"/>
      <c r="JBV207" s="58"/>
      <c r="JBW207" s="59"/>
      <c r="JBX207" s="33"/>
      <c r="JBY207" s="33"/>
      <c r="JBZ207" s="33"/>
      <c r="JCA207" s="34"/>
      <c r="JCB207" s="36"/>
      <c r="JCC207" s="58"/>
      <c r="JCD207" s="59"/>
      <c r="JCE207" s="33"/>
      <c r="JCF207" s="33"/>
      <c r="JCG207" s="33"/>
      <c r="JCH207" s="34"/>
      <c r="JCI207" s="36"/>
      <c r="JCJ207" s="58"/>
      <c r="JCK207" s="59"/>
      <c r="JCL207" s="33"/>
      <c r="JCM207" s="33"/>
      <c r="JCN207" s="33"/>
      <c r="JCO207" s="34"/>
      <c r="JCP207" s="36"/>
      <c r="JCQ207" s="58"/>
      <c r="JCR207" s="59"/>
      <c r="JCS207" s="33"/>
      <c r="JCT207" s="33"/>
      <c r="JCU207" s="33"/>
      <c r="JCV207" s="34"/>
      <c r="JCW207" s="36"/>
      <c r="JCX207" s="58"/>
      <c r="JCY207" s="59"/>
      <c r="JCZ207" s="33"/>
      <c r="JDA207" s="33"/>
      <c r="JDB207" s="33"/>
      <c r="JDC207" s="34"/>
      <c r="JDD207" s="36"/>
      <c r="JDE207" s="58"/>
      <c r="JDF207" s="59"/>
      <c r="JDG207" s="33"/>
      <c r="JDH207" s="33"/>
      <c r="JDI207" s="33"/>
      <c r="JDJ207" s="34"/>
      <c r="JDK207" s="36"/>
      <c r="JDL207" s="58"/>
      <c r="JDM207" s="59"/>
      <c r="JDN207" s="33"/>
      <c r="JDO207" s="33"/>
      <c r="JDP207" s="33"/>
      <c r="JDQ207" s="34"/>
      <c r="JDR207" s="36"/>
      <c r="JDS207" s="58"/>
      <c r="JDT207" s="59"/>
      <c r="JDU207" s="33"/>
      <c r="JDV207" s="33"/>
      <c r="JDW207" s="33"/>
      <c r="JDX207" s="34"/>
      <c r="JDY207" s="36"/>
      <c r="JDZ207" s="58"/>
      <c r="JEA207" s="59"/>
      <c r="JEB207" s="33"/>
      <c r="JEC207" s="33"/>
      <c r="JED207" s="33"/>
      <c r="JEE207" s="34"/>
      <c r="JEF207" s="36"/>
      <c r="JEG207" s="58"/>
      <c r="JEH207" s="59"/>
      <c r="JEI207" s="33"/>
      <c r="JEJ207" s="33"/>
      <c r="JEK207" s="33"/>
      <c r="JEL207" s="34"/>
      <c r="JEM207" s="36"/>
      <c r="JEN207" s="58"/>
      <c r="JEO207" s="59"/>
      <c r="JEP207" s="33"/>
      <c r="JEQ207" s="33"/>
      <c r="JER207" s="33"/>
      <c r="JES207" s="34"/>
      <c r="JET207" s="36"/>
      <c r="JEU207" s="58"/>
      <c r="JEV207" s="59"/>
      <c r="JEW207" s="33"/>
      <c r="JEX207" s="33"/>
      <c r="JEY207" s="33"/>
      <c r="JEZ207" s="34"/>
      <c r="JFA207" s="36"/>
      <c r="JFB207" s="58"/>
      <c r="JFC207" s="59"/>
      <c r="JFD207" s="33"/>
      <c r="JFE207" s="33"/>
      <c r="JFF207" s="33"/>
      <c r="JFG207" s="34"/>
      <c r="JFH207" s="36"/>
      <c r="JFI207" s="58"/>
      <c r="JFJ207" s="59"/>
      <c r="JFK207" s="33"/>
      <c r="JFL207" s="33"/>
      <c r="JFM207" s="33"/>
      <c r="JFN207" s="34"/>
      <c r="JFO207" s="36"/>
      <c r="JFP207" s="58"/>
      <c r="JFQ207" s="59"/>
      <c r="JFR207" s="33"/>
      <c r="JFS207" s="33"/>
      <c r="JFT207" s="33"/>
      <c r="JFU207" s="34"/>
      <c r="JFV207" s="36"/>
      <c r="JFW207" s="58"/>
      <c r="JFX207" s="59"/>
      <c r="JFY207" s="33"/>
      <c r="JFZ207" s="33"/>
      <c r="JGA207" s="33"/>
      <c r="JGB207" s="34"/>
      <c r="JGC207" s="36"/>
      <c r="JGD207" s="58"/>
      <c r="JGE207" s="59"/>
      <c r="JGF207" s="33"/>
      <c r="JGG207" s="33"/>
      <c r="JGH207" s="33"/>
      <c r="JGI207" s="34"/>
      <c r="JGJ207" s="36"/>
      <c r="JGK207" s="58"/>
      <c r="JGL207" s="59"/>
      <c r="JGM207" s="33"/>
      <c r="JGN207" s="33"/>
      <c r="JGO207" s="33"/>
      <c r="JGP207" s="34"/>
      <c r="JGQ207" s="36"/>
      <c r="JGR207" s="58"/>
      <c r="JGS207" s="59"/>
      <c r="JGT207" s="33"/>
      <c r="JGU207" s="33"/>
      <c r="JGV207" s="33"/>
      <c r="JGW207" s="34"/>
      <c r="JGX207" s="36"/>
      <c r="JGY207" s="58"/>
      <c r="JGZ207" s="59"/>
      <c r="JHA207" s="33"/>
      <c r="JHB207" s="33"/>
      <c r="JHC207" s="33"/>
      <c r="JHD207" s="34"/>
      <c r="JHE207" s="36"/>
      <c r="JHF207" s="58"/>
      <c r="JHG207" s="59"/>
      <c r="JHH207" s="33"/>
      <c r="JHI207" s="33"/>
      <c r="JHJ207" s="33"/>
      <c r="JHK207" s="34"/>
      <c r="JHL207" s="36"/>
      <c r="JHM207" s="58"/>
      <c r="JHN207" s="59"/>
      <c r="JHO207" s="33"/>
      <c r="JHP207" s="33"/>
      <c r="JHQ207" s="33"/>
      <c r="JHR207" s="34"/>
      <c r="JHS207" s="36"/>
      <c r="JHT207" s="58"/>
      <c r="JHU207" s="59"/>
      <c r="JHV207" s="33"/>
      <c r="JHW207" s="33"/>
      <c r="JHX207" s="33"/>
      <c r="JHY207" s="34"/>
      <c r="JHZ207" s="36"/>
      <c r="JIA207" s="58"/>
      <c r="JIB207" s="59"/>
      <c r="JIC207" s="33"/>
      <c r="JID207" s="33"/>
      <c r="JIE207" s="33"/>
      <c r="JIF207" s="34"/>
      <c r="JIG207" s="36"/>
      <c r="JIH207" s="58"/>
      <c r="JII207" s="59"/>
      <c r="JIJ207" s="33"/>
      <c r="JIK207" s="33"/>
      <c r="JIL207" s="33"/>
      <c r="JIM207" s="34"/>
      <c r="JIN207" s="36"/>
      <c r="JIO207" s="58"/>
      <c r="JIP207" s="59"/>
      <c r="JIQ207" s="33"/>
      <c r="JIR207" s="33"/>
      <c r="JIS207" s="33"/>
      <c r="JIT207" s="34"/>
      <c r="JIU207" s="36"/>
      <c r="JIV207" s="58"/>
      <c r="JIW207" s="59"/>
      <c r="JIX207" s="33"/>
      <c r="JIY207" s="33"/>
      <c r="JIZ207" s="33"/>
      <c r="JJA207" s="34"/>
      <c r="JJB207" s="36"/>
      <c r="JJC207" s="58"/>
      <c r="JJD207" s="59"/>
      <c r="JJE207" s="33"/>
      <c r="JJF207" s="33"/>
      <c r="JJG207" s="33"/>
      <c r="JJH207" s="34"/>
      <c r="JJI207" s="36"/>
      <c r="JJJ207" s="58"/>
      <c r="JJK207" s="59"/>
      <c r="JJL207" s="33"/>
      <c r="JJM207" s="33"/>
      <c r="JJN207" s="33"/>
      <c r="JJO207" s="34"/>
      <c r="JJP207" s="36"/>
      <c r="JJQ207" s="58"/>
      <c r="JJR207" s="59"/>
      <c r="JJS207" s="33"/>
      <c r="JJT207" s="33"/>
      <c r="JJU207" s="33"/>
      <c r="JJV207" s="34"/>
      <c r="JJW207" s="36"/>
      <c r="JJX207" s="58"/>
      <c r="JJY207" s="59"/>
      <c r="JJZ207" s="33"/>
      <c r="JKA207" s="33"/>
      <c r="JKB207" s="33"/>
      <c r="JKC207" s="34"/>
      <c r="JKD207" s="36"/>
      <c r="JKE207" s="58"/>
      <c r="JKF207" s="59"/>
      <c r="JKG207" s="33"/>
      <c r="JKH207" s="33"/>
      <c r="JKI207" s="33"/>
      <c r="JKJ207" s="34"/>
      <c r="JKK207" s="36"/>
      <c r="JKL207" s="58"/>
      <c r="JKM207" s="59"/>
      <c r="JKN207" s="33"/>
      <c r="JKO207" s="33"/>
      <c r="JKP207" s="33"/>
      <c r="JKQ207" s="34"/>
      <c r="JKR207" s="36"/>
      <c r="JKS207" s="58"/>
      <c r="JKT207" s="59"/>
      <c r="JKU207" s="33"/>
      <c r="JKV207" s="33"/>
      <c r="JKW207" s="33"/>
      <c r="JKX207" s="34"/>
      <c r="JKY207" s="36"/>
      <c r="JKZ207" s="58"/>
      <c r="JLA207" s="59"/>
      <c r="JLB207" s="33"/>
      <c r="JLC207" s="33"/>
      <c r="JLD207" s="33"/>
      <c r="JLE207" s="34"/>
      <c r="JLF207" s="36"/>
      <c r="JLG207" s="58"/>
      <c r="JLH207" s="59"/>
      <c r="JLI207" s="33"/>
      <c r="JLJ207" s="33"/>
      <c r="JLK207" s="33"/>
      <c r="JLL207" s="34"/>
      <c r="JLM207" s="36"/>
      <c r="JLN207" s="58"/>
      <c r="JLO207" s="59"/>
      <c r="JLP207" s="33"/>
      <c r="JLQ207" s="33"/>
      <c r="JLR207" s="33"/>
      <c r="JLS207" s="34"/>
      <c r="JLT207" s="36"/>
      <c r="JLU207" s="58"/>
      <c r="JLV207" s="59"/>
      <c r="JLW207" s="33"/>
      <c r="JLX207" s="33"/>
      <c r="JLY207" s="33"/>
      <c r="JLZ207" s="34"/>
      <c r="JMA207" s="36"/>
      <c r="JMB207" s="58"/>
      <c r="JMC207" s="59"/>
      <c r="JMD207" s="33"/>
      <c r="JME207" s="33"/>
      <c r="JMF207" s="33"/>
      <c r="JMG207" s="34"/>
      <c r="JMH207" s="36"/>
      <c r="JMI207" s="58"/>
      <c r="JMJ207" s="59"/>
      <c r="JMK207" s="33"/>
      <c r="JML207" s="33"/>
      <c r="JMM207" s="33"/>
      <c r="JMN207" s="34"/>
      <c r="JMO207" s="36"/>
      <c r="JMP207" s="58"/>
      <c r="JMQ207" s="59"/>
      <c r="JMR207" s="33"/>
      <c r="JMS207" s="33"/>
      <c r="JMT207" s="33"/>
      <c r="JMU207" s="34"/>
      <c r="JMV207" s="36"/>
      <c r="JMW207" s="58"/>
      <c r="JMX207" s="59"/>
      <c r="JMY207" s="33"/>
      <c r="JMZ207" s="33"/>
      <c r="JNA207" s="33"/>
      <c r="JNB207" s="34"/>
      <c r="JNC207" s="36"/>
      <c r="JND207" s="58"/>
      <c r="JNE207" s="59"/>
      <c r="JNF207" s="33"/>
      <c r="JNG207" s="33"/>
      <c r="JNH207" s="33"/>
      <c r="JNI207" s="34"/>
      <c r="JNJ207" s="36"/>
      <c r="JNK207" s="58"/>
      <c r="JNL207" s="59"/>
      <c r="JNM207" s="33"/>
      <c r="JNN207" s="33"/>
      <c r="JNO207" s="33"/>
      <c r="JNP207" s="34"/>
      <c r="JNQ207" s="36"/>
      <c r="JNR207" s="58"/>
      <c r="JNS207" s="59"/>
      <c r="JNT207" s="33"/>
      <c r="JNU207" s="33"/>
      <c r="JNV207" s="33"/>
      <c r="JNW207" s="34"/>
      <c r="JNX207" s="36"/>
      <c r="JNY207" s="58"/>
      <c r="JNZ207" s="59"/>
      <c r="JOA207" s="33"/>
      <c r="JOB207" s="33"/>
      <c r="JOC207" s="33"/>
      <c r="JOD207" s="34"/>
      <c r="JOE207" s="36"/>
      <c r="JOF207" s="58"/>
      <c r="JOG207" s="59"/>
      <c r="JOH207" s="33"/>
      <c r="JOI207" s="33"/>
      <c r="JOJ207" s="33"/>
      <c r="JOK207" s="34"/>
      <c r="JOL207" s="36"/>
      <c r="JOM207" s="58"/>
      <c r="JON207" s="59"/>
      <c r="JOO207" s="33"/>
      <c r="JOP207" s="33"/>
      <c r="JOQ207" s="33"/>
      <c r="JOR207" s="34"/>
      <c r="JOS207" s="36"/>
      <c r="JOT207" s="58"/>
      <c r="JOU207" s="59"/>
      <c r="JOV207" s="33"/>
      <c r="JOW207" s="33"/>
      <c r="JOX207" s="33"/>
      <c r="JOY207" s="34"/>
      <c r="JOZ207" s="36"/>
      <c r="JPA207" s="58"/>
      <c r="JPB207" s="59"/>
      <c r="JPC207" s="33"/>
      <c r="JPD207" s="33"/>
      <c r="JPE207" s="33"/>
      <c r="JPF207" s="34"/>
      <c r="JPG207" s="36"/>
      <c r="JPH207" s="58"/>
      <c r="JPI207" s="59"/>
      <c r="JPJ207" s="33"/>
      <c r="JPK207" s="33"/>
      <c r="JPL207" s="33"/>
      <c r="JPM207" s="34"/>
      <c r="JPN207" s="36"/>
      <c r="JPO207" s="58"/>
      <c r="JPP207" s="59"/>
      <c r="JPQ207" s="33"/>
      <c r="JPR207" s="33"/>
      <c r="JPS207" s="33"/>
      <c r="JPT207" s="34"/>
      <c r="JPU207" s="36"/>
      <c r="JPV207" s="58"/>
      <c r="JPW207" s="59"/>
      <c r="JPX207" s="33"/>
      <c r="JPY207" s="33"/>
      <c r="JPZ207" s="33"/>
      <c r="JQA207" s="34"/>
      <c r="JQB207" s="36"/>
      <c r="JQC207" s="58"/>
      <c r="JQD207" s="59"/>
      <c r="JQE207" s="33"/>
      <c r="JQF207" s="33"/>
      <c r="JQG207" s="33"/>
      <c r="JQH207" s="34"/>
      <c r="JQI207" s="36"/>
      <c r="JQJ207" s="58"/>
      <c r="JQK207" s="59"/>
      <c r="JQL207" s="33"/>
      <c r="JQM207" s="33"/>
      <c r="JQN207" s="33"/>
      <c r="JQO207" s="34"/>
      <c r="JQP207" s="36"/>
      <c r="JQQ207" s="58"/>
      <c r="JQR207" s="59"/>
      <c r="JQS207" s="33"/>
      <c r="JQT207" s="33"/>
      <c r="JQU207" s="33"/>
      <c r="JQV207" s="34"/>
      <c r="JQW207" s="36"/>
      <c r="JQX207" s="58"/>
      <c r="JQY207" s="59"/>
      <c r="JQZ207" s="33"/>
      <c r="JRA207" s="33"/>
      <c r="JRB207" s="33"/>
      <c r="JRC207" s="34"/>
      <c r="JRD207" s="36"/>
      <c r="JRE207" s="58"/>
      <c r="JRF207" s="59"/>
      <c r="JRG207" s="33"/>
      <c r="JRH207" s="33"/>
      <c r="JRI207" s="33"/>
      <c r="JRJ207" s="34"/>
      <c r="JRK207" s="36"/>
      <c r="JRL207" s="58"/>
      <c r="JRM207" s="59"/>
      <c r="JRN207" s="33"/>
      <c r="JRO207" s="33"/>
      <c r="JRP207" s="33"/>
      <c r="JRQ207" s="34"/>
      <c r="JRR207" s="36"/>
      <c r="JRS207" s="58"/>
      <c r="JRT207" s="59"/>
      <c r="JRU207" s="33"/>
      <c r="JRV207" s="33"/>
      <c r="JRW207" s="33"/>
      <c r="JRX207" s="34"/>
      <c r="JRY207" s="36"/>
      <c r="JRZ207" s="58"/>
      <c r="JSA207" s="59"/>
      <c r="JSB207" s="33"/>
      <c r="JSC207" s="33"/>
      <c r="JSD207" s="33"/>
      <c r="JSE207" s="34"/>
      <c r="JSF207" s="36"/>
      <c r="JSG207" s="58"/>
      <c r="JSH207" s="59"/>
      <c r="JSI207" s="33"/>
      <c r="JSJ207" s="33"/>
      <c r="JSK207" s="33"/>
      <c r="JSL207" s="34"/>
      <c r="JSM207" s="36"/>
      <c r="JSN207" s="58"/>
      <c r="JSO207" s="59"/>
      <c r="JSP207" s="33"/>
      <c r="JSQ207" s="33"/>
      <c r="JSR207" s="33"/>
      <c r="JSS207" s="34"/>
      <c r="JST207" s="36"/>
      <c r="JSU207" s="58"/>
      <c r="JSV207" s="59"/>
      <c r="JSW207" s="33"/>
      <c r="JSX207" s="33"/>
      <c r="JSY207" s="33"/>
      <c r="JSZ207" s="34"/>
      <c r="JTA207" s="36"/>
      <c r="JTB207" s="58"/>
      <c r="JTC207" s="59"/>
      <c r="JTD207" s="33"/>
      <c r="JTE207" s="33"/>
      <c r="JTF207" s="33"/>
      <c r="JTG207" s="34"/>
      <c r="JTH207" s="36"/>
      <c r="JTI207" s="58"/>
      <c r="JTJ207" s="59"/>
      <c r="JTK207" s="33"/>
      <c r="JTL207" s="33"/>
      <c r="JTM207" s="33"/>
      <c r="JTN207" s="34"/>
      <c r="JTO207" s="36"/>
      <c r="JTP207" s="58"/>
      <c r="JTQ207" s="59"/>
      <c r="JTR207" s="33"/>
      <c r="JTS207" s="33"/>
      <c r="JTT207" s="33"/>
      <c r="JTU207" s="34"/>
      <c r="JTV207" s="36"/>
      <c r="JTW207" s="58"/>
      <c r="JTX207" s="59"/>
      <c r="JTY207" s="33"/>
      <c r="JTZ207" s="33"/>
      <c r="JUA207" s="33"/>
      <c r="JUB207" s="34"/>
      <c r="JUC207" s="36"/>
      <c r="JUD207" s="58"/>
      <c r="JUE207" s="59"/>
      <c r="JUF207" s="33"/>
      <c r="JUG207" s="33"/>
      <c r="JUH207" s="33"/>
      <c r="JUI207" s="34"/>
      <c r="JUJ207" s="36"/>
      <c r="JUK207" s="58"/>
      <c r="JUL207" s="59"/>
      <c r="JUM207" s="33"/>
      <c r="JUN207" s="33"/>
      <c r="JUO207" s="33"/>
      <c r="JUP207" s="34"/>
      <c r="JUQ207" s="36"/>
      <c r="JUR207" s="58"/>
      <c r="JUS207" s="59"/>
      <c r="JUT207" s="33"/>
      <c r="JUU207" s="33"/>
      <c r="JUV207" s="33"/>
      <c r="JUW207" s="34"/>
      <c r="JUX207" s="36"/>
      <c r="JUY207" s="58"/>
      <c r="JUZ207" s="59"/>
      <c r="JVA207" s="33"/>
      <c r="JVB207" s="33"/>
      <c r="JVC207" s="33"/>
      <c r="JVD207" s="34"/>
      <c r="JVE207" s="36"/>
      <c r="JVF207" s="58"/>
      <c r="JVG207" s="59"/>
      <c r="JVH207" s="33"/>
      <c r="JVI207" s="33"/>
      <c r="JVJ207" s="33"/>
      <c r="JVK207" s="34"/>
      <c r="JVL207" s="36"/>
      <c r="JVM207" s="58"/>
      <c r="JVN207" s="59"/>
      <c r="JVO207" s="33"/>
      <c r="JVP207" s="33"/>
      <c r="JVQ207" s="33"/>
      <c r="JVR207" s="34"/>
      <c r="JVS207" s="36"/>
      <c r="JVT207" s="58"/>
      <c r="JVU207" s="59"/>
      <c r="JVV207" s="33"/>
      <c r="JVW207" s="33"/>
      <c r="JVX207" s="33"/>
      <c r="JVY207" s="34"/>
      <c r="JVZ207" s="36"/>
      <c r="JWA207" s="58"/>
      <c r="JWB207" s="59"/>
      <c r="JWC207" s="33"/>
      <c r="JWD207" s="33"/>
      <c r="JWE207" s="33"/>
      <c r="JWF207" s="34"/>
      <c r="JWG207" s="36"/>
      <c r="JWH207" s="58"/>
      <c r="JWI207" s="59"/>
      <c r="JWJ207" s="33"/>
      <c r="JWK207" s="33"/>
      <c r="JWL207" s="33"/>
      <c r="JWM207" s="34"/>
      <c r="JWN207" s="36"/>
      <c r="JWO207" s="58"/>
      <c r="JWP207" s="59"/>
      <c r="JWQ207" s="33"/>
      <c r="JWR207" s="33"/>
      <c r="JWS207" s="33"/>
      <c r="JWT207" s="34"/>
      <c r="JWU207" s="36"/>
      <c r="JWV207" s="58"/>
      <c r="JWW207" s="59"/>
      <c r="JWX207" s="33"/>
      <c r="JWY207" s="33"/>
      <c r="JWZ207" s="33"/>
      <c r="JXA207" s="34"/>
      <c r="JXB207" s="36"/>
      <c r="JXC207" s="58"/>
      <c r="JXD207" s="59"/>
      <c r="JXE207" s="33"/>
      <c r="JXF207" s="33"/>
      <c r="JXG207" s="33"/>
      <c r="JXH207" s="34"/>
      <c r="JXI207" s="36"/>
      <c r="JXJ207" s="58"/>
      <c r="JXK207" s="59"/>
      <c r="JXL207" s="33"/>
      <c r="JXM207" s="33"/>
      <c r="JXN207" s="33"/>
      <c r="JXO207" s="34"/>
      <c r="JXP207" s="36"/>
      <c r="JXQ207" s="58"/>
      <c r="JXR207" s="59"/>
      <c r="JXS207" s="33"/>
      <c r="JXT207" s="33"/>
      <c r="JXU207" s="33"/>
      <c r="JXV207" s="34"/>
      <c r="JXW207" s="36"/>
      <c r="JXX207" s="58"/>
      <c r="JXY207" s="59"/>
      <c r="JXZ207" s="33"/>
      <c r="JYA207" s="33"/>
      <c r="JYB207" s="33"/>
      <c r="JYC207" s="34"/>
      <c r="JYD207" s="36"/>
      <c r="JYE207" s="58"/>
      <c r="JYF207" s="59"/>
      <c r="JYG207" s="33"/>
      <c r="JYH207" s="33"/>
      <c r="JYI207" s="33"/>
      <c r="JYJ207" s="34"/>
      <c r="JYK207" s="36"/>
      <c r="JYL207" s="58"/>
      <c r="JYM207" s="59"/>
      <c r="JYN207" s="33"/>
      <c r="JYO207" s="33"/>
      <c r="JYP207" s="33"/>
      <c r="JYQ207" s="34"/>
      <c r="JYR207" s="36"/>
      <c r="JYS207" s="58"/>
      <c r="JYT207" s="59"/>
      <c r="JYU207" s="33"/>
      <c r="JYV207" s="33"/>
      <c r="JYW207" s="33"/>
      <c r="JYX207" s="34"/>
      <c r="JYY207" s="36"/>
      <c r="JYZ207" s="58"/>
      <c r="JZA207" s="59"/>
      <c r="JZB207" s="33"/>
      <c r="JZC207" s="33"/>
      <c r="JZD207" s="33"/>
      <c r="JZE207" s="34"/>
      <c r="JZF207" s="36"/>
      <c r="JZG207" s="58"/>
      <c r="JZH207" s="59"/>
      <c r="JZI207" s="33"/>
      <c r="JZJ207" s="33"/>
      <c r="JZK207" s="33"/>
      <c r="JZL207" s="34"/>
      <c r="JZM207" s="36"/>
      <c r="JZN207" s="58"/>
      <c r="JZO207" s="59"/>
      <c r="JZP207" s="33"/>
      <c r="JZQ207" s="33"/>
      <c r="JZR207" s="33"/>
      <c r="JZS207" s="34"/>
      <c r="JZT207" s="36"/>
      <c r="JZU207" s="58"/>
      <c r="JZV207" s="59"/>
      <c r="JZW207" s="33"/>
      <c r="JZX207" s="33"/>
      <c r="JZY207" s="33"/>
      <c r="JZZ207" s="34"/>
      <c r="KAA207" s="36"/>
      <c r="KAB207" s="58"/>
      <c r="KAC207" s="59"/>
      <c r="KAD207" s="33"/>
      <c r="KAE207" s="33"/>
      <c r="KAF207" s="33"/>
      <c r="KAG207" s="34"/>
      <c r="KAH207" s="36"/>
      <c r="KAI207" s="58"/>
      <c r="KAJ207" s="59"/>
      <c r="KAK207" s="33"/>
      <c r="KAL207" s="33"/>
      <c r="KAM207" s="33"/>
      <c r="KAN207" s="34"/>
      <c r="KAO207" s="36"/>
      <c r="KAP207" s="58"/>
      <c r="KAQ207" s="59"/>
      <c r="KAR207" s="33"/>
      <c r="KAS207" s="33"/>
      <c r="KAT207" s="33"/>
      <c r="KAU207" s="34"/>
      <c r="KAV207" s="36"/>
      <c r="KAW207" s="58"/>
      <c r="KAX207" s="59"/>
      <c r="KAY207" s="33"/>
      <c r="KAZ207" s="33"/>
      <c r="KBA207" s="33"/>
      <c r="KBB207" s="34"/>
      <c r="KBC207" s="36"/>
      <c r="KBD207" s="58"/>
      <c r="KBE207" s="59"/>
      <c r="KBF207" s="33"/>
      <c r="KBG207" s="33"/>
      <c r="KBH207" s="33"/>
      <c r="KBI207" s="34"/>
      <c r="KBJ207" s="36"/>
      <c r="KBK207" s="58"/>
      <c r="KBL207" s="59"/>
      <c r="KBM207" s="33"/>
      <c r="KBN207" s="33"/>
      <c r="KBO207" s="33"/>
      <c r="KBP207" s="34"/>
      <c r="KBQ207" s="36"/>
      <c r="KBR207" s="58"/>
      <c r="KBS207" s="59"/>
      <c r="KBT207" s="33"/>
      <c r="KBU207" s="33"/>
      <c r="KBV207" s="33"/>
      <c r="KBW207" s="34"/>
      <c r="KBX207" s="36"/>
      <c r="KBY207" s="58"/>
      <c r="KBZ207" s="59"/>
      <c r="KCA207" s="33"/>
      <c r="KCB207" s="33"/>
      <c r="KCC207" s="33"/>
      <c r="KCD207" s="34"/>
      <c r="KCE207" s="36"/>
      <c r="KCF207" s="58"/>
      <c r="KCG207" s="59"/>
      <c r="KCH207" s="33"/>
      <c r="KCI207" s="33"/>
      <c r="KCJ207" s="33"/>
      <c r="KCK207" s="34"/>
      <c r="KCL207" s="36"/>
      <c r="KCM207" s="58"/>
      <c r="KCN207" s="59"/>
      <c r="KCO207" s="33"/>
      <c r="KCP207" s="33"/>
      <c r="KCQ207" s="33"/>
      <c r="KCR207" s="34"/>
      <c r="KCS207" s="36"/>
      <c r="KCT207" s="58"/>
      <c r="KCU207" s="59"/>
      <c r="KCV207" s="33"/>
      <c r="KCW207" s="33"/>
      <c r="KCX207" s="33"/>
      <c r="KCY207" s="34"/>
      <c r="KCZ207" s="36"/>
      <c r="KDA207" s="58"/>
      <c r="KDB207" s="59"/>
      <c r="KDC207" s="33"/>
      <c r="KDD207" s="33"/>
      <c r="KDE207" s="33"/>
      <c r="KDF207" s="34"/>
      <c r="KDG207" s="36"/>
      <c r="KDH207" s="58"/>
      <c r="KDI207" s="59"/>
      <c r="KDJ207" s="33"/>
      <c r="KDK207" s="33"/>
      <c r="KDL207" s="33"/>
      <c r="KDM207" s="34"/>
      <c r="KDN207" s="36"/>
      <c r="KDO207" s="58"/>
      <c r="KDP207" s="59"/>
      <c r="KDQ207" s="33"/>
      <c r="KDR207" s="33"/>
      <c r="KDS207" s="33"/>
      <c r="KDT207" s="34"/>
      <c r="KDU207" s="36"/>
      <c r="KDV207" s="58"/>
      <c r="KDW207" s="59"/>
      <c r="KDX207" s="33"/>
      <c r="KDY207" s="33"/>
      <c r="KDZ207" s="33"/>
      <c r="KEA207" s="34"/>
      <c r="KEB207" s="36"/>
      <c r="KEC207" s="58"/>
      <c r="KED207" s="59"/>
      <c r="KEE207" s="33"/>
      <c r="KEF207" s="33"/>
      <c r="KEG207" s="33"/>
      <c r="KEH207" s="34"/>
      <c r="KEI207" s="36"/>
      <c r="KEJ207" s="58"/>
      <c r="KEK207" s="59"/>
      <c r="KEL207" s="33"/>
      <c r="KEM207" s="33"/>
      <c r="KEN207" s="33"/>
      <c r="KEO207" s="34"/>
      <c r="KEP207" s="36"/>
      <c r="KEQ207" s="58"/>
      <c r="KER207" s="59"/>
      <c r="KES207" s="33"/>
      <c r="KET207" s="33"/>
      <c r="KEU207" s="33"/>
      <c r="KEV207" s="34"/>
      <c r="KEW207" s="36"/>
      <c r="KEX207" s="58"/>
      <c r="KEY207" s="59"/>
      <c r="KEZ207" s="33"/>
      <c r="KFA207" s="33"/>
      <c r="KFB207" s="33"/>
      <c r="KFC207" s="34"/>
      <c r="KFD207" s="36"/>
      <c r="KFE207" s="58"/>
      <c r="KFF207" s="59"/>
      <c r="KFG207" s="33"/>
      <c r="KFH207" s="33"/>
      <c r="KFI207" s="33"/>
      <c r="KFJ207" s="34"/>
      <c r="KFK207" s="36"/>
      <c r="KFL207" s="58"/>
      <c r="KFM207" s="59"/>
      <c r="KFN207" s="33"/>
      <c r="KFO207" s="33"/>
      <c r="KFP207" s="33"/>
      <c r="KFQ207" s="34"/>
      <c r="KFR207" s="36"/>
      <c r="KFS207" s="58"/>
      <c r="KFT207" s="59"/>
      <c r="KFU207" s="33"/>
      <c r="KFV207" s="33"/>
      <c r="KFW207" s="33"/>
      <c r="KFX207" s="34"/>
      <c r="KFY207" s="36"/>
      <c r="KFZ207" s="58"/>
      <c r="KGA207" s="59"/>
      <c r="KGB207" s="33"/>
      <c r="KGC207" s="33"/>
      <c r="KGD207" s="33"/>
      <c r="KGE207" s="34"/>
      <c r="KGF207" s="36"/>
      <c r="KGG207" s="58"/>
      <c r="KGH207" s="59"/>
      <c r="KGI207" s="33"/>
      <c r="KGJ207" s="33"/>
      <c r="KGK207" s="33"/>
      <c r="KGL207" s="34"/>
      <c r="KGM207" s="36"/>
      <c r="KGN207" s="58"/>
      <c r="KGO207" s="59"/>
      <c r="KGP207" s="33"/>
      <c r="KGQ207" s="33"/>
      <c r="KGR207" s="33"/>
      <c r="KGS207" s="34"/>
      <c r="KGT207" s="36"/>
      <c r="KGU207" s="58"/>
      <c r="KGV207" s="59"/>
      <c r="KGW207" s="33"/>
      <c r="KGX207" s="33"/>
      <c r="KGY207" s="33"/>
      <c r="KGZ207" s="34"/>
      <c r="KHA207" s="36"/>
      <c r="KHB207" s="58"/>
      <c r="KHC207" s="59"/>
      <c r="KHD207" s="33"/>
      <c r="KHE207" s="33"/>
      <c r="KHF207" s="33"/>
      <c r="KHG207" s="34"/>
      <c r="KHH207" s="36"/>
      <c r="KHI207" s="58"/>
      <c r="KHJ207" s="59"/>
      <c r="KHK207" s="33"/>
      <c r="KHL207" s="33"/>
      <c r="KHM207" s="33"/>
      <c r="KHN207" s="34"/>
      <c r="KHO207" s="36"/>
      <c r="KHP207" s="58"/>
      <c r="KHQ207" s="59"/>
      <c r="KHR207" s="33"/>
      <c r="KHS207" s="33"/>
      <c r="KHT207" s="33"/>
      <c r="KHU207" s="34"/>
      <c r="KHV207" s="36"/>
      <c r="KHW207" s="58"/>
      <c r="KHX207" s="59"/>
      <c r="KHY207" s="33"/>
      <c r="KHZ207" s="33"/>
      <c r="KIA207" s="33"/>
      <c r="KIB207" s="34"/>
      <c r="KIC207" s="36"/>
      <c r="KID207" s="58"/>
      <c r="KIE207" s="59"/>
      <c r="KIF207" s="33"/>
      <c r="KIG207" s="33"/>
      <c r="KIH207" s="33"/>
      <c r="KII207" s="34"/>
      <c r="KIJ207" s="36"/>
      <c r="KIK207" s="58"/>
      <c r="KIL207" s="59"/>
      <c r="KIM207" s="33"/>
      <c r="KIN207" s="33"/>
      <c r="KIO207" s="33"/>
      <c r="KIP207" s="34"/>
      <c r="KIQ207" s="36"/>
      <c r="KIR207" s="58"/>
      <c r="KIS207" s="59"/>
      <c r="KIT207" s="33"/>
      <c r="KIU207" s="33"/>
      <c r="KIV207" s="33"/>
      <c r="KIW207" s="34"/>
      <c r="KIX207" s="36"/>
      <c r="KIY207" s="58"/>
      <c r="KIZ207" s="59"/>
      <c r="KJA207" s="33"/>
      <c r="KJB207" s="33"/>
      <c r="KJC207" s="33"/>
      <c r="KJD207" s="34"/>
      <c r="KJE207" s="36"/>
      <c r="KJF207" s="58"/>
      <c r="KJG207" s="59"/>
      <c r="KJH207" s="33"/>
      <c r="KJI207" s="33"/>
      <c r="KJJ207" s="33"/>
      <c r="KJK207" s="34"/>
      <c r="KJL207" s="36"/>
      <c r="KJM207" s="58"/>
      <c r="KJN207" s="59"/>
      <c r="KJO207" s="33"/>
      <c r="KJP207" s="33"/>
      <c r="KJQ207" s="33"/>
      <c r="KJR207" s="34"/>
      <c r="KJS207" s="36"/>
      <c r="KJT207" s="58"/>
      <c r="KJU207" s="59"/>
      <c r="KJV207" s="33"/>
      <c r="KJW207" s="33"/>
      <c r="KJX207" s="33"/>
      <c r="KJY207" s="34"/>
      <c r="KJZ207" s="36"/>
      <c r="KKA207" s="58"/>
      <c r="KKB207" s="59"/>
      <c r="KKC207" s="33"/>
      <c r="KKD207" s="33"/>
      <c r="KKE207" s="33"/>
      <c r="KKF207" s="34"/>
      <c r="KKG207" s="36"/>
      <c r="KKH207" s="58"/>
      <c r="KKI207" s="59"/>
      <c r="KKJ207" s="33"/>
      <c r="KKK207" s="33"/>
      <c r="KKL207" s="33"/>
      <c r="KKM207" s="34"/>
      <c r="KKN207" s="36"/>
      <c r="KKO207" s="58"/>
      <c r="KKP207" s="59"/>
      <c r="KKQ207" s="33"/>
      <c r="KKR207" s="33"/>
      <c r="KKS207" s="33"/>
      <c r="KKT207" s="34"/>
      <c r="KKU207" s="36"/>
      <c r="KKV207" s="58"/>
      <c r="KKW207" s="59"/>
      <c r="KKX207" s="33"/>
      <c r="KKY207" s="33"/>
      <c r="KKZ207" s="33"/>
      <c r="KLA207" s="34"/>
      <c r="KLB207" s="36"/>
      <c r="KLC207" s="58"/>
      <c r="KLD207" s="59"/>
      <c r="KLE207" s="33"/>
      <c r="KLF207" s="33"/>
      <c r="KLG207" s="33"/>
      <c r="KLH207" s="34"/>
      <c r="KLI207" s="36"/>
      <c r="KLJ207" s="58"/>
      <c r="KLK207" s="59"/>
      <c r="KLL207" s="33"/>
      <c r="KLM207" s="33"/>
      <c r="KLN207" s="33"/>
      <c r="KLO207" s="34"/>
      <c r="KLP207" s="36"/>
      <c r="KLQ207" s="58"/>
      <c r="KLR207" s="59"/>
      <c r="KLS207" s="33"/>
      <c r="KLT207" s="33"/>
      <c r="KLU207" s="33"/>
      <c r="KLV207" s="34"/>
      <c r="KLW207" s="36"/>
      <c r="KLX207" s="58"/>
      <c r="KLY207" s="59"/>
      <c r="KLZ207" s="33"/>
      <c r="KMA207" s="33"/>
      <c r="KMB207" s="33"/>
      <c r="KMC207" s="34"/>
      <c r="KMD207" s="36"/>
      <c r="KME207" s="58"/>
      <c r="KMF207" s="59"/>
      <c r="KMG207" s="33"/>
      <c r="KMH207" s="33"/>
      <c r="KMI207" s="33"/>
      <c r="KMJ207" s="34"/>
      <c r="KMK207" s="36"/>
      <c r="KML207" s="58"/>
      <c r="KMM207" s="59"/>
      <c r="KMN207" s="33"/>
      <c r="KMO207" s="33"/>
      <c r="KMP207" s="33"/>
      <c r="KMQ207" s="34"/>
      <c r="KMR207" s="36"/>
      <c r="KMS207" s="58"/>
      <c r="KMT207" s="59"/>
      <c r="KMU207" s="33"/>
      <c r="KMV207" s="33"/>
      <c r="KMW207" s="33"/>
      <c r="KMX207" s="34"/>
      <c r="KMY207" s="36"/>
      <c r="KMZ207" s="58"/>
      <c r="KNA207" s="59"/>
      <c r="KNB207" s="33"/>
      <c r="KNC207" s="33"/>
      <c r="KND207" s="33"/>
      <c r="KNE207" s="34"/>
      <c r="KNF207" s="36"/>
      <c r="KNG207" s="58"/>
      <c r="KNH207" s="59"/>
      <c r="KNI207" s="33"/>
      <c r="KNJ207" s="33"/>
      <c r="KNK207" s="33"/>
      <c r="KNL207" s="34"/>
      <c r="KNM207" s="36"/>
      <c r="KNN207" s="58"/>
      <c r="KNO207" s="59"/>
      <c r="KNP207" s="33"/>
      <c r="KNQ207" s="33"/>
      <c r="KNR207" s="33"/>
      <c r="KNS207" s="34"/>
      <c r="KNT207" s="36"/>
      <c r="KNU207" s="58"/>
      <c r="KNV207" s="59"/>
      <c r="KNW207" s="33"/>
      <c r="KNX207" s="33"/>
      <c r="KNY207" s="33"/>
      <c r="KNZ207" s="34"/>
      <c r="KOA207" s="36"/>
      <c r="KOB207" s="58"/>
      <c r="KOC207" s="59"/>
      <c r="KOD207" s="33"/>
      <c r="KOE207" s="33"/>
      <c r="KOF207" s="33"/>
      <c r="KOG207" s="34"/>
      <c r="KOH207" s="36"/>
      <c r="KOI207" s="58"/>
      <c r="KOJ207" s="59"/>
      <c r="KOK207" s="33"/>
      <c r="KOL207" s="33"/>
      <c r="KOM207" s="33"/>
      <c r="KON207" s="34"/>
      <c r="KOO207" s="36"/>
      <c r="KOP207" s="58"/>
      <c r="KOQ207" s="59"/>
      <c r="KOR207" s="33"/>
      <c r="KOS207" s="33"/>
      <c r="KOT207" s="33"/>
      <c r="KOU207" s="34"/>
      <c r="KOV207" s="36"/>
      <c r="KOW207" s="58"/>
      <c r="KOX207" s="59"/>
      <c r="KOY207" s="33"/>
      <c r="KOZ207" s="33"/>
      <c r="KPA207" s="33"/>
      <c r="KPB207" s="34"/>
      <c r="KPC207" s="36"/>
      <c r="KPD207" s="58"/>
      <c r="KPE207" s="59"/>
      <c r="KPF207" s="33"/>
      <c r="KPG207" s="33"/>
      <c r="KPH207" s="33"/>
      <c r="KPI207" s="34"/>
      <c r="KPJ207" s="36"/>
      <c r="KPK207" s="58"/>
      <c r="KPL207" s="59"/>
      <c r="KPM207" s="33"/>
      <c r="KPN207" s="33"/>
      <c r="KPO207" s="33"/>
      <c r="KPP207" s="34"/>
      <c r="KPQ207" s="36"/>
      <c r="KPR207" s="58"/>
      <c r="KPS207" s="59"/>
      <c r="KPT207" s="33"/>
      <c r="KPU207" s="33"/>
      <c r="KPV207" s="33"/>
      <c r="KPW207" s="34"/>
      <c r="KPX207" s="36"/>
      <c r="KPY207" s="58"/>
      <c r="KPZ207" s="59"/>
      <c r="KQA207" s="33"/>
      <c r="KQB207" s="33"/>
      <c r="KQC207" s="33"/>
      <c r="KQD207" s="34"/>
      <c r="KQE207" s="36"/>
      <c r="KQF207" s="58"/>
      <c r="KQG207" s="59"/>
      <c r="KQH207" s="33"/>
      <c r="KQI207" s="33"/>
      <c r="KQJ207" s="33"/>
      <c r="KQK207" s="34"/>
      <c r="KQL207" s="36"/>
      <c r="KQM207" s="58"/>
      <c r="KQN207" s="59"/>
      <c r="KQO207" s="33"/>
      <c r="KQP207" s="33"/>
      <c r="KQQ207" s="33"/>
      <c r="KQR207" s="34"/>
      <c r="KQS207" s="36"/>
      <c r="KQT207" s="58"/>
      <c r="KQU207" s="59"/>
      <c r="KQV207" s="33"/>
      <c r="KQW207" s="33"/>
      <c r="KQX207" s="33"/>
      <c r="KQY207" s="34"/>
      <c r="KQZ207" s="36"/>
      <c r="KRA207" s="58"/>
      <c r="KRB207" s="59"/>
      <c r="KRC207" s="33"/>
      <c r="KRD207" s="33"/>
      <c r="KRE207" s="33"/>
      <c r="KRF207" s="34"/>
      <c r="KRG207" s="36"/>
      <c r="KRH207" s="58"/>
      <c r="KRI207" s="59"/>
      <c r="KRJ207" s="33"/>
      <c r="KRK207" s="33"/>
      <c r="KRL207" s="33"/>
      <c r="KRM207" s="34"/>
      <c r="KRN207" s="36"/>
      <c r="KRO207" s="58"/>
      <c r="KRP207" s="59"/>
      <c r="KRQ207" s="33"/>
      <c r="KRR207" s="33"/>
      <c r="KRS207" s="33"/>
      <c r="KRT207" s="34"/>
      <c r="KRU207" s="36"/>
      <c r="KRV207" s="58"/>
      <c r="KRW207" s="59"/>
      <c r="KRX207" s="33"/>
      <c r="KRY207" s="33"/>
      <c r="KRZ207" s="33"/>
      <c r="KSA207" s="34"/>
      <c r="KSB207" s="36"/>
      <c r="KSC207" s="58"/>
      <c r="KSD207" s="59"/>
      <c r="KSE207" s="33"/>
      <c r="KSF207" s="33"/>
      <c r="KSG207" s="33"/>
      <c r="KSH207" s="34"/>
      <c r="KSI207" s="36"/>
      <c r="KSJ207" s="58"/>
      <c r="KSK207" s="59"/>
      <c r="KSL207" s="33"/>
      <c r="KSM207" s="33"/>
      <c r="KSN207" s="33"/>
      <c r="KSO207" s="34"/>
      <c r="KSP207" s="36"/>
      <c r="KSQ207" s="58"/>
      <c r="KSR207" s="59"/>
      <c r="KSS207" s="33"/>
      <c r="KST207" s="33"/>
      <c r="KSU207" s="33"/>
      <c r="KSV207" s="34"/>
      <c r="KSW207" s="36"/>
      <c r="KSX207" s="58"/>
      <c r="KSY207" s="59"/>
      <c r="KSZ207" s="33"/>
      <c r="KTA207" s="33"/>
      <c r="KTB207" s="33"/>
      <c r="KTC207" s="34"/>
      <c r="KTD207" s="36"/>
      <c r="KTE207" s="58"/>
      <c r="KTF207" s="59"/>
      <c r="KTG207" s="33"/>
      <c r="KTH207" s="33"/>
      <c r="KTI207" s="33"/>
      <c r="KTJ207" s="34"/>
      <c r="KTK207" s="36"/>
      <c r="KTL207" s="58"/>
      <c r="KTM207" s="59"/>
      <c r="KTN207" s="33"/>
      <c r="KTO207" s="33"/>
      <c r="KTP207" s="33"/>
      <c r="KTQ207" s="34"/>
      <c r="KTR207" s="36"/>
      <c r="KTS207" s="58"/>
      <c r="KTT207" s="59"/>
      <c r="KTU207" s="33"/>
      <c r="KTV207" s="33"/>
      <c r="KTW207" s="33"/>
      <c r="KTX207" s="34"/>
      <c r="KTY207" s="36"/>
      <c r="KTZ207" s="58"/>
      <c r="KUA207" s="59"/>
      <c r="KUB207" s="33"/>
      <c r="KUC207" s="33"/>
      <c r="KUD207" s="33"/>
      <c r="KUE207" s="34"/>
      <c r="KUF207" s="36"/>
      <c r="KUG207" s="58"/>
      <c r="KUH207" s="59"/>
      <c r="KUI207" s="33"/>
      <c r="KUJ207" s="33"/>
      <c r="KUK207" s="33"/>
      <c r="KUL207" s="34"/>
      <c r="KUM207" s="36"/>
      <c r="KUN207" s="58"/>
      <c r="KUO207" s="59"/>
      <c r="KUP207" s="33"/>
      <c r="KUQ207" s="33"/>
      <c r="KUR207" s="33"/>
      <c r="KUS207" s="34"/>
      <c r="KUT207" s="36"/>
      <c r="KUU207" s="58"/>
      <c r="KUV207" s="59"/>
      <c r="KUW207" s="33"/>
      <c r="KUX207" s="33"/>
      <c r="KUY207" s="33"/>
      <c r="KUZ207" s="34"/>
      <c r="KVA207" s="36"/>
      <c r="KVB207" s="58"/>
      <c r="KVC207" s="59"/>
      <c r="KVD207" s="33"/>
      <c r="KVE207" s="33"/>
      <c r="KVF207" s="33"/>
      <c r="KVG207" s="34"/>
      <c r="KVH207" s="36"/>
      <c r="KVI207" s="58"/>
      <c r="KVJ207" s="59"/>
      <c r="KVK207" s="33"/>
      <c r="KVL207" s="33"/>
      <c r="KVM207" s="33"/>
      <c r="KVN207" s="34"/>
      <c r="KVO207" s="36"/>
      <c r="KVP207" s="58"/>
      <c r="KVQ207" s="59"/>
      <c r="KVR207" s="33"/>
      <c r="KVS207" s="33"/>
      <c r="KVT207" s="33"/>
      <c r="KVU207" s="34"/>
      <c r="KVV207" s="36"/>
      <c r="KVW207" s="58"/>
      <c r="KVX207" s="59"/>
      <c r="KVY207" s="33"/>
      <c r="KVZ207" s="33"/>
      <c r="KWA207" s="33"/>
      <c r="KWB207" s="34"/>
      <c r="KWC207" s="36"/>
      <c r="KWD207" s="58"/>
      <c r="KWE207" s="59"/>
      <c r="KWF207" s="33"/>
      <c r="KWG207" s="33"/>
      <c r="KWH207" s="33"/>
      <c r="KWI207" s="34"/>
      <c r="KWJ207" s="36"/>
      <c r="KWK207" s="58"/>
      <c r="KWL207" s="59"/>
      <c r="KWM207" s="33"/>
      <c r="KWN207" s="33"/>
      <c r="KWO207" s="33"/>
      <c r="KWP207" s="34"/>
      <c r="KWQ207" s="36"/>
      <c r="KWR207" s="58"/>
      <c r="KWS207" s="59"/>
      <c r="KWT207" s="33"/>
      <c r="KWU207" s="33"/>
      <c r="KWV207" s="33"/>
      <c r="KWW207" s="34"/>
      <c r="KWX207" s="36"/>
      <c r="KWY207" s="58"/>
      <c r="KWZ207" s="59"/>
      <c r="KXA207" s="33"/>
      <c r="KXB207" s="33"/>
      <c r="KXC207" s="33"/>
      <c r="KXD207" s="34"/>
      <c r="KXE207" s="36"/>
      <c r="KXF207" s="58"/>
      <c r="KXG207" s="59"/>
      <c r="KXH207" s="33"/>
      <c r="KXI207" s="33"/>
      <c r="KXJ207" s="33"/>
      <c r="KXK207" s="34"/>
      <c r="KXL207" s="36"/>
      <c r="KXM207" s="58"/>
      <c r="KXN207" s="59"/>
      <c r="KXO207" s="33"/>
      <c r="KXP207" s="33"/>
      <c r="KXQ207" s="33"/>
      <c r="KXR207" s="34"/>
      <c r="KXS207" s="36"/>
      <c r="KXT207" s="58"/>
      <c r="KXU207" s="59"/>
      <c r="KXV207" s="33"/>
      <c r="KXW207" s="33"/>
      <c r="KXX207" s="33"/>
      <c r="KXY207" s="34"/>
      <c r="KXZ207" s="36"/>
      <c r="KYA207" s="58"/>
      <c r="KYB207" s="59"/>
      <c r="KYC207" s="33"/>
      <c r="KYD207" s="33"/>
      <c r="KYE207" s="33"/>
      <c r="KYF207" s="34"/>
      <c r="KYG207" s="36"/>
      <c r="KYH207" s="58"/>
      <c r="KYI207" s="59"/>
      <c r="KYJ207" s="33"/>
      <c r="KYK207" s="33"/>
      <c r="KYL207" s="33"/>
      <c r="KYM207" s="34"/>
      <c r="KYN207" s="36"/>
      <c r="KYO207" s="58"/>
      <c r="KYP207" s="59"/>
      <c r="KYQ207" s="33"/>
      <c r="KYR207" s="33"/>
      <c r="KYS207" s="33"/>
      <c r="KYT207" s="34"/>
      <c r="KYU207" s="36"/>
      <c r="KYV207" s="58"/>
      <c r="KYW207" s="59"/>
      <c r="KYX207" s="33"/>
      <c r="KYY207" s="33"/>
      <c r="KYZ207" s="33"/>
      <c r="KZA207" s="34"/>
      <c r="KZB207" s="36"/>
      <c r="KZC207" s="58"/>
      <c r="KZD207" s="59"/>
      <c r="KZE207" s="33"/>
      <c r="KZF207" s="33"/>
      <c r="KZG207" s="33"/>
      <c r="KZH207" s="34"/>
      <c r="KZI207" s="36"/>
      <c r="KZJ207" s="58"/>
      <c r="KZK207" s="59"/>
      <c r="KZL207" s="33"/>
      <c r="KZM207" s="33"/>
      <c r="KZN207" s="33"/>
      <c r="KZO207" s="34"/>
      <c r="KZP207" s="36"/>
      <c r="KZQ207" s="58"/>
      <c r="KZR207" s="59"/>
      <c r="KZS207" s="33"/>
      <c r="KZT207" s="33"/>
      <c r="KZU207" s="33"/>
      <c r="KZV207" s="34"/>
      <c r="KZW207" s="36"/>
      <c r="KZX207" s="58"/>
      <c r="KZY207" s="59"/>
      <c r="KZZ207" s="33"/>
      <c r="LAA207" s="33"/>
      <c r="LAB207" s="33"/>
      <c r="LAC207" s="34"/>
      <c r="LAD207" s="36"/>
      <c r="LAE207" s="58"/>
      <c r="LAF207" s="59"/>
      <c r="LAG207" s="33"/>
      <c r="LAH207" s="33"/>
      <c r="LAI207" s="33"/>
      <c r="LAJ207" s="34"/>
      <c r="LAK207" s="36"/>
      <c r="LAL207" s="58"/>
      <c r="LAM207" s="59"/>
      <c r="LAN207" s="33"/>
      <c r="LAO207" s="33"/>
      <c r="LAP207" s="33"/>
      <c r="LAQ207" s="34"/>
      <c r="LAR207" s="36"/>
      <c r="LAS207" s="58"/>
      <c r="LAT207" s="59"/>
      <c r="LAU207" s="33"/>
      <c r="LAV207" s="33"/>
      <c r="LAW207" s="33"/>
      <c r="LAX207" s="34"/>
      <c r="LAY207" s="36"/>
      <c r="LAZ207" s="58"/>
      <c r="LBA207" s="59"/>
      <c r="LBB207" s="33"/>
      <c r="LBC207" s="33"/>
      <c r="LBD207" s="33"/>
      <c r="LBE207" s="34"/>
      <c r="LBF207" s="36"/>
      <c r="LBG207" s="58"/>
      <c r="LBH207" s="59"/>
      <c r="LBI207" s="33"/>
      <c r="LBJ207" s="33"/>
      <c r="LBK207" s="33"/>
      <c r="LBL207" s="34"/>
      <c r="LBM207" s="36"/>
      <c r="LBN207" s="58"/>
      <c r="LBO207" s="59"/>
      <c r="LBP207" s="33"/>
      <c r="LBQ207" s="33"/>
      <c r="LBR207" s="33"/>
      <c r="LBS207" s="34"/>
      <c r="LBT207" s="36"/>
      <c r="LBU207" s="58"/>
      <c r="LBV207" s="59"/>
      <c r="LBW207" s="33"/>
      <c r="LBX207" s="33"/>
      <c r="LBY207" s="33"/>
      <c r="LBZ207" s="34"/>
      <c r="LCA207" s="36"/>
      <c r="LCB207" s="58"/>
      <c r="LCC207" s="59"/>
      <c r="LCD207" s="33"/>
      <c r="LCE207" s="33"/>
      <c r="LCF207" s="33"/>
      <c r="LCG207" s="34"/>
      <c r="LCH207" s="36"/>
      <c r="LCI207" s="58"/>
      <c r="LCJ207" s="59"/>
      <c r="LCK207" s="33"/>
      <c r="LCL207" s="33"/>
      <c r="LCM207" s="33"/>
      <c r="LCN207" s="34"/>
      <c r="LCO207" s="36"/>
      <c r="LCP207" s="58"/>
      <c r="LCQ207" s="59"/>
      <c r="LCR207" s="33"/>
      <c r="LCS207" s="33"/>
      <c r="LCT207" s="33"/>
      <c r="LCU207" s="34"/>
      <c r="LCV207" s="36"/>
      <c r="LCW207" s="58"/>
      <c r="LCX207" s="59"/>
      <c r="LCY207" s="33"/>
      <c r="LCZ207" s="33"/>
      <c r="LDA207" s="33"/>
      <c r="LDB207" s="34"/>
      <c r="LDC207" s="36"/>
      <c r="LDD207" s="58"/>
      <c r="LDE207" s="59"/>
      <c r="LDF207" s="33"/>
      <c r="LDG207" s="33"/>
      <c r="LDH207" s="33"/>
      <c r="LDI207" s="34"/>
      <c r="LDJ207" s="36"/>
      <c r="LDK207" s="58"/>
      <c r="LDL207" s="59"/>
      <c r="LDM207" s="33"/>
      <c r="LDN207" s="33"/>
      <c r="LDO207" s="33"/>
      <c r="LDP207" s="34"/>
      <c r="LDQ207" s="36"/>
      <c r="LDR207" s="58"/>
      <c r="LDS207" s="59"/>
      <c r="LDT207" s="33"/>
      <c r="LDU207" s="33"/>
      <c r="LDV207" s="33"/>
      <c r="LDW207" s="34"/>
      <c r="LDX207" s="36"/>
      <c r="LDY207" s="58"/>
      <c r="LDZ207" s="59"/>
      <c r="LEA207" s="33"/>
      <c r="LEB207" s="33"/>
      <c r="LEC207" s="33"/>
      <c r="LED207" s="34"/>
      <c r="LEE207" s="36"/>
      <c r="LEF207" s="58"/>
      <c r="LEG207" s="59"/>
      <c r="LEH207" s="33"/>
      <c r="LEI207" s="33"/>
      <c r="LEJ207" s="33"/>
      <c r="LEK207" s="34"/>
      <c r="LEL207" s="36"/>
      <c r="LEM207" s="58"/>
      <c r="LEN207" s="59"/>
      <c r="LEO207" s="33"/>
      <c r="LEP207" s="33"/>
      <c r="LEQ207" s="33"/>
      <c r="LER207" s="34"/>
      <c r="LES207" s="36"/>
      <c r="LET207" s="58"/>
      <c r="LEU207" s="59"/>
      <c r="LEV207" s="33"/>
      <c r="LEW207" s="33"/>
      <c r="LEX207" s="33"/>
      <c r="LEY207" s="34"/>
      <c r="LEZ207" s="36"/>
      <c r="LFA207" s="58"/>
      <c r="LFB207" s="59"/>
      <c r="LFC207" s="33"/>
      <c r="LFD207" s="33"/>
      <c r="LFE207" s="33"/>
      <c r="LFF207" s="34"/>
      <c r="LFG207" s="36"/>
      <c r="LFH207" s="58"/>
      <c r="LFI207" s="59"/>
      <c r="LFJ207" s="33"/>
      <c r="LFK207" s="33"/>
      <c r="LFL207" s="33"/>
      <c r="LFM207" s="34"/>
      <c r="LFN207" s="36"/>
      <c r="LFO207" s="58"/>
      <c r="LFP207" s="59"/>
      <c r="LFQ207" s="33"/>
      <c r="LFR207" s="33"/>
      <c r="LFS207" s="33"/>
      <c r="LFT207" s="34"/>
      <c r="LFU207" s="36"/>
      <c r="LFV207" s="58"/>
      <c r="LFW207" s="59"/>
      <c r="LFX207" s="33"/>
      <c r="LFY207" s="33"/>
      <c r="LFZ207" s="33"/>
      <c r="LGA207" s="34"/>
      <c r="LGB207" s="36"/>
      <c r="LGC207" s="58"/>
      <c r="LGD207" s="59"/>
      <c r="LGE207" s="33"/>
      <c r="LGF207" s="33"/>
      <c r="LGG207" s="33"/>
      <c r="LGH207" s="34"/>
      <c r="LGI207" s="36"/>
      <c r="LGJ207" s="58"/>
      <c r="LGK207" s="59"/>
      <c r="LGL207" s="33"/>
      <c r="LGM207" s="33"/>
      <c r="LGN207" s="33"/>
      <c r="LGO207" s="34"/>
      <c r="LGP207" s="36"/>
      <c r="LGQ207" s="58"/>
      <c r="LGR207" s="59"/>
      <c r="LGS207" s="33"/>
      <c r="LGT207" s="33"/>
      <c r="LGU207" s="33"/>
      <c r="LGV207" s="34"/>
      <c r="LGW207" s="36"/>
      <c r="LGX207" s="58"/>
      <c r="LGY207" s="59"/>
      <c r="LGZ207" s="33"/>
      <c r="LHA207" s="33"/>
      <c r="LHB207" s="33"/>
      <c r="LHC207" s="34"/>
      <c r="LHD207" s="36"/>
      <c r="LHE207" s="58"/>
      <c r="LHF207" s="59"/>
      <c r="LHG207" s="33"/>
      <c r="LHH207" s="33"/>
      <c r="LHI207" s="33"/>
      <c r="LHJ207" s="34"/>
      <c r="LHK207" s="36"/>
      <c r="LHL207" s="58"/>
      <c r="LHM207" s="59"/>
      <c r="LHN207" s="33"/>
      <c r="LHO207" s="33"/>
      <c r="LHP207" s="33"/>
      <c r="LHQ207" s="34"/>
      <c r="LHR207" s="36"/>
      <c r="LHS207" s="58"/>
      <c r="LHT207" s="59"/>
      <c r="LHU207" s="33"/>
      <c r="LHV207" s="33"/>
      <c r="LHW207" s="33"/>
      <c r="LHX207" s="34"/>
      <c r="LHY207" s="36"/>
      <c r="LHZ207" s="58"/>
      <c r="LIA207" s="59"/>
      <c r="LIB207" s="33"/>
      <c r="LIC207" s="33"/>
      <c r="LID207" s="33"/>
      <c r="LIE207" s="34"/>
      <c r="LIF207" s="36"/>
      <c r="LIG207" s="58"/>
      <c r="LIH207" s="59"/>
      <c r="LII207" s="33"/>
      <c r="LIJ207" s="33"/>
      <c r="LIK207" s="33"/>
      <c r="LIL207" s="34"/>
      <c r="LIM207" s="36"/>
      <c r="LIN207" s="58"/>
      <c r="LIO207" s="59"/>
      <c r="LIP207" s="33"/>
      <c r="LIQ207" s="33"/>
      <c r="LIR207" s="33"/>
      <c r="LIS207" s="34"/>
      <c r="LIT207" s="36"/>
      <c r="LIU207" s="58"/>
      <c r="LIV207" s="59"/>
      <c r="LIW207" s="33"/>
      <c r="LIX207" s="33"/>
      <c r="LIY207" s="33"/>
      <c r="LIZ207" s="34"/>
      <c r="LJA207" s="36"/>
      <c r="LJB207" s="58"/>
      <c r="LJC207" s="59"/>
      <c r="LJD207" s="33"/>
      <c r="LJE207" s="33"/>
      <c r="LJF207" s="33"/>
      <c r="LJG207" s="34"/>
      <c r="LJH207" s="36"/>
      <c r="LJI207" s="58"/>
      <c r="LJJ207" s="59"/>
      <c r="LJK207" s="33"/>
      <c r="LJL207" s="33"/>
      <c r="LJM207" s="33"/>
      <c r="LJN207" s="34"/>
      <c r="LJO207" s="36"/>
      <c r="LJP207" s="58"/>
      <c r="LJQ207" s="59"/>
      <c r="LJR207" s="33"/>
      <c r="LJS207" s="33"/>
      <c r="LJT207" s="33"/>
      <c r="LJU207" s="34"/>
      <c r="LJV207" s="36"/>
      <c r="LJW207" s="58"/>
      <c r="LJX207" s="59"/>
      <c r="LJY207" s="33"/>
      <c r="LJZ207" s="33"/>
      <c r="LKA207" s="33"/>
      <c r="LKB207" s="34"/>
      <c r="LKC207" s="36"/>
      <c r="LKD207" s="58"/>
      <c r="LKE207" s="59"/>
      <c r="LKF207" s="33"/>
      <c r="LKG207" s="33"/>
      <c r="LKH207" s="33"/>
      <c r="LKI207" s="34"/>
      <c r="LKJ207" s="36"/>
      <c r="LKK207" s="58"/>
      <c r="LKL207" s="59"/>
      <c r="LKM207" s="33"/>
      <c r="LKN207" s="33"/>
      <c r="LKO207" s="33"/>
      <c r="LKP207" s="34"/>
      <c r="LKQ207" s="36"/>
      <c r="LKR207" s="58"/>
      <c r="LKS207" s="59"/>
      <c r="LKT207" s="33"/>
      <c r="LKU207" s="33"/>
      <c r="LKV207" s="33"/>
      <c r="LKW207" s="34"/>
      <c r="LKX207" s="36"/>
      <c r="LKY207" s="58"/>
      <c r="LKZ207" s="59"/>
      <c r="LLA207" s="33"/>
      <c r="LLB207" s="33"/>
      <c r="LLC207" s="33"/>
      <c r="LLD207" s="34"/>
      <c r="LLE207" s="36"/>
      <c r="LLF207" s="58"/>
      <c r="LLG207" s="59"/>
      <c r="LLH207" s="33"/>
      <c r="LLI207" s="33"/>
      <c r="LLJ207" s="33"/>
      <c r="LLK207" s="34"/>
      <c r="LLL207" s="36"/>
      <c r="LLM207" s="58"/>
      <c r="LLN207" s="59"/>
      <c r="LLO207" s="33"/>
      <c r="LLP207" s="33"/>
      <c r="LLQ207" s="33"/>
      <c r="LLR207" s="34"/>
      <c r="LLS207" s="36"/>
      <c r="LLT207" s="58"/>
      <c r="LLU207" s="59"/>
      <c r="LLV207" s="33"/>
      <c r="LLW207" s="33"/>
      <c r="LLX207" s="33"/>
      <c r="LLY207" s="34"/>
      <c r="LLZ207" s="36"/>
      <c r="LMA207" s="58"/>
      <c r="LMB207" s="59"/>
      <c r="LMC207" s="33"/>
      <c r="LMD207" s="33"/>
      <c r="LME207" s="33"/>
      <c r="LMF207" s="34"/>
      <c r="LMG207" s="36"/>
      <c r="LMH207" s="58"/>
      <c r="LMI207" s="59"/>
      <c r="LMJ207" s="33"/>
      <c r="LMK207" s="33"/>
      <c r="LML207" s="33"/>
      <c r="LMM207" s="34"/>
      <c r="LMN207" s="36"/>
      <c r="LMO207" s="58"/>
      <c r="LMP207" s="59"/>
      <c r="LMQ207" s="33"/>
      <c r="LMR207" s="33"/>
      <c r="LMS207" s="33"/>
      <c r="LMT207" s="34"/>
      <c r="LMU207" s="36"/>
      <c r="LMV207" s="58"/>
      <c r="LMW207" s="59"/>
      <c r="LMX207" s="33"/>
      <c r="LMY207" s="33"/>
      <c r="LMZ207" s="33"/>
      <c r="LNA207" s="34"/>
      <c r="LNB207" s="36"/>
      <c r="LNC207" s="58"/>
      <c r="LND207" s="59"/>
      <c r="LNE207" s="33"/>
      <c r="LNF207" s="33"/>
      <c r="LNG207" s="33"/>
      <c r="LNH207" s="34"/>
      <c r="LNI207" s="36"/>
      <c r="LNJ207" s="58"/>
      <c r="LNK207" s="59"/>
      <c r="LNL207" s="33"/>
      <c r="LNM207" s="33"/>
      <c r="LNN207" s="33"/>
      <c r="LNO207" s="34"/>
      <c r="LNP207" s="36"/>
      <c r="LNQ207" s="58"/>
      <c r="LNR207" s="59"/>
      <c r="LNS207" s="33"/>
      <c r="LNT207" s="33"/>
      <c r="LNU207" s="33"/>
      <c r="LNV207" s="34"/>
      <c r="LNW207" s="36"/>
      <c r="LNX207" s="58"/>
      <c r="LNY207" s="59"/>
      <c r="LNZ207" s="33"/>
      <c r="LOA207" s="33"/>
      <c r="LOB207" s="33"/>
      <c r="LOC207" s="34"/>
      <c r="LOD207" s="36"/>
      <c r="LOE207" s="58"/>
      <c r="LOF207" s="59"/>
      <c r="LOG207" s="33"/>
      <c r="LOH207" s="33"/>
      <c r="LOI207" s="33"/>
      <c r="LOJ207" s="34"/>
      <c r="LOK207" s="36"/>
      <c r="LOL207" s="58"/>
      <c r="LOM207" s="59"/>
      <c r="LON207" s="33"/>
      <c r="LOO207" s="33"/>
      <c r="LOP207" s="33"/>
      <c r="LOQ207" s="34"/>
      <c r="LOR207" s="36"/>
      <c r="LOS207" s="58"/>
      <c r="LOT207" s="59"/>
      <c r="LOU207" s="33"/>
      <c r="LOV207" s="33"/>
      <c r="LOW207" s="33"/>
      <c r="LOX207" s="34"/>
      <c r="LOY207" s="36"/>
      <c r="LOZ207" s="58"/>
      <c r="LPA207" s="59"/>
      <c r="LPB207" s="33"/>
      <c r="LPC207" s="33"/>
      <c r="LPD207" s="33"/>
      <c r="LPE207" s="34"/>
      <c r="LPF207" s="36"/>
      <c r="LPG207" s="58"/>
      <c r="LPH207" s="59"/>
      <c r="LPI207" s="33"/>
      <c r="LPJ207" s="33"/>
      <c r="LPK207" s="33"/>
      <c r="LPL207" s="34"/>
      <c r="LPM207" s="36"/>
      <c r="LPN207" s="58"/>
      <c r="LPO207" s="59"/>
      <c r="LPP207" s="33"/>
      <c r="LPQ207" s="33"/>
      <c r="LPR207" s="33"/>
      <c r="LPS207" s="34"/>
      <c r="LPT207" s="36"/>
      <c r="LPU207" s="58"/>
      <c r="LPV207" s="59"/>
      <c r="LPW207" s="33"/>
      <c r="LPX207" s="33"/>
      <c r="LPY207" s="33"/>
      <c r="LPZ207" s="34"/>
      <c r="LQA207" s="36"/>
      <c r="LQB207" s="58"/>
      <c r="LQC207" s="59"/>
      <c r="LQD207" s="33"/>
      <c r="LQE207" s="33"/>
      <c r="LQF207" s="33"/>
      <c r="LQG207" s="34"/>
      <c r="LQH207" s="36"/>
      <c r="LQI207" s="58"/>
      <c r="LQJ207" s="59"/>
      <c r="LQK207" s="33"/>
      <c r="LQL207" s="33"/>
      <c r="LQM207" s="33"/>
      <c r="LQN207" s="34"/>
      <c r="LQO207" s="36"/>
      <c r="LQP207" s="58"/>
      <c r="LQQ207" s="59"/>
      <c r="LQR207" s="33"/>
      <c r="LQS207" s="33"/>
      <c r="LQT207" s="33"/>
      <c r="LQU207" s="34"/>
      <c r="LQV207" s="36"/>
      <c r="LQW207" s="58"/>
      <c r="LQX207" s="59"/>
      <c r="LQY207" s="33"/>
      <c r="LQZ207" s="33"/>
      <c r="LRA207" s="33"/>
      <c r="LRB207" s="34"/>
      <c r="LRC207" s="36"/>
      <c r="LRD207" s="58"/>
      <c r="LRE207" s="59"/>
      <c r="LRF207" s="33"/>
      <c r="LRG207" s="33"/>
      <c r="LRH207" s="33"/>
      <c r="LRI207" s="34"/>
      <c r="LRJ207" s="36"/>
      <c r="LRK207" s="58"/>
      <c r="LRL207" s="59"/>
      <c r="LRM207" s="33"/>
      <c r="LRN207" s="33"/>
      <c r="LRO207" s="33"/>
      <c r="LRP207" s="34"/>
      <c r="LRQ207" s="36"/>
      <c r="LRR207" s="58"/>
      <c r="LRS207" s="59"/>
      <c r="LRT207" s="33"/>
      <c r="LRU207" s="33"/>
      <c r="LRV207" s="33"/>
      <c r="LRW207" s="34"/>
      <c r="LRX207" s="36"/>
      <c r="LRY207" s="58"/>
      <c r="LRZ207" s="59"/>
      <c r="LSA207" s="33"/>
      <c r="LSB207" s="33"/>
      <c r="LSC207" s="33"/>
      <c r="LSD207" s="34"/>
      <c r="LSE207" s="36"/>
      <c r="LSF207" s="58"/>
      <c r="LSG207" s="59"/>
      <c r="LSH207" s="33"/>
      <c r="LSI207" s="33"/>
      <c r="LSJ207" s="33"/>
      <c r="LSK207" s="34"/>
      <c r="LSL207" s="36"/>
      <c r="LSM207" s="58"/>
      <c r="LSN207" s="59"/>
      <c r="LSO207" s="33"/>
      <c r="LSP207" s="33"/>
      <c r="LSQ207" s="33"/>
      <c r="LSR207" s="34"/>
      <c r="LSS207" s="36"/>
      <c r="LST207" s="58"/>
      <c r="LSU207" s="59"/>
      <c r="LSV207" s="33"/>
      <c r="LSW207" s="33"/>
      <c r="LSX207" s="33"/>
      <c r="LSY207" s="34"/>
      <c r="LSZ207" s="36"/>
      <c r="LTA207" s="58"/>
      <c r="LTB207" s="59"/>
      <c r="LTC207" s="33"/>
      <c r="LTD207" s="33"/>
      <c r="LTE207" s="33"/>
      <c r="LTF207" s="34"/>
      <c r="LTG207" s="36"/>
      <c r="LTH207" s="58"/>
      <c r="LTI207" s="59"/>
      <c r="LTJ207" s="33"/>
      <c r="LTK207" s="33"/>
      <c r="LTL207" s="33"/>
      <c r="LTM207" s="34"/>
      <c r="LTN207" s="36"/>
      <c r="LTO207" s="58"/>
      <c r="LTP207" s="59"/>
      <c r="LTQ207" s="33"/>
      <c r="LTR207" s="33"/>
      <c r="LTS207" s="33"/>
      <c r="LTT207" s="34"/>
      <c r="LTU207" s="36"/>
      <c r="LTV207" s="58"/>
      <c r="LTW207" s="59"/>
      <c r="LTX207" s="33"/>
      <c r="LTY207" s="33"/>
      <c r="LTZ207" s="33"/>
      <c r="LUA207" s="34"/>
      <c r="LUB207" s="36"/>
      <c r="LUC207" s="58"/>
      <c r="LUD207" s="59"/>
      <c r="LUE207" s="33"/>
      <c r="LUF207" s="33"/>
      <c r="LUG207" s="33"/>
      <c r="LUH207" s="34"/>
      <c r="LUI207" s="36"/>
      <c r="LUJ207" s="58"/>
      <c r="LUK207" s="59"/>
      <c r="LUL207" s="33"/>
      <c r="LUM207" s="33"/>
      <c r="LUN207" s="33"/>
      <c r="LUO207" s="34"/>
      <c r="LUP207" s="36"/>
      <c r="LUQ207" s="58"/>
      <c r="LUR207" s="59"/>
      <c r="LUS207" s="33"/>
      <c r="LUT207" s="33"/>
      <c r="LUU207" s="33"/>
      <c r="LUV207" s="34"/>
      <c r="LUW207" s="36"/>
      <c r="LUX207" s="58"/>
      <c r="LUY207" s="59"/>
      <c r="LUZ207" s="33"/>
      <c r="LVA207" s="33"/>
      <c r="LVB207" s="33"/>
      <c r="LVC207" s="34"/>
      <c r="LVD207" s="36"/>
      <c r="LVE207" s="58"/>
      <c r="LVF207" s="59"/>
      <c r="LVG207" s="33"/>
      <c r="LVH207" s="33"/>
      <c r="LVI207" s="33"/>
      <c r="LVJ207" s="34"/>
      <c r="LVK207" s="36"/>
      <c r="LVL207" s="58"/>
      <c r="LVM207" s="59"/>
      <c r="LVN207" s="33"/>
      <c r="LVO207" s="33"/>
      <c r="LVP207" s="33"/>
      <c r="LVQ207" s="34"/>
      <c r="LVR207" s="36"/>
      <c r="LVS207" s="58"/>
      <c r="LVT207" s="59"/>
      <c r="LVU207" s="33"/>
      <c r="LVV207" s="33"/>
      <c r="LVW207" s="33"/>
      <c r="LVX207" s="34"/>
      <c r="LVY207" s="36"/>
      <c r="LVZ207" s="58"/>
      <c r="LWA207" s="59"/>
      <c r="LWB207" s="33"/>
      <c r="LWC207" s="33"/>
      <c r="LWD207" s="33"/>
      <c r="LWE207" s="34"/>
      <c r="LWF207" s="36"/>
      <c r="LWG207" s="58"/>
      <c r="LWH207" s="59"/>
      <c r="LWI207" s="33"/>
      <c r="LWJ207" s="33"/>
      <c r="LWK207" s="33"/>
      <c r="LWL207" s="34"/>
      <c r="LWM207" s="36"/>
      <c r="LWN207" s="58"/>
      <c r="LWO207" s="59"/>
      <c r="LWP207" s="33"/>
      <c r="LWQ207" s="33"/>
      <c r="LWR207" s="33"/>
      <c r="LWS207" s="34"/>
      <c r="LWT207" s="36"/>
      <c r="LWU207" s="58"/>
      <c r="LWV207" s="59"/>
      <c r="LWW207" s="33"/>
      <c r="LWX207" s="33"/>
      <c r="LWY207" s="33"/>
      <c r="LWZ207" s="34"/>
      <c r="LXA207" s="36"/>
      <c r="LXB207" s="58"/>
      <c r="LXC207" s="59"/>
      <c r="LXD207" s="33"/>
      <c r="LXE207" s="33"/>
      <c r="LXF207" s="33"/>
      <c r="LXG207" s="34"/>
      <c r="LXH207" s="36"/>
      <c r="LXI207" s="58"/>
      <c r="LXJ207" s="59"/>
      <c r="LXK207" s="33"/>
      <c r="LXL207" s="33"/>
      <c r="LXM207" s="33"/>
      <c r="LXN207" s="34"/>
      <c r="LXO207" s="36"/>
      <c r="LXP207" s="58"/>
      <c r="LXQ207" s="59"/>
      <c r="LXR207" s="33"/>
      <c r="LXS207" s="33"/>
      <c r="LXT207" s="33"/>
      <c r="LXU207" s="34"/>
      <c r="LXV207" s="36"/>
      <c r="LXW207" s="58"/>
      <c r="LXX207" s="59"/>
      <c r="LXY207" s="33"/>
      <c r="LXZ207" s="33"/>
      <c r="LYA207" s="33"/>
      <c r="LYB207" s="34"/>
      <c r="LYC207" s="36"/>
      <c r="LYD207" s="58"/>
      <c r="LYE207" s="59"/>
      <c r="LYF207" s="33"/>
      <c r="LYG207" s="33"/>
      <c r="LYH207" s="33"/>
      <c r="LYI207" s="34"/>
      <c r="LYJ207" s="36"/>
      <c r="LYK207" s="58"/>
      <c r="LYL207" s="59"/>
      <c r="LYM207" s="33"/>
      <c r="LYN207" s="33"/>
      <c r="LYO207" s="33"/>
      <c r="LYP207" s="34"/>
      <c r="LYQ207" s="36"/>
      <c r="LYR207" s="58"/>
      <c r="LYS207" s="59"/>
      <c r="LYT207" s="33"/>
      <c r="LYU207" s="33"/>
      <c r="LYV207" s="33"/>
      <c r="LYW207" s="34"/>
      <c r="LYX207" s="36"/>
      <c r="LYY207" s="58"/>
      <c r="LYZ207" s="59"/>
      <c r="LZA207" s="33"/>
      <c r="LZB207" s="33"/>
      <c r="LZC207" s="33"/>
      <c r="LZD207" s="34"/>
      <c r="LZE207" s="36"/>
      <c r="LZF207" s="58"/>
      <c r="LZG207" s="59"/>
      <c r="LZH207" s="33"/>
      <c r="LZI207" s="33"/>
      <c r="LZJ207" s="33"/>
      <c r="LZK207" s="34"/>
      <c r="LZL207" s="36"/>
      <c r="LZM207" s="58"/>
      <c r="LZN207" s="59"/>
      <c r="LZO207" s="33"/>
      <c r="LZP207" s="33"/>
      <c r="LZQ207" s="33"/>
      <c r="LZR207" s="34"/>
      <c r="LZS207" s="36"/>
      <c r="LZT207" s="58"/>
      <c r="LZU207" s="59"/>
      <c r="LZV207" s="33"/>
      <c r="LZW207" s="33"/>
      <c r="LZX207" s="33"/>
      <c r="LZY207" s="34"/>
      <c r="LZZ207" s="36"/>
      <c r="MAA207" s="58"/>
      <c r="MAB207" s="59"/>
      <c r="MAC207" s="33"/>
      <c r="MAD207" s="33"/>
      <c r="MAE207" s="33"/>
      <c r="MAF207" s="34"/>
      <c r="MAG207" s="36"/>
      <c r="MAH207" s="58"/>
      <c r="MAI207" s="59"/>
      <c r="MAJ207" s="33"/>
      <c r="MAK207" s="33"/>
      <c r="MAL207" s="33"/>
      <c r="MAM207" s="34"/>
      <c r="MAN207" s="36"/>
      <c r="MAO207" s="58"/>
      <c r="MAP207" s="59"/>
      <c r="MAQ207" s="33"/>
      <c r="MAR207" s="33"/>
      <c r="MAS207" s="33"/>
      <c r="MAT207" s="34"/>
      <c r="MAU207" s="36"/>
      <c r="MAV207" s="58"/>
      <c r="MAW207" s="59"/>
      <c r="MAX207" s="33"/>
      <c r="MAY207" s="33"/>
      <c r="MAZ207" s="33"/>
      <c r="MBA207" s="34"/>
      <c r="MBB207" s="36"/>
      <c r="MBC207" s="58"/>
      <c r="MBD207" s="59"/>
      <c r="MBE207" s="33"/>
      <c r="MBF207" s="33"/>
      <c r="MBG207" s="33"/>
      <c r="MBH207" s="34"/>
      <c r="MBI207" s="36"/>
      <c r="MBJ207" s="58"/>
      <c r="MBK207" s="59"/>
      <c r="MBL207" s="33"/>
      <c r="MBM207" s="33"/>
      <c r="MBN207" s="33"/>
      <c r="MBO207" s="34"/>
      <c r="MBP207" s="36"/>
      <c r="MBQ207" s="58"/>
      <c r="MBR207" s="59"/>
      <c r="MBS207" s="33"/>
      <c r="MBT207" s="33"/>
      <c r="MBU207" s="33"/>
      <c r="MBV207" s="34"/>
      <c r="MBW207" s="36"/>
      <c r="MBX207" s="58"/>
      <c r="MBY207" s="59"/>
      <c r="MBZ207" s="33"/>
      <c r="MCA207" s="33"/>
      <c r="MCB207" s="33"/>
      <c r="MCC207" s="34"/>
      <c r="MCD207" s="36"/>
      <c r="MCE207" s="58"/>
      <c r="MCF207" s="59"/>
      <c r="MCG207" s="33"/>
      <c r="MCH207" s="33"/>
      <c r="MCI207" s="33"/>
      <c r="MCJ207" s="34"/>
      <c r="MCK207" s="36"/>
      <c r="MCL207" s="58"/>
      <c r="MCM207" s="59"/>
      <c r="MCN207" s="33"/>
      <c r="MCO207" s="33"/>
      <c r="MCP207" s="33"/>
      <c r="MCQ207" s="34"/>
      <c r="MCR207" s="36"/>
      <c r="MCS207" s="58"/>
      <c r="MCT207" s="59"/>
      <c r="MCU207" s="33"/>
      <c r="MCV207" s="33"/>
      <c r="MCW207" s="33"/>
      <c r="MCX207" s="34"/>
      <c r="MCY207" s="36"/>
      <c r="MCZ207" s="58"/>
      <c r="MDA207" s="59"/>
      <c r="MDB207" s="33"/>
      <c r="MDC207" s="33"/>
      <c r="MDD207" s="33"/>
      <c r="MDE207" s="34"/>
      <c r="MDF207" s="36"/>
      <c r="MDG207" s="58"/>
      <c r="MDH207" s="59"/>
      <c r="MDI207" s="33"/>
      <c r="MDJ207" s="33"/>
      <c r="MDK207" s="33"/>
      <c r="MDL207" s="34"/>
      <c r="MDM207" s="36"/>
      <c r="MDN207" s="58"/>
      <c r="MDO207" s="59"/>
      <c r="MDP207" s="33"/>
      <c r="MDQ207" s="33"/>
      <c r="MDR207" s="33"/>
      <c r="MDS207" s="34"/>
      <c r="MDT207" s="36"/>
      <c r="MDU207" s="58"/>
      <c r="MDV207" s="59"/>
      <c r="MDW207" s="33"/>
      <c r="MDX207" s="33"/>
      <c r="MDY207" s="33"/>
      <c r="MDZ207" s="34"/>
      <c r="MEA207" s="36"/>
      <c r="MEB207" s="58"/>
      <c r="MEC207" s="59"/>
      <c r="MED207" s="33"/>
      <c r="MEE207" s="33"/>
      <c r="MEF207" s="33"/>
      <c r="MEG207" s="34"/>
      <c r="MEH207" s="36"/>
      <c r="MEI207" s="58"/>
      <c r="MEJ207" s="59"/>
      <c r="MEK207" s="33"/>
      <c r="MEL207" s="33"/>
      <c r="MEM207" s="33"/>
      <c r="MEN207" s="34"/>
      <c r="MEO207" s="36"/>
      <c r="MEP207" s="58"/>
      <c r="MEQ207" s="59"/>
      <c r="MER207" s="33"/>
      <c r="MES207" s="33"/>
      <c r="MET207" s="33"/>
      <c r="MEU207" s="34"/>
      <c r="MEV207" s="36"/>
      <c r="MEW207" s="58"/>
      <c r="MEX207" s="59"/>
      <c r="MEY207" s="33"/>
      <c r="MEZ207" s="33"/>
      <c r="MFA207" s="33"/>
      <c r="MFB207" s="34"/>
      <c r="MFC207" s="36"/>
      <c r="MFD207" s="58"/>
      <c r="MFE207" s="59"/>
      <c r="MFF207" s="33"/>
      <c r="MFG207" s="33"/>
      <c r="MFH207" s="33"/>
      <c r="MFI207" s="34"/>
      <c r="MFJ207" s="36"/>
      <c r="MFK207" s="58"/>
      <c r="MFL207" s="59"/>
      <c r="MFM207" s="33"/>
      <c r="MFN207" s="33"/>
      <c r="MFO207" s="33"/>
      <c r="MFP207" s="34"/>
      <c r="MFQ207" s="36"/>
      <c r="MFR207" s="58"/>
      <c r="MFS207" s="59"/>
      <c r="MFT207" s="33"/>
      <c r="MFU207" s="33"/>
      <c r="MFV207" s="33"/>
      <c r="MFW207" s="34"/>
      <c r="MFX207" s="36"/>
      <c r="MFY207" s="58"/>
      <c r="MFZ207" s="59"/>
      <c r="MGA207" s="33"/>
      <c r="MGB207" s="33"/>
      <c r="MGC207" s="33"/>
      <c r="MGD207" s="34"/>
      <c r="MGE207" s="36"/>
      <c r="MGF207" s="58"/>
      <c r="MGG207" s="59"/>
      <c r="MGH207" s="33"/>
      <c r="MGI207" s="33"/>
      <c r="MGJ207" s="33"/>
      <c r="MGK207" s="34"/>
      <c r="MGL207" s="36"/>
      <c r="MGM207" s="58"/>
      <c r="MGN207" s="59"/>
      <c r="MGO207" s="33"/>
      <c r="MGP207" s="33"/>
      <c r="MGQ207" s="33"/>
      <c r="MGR207" s="34"/>
      <c r="MGS207" s="36"/>
      <c r="MGT207" s="58"/>
      <c r="MGU207" s="59"/>
      <c r="MGV207" s="33"/>
      <c r="MGW207" s="33"/>
      <c r="MGX207" s="33"/>
      <c r="MGY207" s="34"/>
      <c r="MGZ207" s="36"/>
      <c r="MHA207" s="58"/>
      <c r="MHB207" s="59"/>
      <c r="MHC207" s="33"/>
      <c r="MHD207" s="33"/>
      <c r="MHE207" s="33"/>
      <c r="MHF207" s="34"/>
      <c r="MHG207" s="36"/>
      <c r="MHH207" s="58"/>
      <c r="MHI207" s="59"/>
      <c r="MHJ207" s="33"/>
      <c r="MHK207" s="33"/>
      <c r="MHL207" s="33"/>
      <c r="MHM207" s="34"/>
      <c r="MHN207" s="36"/>
      <c r="MHO207" s="58"/>
      <c r="MHP207" s="59"/>
      <c r="MHQ207" s="33"/>
      <c r="MHR207" s="33"/>
      <c r="MHS207" s="33"/>
      <c r="MHT207" s="34"/>
      <c r="MHU207" s="36"/>
      <c r="MHV207" s="58"/>
      <c r="MHW207" s="59"/>
      <c r="MHX207" s="33"/>
      <c r="MHY207" s="33"/>
      <c r="MHZ207" s="33"/>
      <c r="MIA207" s="34"/>
      <c r="MIB207" s="36"/>
      <c r="MIC207" s="58"/>
      <c r="MID207" s="59"/>
      <c r="MIE207" s="33"/>
      <c r="MIF207" s="33"/>
      <c r="MIG207" s="33"/>
      <c r="MIH207" s="34"/>
      <c r="MII207" s="36"/>
      <c r="MIJ207" s="58"/>
      <c r="MIK207" s="59"/>
      <c r="MIL207" s="33"/>
      <c r="MIM207" s="33"/>
      <c r="MIN207" s="33"/>
      <c r="MIO207" s="34"/>
      <c r="MIP207" s="36"/>
      <c r="MIQ207" s="58"/>
      <c r="MIR207" s="59"/>
      <c r="MIS207" s="33"/>
      <c r="MIT207" s="33"/>
      <c r="MIU207" s="33"/>
      <c r="MIV207" s="34"/>
      <c r="MIW207" s="36"/>
      <c r="MIX207" s="58"/>
      <c r="MIY207" s="59"/>
      <c r="MIZ207" s="33"/>
      <c r="MJA207" s="33"/>
      <c r="MJB207" s="33"/>
      <c r="MJC207" s="34"/>
      <c r="MJD207" s="36"/>
      <c r="MJE207" s="58"/>
      <c r="MJF207" s="59"/>
      <c r="MJG207" s="33"/>
      <c r="MJH207" s="33"/>
      <c r="MJI207" s="33"/>
      <c r="MJJ207" s="34"/>
      <c r="MJK207" s="36"/>
      <c r="MJL207" s="58"/>
      <c r="MJM207" s="59"/>
      <c r="MJN207" s="33"/>
      <c r="MJO207" s="33"/>
      <c r="MJP207" s="33"/>
      <c r="MJQ207" s="34"/>
      <c r="MJR207" s="36"/>
      <c r="MJS207" s="58"/>
      <c r="MJT207" s="59"/>
      <c r="MJU207" s="33"/>
      <c r="MJV207" s="33"/>
      <c r="MJW207" s="33"/>
      <c r="MJX207" s="34"/>
      <c r="MJY207" s="36"/>
      <c r="MJZ207" s="58"/>
      <c r="MKA207" s="59"/>
      <c r="MKB207" s="33"/>
      <c r="MKC207" s="33"/>
      <c r="MKD207" s="33"/>
      <c r="MKE207" s="34"/>
      <c r="MKF207" s="36"/>
      <c r="MKG207" s="58"/>
      <c r="MKH207" s="59"/>
      <c r="MKI207" s="33"/>
      <c r="MKJ207" s="33"/>
      <c r="MKK207" s="33"/>
      <c r="MKL207" s="34"/>
      <c r="MKM207" s="36"/>
      <c r="MKN207" s="58"/>
      <c r="MKO207" s="59"/>
      <c r="MKP207" s="33"/>
      <c r="MKQ207" s="33"/>
      <c r="MKR207" s="33"/>
      <c r="MKS207" s="34"/>
      <c r="MKT207" s="36"/>
      <c r="MKU207" s="58"/>
      <c r="MKV207" s="59"/>
      <c r="MKW207" s="33"/>
      <c r="MKX207" s="33"/>
      <c r="MKY207" s="33"/>
      <c r="MKZ207" s="34"/>
      <c r="MLA207" s="36"/>
      <c r="MLB207" s="58"/>
      <c r="MLC207" s="59"/>
      <c r="MLD207" s="33"/>
      <c r="MLE207" s="33"/>
      <c r="MLF207" s="33"/>
      <c r="MLG207" s="34"/>
      <c r="MLH207" s="36"/>
      <c r="MLI207" s="58"/>
      <c r="MLJ207" s="59"/>
      <c r="MLK207" s="33"/>
      <c r="MLL207" s="33"/>
      <c r="MLM207" s="33"/>
      <c r="MLN207" s="34"/>
      <c r="MLO207" s="36"/>
      <c r="MLP207" s="58"/>
      <c r="MLQ207" s="59"/>
      <c r="MLR207" s="33"/>
      <c r="MLS207" s="33"/>
      <c r="MLT207" s="33"/>
      <c r="MLU207" s="34"/>
      <c r="MLV207" s="36"/>
      <c r="MLW207" s="58"/>
      <c r="MLX207" s="59"/>
      <c r="MLY207" s="33"/>
      <c r="MLZ207" s="33"/>
      <c r="MMA207" s="33"/>
      <c r="MMB207" s="34"/>
      <c r="MMC207" s="36"/>
      <c r="MMD207" s="58"/>
      <c r="MME207" s="59"/>
      <c r="MMF207" s="33"/>
      <c r="MMG207" s="33"/>
      <c r="MMH207" s="33"/>
      <c r="MMI207" s="34"/>
      <c r="MMJ207" s="36"/>
      <c r="MMK207" s="58"/>
      <c r="MML207" s="59"/>
      <c r="MMM207" s="33"/>
      <c r="MMN207" s="33"/>
      <c r="MMO207" s="33"/>
      <c r="MMP207" s="34"/>
      <c r="MMQ207" s="36"/>
      <c r="MMR207" s="58"/>
      <c r="MMS207" s="59"/>
      <c r="MMT207" s="33"/>
      <c r="MMU207" s="33"/>
      <c r="MMV207" s="33"/>
      <c r="MMW207" s="34"/>
      <c r="MMX207" s="36"/>
      <c r="MMY207" s="58"/>
      <c r="MMZ207" s="59"/>
      <c r="MNA207" s="33"/>
      <c r="MNB207" s="33"/>
      <c r="MNC207" s="33"/>
      <c r="MND207" s="34"/>
      <c r="MNE207" s="36"/>
      <c r="MNF207" s="58"/>
      <c r="MNG207" s="59"/>
      <c r="MNH207" s="33"/>
      <c r="MNI207" s="33"/>
      <c r="MNJ207" s="33"/>
      <c r="MNK207" s="34"/>
      <c r="MNL207" s="36"/>
      <c r="MNM207" s="58"/>
      <c r="MNN207" s="59"/>
      <c r="MNO207" s="33"/>
      <c r="MNP207" s="33"/>
      <c r="MNQ207" s="33"/>
      <c r="MNR207" s="34"/>
      <c r="MNS207" s="36"/>
      <c r="MNT207" s="58"/>
      <c r="MNU207" s="59"/>
      <c r="MNV207" s="33"/>
      <c r="MNW207" s="33"/>
      <c r="MNX207" s="33"/>
      <c r="MNY207" s="34"/>
      <c r="MNZ207" s="36"/>
      <c r="MOA207" s="58"/>
      <c r="MOB207" s="59"/>
      <c r="MOC207" s="33"/>
      <c r="MOD207" s="33"/>
      <c r="MOE207" s="33"/>
      <c r="MOF207" s="34"/>
      <c r="MOG207" s="36"/>
      <c r="MOH207" s="58"/>
      <c r="MOI207" s="59"/>
      <c r="MOJ207" s="33"/>
      <c r="MOK207" s="33"/>
      <c r="MOL207" s="33"/>
      <c r="MOM207" s="34"/>
      <c r="MON207" s="36"/>
      <c r="MOO207" s="58"/>
      <c r="MOP207" s="59"/>
      <c r="MOQ207" s="33"/>
      <c r="MOR207" s="33"/>
      <c r="MOS207" s="33"/>
      <c r="MOT207" s="34"/>
      <c r="MOU207" s="36"/>
      <c r="MOV207" s="58"/>
      <c r="MOW207" s="59"/>
      <c r="MOX207" s="33"/>
      <c r="MOY207" s="33"/>
      <c r="MOZ207" s="33"/>
      <c r="MPA207" s="34"/>
      <c r="MPB207" s="36"/>
      <c r="MPC207" s="58"/>
      <c r="MPD207" s="59"/>
      <c r="MPE207" s="33"/>
      <c r="MPF207" s="33"/>
      <c r="MPG207" s="33"/>
      <c r="MPH207" s="34"/>
      <c r="MPI207" s="36"/>
      <c r="MPJ207" s="58"/>
      <c r="MPK207" s="59"/>
      <c r="MPL207" s="33"/>
      <c r="MPM207" s="33"/>
      <c r="MPN207" s="33"/>
      <c r="MPO207" s="34"/>
      <c r="MPP207" s="36"/>
      <c r="MPQ207" s="58"/>
      <c r="MPR207" s="59"/>
      <c r="MPS207" s="33"/>
      <c r="MPT207" s="33"/>
      <c r="MPU207" s="33"/>
      <c r="MPV207" s="34"/>
      <c r="MPW207" s="36"/>
      <c r="MPX207" s="58"/>
      <c r="MPY207" s="59"/>
      <c r="MPZ207" s="33"/>
      <c r="MQA207" s="33"/>
      <c r="MQB207" s="33"/>
      <c r="MQC207" s="34"/>
      <c r="MQD207" s="36"/>
      <c r="MQE207" s="58"/>
      <c r="MQF207" s="59"/>
      <c r="MQG207" s="33"/>
      <c r="MQH207" s="33"/>
      <c r="MQI207" s="33"/>
      <c r="MQJ207" s="34"/>
      <c r="MQK207" s="36"/>
      <c r="MQL207" s="58"/>
      <c r="MQM207" s="59"/>
      <c r="MQN207" s="33"/>
      <c r="MQO207" s="33"/>
      <c r="MQP207" s="33"/>
      <c r="MQQ207" s="34"/>
      <c r="MQR207" s="36"/>
      <c r="MQS207" s="58"/>
      <c r="MQT207" s="59"/>
      <c r="MQU207" s="33"/>
      <c r="MQV207" s="33"/>
      <c r="MQW207" s="33"/>
      <c r="MQX207" s="34"/>
      <c r="MQY207" s="36"/>
      <c r="MQZ207" s="58"/>
      <c r="MRA207" s="59"/>
      <c r="MRB207" s="33"/>
      <c r="MRC207" s="33"/>
      <c r="MRD207" s="33"/>
      <c r="MRE207" s="34"/>
      <c r="MRF207" s="36"/>
      <c r="MRG207" s="58"/>
      <c r="MRH207" s="59"/>
      <c r="MRI207" s="33"/>
      <c r="MRJ207" s="33"/>
      <c r="MRK207" s="33"/>
      <c r="MRL207" s="34"/>
      <c r="MRM207" s="36"/>
      <c r="MRN207" s="58"/>
      <c r="MRO207" s="59"/>
      <c r="MRP207" s="33"/>
      <c r="MRQ207" s="33"/>
      <c r="MRR207" s="33"/>
      <c r="MRS207" s="34"/>
      <c r="MRT207" s="36"/>
      <c r="MRU207" s="58"/>
      <c r="MRV207" s="59"/>
      <c r="MRW207" s="33"/>
      <c r="MRX207" s="33"/>
      <c r="MRY207" s="33"/>
      <c r="MRZ207" s="34"/>
      <c r="MSA207" s="36"/>
      <c r="MSB207" s="58"/>
      <c r="MSC207" s="59"/>
      <c r="MSD207" s="33"/>
      <c r="MSE207" s="33"/>
      <c r="MSF207" s="33"/>
      <c r="MSG207" s="34"/>
      <c r="MSH207" s="36"/>
      <c r="MSI207" s="58"/>
      <c r="MSJ207" s="59"/>
      <c r="MSK207" s="33"/>
      <c r="MSL207" s="33"/>
      <c r="MSM207" s="33"/>
      <c r="MSN207" s="34"/>
      <c r="MSO207" s="36"/>
      <c r="MSP207" s="58"/>
      <c r="MSQ207" s="59"/>
      <c r="MSR207" s="33"/>
      <c r="MSS207" s="33"/>
      <c r="MST207" s="33"/>
      <c r="MSU207" s="34"/>
      <c r="MSV207" s="36"/>
      <c r="MSW207" s="58"/>
      <c r="MSX207" s="59"/>
      <c r="MSY207" s="33"/>
      <c r="MSZ207" s="33"/>
      <c r="MTA207" s="33"/>
      <c r="MTB207" s="34"/>
      <c r="MTC207" s="36"/>
      <c r="MTD207" s="58"/>
      <c r="MTE207" s="59"/>
      <c r="MTF207" s="33"/>
      <c r="MTG207" s="33"/>
      <c r="MTH207" s="33"/>
      <c r="MTI207" s="34"/>
      <c r="MTJ207" s="36"/>
      <c r="MTK207" s="58"/>
      <c r="MTL207" s="59"/>
      <c r="MTM207" s="33"/>
      <c r="MTN207" s="33"/>
      <c r="MTO207" s="33"/>
      <c r="MTP207" s="34"/>
      <c r="MTQ207" s="36"/>
      <c r="MTR207" s="58"/>
      <c r="MTS207" s="59"/>
      <c r="MTT207" s="33"/>
      <c r="MTU207" s="33"/>
      <c r="MTV207" s="33"/>
      <c r="MTW207" s="34"/>
      <c r="MTX207" s="36"/>
      <c r="MTY207" s="58"/>
      <c r="MTZ207" s="59"/>
      <c r="MUA207" s="33"/>
      <c r="MUB207" s="33"/>
      <c r="MUC207" s="33"/>
      <c r="MUD207" s="34"/>
      <c r="MUE207" s="36"/>
      <c r="MUF207" s="58"/>
      <c r="MUG207" s="59"/>
      <c r="MUH207" s="33"/>
      <c r="MUI207" s="33"/>
      <c r="MUJ207" s="33"/>
      <c r="MUK207" s="34"/>
      <c r="MUL207" s="36"/>
      <c r="MUM207" s="58"/>
      <c r="MUN207" s="59"/>
      <c r="MUO207" s="33"/>
      <c r="MUP207" s="33"/>
      <c r="MUQ207" s="33"/>
      <c r="MUR207" s="34"/>
      <c r="MUS207" s="36"/>
      <c r="MUT207" s="58"/>
      <c r="MUU207" s="59"/>
      <c r="MUV207" s="33"/>
      <c r="MUW207" s="33"/>
      <c r="MUX207" s="33"/>
      <c r="MUY207" s="34"/>
      <c r="MUZ207" s="36"/>
      <c r="MVA207" s="58"/>
      <c r="MVB207" s="59"/>
      <c r="MVC207" s="33"/>
      <c r="MVD207" s="33"/>
      <c r="MVE207" s="33"/>
      <c r="MVF207" s="34"/>
      <c r="MVG207" s="36"/>
      <c r="MVH207" s="58"/>
      <c r="MVI207" s="59"/>
      <c r="MVJ207" s="33"/>
      <c r="MVK207" s="33"/>
      <c r="MVL207" s="33"/>
      <c r="MVM207" s="34"/>
      <c r="MVN207" s="36"/>
      <c r="MVO207" s="58"/>
      <c r="MVP207" s="59"/>
      <c r="MVQ207" s="33"/>
      <c r="MVR207" s="33"/>
      <c r="MVS207" s="33"/>
      <c r="MVT207" s="34"/>
      <c r="MVU207" s="36"/>
      <c r="MVV207" s="58"/>
      <c r="MVW207" s="59"/>
      <c r="MVX207" s="33"/>
      <c r="MVY207" s="33"/>
      <c r="MVZ207" s="33"/>
      <c r="MWA207" s="34"/>
      <c r="MWB207" s="36"/>
      <c r="MWC207" s="58"/>
      <c r="MWD207" s="59"/>
      <c r="MWE207" s="33"/>
      <c r="MWF207" s="33"/>
      <c r="MWG207" s="33"/>
      <c r="MWH207" s="34"/>
      <c r="MWI207" s="36"/>
      <c r="MWJ207" s="58"/>
      <c r="MWK207" s="59"/>
      <c r="MWL207" s="33"/>
      <c r="MWM207" s="33"/>
      <c r="MWN207" s="33"/>
      <c r="MWO207" s="34"/>
      <c r="MWP207" s="36"/>
      <c r="MWQ207" s="58"/>
      <c r="MWR207" s="59"/>
      <c r="MWS207" s="33"/>
      <c r="MWT207" s="33"/>
      <c r="MWU207" s="33"/>
      <c r="MWV207" s="34"/>
      <c r="MWW207" s="36"/>
      <c r="MWX207" s="58"/>
      <c r="MWY207" s="59"/>
      <c r="MWZ207" s="33"/>
      <c r="MXA207" s="33"/>
      <c r="MXB207" s="33"/>
      <c r="MXC207" s="34"/>
      <c r="MXD207" s="36"/>
      <c r="MXE207" s="58"/>
      <c r="MXF207" s="59"/>
      <c r="MXG207" s="33"/>
      <c r="MXH207" s="33"/>
      <c r="MXI207" s="33"/>
      <c r="MXJ207" s="34"/>
      <c r="MXK207" s="36"/>
      <c r="MXL207" s="58"/>
      <c r="MXM207" s="59"/>
      <c r="MXN207" s="33"/>
      <c r="MXO207" s="33"/>
      <c r="MXP207" s="33"/>
      <c r="MXQ207" s="34"/>
      <c r="MXR207" s="36"/>
      <c r="MXS207" s="58"/>
      <c r="MXT207" s="59"/>
      <c r="MXU207" s="33"/>
      <c r="MXV207" s="33"/>
      <c r="MXW207" s="33"/>
      <c r="MXX207" s="34"/>
      <c r="MXY207" s="36"/>
      <c r="MXZ207" s="58"/>
      <c r="MYA207" s="59"/>
      <c r="MYB207" s="33"/>
      <c r="MYC207" s="33"/>
      <c r="MYD207" s="33"/>
      <c r="MYE207" s="34"/>
      <c r="MYF207" s="36"/>
      <c r="MYG207" s="58"/>
      <c r="MYH207" s="59"/>
      <c r="MYI207" s="33"/>
      <c r="MYJ207" s="33"/>
      <c r="MYK207" s="33"/>
      <c r="MYL207" s="34"/>
      <c r="MYM207" s="36"/>
      <c r="MYN207" s="58"/>
      <c r="MYO207" s="59"/>
      <c r="MYP207" s="33"/>
      <c r="MYQ207" s="33"/>
      <c r="MYR207" s="33"/>
      <c r="MYS207" s="34"/>
      <c r="MYT207" s="36"/>
      <c r="MYU207" s="58"/>
      <c r="MYV207" s="59"/>
      <c r="MYW207" s="33"/>
      <c r="MYX207" s="33"/>
      <c r="MYY207" s="33"/>
      <c r="MYZ207" s="34"/>
      <c r="MZA207" s="36"/>
      <c r="MZB207" s="58"/>
      <c r="MZC207" s="59"/>
      <c r="MZD207" s="33"/>
      <c r="MZE207" s="33"/>
      <c r="MZF207" s="33"/>
      <c r="MZG207" s="34"/>
      <c r="MZH207" s="36"/>
      <c r="MZI207" s="58"/>
      <c r="MZJ207" s="59"/>
      <c r="MZK207" s="33"/>
      <c r="MZL207" s="33"/>
      <c r="MZM207" s="33"/>
      <c r="MZN207" s="34"/>
      <c r="MZO207" s="36"/>
      <c r="MZP207" s="58"/>
      <c r="MZQ207" s="59"/>
      <c r="MZR207" s="33"/>
      <c r="MZS207" s="33"/>
      <c r="MZT207" s="33"/>
      <c r="MZU207" s="34"/>
      <c r="MZV207" s="36"/>
      <c r="MZW207" s="58"/>
      <c r="MZX207" s="59"/>
      <c r="MZY207" s="33"/>
      <c r="MZZ207" s="33"/>
      <c r="NAA207" s="33"/>
      <c r="NAB207" s="34"/>
      <c r="NAC207" s="36"/>
      <c r="NAD207" s="58"/>
      <c r="NAE207" s="59"/>
      <c r="NAF207" s="33"/>
      <c r="NAG207" s="33"/>
      <c r="NAH207" s="33"/>
      <c r="NAI207" s="34"/>
      <c r="NAJ207" s="36"/>
      <c r="NAK207" s="58"/>
      <c r="NAL207" s="59"/>
      <c r="NAM207" s="33"/>
      <c r="NAN207" s="33"/>
      <c r="NAO207" s="33"/>
      <c r="NAP207" s="34"/>
      <c r="NAQ207" s="36"/>
      <c r="NAR207" s="58"/>
      <c r="NAS207" s="59"/>
      <c r="NAT207" s="33"/>
      <c r="NAU207" s="33"/>
      <c r="NAV207" s="33"/>
      <c r="NAW207" s="34"/>
      <c r="NAX207" s="36"/>
      <c r="NAY207" s="58"/>
      <c r="NAZ207" s="59"/>
      <c r="NBA207" s="33"/>
      <c r="NBB207" s="33"/>
      <c r="NBC207" s="33"/>
      <c r="NBD207" s="34"/>
      <c r="NBE207" s="36"/>
      <c r="NBF207" s="58"/>
      <c r="NBG207" s="59"/>
      <c r="NBH207" s="33"/>
      <c r="NBI207" s="33"/>
      <c r="NBJ207" s="33"/>
      <c r="NBK207" s="34"/>
      <c r="NBL207" s="36"/>
      <c r="NBM207" s="58"/>
      <c r="NBN207" s="59"/>
      <c r="NBO207" s="33"/>
      <c r="NBP207" s="33"/>
      <c r="NBQ207" s="33"/>
      <c r="NBR207" s="34"/>
      <c r="NBS207" s="36"/>
      <c r="NBT207" s="58"/>
      <c r="NBU207" s="59"/>
      <c r="NBV207" s="33"/>
      <c r="NBW207" s="33"/>
      <c r="NBX207" s="33"/>
      <c r="NBY207" s="34"/>
      <c r="NBZ207" s="36"/>
      <c r="NCA207" s="58"/>
      <c r="NCB207" s="59"/>
      <c r="NCC207" s="33"/>
      <c r="NCD207" s="33"/>
      <c r="NCE207" s="33"/>
      <c r="NCF207" s="34"/>
      <c r="NCG207" s="36"/>
      <c r="NCH207" s="58"/>
      <c r="NCI207" s="59"/>
      <c r="NCJ207" s="33"/>
      <c r="NCK207" s="33"/>
      <c r="NCL207" s="33"/>
      <c r="NCM207" s="34"/>
      <c r="NCN207" s="36"/>
      <c r="NCO207" s="58"/>
      <c r="NCP207" s="59"/>
      <c r="NCQ207" s="33"/>
      <c r="NCR207" s="33"/>
      <c r="NCS207" s="33"/>
      <c r="NCT207" s="34"/>
      <c r="NCU207" s="36"/>
      <c r="NCV207" s="58"/>
      <c r="NCW207" s="59"/>
      <c r="NCX207" s="33"/>
      <c r="NCY207" s="33"/>
      <c r="NCZ207" s="33"/>
      <c r="NDA207" s="34"/>
      <c r="NDB207" s="36"/>
      <c r="NDC207" s="58"/>
      <c r="NDD207" s="59"/>
      <c r="NDE207" s="33"/>
      <c r="NDF207" s="33"/>
      <c r="NDG207" s="33"/>
      <c r="NDH207" s="34"/>
      <c r="NDI207" s="36"/>
      <c r="NDJ207" s="58"/>
      <c r="NDK207" s="59"/>
      <c r="NDL207" s="33"/>
      <c r="NDM207" s="33"/>
      <c r="NDN207" s="33"/>
      <c r="NDO207" s="34"/>
      <c r="NDP207" s="36"/>
      <c r="NDQ207" s="58"/>
      <c r="NDR207" s="59"/>
      <c r="NDS207" s="33"/>
      <c r="NDT207" s="33"/>
      <c r="NDU207" s="33"/>
      <c r="NDV207" s="34"/>
      <c r="NDW207" s="36"/>
      <c r="NDX207" s="58"/>
      <c r="NDY207" s="59"/>
      <c r="NDZ207" s="33"/>
      <c r="NEA207" s="33"/>
      <c r="NEB207" s="33"/>
      <c r="NEC207" s="34"/>
      <c r="NED207" s="36"/>
      <c r="NEE207" s="58"/>
      <c r="NEF207" s="59"/>
      <c r="NEG207" s="33"/>
      <c r="NEH207" s="33"/>
      <c r="NEI207" s="33"/>
      <c r="NEJ207" s="34"/>
      <c r="NEK207" s="36"/>
      <c r="NEL207" s="58"/>
      <c r="NEM207" s="59"/>
      <c r="NEN207" s="33"/>
      <c r="NEO207" s="33"/>
      <c r="NEP207" s="33"/>
      <c r="NEQ207" s="34"/>
      <c r="NER207" s="36"/>
      <c r="NES207" s="58"/>
      <c r="NET207" s="59"/>
      <c r="NEU207" s="33"/>
      <c r="NEV207" s="33"/>
      <c r="NEW207" s="33"/>
      <c r="NEX207" s="34"/>
      <c r="NEY207" s="36"/>
      <c r="NEZ207" s="58"/>
      <c r="NFA207" s="59"/>
      <c r="NFB207" s="33"/>
      <c r="NFC207" s="33"/>
      <c r="NFD207" s="33"/>
      <c r="NFE207" s="34"/>
      <c r="NFF207" s="36"/>
      <c r="NFG207" s="58"/>
      <c r="NFH207" s="59"/>
      <c r="NFI207" s="33"/>
      <c r="NFJ207" s="33"/>
      <c r="NFK207" s="33"/>
      <c r="NFL207" s="34"/>
      <c r="NFM207" s="36"/>
      <c r="NFN207" s="58"/>
      <c r="NFO207" s="59"/>
      <c r="NFP207" s="33"/>
      <c r="NFQ207" s="33"/>
      <c r="NFR207" s="33"/>
      <c r="NFS207" s="34"/>
      <c r="NFT207" s="36"/>
      <c r="NFU207" s="58"/>
      <c r="NFV207" s="59"/>
      <c r="NFW207" s="33"/>
      <c r="NFX207" s="33"/>
      <c r="NFY207" s="33"/>
      <c r="NFZ207" s="34"/>
      <c r="NGA207" s="36"/>
      <c r="NGB207" s="58"/>
      <c r="NGC207" s="59"/>
      <c r="NGD207" s="33"/>
      <c r="NGE207" s="33"/>
      <c r="NGF207" s="33"/>
      <c r="NGG207" s="34"/>
      <c r="NGH207" s="36"/>
      <c r="NGI207" s="58"/>
      <c r="NGJ207" s="59"/>
      <c r="NGK207" s="33"/>
      <c r="NGL207" s="33"/>
      <c r="NGM207" s="33"/>
      <c r="NGN207" s="34"/>
      <c r="NGO207" s="36"/>
      <c r="NGP207" s="58"/>
      <c r="NGQ207" s="59"/>
      <c r="NGR207" s="33"/>
      <c r="NGS207" s="33"/>
      <c r="NGT207" s="33"/>
      <c r="NGU207" s="34"/>
      <c r="NGV207" s="36"/>
      <c r="NGW207" s="58"/>
      <c r="NGX207" s="59"/>
      <c r="NGY207" s="33"/>
      <c r="NGZ207" s="33"/>
      <c r="NHA207" s="33"/>
      <c r="NHB207" s="34"/>
      <c r="NHC207" s="36"/>
      <c r="NHD207" s="58"/>
      <c r="NHE207" s="59"/>
      <c r="NHF207" s="33"/>
      <c r="NHG207" s="33"/>
      <c r="NHH207" s="33"/>
      <c r="NHI207" s="34"/>
      <c r="NHJ207" s="36"/>
      <c r="NHK207" s="58"/>
      <c r="NHL207" s="59"/>
      <c r="NHM207" s="33"/>
      <c r="NHN207" s="33"/>
      <c r="NHO207" s="33"/>
      <c r="NHP207" s="34"/>
      <c r="NHQ207" s="36"/>
      <c r="NHR207" s="58"/>
      <c r="NHS207" s="59"/>
      <c r="NHT207" s="33"/>
      <c r="NHU207" s="33"/>
      <c r="NHV207" s="33"/>
      <c r="NHW207" s="34"/>
      <c r="NHX207" s="36"/>
      <c r="NHY207" s="58"/>
      <c r="NHZ207" s="59"/>
      <c r="NIA207" s="33"/>
      <c r="NIB207" s="33"/>
      <c r="NIC207" s="33"/>
      <c r="NID207" s="34"/>
      <c r="NIE207" s="36"/>
      <c r="NIF207" s="58"/>
      <c r="NIG207" s="59"/>
      <c r="NIH207" s="33"/>
      <c r="NII207" s="33"/>
      <c r="NIJ207" s="33"/>
      <c r="NIK207" s="34"/>
      <c r="NIL207" s="36"/>
      <c r="NIM207" s="58"/>
      <c r="NIN207" s="59"/>
      <c r="NIO207" s="33"/>
      <c r="NIP207" s="33"/>
      <c r="NIQ207" s="33"/>
      <c r="NIR207" s="34"/>
      <c r="NIS207" s="36"/>
      <c r="NIT207" s="58"/>
      <c r="NIU207" s="59"/>
      <c r="NIV207" s="33"/>
      <c r="NIW207" s="33"/>
      <c r="NIX207" s="33"/>
      <c r="NIY207" s="34"/>
      <c r="NIZ207" s="36"/>
      <c r="NJA207" s="58"/>
      <c r="NJB207" s="59"/>
      <c r="NJC207" s="33"/>
      <c r="NJD207" s="33"/>
      <c r="NJE207" s="33"/>
      <c r="NJF207" s="34"/>
      <c r="NJG207" s="36"/>
      <c r="NJH207" s="58"/>
      <c r="NJI207" s="59"/>
      <c r="NJJ207" s="33"/>
      <c r="NJK207" s="33"/>
      <c r="NJL207" s="33"/>
      <c r="NJM207" s="34"/>
      <c r="NJN207" s="36"/>
      <c r="NJO207" s="58"/>
      <c r="NJP207" s="59"/>
      <c r="NJQ207" s="33"/>
      <c r="NJR207" s="33"/>
      <c r="NJS207" s="33"/>
      <c r="NJT207" s="34"/>
      <c r="NJU207" s="36"/>
      <c r="NJV207" s="58"/>
      <c r="NJW207" s="59"/>
      <c r="NJX207" s="33"/>
      <c r="NJY207" s="33"/>
      <c r="NJZ207" s="33"/>
      <c r="NKA207" s="34"/>
      <c r="NKB207" s="36"/>
      <c r="NKC207" s="58"/>
      <c r="NKD207" s="59"/>
      <c r="NKE207" s="33"/>
      <c r="NKF207" s="33"/>
      <c r="NKG207" s="33"/>
      <c r="NKH207" s="34"/>
      <c r="NKI207" s="36"/>
      <c r="NKJ207" s="58"/>
      <c r="NKK207" s="59"/>
      <c r="NKL207" s="33"/>
      <c r="NKM207" s="33"/>
      <c r="NKN207" s="33"/>
      <c r="NKO207" s="34"/>
      <c r="NKP207" s="36"/>
      <c r="NKQ207" s="58"/>
      <c r="NKR207" s="59"/>
      <c r="NKS207" s="33"/>
      <c r="NKT207" s="33"/>
      <c r="NKU207" s="33"/>
      <c r="NKV207" s="34"/>
      <c r="NKW207" s="36"/>
      <c r="NKX207" s="58"/>
      <c r="NKY207" s="59"/>
      <c r="NKZ207" s="33"/>
      <c r="NLA207" s="33"/>
      <c r="NLB207" s="33"/>
      <c r="NLC207" s="34"/>
      <c r="NLD207" s="36"/>
      <c r="NLE207" s="58"/>
      <c r="NLF207" s="59"/>
      <c r="NLG207" s="33"/>
      <c r="NLH207" s="33"/>
      <c r="NLI207" s="33"/>
      <c r="NLJ207" s="34"/>
      <c r="NLK207" s="36"/>
      <c r="NLL207" s="58"/>
      <c r="NLM207" s="59"/>
      <c r="NLN207" s="33"/>
      <c r="NLO207" s="33"/>
      <c r="NLP207" s="33"/>
      <c r="NLQ207" s="34"/>
      <c r="NLR207" s="36"/>
      <c r="NLS207" s="58"/>
      <c r="NLT207" s="59"/>
      <c r="NLU207" s="33"/>
      <c r="NLV207" s="33"/>
      <c r="NLW207" s="33"/>
      <c r="NLX207" s="34"/>
      <c r="NLY207" s="36"/>
      <c r="NLZ207" s="58"/>
      <c r="NMA207" s="59"/>
      <c r="NMB207" s="33"/>
      <c r="NMC207" s="33"/>
      <c r="NMD207" s="33"/>
      <c r="NME207" s="34"/>
      <c r="NMF207" s="36"/>
      <c r="NMG207" s="58"/>
      <c r="NMH207" s="59"/>
      <c r="NMI207" s="33"/>
      <c r="NMJ207" s="33"/>
      <c r="NMK207" s="33"/>
      <c r="NML207" s="34"/>
      <c r="NMM207" s="36"/>
      <c r="NMN207" s="58"/>
      <c r="NMO207" s="59"/>
      <c r="NMP207" s="33"/>
      <c r="NMQ207" s="33"/>
      <c r="NMR207" s="33"/>
      <c r="NMS207" s="34"/>
      <c r="NMT207" s="36"/>
      <c r="NMU207" s="58"/>
      <c r="NMV207" s="59"/>
      <c r="NMW207" s="33"/>
      <c r="NMX207" s="33"/>
      <c r="NMY207" s="33"/>
      <c r="NMZ207" s="34"/>
      <c r="NNA207" s="36"/>
      <c r="NNB207" s="58"/>
      <c r="NNC207" s="59"/>
      <c r="NND207" s="33"/>
      <c r="NNE207" s="33"/>
      <c r="NNF207" s="33"/>
      <c r="NNG207" s="34"/>
      <c r="NNH207" s="36"/>
      <c r="NNI207" s="58"/>
      <c r="NNJ207" s="59"/>
      <c r="NNK207" s="33"/>
      <c r="NNL207" s="33"/>
      <c r="NNM207" s="33"/>
      <c r="NNN207" s="34"/>
      <c r="NNO207" s="36"/>
      <c r="NNP207" s="58"/>
      <c r="NNQ207" s="59"/>
      <c r="NNR207" s="33"/>
      <c r="NNS207" s="33"/>
      <c r="NNT207" s="33"/>
      <c r="NNU207" s="34"/>
      <c r="NNV207" s="36"/>
      <c r="NNW207" s="58"/>
      <c r="NNX207" s="59"/>
      <c r="NNY207" s="33"/>
      <c r="NNZ207" s="33"/>
      <c r="NOA207" s="33"/>
      <c r="NOB207" s="34"/>
      <c r="NOC207" s="36"/>
      <c r="NOD207" s="58"/>
      <c r="NOE207" s="59"/>
      <c r="NOF207" s="33"/>
      <c r="NOG207" s="33"/>
      <c r="NOH207" s="33"/>
      <c r="NOI207" s="34"/>
      <c r="NOJ207" s="36"/>
      <c r="NOK207" s="58"/>
      <c r="NOL207" s="59"/>
      <c r="NOM207" s="33"/>
      <c r="NON207" s="33"/>
      <c r="NOO207" s="33"/>
      <c r="NOP207" s="34"/>
      <c r="NOQ207" s="36"/>
      <c r="NOR207" s="58"/>
      <c r="NOS207" s="59"/>
      <c r="NOT207" s="33"/>
      <c r="NOU207" s="33"/>
      <c r="NOV207" s="33"/>
      <c r="NOW207" s="34"/>
      <c r="NOX207" s="36"/>
      <c r="NOY207" s="58"/>
      <c r="NOZ207" s="59"/>
      <c r="NPA207" s="33"/>
      <c r="NPB207" s="33"/>
      <c r="NPC207" s="33"/>
      <c r="NPD207" s="34"/>
      <c r="NPE207" s="36"/>
      <c r="NPF207" s="58"/>
      <c r="NPG207" s="59"/>
      <c r="NPH207" s="33"/>
      <c r="NPI207" s="33"/>
      <c r="NPJ207" s="33"/>
      <c r="NPK207" s="34"/>
      <c r="NPL207" s="36"/>
      <c r="NPM207" s="58"/>
      <c r="NPN207" s="59"/>
      <c r="NPO207" s="33"/>
      <c r="NPP207" s="33"/>
      <c r="NPQ207" s="33"/>
      <c r="NPR207" s="34"/>
      <c r="NPS207" s="36"/>
      <c r="NPT207" s="58"/>
      <c r="NPU207" s="59"/>
      <c r="NPV207" s="33"/>
      <c r="NPW207" s="33"/>
      <c r="NPX207" s="33"/>
      <c r="NPY207" s="34"/>
      <c r="NPZ207" s="36"/>
      <c r="NQA207" s="58"/>
      <c r="NQB207" s="59"/>
      <c r="NQC207" s="33"/>
      <c r="NQD207" s="33"/>
      <c r="NQE207" s="33"/>
      <c r="NQF207" s="34"/>
      <c r="NQG207" s="36"/>
      <c r="NQH207" s="58"/>
      <c r="NQI207" s="59"/>
      <c r="NQJ207" s="33"/>
      <c r="NQK207" s="33"/>
      <c r="NQL207" s="33"/>
      <c r="NQM207" s="34"/>
      <c r="NQN207" s="36"/>
      <c r="NQO207" s="58"/>
      <c r="NQP207" s="59"/>
      <c r="NQQ207" s="33"/>
      <c r="NQR207" s="33"/>
      <c r="NQS207" s="33"/>
      <c r="NQT207" s="34"/>
      <c r="NQU207" s="36"/>
      <c r="NQV207" s="58"/>
      <c r="NQW207" s="59"/>
      <c r="NQX207" s="33"/>
      <c r="NQY207" s="33"/>
      <c r="NQZ207" s="33"/>
      <c r="NRA207" s="34"/>
      <c r="NRB207" s="36"/>
      <c r="NRC207" s="58"/>
      <c r="NRD207" s="59"/>
      <c r="NRE207" s="33"/>
      <c r="NRF207" s="33"/>
      <c r="NRG207" s="33"/>
      <c r="NRH207" s="34"/>
      <c r="NRI207" s="36"/>
      <c r="NRJ207" s="58"/>
      <c r="NRK207" s="59"/>
      <c r="NRL207" s="33"/>
      <c r="NRM207" s="33"/>
      <c r="NRN207" s="33"/>
      <c r="NRO207" s="34"/>
      <c r="NRP207" s="36"/>
      <c r="NRQ207" s="58"/>
      <c r="NRR207" s="59"/>
      <c r="NRS207" s="33"/>
      <c r="NRT207" s="33"/>
      <c r="NRU207" s="33"/>
      <c r="NRV207" s="34"/>
      <c r="NRW207" s="36"/>
      <c r="NRX207" s="58"/>
      <c r="NRY207" s="59"/>
      <c r="NRZ207" s="33"/>
      <c r="NSA207" s="33"/>
      <c r="NSB207" s="33"/>
      <c r="NSC207" s="34"/>
      <c r="NSD207" s="36"/>
      <c r="NSE207" s="58"/>
      <c r="NSF207" s="59"/>
      <c r="NSG207" s="33"/>
      <c r="NSH207" s="33"/>
      <c r="NSI207" s="33"/>
      <c r="NSJ207" s="34"/>
      <c r="NSK207" s="36"/>
      <c r="NSL207" s="58"/>
      <c r="NSM207" s="59"/>
      <c r="NSN207" s="33"/>
      <c r="NSO207" s="33"/>
      <c r="NSP207" s="33"/>
      <c r="NSQ207" s="34"/>
      <c r="NSR207" s="36"/>
      <c r="NSS207" s="58"/>
      <c r="NST207" s="59"/>
      <c r="NSU207" s="33"/>
      <c r="NSV207" s="33"/>
      <c r="NSW207" s="33"/>
      <c r="NSX207" s="34"/>
      <c r="NSY207" s="36"/>
      <c r="NSZ207" s="58"/>
      <c r="NTA207" s="59"/>
      <c r="NTB207" s="33"/>
      <c r="NTC207" s="33"/>
      <c r="NTD207" s="33"/>
      <c r="NTE207" s="34"/>
      <c r="NTF207" s="36"/>
      <c r="NTG207" s="58"/>
      <c r="NTH207" s="59"/>
      <c r="NTI207" s="33"/>
      <c r="NTJ207" s="33"/>
      <c r="NTK207" s="33"/>
      <c r="NTL207" s="34"/>
      <c r="NTM207" s="36"/>
      <c r="NTN207" s="58"/>
      <c r="NTO207" s="59"/>
      <c r="NTP207" s="33"/>
      <c r="NTQ207" s="33"/>
      <c r="NTR207" s="33"/>
      <c r="NTS207" s="34"/>
      <c r="NTT207" s="36"/>
      <c r="NTU207" s="58"/>
      <c r="NTV207" s="59"/>
      <c r="NTW207" s="33"/>
      <c r="NTX207" s="33"/>
      <c r="NTY207" s="33"/>
      <c r="NTZ207" s="34"/>
      <c r="NUA207" s="36"/>
      <c r="NUB207" s="58"/>
      <c r="NUC207" s="59"/>
      <c r="NUD207" s="33"/>
      <c r="NUE207" s="33"/>
      <c r="NUF207" s="33"/>
      <c r="NUG207" s="34"/>
      <c r="NUH207" s="36"/>
      <c r="NUI207" s="58"/>
      <c r="NUJ207" s="59"/>
      <c r="NUK207" s="33"/>
      <c r="NUL207" s="33"/>
      <c r="NUM207" s="33"/>
      <c r="NUN207" s="34"/>
      <c r="NUO207" s="36"/>
      <c r="NUP207" s="58"/>
      <c r="NUQ207" s="59"/>
      <c r="NUR207" s="33"/>
      <c r="NUS207" s="33"/>
      <c r="NUT207" s="33"/>
      <c r="NUU207" s="34"/>
      <c r="NUV207" s="36"/>
      <c r="NUW207" s="58"/>
      <c r="NUX207" s="59"/>
      <c r="NUY207" s="33"/>
      <c r="NUZ207" s="33"/>
      <c r="NVA207" s="33"/>
      <c r="NVB207" s="34"/>
      <c r="NVC207" s="36"/>
      <c r="NVD207" s="58"/>
      <c r="NVE207" s="59"/>
      <c r="NVF207" s="33"/>
      <c r="NVG207" s="33"/>
      <c r="NVH207" s="33"/>
      <c r="NVI207" s="34"/>
      <c r="NVJ207" s="36"/>
      <c r="NVK207" s="58"/>
      <c r="NVL207" s="59"/>
      <c r="NVM207" s="33"/>
      <c r="NVN207" s="33"/>
      <c r="NVO207" s="33"/>
      <c r="NVP207" s="34"/>
      <c r="NVQ207" s="36"/>
      <c r="NVR207" s="58"/>
      <c r="NVS207" s="59"/>
      <c r="NVT207" s="33"/>
      <c r="NVU207" s="33"/>
      <c r="NVV207" s="33"/>
      <c r="NVW207" s="34"/>
      <c r="NVX207" s="36"/>
      <c r="NVY207" s="58"/>
      <c r="NVZ207" s="59"/>
      <c r="NWA207" s="33"/>
      <c r="NWB207" s="33"/>
      <c r="NWC207" s="33"/>
      <c r="NWD207" s="34"/>
      <c r="NWE207" s="36"/>
      <c r="NWF207" s="58"/>
      <c r="NWG207" s="59"/>
      <c r="NWH207" s="33"/>
      <c r="NWI207" s="33"/>
      <c r="NWJ207" s="33"/>
      <c r="NWK207" s="34"/>
      <c r="NWL207" s="36"/>
      <c r="NWM207" s="58"/>
      <c r="NWN207" s="59"/>
      <c r="NWO207" s="33"/>
      <c r="NWP207" s="33"/>
      <c r="NWQ207" s="33"/>
      <c r="NWR207" s="34"/>
      <c r="NWS207" s="36"/>
      <c r="NWT207" s="58"/>
      <c r="NWU207" s="59"/>
      <c r="NWV207" s="33"/>
      <c r="NWW207" s="33"/>
      <c r="NWX207" s="33"/>
      <c r="NWY207" s="34"/>
      <c r="NWZ207" s="36"/>
      <c r="NXA207" s="58"/>
      <c r="NXB207" s="59"/>
      <c r="NXC207" s="33"/>
      <c r="NXD207" s="33"/>
      <c r="NXE207" s="33"/>
      <c r="NXF207" s="34"/>
      <c r="NXG207" s="36"/>
      <c r="NXH207" s="58"/>
      <c r="NXI207" s="59"/>
      <c r="NXJ207" s="33"/>
      <c r="NXK207" s="33"/>
      <c r="NXL207" s="33"/>
      <c r="NXM207" s="34"/>
      <c r="NXN207" s="36"/>
      <c r="NXO207" s="58"/>
      <c r="NXP207" s="59"/>
      <c r="NXQ207" s="33"/>
      <c r="NXR207" s="33"/>
      <c r="NXS207" s="33"/>
      <c r="NXT207" s="34"/>
      <c r="NXU207" s="36"/>
      <c r="NXV207" s="58"/>
      <c r="NXW207" s="59"/>
      <c r="NXX207" s="33"/>
      <c r="NXY207" s="33"/>
      <c r="NXZ207" s="33"/>
      <c r="NYA207" s="34"/>
      <c r="NYB207" s="36"/>
      <c r="NYC207" s="58"/>
      <c r="NYD207" s="59"/>
      <c r="NYE207" s="33"/>
      <c r="NYF207" s="33"/>
      <c r="NYG207" s="33"/>
      <c r="NYH207" s="34"/>
      <c r="NYI207" s="36"/>
      <c r="NYJ207" s="58"/>
      <c r="NYK207" s="59"/>
      <c r="NYL207" s="33"/>
      <c r="NYM207" s="33"/>
      <c r="NYN207" s="33"/>
      <c r="NYO207" s="34"/>
      <c r="NYP207" s="36"/>
      <c r="NYQ207" s="58"/>
      <c r="NYR207" s="59"/>
      <c r="NYS207" s="33"/>
      <c r="NYT207" s="33"/>
      <c r="NYU207" s="33"/>
      <c r="NYV207" s="34"/>
      <c r="NYW207" s="36"/>
      <c r="NYX207" s="58"/>
      <c r="NYY207" s="59"/>
      <c r="NYZ207" s="33"/>
      <c r="NZA207" s="33"/>
      <c r="NZB207" s="33"/>
      <c r="NZC207" s="34"/>
      <c r="NZD207" s="36"/>
      <c r="NZE207" s="58"/>
      <c r="NZF207" s="59"/>
      <c r="NZG207" s="33"/>
      <c r="NZH207" s="33"/>
      <c r="NZI207" s="33"/>
      <c r="NZJ207" s="34"/>
      <c r="NZK207" s="36"/>
      <c r="NZL207" s="58"/>
      <c r="NZM207" s="59"/>
      <c r="NZN207" s="33"/>
      <c r="NZO207" s="33"/>
      <c r="NZP207" s="33"/>
      <c r="NZQ207" s="34"/>
      <c r="NZR207" s="36"/>
      <c r="NZS207" s="58"/>
      <c r="NZT207" s="59"/>
      <c r="NZU207" s="33"/>
      <c r="NZV207" s="33"/>
      <c r="NZW207" s="33"/>
      <c r="NZX207" s="34"/>
      <c r="NZY207" s="36"/>
      <c r="NZZ207" s="58"/>
      <c r="OAA207" s="59"/>
      <c r="OAB207" s="33"/>
      <c r="OAC207" s="33"/>
      <c r="OAD207" s="33"/>
      <c r="OAE207" s="34"/>
      <c r="OAF207" s="36"/>
      <c r="OAG207" s="58"/>
      <c r="OAH207" s="59"/>
      <c r="OAI207" s="33"/>
      <c r="OAJ207" s="33"/>
      <c r="OAK207" s="33"/>
      <c r="OAL207" s="34"/>
      <c r="OAM207" s="36"/>
      <c r="OAN207" s="58"/>
      <c r="OAO207" s="59"/>
      <c r="OAP207" s="33"/>
      <c r="OAQ207" s="33"/>
      <c r="OAR207" s="33"/>
      <c r="OAS207" s="34"/>
      <c r="OAT207" s="36"/>
      <c r="OAU207" s="58"/>
      <c r="OAV207" s="59"/>
      <c r="OAW207" s="33"/>
      <c r="OAX207" s="33"/>
      <c r="OAY207" s="33"/>
      <c r="OAZ207" s="34"/>
      <c r="OBA207" s="36"/>
      <c r="OBB207" s="58"/>
      <c r="OBC207" s="59"/>
      <c r="OBD207" s="33"/>
      <c r="OBE207" s="33"/>
      <c r="OBF207" s="33"/>
      <c r="OBG207" s="34"/>
      <c r="OBH207" s="36"/>
      <c r="OBI207" s="58"/>
      <c r="OBJ207" s="59"/>
      <c r="OBK207" s="33"/>
      <c r="OBL207" s="33"/>
      <c r="OBM207" s="33"/>
      <c r="OBN207" s="34"/>
      <c r="OBO207" s="36"/>
      <c r="OBP207" s="58"/>
      <c r="OBQ207" s="59"/>
      <c r="OBR207" s="33"/>
      <c r="OBS207" s="33"/>
      <c r="OBT207" s="33"/>
      <c r="OBU207" s="34"/>
      <c r="OBV207" s="36"/>
      <c r="OBW207" s="58"/>
      <c r="OBX207" s="59"/>
      <c r="OBY207" s="33"/>
      <c r="OBZ207" s="33"/>
      <c r="OCA207" s="33"/>
      <c r="OCB207" s="34"/>
      <c r="OCC207" s="36"/>
      <c r="OCD207" s="58"/>
      <c r="OCE207" s="59"/>
      <c r="OCF207" s="33"/>
      <c r="OCG207" s="33"/>
      <c r="OCH207" s="33"/>
      <c r="OCI207" s="34"/>
      <c r="OCJ207" s="36"/>
      <c r="OCK207" s="58"/>
      <c r="OCL207" s="59"/>
      <c r="OCM207" s="33"/>
      <c r="OCN207" s="33"/>
      <c r="OCO207" s="33"/>
      <c r="OCP207" s="34"/>
      <c r="OCQ207" s="36"/>
      <c r="OCR207" s="58"/>
      <c r="OCS207" s="59"/>
      <c r="OCT207" s="33"/>
      <c r="OCU207" s="33"/>
      <c r="OCV207" s="33"/>
      <c r="OCW207" s="34"/>
      <c r="OCX207" s="36"/>
      <c r="OCY207" s="58"/>
      <c r="OCZ207" s="59"/>
      <c r="ODA207" s="33"/>
      <c r="ODB207" s="33"/>
      <c r="ODC207" s="33"/>
      <c r="ODD207" s="34"/>
      <c r="ODE207" s="36"/>
      <c r="ODF207" s="58"/>
      <c r="ODG207" s="59"/>
      <c r="ODH207" s="33"/>
      <c r="ODI207" s="33"/>
      <c r="ODJ207" s="33"/>
      <c r="ODK207" s="34"/>
      <c r="ODL207" s="36"/>
      <c r="ODM207" s="58"/>
      <c r="ODN207" s="59"/>
      <c r="ODO207" s="33"/>
      <c r="ODP207" s="33"/>
      <c r="ODQ207" s="33"/>
      <c r="ODR207" s="34"/>
      <c r="ODS207" s="36"/>
      <c r="ODT207" s="58"/>
      <c r="ODU207" s="59"/>
      <c r="ODV207" s="33"/>
      <c r="ODW207" s="33"/>
      <c r="ODX207" s="33"/>
      <c r="ODY207" s="34"/>
      <c r="ODZ207" s="36"/>
      <c r="OEA207" s="58"/>
      <c r="OEB207" s="59"/>
      <c r="OEC207" s="33"/>
      <c r="OED207" s="33"/>
      <c r="OEE207" s="33"/>
      <c r="OEF207" s="34"/>
      <c r="OEG207" s="36"/>
      <c r="OEH207" s="58"/>
      <c r="OEI207" s="59"/>
      <c r="OEJ207" s="33"/>
      <c r="OEK207" s="33"/>
      <c r="OEL207" s="33"/>
      <c r="OEM207" s="34"/>
      <c r="OEN207" s="36"/>
      <c r="OEO207" s="58"/>
      <c r="OEP207" s="59"/>
      <c r="OEQ207" s="33"/>
      <c r="OER207" s="33"/>
      <c r="OES207" s="33"/>
      <c r="OET207" s="34"/>
      <c r="OEU207" s="36"/>
      <c r="OEV207" s="58"/>
      <c r="OEW207" s="59"/>
      <c r="OEX207" s="33"/>
      <c r="OEY207" s="33"/>
      <c r="OEZ207" s="33"/>
      <c r="OFA207" s="34"/>
      <c r="OFB207" s="36"/>
      <c r="OFC207" s="58"/>
      <c r="OFD207" s="59"/>
      <c r="OFE207" s="33"/>
      <c r="OFF207" s="33"/>
      <c r="OFG207" s="33"/>
      <c r="OFH207" s="34"/>
      <c r="OFI207" s="36"/>
      <c r="OFJ207" s="58"/>
      <c r="OFK207" s="59"/>
      <c r="OFL207" s="33"/>
      <c r="OFM207" s="33"/>
      <c r="OFN207" s="33"/>
      <c r="OFO207" s="34"/>
      <c r="OFP207" s="36"/>
      <c r="OFQ207" s="58"/>
      <c r="OFR207" s="59"/>
      <c r="OFS207" s="33"/>
      <c r="OFT207" s="33"/>
      <c r="OFU207" s="33"/>
      <c r="OFV207" s="34"/>
      <c r="OFW207" s="36"/>
      <c r="OFX207" s="58"/>
      <c r="OFY207" s="59"/>
      <c r="OFZ207" s="33"/>
      <c r="OGA207" s="33"/>
      <c r="OGB207" s="33"/>
      <c r="OGC207" s="34"/>
      <c r="OGD207" s="36"/>
      <c r="OGE207" s="58"/>
      <c r="OGF207" s="59"/>
      <c r="OGG207" s="33"/>
      <c r="OGH207" s="33"/>
      <c r="OGI207" s="33"/>
      <c r="OGJ207" s="34"/>
      <c r="OGK207" s="36"/>
      <c r="OGL207" s="58"/>
      <c r="OGM207" s="59"/>
      <c r="OGN207" s="33"/>
      <c r="OGO207" s="33"/>
      <c r="OGP207" s="33"/>
      <c r="OGQ207" s="34"/>
      <c r="OGR207" s="36"/>
      <c r="OGS207" s="58"/>
      <c r="OGT207" s="59"/>
      <c r="OGU207" s="33"/>
      <c r="OGV207" s="33"/>
      <c r="OGW207" s="33"/>
      <c r="OGX207" s="34"/>
      <c r="OGY207" s="36"/>
      <c r="OGZ207" s="58"/>
      <c r="OHA207" s="59"/>
      <c r="OHB207" s="33"/>
      <c r="OHC207" s="33"/>
      <c r="OHD207" s="33"/>
      <c r="OHE207" s="34"/>
      <c r="OHF207" s="36"/>
      <c r="OHG207" s="58"/>
      <c r="OHH207" s="59"/>
      <c r="OHI207" s="33"/>
      <c r="OHJ207" s="33"/>
      <c r="OHK207" s="33"/>
      <c r="OHL207" s="34"/>
      <c r="OHM207" s="36"/>
      <c r="OHN207" s="58"/>
      <c r="OHO207" s="59"/>
      <c r="OHP207" s="33"/>
      <c r="OHQ207" s="33"/>
      <c r="OHR207" s="33"/>
      <c r="OHS207" s="34"/>
      <c r="OHT207" s="36"/>
      <c r="OHU207" s="58"/>
      <c r="OHV207" s="59"/>
      <c r="OHW207" s="33"/>
      <c r="OHX207" s="33"/>
      <c r="OHY207" s="33"/>
      <c r="OHZ207" s="34"/>
      <c r="OIA207" s="36"/>
      <c r="OIB207" s="58"/>
      <c r="OIC207" s="59"/>
      <c r="OID207" s="33"/>
      <c r="OIE207" s="33"/>
      <c r="OIF207" s="33"/>
      <c r="OIG207" s="34"/>
      <c r="OIH207" s="36"/>
      <c r="OII207" s="58"/>
      <c r="OIJ207" s="59"/>
      <c r="OIK207" s="33"/>
      <c r="OIL207" s="33"/>
      <c r="OIM207" s="33"/>
      <c r="OIN207" s="34"/>
      <c r="OIO207" s="36"/>
      <c r="OIP207" s="58"/>
      <c r="OIQ207" s="59"/>
      <c r="OIR207" s="33"/>
      <c r="OIS207" s="33"/>
      <c r="OIT207" s="33"/>
      <c r="OIU207" s="34"/>
      <c r="OIV207" s="36"/>
      <c r="OIW207" s="58"/>
      <c r="OIX207" s="59"/>
      <c r="OIY207" s="33"/>
      <c r="OIZ207" s="33"/>
      <c r="OJA207" s="33"/>
      <c r="OJB207" s="34"/>
      <c r="OJC207" s="36"/>
      <c r="OJD207" s="58"/>
      <c r="OJE207" s="59"/>
      <c r="OJF207" s="33"/>
      <c r="OJG207" s="33"/>
      <c r="OJH207" s="33"/>
      <c r="OJI207" s="34"/>
      <c r="OJJ207" s="36"/>
      <c r="OJK207" s="58"/>
      <c r="OJL207" s="59"/>
      <c r="OJM207" s="33"/>
      <c r="OJN207" s="33"/>
      <c r="OJO207" s="33"/>
      <c r="OJP207" s="34"/>
      <c r="OJQ207" s="36"/>
      <c r="OJR207" s="58"/>
      <c r="OJS207" s="59"/>
      <c r="OJT207" s="33"/>
      <c r="OJU207" s="33"/>
      <c r="OJV207" s="33"/>
      <c r="OJW207" s="34"/>
      <c r="OJX207" s="36"/>
      <c r="OJY207" s="58"/>
      <c r="OJZ207" s="59"/>
      <c r="OKA207" s="33"/>
      <c r="OKB207" s="33"/>
      <c r="OKC207" s="33"/>
      <c r="OKD207" s="34"/>
      <c r="OKE207" s="36"/>
      <c r="OKF207" s="58"/>
      <c r="OKG207" s="59"/>
      <c r="OKH207" s="33"/>
      <c r="OKI207" s="33"/>
      <c r="OKJ207" s="33"/>
      <c r="OKK207" s="34"/>
      <c r="OKL207" s="36"/>
      <c r="OKM207" s="58"/>
      <c r="OKN207" s="59"/>
      <c r="OKO207" s="33"/>
      <c r="OKP207" s="33"/>
      <c r="OKQ207" s="33"/>
      <c r="OKR207" s="34"/>
      <c r="OKS207" s="36"/>
      <c r="OKT207" s="58"/>
      <c r="OKU207" s="59"/>
      <c r="OKV207" s="33"/>
      <c r="OKW207" s="33"/>
      <c r="OKX207" s="33"/>
      <c r="OKY207" s="34"/>
      <c r="OKZ207" s="36"/>
      <c r="OLA207" s="58"/>
      <c r="OLB207" s="59"/>
      <c r="OLC207" s="33"/>
      <c r="OLD207" s="33"/>
      <c r="OLE207" s="33"/>
      <c r="OLF207" s="34"/>
      <c r="OLG207" s="36"/>
      <c r="OLH207" s="58"/>
      <c r="OLI207" s="59"/>
      <c r="OLJ207" s="33"/>
      <c r="OLK207" s="33"/>
      <c r="OLL207" s="33"/>
      <c r="OLM207" s="34"/>
      <c r="OLN207" s="36"/>
      <c r="OLO207" s="58"/>
      <c r="OLP207" s="59"/>
      <c r="OLQ207" s="33"/>
      <c r="OLR207" s="33"/>
      <c r="OLS207" s="33"/>
      <c r="OLT207" s="34"/>
      <c r="OLU207" s="36"/>
      <c r="OLV207" s="58"/>
      <c r="OLW207" s="59"/>
      <c r="OLX207" s="33"/>
      <c r="OLY207" s="33"/>
      <c r="OLZ207" s="33"/>
      <c r="OMA207" s="34"/>
      <c r="OMB207" s="36"/>
      <c r="OMC207" s="58"/>
      <c r="OMD207" s="59"/>
      <c r="OME207" s="33"/>
      <c r="OMF207" s="33"/>
      <c r="OMG207" s="33"/>
      <c r="OMH207" s="34"/>
      <c r="OMI207" s="36"/>
      <c r="OMJ207" s="58"/>
      <c r="OMK207" s="59"/>
      <c r="OML207" s="33"/>
      <c r="OMM207" s="33"/>
      <c r="OMN207" s="33"/>
      <c r="OMO207" s="34"/>
      <c r="OMP207" s="36"/>
      <c r="OMQ207" s="58"/>
      <c r="OMR207" s="59"/>
      <c r="OMS207" s="33"/>
      <c r="OMT207" s="33"/>
      <c r="OMU207" s="33"/>
      <c r="OMV207" s="34"/>
      <c r="OMW207" s="36"/>
      <c r="OMX207" s="58"/>
      <c r="OMY207" s="59"/>
      <c r="OMZ207" s="33"/>
      <c r="ONA207" s="33"/>
      <c r="ONB207" s="33"/>
      <c r="ONC207" s="34"/>
      <c r="OND207" s="36"/>
      <c r="ONE207" s="58"/>
      <c r="ONF207" s="59"/>
      <c r="ONG207" s="33"/>
      <c r="ONH207" s="33"/>
      <c r="ONI207" s="33"/>
      <c r="ONJ207" s="34"/>
      <c r="ONK207" s="36"/>
      <c r="ONL207" s="58"/>
      <c r="ONM207" s="59"/>
      <c r="ONN207" s="33"/>
      <c r="ONO207" s="33"/>
      <c r="ONP207" s="33"/>
      <c r="ONQ207" s="34"/>
      <c r="ONR207" s="36"/>
      <c r="ONS207" s="58"/>
      <c r="ONT207" s="59"/>
      <c r="ONU207" s="33"/>
      <c r="ONV207" s="33"/>
      <c r="ONW207" s="33"/>
      <c r="ONX207" s="34"/>
      <c r="ONY207" s="36"/>
      <c r="ONZ207" s="58"/>
      <c r="OOA207" s="59"/>
      <c r="OOB207" s="33"/>
      <c r="OOC207" s="33"/>
      <c r="OOD207" s="33"/>
      <c r="OOE207" s="34"/>
      <c r="OOF207" s="36"/>
      <c r="OOG207" s="58"/>
      <c r="OOH207" s="59"/>
      <c r="OOI207" s="33"/>
      <c r="OOJ207" s="33"/>
      <c r="OOK207" s="33"/>
      <c r="OOL207" s="34"/>
      <c r="OOM207" s="36"/>
      <c r="OON207" s="58"/>
      <c r="OOO207" s="59"/>
      <c r="OOP207" s="33"/>
      <c r="OOQ207" s="33"/>
      <c r="OOR207" s="33"/>
      <c r="OOS207" s="34"/>
      <c r="OOT207" s="36"/>
      <c r="OOU207" s="58"/>
      <c r="OOV207" s="59"/>
      <c r="OOW207" s="33"/>
      <c r="OOX207" s="33"/>
      <c r="OOY207" s="33"/>
      <c r="OOZ207" s="34"/>
      <c r="OPA207" s="36"/>
      <c r="OPB207" s="58"/>
      <c r="OPC207" s="59"/>
      <c r="OPD207" s="33"/>
      <c r="OPE207" s="33"/>
      <c r="OPF207" s="33"/>
      <c r="OPG207" s="34"/>
      <c r="OPH207" s="36"/>
      <c r="OPI207" s="58"/>
      <c r="OPJ207" s="59"/>
      <c r="OPK207" s="33"/>
      <c r="OPL207" s="33"/>
      <c r="OPM207" s="33"/>
      <c r="OPN207" s="34"/>
      <c r="OPO207" s="36"/>
      <c r="OPP207" s="58"/>
      <c r="OPQ207" s="59"/>
      <c r="OPR207" s="33"/>
      <c r="OPS207" s="33"/>
      <c r="OPT207" s="33"/>
      <c r="OPU207" s="34"/>
      <c r="OPV207" s="36"/>
      <c r="OPW207" s="58"/>
      <c r="OPX207" s="59"/>
      <c r="OPY207" s="33"/>
      <c r="OPZ207" s="33"/>
      <c r="OQA207" s="33"/>
      <c r="OQB207" s="34"/>
      <c r="OQC207" s="36"/>
      <c r="OQD207" s="58"/>
      <c r="OQE207" s="59"/>
      <c r="OQF207" s="33"/>
      <c r="OQG207" s="33"/>
      <c r="OQH207" s="33"/>
      <c r="OQI207" s="34"/>
      <c r="OQJ207" s="36"/>
      <c r="OQK207" s="58"/>
      <c r="OQL207" s="59"/>
      <c r="OQM207" s="33"/>
      <c r="OQN207" s="33"/>
      <c r="OQO207" s="33"/>
      <c r="OQP207" s="34"/>
      <c r="OQQ207" s="36"/>
      <c r="OQR207" s="58"/>
      <c r="OQS207" s="59"/>
      <c r="OQT207" s="33"/>
      <c r="OQU207" s="33"/>
      <c r="OQV207" s="33"/>
      <c r="OQW207" s="34"/>
      <c r="OQX207" s="36"/>
      <c r="OQY207" s="58"/>
      <c r="OQZ207" s="59"/>
      <c r="ORA207" s="33"/>
      <c r="ORB207" s="33"/>
      <c r="ORC207" s="33"/>
      <c r="ORD207" s="34"/>
      <c r="ORE207" s="36"/>
      <c r="ORF207" s="58"/>
      <c r="ORG207" s="59"/>
      <c r="ORH207" s="33"/>
      <c r="ORI207" s="33"/>
      <c r="ORJ207" s="33"/>
      <c r="ORK207" s="34"/>
      <c r="ORL207" s="36"/>
      <c r="ORM207" s="58"/>
      <c r="ORN207" s="59"/>
      <c r="ORO207" s="33"/>
      <c r="ORP207" s="33"/>
      <c r="ORQ207" s="33"/>
      <c r="ORR207" s="34"/>
      <c r="ORS207" s="36"/>
      <c r="ORT207" s="58"/>
      <c r="ORU207" s="59"/>
      <c r="ORV207" s="33"/>
      <c r="ORW207" s="33"/>
      <c r="ORX207" s="33"/>
      <c r="ORY207" s="34"/>
      <c r="ORZ207" s="36"/>
      <c r="OSA207" s="58"/>
      <c r="OSB207" s="59"/>
      <c r="OSC207" s="33"/>
      <c r="OSD207" s="33"/>
      <c r="OSE207" s="33"/>
      <c r="OSF207" s="34"/>
      <c r="OSG207" s="36"/>
      <c r="OSH207" s="58"/>
      <c r="OSI207" s="59"/>
      <c r="OSJ207" s="33"/>
      <c r="OSK207" s="33"/>
      <c r="OSL207" s="33"/>
      <c r="OSM207" s="34"/>
      <c r="OSN207" s="36"/>
      <c r="OSO207" s="58"/>
      <c r="OSP207" s="59"/>
      <c r="OSQ207" s="33"/>
      <c r="OSR207" s="33"/>
      <c r="OSS207" s="33"/>
      <c r="OST207" s="34"/>
      <c r="OSU207" s="36"/>
      <c r="OSV207" s="58"/>
      <c r="OSW207" s="59"/>
      <c r="OSX207" s="33"/>
      <c r="OSY207" s="33"/>
      <c r="OSZ207" s="33"/>
      <c r="OTA207" s="34"/>
      <c r="OTB207" s="36"/>
      <c r="OTC207" s="58"/>
      <c r="OTD207" s="59"/>
      <c r="OTE207" s="33"/>
      <c r="OTF207" s="33"/>
      <c r="OTG207" s="33"/>
      <c r="OTH207" s="34"/>
      <c r="OTI207" s="36"/>
      <c r="OTJ207" s="58"/>
      <c r="OTK207" s="59"/>
      <c r="OTL207" s="33"/>
      <c r="OTM207" s="33"/>
      <c r="OTN207" s="33"/>
      <c r="OTO207" s="34"/>
      <c r="OTP207" s="36"/>
      <c r="OTQ207" s="58"/>
      <c r="OTR207" s="59"/>
      <c r="OTS207" s="33"/>
      <c r="OTT207" s="33"/>
      <c r="OTU207" s="33"/>
      <c r="OTV207" s="34"/>
      <c r="OTW207" s="36"/>
      <c r="OTX207" s="58"/>
      <c r="OTY207" s="59"/>
      <c r="OTZ207" s="33"/>
      <c r="OUA207" s="33"/>
      <c r="OUB207" s="33"/>
      <c r="OUC207" s="34"/>
      <c r="OUD207" s="36"/>
      <c r="OUE207" s="58"/>
      <c r="OUF207" s="59"/>
      <c r="OUG207" s="33"/>
      <c r="OUH207" s="33"/>
      <c r="OUI207" s="33"/>
      <c r="OUJ207" s="34"/>
      <c r="OUK207" s="36"/>
      <c r="OUL207" s="58"/>
      <c r="OUM207" s="59"/>
      <c r="OUN207" s="33"/>
      <c r="OUO207" s="33"/>
      <c r="OUP207" s="33"/>
      <c r="OUQ207" s="34"/>
      <c r="OUR207" s="36"/>
      <c r="OUS207" s="58"/>
      <c r="OUT207" s="59"/>
      <c r="OUU207" s="33"/>
      <c r="OUV207" s="33"/>
      <c r="OUW207" s="33"/>
      <c r="OUX207" s="34"/>
      <c r="OUY207" s="36"/>
      <c r="OUZ207" s="58"/>
      <c r="OVA207" s="59"/>
      <c r="OVB207" s="33"/>
      <c r="OVC207" s="33"/>
      <c r="OVD207" s="33"/>
      <c r="OVE207" s="34"/>
      <c r="OVF207" s="36"/>
      <c r="OVG207" s="58"/>
      <c r="OVH207" s="59"/>
      <c r="OVI207" s="33"/>
      <c r="OVJ207" s="33"/>
      <c r="OVK207" s="33"/>
      <c r="OVL207" s="34"/>
      <c r="OVM207" s="36"/>
      <c r="OVN207" s="58"/>
      <c r="OVO207" s="59"/>
      <c r="OVP207" s="33"/>
      <c r="OVQ207" s="33"/>
      <c r="OVR207" s="33"/>
      <c r="OVS207" s="34"/>
      <c r="OVT207" s="36"/>
      <c r="OVU207" s="58"/>
      <c r="OVV207" s="59"/>
      <c r="OVW207" s="33"/>
      <c r="OVX207" s="33"/>
      <c r="OVY207" s="33"/>
      <c r="OVZ207" s="34"/>
      <c r="OWA207" s="36"/>
      <c r="OWB207" s="58"/>
      <c r="OWC207" s="59"/>
      <c r="OWD207" s="33"/>
      <c r="OWE207" s="33"/>
      <c r="OWF207" s="33"/>
      <c r="OWG207" s="34"/>
      <c r="OWH207" s="36"/>
      <c r="OWI207" s="58"/>
      <c r="OWJ207" s="59"/>
      <c r="OWK207" s="33"/>
      <c r="OWL207" s="33"/>
      <c r="OWM207" s="33"/>
      <c r="OWN207" s="34"/>
      <c r="OWO207" s="36"/>
      <c r="OWP207" s="58"/>
      <c r="OWQ207" s="59"/>
      <c r="OWR207" s="33"/>
      <c r="OWS207" s="33"/>
      <c r="OWT207" s="33"/>
      <c r="OWU207" s="34"/>
      <c r="OWV207" s="36"/>
      <c r="OWW207" s="58"/>
      <c r="OWX207" s="59"/>
      <c r="OWY207" s="33"/>
      <c r="OWZ207" s="33"/>
      <c r="OXA207" s="33"/>
      <c r="OXB207" s="34"/>
      <c r="OXC207" s="36"/>
      <c r="OXD207" s="58"/>
      <c r="OXE207" s="59"/>
      <c r="OXF207" s="33"/>
      <c r="OXG207" s="33"/>
      <c r="OXH207" s="33"/>
      <c r="OXI207" s="34"/>
      <c r="OXJ207" s="36"/>
      <c r="OXK207" s="58"/>
      <c r="OXL207" s="59"/>
      <c r="OXM207" s="33"/>
      <c r="OXN207" s="33"/>
      <c r="OXO207" s="33"/>
      <c r="OXP207" s="34"/>
      <c r="OXQ207" s="36"/>
      <c r="OXR207" s="58"/>
      <c r="OXS207" s="59"/>
      <c r="OXT207" s="33"/>
      <c r="OXU207" s="33"/>
      <c r="OXV207" s="33"/>
      <c r="OXW207" s="34"/>
      <c r="OXX207" s="36"/>
      <c r="OXY207" s="58"/>
      <c r="OXZ207" s="59"/>
      <c r="OYA207" s="33"/>
      <c r="OYB207" s="33"/>
      <c r="OYC207" s="33"/>
      <c r="OYD207" s="34"/>
      <c r="OYE207" s="36"/>
      <c r="OYF207" s="58"/>
      <c r="OYG207" s="59"/>
      <c r="OYH207" s="33"/>
      <c r="OYI207" s="33"/>
      <c r="OYJ207" s="33"/>
      <c r="OYK207" s="34"/>
      <c r="OYL207" s="36"/>
      <c r="OYM207" s="58"/>
      <c r="OYN207" s="59"/>
      <c r="OYO207" s="33"/>
      <c r="OYP207" s="33"/>
      <c r="OYQ207" s="33"/>
      <c r="OYR207" s="34"/>
      <c r="OYS207" s="36"/>
      <c r="OYT207" s="58"/>
      <c r="OYU207" s="59"/>
      <c r="OYV207" s="33"/>
      <c r="OYW207" s="33"/>
      <c r="OYX207" s="33"/>
      <c r="OYY207" s="34"/>
      <c r="OYZ207" s="36"/>
      <c r="OZA207" s="58"/>
      <c r="OZB207" s="59"/>
      <c r="OZC207" s="33"/>
      <c r="OZD207" s="33"/>
      <c r="OZE207" s="33"/>
      <c r="OZF207" s="34"/>
      <c r="OZG207" s="36"/>
      <c r="OZH207" s="58"/>
      <c r="OZI207" s="59"/>
      <c r="OZJ207" s="33"/>
      <c r="OZK207" s="33"/>
      <c r="OZL207" s="33"/>
      <c r="OZM207" s="34"/>
      <c r="OZN207" s="36"/>
      <c r="OZO207" s="58"/>
      <c r="OZP207" s="59"/>
      <c r="OZQ207" s="33"/>
      <c r="OZR207" s="33"/>
      <c r="OZS207" s="33"/>
      <c r="OZT207" s="34"/>
      <c r="OZU207" s="36"/>
      <c r="OZV207" s="58"/>
      <c r="OZW207" s="59"/>
      <c r="OZX207" s="33"/>
      <c r="OZY207" s="33"/>
      <c r="OZZ207" s="33"/>
      <c r="PAA207" s="34"/>
      <c r="PAB207" s="36"/>
      <c r="PAC207" s="58"/>
      <c r="PAD207" s="59"/>
      <c r="PAE207" s="33"/>
      <c r="PAF207" s="33"/>
      <c r="PAG207" s="33"/>
      <c r="PAH207" s="34"/>
      <c r="PAI207" s="36"/>
      <c r="PAJ207" s="58"/>
      <c r="PAK207" s="59"/>
      <c r="PAL207" s="33"/>
      <c r="PAM207" s="33"/>
      <c r="PAN207" s="33"/>
      <c r="PAO207" s="34"/>
      <c r="PAP207" s="36"/>
      <c r="PAQ207" s="58"/>
      <c r="PAR207" s="59"/>
      <c r="PAS207" s="33"/>
      <c r="PAT207" s="33"/>
      <c r="PAU207" s="33"/>
      <c r="PAV207" s="34"/>
      <c r="PAW207" s="36"/>
      <c r="PAX207" s="58"/>
      <c r="PAY207" s="59"/>
      <c r="PAZ207" s="33"/>
      <c r="PBA207" s="33"/>
      <c r="PBB207" s="33"/>
      <c r="PBC207" s="34"/>
      <c r="PBD207" s="36"/>
      <c r="PBE207" s="58"/>
      <c r="PBF207" s="59"/>
      <c r="PBG207" s="33"/>
      <c r="PBH207" s="33"/>
      <c r="PBI207" s="33"/>
      <c r="PBJ207" s="34"/>
      <c r="PBK207" s="36"/>
      <c r="PBL207" s="58"/>
      <c r="PBM207" s="59"/>
      <c r="PBN207" s="33"/>
      <c r="PBO207" s="33"/>
      <c r="PBP207" s="33"/>
      <c r="PBQ207" s="34"/>
      <c r="PBR207" s="36"/>
      <c r="PBS207" s="58"/>
      <c r="PBT207" s="59"/>
      <c r="PBU207" s="33"/>
      <c r="PBV207" s="33"/>
      <c r="PBW207" s="33"/>
      <c r="PBX207" s="34"/>
      <c r="PBY207" s="36"/>
      <c r="PBZ207" s="58"/>
      <c r="PCA207" s="59"/>
      <c r="PCB207" s="33"/>
      <c r="PCC207" s="33"/>
      <c r="PCD207" s="33"/>
      <c r="PCE207" s="34"/>
      <c r="PCF207" s="36"/>
      <c r="PCG207" s="58"/>
      <c r="PCH207" s="59"/>
      <c r="PCI207" s="33"/>
      <c r="PCJ207" s="33"/>
      <c r="PCK207" s="33"/>
      <c r="PCL207" s="34"/>
      <c r="PCM207" s="36"/>
      <c r="PCN207" s="58"/>
      <c r="PCO207" s="59"/>
      <c r="PCP207" s="33"/>
      <c r="PCQ207" s="33"/>
      <c r="PCR207" s="33"/>
      <c r="PCS207" s="34"/>
      <c r="PCT207" s="36"/>
      <c r="PCU207" s="58"/>
      <c r="PCV207" s="59"/>
      <c r="PCW207" s="33"/>
      <c r="PCX207" s="33"/>
      <c r="PCY207" s="33"/>
      <c r="PCZ207" s="34"/>
      <c r="PDA207" s="36"/>
      <c r="PDB207" s="58"/>
      <c r="PDC207" s="59"/>
      <c r="PDD207" s="33"/>
      <c r="PDE207" s="33"/>
      <c r="PDF207" s="33"/>
      <c r="PDG207" s="34"/>
      <c r="PDH207" s="36"/>
      <c r="PDI207" s="58"/>
      <c r="PDJ207" s="59"/>
      <c r="PDK207" s="33"/>
      <c r="PDL207" s="33"/>
      <c r="PDM207" s="33"/>
      <c r="PDN207" s="34"/>
      <c r="PDO207" s="36"/>
      <c r="PDP207" s="58"/>
      <c r="PDQ207" s="59"/>
      <c r="PDR207" s="33"/>
      <c r="PDS207" s="33"/>
      <c r="PDT207" s="33"/>
      <c r="PDU207" s="34"/>
      <c r="PDV207" s="36"/>
      <c r="PDW207" s="58"/>
      <c r="PDX207" s="59"/>
      <c r="PDY207" s="33"/>
      <c r="PDZ207" s="33"/>
      <c r="PEA207" s="33"/>
      <c r="PEB207" s="34"/>
      <c r="PEC207" s="36"/>
      <c r="PED207" s="58"/>
      <c r="PEE207" s="59"/>
      <c r="PEF207" s="33"/>
      <c r="PEG207" s="33"/>
      <c r="PEH207" s="33"/>
      <c r="PEI207" s="34"/>
      <c r="PEJ207" s="36"/>
      <c r="PEK207" s="58"/>
      <c r="PEL207" s="59"/>
      <c r="PEM207" s="33"/>
      <c r="PEN207" s="33"/>
      <c r="PEO207" s="33"/>
      <c r="PEP207" s="34"/>
      <c r="PEQ207" s="36"/>
      <c r="PER207" s="58"/>
      <c r="PES207" s="59"/>
      <c r="PET207" s="33"/>
      <c r="PEU207" s="33"/>
      <c r="PEV207" s="33"/>
      <c r="PEW207" s="34"/>
      <c r="PEX207" s="36"/>
      <c r="PEY207" s="58"/>
      <c r="PEZ207" s="59"/>
      <c r="PFA207" s="33"/>
      <c r="PFB207" s="33"/>
      <c r="PFC207" s="33"/>
      <c r="PFD207" s="34"/>
      <c r="PFE207" s="36"/>
      <c r="PFF207" s="58"/>
      <c r="PFG207" s="59"/>
      <c r="PFH207" s="33"/>
      <c r="PFI207" s="33"/>
      <c r="PFJ207" s="33"/>
      <c r="PFK207" s="34"/>
      <c r="PFL207" s="36"/>
      <c r="PFM207" s="58"/>
      <c r="PFN207" s="59"/>
      <c r="PFO207" s="33"/>
      <c r="PFP207" s="33"/>
      <c r="PFQ207" s="33"/>
      <c r="PFR207" s="34"/>
      <c r="PFS207" s="36"/>
      <c r="PFT207" s="58"/>
      <c r="PFU207" s="59"/>
      <c r="PFV207" s="33"/>
      <c r="PFW207" s="33"/>
      <c r="PFX207" s="33"/>
      <c r="PFY207" s="34"/>
      <c r="PFZ207" s="36"/>
      <c r="PGA207" s="58"/>
      <c r="PGB207" s="59"/>
      <c r="PGC207" s="33"/>
      <c r="PGD207" s="33"/>
      <c r="PGE207" s="33"/>
      <c r="PGF207" s="34"/>
      <c r="PGG207" s="36"/>
      <c r="PGH207" s="58"/>
      <c r="PGI207" s="59"/>
      <c r="PGJ207" s="33"/>
      <c r="PGK207" s="33"/>
      <c r="PGL207" s="33"/>
      <c r="PGM207" s="34"/>
      <c r="PGN207" s="36"/>
      <c r="PGO207" s="58"/>
      <c r="PGP207" s="59"/>
      <c r="PGQ207" s="33"/>
      <c r="PGR207" s="33"/>
      <c r="PGS207" s="33"/>
      <c r="PGT207" s="34"/>
      <c r="PGU207" s="36"/>
      <c r="PGV207" s="58"/>
      <c r="PGW207" s="59"/>
      <c r="PGX207" s="33"/>
      <c r="PGY207" s="33"/>
      <c r="PGZ207" s="33"/>
      <c r="PHA207" s="34"/>
      <c r="PHB207" s="36"/>
      <c r="PHC207" s="58"/>
      <c r="PHD207" s="59"/>
      <c r="PHE207" s="33"/>
      <c r="PHF207" s="33"/>
      <c r="PHG207" s="33"/>
      <c r="PHH207" s="34"/>
      <c r="PHI207" s="36"/>
      <c r="PHJ207" s="58"/>
      <c r="PHK207" s="59"/>
      <c r="PHL207" s="33"/>
      <c r="PHM207" s="33"/>
      <c r="PHN207" s="33"/>
      <c r="PHO207" s="34"/>
      <c r="PHP207" s="36"/>
      <c r="PHQ207" s="58"/>
      <c r="PHR207" s="59"/>
      <c r="PHS207" s="33"/>
      <c r="PHT207" s="33"/>
      <c r="PHU207" s="33"/>
      <c r="PHV207" s="34"/>
      <c r="PHW207" s="36"/>
      <c r="PHX207" s="58"/>
      <c r="PHY207" s="59"/>
      <c r="PHZ207" s="33"/>
      <c r="PIA207" s="33"/>
      <c r="PIB207" s="33"/>
      <c r="PIC207" s="34"/>
      <c r="PID207" s="36"/>
      <c r="PIE207" s="58"/>
      <c r="PIF207" s="59"/>
      <c r="PIG207" s="33"/>
      <c r="PIH207" s="33"/>
      <c r="PII207" s="33"/>
      <c r="PIJ207" s="34"/>
      <c r="PIK207" s="36"/>
      <c r="PIL207" s="58"/>
      <c r="PIM207" s="59"/>
      <c r="PIN207" s="33"/>
      <c r="PIO207" s="33"/>
      <c r="PIP207" s="33"/>
      <c r="PIQ207" s="34"/>
      <c r="PIR207" s="36"/>
      <c r="PIS207" s="58"/>
      <c r="PIT207" s="59"/>
      <c r="PIU207" s="33"/>
      <c r="PIV207" s="33"/>
      <c r="PIW207" s="33"/>
      <c r="PIX207" s="34"/>
      <c r="PIY207" s="36"/>
      <c r="PIZ207" s="58"/>
      <c r="PJA207" s="59"/>
      <c r="PJB207" s="33"/>
      <c r="PJC207" s="33"/>
      <c r="PJD207" s="33"/>
      <c r="PJE207" s="34"/>
      <c r="PJF207" s="36"/>
      <c r="PJG207" s="58"/>
      <c r="PJH207" s="59"/>
      <c r="PJI207" s="33"/>
      <c r="PJJ207" s="33"/>
      <c r="PJK207" s="33"/>
      <c r="PJL207" s="34"/>
      <c r="PJM207" s="36"/>
      <c r="PJN207" s="58"/>
      <c r="PJO207" s="59"/>
      <c r="PJP207" s="33"/>
      <c r="PJQ207" s="33"/>
      <c r="PJR207" s="33"/>
      <c r="PJS207" s="34"/>
      <c r="PJT207" s="36"/>
      <c r="PJU207" s="58"/>
      <c r="PJV207" s="59"/>
      <c r="PJW207" s="33"/>
      <c r="PJX207" s="33"/>
      <c r="PJY207" s="33"/>
      <c r="PJZ207" s="34"/>
      <c r="PKA207" s="36"/>
      <c r="PKB207" s="58"/>
      <c r="PKC207" s="59"/>
      <c r="PKD207" s="33"/>
      <c r="PKE207" s="33"/>
      <c r="PKF207" s="33"/>
      <c r="PKG207" s="34"/>
      <c r="PKH207" s="36"/>
      <c r="PKI207" s="58"/>
      <c r="PKJ207" s="59"/>
      <c r="PKK207" s="33"/>
      <c r="PKL207" s="33"/>
      <c r="PKM207" s="33"/>
      <c r="PKN207" s="34"/>
      <c r="PKO207" s="36"/>
      <c r="PKP207" s="58"/>
      <c r="PKQ207" s="59"/>
      <c r="PKR207" s="33"/>
      <c r="PKS207" s="33"/>
      <c r="PKT207" s="33"/>
      <c r="PKU207" s="34"/>
      <c r="PKV207" s="36"/>
      <c r="PKW207" s="58"/>
      <c r="PKX207" s="59"/>
      <c r="PKY207" s="33"/>
      <c r="PKZ207" s="33"/>
      <c r="PLA207" s="33"/>
      <c r="PLB207" s="34"/>
      <c r="PLC207" s="36"/>
      <c r="PLD207" s="58"/>
      <c r="PLE207" s="59"/>
      <c r="PLF207" s="33"/>
      <c r="PLG207" s="33"/>
      <c r="PLH207" s="33"/>
      <c r="PLI207" s="34"/>
      <c r="PLJ207" s="36"/>
      <c r="PLK207" s="58"/>
      <c r="PLL207" s="59"/>
      <c r="PLM207" s="33"/>
      <c r="PLN207" s="33"/>
      <c r="PLO207" s="33"/>
      <c r="PLP207" s="34"/>
      <c r="PLQ207" s="36"/>
      <c r="PLR207" s="58"/>
      <c r="PLS207" s="59"/>
      <c r="PLT207" s="33"/>
      <c r="PLU207" s="33"/>
      <c r="PLV207" s="33"/>
      <c r="PLW207" s="34"/>
      <c r="PLX207" s="36"/>
      <c r="PLY207" s="58"/>
      <c r="PLZ207" s="59"/>
      <c r="PMA207" s="33"/>
      <c r="PMB207" s="33"/>
      <c r="PMC207" s="33"/>
      <c r="PMD207" s="34"/>
      <c r="PME207" s="36"/>
      <c r="PMF207" s="58"/>
      <c r="PMG207" s="59"/>
      <c r="PMH207" s="33"/>
      <c r="PMI207" s="33"/>
      <c r="PMJ207" s="33"/>
      <c r="PMK207" s="34"/>
      <c r="PML207" s="36"/>
      <c r="PMM207" s="58"/>
      <c r="PMN207" s="59"/>
      <c r="PMO207" s="33"/>
      <c r="PMP207" s="33"/>
      <c r="PMQ207" s="33"/>
      <c r="PMR207" s="34"/>
      <c r="PMS207" s="36"/>
      <c r="PMT207" s="58"/>
      <c r="PMU207" s="59"/>
      <c r="PMV207" s="33"/>
      <c r="PMW207" s="33"/>
      <c r="PMX207" s="33"/>
      <c r="PMY207" s="34"/>
      <c r="PMZ207" s="36"/>
      <c r="PNA207" s="58"/>
      <c r="PNB207" s="59"/>
      <c r="PNC207" s="33"/>
      <c r="PND207" s="33"/>
      <c r="PNE207" s="33"/>
      <c r="PNF207" s="34"/>
      <c r="PNG207" s="36"/>
      <c r="PNH207" s="58"/>
      <c r="PNI207" s="59"/>
      <c r="PNJ207" s="33"/>
      <c r="PNK207" s="33"/>
      <c r="PNL207" s="33"/>
      <c r="PNM207" s="34"/>
      <c r="PNN207" s="36"/>
      <c r="PNO207" s="58"/>
      <c r="PNP207" s="59"/>
      <c r="PNQ207" s="33"/>
      <c r="PNR207" s="33"/>
      <c r="PNS207" s="33"/>
      <c r="PNT207" s="34"/>
      <c r="PNU207" s="36"/>
      <c r="PNV207" s="58"/>
      <c r="PNW207" s="59"/>
      <c r="PNX207" s="33"/>
      <c r="PNY207" s="33"/>
      <c r="PNZ207" s="33"/>
      <c r="POA207" s="34"/>
      <c r="POB207" s="36"/>
      <c r="POC207" s="58"/>
      <c r="POD207" s="59"/>
      <c r="POE207" s="33"/>
      <c r="POF207" s="33"/>
      <c r="POG207" s="33"/>
      <c r="POH207" s="34"/>
      <c r="POI207" s="36"/>
      <c r="POJ207" s="58"/>
      <c r="POK207" s="59"/>
      <c r="POL207" s="33"/>
      <c r="POM207" s="33"/>
      <c r="PON207" s="33"/>
      <c r="POO207" s="34"/>
      <c r="POP207" s="36"/>
      <c r="POQ207" s="58"/>
      <c r="POR207" s="59"/>
      <c r="POS207" s="33"/>
      <c r="POT207" s="33"/>
      <c r="POU207" s="33"/>
      <c r="POV207" s="34"/>
      <c r="POW207" s="36"/>
      <c r="POX207" s="58"/>
      <c r="POY207" s="59"/>
      <c r="POZ207" s="33"/>
      <c r="PPA207" s="33"/>
      <c r="PPB207" s="33"/>
      <c r="PPC207" s="34"/>
      <c r="PPD207" s="36"/>
      <c r="PPE207" s="58"/>
      <c r="PPF207" s="59"/>
      <c r="PPG207" s="33"/>
      <c r="PPH207" s="33"/>
      <c r="PPI207" s="33"/>
      <c r="PPJ207" s="34"/>
      <c r="PPK207" s="36"/>
      <c r="PPL207" s="58"/>
      <c r="PPM207" s="59"/>
      <c r="PPN207" s="33"/>
      <c r="PPO207" s="33"/>
      <c r="PPP207" s="33"/>
      <c r="PPQ207" s="34"/>
      <c r="PPR207" s="36"/>
      <c r="PPS207" s="58"/>
      <c r="PPT207" s="59"/>
      <c r="PPU207" s="33"/>
      <c r="PPV207" s="33"/>
      <c r="PPW207" s="33"/>
      <c r="PPX207" s="34"/>
      <c r="PPY207" s="36"/>
      <c r="PPZ207" s="58"/>
      <c r="PQA207" s="59"/>
      <c r="PQB207" s="33"/>
      <c r="PQC207" s="33"/>
      <c r="PQD207" s="33"/>
      <c r="PQE207" s="34"/>
      <c r="PQF207" s="36"/>
      <c r="PQG207" s="58"/>
      <c r="PQH207" s="59"/>
      <c r="PQI207" s="33"/>
      <c r="PQJ207" s="33"/>
      <c r="PQK207" s="33"/>
      <c r="PQL207" s="34"/>
      <c r="PQM207" s="36"/>
      <c r="PQN207" s="58"/>
      <c r="PQO207" s="59"/>
      <c r="PQP207" s="33"/>
      <c r="PQQ207" s="33"/>
      <c r="PQR207" s="33"/>
      <c r="PQS207" s="34"/>
      <c r="PQT207" s="36"/>
      <c r="PQU207" s="58"/>
      <c r="PQV207" s="59"/>
      <c r="PQW207" s="33"/>
      <c r="PQX207" s="33"/>
      <c r="PQY207" s="33"/>
      <c r="PQZ207" s="34"/>
      <c r="PRA207" s="36"/>
      <c r="PRB207" s="58"/>
      <c r="PRC207" s="59"/>
      <c r="PRD207" s="33"/>
      <c r="PRE207" s="33"/>
      <c r="PRF207" s="33"/>
      <c r="PRG207" s="34"/>
      <c r="PRH207" s="36"/>
      <c r="PRI207" s="58"/>
      <c r="PRJ207" s="59"/>
      <c r="PRK207" s="33"/>
      <c r="PRL207" s="33"/>
      <c r="PRM207" s="33"/>
      <c r="PRN207" s="34"/>
      <c r="PRO207" s="36"/>
      <c r="PRP207" s="58"/>
      <c r="PRQ207" s="59"/>
      <c r="PRR207" s="33"/>
      <c r="PRS207" s="33"/>
      <c r="PRT207" s="33"/>
      <c r="PRU207" s="34"/>
      <c r="PRV207" s="36"/>
      <c r="PRW207" s="58"/>
      <c r="PRX207" s="59"/>
      <c r="PRY207" s="33"/>
      <c r="PRZ207" s="33"/>
      <c r="PSA207" s="33"/>
      <c r="PSB207" s="34"/>
      <c r="PSC207" s="36"/>
      <c r="PSD207" s="58"/>
      <c r="PSE207" s="59"/>
      <c r="PSF207" s="33"/>
      <c r="PSG207" s="33"/>
      <c r="PSH207" s="33"/>
      <c r="PSI207" s="34"/>
      <c r="PSJ207" s="36"/>
      <c r="PSK207" s="58"/>
      <c r="PSL207" s="59"/>
      <c r="PSM207" s="33"/>
      <c r="PSN207" s="33"/>
      <c r="PSO207" s="33"/>
      <c r="PSP207" s="34"/>
      <c r="PSQ207" s="36"/>
      <c r="PSR207" s="58"/>
      <c r="PSS207" s="59"/>
      <c r="PST207" s="33"/>
      <c r="PSU207" s="33"/>
      <c r="PSV207" s="33"/>
      <c r="PSW207" s="34"/>
      <c r="PSX207" s="36"/>
      <c r="PSY207" s="58"/>
      <c r="PSZ207" s="59"/>
      <c r="PTA207" s="33"/>
      <c r="PTB207" s="33"/>
      <c r="PTC207" s="33"/>
      <c r="PTD207" s="34"/>
      <c r="PTE207" s="36"/>
      <c r="PTF207" s="58"/>
      <c r="PTG207" s="59"/>
      <c r="PTH207" s="33"/>
      <c r="PTI207" s="33"/>
      <c r="PTJ207" s="33"/>
      <c r="PTK207" s="34"/>
      <c r="PTL207" s="36"/>
      <c r="PTM207" s="58"/>
      <c r="PTN207" s="59"/>
      <c r="PTO207" s="33"/>
      <c r="PTP207" s="33"/>
      <c r="PTQ207" s="33"/>
      <c r="PTR207" s="34"/>
      <c r="PTS207" s="36"/>
      <c r="PTT207" s="58"/>
      <c r="PTU207" s="59"/>
      <c r="PTV207" s="33"/>
      <c r="PTW207" s="33"/>
      <c r="PTX207" s="33"/>
      <c r="PTY207" s="34"/>
      <c r="PTZ207" s="36"/>
      <c r="PUA207" s="58"/>
      <c r="PUB207" s="59"/>
      <c r="PUC207" s="33"/>
      <c r="PUD207" s="33"/>
      <c r="PUE207" s="33"/>
      <c r="PUF207" s="34"/>
      <c r="PUG207" s="36"/>
      <c r="PUH207" s="58"/>
      <c r="PUI207" s="59"/>
      <c r="PUJ207" s="33"/>
      <c r="PUK207" s="33"/>
      <c r="PUL207" s="33"/>
      <c r="PUM207" s="34"/>
      <c r="PUN207" s="36"/>
      <c r="PUO207" s="58"/>
      <c r="PUP207" s="59"/>
      <c r="PUQ207" s="33"/>
      <c r="PUR207" s="33"/>
      <c r="PUS207" s="33"/>
      <c r="PUT207" s="34"/>
      <c r="PUU207" s="36"/>
      <c r="PUV207" s="58"/>
      <c r="PUW207" s="59"/>
      <c r="PUX207" s="33"/>
      <c r="PUY207" s="33"/>
      <c r="PUZ207" s="33"/>
      <c r="PVA207" s="34"/>
      <c r="PVB207" s="36"/>
      <c r="PVC207" s="58"/>
      <c r="PVD207" s="59"/>
      <c r="PVE207" s="33"/>
      <c r="PVF207" s="33"/>
      <c r="PVG207" s="33"/>
      <c r="PVH207" s="34"/>
      <c r="PVI207" s="36"/>
      <c r="PVJ207" s="58"/>
      <c r="PVK207" s="59"/>
      <c r="PVL207" s="33"/>
      <c r="PVM207" s="33"/>
      <c r="PVN207" s="33"/>
      <c r="PVO207" s="34"/>
      <c r="PVP207" s="36"/>
      <c r="PVQ207" s="58"/>
      <c r="PVR207" s="59"/>
      <c r="PVS207" s="33"/>
      <c r="PVT207" s="33"/>
      <c r="PVU207" s="33"/>
      <c r="PVV207" s="34"/>
      <c r="PVW207" s="36"/>
      <c r="PVX207" s="58"/>
      <c r="PVY207" s="59"/>
      <c r="PVZ207" s="33"/>
      <c r="PWA207" s="33"/>
      <c r="PWB207" s="33"/>
      <c r="PWC207" s="34"/>
      <c r="PWD207" s="36"/>
      <c r="PWE207" s="58"/>
      <c r="PWF207" s="59"/>
      <c r="PWG207" s="33"/>
      <c r="PWH207" s="33"/>
      <c r="PWI207" s="33"/>
      <c r="PWJ207" s="34"/>
      <c r="PWK207" s="36"/>
      <c r="PWL207" s="58"/>
      <c r="PWM207" s="59"/>
      <c r="PWN207" s="33"/>
      <c r="PWO207" s="33"/>
      <c r="PWP207" s="33"/>
      <c r="PWQ207" s="34"/>
      <c r="PWR207" s="36"/>
      <c r="PWS207" s="58"/>
      <c r="PWT207" s="59"/>
      <c r="PWU207" s="33"/>
      <c r="PWV207" s="33"/>
      <c r="PWW207" s="33"/>
      <c r="PWX207" s="34"/>
      <c r="PWY207" s="36"/>
      <c r="PWZ207" s="58"/>
      <c r="PXA207" s="59"/>
      <c r="PXB207" s="33"/>
      <c r="PXC207" s="33"/>
      <c r="PXD207" s="33"/>
      <c r="PXE207" s="34"/>
      <c r="PXF207" s="36"/>
      <c r="PXG207" s="58"/>
      <c r="PXH207" s="59"/>
      <c r="PXI207" s="33"/>
      <c r="PXJ207" s="33"/>
      <c r="PXK207" s="33"/>
      <c r="PXL207" s="34"/>
      <c r="PXM207" s="36"/>
      <c r="PXN207" s="58"/>
      <c r="PXO207" s="59"/>
      <c r="PXP207" s="33"/>
      <c r="PXQ207" s="33"/>
      <c r="PXR207" s="33"/>
      <c r="PXS207" s="34"/>
      <c r="PXT207" s="36"/>
      <c r="PXU207" s="58"/>
      <c r="PXV207" s="59"/>
      <c r="PXW207" s="33"/>
      <c r="PXX207" s="33"/>
      <c r="PXY207" s="33"/>
      <c r="PXZ207" s="34"/>
      <c r="PYA207" s="36"/>
      <c r="PYB207" s="58"/>
      <c r="PYC207" s="59"/>
      <c r="PYD207" s="33"/>
      <c r="PYE207" s="33"/>
      <c r="PYF207" s="33"/>
      <c r="PYG207" s="34"/>
      <c r="PYH207" s="36"/>
      <c r="PYI207" s="58"/>
      <c r="PYJ207" s="59"/>
      <c r="PYK207" s="33"/>
      <c r="PYL207" s="33"/>
      <c r="PYM207" s="33"/>
      <c r="PYN207" s="34"/>
      <c r="PYO207" s="36"/>
      <c r="PYP207" s="58"/>
      <c r="PYQ207" s="59"/>
      <c r="PYR207" s="33"/>
      <c r="PYS207" s="33"/>
      <c r="PYT207" s="33"/>
      <c r="PYU207" s="34"/>
      <c r="PYV207" s="36"/>
      <c r="PYW207" s="58"/>
      <c r="PYX207" s="59"/>
      <c r="PYY207" s="33"/>
      <c r="PYZ207" s="33"/>
      <c r="PZA207" s="33"/>
      <c r="PZB207" s="34"/>
      <c r="PZC207" s="36"/>
      <c r="PZD207" s="58"/>
      <c r="PZE207" s="59"/>
      <c r="PZF207" s="33"/>
      <c r="PZG207" s="33"/>
      <c r="PZH207" s="33"/>
      <c r="PZI207" s="34"/>
      <c r="PZJ207" s="36"/>
      <c r="PZK207" s="58"/>
      <c r="PZL207" s="59"/>
      <c r="PZM207" s="33"/>
      <c r="PZN207" s="33"/>
      <c r="PZO207" s="33"/>
      <c r="PZP207" s="34"/>
      <c r="PZQ207" s="36"/>
      <c r="PZR207" s="58"/>
      <c r="PZS207" s="59"/>
      <c r="PZT207" s="33"/>
      <c r="PZU207" s="33"/>
      <c r="PZV207" s="33"/>
      <c r="PZW207" s="34"/>
      <c r="PZX207" s="36"/>
      <c r="PZY207" s="58"/>
      <c r="PZZ207" s="59"/>
      <c r="QAA207" s="33"/>
      <c r="QAB207" s="33"/>
      <c r="QAC207" s="33"/>
      <c r="QAD207" s="34"/>
      <c r="QAE207" s="36"/>
      <c r="QAF207" s="58"/>
      <c r="QAG207" s="59"/>
      <c r="QAH207" s="33"/>
      <c r="QAI207" s="33"/>
      <c r="QAJ207" s="33"/>
      <c r="QAK207" s="34"/>
      <c r="QAL207" s="36"/>
      <c r="QAM207" s="58"/>
      <c r="QAN207" s="59"/>
      <c r="QAO207" s="33"/>
      <c r="QAP207" s="33"/>
      <c r="QAQ207" s="33"/>
      <c r="QAR207" s="34"/>
      <c r="QAS207" s="36"/>
      <c r="QAT207" s="58"/>
      <c r="QAU207" s="59"/>
      <c r="QAV207" s="33"/>
      <c r="QAW207" s="33"/>
      <c r="QAX207" s="33"/>
      <c r="QAY207" s="34"/>
      <c r="QAZ207" s="36"/>
      <c r="QBA207" s="58"/>
      <c r="QBB207" s="59"/>
      <c r="QBC207" s="33"/>
      <c r="QBD207" s="33"/>
      <c r="QBE207" s="33"/>
      <c r="QBF207" s="34"/>
      <c r="QBG207" s="36"/>
      <c r="QBH207" s="58"/>
      <c r="QBI207" s="59"/>
      <c r="QBJ207" s="33"/>
      <c r="QBK207" s="33"/>
      <c r="QBL207" s="33"/>
      <c r="QBM207" s="34"/>
      <c r="QBN207" s="36"/>
      <c r="QBO207" s="58"/>
      <c r="QBP207" s="59"/>
      <c r="QBQ207" s="33"/>
      <c r="QBR207" s="33"/>
      <c r="QBS207" s="33"/>
      <c r="QBT207" s="34"/>
      <c r="QBU207" s="36"/>
      <c r="QBV207" s="58"/>
      <c r="QBW207" s="59"/>
      <c r="QBX207" s="33"/>
      <c r="QBY207" s="33"/>
      <c r="QBZ207" s="33"/>
      <c r="QCA207" s="34"/>
      <c r="QCB207" s="36"/>
      <c r="QCC207" s="58"/>
      <c r="QCD207" s="59"/>
      <c r="QCE207" s="33"/>
      <c r="QCF207" s="33"/>
      <c r="QCG207" s="33"/>
      <c r="QCH207" s="34"/>
      <c r="QCI207" s="36"/>
      <c r="QCJ207" s="58"/>
      <c r="QCK207" s="59"/>
      <c r="QCL207" s="33"/>
      <c r="QCM207" s="33"/>
      <c r="QCN207" s="33"/>
      <c r="QCO207" s="34"/>
      <c r="QCP207" s="36"/>
      <c r="QCQ207" s="58"/>
      <c r="QCR207" s="59"/>
      <c r="QCS207" s="33"/>
      <c r="QCT207" s="33"/>
      <c r="QCU207" s="33"/>
      <c r="QCV207" s="34"/>
      <c r="QCW207" s="36"/>
      <c r="QCX207" s="58"/>
      <c r="QCY207" s="59"/>
      <c r="QCZ207" s="33"/>
      <c r="QDA207" s="33"/>
      <c r="QDB207" s="33"/>
      <c r="QDC207" s="34"/>
      <c r="QDD207" s="36"/>
      <c r="QDE207" s="58"/>
      <c r="QDF207" s="59"/>
      <c r="QDG207" s="33"/>
      <c r="QDH207" s="33"/>
      <c r="QDI207" s="33"/>
      <c r="QDJ207" s="34"/>
      <c r="QDK207" s="36"/>
      <c r="QDL207" s="58"/>
      <c r="QDM207" s="59"/>
      <c r="QDN207" s="33"/>
      <c r="QDO207" s="33"/>
      <c r="QDP207" s="33"/>
      <c r="QDQ207" s="34"/>
      <c r="QDR207" s="36"/>
      <c r="QDS207" s="58"/>
      <c r="QDT207" s="59"/>
      <c r="QDU207" s="33"/>
      <c r="QDV207" s="33"/>
      <c r="QDW207" s="33"/>
      <c r="QDX207" s="34"/>
      <c r="QDY207" s="36"/>
      <c r="QDZ207" s="58"/>
      <c r="QEA207" s="59"/>
      <c r="QEB207" s="33"/>
      <c r="QEC207" s="33"/>
      <c r="QED207" s="33"/>
      <c r="QEE207" s="34"/>
      <c r="QEF207" s="36"/>
      <c r="QEG207" s="58"/>
      <c r="QEH207" s="59"/>
      <c r="QEI207" s="33"/>
      <c r="QEJ207" s="33"/>
      <c r="QEK207" s="33"/>
      <c r="QEL207" s="34"/>
      <c r="QEM207" s="36"/>
      <c r="QEN207" s="58"/>
      <c r="QEO207" s="59"/>
      <c r="QEP207" s="33"/>
      <c r="QEQ207" s="33"/>
      <c r="QER207" s="33"/>
      <c r="QES207" s="34"/>
      <c r="QET207" s="36"/>
      <c r="QEU207" s="58"/>
      <c r="QEV207" s="59"/>
      <c r="QEW207" s="33"/>
      <c r="QEX207" s="33"/>
      <c r="QEY207" s="33"/>
      <c r="QEZ207" s="34"/>
      <c r="QFA207" s="36"/>
      <c r="QFB207" s="58"/>
      <c r="QFC207" s="59"/>
      <c r="QFD207" s="33"/>
      <c r="QFE207" s="33"/>
      <c r="QFF207" s="33"/>
      <c r="QFG207" s="34"/>
      <c r="QFH207" s="36"/>
      <c r="QFI207" s="58"/>
      <c r="QFJ207" s="59"/>
      <c r="QFK207" s="33"/>
      <c r="QFL207" s="33"/>
      <c r="QFM207" s="33"/>
      <c r="QFN207" s="34"/>
      <c r="QFO207" s="36"/>
      <c r="QFP207" s="58"/>
      <c r="QFQ207" s="59"/>
      <c r="QFR207" s="33"/>
      <c r="QFS207" s="33"/>
      <c r="QFT207" s="33"/>
      <c r="QFU207" s="34"/>
      <c r="QFV207" s="36"/>
      <c r="QFW207" s="58"/>
      <c r="QFX207" s="59"/>
      <c r="QFY207" s="33"/>
      <c r="QFZ207" s="33"/>
      <c r="QGA207" s="33"/>
      <c r="QGB207" s="34"/>
      <c r="QGC207" s="36"/>
      <c r="QGD207" s="58"/>
      <c r="QGE207" s="59"/>
      <c r="QGF207" s="33"/>
      <c r="QGG207" s="33"/>
      <c r="QGH207" s="33"/>
      <c r="QGI207" s="34"/>
      <c r="QGJ207" s="36"/>
      <c r="QGK207" s="58"/>
      <c r="QGL207" s="59"/>
      <c r="QGM207" s="33"/>
      <c r="QGN207" s="33"/>
      <c r="QGO207" s="33"/>
      <c r="QGP207" s="34"/>
      <c r="QGQ207" s="36"/>
      <c r="QGR207" s="58"/>
      <c r="QGS207" s="59"/>
      <c r="QGT207" s="33"/>
      <c r="QGU207" s="33"/>
      <c r="QGV207" s="33"/>
      <c r="QGW207" s="34"/>
      <c r="QGX207" s="36"/>
      <c r="QGY207" s="58"/>
      <c r="QGZ207" s="59"/>
      <c r="QHA207" s="33"/>
      <c r="QHB207" s="33"/>
      <c r="QHC207" s="33"/>
      <c r="QHD207" s="34"/>
      <c r="QHE207" s="36"/>
      <c r="QHF207" s="58"/>
      <c r="QHG207" s="59"/>
      <c r="QHH207" s="33"/>
      <c r="QHI207" s="33"/>
      <c r="QHJ207" s="33"/>
      <c r="QHK207" s="34"/>
      <c r="QHL207" s="36"/>
      <c r="QHM207" s="58"/>
      <c r="QHN207" s="59"/>
      <c r="QHO207" s="33"/>
      <c r="QHP207" s="33"/>
      <c r="QHQ207" s="33"/>
      <c r="QHR207" s="34"/>
      <c r="QHS207" s="36"/>
      <c r="QHT207" s="58"/>
      <c r="QHU207" s="59"/>
      <c r="QHV207" s="33"/>
      <c r="QHW207" s="33"/>
      <c r="QHX207" s="33"/>
      <c r="QHY207" s="34"/>
      <c r="QHZ207" s="36"/>
      <c r="QIA207" s="58"/>
      <c r="QIB207" s="59"/>
      <c r="QIC207" s="33"/>
      <c r="QID207" s="33"/>
      <c r="QIE207" s="33"/>
      <c r="QIF207" s="34"/>
      <c r="QIG207" s="36"/>
      <c r="QIH207" s="58"/>
      <c r="QII207" s="59"/>
      <c r="QIJ207" s="33"/>
      <c r="QIK207" s="33"/>
      <c r="QIL207" s="33"/>
      <c r="QIM207" s="34"/>
      <c r="QIN207" s="36"/>
      <c r="QIO207" s="58"/>
      <c r="QIP207" s="59"/>
      <c r="QIQ207" s="33"/>
      <c r="QIR207" s="33"/>
      <c r="QIS207" s="33"/>
      <c r="QIT207" s="34"/>
      <c r="QIU207" s="36"/>
      <c r="QIV207" s="58"/>
      <c r="QIW207" s="59"/>
      <c r="QIX207" s="33"/>
      <c r="QIY207" s="33"/>
      <c r="QIZ207" s="33"/>
      <c r="QJA207" s="34"/>
      <c r="QJB207" s="36"/>
      <c r="QJC207" s="58"/>
      <c r="QJD207" s="59"/>
      <c r="QJE207" s="33"/>
      <c r="QJF207" s="33"/>
      <c r="QJG207" s="33"/>
      <c r="QJH207" s="34"/>
      <c r="QJI207" s="36"/>
      <c r="QJJ207" s="58"/>
      <c r="QJK207" s="59"/>
      <c r="QJL207" s="33"/>
      <c r="QJM207" s="33"/>
      <c r="QJN207" s="33"/>
      <c r="QJO207" s="34"/>
      <c r="QJP207" s="36"/>
      <c r="QJQ207" s="58"/>
      <c r="QJR207" s="59"/>
      <c r="QJS207" s="33"/>
      <c r="QJT207" s="33"/>
      <c r="QJU207" s="33"/>
      <c r="QJV207" s="34"/>
      <c r="QJW207" s="36"/>
      <c r="QJX207" s="58"/>
      <c r="QJY207" s="59"/>
      <c r="QJZ207" s="33"/>
      <c r="QKA207" s="33"/>
      <c r="QKB207" s="33"/>
      <c r="QKC207" s="34"/>
      <c r="QKD207" s="36"/>
      <c r="QKE207" s="58"/>
      <c r="QKF207" s="59"/>
      <c r="QKG207" s="33"/>
      <c r="QKH207" s="33"/>
      <c r="QKI207" s="33"/>
      <c r="QKJ207" s="34"/>
      <c r="QKK207" s="36"/>
      <c r="QKL207" s="58"/>
      <c r="QKM207" s="59"/>
      <c r="QKN207" s="33"/>
      <c r="QKO207" s="33"/>
      <c r="QKP207" s="33"/>
      <c r="QKQ207" s="34"/>
      <c r="QKR207" s="36"/>
      <c r="QKS207" s="58"/>
      <c r="QKT207" s="59"/>
      <c r="QKU207" s="33"/>
      <c r="QKV207" s="33"/>
      <c r="QKW207" s="33"/>
      <c r="QKX207" s="34"/>
      <c r="QKY207" s="36"/>
      <c r="QKZ207" s="58"/>
      <c r="QLA207" s="59"/>
      <c r="QLB207" s="33"/>
      <c r="QLC207" s="33"/>
      <c r="QLD207" s="33"/>
      <c r="QLE207" s="34"/>
      <c r="QLF207" s="36"/>
      <c r="QLG207" s="58"/>
      <c r="QLH207" s="59"/>
      <c r="QLI207" s="33"/>
      <c r="QLJ207" s="33"/>
      <c r="QLK207" s="33"/>
      <c r="QLL207" s="34"/>
      <c r="QLM207" s="36"/>
      <c r="QLN207" s="58"/>
      <c r="QLO207" s="59"/>
      <c r="QLP207" s="33"/>
      <c r="QLQ207" s="33"/>
      <c r="QLR207" s="33"/>
      <c r="QLS207" s="34"/>
      <c r="QLT207" s="36"/>
      <c r="QLU207" s="58"/>
      <c r="QLV207" s="59"/>
      <c r="QLW207" s="33"/>
      <c r="QLX207" s="33"/>
      <c r="QLY207" s="33"/>
      <c r="QLZ207" s="34"/>
      <c r="QMA207" s="36"/>
      <c r="QMB207" s="58"/>
      <c r="QMC207" s="59"/>
      <c r="QMD207" s="33"/>
      <c r="QME207" s="33"/>
      <c r="QMF207" s="33"/>
      <c r="QMG207" s="34"/>
      <c r="QMH207" s="36"/>
      <c r="QMI207" s="58"/>
      <c r="QMJ207" s="59"/>
      <c r="QMK207" s="33"/>
      <c r="QML207" s="33"/>
      <c r="QMM207" s="33"/>
      <c r="QMN207" s="34"/>
      <c r="QMO207" s="36"/>
      <c r="QMP207" s="58"/>
      <c r="QMQ207" s="59"/>
      <c r="QMR207" s="33"/>
      <c r="QMS207" s="33"/>
      <c r="QMT207" s="33"/>
      <c r="QMU207" s="34"/>
      <c r="QMV207" s="36"/>
      <c r="QMW207" s="58"/>
      <c r="QMX207" s="59"/>
      <c r="QMY207" s="33"/>
      <c r="QMZ207" s="33"/>
      <c r="QNA207" s="33"/>
      <c r="QNB207" s="34"/>
      <c r="QNC207" s="36"/>
      <c r="QND207" s="58"/>
      <c r="QNE207" s="59"/>
      <c r="QNF207" s="33"/>
      <c r="QNG207" s="33"/>
      <c r="QNH207" s="33"/>
      <c r="QNI207" s="34"/>
      <c r="QNJ207" s="36"/>
      <c r="QNK207" s="58"/>
      <c r="QNL207" s="59"/>
      <c r="QNM207" s="33"/>
      <c r="QNN207" s="33"/>
      <c r="QNO207" s="33"/>
      <c r="QNP207" s="34"/>
      <c r="QNQ207" s="36"/>
      <c r="QNR207" s="58"/>
      <c r="QNS207" s="59"/>
      <c r="QNT207" s="33"/>
      <c r="QNU207" s="33"/>
      <c r="QNV207" s="33"/>
      <c r="QNW207" s="34"/>
      <c r="QNX207" s="36"/>
      <c r="QNY207" s="58"/>
      <c r="QNZ207" s="59"/>
      <c r="QOA207" s="33"/>
      <c r="QOB207" s="33"/>
      <c r="QOC207" s="33"/>
      <c r="QOD207" s="34"/>
      <c r="QOE207" s="36"/>
      <c r="QOF207" s="58"/>
      <c r="QOG207" s="59"/>
      <c r="QOH207" s="33"/>
      <c r="QOI207" s="33"/>
      <c r="QOJ207" s="33"/>
      <c r="QOK207" s="34"/>
      <c r="QOL207" s="36"/>
      <c r="QOM207" s="58"/>
      <c r="QON207" s="59"/>
      <c r="QOO207" s="33"/>
      <c r="QOP207" s="33"/>
      <c r="QOQ207" s="33"/>
      <c r="QOR207" s="34"/>
      <c r="QOS207" s="36"/>
      <c r="QOT207" s="58"/>
      <c r="QOU207" s="59"/>
      <c r="QOV207" s="33"/>
      <c r="QOW207" s="33"/>
      <c r="QOX207" s="33"/>
      <c r="QOY207" s="34"/>
      <c r="QOZ207" s="36"/>
      <c r="QPA207" s="58"/>
      <c r="QPB207" s="59"/>
      <c r="QPC207" s="33"/>
      <c r="QPD207" s="33"/>
      <c r="QPE207" s="33"/>
      <c r="QPF207" s="34"/>
      <c r="QPG207" s="36"/>
      <c r="QPH207" s="58"/>
      <c r="QPI207" s="59"/>
      <c r="QPJ207" s="33"/>
      <c r="QPK207" s="33"/>
      <c r="QPL207" s="33"/>
      <c r="QPM207" s="34"/>
      <c r="QPN207" s="36"/>
      <c r="QPO207" s="58"/>
      <c r="QPP207" s="59"/>
      <c r="QPQ207" s="33"/>
      <c r="QPR207" s="33"/>
      <c r="QPS207" s="33"/>
      <c r="QPT207" s="34"/>
      <c r="QPU207" s="36"/>
      <c r="QPV207" s="58"/>
      <c r="QPW207" s="59"/>
      <c r="QPX207" s="33"/>
      <c r="QPY207" s="33"/>
      <c r="QPZ207" s="33"/>
      <c r="QQA207" s="34"/>
      <c r="QQB207" s="36"/>
      <c r="QQC207" s="58"/>
      <c r="QQD207" s="59"/>
      <c r="QQE207" s="33"/>
      <c r="QQF207" s="33"/>
      <c r="QQG207" s="33"/>
      <c r="QQH207" s="34"/>
      <c r="QQI207" s="36"/>
      <c r="QQJ207" s="58"/>
      <c r="QQK207" s="59"/>
      <c r="QQL207" s="33"/>
      <c r="QQM207" s="33"/>
      <c r="QQN207" s="33"/>
      <c r="QQO207" s="34"/>
      <c r="QQP207" s="36"/>
      <c r="QQQ207" s="58"/>
      <c r="QQR207" s="59"/>
      <c r="QQS207" s="33"/>
      <c r="QQT207" s="33"/>
      <c r="QQU207" s="33"/>
      <c r="QQV207" s="34"/>
      <c r="QQW207" s="36"/>
      <c r="QQX207" s="58"/>
      <c r="QQY207" s="59"/>
      <c r="QQZ207" s="33"/>
      <c r="QRA207" s="33"/>
      <c r="QRB207" s="33"/>
      <c r="QRC207" s="34"/>
      <c r="QRD207" s="36"/>
      <c r="QRE207" s="58"/>
      <c r="QRF207" s="59"/>
      <c r="QRG207" s="33"/>
      <c r="QRH207" s="33"/>
      <c r="QRI207" s="33"/>
      <c r="QRJ207" s="34"/>
      <c r="QRK207" s="36"/>
      <c r="QRL207" s="58"/>
      <c r="QRM207" s="59"/>
      <c r="QRN207" s="33"/>
      <c r="QRO207" s="33"/>
      <c r="QRP207" s="33"/>
      <c r="QRQ207" s="34"/>
      <c r="QRR207" s="36"/>
      <c r="QRS207" s="58"/>
      <c r="QRT207" s="59"/>
      <c r="QRU207" s="33"/>
      <c r="QRV207" s="33"/>
      <c r="QRW207" s="33"/>
      <c r="QRX207" s="34"/>
      <c r="QRY207" s="36"/>
      <c r="QRZ207" s="58"/>
      <c r="QSA207" s="59"/>
      <c r="QSB207" s="33"/>
      <c r="QSC207" s="33"/>
      <c r="QSD207" s="33"/>
      <c r="QSE207" s="34"/>
      <c r="QSF207" s="36"/>
      <c r="QSG207" s="58"/>
      <c r="QSH207" s="59"/>
      <c r="QSI207" s="33"/>
      <c r="QSJ207" s="33"/>
      <c r="QSK207" s="33"/>
      <c r="QSL207" s="34"/>
      <c r="QSM207" s="36"/>
      <c r="QSN207" s="58"/>
      <c r="QSO207" s="59"/>
      <c r="QSP207" s="33"/>
      <c r="QSQ207" s="33"/>
      <c r="QSR207" s="33"/>
      <c r="QSS207" s="34"/>
      <c r="QST207" s="36"/>
      <c r="QSU207" s="58"/>
      <c r="QSV207" s="59"/>
      <c r="QSW207" s="33"/>
      <c r="QSX207" s="33"/>
      <c r="QSY207" s="33"/>
      <c r="QSZ207" s="34"/>
      <c r="QTA207" s="36"/>
      <c r="QTB207" s="58"/>
      <c r="QTC207" s="59"/>
      <c r="QTD207" s="33"/>
      <c r="QTE207" s="33"/>
      <c r="QTF207" s="33"/>
      <c r="QTG207" s="34"/>
      <c r="QTH207" s="36"/>
      <c r="QTI207" s="58"/>
      <c r="QTJ207" s="59"/>
      <c r="QTK207" s="33"/>
      <c r="QTL207" s="33"/>
      <c r="QTM207" s="33"/>
      <c r="QTN207" s="34"/>
      <c r="QTO207" s="36"/>
      <c r="QTP207" s="58"/>
      <c r="QTQ207" s="59"/>
      <c r="QTR207" s="33"/>
      <c r="QTS207" s="33"/>
      <c r="QTT207" s="33"/>
      <c r="QTU207" s="34"/>
      <c r="QTV207" s="36"/>
      <c r="QTW207" s="58"/>
      <c r="QTX207" s="59"/>
      <c r="QTY207" s="33"/>
      <c r="QTZ207" s="33"/>
      <c r="QUA207" s="33"/>
      <c r="QUB207" s="34"/>
      <c r="QUC207" s="36"/>
      <c r="QUD207" s="58"/>
      <c r="QUE207" s="59"/>
      <c r="QUF207" s="33"/>
      <c r="QUG207" s="33"/>
      <c r="QUH207" s="33"/>
      <c r="QUI207" s="34"/>
      <c r="QUJ207" s="36"/>
      <c r="QUK207" s="58"/>
      <c r="QUL207" s="59"/>
      <c r="QUM207" s="33"/>
      <c r="QUN207" s="33"/>
      <c r="QUO207" s="33"/>
      <c r="QUP207" s="34"/>
      <c r="QUQ207" s="36"/>
      <c r="QUR207" s="58"/>
      <c r="QUS207" s="59"/>
      <c r="QUT207" s="33"/>
      <c r="QUU207" s="33"/>
      <c r="QUV207" s="33"/>
      <c r="QUW207" s="34"/>
      <c r="QUX207" s="36"/>
      <c r="QUY207" s="58"/>
      <c r="QUZ207" s="59"/>
      <c r="QVA207" s="33"/>
      <c r="QVB207" s="33"/>
      <c r="QVC207" s="33"/>
      <c r="QVD207" s="34"/>
      <c r="QVE207" s="36"/>
      <c r="QVF207" s="58"/>
      <c r="QVG207" s="59"/>
      <c r="QVH207" s="33"/>
      <c r="QVI207" s="33"/>
      <c r="QVJ207" s="33"/>
      <c r="QVK207" s="34"/>
      <c r="QVL207" s="36"/>
      <c r="QVM207" s="58"/>
      <c r="QVN207" s="59"/>
      <c r="QVO207" s="33"/>
      <c r="QVP207" s="33"/>
      <c r="QVQ207" s="33"/>
      <c r="QVR207" s="34"/>
      <c r="QVS207" s="36"/>
      <c r="QVT207" s="58"/>
      <c r="QVU207" s="59"/>
      <c r="QVV207" s="33"/>
      <c r="QVW207" s="33"/>
      <c r="QVX207" s="33"/>
      <c r="QVY207" s="34"/>
      <c r="QVZ207" s="36"/>
      <c r="QWA207" s="58"/>
      <c r="QWB207" s="59"/>
      <c r="QWC207" s="33"/>
      <c r="QWD207" s="33"/>
      <c r="QWE207" s="33"/>
      <c r="QWF207" s="34"/>
      <c r="QWG207" s="36"/>
      <c r="QWH207" s="58"/>
      <c r="QWI207" s="59"/>
      <c r="QWJ207" s="33"/>
      <c r="QWK207" s="33"/>
      <c r="QWL207" s="33"/>
      <c r="QWM207" s="34"/>
      <c r="QWN207" s="36"/>
      <c r="QWO207" s="58"/>
      <c r="QWP207" s="59"/>
      <c r="QWQ207" s="33"/>
      <c r="QWR207" s="33"/>
      <c r="QWS207" s="33"/>
      <c r="QWT207" s="34"/>
      <c r="QWU207" s="36"/>
      <c r="QWV207" s="58"/>
      <c r="QWW207" s="59"/>
      <c r="QWX207" s="33"/>
      <c r="QWY207" s="33"/>
      <c r="QWZ207" s="33"/>
      <c r="QXA207" s="34"/>
      <c r="QXB207" s="36"/>
      <c r="QXC207" s="58"/>
      <c r="QXD207" s="59"/>
      <c r="QXE207" s="33"/>
      <c r="QXF207" s="33"/>
      <c r="QXG207" s="33"/>
      <c r="QXH207" s="34"/>
      <c r="QXI207" s="36"/>
      <c r="QXJ207" s="58"/>
      <c r="QXK207" s="59"/>
      <c r="QXL207" s="33"/>
      <c r="QXM207" s="33"/>
      <c r="QXN207" s="33"/>
      <c r="QXO207" s="34"/>
      <c r="QXP207" s="36"/>
      <c r="QXQ207" s="58"/>
      <c r="QXR207" s="59"/>
      <c r="QXS207" s="33"/>
      <c r="QXT207" s="33"/>
      <c r="QXU207" s="33"/>
      <c r="QXV207" s="34"/>
      <c r="QXW207" s="36"/>
      <c r="QXX207" s="58"/>
      <c r="QXY207" s="59"/>
      <c r="QXZ207" s="33"/>
      <c r="QYA207" s="33"/>
      <c r="QYB207" s="33"/>
      <c r="QYC207" s="34"/>
      <c r="QYD207" s="36"/>
      <c r="QYE207" s="58"/>
      <c r="QYF207" s="59"/>
      <c r="QYG207" s="33"/>
      <c r="QYH207" s="33"/>
      <c r="QYI207" s="33"/>
      <c r="QYJ207" s="34"/>
      <c r="QYK207" s="36"/>
      <c r="QYL207" s="58"/>
      <c r="QYM207" s="59"/>
      <c r="QYN207" s="33"/>
      <c r="QYO207" s="33"/>
      <c r="QYP207" s="33"/>
      <c r="QYQ207" s="34"/>
      <c r="QYR207" s="36"/>
      <c r="QYS207" s="58"/>
      <c r="QYT207" s="59"/>
      <c r="QYU207" s="33"/>
      <c r="QYV207" s="33"/>
      <c r="QYW207" s="33"/>
      <c r="QYX207" s="34"/>
      <c r="QYY207" s="36"/>
      <c r="QYZ207" s="58"/>
      <c r="QZA207" s="59"/>
      <c r="QZB207" s="33"/>
      <c r="QZC207" s="33"/>
      <c r="QZD207" s="33"/>
      <c r="QZE207" s="34"/>
      <c r="QZF207" s="36"/>
      <c r="QZG207" s="58"/>
      <c r="QZH207" s="59"/>
      <c r="QZI207" s="33"/>
      <c r="QZJ207" s="33"/>
      <c r="QZK207" s="33"/>
      <c r="QZL207" s="34"/>
      <c r="QZM207" s="36"/>
      <c r="QZN207" s="58"/>
      <c r="QZO207" s="59"/>
      <c r="QZP207" s="33"/>
      <c r="QZQ207" s="33"/>
      <c r="QZR207" s="33"/>
      <c r="QZS207" s="34"/>
      <c r="QZT207" s="36"/>
      <c r="QZU207" s="58"/>
      <c r="QZV207" s="59"/>
      <c r="QZW207" s="33"/>
      <c r="QZX207" s="33"/>
      <c r="QZY207" s="33"/>
      <c r="QZZ207" s="34"/>
      <c r="RAA207" s="36"/>
      <c r="RAB207" s="58"/>
      <c r="RAC207" s="59"/>
      <c r="RAD207" s="33"/>
      <c r="RAE207" s="33"/>
      <c r="RAF207" s="33"/>
      <c r="RAG207" s="34"/>
      <c r="RAH207" s="36"/>
      <c r="RAI207" s="58"/>
      <c r="RAJ207" s="59"/>
      <c r="RAK207" s="33"/>
      <c r="RAL207" s="33"/>
      <c r="RAM207" s="33"/>
      <c r="RAN207" s="34"/>
      <c r="RAO207" s="36"/>
      <c r="RAP207" s="58"/>
      <c r="RAQ207" s="59"/>
      <c r="RAR207" s="33"/>
      <c r="RAS207" s="33"/>
      <c r="RAT207" s="33"/>
      <c r="RAU207" s="34"/>
      <c r="RAV207" s="36"/>
      <c r="RAW207" s="58"/>
      <c r="RAX207" s="59"/>
      <c r="RAY207" s="33"/>
      <c r="RAZ207" s="33"/>
      <c r="RBA207" s="33"/>
      <c r="RBB207" s="34"/>
      <c r="RBC207" s="36"/>
      <c r="RBD207" s="58"/>
      <c r="RBE207" s="59"/>
      <c r="RBF207" s="33"/>
      <c r="RBG207" s="33"/>
      <c r="RBH207" s="33"/>
      <c r="RBI207" s="34"/>
      <c r="RBJ207" s="36"/>
      <c r="RBK207" s="58"/>
      <c r="RBL207" s="59"/>
      <c r="RBM207" s="33"/>
      <c r="RBN207" s="33"/>
      <c r="RBO207" s="33"/>
      <c r="RBP207" s="34"/>
      <c r="RBQ207" s="36"/>
      <c r="RBR207" s="58"/>
      <c r="RBS207" s="59"/>
      <c r="RBT207" s="33"/>
      <c r="RBU207" s="33"/>
      <c r="RBV207" s="33"/>
      <c r="RBW207" s="34"/>
      <c r="RBX207" s="36"/>
      <c r="RBY207" s="58"/>
      <c r="RBZ207" s="59"/>
      <c r="RCA207" s="33"/>
      <c r="RCB207" s="33"/>
      <c r="RCC207" s="33"/>
      <c r="RCD207" s="34"/>
      <c r="RCE207" s="36"/>
      <c r="RCF207" s="58"/>
      <c r="RCG207" s="59"/>
      <c r="RCH207" s="33"/>
      <c r="RCI207" s="33"/>
      <c r="RCJ207" s="33"/>
      <c r="RCK207" s="34"/>
      <c r="RCL207" s="36"/>
      <c r="RCM207" s="58"/>
      <c r="RCN207" s="59"/>
      <c r="RCO207" s="33"/>
      <c r="RCP207" s="33"/>
      <c r="RCQ207" s="33"/>
      <c r="RCR207" s="34"/>
      <c r="RCS207" s="36"/>
      <c r="RCT207" s="58"/>
      <c r="RCU207" s="59"/>
      <c r="RCV207" s="33"/>
      <c r="RCW207" s="33"/>
      <c r="RCX207" s="33"/>
      <c r="RCY207" s="34"/>
      <c r="RCZ207" s="36"/>
      <c r="RDA207" s="58"/>
      <c r="RDB207" s="59"/>
      <c r="RDC207" s="33"/>
      <c r="RDD207" s="33"/>
      <c r="RDE207" s="33"/>
      <c r="RDF207" s="34"/>
      <c r="RDG207" s="36"/>
      <c r="RDH207" s="58"/>
      <c r="RDI207" s="59"/>
      <c r="RDJ207" s="33"/>
      <c r="RDK207" s="33"/>
      <c r="RDL207" s="33"/>
      <c r="RDM207" s="34"/>
      <c r="RDN207" s="36"/>
      <c r="RDO207" s="58"/>
      <c r="RDP207" s="59"/>
      <c r="RDQ207" s="33"/>
      <c r="RDR207" s="33"/>
      <c r="RDS207" s="33"/>
      <c r="RDT207" s="34"/>
      <c r="RDU207" s="36"/>
      <c r="RDV207" s="58"/>
      <c r="RDW207" s="59"/>
      <c r="RDX207" s="33"/>
      <c r="RDY207" s="33"/>
      <c r="RDZ207" s="33"/>
      <c r="REA207" s="34"/>
      <c r="REB207" s="36"/>
      <c r="REC207" s="58"/>
      <c r="RED207" s="59"/>
      <c r="REE207" s="33"/>
      <c r="REF207" s="33"/>
      <c r="REG207" s="33"/>
      <c r="REH207" s="34"/>
      <c r="REI207" s="36"/>
      <c r="REJ207" s="58"/>
      <c r="REK207" s="59"/>
      <c r="REL207" s="33"/>
      <c r="REM207" s="33"/>
      <c r="REN207" s="33"/>
      <c r="REO207" s="34"/>
      <c r="REP207" s="36"/>
      <c r="REQ207" s="58"/>
      <c r="RER207" s="59"/>
      <c r="RES207" s="33"/>
      <c r="RET207" s="33"/>
      <c r="REU207" s="33"/>
      <c r="REV207" s="34"/>
      <c r="REW207" s="36"/>
      <c r="REX207" s="58"/>
      <c r="REY207" s="59"/>
      <c r="REZ207" s="33"/>
      <c r="RFA207" s="33"/>
      <c r="RFB207" s="33"/>
      <c r="RFC207" s="34"/>
      <c r="RFD207" s="36"/>
      <c r="RFE207" s="58"/>
      <c r="RFF207" s="59"/>
      <c r="RFG207" s="33"/>
      <c r="RFH207" s="33"/>
      <c r="RFI207" s="33"/>
      <c r="RFJ207" s="34"/>
      <c r="RFK207" s="36"/>
      <c r="RFL207" s="58"/>
      <c r="RFM207" s="59"/>
      <c r="RFN207" s="33"/>
      <c r="RFO207" s="33"/>
      <c r="RFP207" s="33"/>
      <c r="RFQ207" s="34"/>
      <c r="RFR207" s="36"/>
      <c r="RFS207" s="58"/>
      <c r="RFT207" s="59"/>
      <c r="RFU207" s="33"/>
      <c r="RFV207" s="33"/>
      <c r="RFW207" s="33"/>
      <c r="RFX207" s="34"/>
      <c r="RFY207" s="36"/>
      <c r="RFZ207" s="58"/>
      <c r="RGA207" s="59"/>
      <c r="RGB207" s="33"/>
      <c r="RGC207" s="33"/>
      <c r="RGD207" s="33"/>
      <c r="RGE207" s="34"/>
      <c r="RGF207" s="36"/>
      <c r="RGG207" s="58"/>
      <c r="RGH207" s="59"/>
      <c r="RGI207" s="33"/>
      <c r="RGJ207" s="33"/>
      <c r="RGK207" s="33"/>
      <c r="RGL207" s="34"/>
      <c r="RGM207" s="36"/>
      <c r="RGN207" s="58"/>
      <c r="RGO207" s="59"/>
      <c r="RGP207" s="33"/>
      <c r="RGQ207" s="33"/>
      <c r="RGR207" s="33"/>
      <c r="RGS207" s="34"/>
      <c r="RGT207" s="36"/>
      <c r="RGU207" s="58"/>
      <c r="RGV207" s="59"/>
      <c r="RGW207" s="33"/>
      <c r="RGX207" s="33"/>
      <c r="RGY207" s="33"/>
      <c r="RGZ207" s="34"/>
      <c r="RHA207" s="36"/>
      <c r="RHB207" s="58"/>
      <c r="RHC207" s="59"/>
      <c r="RHD207" s="33"/>
      <c r="RHE207" s="33"/>
      <c r="RHF207" s="33"/>
      <c r="RHG207" s="34"/>
      <c r="RHH207" s="36"/>
      <c r="RHI207" s="58"/>
      <c r="RHJ207" s="59"/>
      <c r="RHK207" s="33"/>
      <c r="RHL207" s="33"/>
      <c r="RHM207" s="33"/>
      <c r="RHN207" s="34"/>
      <c r="RHO207" s="36"/>
      <c r="RHP207" s="58"/>
      <c r="RHQ207" s="59"/>
      <c r="RHR207" s="33"/>
      <c r="RHS207" s="33"/>
      <c r="RHT207" s="33"/>
      <c r="RHU207" s="34"/>
      <c r="RHV207" s="36"/>
      <c r="RHW207" s="58"/>
      <c r="RHX207" s="59"/>
      <c r="RHY207" s="33"/>
      <c r="RHZ207" s="33"/>
      <c r="RIA207" s="33"/>
      <c r="RIB207" s="34"/>
      <c r="RIC207" s="36"/>
      <c r="RID207" s="58"/>
      <c r="RIE207" s="59"/>
      <c r="RIF207" s="33"/>
      <c r="RIG207" s="33"/>
      <c r="RIH207" s="33"/>
      <c r="RII207" s="34"/>
      <c r="RIJ207" s="36"/>
      <c r="RIK207" s="58"/>
      <c r="RIL207" s="59"/>
      <c r="RIM207" s="33"/>
      <c r="RIN207" s="33"/>
      <c r="RIO207" s="33"/>
      <c r="RIP207" s="34"/>
      <c r="RIQ207" s="36"/>
      <c r="RIR207" s="58"/>
      <c r="RIS207" s="59"/>
      <c r="RIT207" s="33"/>
      <c r="RIU207" s="33"/>
      <c r="RIV207" s="33"/>
      <c r="RIW207" s="34"/>
      <c r="RIX207" s="36"/>
      <c r="RIY207" s="58"/>
      <c r="RIZ207" s="59"/>
      <c r="RJA207" s="33"/>
      <c r="RJB207" s="33"/>
      <c r="RJC207" s="33"/>
      <c r="RJD207" s="34"/>
      <c r="RJE207" s="36"/>
      <c r="RJF207" s="58"/>
      <c r="RJG207" s="59"/>
      <c r="RJH207" s="33"/>
      <c r="RJI207" s="33"/>
      <c r="RJJ207" s="33"/>
      <c r="RJK207" s="34"/>
      <c r="RJL207" s="36"/>
      <c r="RJM207" s="58"/>
      <c r="RJN207" s="59"/>
      <c r="RJO207" s="33"/>
      <c r="RJP207" s="33"/>
      <c r="RJQ207" s="33"/>
      <c r="RJR207" s="34"/>
      <c r="RJS207" s="36"/>
      <c r="RJT207" s="58"/>
      <c r="RJU207" s="59"/>
      <c r="RJV207" s="33"/>
      <c r="RJW207" s="33"/>
      <c r="RJX207" s="33"/>
      <c r="RJY207" s="34"/>
      <c r="RJZ207" s="36"/>
      <c r="RKA207" s="58"/>
      <c r="RKB207" s="59"/>
      <c r="RKC207" s="33"/>
      <c r="RKD207" s="33"/>
      <c r="RKE207" s="33"/>
      <c r="RKF207" s="34"/>
      <c r="RKG207" s="36"/>
      <c r="RKH207" s="58"/>
      <c r="RKI207" s="59"/>
      <c r="RKJ207" s="33"/>
      <c r="RKK207" s="33"/>
      <c r="RKL207" s="33"/>
      <c r="RKM207" s="34"/>
      <c r="RKN207" s="36"/>
      <c r="RKO207" s="58"/>
      <c r="RKP207" s="59"/>
      <c r="RKQ207" s="33"/>
      <c r="RKR207" s="33"/>
      <c r="RKS207" s="33"/>
      <c r="RKT207" s="34"/>
      <c r="RKU207" s="36"/>
      <c r="RKV207" s="58"/>
      <c r="RKW207" s="59"/>
      <c r="RKX207" s="33"/>
      <c r="RKY207" s="33"/>
      <c r="RKZ207" s="33"/>
      <c r="RLA207" s="34"/>
      <c r="RLB207" s="36"/>
      <c r="RLC207" s="58"/>
      <c r="RLD207" s="59"/>
      <c r="RLE207" s="33"/>
      <c r="RLF207" s="33"/>
      <c r="RLG207" s="33"/>
      <c r="RLH207" s="34"/>
      <c r="RLI207" s="36"/>
      <c r="RLJ207" s="58"/>
      <c r="RLK207" s="59"/>
      <c r="RLL207" s="33"/>
      <c r="RLM207" s="33"/>
      <c r="RLN207" s="33"/>
      <c r="RLO207" s="34"/>
      <c r="RLP207" s="36"/>
      <c r="RLQ207" s="58"/>
      <c r="RLR207" s="59"/>
      <c r="RLS207" s="33"/>
      <c r="RLT207" s="33"/>
      <c r="RLU207" s="33"/>
      <c r="RLV207" s="34"/>
      <c r="RLW207" s="36"/>
      <c r="RLX207" s="58"/>
      <c r="RLY207" s="59"/>
      <c r="RLZ207" s="33"/>
      <c r="RMA207" s="33"/>
      <c r="RMB207" s="33"/>
      <c r="RMC207" s="34"/>
      <c r="RMD207" s="36"/>
      <c r="RME207" s="58"/>
      <c r="RMF207" s="59"/>
      <c r="RMG207" s="33"/>
      <c r="RMH207" s="33"/>
      <c r="RMI207" s="33"/>
      <c r="RMJ207" s="34"/>
      <c r="RMK207" s="36"/>
      <c r="RML207" s="58"/>
      <c r="RMM207" s="59"/>
      <c r="RMN207" s="33"/>
      <c r="RMO207" s="33"/>
      <c r="RMP207" s="33"/>
      <c r="RMQ207" s="34"/>
      <c r="RMR207" s="36"/>
      <c r="RMS207" s="58"/>
      <c r="RMT207" s="59"/>
      <c r="RMU207" s="33"/>
      <c r="RMV207" s="33"/>
      <c r="RMW207" s="33"/>
      <c r="RMX207" s="34"/>
      <c r="RMY207" s="36"/>
      <c r="RMZ207" s="58"/>
      <c r="RNA207" s="59"/>
      <c r="RNB207" s="33"/>
      <c r="RNC207" s="33"/>
      <c r="RND207" s="33"/>
      <c r="RNE207" s="34"/>
      <c r="RNF207" s="36"/>
      <c r="RNG207" s="58"/>
      <c r="RNH207" s="59"/>
      <c r="RNI207" s="33"/>
      <c r="RNJ207" s="33"/>
      <c r="RNK207" s="33"/>
      <c r="RNL207" s="34"/>
      <c r="RNM207" s="36"/>
      <c r="RNN207" s="58"/>
      <c r="RNO207" s="59"/>
      <c r="RNP207" s="33"/>
      <c r="RNQ207" s="33"/>
      <c r="RNR207" s="33"/>
      <c r="RNS207" s="34"/>
      <c r="RNT207" s="36"/>
      <c r="RNU207" s="58"/>
      <c r="RNV207" s="59"/>
      <c r="RNW207" s="33"/>
      <c r="RNX207" s="33"/>
      <c r="RNY207" s="33"/>
      <c r="RNZ207" s="34"/>
      <c r="ROA207" s="36"/>
      <c r="ROB207" s="58"/>
      <c r="ROC207" s="59"/>
      <c r="ROD207" s="33"/>
      <c r="ROE207" s="33"/>
      <c r="ROF207" s="33"/>
      <c r="ROG207" s="34"/>
      <c r="ROH207" s="36"/>
      <c r="ROI207" s="58"/>
      <c r="ROJ207" s="59"/>
      <c r="ROK207" s="33"/>
      <c r="ROL207" s="33"/>
      <c r="ROM207" s="33"/>
      <c r="RON207" s="34"/>
      <c r="ROO207" s="36"/>
      <c r="ROP207" s="58"/>
      <c r="ROQ207" s="59"/>
      <c r="ROR207" s="33"/>
      <c r="ROS207" s="33"/>
      <c r="ROT207" s="33"/>
      <c r="ROU207" s="34"/>
      <c r="ROV207" s="36"/>
      <c r="ROW207" s="58"/>
      <c r="ROX207" s="59"/>
      <c r="ROY207" s="33"/>
      <c r="ROZ207" s="33"/>
      <c r="RPA207" s="33"/>
      <c r="RPB207" s="34"/>
      <c r="RPC207" s="36"/>
      <c r="RPD207" s="58"/>
      <c r="RPE207" s="59"/>
      <c r="RPF207" s="33"/>
      <c r="RPG207" s="33"/>
      <c r="RPH207" s="33"/>
      <c r="RPI207" s="34"/>
      <c r="RPJ207" s="36"/>
      <c r="RPK207" s="58"/>
      <c r="RPL207" s="59"/>
      <c r="RPM207" s="33"/>
      <c r="RPN207" s="33"/>
      <c r="RPO207" s="33"/>
      <c r="RPP207" s="34"/>
      <c r="RPQ207" s="36"/>
      <c r="RPR207" s="58"/>
      <c r="RPS207" s="59"/>
      <c r="RPT207" s="33"/>
      <c r="RPU207" s="33"/>
      <c r="RPV207" s="33"/>
      <c r="RPW207" s="34"/>
      <c r="RPX207" s="36"/>
      <c r="RPY207" s="58"/>
      <c r="RPZ207" s="59"/>
      <c r="RQA207" s="33"/>
      <c r="RQB207" s="33"/>
      <c r="RQC207" s="33"/>
      <c r="RQD207" s="34"/>
      <c r="RQE207" s="36"/>
      <c r="RQF207" s="58"/>
      <c r="RQG207" s="59"/>
      <c r="RQH207" s="33"/>
      <c r="RQI207" s="33"/>
      <c r="RQJ207" s="33"/>
      <c r="RQK207" s="34"/>
      <c r="RQL207" s="36"/>
      <c r="RQM207" s="58"/>
      <c r="RQN207" s="59"/>
      <c r="RQO207" s="33"/>
      <c r="RQP207" s="33"/>
      <c r="RQQ207" s="33"/>
      <c r="RQR207" s="34"/>
      <c r="RQS207" s="36"/>
      <c r="RQT207" s="58"/>
      <c r="RQU207" s="59"/>
      <c r="RQV207" s="33"/>
      <c r="RQW207" s="33"/>
      <c r="RQX207" s="33"/>
      <c r="RQY207" s="34"/>
      <c r="RQZ207" s="36"/>
      <c r="RRA207" s="58"/>
      <c r="RRB207" s="59"/>
      <c r="RRC207" s="33"/>
      <c r="RRD207" s="33"/>
      <c r="RRE207" s="33"/>
      <c r="RRF207" s="34"/>
      <c r="RRG207" s="36"/>
      <c r="RRH207" s="58"/>
      <c r="RRI207" s="59"/>
      <c r="RRJ207" s="33"/>
      <c r="RRK207" s="33"/>
      <c r="RRL207" s="33"/>
      <c r="RRM207" s="34"/>
      <c r="RRN207" s="36"/>
      <c r="RRO207" s="58"/>
      <c r="RRP207" s="59"/>
      <c r="RRQ207" s="33"/>
      <c r="RRR207" s="33"/>
      <c r="RRS207" s="33"/>
      <c r="RRT207" s="34"/>
      <c r="RRU207" s="36"/>
      <c r="RRV207" s="58"/>
      <c r="RRW207" s="59"/>
      <c r="RRX207" s="33"/>
      <c r="RRY207" s="33"/>
      <c r="RRZ207" s="33"/>
      <c r="RSA207" s="34"/>
      <c r="RSB207" s="36"/>
      <c r="RSC207" s="58"/>
      <c r="RSD207" s="59"/>
      <c r="RSE207" s="33"/>
      <c r="RSF207" s="33"/>
      <c r="RSG207" s="33"/>
      <c r="RSH207" s="34"/>
      <c r="RSI207" s="36"/>
      <c r="RSJ207" s="58"/>
      <c r="RSK207" s="59"/>
      <c r="RSL207" s="33"/>
      <c r="RSM207" s="33"/>
      <c r="RSN207" s="33"/>
      <c r="RSO207" s="34"/>
      <c r="RSP207" s="36"/>
      <c r="RSQ207" s="58"/>
      <c r="RSR207" s="59"/>
      <c r="RSS207" s="33"/>
      <c r="RST207" s="33"/>
      <c r="RSU207" s="33"/>
      <c r="RSV207" s="34"/>
      <c r="RSW207" s="36"/>
      <c r="RSX207" s="58"/>
      <c r="RSY207" s="59"/>
      <c r="RSZ207" s="33"/>
      <c r="RTA207" s="33"/>
      <c r="RTB207" s="33"/>
      <c r="RTC207" s="34"/>
      <c r="RTD207" s="36"/>
      <c r="RTE207" s="58"/>
      <c r="RTF207" s="59"/>
      <c r="RTG207" s="33"/>
      <c r="RTH207" s="33"/>
      <c r="RTI207" s="33"/>
      <c r="RTJ207" s="34"/>
      <c r="RTK207" s="36"/>
      <c r="RTL207" s="58"/>
      <c r="RTM207" s="59"/>
      <c r="RTN207" s="33"/>
      <c r="RTO207" s="33"/>
      <c r="RTP207" s="33"/>
      <c r="RTQ207" s="34"/>
      <c r="RTR207" s="36"/>
      <c r="RTS207" s="58"/>
      <c r="RTT207" s="59"/>
      <c r="RTU207" s="33"/>
      <c r="RTV207" s="33"/>
      <c r="RTW207" s="33"/>
      <c r="RTX207" s="34"/>
      <c r="RTY207" s="36"/>
      <c r="RTZ207" s="58"/>
      <c r="RUA207" s="59"/>
      <c r="RUB207" s="33"/>
      <c r="RUC207" s="33"/>
      <c r="RUD207" s="33"/>
      <c r="RUE207" s="34"/>
      <c r="RUF207" s="36"/>
      <c r="RUG207" s="58"/>
      <c r="RUH207" s="59"/>
      <c r="RUI207" s="33"/>
      <c r="RUJ207" s="33"/>
      <c r="RUK207" s="33"/>
      <c r="RUL207" s="34"/>
      <c r="RUM207" s="36"/>
      <c r="RUN207" s="58"/>
      <c r="RUO207" s="59"/>
      <c r="RUP207" s="33"/>
      <c r="RUQ207" s="33"/>
      <c r="RUR207" s="33"/>
      <c r="RUS207" s="34"/>
      <c r="RUT207" s="36"/>
      <c r="RUU207" s="58"/>
      <c r="RUV207" s="59"/>
      <c r="RUW207" s="33"/>
      <c r="RUX207" s="33"/>
      <c r="RUY207" s="33"/>
      <c r="RUZ207" s="34"/>
      <c r="RVA207" s="36"/>
      <c r="RVB207" s="58"/>
      <c r="RVC207" s="59"/>
      <c r="RVD207" s="33"/>
      <c r="RVE207" s="33"/>
      <c r="RVF207" s="33"/>
      <c r="RVG207" s="34"/>
      <c r="RVH207" s="36"/>
      <c r="RVI207" s="58"/>
      <c r="RVJ207" s="59"/>
      <c r="RVK207" s="33"/>
      <c r="RVL207" s="33"/>
      <c r="RVM207" s="33"/>
      <c r="RVN207" s="34"/>
      <c r="RVO207" s="36"/>
      <c r="RVP207" s="58"/>
      <c r="RVQ207" s="59"/>
      <c r="RVR207" s="33"/>
      <c r="RVS207" s="33"/>
      <c r="RVT207" s="33"/>
      <c r="RVU207" s="34"/>
      <c r="RVV207" s="36"/>
      <c r="RVW207" s="58"/>
      <c r="RVX207" s="59"/>
      <c r="RVY207" s="33"/>
      <c r="RVZ207" s="33"/>
      <c r="RWA207" s="33"/>
      <c r="RWB207" s="34"/>
      <c r="RWC207" s="36"/>
      <c r="RWD207" s="58"/>
      <c r="RWE207" s="59"/>
      <c r="RWF207" s="33"/>
      <c r="RWG207" s="33"/>
      <c r="RWH207" s="33"/>
      <c r="RWI207" s="34"/>
      <c r="RWJ207" s="36"/>
      <c r="RWK207" s="58"/>
      <c r="RWL207" s="59"/>
      <c r="RWM207" s="33"/>
      <c r="RWN207" s="33"/>
      <c r="RWO207" s="33"/>
      <c r="RWP207" s="34"/>
      <c r="RWQ207" s="36"/>
      <c r="RWR207" s="58"/>
      <c r="RWS207" s="59"/>
      <c r="RWT207" s="33"/>
      <c r="RWU207" s="33"/>
      <c r="RWV207" s="33"/>
      <c r="RWW207" s="34"/>
      <c r="RWX207" s="36"/>
      <c r="RWY207" s="58"/>
      <c r="RWZ207" s="59"/>
      <c r="RXA207" s="33"/>
      <c r="RXB207" s="33"/>
      <c r="RXC207" s="33"/>
      <c r="RXD207" s="34"/>
      <c r="RXE207" s="36"/>
      <c r="RXF207" s="58"/>
      <c r="RXG207" s="59"/>
      <c r="RXH207" s="33"/>
      <c r="RXI207" s="33"/>
      <c r="RXJ207" s="33"/>
      <c r="RXK207" s="34"/>
      <c r="RXL207" s="36"/>
      <c r="RXM207" s="58"/>
      <c r="RXN207" s="59"/>
      <c r="RXO207" s="33"/>
      <c r="RXP207" s="33"/>
      <c r="RXQ207" s="33"/>
      <c r="RXR207" s="34"/>
      <c r="RXS207" s="36"/>
      <c r="RXT207" s="58"/>
      <c r="RXU207" s="59"/>
      <c r="RXV207" s="33"/>
      <c r="RXW207" s="33"/>
      <c r="RXX207" s="33"/>
      <c r="RXY207" s="34"/>
      <c r="RXZ207" s="36"/>
      <c r="RYA207" s="58"/>
      <c r="RYB207" s="59"/>
      <c r="RYC207" s="33"/>
      <c r="RYD207" s="33"/>
      <c r="RYE207" s="33"/>
      <c r="RYF207" s="34"/>
      <c r="RYG207" s="36"/>
      <c r="RYH207" s="58"/>
      <c r="RYI207" s="59"/>
      <c r="RYJ207" s="33"/>
      <c r="RYK207" s="33"/>
      <c r="RYL207" s="33"/>
      <c r="RYM207" s="34"/>
      <c r="RYN207" s="36"/>
      <c r="RYO207" s="58"/>
      <c r="RYP207" s="59"/>
      <c r="RYQ207" s="33"/>
      <c r="RYR207" s="33"/>
      <c r="RYS207" s="33"/>
      <c r="RYT207" s="34"/>
      <c r="RYU207" s="36"/>
      <c r="RYV207" s="58"/>
      <c r="RYW207" s="59"/>
      <c r="RYX207" s="33"/>
      <c r="RYY207" s="33"/>
      <c r="RYZ207" s="33"/>
      <c r="RZA207" s="34"/>
      <c r="RZB207" s="36"/>
      <c r="RZC207" s="58"/>
      <c r="RZD207" s="59"/>
      <c r="RZE207" s="33"/>
      <c r="RZF207" s="33"/>
      <c r="RZG207" s="33"/>
      <c r="RZH207" s="34"/>
      <c r="RZI207" s="36"/>
      <c r="RZJ207" s="58"/>
      <c r="RZK207" s="59"/>
      <c r="RZL207" s="33"/>
      <c r="RZM207" s="33"/>
      <c r="RZN207" s="33"/>
      <c r="RZO207" s="34"/>
      <c r="RZP207" s="36"/>
      <c r="RZQ207" s="58"/>
      <c r="RZR207" s="59"/>
      <c r="RZS207" s="33"/>
      <c r="RZT207" s="33"/>
      <c r="RZU207" s="33"/>
      <c r="RZV207" s="34"/>
      <c r="RZW207" s="36"/>
      <c r="RZX207" s="58"/>
      <c r="RZY207" s="59"/>
      <c r="RZZ207" s="33"/>
      <c r="SAA207" s="33"/>
      <c r="SAB207" s="33"/>
      <c r="SAC207" s="34"/>
      <c r="SAD207" s="36"/>
      <c r="SAE207" s="58"/>
      <c r="SAF207" s="59"/>
      <c r="SAG207" s="33"/>
      <c r="SAH207" s="33"/>
      <c r="SAI207" s="33"/>
      <c r="SAJ207" s="34"/>
      <c r="SAK207" s="36"/>
      <c r="SAL207" s="58"/>
      <c r="SAM207" s="59"/>
      <c r="SAN207" s="33"/>
      <c r="SAO207" s="33"/>
      <c r="SAP207" s="33"/>
      <c r="SAQ207" s="34"/>
      <c r="SAR207" s="36"/>
      <c r="SAS207" s="58"/>
      <c r="SAT207" s="59"/>
      <c r="SAU207" s="33"/>
      <c r="SAV207" s="33"/>
      <c r="SAW207" s="33"/>
      <c r="SAX207" s="34"/>
      <c r="SAY207" s="36"/>
      <c r="SAZ207" s="58"/>
      <c r="SBA207" s="59"/>
      <c r="SBB207" s="33"/>
      <c r="SBC207" s="33"/>
      <c r="SBD207" s="33"/>
      <c r="SBE207" s="34"/>
      <c r="SBF207" s="36"/>
      <c r="SBG207" s="58"/>
      <c r="SBH207" s="59"/>
      <c r="SBI207" s="33"/>
      <c r="SBJ207" s="33"/>
      <c r="SBK207" s="33"/>
      <c r="SBL207" s="34"/>
      <c r="SBM207" s="36"/>
      <c r="SBN207" s="58"/>
      <c r="SBO207" s="59"/>
      <c r="SBP207" s="33"/>
      <c r="SBQ207" s="33"/>
      <c r="SBR207" s="33"/>
      <c r="SBS207" s="34"/>
      <c r="SBT207" s="36"/>
      <c r="SBU207" s="58"/>
      <c r="SBV207" s="59"/>
      <c r="SBW207" s="33"/>
      <c r="SBX207" s="33"/>
      <c r="SBY207" s="33"/>
      <c r="SBZ207" s="34"/>
      <c r="SCA207" s="36"/>
      <c r="SCB207" s="58"/>
      <c r="SCC207" s="59"/>
      <c r="SCD207" s="33"/>
      <c r="SCE207" s="33"/>
      <c r="SCF207" s="33"/>
      <c r="SCG207" s="34"/>
      <c r="SCH207" s="36"/>
      <c r="SCI207" s="58"/>
      <c r="SCJ207" s="59"/>
      <c r="SCK207" s="33"/>
      <c r="SCL207" s="33"/>
      <c r="SCM207" s="33"/>
      <c r="SCN207" s="34"/>
      <c r="SCO207" s="36"/>
      <c r="SCP207" s="58"/>
      <c r="SCQ207" s="59"/>
      <c r="SCR207" s="33"/>
      <c r="SCS207" s="33"/>
      <c r="SCT207" s="33"/>
      <c r="SCU207" s="34"/>
      <c r="SCV207" s="36"/>
      <c r="SCW207" s="58"/>
      <c r="SCX207" s="59"/>
      <c r="SCY207" s="33"/>
      <c r="SCZ207" s="33"/>
      <c r="SDA207" s="33"/>
      <c r="SDB207" s="34"/>
      <c r="SDC207" s="36"/>
      <c r="SDD207" s="58"/>
      <c r="SDE207" s="59"/>
      <c r="SDF207" s="33"/>
      <c r="SDG207" s="33"/>
      <c r="SDH207" s="33"/>
      <c r="SDI207" s="34"/>
      <c r="SDJ207" s="36"/>
      <c r="SDK207" s="58"/>
      <c r="SDL207" s="59"/>
      <c r="SDM207" s="33"/>
      <c r="SDN207" s="33"/>
      <c r="SDO207" s="33"/>
      <c r="SDP207" s="34"/>
      <c r="SDQ207" s="36"/>
      <c r="SDR207" s="58"/>
      <c r="SDS207" s="59"/>
      <c r="SDT207" s="33"/>
      <c r="SDU207" s="33"/>
      <c r="SDV207" s="33"/>
      <c r="SDW207" s="34"/>
      <c r="SDX207" s="36"/>
      <c r="SDY207" s="58"/>
      <c r="SDZ207" s="59"/>
      <c r="SEA207" s="33"/>
      <c r="SEB207" s="33"/>
      <c r="SEC207" s="33"/>
      <c r="SED207" s="34"/>
      <c r="SEE207" s="36"/>
      <c r="SEF207" s="58"/>
      <c r="SEG207" s="59"/>
      <c r="SEH207" s="33"/>
      <c r="SEI207" s="33"/>
      <c r="SEJ207" s="33"/>
      <c r="SEK207" s="34"/>
      <c r="SEL207" s="36"/>
      <c r="SEM207" s="58"/>
      <c r="SEN207" s="59"/>
      <c r="SEO207" s="33"/>
      <c r="SEP207" s="33"/>
      <c r="SEQ207" s="33"/>
      <c r="SER207" s="34"/>
      <c r="SES207" s="36"/>
      <c r="SET207" s="58"/>
      <c r="SEU207" s="59"/>
      <c r="SEV207" s="33"/>
      <c r="SEW207" s="33"/>
      <c r="SEX207" s="33"/>
      <c r="SEY207" s="34"/>
      <c r="SEZ207" s="36"/>
      <c r="SFA207" s="58"/>
      <c r="SFB207" s="59"/>
      <c r="SFC207" s="33"/>
      <c r="SFD207" s="33"/>
      <c r="SFE207" s="33"/>
      <c r="SFF207" s="34"/>
      <c r="SFG207" s="36"/>
      <c r="SFH207" s="58"/>
      <c r="SFI207" s="59"/>
      <c r="SFJ207" s="33"/>
      <c r="SFK207" s="33"/>
      <c r="SFL207" s="33"/>
      <c r="SFM207" s="34"/>
      <c r="SFN207" s="36"/>
      <c r="SFO207" s="58"/>
      <c r="SFP207" s="59"/>
      <c r="SFQ207" s="33"/>
      <c r="SFR207" s="33"/>
      <c r="SFS207" s="33"/>
      <c r="SFT207" s="34"/>
      <c r="SFU207" s="36"/>
      <c r="SFV207" s="58"/>
      <c r="SFW207" s="59"/>
      <c r="SFX207" s="33"/>
      <c r="SFY207" s="33"/>
      <c r="SFZ207" s="33"/>
      <c r="SGA207" s="34"/>
      <c r="SGB207" s="36"/>
      <c r="SGC207" s="58"/>
      <c r="SGD207" s="59"/>
      <c r="SGE207" s="33"/>
      <c r="SGF207" s="33"/>
      <c r="SGG207" s="33"/>
      <c r="SGH207" s="34"/>
      <c r="SGI207" s="36"/>
      <c r="SGJ207" s="58"/>
      <c r="SGK207" s="59"/>
      <c r="SGL207" s="33"/>
      <c r="SGM207" s="33"/>
      <c r="SGN207" s="33"/>
      <c r="SGO207" s="34"/>
      <c r="SGP207" s="36"/>
      <c r="SGQ207" s="58"/>
      <c r="SGR207" s="59"/>
      <c r="SGS207" s="33"/>
      <c r="SGT207" s="33"/>
      <c r="SGU207" s="33"/>
      <c r="SGV207" s="34"/>
      <c r="SGW207" s="36"/>
      <c r="SGX207" s="58"/>
      <c r="SGY207" s="59"/>
      <c r="SGZ207" s="33"/>
      <c r="SHA207" s="33"/>
      <c r="SHB207" s="33"/>
      <c r="SHC207" s="34"/>
      <c r="SHD207" s="36"/>
      <c r="SHE207" s="58"/>
      <c r="SHF207" s="59"/>
      <c r="SHG207" s="33"/>
      <c r="SHH207" s="33"/>
      <c r="SHI207" s="33"/>
      <c r="SHJ207" s="34"/>
      <c r="SHK207" s="36"/>
      <c r="SHL207" s="58"/>
      <c r="SHM207" s="59"/>
      <c r="SHN207" s="33"/>
      <c r="SHO207" s="33"/>
      <c r="SHP207" s="33"/>
      <c r="SHQ207" s="34"/>
      <c r="SHR207" s="36"/>
      <c r="SHS207" s="58"/>
      <c r="SHT207" s="59"/>
      <c r="SHU207" s="33"/>
      <c r="SHV207" s="33"/>
      <c r="SHW207" s="33"/>
      <c r="SHX207" s="34"/>
      <c r="SHY207" s="36"/>
      <c r="SHZ207" s="58"/>
      <c r="SIA207" s="59"/>
      <c r="SIB207" s="33"/>
      <c r="SIC207" s="33"/>
      <c r="SID207" s="33"/>
      <c r="SIE207" s="34"/>
      <c r="SIF207" s="36"/>
      <c r="SIG207" s="58"/>
      <c r="SIH207" s="59"/>
      <c r="SII207" s="33"/>
      <c r="SIJ207" s="33"/>
      <c r="SIK207" s="33"/>
      <c r="SIL207" s="34"/>
      <c r="SIM207" s="36"/>
      <c r="SIN207" s="58"/>
      <c r="SIO207" s="59"/>
      <c r="SIP207" s="33"/>
      <c r="SIQ207" s="33"/>
      <c r="SIR207" s="33"/>
      <c r="SIS207" s="34"/>
      <c r="SIT207" s="36"/>
      <c r="SIU207" s="58"/>
      <c r="SIV207" s="59"/>
      <c r="SIW207" s="33"/>
      <c r="SIX207" s="33"/>
      <c r="SIY207" s="33"/>
      <c r="SIZ207" s="34"/>
      <c r="SJA207" s="36"/>
      <c r="SJB207" s="58"/>
      <c r="SJC207" s="59"/>
      <c r="SJD207" s="33"/>
      <c r="SJE207" s="33"/>
      <c r="SJF207" s="33"/>
      <c r="SJG207" s="34"/>
      <c r="SJH207" s="36"/>
      <c r="SJI207" s="58"/>
      <c r="SJJ207" s="59"/>
      <c r="SJK207" s="33"/>
      <c r="SJL207" s="33"/>
      <c r="SJM207" s="33"/>
      <c r="SJN207" s="34"/>
      <c r="SJO207" s="36"/>
      <c r="SJP207" s="58"/>
      <c r="SJQ207" s="59"/>
      <c r="SJR207" s="33"/>
      <c r="SJS207" s="33"/>
      <c r="SJT207" s="33"/>
      <c r="SJU207" s="34"/>
      <c r="SJV207" s="36"/>
      <c r="SJW207" s="58"/>
      <c r="SJX207" s="59"/>
      <c r="SJY207" s="33"/>
      <c r="SJZ207" s="33"/>
      <c r="SKA207" s="33"/>
      <c r="SKB207" s="34"/>
      <c r="SKC207" s="36"/>
      <c r="SKD207" s="58"/>
      <c r="SKE207" s="59"/>
      <c r="SKF207" s="33"/>
      <c r="SKG207" s="33"/>
      <c r="SKH207" s="33"/>
      <c r="SKI207" s="34"/>
      <c r="SKJ207" s="36"/>
      <c r="SKK207" s="58"/>
      <c r="SKL207" s="59"/>
      <c r="SKM207" s="33"/>
      <c r="SKN207" s="33"/>
      <c r="SKO207" s="33"/>
      <c r="SKP207" s="34"/>
      <c r="SKQ207" s="36"/>
      <c r="SKR207" s="58"/>
      <c r="SKS207" s="59"/>
      <c r="SKT207" s="33"/>
      <c r="SKU207" s="33"/>
      <c r="SKV207" s="33"/>
      <c r="SKW207" s="34"/>
      <c r="SKX207" s="36"/>
      <c r="SKY207" s="58"/>
      <c r="SKZ207" s="59"/>
      <c r="SLA207" s="33"/>
      <c r="SLB207" s="33"/>
      <c r="SLC207" s="33"/>
      <c r="SLD207" s="34"/>
      <c r="SLE207" s="36"/>
      <c r="SLF207" s="58"/>
      <c r="SLG207" s="59"/>
      <c r="SLH207" s="33"/>
      <c r="SLI207" s="33"/>
      <c r="SLJ207" s="33"/>
      <c r="SLK207" s="34"/>
      <c r="SLL207" s="36"/>
      <c r="SLM207" s="58"/>
      <c r="SLN207" s="59"/>
      <c r="SLO207" s="33"/>
      <c r="SLP207" s="33"/>
      <c r="SLQ207" s="33"/>
      <c r="SLR207" s="34"/>
      <c r="SLS207" s="36"/>
      <c r="SLT207" s="58"/>
      <c r="SLU207" s="59"/>
      <c r="SLV207" s="33"/>
      <c r="SLW207" s="33"/>
      <c r="SLX207" s="33"/>
      <c r="SLY207" s="34"/>
      <c r="SLZ207" s="36"/>
      <c r="SMA207" s="58"/>
      <c r="SMB207" s="59"/>
      <c r="SMC207" s="33"/>
      <c r="SMD207" s="33"/>
      <c r="SME207" s="33"/>
      <c r="SMF207" s="34"/>
      <c r="SMG207" s="36"/>
      <c r="SMH207" s="58"/>
      <c r="SMI207" s="59"/>
      <c r="SMJ207" s="33"/>
      <c r="SMK207" s="33"/>
      <c r="SML207" s="33"/>
      <c r="SMM207" s="34"/>
      <c r="SMN207" s="36"/>
      <c r="SMO207" s="58"/>
      <c r="SMP207" s="59"/>
      <c r="SMQ207" s="33"/>
      <c r="SMR207" s="33"/>
      <c r="SMS207" s="33"/>
      <c r="SMT207" s="34"/>
      <c r="SMU207" s="36"/>
      <c r="SMV207" s="58"/>
      <c r="SMW207" s="59"/>
      <c r="SMX207" s="33"/>
      <c r="SMY207" s="33"/>
      <c r="SMZ207" s="33"/>
      <c r="SNA207" s="34"/>
      <c r="SNB207" s="36"/>
      <c r="SNC207" s="58"/>
      <c r="SND207" s="59"/>
      <c r="SNE207" s="33"/>
      <c r="SNF207" s="33"/>
      <c r="SNG207" s="33"/>
      <c r="SNH207" s="34"/>
      <c r="SNI207" s="36"/>
      <c r="SNJ207" s="58"/>
      <c r="SNK207" s="59"/>
      <c r="SNL207" s="33"/>
      <c r="SNM207" s="33"/>
      <c r="SNN207" s="33"/>
      <c r="SNO207" s="34"/>
      <c r="SNP207" s="36"/>
      <c r="SNQ207" s="58"/>
      <c r="SNR207" s="59"/>
      <c r="SNS207" s="33"/>
      <c r="SNT207" s="33"/>
      <c r="SNU207" s="33"/>
      <c r="SNV207" s="34"/>
      <c r="SNW207" s="36"/>
      <c r="SNX207" s="58"/>
      <c r="SNY207" s="59"/>
      <c r="SNZ207" s="33"/>
      <c r="SOA207" s="33"/>
      <c r="SOB207" s="33"/>
      <c r="SOC207" s="34"/>
      <c r="SOD207" s="36"/>
      <c r="SOE207" s="58"/>
      <c r="SOF207" s="59"/>
      <c r="SOG207" s="33"/>
      <c r="SOH207" s="33"/>
      <c r="SOI207" s="33"/>
      <c r="SOJ207" s="34"/>
      <c r="SOK207" s="36"/>
      <c r="SOL207" s="58"/>
      <c r="SOM207" s="59"/>
      <c r="SON207" s="33"/>
      <c r="SOO207" s="33"/>
      <c r="SOP207" s="33"/>
      <c r="SOQ207" s="34"/>
      <c r="SOR207" s="36"/>
      <c r="SOS207" s="58"/>
      <c r="SOT207" s="59"/>
      <c r="SOU207" s="33"/>
      <c r="SOV207" s="33"/>
      <c r="SOW207" s="33"/>
      <c r="SOX207" s="34"/>
      <c r="SOY207" s="36"/>
      <c r="SOZ207" s="58"/>
      <c r="SPA207" s="59"/>
      <c r="SPB207" s="33"/>
      <c r="SPC207" s="33"/>
      <c r="SPD207" s="33"/>
      <c r="SPE207" s="34"/>
      <c r="SPF207" s="36"/>
      <c r="SPG207" s="58"/>
      <c r="SPH207" s="59"/>
      <c r="SPI207" s="33"/>
      <c r="SPJ207" s="33"/>
      <c r="SPK207" s="33"/>
      <c r="SPL207" s="34"/>
      <c r="SPM207" s="36"/>
      <c r="SPN207" s="58"/>
      <c r="SPO207" s="59"/>
      <c r="SPP207" s="33"/>
      <c r="SPQ207" s="33"/>
      <c r="SPR207" s="33"/>
      <c r="SPS207" s="34"/>
      <c r="SPT207" s="36"/>
      <c r="SPU207" s="58"/>
      <c r="SPV207" s="59"/>
      <c r="SPW207" s="33"/>
      <c r="SPX207" s="33"/>
      <c r="SPY207" s="33"/>
      <c r="SPZ207" s="34"/>
      <c r="SQA207" s="36"/>
      <c r="SQB207" s="58"/>
      <c r="SQC207" s="59"/>
      <c r="SQD207" s="33"/>
      <c r="SQE207" s="33"/>
      <c r="SQF207" s="33"/>
      <c r="SQG207" s="34"/>
      <c r="SQH207" s="36"/>
      <c r="SQI207" s="58"/>
      <c r="SQJ207" s="59"/>
      <c r="SQK207" s="33"/>
      <c r="SQL207" s="33"/>
      <c r="SQM207" s="33"/>
      <c r="SQN207" s="34"/>
      <c r="SQO207" s="36"/>
      <c r="SQP207" s="58"/>
      <c r="SQQ207" s="59"/>
      <c r="SQR207" s="33"/>
      <c r="SQS207" s="33"/>
      <c r="SQT207" s="33"/>
      <c r="SQU207" s="34"/>
      <c r="SQV207" s="36"/>
      <c r="SQW207" s="58"/>
      <c r="SQX207" s="59"/>
      <c r="SQY207" s="33"/>
      <c r="SQZ207" s="33"/>
      <c r="SRA207" s="33"/>
      <c r="SRB207" s="34"/>
      <c r="SRC207" s="36"/>
      <c r="SRD207" s="58"/>
      <c r="SRE207" s="59"/>
      <c r="SRF207" s="33"/>
      <c r="SRG207" s="33"/>
      <c r="SRH207" s="33"/>
      <c r="SRI207" s="34"/>
      <c r="SRJ207" s="36"/>
      <c r="SRK207" s="58"/>
      <c r="SRL207" s="59"/>
      <c r="SRM207" s="33"/>
      <c r="SRN207" s="33"/>
      <c r="SRO207" s="33"/>
      <c r="SRP207" s="34"/>
      <c r="SRQ207" s="36"/>
      <c r="SRR207" s="58"/>
      <c r="SRS207" s="59"/>
      <c r="SRT207" s="33"/>
      <c r="SRU207" s="33"/>
      <c r="SRV207" s="33"/>
      <c r="SRW207" s="34"/>
      <c r="SRX207" s="36"/>
      <c r="SRY207" s="58"/>
      <c r="SRZ207" s="59"/>
      <c r="SSA207" s="33"/>
      <c r="SSB207" s="33"/>
      <c r="SSC207" s="33"/>
      <c r="SSD207" s="34"/>
      <c r="SSE207" s="36"/>
      <c r="SSF207" s="58"/>
      <c r="SSG207" s="59"/>
      <c r="SSH207" s="33"/>
      <c r="SSI207" s="33"/>
      <c r="SSJ207" s="33"/>
      <c r="SSK207" s="34"/>
      <c r="SSL207" s="36"/>
      <c r="SSM207" s="58"/>
      <c r="SSN207" s="59"/>
      <c r="SSO207" s="33"/>
      <c r="SSP207" s="33"/>
      <c r="SSQ207" s="33"/>
      <c r="SSR207" s="34"/>
      <c r="SSS207" s="36"/>
      <c r="SST207" s="58"/>
      <c r="SSU207" s="59"/>
      <c r="SSV207" s="33"/>
      <c r="SSW207" s="33"/>
      <c r="SSX207" s="33"/>
      <c r="SSY207" s="34"/>
      <c r="SSZ207" s="36"/>
      <c r="STA207" s="58"/>
      <c r="STB207" s="59"/>
      <c r="STC207" s="33"/>
      <c r="STD207" s="33"/>
      <c r="STE207" s="33"/>
      <c r="STF207" s="34"/>
      <c r="STG207" s="36"/>
      <c r="STH207" s="58"/>
      <c r="STI207" s="59"/>
      <c r="STJ207" s="33"/>
      <c r="STK207" s="33"/>
      <c r="STL207" s="33"/>
      <c r="STM207" s="34"/>
      <c r="STN207" s="36"/>
      <c r="STO207" s="58"/>
      <c r="STP207" s="59"/>
      <c r="STQ207" s="33"/>
      <c r="STR207" s="33"/>
      <c r="STS207" s="33"/>
      <c r="STT207" s="34"/>
      <c r="STU207" s="36"/>
      <c r="STV207" s="58"/>
      <c r="STW207" s="59"/>
      <c r="STX207" s="33"/>
      <c r="STY207" s="33"/>
      <c r="STZ207" s="33"/>
      <c r="SUA207" s="34"/>
      <c r="SUB207" s="36"/>
      <c r="SUC207" s="58"/>
      <c r="SUD207" s="59"/>
      <c r="SUE207" s="33"/>
      <c r="SUF207" s="33"/>
      <c r="SUG207" s="33"/>
      <c r="SUH207" s="34"/>
      <c r="SUI207" s="36"/>
      <c r="SUJ207" s="58"/>
      <c r="SUK207" s="59"/>
      <c r="SUL207" s="33"/>
      <c r="SUM207" s="33"/>
      <c r="SUN207" s="33"/>
      <c r="SUO207" s="34"/>
      <c r="SUP207" s="36"/>
      <c r="SUQ207" s="58"/>
      <c r="SUR207" s="59"/>
      <c r="SUS207" s="33"/>
      <c r="SUT207" s="33"/>
      <c r="SUU207" s="33"/>
      <c r="SUV207" s="34"/>
      <c r="SUW207" s="36"/>
      <c r="SUX207" s="58"/>
      <c r="SUY207" s="59"/>
      <c r="SUZ207" s="33"/>
      <c r="SVA207" s="33"/>
      <c r="SVB207" s="33"/>
      <c r="SVC207" s="34"/>
      <c r="SVD207" s="36"/>
      <c r="SVE207" s="58"/>
      <c r="SVF207" s="59"/>
      <c r="SVG207" s="33"/>
      <c r="SVH207" s="33"/>
      <c r="SVI207" s="33"/>
      <c r="SVJ207" s="34"/>
      <c r="SVK207" s="36"/>
      <c r="SVL207" s="58"/>
      <c r="SVM207" s="59"/>
      <c r="SVN207" s="33"/>
      <c r="SVO207" s="33"/>
      <c r="SVP207" s="33"/>
      <c r="SVQ207" s="34"/>
      <c r="SVR207" s="36"/>
      <c r="SVS207" s="58"/>
      <c r="SVT207" s="59"/>
      <c r="SVU207" s="33"/>
      <c r="SVV207" s="33"/>
      <c r="SVW207" s="33"/>
      <c r="SVX207" s="34"/>
      <c r="SVY207" s="36"/>
      <c r="SVZ207" s="58"/>
      <c r="SWA207" s="59"/>
      <c r="SWB207" s="33"/>
      <c r="SWC207" s="33"/>
      <c r="SWD207" s="33"/>
      <c r="SWE207" s="34"/>
      <c r="SWF207" s="36"/>
      <c r="SWG207" s="58"/>
      <c r="SWH207" s="59"/>
      <c r="SWI207" s="33"/>
      <c r="SWJ207" s="33"/>
      <c r="SWK207" s="33"/>
      <c r="SWL207" s="34"/>
      <c r="SWM207" s="36"/>
      <c r="SWN207" s="58"/>
      <c r="SWO207" s="59"/>
      <c r="SWP207" s="33"/>
      <c r="SWQ207" s="33"/>
      <c r="SWR207" s="33"/>
      <c r="SWS207" s="34"/>
      <c r="SWT207" s="36"/>
      <c r="SWU207" s="58"/>
      <c r="SWV207" s="59"/>
      <c r="SWW207" s="33"/>
      <c r="SWX207" s="33"/>
      <c r="SWY207" s="33"/>
      <c r="SWZ207" s="34"/>
      <c r="SXA207" s="36"/>
      <c r="SXB207" s="58"/>
      <c r="SXC207" s="59"/>
      <c r="SXD207" s="33"/>
      <c r="SXE207" s="33"/>
      <c r="SXF207" s="33"/>
      <c r="SXG207" s="34"/>
      <c r="SXH207" s="36"/>
      <c r="SXI207" s="58"/>
      <c r="SXJ207" s="59"/>
      <c r="SXK207" s="33"/>
      <c r="SXL207" s="33"/>
      <c r="SXM207" s="33"/>
      <c r="SXN207" s="34"/>
      <c r="SXO207" s="36"/>
      <c r="SXP207" s="58"/>
      <c r="SXQ207" s="59"/>
      <c r="SXR207" s="33"/>
      <c r="SXS207" s="33"/>
      <c r="SXT207" s="33"/>
      <c r="SXU207" s="34"/>
      <c r="SXV207" s="36"/>
      <c r="SXW207" s="58"/>
      <c r="SXX207" s="59"/>
      <c r="SXY207" s="33"/>
      <c r="SXZ207" s="33"/>
      <c r="SYA207" s="33"/>
      <c r="SYB207" s="34"/>
      <c r="SYC207" s="36"/>
      <c r="SYD207" s="58"/>
      <c r="SYE207" s="59"/>
      <c r="SYF207" s="33"/>
      <c r="SYG207" s="33"/>
      <c r="SYH207" s="33"/>
      <c r="SYI207" s="34"/>
      <c r="SYJ207" s="36"/>
      <c r="SYK207" s="58"/>
      <c r="SYL207" s="59"/>
      <c r="SYM207" s="33"/>
      <c r="SYN207" s="33"/>
      <c r="SYO207" s="33"/>
      <c r="SYP207" s="34"/>
      <c r="SYQ207" s="36"/>
      <c r="SYR207" s="58"/>
      <c r="SYS207" s="59"/>
      <c r="SYT207" s="33"/>
      <c r="SYU207" s="33"/>
      <c r="SYV207" s="33"/>
      <c r="SYW207" s="34"/>
      <c r="SYX207" s="36"/>
      <c r="SYY207" s="58"/>
      <c r="SYZ207" s="59"/>
      <c r="SZA207" s="33"/>
      <c r="SZB207" s="33"/>
      <c r="SZC207" s="33"/>
      <c r="SZD207" s="34"/>
      <c r="SZE207" s="36"/>
      <c r="SZF207" s="58"/>
      <c r="SZG207" s="59"/>
      <c r="SZH207" s="33"/>
      <c r="SZI207" s="33"/>
      <c r="SZJ207" s="33"/>
      <c r="SZK207" s="34"/>
      <c r="SZL207" s="36"/>
      <c r="SZM207" s="58"/>
      <c r="SZN207" s="59"/>
      <c r="SZO207" s="33"/>
      <c r="SZP207" s="33"/>
      <c r="SZQ207" s="33"/>
      <c r="SZR207" s="34"/>
      <c r="SZS207" s="36"/>
      <c r="SZT207" s="58"/>
      <c r="SZU207" s="59"/>
      <c r="SZV207" s="33"/>
      <c r="SZW207" s="33"/>
      <c r="SZX207" s="33"/>
      <c r="SZY207" s="34"/>
      <c r="SZZ207" s="36"/>
      <c r="TAA207" s="58"/>
      <c r="TAB207" s="59"/>
      <c r="TAC207" s="33"/>
      <c r="TAD207" s="33"/>
      <c r="TAE207" s="33"/>
      <c r="TAF207" s="34"/>
      <c r="TAG207" s="36"/>
      <c r="TAH207" s="58"/>
      <c r="TAI207" s="59"/>
      <c r="TAJ207" s="33"/>
      <c r="TAK207" s="33"/>
      <c r="TAL207" s="33"/>
      <c r="TAM207" s="34"/>
      <c r="TAN207" s="36"/>
      <c r="TAO207" s="58"/>
      <c r="TAP207" s="59"/>
      <c r="TAQ207" s="33"/>
      <c r="TAR207" s="33"/>
      <c r="TAS207" s="33"/>
      <c r="TAT207" s="34"/>
      <c r="TAU207" s="36"/>
      <c r="TAV207" s="58"/>
      <c r="TAW207" s="59"/>
      <c r="TAX207" s="33"/>
      <c r="TAY207" s="33"/>
      <c r="TAZ207" s="33"/>
      <c r="TBA207" s="34"/>
      <c r="TBB207" s="36"/>
      <c r="TBC207" s="58"/>
      <c r="TBD207" s="59"/>
      <c r="TBE207" s="33"/>
      <c r="TBF207" s="33"/>
      <c r="TBG207" s="33"/>
      <c r="TBH207" s="34"/>
      <c r="TBI207" s="36"/>
      <c r="TBJ207" s="58"/>
      <c r="TBK207" s="59"/>
      <c r="TBL207" s="33"/>
      <c r="TBM207" s="33"/>
      <c r="TBN207" s="33"/>
      <c r="TBO207" s="34"/>
      <c r="TBP207" s="36"/>
      <c r="TBQ207" s="58"/>
      <c r="TBR207" s="59"/>
      <c r="TBS207" s="33"/>
      <c r="TBT207" s="33"/>
      <c r="TBU207" s="33"/>
      <c r="TBV207" s="34"/>
      <c r="TBW207" s="36"/>
      <c r="TBX207" s="58"/>
      <c r="TBY207" s="59"/>
      <c r="TBZ207" s="33"/>
      <c r="TCA207" s="33"/>
      <c r="TCB207" s="33"/>
      <c r="TCC207" s="34"/>
      <c r="TCD207" s="36"/>
      <c r="TCE207" s="58"/>
      <c r="TCF207" s="59"/>
      <c r="TCG207" s="33"/>
      <c r="TCH207" s="33"/>
      <c r="TCI207" s="33"/>
      <c r="TCJ207" s="34"/>
      <c r="TCK207" s="36"/>
      <c r="TCL207" s="58"/>
      <c r="TCM207" s="59"/>
      <c r="TCN207" s="33"/>
      <c r="TCO207" s="33"/>
      <c r="TCP207" s="33"/>
      <c r="TCQ207" s="34"/>
      <c r="TCR207" s="36"/>
      <c r="TCS207" s="58"/>
      <c r="TCT207" s="59"/>
      <c r="TCU207" s="33"/>
      <c r="TCV207" s="33"/>
      <c r="TCW207" s="33"/>
      <c r="TCX207" s="34"/>
      <c r="TCY207" s="36"/>
      <c r="TCZ207" s="58"/>
      <c r="TDA207" s="59"/>
      <c r="TDB207" s="33"/>
      <c r="TDC207" s="33"/>
      <c r="TDD207" s="33"/>
      <c r="TDE207" s="34"/>
      <c r="TDF207" s="36"/>
      <c r="TDG207" s="58"/>
      <c r="TDH207" s="59"/>
      <c r="TDI207" s="33"/>
      <c r="TDJ207" s="33"/>
      <c r="TDK207" s="33"/>
      <c r="TDL207" s="34"/>
      <c r="TDM207" s="36"/>
      <c r="TDN207" s="58"/>
      <c r="TDO207" s="59"/>
      <c r="TDP207" s="33"/>
      <c r="TDQ207" s="33"/>
      <c r="TDR207" s="33"/>
      <c r="TDS207" s="34"/>
      <c r="TDT207" s="36"/>
      <c r="TDU207" s="58"/>
      <c r="TDV207" s="59"/>
      <c r="TDW207" s="33"/>
      <c r="TDX207" s="33"/>
      <c r="TDY207" s="33"/>
      <c r="TDZ207" s="34"/>
      <c r="TEA207" s="36"/>
      <c r="TEB207" s="58"/>
      <c r="TEC207" s="59"/>
      <c r="TED207" s="33"/>
      <c r="TEE207" s="33"/>
      <c r="TEF207" s="33"/>
      <c r="TEG207" s="34"/>
      <c r="TEH207" s="36"/>
      <c r="TEI207" s="58"/>
      <c r="TEJ207" s="59"/>
      <c r="TEK207" s="33"/>
      <c r="TEL207" s="33"/>
      <c r="TEM207" s="33"/>
      <c r="TEN207" s="34"/>
      <c r="TEO207" s="36"/>
      <c r="TEP207" s="58"/>
      <c r="TEQ207" s="59"/>
      <c r="TER207" s="33"/>
      <c r="TES207" s="33"/>
      <c r="TET207" s="33"/>
      <c r="TEU207" s="34"/>
      <c r="TEV207" s="36"/>
      <c r="TEW207" s="58"/>
      <c r="TEX207" s="59"/>
      <c r="TEY207" s="33"/>
      <c r="TEZ207" s="33"/>
      <c r="TFA207" s="33"/>
      <c r="TFB207" s="34"/>
      <c r="TFC207" s="36"/>
      <c r="TFD207" s="58"/>
      <c r="TFE207" s="59"/>
      <c r="TFF207" s="33"/>
      <c r="TFG207" s="33"/>
      <c r="TFH207" s="33"/>
      <c r="TFI207" s="34"/>
      <c r="TFJ207" s="36"/>
      <c r="TFK207" s="58"/>
      <c r="TFL207" s="59"/>
      <c r="TFM207" s="33"/>
      <c r="TFN207" s="33"/>
      <c r="TFO207" s="33"/>
      <c r="TFP207" s="34"/>
      <c r="TFQ207" s="36"/>
      <c r="TFR207" s="58"/>
      <c r="TFS207" s="59"/>
      <c r="TFT207" s="33"/>
      <c r="TFU207" s="33"/>
      <c r="TFV207" s="33"/>
      <c r="TFW207" s="34"/>
      <c r="TFX207" s="36"/>
      <c r="TFY207" s="58"/>
      <c r="TFZ207" s="59"/>
      <c r="TGA207" s="33"/>
      <c r="TGB207" s="33"/>
      <c r="TGC207" s="33"/>
      <c r="TGD207" s="34"/>
      <c r="TGE207" s="36"/>
      <c r="TGF207" s="58"/>
      <c r="TGG207" s="59"/>
      <c r="TGH207" s="33"/>
      <c r="TGI207" s="33"/>
      <c r="TGJ207" s="33"/>
      <c r="TGK207" s="34"/>
      <c r="TGL207" s="36"/>
      <c r="TGM207" s="58"/>
      <c r="TGN207" s="59"/>
      <c r="TGO207" s="33"/>
      <c r="TGP207" s="33"/>
      <c r="TGQ207" s="33"/>
      <c r="TGR207" s="34"/>
      <c r="TGS207" s="36"/>
      <c r="TGT207" s="58"/>
      <c r="TGU207" s="59"/>
      <c r="TGV207" s="33"/>
      <c r="TGW207" s="33"/>
      <c r="TGX207" s="33"/>
      <c r="TGY207" s="34"/>
      <c r="TGZ207" s="36"/>
      <c r="THA207" s="58"/>
      <c r="THB207" s="59"/>
      <c r="THC207" s="33"/>
      <c r="THD207" s="33"/>
      <c r="THE207" s="33"/>
      <c r="THF207" s="34"/>
      <c r="THG207" s="36"/>
      <c r="THH207" s="58"/>
      <c r="THI207" s="59"/>
      <c r="THJ207" s="33"/>
      <c r="THK207" s="33"/>
      <c r="THL207" s="33"/>
      <c r="THM207" s="34"/>
      <c r="THN207" s="36"/>
      <c r="THO207" s="58"/>
      <c r="THP207" s="59"/>
      <c r="THQ207" s="33"/>
      <c r="THR207" s="33"/>
      <c r="THS207" s="33"/>
      <c r="THT207" s="34"/>
      <c r="THU207" s="36"/>
      <c r="THV207" s="58"/>
      <c r="THW207" s="59"/>
      <c r="THX207" s="33"/>
      <c r="THY207" s="33"/>
      <c r="THZ207" s="33"/>
      <c r="TIA207" s="34"/>
      <c r="TIB207" s="36"/>
      <c r="TIC207" s="58"/>
      <c r="TID207" s="59"/>
      <c r="TIE207" s="33"/>
      <c r="TIF207" s="33"/>
      <c r="TIG207" s="33"/>
      <c r="TIH207" s="34"/>
      <c r="TII207" s="36"/>
      <c r="TIJ207" s="58"/>
      <c r="TIK207" s="59"/>
      <c r="TIL207" s="33"/>
      <c r="TIM207" s="33"/>
      <c r="TIN207" s="33"/>
      <c r="TIO207" s="34"/>
      <c r="TIP207" s="36"/>
      <c r="TIQ207" s="58"/>
      <c r="TIR207" s="59"/>
      <c r="TIS207" s="33"/>
      <c r="TIT207" s="33"/>
      <c r="TIU207" s="33"/>
      <c r="TIV207" s="34"/>
      <c r="TIW207" s="36"/>
      <c r="TIX207" s="58"/>
      <c r="TIY207" s="59"/>
      <c r="TIZ207" s="33"/>
      <c r="TJA207" s="33"/>
      <c r="TJB207" s="33"/>
      <c r="TJC207" s="34"/>
      <c r="TJD207" s="36"/>
      <c r="TJE207" s="58"/>
      <c r="TJF207" s="59"/>
      <c r="TJG207" s="33"/>
      <c r="TJH207" s="33"/>
      <c r="TJI207" s="33"/>
      <c r="TJJ207" s="34"/>
      <c r="TJK207" s="36"/>
      <c r="TJL207" s="58"/>
      <c r="TJM207" s="59"/>
      <c r="TJN207" s="33"/>
      <c r="TJO207" s="33"/>
      <c r="TJP207" s="33"/>
      <c r="TJQ207" s="34"/>
      <c r="TJR207" s="36"/>
      <c r="TJS207" s="58"/>
      <c r="TJT207" s="59"/>
      <c r="TJU207" s="33"/>
      <c r="TJV207" s="33"/>
      <c r="TJW207" s="33"/>
      <c r="TJX207" s="34"/>
      <c r="TJY207" s="36"/>
      <c r="TJZ207" s="58"/>
      <c r="TKA207" s="59"/>
      <c r="TKB207" s="33"/>
      <c r="TKC207" s="33"/>
      <c r="TKD207" s="33"/>
      <c r="TKE207" s="34"/>
      <c r="TKF207" s="36"/>
      <c r="TKG207" s="58"/>
      <c r="TKH207" s="59"/>
      <c r="TKI207" s="33"/>
      <c r="TKJ207" s="33"/>
      <c r="TKK207" s="33"/>
      <c r="TKL207" s="34"/>
      <c r="TKM207" s="36"/>
      <c r="TKN207" s="58"/>
      <c r="TKO207" s="59"/>
      <c r="TKP207" s="33"/>
      <c r="TKQ207" s="33"/>
      <c r="TKR207" s="33"/>
      <c r="TKS207" s="34"/>
      <c r="TKT207" s="36"/>
      <c r="TKU207" s="58"/>
      <c r="TKV207" s="59"/>
      <c r="TKW207" s="33"/>
      <c r="TKX207" s="33"/>
      <c r="TKY207" s="33"/>
      <c r="TKZ207" s="34"/>
      <c r="TLA207" s="36"/>
      <c r="TLB207" s="58"/>
      <c r="TLC207" s="59"/>
      <c r="TLD207" s="33"/>
      <c r="TLE207" s="33"/>
      <c r="TLF207" s="33"/>
      <c r="TLG207" s="34"/>
      <c r="TLH207" s="36"/>
      <c r="TLI207" s="58"/>
      <c r="TLJ207" s="59"/>
      <c r="TLK207" s="33"/>
      <c r="TLL207" s="33"/>
      <c r="TLM207" s="33"/>
      <c r="TLN207" s="34"/>
      <c r="TLO207" s="36"/>
      <c r="TLP207" s="58"/>
      <c r="TLQ207" s="59"/>
      <c r="TLR207" s="33"/>
      <c r="TLS207" s="33"/>
      <c r="TLT207" s="33"/>
      <c r="TLU207" s="34"/>
      <c r="TLV207" s="36"/>
      <c r="TLW207" s="58"/>
      <c r="TLX207" s="59"/>
      <c r="TLY207" s="33"/>
      <c r="TLZ207" s="33"/>
      <c r="TMA207" s="33"/>
      <c r="TMB207" s="34"/>
      <c r="TMC207" s="36"/>
      <c r="TMD207" s="58"/>
      <c r="TME207" s="59"/>
      <c r="TMF207" s="33"/>
      <c r="TMG207" s="33"/>
      <c r="TMH207" s="33"/>
      <c r="TMI207" s="34"/>
      <c r="TMJ207" s="36"/>
      <c r="TMK207" s="58"/>
      <c r="TML207" s="59"/>
      <c r="TMM207" s="33"/>
      <c r="TMN207" s="33"/>
      <c r="TMO207" s="33"/>
      <c r="TMP207" s="34"/>
      <c r="TMQ207" s="36"/>
      <c r="TMR207" s="58"/>
      <c r="TMS207" s="59"/>
      <c r="TMT207" s="33"/>
      <c r="TMU207" s="33"/>
      <c r="TMV207" s="33"/>
      <c r="TMW207" s="34"/>
      <c r="TMX207" s="36"/>
      <c r="TMY207" s="58"/>
      <c r="TMZ207" s="59"/>
      <c r="TNA207" s="33"/>
      <c r="TNB207" s="33"/>
      <c r="TNC207" s="33"/>
      <c r="TND207" s="34"/>
      <c r="TNE207" s="36"/>
      <c r="TNF207" s="58"/>
      <c r="TNG207" s="59"/>
      <c r="TNH207" s="33"/>
      <c r="TNI207" s="33"/>
      <c r="TNJ207" s="33"/>
      <c r="TNK207" s="34"/>
      <c r="TNL207" s="36"/>
      <c r="TNM207" s="58"/>
      <c r="TNN207" s="59"/>
      <c r="TNO207" s="33"/>
      <c r="TNP207" s="33"/>
      <c r="TNQ207" s="33"/>
      <c r="TNR207" s="34"/>
      <c r="TNS207" s="36"/>
      <c r="TNT207" s="58"/>
      <c r="TNU207" s="59"/>
      <c r="TNV207" s="33"/>
      <c r="TNW207" s="33"/>
      <c r="TNX207" s="33"/>
      <c r="TNY207" s="34"/>
      <c r="TNZ207" s="36"/>
      <c r="TOA207" s="58"/>
      <c r="TOB207" s="59"/>
      <c r="TOC207" s="33"/>
      <c r="TOD207" s="33"/>
      <c r="TOE207" s="33"/>
      <c r="TOF207" s="34"/>
      <c r="TOG207" s="36"/>
      <c r="TOH207" s="58"/>
      <c r="TOI207" s="59"/>
      <c r="TOJ207" s="33"/>
      <c r="TOK207" s="33"/>
      <c r="TOL207" s="33"/>
      <c r="TOM207" s="34"/>
      <c r="TON207" s="36"/>
      <c r="TOO207" s="58"/>
      <c r="TOP207" s="59"/>
      <c r="TOQ207" s="33"/>
      <c r="TOR207" s="33"/>
      <c r="TOS207" s="33"/>
      <c r="TOT207" s="34"/>
      <c r="TOU207" s="36"/>
      <c r="TOV207" s="58"/>
      <c r="TOW207" s="59"/>
      <c r="TOX207" s="33"/>
      <c r="TOY207" s="33"/>
      <c r="TOZ207" s="33"/>
      <c r="TPA207" s="34"/>
      <c r="TPB207" s="36"/>
      <c r="TPC207" s="58"/>
      <c r="TPD207" s="59"/>
      <c r="TPE207" s="33"/>
      <c r="TPF207" s="33"/>
      <c r="TPG207" s="33"/>
      <c r="TPH207" s="34"/>
      <c r="TPI207" s="36"/>
      <c r="TPJ207" s="58"/>
      <c r="TPK207" s="59"/>
      <c r="TPL207" s="33"/>
      <c r="TPM207" s="33"/>
      <c r="TPN207" s="33"/>
      <c r="TPO207" s="34"/>
      <c r="TPP207" s="36"/>
      <c r="TPQ207" s="58"/>
      <c r="TPR207" s="59"/>
      <c r="TPS207" s="33"/>
      <c r="TPT207" s="33"/>
      <c r="TPU207" s="33"/>
      <c r="TPV207" s="34"/>
      <c r="TPW207" s="36"/>
      <c r="TPX207" s="58"/>
      <c r="TPY207" s="59"/>
      <c r="TPZ207" s="33"/>
      <c r="TQA207" s="33"/>
      <c r="TQB207" s="33"/>
      <c r="TQC207" s="34"/>
      <c r="TQD207" s="36"/>
      <c r="TQE207" s="58"/>
      <c r="TQF207" s="59"/>
      <c r="TQG207" s="33"/>
      <c r="TQH207" s="33"/>
      <c r="TQI207" s="33"/>
      <c r="TQJ207" s="34"/>
      <c r="TQK207" s="36"/>
      <c r="TQL207" s="58"/>
      <c r="TQM207" s="59"/>
      <c r="TQN207" s="33"/>
      <c r="TQO207" s="33"/>
      <c r="TQP207" s="33"/>
      <c r="TQQ207" s="34"/>
      <c r="TQR207" s="36"/>
      <c r="TQS207" s="58"/>
      <c r="TQT207" s="59"/>
      <c r="TQU207" s="33"/>
      <c r="TQV207" s="33"/>
      <c r="TQW207" s="33"/>
      <c r="TQX207" s="34"/>
      <c r="TQY207" s="36"/>
      <c r="TQZ207" s="58"/>
      <c r="TRA207" s="59"/>
      <c r="TRB207" s="33"/>
      <c r="TRC207" s="33"/>
      <c r="TRD207" s="33"/>
      <c r="TRE207" s="34"/>
      <c r="TRF207" s="36"/>
      <c r="TRG207" s="58"/>
      <c r="TRH207" s="59"/>
      <c r="TRI207" s="33"/>
      <c r="TRJ207" s="33"/>
      <c r="TRK207" s="33"/>
      <c r="TRL207" s="34"/>
      <c r="TRM207" s="36"/>
      <c r="TRN207" s="58"/>
      <c r="TRO207" s="59"/>
      <c r="TRP207" s="33"/>
      <c r="TRQ207" s="33"/>
      <c r="TRR207" s="33"/>
      <c r="TRS207" s="34"/>
      <c r="TRT207" s="36"/>
      <c r="TRU207" s="58"/>
      <c r="TRV207" s="59"/>
      <c r="TRW207" s="33"/>
      <c r="TRX207" s="33"/>
      <c r="TRY207" s="33"/>
      <c r="TRZ207" s="34"/>
      <c r="TSA207" s="36"/>
      <c r="TSB207" s="58"/>
      <c r="TSC207" s="59"/>
      <c r="TSD207" s="33"/>
      <c r="TSE207" s="33"/>
      <c r="TSF207" s="33"/>
      <c r="TSG207" s="34"/>
      <c r="TSH207" s="36"/>
      <c r="TSI207" s="58"/>
      <c r="TSJ207" s="59"/>
      <c r="TSK207" s="33"/>
      <c r="TSL207" s="33"/>
      <c r="TSM207" s="33"/>
      <c r="TSN207" s="34"/>
      <c r="TSO207" s="36"/>
      <c r="TSP207" s="58"/>
      <c r="TSQ207" s="59"/>
      <c r="TSR207" s="33"/>
      <c r="TSS207" s="33"/>
      <c r="TST207" s="33"/>
      <c r="TSU207" s="34"/>
      <c r="TSV207" s="36"/>
      <c r="TSW207" s="58"/>
      <c r="TSX207" s="59"/>
      <c r="TSY207" s="33"/>
      <c r="TSZ207" s="33"/>
      <c r="TTA207" s="33"/>
      <c r="TTB207" s="34"/>
      <c r="TTC207" s="36"/>
      <c r="TTD207" s="58"/>
      <c r="TTE207" s="59"/>
      <c r="TTF207" s="33"/>
      <c r="TTG207" s="33"/>
      <c r="TTH207" s="33"/>
      <c r="TTI207" s="34"/>
      <c r="TTJ207" s="36"/>
      <c r="TTK207" s="58"/>
      <c r="TTL207" s="59"/>
      <c r="TTM207" s="33"/>
      <c r="TTN207" s="33"/>
      <c r="TTO207" s="33"/>
      <c r="TTP207" s="34"/>
      <c r="TTQ207" s="36"/>
      <c r="TTR207" s="58"/>
      <c r="TTS207" s="59"/>
      <c r="TTT207" s="33"/>
      <c r="TTU207" s="33"/>
      <c r="TTV207" s="33"/>
      <c r="TTW207" s="34"/>
      <c r="TTX207" s="36"/>
      <c r="TTY207" s="58"/>
      <c r="TTZ207" s="59"/>
      <c r="TUA207" s="33"/>
      <c r="TUB207" s="33"/>
      <c r="TUC207" s="33"/>
      <c r="TUD207" s="34"/>
      <c r="TUE207" s="36"/>
      <c r="TUF207" s="58"/>
      <c r="TUG207" s="59"/>
      <c r="TUH207" s="33"/>
      <c r="TUI207" s="33"/>
      <c r="TUJ207" s="33"/>
      <c r="TUK207" s="34"/>
      <c r="TUL207" s="36"/>
      <c r="TUM207" s="58"/>
      <c r="TUN207" s="59"/>
      <c r="TUO207" s="33"/>
      <c r="TUP207" s="33"/>
      <c r="TUQ207" s="33"/>
      <c r="TUR207" s="34"/>
      <c r="TUS207" s="36"/>
      <c r="TUT207" s="58"/>
      <c r="TUU207" s="59"/>
      <c r="TUV207" s="33"/>
      <c r="TUW207" s="33"/>
      <c r="TUX207" s="33"/>
      <c r="TUY207" s="34"/>
      <c r="TUZ207" s="36"/>
      <c r="TVA207" s="58"/>
      <c r="TVB207" s="59"/>
      <c r="TVC207" s="33"/>
      <c r="TVD207" s="33"/>
      <c r="TVE207" s="33"/>
      <c r="TVF207" s="34"/>
      <c r="TVG207" s="36"/>
      <c r="TVH207" s="58"/>
      <c r="TVI207" s="59"/>
      <c r="TVJ207" s="33"/>
      <c r="TVK207" s="33"/>
      <c r="TVL207" s="33"/>
      <c r="TVM207" s="34"/>
      <c r="TVN207" s="36"/>
      <c r="TVO207" s="58"/>
      <c r="TVP207" s="59"/>
      <c r="TVQ207" s="33"/>
      <c r="TVR207" s="33"/>
      <c r="TVS207" s="33"/>
      <c r="TVT207" s="34"/>
      <c r="TVU207" s="36"/>
      <c r="TVV207" s="58"/>
      <c r="TVW207" s="59"/>
      <c r="TVX207" s="33"/>
      <c r="TVY207" s="33"/>
      <c r="TVZ207" s="33"/>
      <c r="TWA207" s="34"/>
      <c r="TWB207" s="36"/>
      <c r="TWC207" s="58"/>
      <c r="TWD207" s="59"/>
      <c r="TWE207" s="33"/>
      <c r="TWF207" s="33"/>
      <c r="TWG207" s="33"/>
      <c r="TWH207" s="34"/>
      <c r="TWI207" s="36"/>
      <c r="TWJ207" s="58"/>
      <c r="TWK207" s="59"/>
      <c r="TWL207" s="33"/>
      <c r="TWM207" s="33"/>
      <c r="TWN207" s="33"/>
      <c r="TWO207" s="34"/>
      <c r="TWP207" s="36"/>
      <c r="TWQ207" s="58"/>
      <c r="TWR207" s="59"/>
      <c r="TWS207" s="33"/>
      <c r="TWT207" s="33"/>
      <c r="TWU207" s="33"/>
      <c r="TWV207" s="34"/>
      <c r="TWW207" s="36"/>
      <c r="TWX207" s="58"/>
      <c r="TWY207" s="59"/>
      <c r="TWZ207" s="33"/>
      <c r="TXA207" s="33"/>
      <c r="TXB207" s="33"/>
      <c r="TXC207" s="34"/>
      <c r="TXD207" s="36"/>
      <c r="TXE207" s="58"/>
      <c r="TXF207" s="59"/>
      <c r="TXG207" s="33"/>
      <c r="TXH207" s="33"/>
      <c r="TXI207" s="33"/>
      <c r="TXJ207" s="34"/>
      <c r="TXK207" s="36"/>
      <c r="TXL207" s="58"/>
      <c r="TXM207" s="59"/>
      <c r="TXN207" s="33"/>
      <c r="TXO207" s="33"/>
      <c r="TXP207" s="33"/>
      <c r="TXQ207" s="34"/>
      <c r="TXR207" s="36"/>
      <c r="TXS207" s="58"/>
      <c r="TXT207" s="59"/>
      <c r="TXU207" s="33"/>
      <c r="TXV207" s="33"/>
      <c r="TXW207" s="33"/>
      <c r="TXX207" s="34"/>
      <c r="TXY207" s="36"/>
      <c r="TXZ207" s="58"/>
      <c r="TYA207" s="59"/>
      <c r="TYB207" s="33"/>
      <c r="TYC207" s="33"/>
      <c r="TYD207" s="33"/>
      <c r="TYE207" s="34"/>
      <c r="TYF207" s="36"/>
      <c r="TYG207" s="58"/>
      <c r="TYH207" s="59"/>
      <c r="TYI207" s="33"/>
      <c r="TYJ207" s="33"/>
      <c r="TYK207" s="33"/>
      <c r="TYL207" s="34"/>
      <c r="TYM207" s="36"/>
      <c r="TYN207" s="58"/>
      <c r="TYO207" s="59"/>
      <c r="TYP207" s="33"/>
      <c r="TYQ207" s="33"/>
      <c r="TYR207" s="33"/>
      <c r="TYS207" s="34"/>
      <c r="TYT207" s="36"/>
      <c r="TYU207" s="58"/>
      <c r="TYV207" s="59"/>
      <c r="TYW207" s="33"/>
      <c r="TYX207" s="33"/>
      <c r="TYY207" s="33"/>
      <c r="TYZ207" s="34"/>
      <c r="TZA207" s="36"/>
      <c r="TZB207" s="58"/>
      <c r="TZC207" s="59"/>
      <c r="TZD207" s="33"/>
      <c r="TZE207" s="33"/>
      <c r="TZF207" s="33"/>
      <c r="TZG207" s="34"/>
      <c r="TZH207" s="36"/>
      <c r="TZI207" s="58"/>
      <c r="TZJ207" s="59"/>
      <c r="TZK207" s="33"/>
      <c r="TZL207" s="33"/>
      <c r="TZM207" s="33"/>
      <c r="TZN207" s="34"/>
      <c r="TZO207" s="36"/>
      <c r="TZP207" s="58"/>
      <c r="TZQ207" s="59"/>
      <c r="TZR207" s="33"/>
      <c r="TZS207" s="33"/>
      <c r="TZT207" s="33"/>
      <c r="TZU207" s="34"/>
      <c r="TZV207" s="36"/>
      <c r="TZW207" s="58"/>
      <c r="TZX207" s="59"/>
      <c r="TZY207" s="33"/>
      <c r="TZZ207" s="33"/>
      <c r="UAA207" s="33"/>
      <c r="UAB207" s="34"/>
      <c r="UAC207" s="36"/>
      <c r="UAD207" s="58"/>
      <c r="UAE207" s="59"/>
      <c r="UAF207" s="33"/>
      <c r="UAG207" s="33"/>
      <c r="UAH207" s="33"/>
      <c r="UAI207" s="34"/>
      <c r="UAJ207" s="36"/>
      <c r="UAK207" s="58"/>
      <c r="UAL207" s="59"/>
      <c r="UAM207" s="33"/>
      <c r="UAN207" s="33"/>
      <c r="UAO207" s="33"/>
      <c r="UAP207" s="34"/>
      <c r="UAQ207" s="36"/>
      <c r="UAR207" s="58"/>
      <c r="UAS207" s="59"/>
      <c r="UAT207" s="33"/>
      <c r="UAU207" s="33"/>
      <c r="UAV207" s="33"/>
      <c r="UAW207" s="34"/>
      <c r="UAX207" s="36"/>
      <c r="UAY207" s="58"/>
      <c r="UAZ207" s="59"/>
      <c r="UBA207" s="33"/>
      <c r="UBB207" s="33"/>
      <c r="UBC207" s="33"/>
      <c r="UBD207" s="34"/>
      <c r="UBE207" s="36"/>
      <c r="UBF207" s="58"/>
      <c r="UBG207" s="59"/>
      <c r="UBH207" s="33"/>
      <c r="UBI207" s="33"/>
      <c r="UBJ207" s="33"/>
      <c r="UBK207" s="34"/>
      <c r="UBL207" s="36"/>
      <c r="UBM207" s="58"/>
      <c r="UBN207" s="59"/>
      <c r="UBO207" s="33"/>
      <c r="UBP207" s="33"/>
      <c r="UBQ207" s="33"/>
      <c r="UBR207" s="34"/>
      <c r="UBS207" s="36"/>
      <c r="UBT207" s="58"/>
      <c r="UBU207" s="59"/>
      <c r="UBV207" s="33"/>
      <c r="UBW207" s="33"/>
      <c r="UBX207" s="33"/>
      <c r="UBY207" s="34"/>
      <c r="UBZ207" s="36"/>
      <c r="UCA207" s="58"/>
      <c r="UCB207" s="59"/>
      <c r="UCC207" s="33"/>
      <c r="UCD207" s="33"/>
      <c r="UCE207" s="33"/>
      <c r="UCF207" s="34"/>
      <c r="UCG207" s="36"/>
      <c r="UCH207" s="58"/>
      <c r="UCI207" s="59"/>
      <c r="UCJ207" s="33"/>
      <c r="UCK207" s="33"/>
      <c r="UCL207" s="33"/>
      <c r="UCM207" s="34"/>
      <c r="UCN207" s="36"/>
      <c r="UCO207" s="58"/>
      <c r="UCP207" s="59"/>
      <c r="UCQ207" s="33"/>
      <c r="UCR207" s="33"/>
      <c r="UCS207" s="33"/>
      <c r="UCT207" s="34"/>
      <c r="UCU207" s="36"/>
      <c r="UCV207" s="58"/>
      <c r="UCW207" s="59"/>
      <c r="UCX207" s="33"/>
      <c r="UCY207" s="33"/>
      <c r="UCZ207" s="33"/>
      <c r="UDA207" s="34"/>
      <c r="UDB207" s="36"/>
      <c r="UDC207" s="58"/>
      <c r="UDD207" s="59"/>
      <c r="UDE207" s="33"/>
      <c r="UDF207" s="33"/>
      <c r="UDG207" s="33"/>
      <c r="UDH207" s="34"/>
      <c r="UDI207" s="36"/>
      <c r="UDJ207" s="58"/>
      <c r="UDK207" s="59"/>
      <c r="UDL207" s="33"/>
      <c r="UDM207" s="33"/>
      <c r="UDN207" s="33"/>
      <c r="UDO207" s="34"/>
      <c r="UDP207" s="36"/>
      <c r="UDQ207" s="58"/>
      <c r="UDR207" s="59"/>
      <c r="UDS207" s="33"/>
      <c r="UDT207" s="33"/>
      <c r="UDU207" s="33"/>
      <c r="UDV207" s="34"/>
      <c r="UDW207" s="36"/>
      <c r="UDX207" s="58"/>
      <c r="UDY207" s="59"/>
      <c r="UDZ207" s="33"/>
      <c r="UEA207" s="33"/>
      <c r="UEB207" s="33"/>
      <c r="UEC207" s="34"/>
      <c r="UED207" s="36"/>
      <c r="UEE207" s="58"/>
      <c r="UEF207" s="59"/>
      <c r="UEG207" s="33"/>
      <c r="UEH207" s="33"/>
      <c r="UEI207" s="33"/>
      <c r="UEJ207" s="34"/>
      <c r="UEK207" s="36"/>
      <c r="UEL207" s="58"/>
      <c r="UEM207" s="59"/>
      <c r="UEN207" s="33"/>
      <c r="UEO207" s="33"/>
      <c r="UEP207" s="33"/>
      <c r="UEQ207" s="34"/>
      <c r="UER207" s="36"/>
      <c r="UES207" s="58"/>
      <c r="UET207" s="59"/>
      <c r="UEU207" s="33"/>
      <c r="UEV207" s="33"/>
      <c r="UEW207" s="33"/>
      <c r="UEX207" s="34"/>
      <c r="UEY207" s="36"/>
      <c r="UEZ207" s="58"/>
      <c r="UFA207" s="59"/>
      <c r="UFB207" s="33"/>
      <c r="UFC207" s="33"/>
      <c r="UFD207" s="33"/>
      <c r="UFE207" s="34"/>
      <c r="UFF207" s="36"/>
      <c r="UFG207" s="58"/>
      <c r="UFH207" s="59"/>
      <c r="UFI207" s="33"/>
      <c r="UFJ207" s="33"/>
      <c r="UFK207" s="33"/>
      <c r="UFL207" s="34"/>
      <c r="UFM207" s="36"/>
      <c r="UFN207" s="58"/>
      <c r="UFO207" s="59"/>
      <c r="UFP207" s="33"/>
      <c r="UFQ207" s="33"/>
      <c r="UFR207" s="33"/>
      <c r="UFS207" s="34"/>
      <c r="UFT207" s="36"/>
      <c r="UFU207" s="58"/>
      <c r="UFV207" s="59"/>
      <c r="UFW207" s="33"/>
      <c r="UFX207" s="33"/>
      <c r="UFY207" s="33"/>
      <c r="UFZ207" s="34"/>
      <c r="UGA207" s="36"/>
      <c r="UGB207" s="58"/>
      <c r="UGC207" s="59"/>
      <c r="UGD207" s="33"/>
      <c r="UGE207" s="33"/>
      <c r="UGF207" s="33"/>
      <c r="UGG207" s="34"/>
      <c r="UGH207" s="36"/>
      <c r="UGI207" s="58"/>
      <c r="UGJ207" s="59"/>
      <c r="UGK207" s="33"/>
      <c r="UGL207" s="33"/>
      <c r="UGM207" s="33"/>
      <c r="UGN207" s="34"/>
      <c r="UGO207" s="36"/>
      <c r="UGP207" s="58"/>
      <c r="UGQ207" s="59"/>
      <c r="UGR207" s="33"/>
      <c r="UGS207" s="33"/>
      <c r="UGT207" s="33"/>
      <c r="UGU207" s="34"/>
      <c r="UGV207" s="36"/>
      <c r="UGW207" s="58"/>
      <c r="UGX207" s="59"/>
      <c r="UGY207" s="33"/>
      <c r="UGZ207" s="33"/>
      <c r="UHA207" s="33"/>
      <c r="UHB207" s="34"/>
      <c r="UHC207" s="36"/>
      <c r="UHD207" s="58"/>
      <c r="UHE207" s="59"/>
      <c r="UHF207" s="33"/>
      <c r="UHG207" s="33"/>
      <c r="UHH207" s="33"/>
      <c r="UHI207" s="34"/>
      <c r="UHJ207" s="36"/>
      <c r="UHK207" s="58"/>
      <c r="UHL207" s="59"/>
      <c r="UHM207" s="33"/>
      <c r="UHN207" s="33"/>
      <c r="UHO207" s="33"/>
      <c r="UHP207" s="34"/>
      <c r="UHQ207" s="36"/>
      <c r="UHR207" s="58"/>
      <c r="UHS207" s="59"/>
      <c r="UHT207" s="33"/>
      <c r="UHU207" s="33"/>
      <c r="UHV207" s="33"/>
      <c r="UHW207" s="34"/>
      <c r="UHX207" s="36"/>
      <c r="UHY207" s="58"/>
      <c r="UHZ207" s="59"/>
      <c r="UIA207" s="33"/>
      <c r="UIB207" s="33"/>
      <c r="UIC207" s="33"/>
      <c r="UID207" s="34"/>
      <c r="UIE207" s="36"/>
      <c r="UIF207" s="58"/>
      <c r="UIG207" s="59"/>
      <c r="UIH207" s="33"/>
      <c r="UII207" s="33"/>
      <c r="UIJ207" s="33"/>
      <c r="UIK207" s="34"/>
      <c r="UIL207" s="36"/>
      <c r="UIM207" s="58"/>
      <c r="UIN207" s="59"/>
      <c r="UIO207" s="33"/>
      <c r="UIP207" s="33"/>
      <c r="UIQ207" s="33"/>
      <c r="UIR207" s="34"/>
      <c r="UIS207" s="36"/>
      <c r="UIT207" s="58"/>
      <c r="UIU207" s="59"/>
      <c r="UIV207" s="33"/>
      <c r="UIW207" s="33"/>
      <c r="UIX207" s="33"/>
      <c r="UIY207" s="34"/>
      <c r="UIZ207" s="36"/>
      <c r="UJA207" s="58"/>
      <c r="UJB207" s="59"/>
      <c r="UJC207" s="33"/>
      <c r="UJD207" s="33"/>
      <c r="UJE207" s="33"/>
      <c r="UJF207" s="34"/>
      <c r="UJG207" s="36"/>
      <c r="UJH207" s="58"/>
      <c r="UJI207" s="59"/>
      <c r="UJJ207" s="33"/>
      <c r="UJK207" s="33"/>
      <c r="UJL207" s="33"/>
      <c r="UJM207" s="34"/>
      <c r="UJN207" s="36"/>
      <c r="UJO207" s="58"/>
      <c r="UJP207" s="59"/>
      <c r="UJQ207" s="33"/>
      <c r="UJR207" s="33"/>
      <c r="UJS207" s="33"/>
      <c r="UJT207" s="34"/>
      <c r="UJU207" s="36"/>
      <c r="UJV207" s="58"/>
      <c r="UJW207" s="59"/>
      <c r="UJX207" s="33"/>
      <c r="UJY207" s="33"/>
      <c r="UJZ207" s="33"/>
      <c r="UKA207" s="34"/>
      <c r="UKB207" s="36"/>
      <c r="UKC207" s="58"/>
      <c r="UKD207" s="59"/>
      <c r="UKE207" s="33"/>
      <c r="UKF207" s="33"/>
      <c r="UKG207" s="33"/>
      <c r="UKH207" s="34"/>
      <c r="UKI207" s="36"/>
      <c r="UKJ207" s="58"/>
      <c r="UKK207" s="59"/>
      <c r="UKL207" s="33"/>
      <c r="UKM207" s="33"/>
      <c r="UKN207" s="33"/>
      <c r="UKO207" s="34"/>
      <c r="UKP207" s="36"/>
      <c r="UKQ207" s="58"/>
      <c r="UKR207" s="59"/>
      <c r="UKS207" s="33"/>
      <c r="UKT207" s="33"/>
      <c r="UKU207" s="33"/>
      <c r="UKV207" s="34"/>
      <c r="UKW207" s="36"/>
      <c r="UKX207" s="58"/>
      <c r="UKY207" s="59"/>
      <c r="UKZ207" s="33"/>
      <c r="ULA207" s="33"/>
      <c r="ULB207" s="33"/>
      <c r="ULC207" s="34"/>
      <c r="ULD207" s="36"/>
      <c r="ULE207" s="58"/>
      <c r="ULF207" s="59"/>
      <c r="ULG207" s="33"/>
      <c r="ULH207" s="33"/>
      <c r="ULI207" s="33"/>
      <c r="ULJ207" s="34"/>
      <c r="ULK207" s="36"/>
      <c r="ULL207" s="58"/>
      <c r="ULM207" s="59"/>
      <c r="ULN207" s="33"/>
      <c r="ULO207" s="33"/>
      <c r="ULP207" s="33"/>
      <c r="ULQ207" s="34"/>
      <c r="ULR207" s="36"/>
      <c r="ULS207" s="58"/>
      <c r="ULT207" s="59"/>
      <c r="ULU207" s="33"/>
      <c r="ULV207" s="33"/>
      <c r="ULW207" s="33"/>
      <c r="ULX207" s="34"/>
      <c r="ULY207" s="36"/>
      <c r="ULZ207" s="58"/>
      <c r="UMA207" s="59"/>
      <c r="UMB207" s="33"/>
      <c r="UMC207" s="33"/>
      <c r="UMD207" s="33"/>
      <c r="UME207" s="34"/>
      <c r="UMF207" s="36"/>
      <c r="UMG207" s="58"/>
      <c r="UMH207" s="59"/>
      <c r="UMI207" s="33"/>
      <c r="UMJ207" s="33"/>
      <c r="UMK207" s="33"/>
      <c r="UML207" s="34"/>
      <c r="UMM207" s="36"/>
      <c r="UMN207" s="58"/>
      <c r="UMO207" s="59"/>
      <c r="UMP207" s="33"/>
      <c r="UMQ207" s="33"/>
      <c r="UMR207" s="33"/>
      <c r="UMS207" s="34"/>
      <c r="UMT207" s="36"/>
      <c r="UMU207" s="58"/>
      <c r="UMV207" s="59"/>
      <c r="UMW207" s="33"/>
      <c r="UMX207" s="33"/>
      <c r="UMY207" s="33"/>
      <c r="UMZ207" s="34"/>
      <c r="UNA207" s="36"/>
      <c r="UNB207" s="58"/>
      <c r="UNC207" s="59"/>
      <c r="UND207" s="33"/>
      <c r="UNE207" s="33"/>
      <c r="UNF207" s="33"/>
      <c r="UNG207" s="34"/>
      <c r="UNH207" s="36"/>
      <c r="UNI207" s="58"/>
      <c r="UNJ207" s="59"/>
      <c r="UNK207" s="33"/>
      <c r="UNL207" s="33"/>
      <c r="UNM207" s="33"/>
      <c r="UNN207" s="34"/>
      <c r="UNO207" s="36"/>
      <c r="UNP207" s="58"/>
      <c r="UNQ207" s="59"/>
      <c r="UNR207" s="33"/>
      <c r="UNS207" s="33"/>
      <c r="UNT207" s="33"/>
      <c r="UNU207" s="34"/>
      <c r="UNV207" s="36"/>
      <c r="UNW207" s="58"/>
      <c r="UNX207" s="59"/>
      <c r="UNY207" s="33"/>
      <c r="UNZ207" s="33"/>
      <c r="UOA207" s="33"/>
      <c r="UOB207" s="34"/>
      <c r="UOC207" s="36"/>
      <c r="UOD207" s="58"/>
      <c r="UOE207" s="59"/>
      <c r="UOF207" s="33"/>
      <c r="UOG207" s="33"/>
      <c r="UOH207" s="33"/>
      <c r="UOI207" s="34"/>
      <c r="UOJ207" s="36"/>
      <c r="UOK207" s="58"/>
      <c r="UOL207" s="59"/>
      <c r="UOM207" s="33"/>
      <c r="UON207" s="33"/>
      <c r="UOO207" s="33"/>
      <c r="UOP207" s="34"/>
      <c r="UOQ207" s="36"/>
      <c r="UOR207" s="58"/>
      <c r="UOS207" s="59"/>
      <c r="UOT207" s="33"/>
      <c r="UOU207" s="33"/>
      <c r="UOV207" s="33"/>
      <c r="UOW207" s="34"/>
      <c r="UOX207" s="36"/>
      <c r="UOY207" s="58"/>
      <c r="UOZ207" s="59"/>
      <c r="UPA207" s="33"/>
      <c r="UPB207" s="33"/>
      <c r="UPC207" s="33"/>
      <c r="UPD207" s="34"/>
      <c r="UPE207" s="36"/>
      <c r="UPF207" s="58"/>
      <c r="UPG207" s="59"/>
      <c r="UPH207" s="33"/>
      <c r="UPI207" s="33"/>
      <c r="UPJ207" s="33"/>
      <c r="UPK207" s="34"/>
      <c r="UPL207" s="36"/>
      <c r="UPM207" s="58"/>
      <c r="UPN207" s="59"/>
      <c r="UPO207" s="33"/>
      <c r="UPP207" s="33"/>
      <c r="UPQ207" s="33"/>
      <c r="UPR207" s="34"/>
      <c r="UPS207" s="36"/>
      <c r="UPT207" s="58"/>
      <c r="UPU207" s="59"/>
      <c r="UPV207" s="33"/>
      <c r="UPW207" s="33"/>
      <c r="UPX207" s="33"/>
      <c r="UPY207" s="34"/>
      <c r="UPZ207" s="36"/>
      <c r="UQA207" s="58"/>
      <c r="UQB207" s="59"/>
      <c r="UQC207" s="33"/>
      <c r="UQD207" s="33"/>
      <c r="UQE207" s="33"/>
      <c r="UQF207" s="34"/>
      <c r="UQG207" s="36"/>
      <c r="UQH207" s="58"/>
      <c r="UQI207" s="59"/>
      <c r="UQJ207" s="33"/>
      <c r="UQK207" s="33"/>
      <c r="UQL207" s="33"/>
      <c r="UQM207" s="34"/>
      <c r="UQN207" s="36"/>
      <c r="UQO207" s="58"/>
      <c r="UQP207" s="59"/>
      <c r="UQQ207" s="33"/>
      <c r="UQR207" s="33"/>
      <c r="UQS207" s="33"/>
      <c r="UQT207" s="34"/>
      <c r="UQU207" s="36"/>
      <c r="UQV207" s="58"/>
      <c r="UQW207" s="59"/>
      <c r="UQX207" s="33"/>
      <c r="UQY207" s="33"/>
      <c r="UQZ207" s="33"/>
      <c r="URA207" s="34"/>
      <c r="URB207" s="36"/>
      <c r="URC207" s="58"/>
      <c r="URD207" s="59"/>
      <c r="URE207" s="33"/>
      <c r="URF207" s="33"/>
      <c r="URG207" s="33"/>
      <c r="URH207" s="34"/>
      <c r="URI207" s="36"/>
      <c r="URJ207" s="58"/>
      <c r="URK207" s="59"/>
      <c r="URL207" s="33"/>
      <c r="URM207" s="33"/>
      <c r="URN207" s="33"/>
      <c r="URO207" s="34"/>
      <c r="URP207" s="36"/>
      <c r="URQ207" s="58"/>
      <c r="URR207" s="59"/>
      <c r="URS207" s="33"/>
      <c r="URT207" s="33"/>
      <c r="URU207" s="33"/>
      <c r="URV207" s="34"/>
      <c r="URW207" s="36"/>
      <c r="URX207" s="58"/>
      <c r="URY207" s="59"/>
      <c r="URZ207" s="33"/>
      <c r="USA207" s="33"/>
      <c r="USB207" s="33"/>
      <c r="USC207" s="34"/>
      <c r="USD207" s="36"/>
      <c r="USE207" s="58"/>
      <c r="USF207" s="59"/>
      <c r="USG207" s="33"/>
      <c r="USH207" s="33"/>
      <c r="USI207" s="33"/>
      <c r="USJ207" s="34"/>
      <c r="USK207" s="36"/>
      <c r="USL207" s="58"/>
      <c r="USM207" s="59"/>
      <c r="USN207" s="33"/>
      <c r="USO207" s="33"/>
      <c r="USP207" s="33"/>
      <c r="USQ207" s="34"/>
      <c r="USR207" s="36"/>
      <c r="USS207" s="58"/>
      <c r="UST207" s="59"/>
      <c r="USU207" s="33"/>
      <c r="USV207" s="33"/>
      <c r="USW207" s="33"/>
      <c r="USX207" s="34"/>
      <c r="USY207" s="36"/>
      <c r="USZ207" s="58"/>
      <c r="UTA207" s="59"/>
      <c r="UTB207" s="33"/>
      <c r="UTC207" s="33"/>
      <c r="UTD207" s="33"/>
      <c r="UTE207" s="34"/>
      <c r="UTF207" s="36"/>
      <c r="UTG207" s="58"/>
      <c r="UTH207" s="59"/>
      <c r="UTI207" s="33"/>
      <c r="UTJ207" s="33"/>
      <c r="UTK207" s="33"/>
      <c r="UTL207" s="34"/>
      <c r="UTM207" s="36"/>
      <c r="UTN207" s="58"/>
      <c r="UTO207" s="59"/>
      <c r="UTP207" s="33"/>
      <c r="UTQ207" s="33"/>
      <c r="UTR207" s="33"/>
      <c r="UTS207" s="34"/>
      <c r="UTT207" s="36"/>
      <c r="UTU207" s="58"/>
      <c r="UTV207" s="59"/>
      <c r="UTW207" s="33"/>
      <c r="UTX207" s="33"/>
      <c r="UTY207" s="33"/>
      <c r="UTZ207" s="34"/>
      <c r="UUA207" s="36"/>
      <c r="UUB207" s="58"/>
      <c r="UUC207" s="59"/>
      <c r="UUD207" s="33"/>
      <c r="UUE207" s="33"/>
      <c r="UUF207" s="33"/>
      <c r="UUG207" s="34"/>
      <c r="UUH207" s="36"/>
      <c r="UUI207" s="58"/>
      <c r="UUJ207" s="59"/>
      <c r="UUK207" s="33"/>
      <c r="UUL207" s="33"/>
      <c r="UUM207" s="33"/>
      <c r="UUN207" s="34"/>
      <c r="UUO207" s="36"/>
      <c r="UUP207" s="58"/>
      <c r="UUQ207" s="59"/>
      <c r="UUR207" s="33"/>
      <c r="UUS207" s="33"/>
      <c r="UUT207" s="33"/>
      <c r="UUU207" s="34"/>
      <c r="UUV207" s="36"/>
      <c r="UUW207" s="58"/>
      <c r="UUX207" s="59"/>
      <c r="UUY207" s="33"/>
      <c r="UUZ207" s="33"/>
      <c r="UVA207" s="33"/>
      <c r="UVB207" s="34"/>
      <c r="UVC207" s="36"/>
      <c r="UVD207" s="58"/>
      <c r="UVE207" s="59"/>
      <c r="UVF207" s="33"/>
      <c r="UVG207" s="33"/>
      <c r="UVH207" s="33"/>
      <c r="UVI207" s="34"/>
      <c r="UVJ207" s="36"/>
      <c r="UVK207" s="58"/>
      <c r="UVL207" s="59"/>
      <c r="UVM207" s="33"/>
      <c r="UVN207" s="33"/>
      <c r="UVO207" s="33"/>
      <c r="UVP207" s="34"/>
      <c r="UVQ207" s="36"/>
      <c r="UVR207" s="58"/>
      <c r="UVS207" s="59"/>
      <c r="UVT207" s="33"/>
      <c r="UVU207" s="33"/>
      <c r="UVV207" s="33"/>
      <c r="UVW207" s="34"/>
      <c r="UVX207" s="36"/>
      <c r="UVY207" s="58"/>
      <c r="UVZ207" s="59"/>
      <c r="UWA207" s="33"/>
      <c r="UWB207" s="33"/>
      <c r="UWC207" s="33"/>
      <c r="UWD207" s="34"/>
      <c r="UWE207" s="36"/>
      <c r="UWF207" s="58"/>
      <c r="UWG207" s="59"/>
      <c r="UWH207" s="33"/>
      <c r="UWI207" s="33"/>
      <c r="UWJ207" s="33"/>
      <c r="UWK207" s="34"/>
      <c r="UWL207" s="36"/>
      <c r="UWM207" s="58"/>
      <c r="UWN207" s="59"/>
      <c r="UWO207" s="33"/>
      <c r="UWP207" s="33"/>
      <c r="UWQ207" s="33"/>
      <c r="UWR207" s="34"/>
      <c r="UWS207" s="36"/>
      <c r="UWT207" s="58"/>
      <c r="UWU207" s="59"/>
      <c r="UWV207" s="33"/>
      <c r="UWW207" s="33"/>
      <c r="UWX207" s="33"/>
      <c r="UWY207" s="34"/>
      <c r="UWZ207" s="36"/>
      <c r="UXA207" s="58"/>
      <c r="UXB207" s="59"/>
      <c r="UXC207" s="33"/>
      <c r="UXD207" s="33"/>
      <c r="UXE207" s="33"/>
      <c r="UXF207" s="34"/>
      <c r="UXG207" s="36"/>
      <c r="UXH207" s="58"/>
      <c r="UXI207" s="59"/>
      <c r="UXJ207" s="33"/>
      <c r="UXK207" s="33"/>
      <c r="UXL207" s="33"/>
      <c r="UXM207" s="34"/>
      <c r="UXN207" s="36"/>
      <c r="UXO207" s="58"/>
      <c r="UXP207" s="59"/>
      <c r="UXQ207" s="33"/>
      <c r="UXR207" s="33"/>
      <c r="UXS207" s="33"/>
      <c r="UXT207" s="34"/>
      <c r="UXU207" s="36"/>
      <c r="UXV207" s="58"/>
      <c r="UXW207" s="59"/>
      <c r="UXX207" s="33"/>
      <c r="UXY207" s="33"/>
      <c r="UXZ207" s="33"/>
      <c r="UYA207" s="34"/>
      <c r="UYB207" s="36"/>
      <c r="UYC207" s="58"/>
      <c r="UYD207" s="59"/>
      <c r="UYE207" s="33"/>
      <c r="UYF207" s="33"/>
      <c r="UYG207" s="33"/>
      <c r="UYH207" s="34"/>
      <c r="UYI207" s="36"/>
      <c r="UYJ207" s="58"/>
      <c r="UYK207" s="59"/>
      <c r="UYL207" s="33"/>
      <c r="UYM207" s="33"/>
      <c r="UYN207" s="33"/>
      <c r="UYO207" s="34"/>
      <c r="UYP207" s="36"/>
      <c r="UYQ207" s="58"/>
      <c r="UYR207" s="59"/>
      <c r="UYS207" s="33"/>
      <c r="UYT207" s="33"/>
      <c r="UYU207" s="33"/>
      <c r="UYV207" s="34"/>
      <c r="UYW207" s="36"/>
      <c r="UYX207" s="58"/>
      <c r="UYY207" s="59"/>
      <c r="UYZ207" s="33"/>
      <c r="UZA207" s="33"/>
      <c r="UZB207" s="33"/>
      <c r="UZC207" s="34"/>
      <c r="UZD207" s="36"/>
      <c r="UZE207" s="58"/>
      <c r="UZF207" s="59"/>
      <c r="UZG207" s="33"/>
      <c r="UZH207" s="33"/>
      <c r="UZI207" s="33"/>
      <c r="UZJ207" s="34"/>
      <c r="UZK207" s="36"/>
      <c r="UZL207" s="58"/>
      <c r="UZM207" s="59"/>
      <c r="UZN207" s="33"/>
      <c r="UZO207" s="33"/>
      <c r="UZP207" s="33"/>
      <c r="UZQ207" s="34"/>
      <c r="UZR207" s="36"/>
      <c r="UZS207" s="58"/>
      <c r="UZT207" s="59"/>
      <c r="UZU207" s="33"/>
      <c r="UZV207" s="33"/>
      <c r="UZW207" s="33"/>
      <c r="UZX207" s="34"/>
      <c r="UZY207" s="36"/>
      <c r="UZZ207" s="58"/>
      <c r="VAA207" s="59"/>
      <c r="VAB207" s="33"/>
      <c r="VAC207" s="33"/>
      <c r="VAD207" s="33"/>
      <c r="VAE207" s="34"/>
      <c r="VAF207" s="36"/>
      <c r="VAG207" s="58"/>
      <c r="VAH207" s="59"/>
      <c r="VAI207" s="33"/>
      <c r="VAJ207" s="33"/>
      <c r="VAK207" s="33"/>
      <c r="VAL207" s="34"/>
      <c r="VAM207" s="36"/>
      <c r="VAN207" s="58"/>
      <c r="VAO207" s="59"/>
      <c r="VAP207" s="33"/>
      <c r="VAQ207" s="33"/>
      <c r="VAR207" s="33"/>
      <c r="VAS207" s="34"/>
      <c r="VAT207" s="36"/>
      <c r="VAU207" s="58"/>
      <c r="VAV207" s="59"/>
      <c r="VAW207" s="33"/>
      <c r="VAX207" s="33"/>
      <c r="VAY207" s="33"/>
      <c r="VAZ207" s="34"/>
      <c r="VBA207" s="36"/>
      <c r="VBB207" s="58"/>
      <c r="VBC207" s="59"/>
      <c r="VBD207" s="33"/>
      <c r="VBE207" s="33"/>
      <c r="VBF207" s="33"/>
      <c r="VBG207" s="34"/>
      <c r="VBH207" s="36"/>
      <c r="VBI207" s="58"/>
      <c r="VBJ207" s="59"/>
      <c r="VBK207" s="33"/>
      <c r="VBL207" s="33"/>
      <c r="VBM207" s="33"/>
      <c r="VBN207" s="34"/>
      <c r="VBO207" s="36"/>
      <c r="VBP207" s="58"/>
      <c r="VBQ207" s="59"/>
      <c r="VBR207" s="33"/>
      <c r="VBS207" s="33"/>
      <c r="VBT207" s="33"/>
      <c r="VBU207" s="34"/>
      <c r="VBV207" s="36"/>
      <c r="VBW207" s="58"/>
      <c r="VBX207" s="59"/>
      <c r="VBY207" s="33"/>
      <c r="VBZ207" s="33"/>
      <c r="VCA207" s="33"/>
      <c r="VCB207" s="34"/>
      <c r="VCC207" s="36"/>
      <c r="VCD207" s="58"/>
      <c r="VCE207" s="59"/>
      <c r="VCF207" s="33"/>
      <c r="VCG207" s="33"/>
      <c r="VCH207" s="33"/>
      <c r="VCI207" s="34"/>
      <c r="VCJ207" s="36"/>
      <c r="VCK207" s="58"/>
      <c r="VCL207" s="59"/>
      <c r="VCM207" s="33"/>
      <c r="VCN207" s="33"/>
      <c r="VCO207" s="33"/>
      <c r="VCP207" s="34"/>
      <c r="VCQ207" s="36"/>
      <c r="VCR207" s="58"/>
      <c r="VCS207" s="59"/>
      <c r="VCT207" s="33"/>
      <c r="VCU207" s="33"/>
      <c r="VCV207" s="33"/>
      <c r="VCW207" s="34"/>
      <c r="VCX207" s="36"/>
      <c r="VCY207" s="58"/>
      <c r="VCZ207" s="59"/>
      <c r="VDA207" s="33"/>
      <c r="VDB207" s="33"/>
      <c r="VDC207" s="33"/>
      <c r="VDD207" s="34"/>
      <c r="VDE207" s="36"/>
      <c r="VDF207" s="58"/>
      <c r="VDG207" s="59"/>
      <c r="VDH207" s="33"/>
      <c r="VDI207" s="33"/>
      <c r="VDJ207" s="33"/>
      <c r="VDK207" s="34"/>
      <c r="VDL207" s="36"/>
      <c r="VDM207" s="58"/>
      <c r="VDN207" s="59"/>
      <c r="VDO207" s="33"/>
      <c r="VDP207" s="33"/>
      <c r="VDQ207" s="33"/>
      <c r="VDR207" s="34"/>
      <c r="VDS207" s="36"/>
      <c r="VDT207" s="58"/>
      <c r="VDU207" s="59"/>
      <c r="VDV207" s="33"/>
      <c r="VDW207" s="33"/>
      <c r="VDX207" s="33"/>
      <c r="VDY207" s="34"/>
      <c r="VDZ207" s="36"/>
      <c r="VEA207" s="58"/>
      <c r="VEB207" s="59"/>
      <c r="VEC207" s="33"/>
      <c r="VED207" s="33"/>
      <c r="VEE207" s="33"/>
      <c r="VEF207" s="34"/>
      <c r="VEG207" s="36"/>
      <c r="VEH207" s="58"/>
      <c r="VEI207" s="59"/>
      <c r="VEJ207" s="33"/>
      <c r="VEK207" s="33"/>
      <c r="VEL207" s="33"/>
      <c r="VEM207" s="34"/>
      <c r="VEN207" s="36"/>
      <c r="VEO207" s="58"/>
      <c r="VEP207" s="59"/>
      <c r="VEQ207" s="33"/>
      <c r="VER207" s="33"/>
      <c r="VES207" s="33"/>
      <c r="VET207" s="34"/>
      <c r="VEU207" s="36"/>
      <c r="VEV207" s="58"/>
      <c r="VEW207" s="59"/>
      <c r="VEX207" s="33"/>
      <c r="VEY207" s="33"/>
      <c r="VEZ207" s="33"/>
      <c r="VFA207" s="34"/>
      <c r="VFB207" s="36"/>
      <c r="VFC207" s="58"/>
      <c r="VFD207" s="59"/>
      <c r="VFE207" s="33"/>
      <c r="VFF207" s="33"/>
      <c r="VFG207" s="33"/>
      <c r="VFH207" s="34"/>
      <c r="VFI207" s="36"/>
      <c r="VFJ207" s="58"/>
      <c r="VFK207" s="59"/>
      <c r="VFL207" s="33"/>
      <c r="VFM207" s="33"/>
      <c r="VFN207" s="33"/>
      <c r="VFO207" s="34"/>
      <c r="VFP207" s="36"/>
      <c r="VFQ207" s="58"/>
      <c r="VFR207" s="59"/>
      <c r="VFS207" s="33"/>
      <c r="VFT207" s="33"/>
      <c r="VFU207" s="33"/>
      <c r="VFV207" s="34"/>
      <c r="VFW207" s="36"/>
      <c r="VFX207" s="58"/>
      <c r="VFY207" s="59"/>
      <c r="VFZ207" s="33"/>
      <c r="VGA207" s="33"/>
      <c r="VGB207" s="33"/>
      <c r="VGC207" s="34"/>
      <c r="VGD207" s="36"/>
      <c r="VGE207" s="58"/>
      <c r="VGF207" s="59"/>
      <c r="VGG207" s="33"/>
      <c r="VGH207" s="33"/>
      <c r="VGI207" s="33"/>
      <c r="VGJ207" s="34"/>
      <c r="VGK207" s="36"/>
      <c r="VGL207" s="58"/>
      <c r="VGM207" s="59"/>
      <c r="VGN207" s="33"/>
      <c r="VGO207" s="33"/>
      <c r="VGP207" s="33"/>
      <c r="VGQ207" s="34"/>
      <c r="VGR207" s="36"/>
      <c r="VGS207" s="58"/>
      <c r="VGT207" s="59"/>
      <c r="VGU207" s="33"/>
      <c r="VGV207" s="33"/>
      <c r="VGW207" s="33"/>
      <c r="VGX207" s="34"/>
      <c r="VGY207" s="36"/>
      <c r="VGZ207" s="58"/>
      <c r="VHA207" s="59"/>
      <c r="VHB207" s="33"/>
      <c r="VHC207" s="33"/>
      <c r="VHD207" s="33"/>
      <c r="VHE207" s="34"/>
      <c r="VHF207" s="36"/>
      <c r="VHG207" s="58"/>
      <c r="VHH207" s="59"/>
      <c r="VHI207" s="33"/>
      <c r="VHJ207" s="33"/>
      <c r="VHK207" s="33"/>
      <c r="VHL207" s="34"/>
      <c r="VHM207" s="36"/>
      <c r="VHN207" s="58"/>
      <c r="VHO207" s="59"/>
      <c r="VHP207" s="33"/>
      <c r="VHQ207" s="33"/>
      <c r="VHR207" s="33"/>
      <c r="VHS207" s="34"/>
      <c r="VHT207" s="36"/>
      <c r="VHU207" s="58"/>
      <c r="VHV207" s="59"/>
      <c r="VHW207" s="33"/>
      <c r="VHX207" s="33"/>
      <c r="VHY207" s="33"/>
      <c r="VHZ207" s="34"/>
      <c r="VIA207" s="36"/>
      <c r="VIB207" s="58"/>
      <c r="VIC207" s="59"/>
      <c r="VID207" s="33"/>
      <c r="VIE207" s="33"/>
      <c r="VIF207" s="33"/>
      <c r="VIG207" s="34"/>
      <c r="VIH207" s="36"/>
      <c r="VII207" s="58"/>
      <c r="VIJ207" s="59"/>
      <c r="VIK207" s="33"/>
      <c r="VIL207" s="33"/>
      <c r="VIM207" s="33"/>
      <c r="VIN207" s="34"/>
      <c r="VIO207" s="36"/>
      <c r="VIP207" s="58"/>
      <c r="VIQ207" s="59"/>
      <c r="VIR207" s="33"/>
      <c r="VIS207" s="33"/>
      <c r="VIT207" s="33"/>
      <c r="VIU207" s="34"/>
      <c r="VIV207" s="36"/>
      <c r="VIW207" s="58"/>
      <c r="VIX207" s="59"/>
      <c r="VIY207" s="33"/>
      <c r="VIZ207" s="33"/>
      <c r="VJA207" s="33"/>
      <c r="VJB207" s="34"/>
      <c r="VJC207" s="36"/>
      <c r="VJD207" s="58"/>
      <c r="VJE207" s="59"/>
      <c r="VJF207" s="33"/>
      <c r="VJG207" s="33"/>
      <c r="VJH207" s="33"/>
      <c r="VJI207" s="34"/>
      <c r="VJJ207" s="36"/>
      <c r="VJK207" s="58"/>
      <c r="VJL207" s="59"/>
      <c r="VJM207" s="33"/>
      <c r="VJN207" s="33"/>
      <c r="VJO207" s="33"/>
      <c r="VJP207" s="34"/>
      <c r="VJQ207" s="36"/>
      <c r="VJR207" s="58"/>
      <c r="VJS207" s="59"/>
      <c r="VJT207" s="33"/>
      <c r="VJU207" s="33"/>
      <c r="VJV207" s="33"/>
      <c r="VJW207" s="34"/>
      <c r="VJX207" s="36"/>
      <c r="VJY207" s="58"/>
      <c r="VJZ207" s="59"/>
      <c r="VKA207" s="33"/>
      <c r="VKB207" s="33"/>
      <c r="VKC207" s="33"/>
      <c r="VKD207" s="34"/>
      <c r="VKE207" s="36"/>
      <c r="VKF207" s="58"/>
      <c r="VKG207" s="59"/>
      <c r="VKH207" s="33"/>
      <c r="VKI207" s="33"/>
      <c r="VKJ207" s="33"/>
      <c r="VKK207" s="34"/>
      <c r="VKL207" s="36"/>
      <c r="VKM207" s="58"/>
      <c r="VKN207" s="59"/>
      <c r="VKO207" s="33"/>
      <c r="VKP207" s="33"/>
      <c r="VKQ207" s="33"/>
      <c r="VKR207" s="34"/>
      <c r="VKS207" s="36"/>
      <c r="VKT207" s="58"/>
      <c r="VKU207" s="59"/>
      <c r="VKV207" s="33"/>
      <c r="VKW207" s="33"/>
      <c r="VKX207" s="33"/>
      <c r="VKY207" s="34"/>
      <c r="VKZ207" s="36"/>
      <c r="VLA207" s="58"/>
      <c r="VLB207" s="59"/>
      <c r="VLC207" s="33"/>
      <c r="VLD207" s="33"/>
      <c r="VLE207" s="33"/>
      <c r="VLF207" s="34"/>
      <c r="VLG207" s="36"/>
      <c r="VLH207" s="58"/>
      <c r="VLI207" s="59"/>
      <c r="VLJ207" s="33"/>
      <c r="VLK207" s="33"/>
      <c r="VLL207" s="33"/>
      <c r="VLM207" s="34"/>
      <c r="VLN207" s="36"/>
      <c r="VLO207" s="58"/>
      <c r="VLP207" s="59"/>
      <c r="VLQ207" s="33"/>
      <c r="VLR207" s="33"/>
      <c r="VLS207" s="33"/>
      <c r="VLT207" s="34"/>
      <c r="VLU207" s="36"/>
      <c r="VLV207" s="58"/>
      <c r="VLW207" s="59"/>
      <c r="VLX207" s="33"/>
      <c r="VLY207" s="33"/>
      <c r="VLZ207" s="33"/>
      <c r="VMA207" s="34"/>
      <c r="VMB207" s="36"/>
      <c r="VMC207" s="58"/>
      <c r="VMD207" s="59"/>
      <c r="VME207" s="33"/>
      <c r="VMF207" s="33"/>
      <c r="VMG207" s="33"/>
      <c r="VMH207" s="34"/>
      <c r="VMI207" s="36"/>
      <c r="VMJ207" s="58"/>
      <c r="VMK207" s="59"/>
      <c r="VML207" s="33"/>
      <c r="VMM207" s="33"/>
      <c r="VMN207" s="33"/>
      <c r="VMO207" s="34"/>
      <c r="VMP207" s="36"/>
      <c r="VMQ207" s="58"/>
      <c r="VMR207" s="59"/>
      <c r="VMS207" s="33"/>
      <c r="VMT207" s="33"/>
      <c r="VMU207" s="33"/>
      <c r="VMV207" s="34"/>
      <c r="VMW207" s="36"/>
      <c r="VMX207" s="58"/>
      <c r="VMY207" s="59"/>
      <c r="VMZ207" s="33"/>
      <c r="VNA207" s="33"/>
      <c r="VNB207" s="33"/>
      <c r="VNC207" s="34"/>
      <c r="VND207" s="36"/>
      <c r="VNE207" s="58"/>
      <c r="VNF207" s="59"/>
      <c r="VNG207" s="33"/>
      <c r="VNH207" s="33"/>
      <c r="VNI207" s="33"/>
      <c r="VNJ207" s="34"/>
      <c r="VNK207" s="36"/>
      <c r="VNL207" s="58"/>
      <c r="VNM207" s="59"/>
      <c r="VNN207" s="33"/>
      <c r="VNO207" s="33"/>
      <c r="VNP207" s="33"/>
      <c r="VNQ207" s="34"/>
      <c r="VNR207" s="36"/>
      <c r="VNS207" s="58"/>
      <c r="VNT207" s="59"/>
      <c r="VNU207" s="33"/>
      <c r="VNV207" s="33"/>
      <c r="VNW207" s="33"/>
      <c r="VNX207" s="34"/>
      <c r="VNY207" s="36"/>
      <c r="VNZ207" s="58"/>
      <c r="VOA207" s="59"/>
      <c r="VOB207" s="33"/>
      <c r="VOC207" s="33"/>
      <c r="VOD207" s="33"/>
      <c r="VOE207" s="34"/>
      <c r="VOF207" s="36"/>
      <c r="VOG207" s="58"/>
      <c r="VOH207" s="59"/>
      <c r="VOI207" s="33"/>
      <c r="VOJ207" s="33"/>
      <c r="VOK207" s="33"/>
      <c r="VOL207" s="34"/>
      <c r="VOM207" s="36"/>
      <c r="VON207" s="58"/>
      <c r="VOO207" s="59"/>
      <c r="VOP207" s="33"/>
      <c r="VOQ207" s="33"/>
      <c r="VOR207" s="33"/>
      <c r="VOS207" s="34"/>
      <c r="VOT207" s="36"/>
      <c r="VOU207" s="58"/>
      <c r="VOV207" s="59"/>
      <c r="VOW207" s="33"/>
      <c r="VOX207" s="33"/>
      <c r="VOY207" s="33"/>
      <c r="VOZ207" s="34"/>
      <c r="VPA207" s="36"/>
      <c r="VPB207" s="58"/>
      <c r="VPC207" s="59"/>
      <c r="VPD207" s="33"/>
      <c r="VPE207" s="33"/>
      <c r="VPF207" s="33"/>
      <c r="VPG207" s="34"/>
      <c r="VPH207" s="36"/>
      <c r="VPI207" s="58"/>
      <c r="VPJ207" s="59"/>
      <c r="VPK207" s="33"/>
      <c r="VPL207" s="33"/>
      <c r="VPM207" s="33"/>
      <c r="VPN207" s="34"/>
      <c r="VPO207" s="36"/>
      <c r="VPP207" s="58"/>
      <c r="VPQ207" s="59"/>
      <c r="VPR207" s="33"/>
      <c r="VPS207" s="33"/>
      <c r="VPT207" s="33"/>
      <c r="VPU207" s="34"/>
      <c r="VPV207" s="36"/>
      <c r="VPW207" s="58"/>
      <c r="VPX207" s="59"/>
      <c r="VPY207" s="33"/>
      <c r="VPZ207" s="33"/>
      <c r="VQA207" s="33"/>
      <c r="VQB207" s="34"/>
      <c r="VQC207" s="36"/>
      <c r="VQD207" s="58"/>
      <c r="VQE207" s="59"/>
      <c r="VQF207" s="33"/>
      <c r="VQG207" s="33"/>
      <c r="VQH207" s="33"/>
      <c r="VQI207" s="34"/>
      <c r="VQJ207" s="36"/>
      <c r="VQK207" s="58"/>
      <c r="VQL207" s="59"/>
      <c r="VQM207" s="33"/>
      <c r="VQN207" s="33"/>
      <c r="VQO207" s="33"/>
      <c r="VQP207" s="34"/>
      <c r="VQQ207" s="36"/>
      <c r="VQR207" s="58"/>
      <c r="VQS207" s="59"/>
      <c r="VQT207" s="33"/>
      <c r="VQU207" s="33"/>
      <c r="VQV207" s="33"/>
      <c r="VQW207" s="34"/>
      <c r="VQX207" s="36"/>
      <c r="VQY207" s="58"/>
      <c r="VQZ207" s="59"/>
      <c r="VRA207" s="33"/>
      <c r="VRB207" s="33"/>
      <c r="VRC207" s="33"/>
      <c r="VRD207" s="34"/>
      <c r="VRE207" s="36"/>
      <c r="VRF207" s="58"/>
      <c r="VRG207" s="59"/>
      <c r="VRH207" s="33"/>
      <c r="VRI207" s="33"/>
      <c r="VRJ207" s="33"/>
      <c r="VRK207" s="34"/>
      <c r="VRL207" s="36"/>
      <c r="VRM207" s="58"/>
      <c r="VRN207" s="59"/>
      <c r="VRO207" s="33"/>
      <c r="VRP207" s="33"/>
      <c r="VRQ207" s="33"/>
      <c r="VRR207" s="34"/>
      <c r="VRS207" s="36"/>
      <c r="VRT207" s="58"/>
      <c r="VRU207" s="59"/>
      <c r="VRV207" s="33"/>
      <c r="VRW207" s="33"/>
      <c r="VRX207" s="33"/>
      <c r="VRY207" s="34"/>
      <c r="VRZ207" s="36"/>
      <c r="VSA207" s="58"/>
      <c r="VSB207" s="59"/>
      <c r="VSC207" s="33"/>
      <c r="VSD207" s="33"/>
      <c r="VSE207" s="33"/>
      <c r="VSF207" s="34"/>
      <c r="VSG207" s="36"/>
      <c r="VSH207" s="58"/>
      <c r="VSI207" s="59"/>
      <c r="VSJ207" s="33"/>
      <c r="VSK207" s="33"/>
      <c r="VSL207" s="33"/>
      <c r="VSM207" s="34"/>
      <c r="VSN207" s="36"/>
      <c r="VSO207" s="58"/>
      <c r="VSP207" s="59"/>
      <c r="VSQ207" s="33"/>
      <c r="VSR207" s="33"/>
      <c r="VSS207" s="33"/>
      <c r="VST207" s="34"/>
      <c r="VSU207" s="36"/>
      <c r="VSV207" s="58"/>
      <c r="VSW207" s="59"/>
      <c r="VSX207" s="33"/>
      <c r="VSY207" s="33"/>
      <c r="VSZ207" s="33"/>
      <c r="VTA207" s="34"/>
      <c r="VTB207" s="36"/>
      <c r="VTC207" s="58"/>
      <c r="VTD207" s="59"/>
      <c r="VTE207" s="33"/>
      <c r="VTF207" s="33"/>
      <c r="VTG207" s="33"/>
      <c r="VTH207" s="34"/>
      <c r="VTI207" s="36"/>
      <c r="VTJ207" s="58"/>
      <c r="VTK207" s="59"/>
      <c r="VTL207" s="33"/>
      <c r="VTM207" s="33"/>
      <c r="VTN207" s="33"/>
      <c r="VTO207" s="34"/>
      <c r="VTP207" s="36"/>
      <c r="VTQ207" s="58"/>
      <c r="VTR207" s="59"/>
      <c r="VTS207" s="33"/>
      <c r="VTT207" s="33"/>
      <c r="VTU207" s="33"/>
      <c r="VTV207" s="34"/>
      <c r="VTW207" s="36"/>
      <c r="VTX207" s="58"/>
      <c r="VTY207" s="59"/>
      <c r="VTZ207" s="33"/>
      <c r="VUA207" s="33"/>
      <c r="VUB207" s="33"/>
      <c r="VUC207" s="34"/>
      <c r="VUD207" s="36"/>
      <c r="VUE207" s="58"/>
      <c r="VUF207" s="59"/>
      <c r="VUG207" s="33"/>
      <c r="VUH207" s="33"/>
      <c r="VUI207" s="33"/>
      <c r="VUJ207" s="34"/>
      <c r="VUK207" s="36"/>
      <c r="VUL207" s="58"/>
      <c r="VUM207" s="59"/>
      <c r="VUN207" s="33"/>
      <c r="VUO207" s="33"/>
      <c r="VUP207" s="33"/>
      <c r="VUQ207" s="34"/>
      <c r="VUR207" s="36"/>
      <c r="VUS207" s="58"/>
      <c r="VUT207" s="59"/>
      <c r="VUU207" s="33"/>
      <c r="VUV207" s="33"/>
      <c r="VUW207" s="33"/>
      <c r="VUX207" s="34"/>
      <c r="VUY207" s="36"/>
      <c r="VUZ207" s="58"/>
      <c r="VVA207" s="59"/>
      <c r="VVB207" s="33"/>
      <c r="VVC207" s="33"/>
      <c r="VVD207" s="33"/>
      <c r="VVE207" s="34"/>
      <c r="VVF207" s="36"/>
      <c r="VVG207" s="58"/>
      <c r="VVH207" s="59"/>
      <c r="VVI207" s="33"/>
      <c r="VVJ207" s="33"/>
      <c r="VVK207" s="33"/>
      <c r="VVL207" s="34"/>
      <c r="VVM207" s="36"/>
      <c r="VVN207" s="58"/>
      <c r="VVO207" s="59"/>
      <c r="VVP207" s="33"/>
      <c r="VVQ207" s="33"/>
      <c r="VVR207" s="33"/>
      <c r="VVS207" s="34"/>
      <c r="VVT207" s="36"/>
      <c r="VVU207" s="58"/>
      <c r="VVV207" s="59"/>
      <c r="VVW207" s="33"/>
      <c r="VVX207" s="33"/>
      <c r="VVY207" s="33"/>
      <c r="VVZ207" s="34"/>
      <c r="VWA207" s="36"/>
      <c r="VWB207" s="58"/>
      <c r="VWC207" s="59"/>
      <c r="VWD207" s="33"/>
      <c r="VWE207" s="33"/>
      <c r="VWF207" s="33"/>
      <c r="VWG207" s="34"/>
      <c r="VWH207" s="36"/>
      <c r="VWI207" s="58"/>
      <c r="VWJ207" s="59"/>
      <c r="VWK207" s="33"/>
      <c r="VWL207" s="33"/>
      <c r="VWM207" s="33"/>
      <c r="VWN207" s="34"/>
      <c r="VWO207" s="36"/>
      <c r="VWP207" s="58"/>
      <c r="VWQ207" s="59"/>
      <c r="VWR207" s="33"/>
      <c r="VWS207" s="33"/>
      <c r="VWT207" s="33"/>
      <c r="VWU207" s="34"/>
      <c r="VWV207" s="36"/>
      <c r="VWW207" s="58"/>
      <c r="VWX207" s="59"/>
      <c r="VWY207" s="33"/>
      <c r="VWZ207" s="33"/>
      <c r="VXA207" s="33"/>
      <c r="VXB207" s="34"/>
      <c r="VXC207" s="36"/>
      <c r="VXD207" s="58"/>
      <c r="VXE207" s="59"/>
      <c r="VXF207" s="33"/>
      <c r="VXG207" s="33"/>
      <c r="VXH207" s="33"/>
      <c r="VXI207" s="34"/>
      <c r="VXJ207" s="36"/>
      <c r="VXK207" s="58"/>
      <c r="VXL207" s="59"/>
      <c r="VXM207" s="33"/>
      <c r="VXN207" s="33"/>
      <c r="VXO207" s="33"/>
      <c r="VXP207" s="34"/>
      <c r="VXQ207" s="36"/>
      <c r="VXR207" s="58"/>
      <c r="VXS207" s="59"/>
      <c r="VXT207" s="33"/>
      <c r="VXU207" s="33"/>
      <c r="VXV207" s="33"/>
      <c r="VXW207" s="34"/>
      <c r="VXX207" s="36"/>
      <c r="VXY207" s="58"/>
      <c r="VXZ207" s="59"/>
      <c r="VYA207" s="33"/>
      <c r="VYB207" s="33"/>
      <c r="VYC207" s="33"/>
      <c r="VYD207" s="34"/>
      <c r="VYE207" s="36"/>
      <c r="VYF207" s="58"/>
      <c r="VYG207" s="59"/>
      <c r="VYH207" s="33"/>
      <c r="VYI207" s="33"/>
      <c r="VYJ207" s="33"/>
      <c r="VYK207" s="34"/>
      <c r="VYL207" s="36"/>
      <c r="VYM207" s="58"/>
      <c r="VYN207" s="59"/>
      <c r="VYO207" s="33"/>
      <c r="VYP207" s="33"/>
      <c r="VYQ207" s="33"/>
      <c r="VYR207" s="34"/>
      <c r="VYS207" s="36"/>
      <c r="VYT207" s="58"/>
      <c r="VYU207" s="59"/>
      <c r="VYV207" s="33"/>
      <c r="VYW207" s="33"/>
      <c r="VYX207" s="33"/>
      <c r="VYY207" s="34"/>
      <c r="VYZ207" s="36"/>
      <c r="VZA207" s="58"/>
      <c r="VZB207" s="59"/>
      <c r="VZC207" s="33"/>
      <c r="VZD207" s="33"/>
      <c r="VZE207" s="33"/>
      <c r="VZF207" s="34"/>
      <c r="VZG207" s="36"/>
      <c r="VZH207" s="58"/>
      <c r="VZI207" s="59"/>
      <c r="VZJ207" s="33"/>
      <c r="VZK207" s="33"/>
      <c r="VZL207" s="33"/>
      <c r="VZM207" s="34"/>
      <c r="VZN207" s="36"/>
      <c r="VZO207" s="58"/>
      <c r="VZP207" s="59"/>
      <c r="VZQ207" s="33"/>
      <c r="VZR207" s="33"/>
      <c r="VZS207" s="33"/>
      <c r="VZT207" s="34"/>
      <c r="VZU207" s="36"/>
      <c r="VZV207" s="58"/>
      <c r="VZW207" s="59"/>
      <c r="VZX207" s="33"/>
      <c r="VZY207" s="33"/>
      <c r="VZZ207" s="33"/>
      <c r="WAA207" s="34"/>
      <c r="WAB207" s="36"/>
      <c r="WAC207" s="58"/>
      <c r="WAD207" s="59"/>
      <c r="WAE207" s="33"/>
      <c r="WAF207" s="33"/>
      <c r="WAG207" s="33"/>
      <c r="WAH207" s="34"/>
      <c r="WAI207" s="36"/>
      <c r="WAJ207" s="58"/>
      <c r="WAK207" s="59"/>
      <c r="WAL207" s="33"/>
      <c r="WAM207" s="33"/>
      <c r="WAN207" s="33"/>
      <c r="WAO207" s="34"/>
      <c r="WAP207" s="36"/>
      <c r="WAQ207" s="58"/>
      <c r="WAR207" s="59"/>
      <c r="WAS207" s="33"/>
      <c r="WAT207" s="33"/>
      <c r="WAU207" s="33"/>
      <c r="WAV207" s="34"/>
      <c r="WAW207" s="36"/>
      <c r="WAX207" s="58"/>
      <c r="WAY207" s="59"/>
      <c r="WAZ207" s="33"/>
      <c r="WBA207" s="33"/>
      <c r="WBB207" s="33"/>
      <c r="WBC207" s="34"/>
      <c r="WBD207" s="36"/>
      <c r="WBE207" s="58"/>
      <c r="WBF207" s="59"/>
      <c r="WBG207" s="33"/>
      <c r="WBH207" s="33"/>
      <c r="WBI207" s="33"/>
      <c r="WBJ207" s="34"/>
      <c r="WBK207" s="36"/>
      <c r="WBL207" s="58"/>
      <c r="WBM207" s="59"/>
      <c r="WBN207" s="33"/>
      <c r="WBO207" s="33"/>
      <c r="WBP207" s="33"/>
      <c r="WBQ207" s="34"/>
      <c r="WBR207" s="36"/>
      <c r="WBS207" s="58"/>
      <c r="WBT207" s="59"/>
      <c r="WBU207" s="33"/>
      <c r="WBV207" s="33"/>
      <c r="WBW207" s="33"/>
      <c r="WBX207" s="34"/>
      <c r="WBY207" s="36"/>
      <c r="WBZ207" s="58"/>
      <c r="WCA207" s="59"/>
      <c r="WCB207" s="33"/>
      <c r="WCC207" s="33"/>
      <c r="WCD207" s="33"/>
      <c r="WCE207" s="34"/>
      <c r="WCF207" s="36"/>
      <c r="WCG207" s="58"/>
      <c r="WCH207" s="59"/>
      <c r="WCI207" s="33"/>
      <c r="WCJ207" s="33"/>
      <c r="WCK207" s="33"/>
      <c r="WCL207" s="34"/>
      <c r="WCM207" s="36"/>
      <c r="WCN207" s="58"/>
      <c r="WCO207" s="59"/>
      <c r="WCP207" s="33"/>
      <c r="WCQ207" s="33"/>
      <c r="WCR207" s="33"/>
      <c r="WCS207" s="34"/>
      <c r="WCT207" s="36"/>
      <c r="WCU207" s="58"/>
      <c r="WCV207" s="59"/>
      <c r="WCW207" s="33"/>
      <c r="WCX207" s="33"/>
      <c r="WCY207" s="33"/>
      <c r="WCZ207" s="34"/>
      <c r="WDA207" s="36"/>
      <c r="WDB207" s="58"/>
      <c r="WDC207" s="59"/>
      <c r="WDD207" s="33"/>
      <c r="WDE207" s="33"/>
      <c r="WDF207" s="33"/>
      <c r="WDG207" s="34"/>
      <c r="WDH207" s="36"/>
      <c r="WDI207" s="58"/>
      <c r="WDJ207" s="59"/>
      <c r="WDK207" s="33"/>
      <c r="WDL207" s="33"/>
      <c r="WDM207" s="33"/>
      <c r="WDN207" s="34"/>
      <c r="WDO207" s="36"/>
      <c r="WDP207" s="58"/>
      <c r="WDQ207" s="59"/>
      <c r="WDR207" s="33"/>
      <c r="WDS207" s="33"/>
      <c r="WDT207" s="33"/>
      <c r="WDU207" s="34"/>
      <c r="WDV207" s="36"/>
      <c r="WDW207" s="58"/>
      <c r="WDX207" s="59"/>
      <c r="WDY207" s="33"/>
      <c r="WDZ207" s="33"/>
      <c r="WEA207" s="33"/>
      <c r="WEB207" s="34"/>
      <c r="WEC207" s="36"/>
      <c r="WED207" s="58"/>
      <c r="WEE207" s="59"/>
      <c r="WEF207" s="33"/>
      <c r="WEG207" s="33"/>
      <c r="WEH207" s="33"/>
      <c r="WEI207" s="34"/>
      <c r="WEJ207" s="36"/>
      <c r="WEK207" s="58"/>
      <c r="WEL207" s="59"/>
      <c r="WEM207" s="33"/>
      <c r="WEN207" s="33"/>
      <c r="WEO207" s="33"/>
      <c r="WEP207" s="34"/>
      <c r="WEQ207" s="36"/>
      <c r="WER207" s="58"/>
      <c r="WES207" s="59"/>
      <c r="WET207" s="33"/>
      <c r="WEU207" s="33"/>
      <c r="WEV207" s="33"/>
      <c r="WEW207" s="34"/>
      <c r="WEX207" s="36"/>
      <c r="WEY207" s="58"/>
      <c r="WEZ207" s="59"/>
      <c r="WFA207" s="33"/>
      <c r="WFB207" s="33"/>
      <c r="WFC207" s="33"/>
      <c r="WFD207" s="34"/>
      <c r="WFE207" s="36"/>
      <c r="WFF207" s="58"/>
      <c r="WFG207" s="59"/>
      <c r="WFH207" s="33"/>
      <c r="WFI207" s="33"/>
      <c r="WFJ207" s="33"/>
      <c r="WFK207" s="34"/>
      <c r="WFL207" s="36"/>
      <c r="WFM207" s="58"/>
      <c r="WFN207" s="59"/>
      <c r="WFO207" s="33"/>
      <c r="WFP207" s="33"/>
      <c r="WFQ207" s="33"/>
      <c r="WFR207" s="34"/>
      <c r="WFS207" s="36"/>
      <c r="WFT207" s="58"/>
      <c r="WFU207" s="59"/>
      <c r="WFV207" s="33"/>
      <c r="WFW207" s="33"/>
      <c r="WFX207" s="33"/>
      <c r="WFY207" s="34"/>
      <c r="WFZ207" s="36"/>
      <c r="WGA207" s="58"/>
      <c r="WGB207" s="59"/>
      <c r="WGC207" s="33"/>
      <c r="WGD207" s="33"/>
      <c r="WGE207" s="33"/>
      <c r="WGF207" s="34"/>
      <c r="WGG207" s="36"/>
      <c r="WGH207" s="58"/>
      <c r="WGI207" s="59"/>
      <c r="WGJ207" s="33"/>
      <c r="WGK207" s="33"/>
      <c r="WGL207" s="33"/>
      <c r="WGM207" s="34"/>
      <c r="WGN207" s="36"/>
      <c r="WGO207" s="58"/>
      <c r="WGP207" s="59"/>
      <c r="WGQ207" s="33"/>
      <c r="WGR207" s="33"/>
      <c r="WGS207" s="33"/>
      <c r="WGT207" s="34"/>
      <c r="WGU207" s="36"/>
      <c r="WGV207" s="58"/>
      <c r="WGW207" s="59"/>
      <c r="WGX207" s="33"/>
      <c r="WGY207" s="33"/>
      <c r="WGZ207" s="33"/>
      <c r="WHA207" s="34"/>
      <c r="WHB207" s="36"/>
      <c r="WHC207" s="58"/>
      <c r="WHD207" s="59"/>
      <c r="WHE207" s="33"/>
      <c r="WHF207" s="33"/>
      <c r="WHG207" s="33"/>
      <c r="WHH207" s="34"/>
      <c r="WHI207" s="36"/>
      <c r="WHJ207" s="58"/>
      <c r="WHK207" s="59"/>
      <c r="WHL207" s="33"/>
      <c r="WHM207" s="33"/>
      <c r="WHN207" s="33"/>
      <c r="WHO207" s="34"/>
      <c r="WHP207" s="36"/>
      <c r="WHQ207" s="58"/>
      <c r="WHR207" s="59"/>
      <c r="WHS207" s="33"/>
      <c r="WHT207" s="33"/>
      <c r="WHU207" s="33"/>
      <c r="WHV207" s="34"/>
      <c r="WHW207" s="36"/>
      <c r="WHX207" s="58"/>
      <c r="WHY207" s="59"/>
      <c r="WHZ207" s="33"/>
      <c r="WIA207" s="33"/>
      <c r="WIB207" s="33"/>
      <c r="WIC207" s="34"/>
      <c r="WID207" s="36"/>
      <c r="WIE207" s="58"/>
      <c r="WIF207" s="59"/>
      <c r="WIG207" s="33"/>
      <c r="WIH207" s="33"/>
      <c r="WII207" s="33"/>
      <c r="WIJ207" s="34"/>
      <c r="WIK207" s="36"/>
      <c r="WIL207" s="58"/>
      <c r="WIM207" s="59"/>
      <c r="WIN207" s="33"/>
      <c r="WIO207" s="33"/>
      <c r="WIP207" s="33"/>
      <c r="WIQ207" s="34"/>
      <c r="WIR207" s="36"/>
      <c r="WIS207" s="58"/>
      <c r="WIT207" s="59"/>
      <c r="WIU207" s="33"/>
      <c r="WIV207" s="33"/>
      <c r="WIW207" s="33"/>
      <c r="WIX207" s="34"/>
      <c r="WIY207" s="36"/>
      <c r="WIZ207" s="58"/>
      <c r="WJA207" s="59"/>
      <c r="WJB207" s="33"/>
      <c r="WJC207" s="33"/>
      <c r="WJD207" s="33"/>
      <c r="WJE207" s="34"/>
      <c r="WJF207" s="36"/>
      <c r="WJG207" s="58"/>
      <c r="WJH207" s="59"/>
      <c r="WJI207" s="33"/>
      <c r="WJJ207" s="33"/>
      <c r="WJK207" s="33"/>
      <c r="WJL207" s="34"/>
      <c r="WJM207" s="36"/>
      <c r="WJN207" s="58"/>
      <c r="WJO207" s="59"/>
      <c r="WJP207" s="33"/>
      <c r="WJQ207" s="33"/>
      <c r="WJR207" s="33"/>
      <c r="WJS207" s="34"/>
      <c r="WJT207" s="36"/>
      <c r="WJU207" s="58"/>
      <c r="WJV207" s="59"/>
      <c r="WJW207" s="33"/>
      <c r="WJX207" s="33"/>
      <c r="WJY207" s="33"/>
      <c r="WJZ207" s="34"/>
      <c r="WKA207" s="36"/>
      <c r="WKB207" s="58"/>
      <c r="WKC207" s="59"/>
      <c r="WKD207" s="33"/>
      <c r="WKE207" s="33"/>
      <c r="WKF207" s="33"/>
      <c r="WKG207" s="34"/>
      <c r="WKH207" s="36"/>
      <c r="WKI207" s="58"/>
      <c r="WKJ207" s="59"/>
      <c r="WKK207" s="33"/>
      <c r="WKL207" s="33"/>
      <c r="WKM207" s="33"/>
      <c r="WKN207" s="34"/>
      <c r="WKO207" s="36"/>
      <c r="WKP207" s="58"/>
      <c r="WKQ207" s="59"/>
      <c r="WKR207" s="33"/>
      <c r="WKS207" s="33"/>
      <c r="WKT207" s="33"/>
      <c r="WKU207" s="34"/>
      <c r="WKV207" s="36"/>
      <c r="WKW207" s="58"/>
      <c r="WKX207" s="59"/>
      <c r="WKY207" s="33"/>
      <c r="WKZ207" s="33"/>
      <c r="WLA207" s="33"/>
      <c r="WLB207" s="34"/>
      <c r="WLC207" s="36"/>
      <c r="WLD207" s="58"/>
      <c r="WLE207" s="59"/>
      <c r="WLF207" s="33"/>
      <c r="WLG207" s="33"/>
      <c r="WLH207" s="33"/>
      <c r="WLI207" s="34"/>
      <c r="WLJ207" s="36"/>
      <c r="WLK207" s="58"/>
      <c r="WLL207" s="59"/>
      <c r="WLM207" s="33"/>
      <c r="WLN207" s="33"/>
      <c r="WLO207" s="33"/>
      <c r="WLP207" s="34"/>
      <c r="WLQ207" s="36"/>
      <c r="WLR207" s="58"/>
      <c r="WLS207" s="59"/>
      <c r="WLT207" s="33"/>
      <c r="WLU207" s="33"/>
      <c r="WLV207" s="33"/>
      <c r="WLW207" s="34"/>
      <c r="WLX207" s="36"/>
      <c r="WLY207" s="58"/>
      <c r="WLZ207" s="59"/>
      <c r="WMA207" s="33"/>
      <c r="WMB207" s="33"/>
      <c r="WMC207" s="33"/>
      <c r="WMD207" s="34"/>
      <c r="WME207" s="36"/>
      <c r="WMF207" s="58"/>
      <c r="WMG207" s="59"/>
      <c r="WMH207" s="33"/>
      <c r="WMI207" s="33"/>
      <c r="WMJ207" s="33"/>
      <c r="WMK207" s="34"/>
      <c r="WML207" s="36"/>
      <c r="WMM207" s="58"/>
      <c r="WMN207" s="59"/>
      <c r="WMO207" s="33"/>
      <c r="WMP207" s="33"/>
      <c r="WMQ207" s="33"/>
      <c r="WMR207" s="34"/>
      <c r="WMS207" s="36"/>
      <c r="WMT207" s="58"/>
      <c r="WMU207" s="59"/>
      <c r="WMV207" s="33"/>
      <c r="WMW207" s="33"/>
      <c r="WMX207" s="33"/>
      <c r="WMY207" s="34"/>
      <c r="WMZ207" s="36"/>
      <c r="WNA207" s="58"/>
      <c r="WNB207" s="59"/>
      <c r="WNC207" s="33"/>
      <c r="WND207" s="33"/>
      <c r="WNE207" s="33"/>
      <c r="WNF207" s="34"/>
      <c r="WNG207" s="36"/>
      <c r="WNH207" s="58"/>
      <c r="WNI207" s="59"/>
      <c r="WNJ207" s="33"/>
      <c r="WNK207" s="33"/>
      <c r="WNL207" s="33"/>
      <c r="WNM207" s="34"/>
      <c r="WNN207" s="36"/>
      <c r="WNO207" s="58"/>
      <c r="WNP207" s="59"/>
      <c r="WNQ207" s="33"/>
      <c r="WNR207" s="33"/>
      <c r="WNS207" s="33"/>
      <c r="WNT207" s="34"/>
      <c r="WNU207" s="36"/>
      <c r="WNV207" s="58"/>
      <c r="WNW207" s="59"/>
      <c r="WNX207" s="33"/>
      <c r="WNY207" s="33"/>
      <c r="WNZ207" s="33"/>
      <c r="WOA207" s="34"/>
      <c r="WOB207" s="36"/>
      <c r="WOC207" s="58"/>
      <c r="WOD207" s="59"/>
      <c r="WOE207" s="33"/>
      <c r="WOF207" s="33"/>
      <c r="WOG207" s="33"/>
      <c r="WOH207" s="34"/>
      <c r="WOI207" s="36"/>
      <c r="WOJ207" s="58"/>
      <c r="WOK207" s="59"/>
      <c r="WOL207" s="33"/>
      <c r="WOM207" s="33"/>
      <c r="WON207" s="33"/>
      <c r="WOO207" s="34"/>
      <c r="WOP207" s="36"/>
      <c r="WOQ207" s="58"/>
      <c r="WOR207" s="59"/>
      <c r="WOS207" s="33"/>
      <c r="WOT207" s="33"/>
      <c r="WOU207" s="33"/>
      <c r="WOV207" s="34"/>
      <c r="WOW207" s="36"/>
      <c r="WOX207" s="58"/>
      <c r="WOY207" s="59"/>
      <c r="WOZ207" s="33"/>
      <c r="WPA207" s="33"/>
      <c r="WPB207" s="33"/>
      <c r="WPC207" s="34"/>
      <c r="WPD207" s="36"/>
      <c r="WPE207" s="58"/>
      <c r="WPF207" s="59"/>
      <c r="WPG207" s="33"/>
      <c r="WPH207" s="33"/>
      <c r="WPI207" s="33"/>
      <c r="WPJ207" s="34"/>
      <c r="WPK207" s="36"/>
      <c r="WPL207" s="58"/>
      <c r="WPM207" s="59"/>
      <c r="WPN207" s="33"/>
      <c r="WPO207" s="33"/>
      <c r="WPP207" s="33"/>
      <c r="WPQ207" s="34"/>
      <c r="WPR207" s="36"/>
      <c r="WPS207" s="58"/>
      <c r="WPT207" s="59"/>
      <c r="WPU207" s="33"/>
      <c r="WPV207" s="33"/>
      <c r="WPW207" s="33"/>
      <c r="WPX207" s="34"/>
      <c r="WPY207" s="36"/>
      <c r="WPZ207" s="58"/>
      <c r="WQA207" s="59"/>
      <c r="WQB207" s="33"/>
      <c r="WQC207" s="33"/>
      <c r="WQD207" s="33"/>
      <c r="WQE207" s="34"/>
      <c r="WQF207" s="36"/>
      <c r="WQG207" s="58"/>
      <c r="WQH207" s="59"/>
      <c r="WQI207" s="33"/>
      <c r="WQJ207" s="33"/>
      <c r="WQK207" s="33"/>
      <c r="WQL207" s="34"/>
      <c r="WQM207" s="36"/>
      <c r="WQN207" s="58"/>
      <c r="WQO207" s="59"/>
      <c r="WQP207" s="33"/>
      <c r="WQQ207" s="33"/>
      <c r="WQR207" s="33"/>
      <c r="WQS207" s="34"/>
      <c r="WQT207" s="36"/>
      <c r="WQU207" s="58"/>
      <c r="WQV207" s="59"/>
      <c r="WQW207" s="33"/>
      <c r="WQX207" s="33"/>
      <c r="WQY207" s="33"/>
      <c r="WQZ207" s="34"/>
      <c r="WRA207" s="36"/>
      <c r="WRB207" s="58"/>
      <c r="WRC207" s="59"/>
      <c r="WRD207" s="33"/>
      <c r="WRE207" s="33"/>
      <c r="WRF207" s="33"/>
      <c r="WRG207" s="34"/>
      <c r="WRH207" s="36"/>
      <c r="WRI207" s="58"/>
      <c r="WRJ207" s="59"/>
      <c r="WRK207" s="33"/>
      <c r="WRL207" s="33"/>
      <c r="WRM207" s="33"/>
      <c r="WRN207" s="34"/>
      <c r="WRO207" s="36"/>
      <c r="WRP207" s="58"/>
      <c r="WRQ207" s="59"/>
      <c r="WRR207" s="33"/>
      <c r="WRS207" s="33"/>
      <c r="WRT207" s="33"/>
      <c r="WRU207" s="34"/>
      <c r="WRV207" s="36"/>
      <c r="WRW207" s="58"/>
      <c r="WRX207" s="59"/>
      <c r="WRY207" s="33"/>
      <c r="WRZ207" s="33"/>
      <c r="WSA207" s="33"/>
      <c r="WSB207" s="34"/>
      <c r="WSC207" s="36"/>
      <c r="WSD207" s="58"/>
      <c r="WSE207" s="59"/>
      <c r="WSF207" s="33"/>
      <c r="WSG207" s="33"/>
      <c r="WSH207" s="33"/>
      <c r="WSI207" s="34"/>
      <c r="WSJ207" s="36"/>
      <c r="WSK207" s="58"/>
      <c r="WSL207" s="59"/>
      <c r="WSM207" s="33"/>
      <c r="WSN207" s="33"/>
      <c r="WSO207" s="33"/>
      <c r="WSP207" s="34"/>
      <c r="WSQ207" s="36"/>
      <c r="WSR207" s="58"/>
      <c r="WSS207" s="59"/>
      <c r="WST207" s="33"/>
      <c r="WSU207" s="33"/>
      <c r="WSV207" s="33"/>
      <c r="WSW207" s="34"/>
      <c r="WSX207" s="36"/>
      <c r="WSY207" s="58"/>
      <c r="WSZ207" s="59"/>
      <c r="WTA207" s="33"/>
      <c r="WTB207" s="33"/>
      <c r="WTC207" s="33"/>
      <c r="WTD207" s="34"/>
      <c r="WTE207" s="36"/>
      <c r="WTF207" s="58"/>
      <c r="WTG207" s="59"/>
      <c r="WTH207" s="33"/>
      <c r="WTI207" s="33"/>
      <c r="WTJ207" s="33"/>
      <c r="WTK207" s="34"/>
      <c r="WTL207" s="36"/>
      <c r="WTM207" s="58"/>
      <c r="WTN207" s="59"/>
      <c r="WTO207" s="33"/>
      <c r="WTP207" s="33"/>
      <c r="WTQ207" s="33"/>
      <c r="WTR207" s="34"/>
      <c r="WTS207" s="36"/>
      <c r="WTT207" s="58"/>
      <c r="WTU207" s="59"/>
      <c r="WTV207" s="33"/>
      <c r="WTW207" s="33"/>
      <c r="WTX207" s="33"/>
      <c r="WTY207" s="34"/>
      <c r="WTZ207" s="36"/>
      <c r="WUA207" s="58"/>
      <c r="WUB207" s="59"/>
      <c r="WUC207" s="33"/>
      <c r="WUD207" s="33"/>
      <c r="WUE207" s="33"/>
      <c r="WUF207" s="34"/>
      <c r="WUG207" s="36"/>
      <c r="WUH207" s="58"/>
      <c r="WUI207" s="59"/>
      <c r="WUJ207" s="33"/>
      <c r="WUK207" s="33"/>
      <c r="WUL207" s="33"/>
      <c r="WUM207" s="34"/>
      <c r="WUN207" s="36"/>
      <c r="WUO207" s="58"/>
      <c r="WUP207" s="59"/>
      <c r="WUQ207" s="33"/>
      <c r="WUR207" s="33"/>
      <c r="WUS207" s="33"/>
      <c r="WUT207" s="34"/>
      <c r="WUU207" s="36"/>
      <c r="WUV207" s="58"/>
      <c r="WUW207" s="59"/>
      <c r="WUX207" s="33"/>
      <c r="WUY207" s="33"/>
      <c r="WUZ207" s="33"/>
      <c r="WVA207" s="34"/>
      <c r="WVB207" s="36"/>
      <c r="WVC207" s="58"/>
      <c r="WVD207" s="59"/>
      <c r="WVE207" s="33"/>
      <c r="WVF207" s="33"/>
      <c r="WVG207" s="33"/>
      <c r="WVH207" s="34"/>
      <c r="WVI207" s="36"/>
      <c r="WVJ207" s="58"/>
      <c r="WVK207" s="59"/>
      <c r="WVL207" s="33"/>
      <c r="WVM207" s="33"/>
      <c r="WVN207" s="33"/>
      <c r="WVO207" s="34"/>
      <c r="WVP207" s="36"/>
      <c r="WVQ207" s="58"/>
      <c r="WVR207" s="59"/>
      <c r="WVS207" s="33"/>
      <c r="WVT207" s="33"/>
      <c r="WVU207" s="33"/>
      <c r="WVV207" s="34"/>
      <c r="WVW207" s="36"/>
      <c r="WVX207" s="58"/>
      <c r="WVY207" s="59"/>
      <c r="WVZ207" s="33"/>
      <c r="WWA207" s="33"/>
      <c r="WWB207" s="33"/>
      <c r="WWC207" s="34"/>
      <c r="WWD207" s="36"/>
      <c r="WWE207" s="58"/>
      <c r="WWF207" s="59"/>
      <c r="WWG207" s="33"/>
      <c r="WWH207" s="33"/>
      <c r="WWI207" s="33"/>
      <c r="WWJ207" s="34"/>
      <c r="WWK207" s="36"/>
      <c r="WWL207" s="58"/>
      <c r="WWM207" s="59"/>
      <c r="WWN207" s="33"/>
      <c r="WWO207" s="33"/>
      <c r="WWP207" s="33"/>
      <c r="WWQ207" s="34"/>
      <c r="WWR207" s="36"/>
      <c r="WWS207" s="58"/>
      <c r="WWT207" s="59"/>
      <c r="WWU207" s="33"/>
      <c r="WWV207" s="33"/>
      <c r="WWW207" s="33"/>
      <c r="WWX207" s="34"/>
      <c r="WWY207" s="36"/>
      <c r="WWZ207" s="58"/>
      <c r="WXA207" s="59"/>
      <c r="WXB207" s="33"/>
      <c r="WXC207" s="33"/>
      <c r="WXD207" s="33"/>
      <c r="WXE207" s="34"/>
      <c r="WXF207" s="36"/>
      <c r="WXG207" s="58"/>
      <c r="WXH207" s="59"/>
      <c r="WXI207" s="33"/>
      <c r="WXJ207" s="33"/>
      <c r="WXK207" s="33"/>
      <c r="WXL207" s="34"/>
      <c r="WXM207" s="36"/>
      <c r="WXN207" s="58"/>
      <c r="WXO207" s="59"/>
      <c r="WXP207" s="33"/>
      <c r="WXQ207" s="33"/>
      <c r="WXR207" s="33"/>
      <c r="WXS207" s="34"/>
      <c r="WXT207" s="36"/>
      <c r="WXU207" s="58"/>
      <c r="WXV207" s="59"/>
      <c r="WXW207" s="33"/>
      <c r="WXX207" s="33"/>
      <c r="WXY207" s="33"/>
      <c r="WXZ207" s="34"/>
      <c r="WYA207" s="36"/>
      <c r="WYB207" s="58"/>
      <c r="WYC207" s="59"/>
      <c r="WYD207" s="33"/>
      <c r="WYE207" s="33"/>
      <c r="WYF207" s="33"/>
      <c r="WYG207" s="34"/>
      <c r="WYH207" s="36"/>
      <c r="WYI207" s="58"/>
      <c r="WYJ207" s="59"/>
      <c r="WYK207" s="33"/>
      <c r="WYL207" s="33"/>
      <c r="WYM207" s="33"/>
      <c r="WYN207" s="34"/>
      <c r="WYO207" s="36"/>
      <c r="WYP207" s="58"/>
      <c r="WYQ207" s="59"/>
      <c r="WYR207" s="33"/>
      <c r="WYS207" s="33"/>
      <c r="WYT207" s="33"/>
      <c r="WYU207" s="34"/>
      <c r="WYV207" s="36"/>
      <c r="WYW207" s="58"/>
      <c r="WYX207" s="59"/>
      <c r="WYY207" s="33"/>
      <c r="WYZ207" s="33"/>
      <c r="WZA207" s="33"/>
      <c r="WZB207" s="34"/>
      <c r="WZC207" s="36"/>
      <c r="WZD207" s="58"/>
      <c r="WZE207" s="59"/>
      <c r="WZF207" s="33"/>
      <c r="WZG207" s="33"/>
      <c r="WZH207" s="33"/>
      <c r="WZI207" s="34"/>
      <c r="WZJ207" s="36"/>
      <c r="WZK207" s="58"/>
      <c r="WZL207" s="59"/>
      <c r="WZM207" s="33"/>
      <c r="WZN207" s="33"/>
      <c r="WZO207" s="33"/>
      <c r="WZP207" s="34"/>
      <c r="WZQ207" s="36"/>
      <c r="WZR207" s="58"/>
      <c r="WZS207" s="59"/>
      <c r="WZT207" s="33"/>
      <c r="WZU207" s="33"/>
      <c r="WZV207" s="33"/>
      <c r="WZW207" s="34"/>
      <c r="WZX207" s="36"/>
      <c r="WZY207" s="58"/>
      <c r="WZZ207" s="59"/>
      <c r="XAA207" s="33"/>
      <c r="XAB207" s="33"/>
      <c r="XAC207" s="33"/>
      <c r="XAD207" s="34"/>
      <c r="XAE207" s="36"/>
      <c r="XAF207" s="58"/>
      <c r="XAG207" s="59"/>
      <c r="XAH207" s="33"/>
      <c r="XAI207" s="33"/>
      <c r="XAJ207" s="33"/>
      <c r="XAK207" s="34"/>
      <c r="XAL207" s="36"/>
      <c r="XAM207" s="58"/>
      <c r="XAN207" s="59"/>
      <c r="XAO207" s="33"/>
      <c r="XAP207" s="33"/>
      <c r="XAQ207" s="33"/>
      <c r="XAR207" s="34"/>
      <c r="XAS207" s="36"/>
      <c r="XAT207" s="58"/>
      <c r="XAU207" s="59"/>
      <c r="XAV207" s="33"/>
      <c r="XAW207" s="33"/>
      <c r="XAX207" s="33"/>
      <c r="XAY207" s="34"/>
      <c r="XAZ207" s="36"/>
      <c r="XBA207" s="58"/>
      <c r="XBB207" s="59"/>
      <c r="XBC207" s="33"/>
      <c r="XBD207" s="33"/>
      <c r="XBE207" s="33"/>
      <c r="XBF207" s="34"/>
      <c r="XBG207" s="36"/>
      <c r="XBH207" s="58"/>
      <c r="XBI207" s="59"/>
      <c r="XBJ207" s="33"/>
      <c r="XBK207" s="33"/>
      <c r="XBL207" s="33"/>
      <c r="XBM207" s="34"/>
      <c r="XBN207" s="36"/>
      <c r="XBO207" s="58"/>
      <c r="XBP207" s="59"/>
      <c r="XBQ207" s="33"/>
      <c r="XBR207" s="33"/>
      <c r="XBS207" s="33"/>
      <c r="XBT207" s="34"/>
      <c r="XBU207" s="36"/>
      <c r="XBV207" s="58"/>
      <c r="XBW207" s="59"/>
      <c r="XBX207" s="33"/>
      <c r="XBY207" s="33"/>
      <c r="XBZ207" s="33"/>
      <c r="XCA207" s="34"/>
      <c r="XCB207" s="36"/>
      <c r="XCC207" s="58"/>
      <c r="XCD207" s="59"/>
      <c r="XCE207" s="33"/>
      <c r="XCF207" s="33"/>
      <c r="XCG207" s="33"/>
      <c r="XCH207" s="34"/>
      <c r="XCI207" s="36"/>
      <c r="XCJ207" s="58"/>
      <c r="XCK207" s="59"/>
      <c r="XCL207" s="33"/>
      <c r="XCM207" s="33"/>
      <c r="XCN207" s="33"/>
      <c r="XCO207" s="34"/>
      <c r="XCP207" s="36"/>
      <c r="XCQ207" s="58"/>
      <c r="XCR207" s="59"/>
      <c r="XCS207" s="33"/>
      <c r="XCT207" s="33"/>
      <c r="XCU207" s="33"/>
      <c r="XCV207" s="34"/>
      <c r="XCW207" s="36"/>
      <c r="XCX207" s="58"/>
      <c r="XCY207" s="59"/>
      <c r="XCZ207" s="33"/>
      <c r="XDA207" s="33"/>
      <c r="XDB207" s="33"/>
      <c r="XDC207" s="34"/>
      <c r="XDD207" s="36"/>
      <c r="XDE207" s="58"/>
      <c r="XDF207" s="59"/>
      <c r="XDG207" s="33"/>
      <c r="XDH207" s="33"/>
      <c r="XDI207" s="33"/>
      <c r="XDJ207" s="34"/>
      <c r="XDK207" s="36"/>
      <c r="XDL207" s="58"/>
      <c r="XDM207" s="59"/>
      <c r="XDN207" s="33"/>
      <c r="XDO207" s="33"/>
      <c r="XDP207" s="33"/>
      <c r="XDQ207" s="34"/>
      <c r="XDR207" s="36"/>
      <c r="XDS207" s="58"/>
      <c r="XDT207" s="59"/>
      <c r="XDU207" s="33"/>
      <c r="XDV207" s="33"/>
      <c r="XDW207" s="33"/>
      <c r="XDX207" s="34"/>
      <c r="XDY207" s="36"/>
      <c r="XDZ207" s="58"/>
      <c r="XEA207" s="59"/>
      <c r="XEB207" s="33"/>
      <c r="XEC207" s="33"/>
      <c r="XED207" s="33"/>
      <c r="XEE207" s="34"/>
      <c r="XEF207" s="36"/>
      <c r="XEG207" s="58"/>
      <c r="XEH207" s="59"/>
      <c r="XEI207" s="33"/>
      <c r="XEJ207" s="33"/>
      <c r="XEK207" s="33"/>
      <c r="XEL207" s="34"/>
      <c r="XEM207" s="36"/>
      <c r="XEN207" s="58"/>
      <c r="XEO207" s="59"/>
      <c r="XEP207" s="33"/>
      <c r="XEQ207" s="33"/>
      <c r="XER207" s="33"/>
      <c r="XES207" s="34"/>
      <c r="XET207" s="36"/>
      <c r="XEU207" s="58"/>
      <c r="XEV207" s="59"/>
      <c r="XEW207" s="33"/>
      <c r="XEX207" s="33"/>
      <c r="XEY207" s="33"/>
      <c r="XEZ207" s="34"/>
      <c r="XFA207" s="36"/>
      <c r="XFB207" s="58"/>
      <c r="XFC207" s="59"/>
      <c r="XFD207" s="33"/>
    </row>
    <row r="208" spans="1:16384" s="13" customFormat="1" ht="19.5" customHeight="1">
      <c r="A208" s="37"/>
      <c r="B208" s="134" t="s">
        <v>399</v>
      </c>
      <c r="C208" s="60" t="s">
        <v>392</v>
      </c>
      <c r="D208" s="20" t="s">
        <v>0</v>
      </c>
      <c r="E208" s="11"/>
      <c r="F208" s="11">
        <v>36.770000000000003</v>
      </c>
      <c r="G208" s="12">
        <f t="shared" ref="G208" si="16">E208*F208</f>
        <v>0</v>
      </c>
      <c r="H208" s="36"/>
      <c r="I208" s="58"/>
      <c r="J208" s="59"/>
      <c r="K208" s="33"/>
      <c r="L208" s="33"/>
      <c r="M208" s="33"/>
      <c r="N208" s="34"/>
      <c r="O208" s="36"/>
      <c r="P208" s="58"/>
      <c r="Q208" s="59"/>
      <c r="R208" s="33"/>
      <c r="S208" s="33"/>
      <c r="T208" s="33"/>
      <c r="U208" s="34"/>
      <c r="V208" s="36"/>
      <c r="W208" s="58"/>
      <c r="X208" s="59"/>
      <c r="Y208" s="33"/>
      <c r="Z208" s="33"/>
      <c r="AA208" s="33"/>
      <c r="AB208" s="34"/>
      <c r="AC208" s="36"/>
      <c r="AD208" s="58"/>
      <c r="AE208" s="59"/>
      <c r="AF208" s="33"/>
      <c r="AG208" s="33"/>
      <c r="AH208" s="33"/>
      <c r="AI208" s="34"/>
      <c r="AJ208" s="36"/>
      <c r="AK208" s="58"/>
      <c r="AL208" s="59"/>
      <c r="AM208" s="33"/>
      <c r="AN208" s="33"/>
      <c r="AO208" s="33"/>
      <c r="AP208" s="34"/>
      <c r="AQ208" s="36"/>
      <c r="AR208" s="58"/>
      <c r="AS208" s="59"/>
      <c r="AT208" s="33"/>
      <c r="AU208" s="33"/>
      <c r="AV208" s="33"/>
      <c r="AW208" s="34"/>
      <c r="AX208" s="36"/>
      <c r="AY208" s="58"/>
      <c r="AZ208" s="59"/>
      <c r="BA208" s="33"/>
      <c r="BB208" s="33"/>
      <c r="BC208" s="33"/>
      <c r="BD208" s="34"/>
      <c r="BE208" s="36"/>
      <c r="BF208" s="58"/>
      <c r="BG208" s="59"/>
      <c r="BH208" s="33"/>
      <c r="BI208" s="33"/>
      <c r="BJ208" s="33"/>
      <c r="BK208" s="34"/>
      <c r="BL208" s="36"/>
      <c r="BM208" s="58"/>
      <c r="BN208" s="59"/>
      <c r="BO208" s="33"/>
      <c r="BP208" s="33"/>
      <c r="BQ208" s="33"/>
      <c r="BR208" s="34"/>
      <c r="BS208" s="36"/>
      <c r="BT208" s="58"/>
      <c r="BU208" s="59"/>
      <c r="BV208" s="33"/>
      <c r="BW208" s="33"/>
      <c r="BX208" s="33"/>
      <c r="BY208" s="34"/>
      <c r="BZ208" s="36"/>
      <c r="CA208" s="58"/>
      <c r="CB208" s="59"/>
      <c r="CC208" s="33"/>
      <c r="CD208" s="33"/>
      <c r="CE208" s="33"/>
      <c r="CF208" s="34"/>
      <c r="CG208" s="36"/>
      <c r="CH208" s="58"/>
      <c r="CI208" s="59"/>
      <c r="CJ208" s="33"/>
      <c r="CK208" s="33"/>
      <c r="CL208" s="33"/>
      <c r="CM208" s="34"/>
      <c r="CN208" s="36"/>
      <c r="CO208" s="58"/>
      <c r="CP208" s="59"/>
      <c r="CQ208" s="33"/>
      <c r="CR208" s="33"/>
      <c r="CS208" s="33"/>
      <c r="CT208" s="34"/>
      <c r="CU208" s="36"/>
      <c r="CV208" s="58"/>
      <c r="CW208" s="59"/>
      <c r="CX208" s="33"/>
      <c r="CY208" s="33"/>
      <c r="CZ208" s="33"/>
      <c r="DA208" s="34"/>
      <c r="DB208" s="36"/>
      <c r="DC208" s="58"/>
      <c r="DD208" s="59"/>
      <c r="DE208" s="33"/>
      <c r="DF208" s="33"/>
      <c r="DG208" s="33"/>
      <c r="DH208" s="34"/>
      <c r="DI208" s="36"/>
      <c r="DJ208" s="58"/>
      <c r="DK208" s="59"/>
      <c r="DL208" s="33"/>
      <c r="DM208" s="33"/>
      <c r="DN208" s="33"/>
      <c r="DO208" s="34"/>
      <c r="DP208" s="36"/>
      <c r="DQ208" s="58"/>
      <c r="DR208" s="59"/>
      <c r="DS208" s="33"/>
      <c r="DT208" s="33"/>
      <c r="DU208" s="33"/>
      <c r="DV208" s="34"/>
      <c r="DW208" s="36"/>
      <c r="DX208" s="58"/>
      <c r="DY208" s="59"/>
      <c r="DZ208" s="33"/>
      <c r="EA208" s="33"/>
      <c r="EB208" s="33"/>
      <c r="EC208" s="34"/>
      <c r="ED208" s="36"/>
      <c r="EE208" s="58"/>
      <c r="EF208" s="59"/>
      <c r="EG208" s="33"/>
      <c r="EH208" s="33"/>
      <c r="EI208" s="33"/>
      <c r="EJ208" s="34"/>
      <c r="EK208" s="36"/>
      <c r="EL208" s="58"/>
      <c r="EM208" s="59"/>
      <c r="EN208" s="33"/>
      <c r="EO208" s="33"/>
      <c r="EP208" s="33"/>
      <c r="EQ208" s="34"/>
      <c r="ER208" s="36"/>
      <c r="ES208" s="58"/>
      <c r="ET208" s="59"/>
      <c r="EU208" s="33"/>
      <c r="EV208" s="33"/>
      <c r="EW208" s="33"/>
      <c r="EX208" s="34"/>
      <c r="EY208" s="36"/>
      <c r="EZ208" s="58"/>
      <c r="FA208" s="59"/>
      <c r="FB208" s="33"/>
      <c r="FC208" s="33"/>
      <c r="FD208" s="33"/>
      <c r="FE208" s="34"/>
      <c r="FF208" s="36"/>
      <c r="FG208" s="58"/>
      <c r="FH208" s="59"/>
      <c r="FI208" s="33"/>
      <c r="FJ208" s="33"/>
      <c r="FK208" s="33"/>
      <c r="FL208" s="34"/>
      <c r="FM208" s="36"/>
      <c r="FN208" s="58"/>
      <c r="FO208" s="59"/>
      <c r="FP208" s="33"/>
      <c r="FQ208" s="33"/>
      <c r="FR208" s="33"/>
      <c r="FS208" s="34"/>
      <c r="FT208" s="36"/>
      <c r="FU208" s="58"/>
      <c r="FV208" s="59"/>
      <c r="FW208" s="33"/>
      <c r="FX208" s="33"/>
      <c r="FY208" s="33"/>
      <c r="FZ208" s="34"/>
      <c r="GA208" s="36"/>
      <c r="GB208" s="58"/>
      <c r="GC208" s="59"/>
      <c r="GD208" s="33"/>
      <c r="GE208" s="33"/>
      <c r="GF208" s="33"/>
      <c r="GG208" s="34"/>
      <c r="GH208" s="36"/>
      <c r="GI208" s="58"/>
      <c r="GJ208" s="59"/>
      <c r="GK208" s="33"/>
      <c r="GL208" s="33"/>
      <c r="GM208" s="33"/>
      <c r="GN208" s="34"/>
      <c r="GO208" s="36"/>
      <c r="GP208" s="58"/>
      <c r="GQ208" s="59"/>
      <c r="GR208" s="33"/>
      <c r="GS208" s="33"/>
      <c r="GT208" s="33"/>
      <c r="GU208" s="34"/>
      <c r="GV208" s="36"/>
      <c r="GW208" s="58"/>
      <c r="GX208" s="59"/>
      <c r="GY208" s="33"/>
      <c r="GZ208" s="33"/>
      <c r="HA208" s="33"/>
      <c r="HB208" s="34"/>
      <c r="HC208" s="36"/>
      <c r="HD208" s="58"/>
      <c r="HE208" s="59"/>
      <c r="HF208" s="33"/>
      <c r="HG208" s="33"/>
      <c r="HH208" s="33"/>
      <c r="HI208" s="34"/>
      <c r="HJ208" s="36"/>
      <c r="HK208" s="58"/>
      <c r="HL208" s="59"/>
      <c r="HM208" s="33"/>
      <c r="HN208" s="33"/>
      <c r="HO208" s="33"/>
      <c r="HP208" s="34"/>
      <c r="HQ208" s="36"/>
      <c r="HR208" s="58"/>
      <c r="HS208" s="59"/>
      <c r="HT208" s="33"/>
      <c r="HU208" s="33"/>
      <c r="HV208" s="33"/>
      <c r="HW208" s="34"/>
      <c r="HX208" s="36"/>
      <c r="HY208" s="58"/>
      <c r="HZ208" s="59"/>
      <c r="IA208" s="33"/>
      <c r="IB208" s="33"/>
      <c r="IC208" s="33"/>
      <c r="ID208" s="34"/>
      <c r="IE208" s="36"/>
      <c r="IF208" s="58"/>
      <c r="IG208" s="59"/>
      <c r="IH208" s="33"/>
      <c r="II208" s="33"/>
      <c r="IJ208" s="33"/>
      <c r="IK208" s="34"/>
      <c r="IL208" s="36"/>
      <c r="IM208" s="58"/>
      <c r="IN208" s="59"/>
      <c r="IO208" s="33"/>
      <c r="IP208" s="33"/>
      <c r="IQ208" s="33"/>
      <c r="IR208" s="34"/>
      <c r="IS208" s="36"/>
      <c r="IT208" s="58"/>
      <c r="IU208" s="59"/>
      <c r="IV208" s="33"/>
      <c r="IW208" s="33"/>
      <c r="IX208" s="33"/>
      <c r="IY208" s="34"/>
      <c r="IZ208" s="36"/>
      <c r="JA208" s="58"/>
      <c r="JB208" s="59"/>
      <c r="JC208" s="33"/>
      <c r="JD208" s="33"/>
      <c r="JE208" s="33"/>
      <c r="JF208" s="34"/>
      <c r="JG208" s="36"/>
      <c r="JH208" s="58"/>
      <c r="JI208" s="59"/>
      <c r="JJ208" s="33"/>
      <c r="JK208" s="33"/>
      <c r="JL208" s="33"/>
      <c r="JM208" s="34"/>
      <c r="JN208" s="36"/>
      <c r="JO208" s="58"/>
      <c r="JP208" s="59"/>
      <c r="JQ208" s="33"/>
      <c r="JR208" s="33"/>
      <c r="JS208" s="33"/>
      <c r="JT208" s="34"/>
      <c r="JU208" s="36"/>
      <c r="JV208" s="58"/>
      <c r="JW208" s="59"/>
      <c r="JX208" s="33"/>
      <c r="JY208" s="33"/>
      <c r="JZ208" s="33"/>
      <c r="KA208" s="34"/>
      <c r="KB208" s="36"/>
      <c r="KC208" s="58"/>
      <c r="KD208" s="59"/>
      <c r="KE208" s="33"/>
      <c r="KF208" s="33"/>
      <c r="KG208" s="33"/>
      <c r="KH208" s="34"/>
      <c r="KI208" s="36"/>
      <c r="KJ208" s="58"/>
      <c r="KK208" s="59"/>
      <c r="KL208" s="33"/>
      <c r="KM208" s="33"/>
      <c r="KN208" s="33"/>
      <c r="KO208" s="34"/>
      <c r="KP208" s="36"/>
      <c r="KQ208" s="58"/>
      <c r="KR208" s="59"/>
      <c r="KS208" s="33"/>
      <c r="KT208" s="33"/>
      <c r="KU208" s="33"/>
      <c r="KV208" s="34"/>
      <c r="KW208" s="36"/>
      <c r="KX208" s="58"/>
      <c r="KY208" s="59"/>
      <c r="KZ208" s="33"/>
      <c r="LA208" s="33"/>
      <c r="LB208" s="33"/>
      <c r="LC208" s="34"/>
      <c r="LD208" s="36"/>
      <c r="LE208" s="58"/>
      <c r="LF208" s="59"/>
      <c r="LG208" s="33"/>
      <c r="LH208" s="33"/>
      <c r="LI208" s="33"/>
      <c r="LJ208" s="34"/>
      <c r="LK208" s="36"/>
      <c r="LL208" s="58"/>
      <c r="LM208" s="59"/>
      <c r="LN208" s="33"/>
      <c r="LO208" s="33"/>
      <c r="LP208" s="33"/>
      <c r="LQ208" s="34"/>
      <c r="LR208" s="36"/>
      <c r="LS208" s="58"/>
      <c r="LT208" s="59"/>
      <c r="LU208" s="33"/>
      <c r="LV208" s="33"/>
      <c r="LW208" s="33"/>
      <c r="LX208" s="34"/>
      <c r="LY208" s="36"/>
      <c r="LZ208" s="58"/>
      <c r="MA208" s="59"/>
      <c r="MB208" s="33"/>
      <c r="MC208" s="33"/>
      <c r="MD208" s="33"/>
      <c r="ME208" s="34"/>
      <c r="MF208" s="36"/>
      <c r="MG208" s="58"/>
      <c r="MH208" s="59"/>
      <c r="MI208" s="33"/>
      <c r="MJ208" s="33"/>
      <c r="MK208" s="33"/>
      <c r="ML208" s="34"/>
      <c r="MM208" s="36"/>
      <c r="MN208" s="58"/>
      <c r="MO208" s="59"/>
      <c r="MP208" s="33"/>
      <c r="MQ208" s="33"/>
      <c r="MR208" s="33"/>
      <c r="MS208" s="34"/>
      <c r="MT208" s="36"/>
      <c r="MU208" s="58"/>
      <c r="MV208" s="59"/>
      <c r="MW208" s="33"/>
      <c r="MX208" s="33"/>
      <c r="MY208" s="33"/>
      <c r="MZ208" s="34"/>
      <c r="NA208" s="36"/>
      <c r="NB208" s="58"/>
      <c r="NC208" s="59"/>
      <c r="ND208" s="33"/>
      <c r="NE208" s="33"/>
      <c r="NF208" s="33"/>
      <c r="NG208" s="34"/>
      <c r="NH208" s="36"/>
      <c r="NI208" s="58"/>
      <c r="NJ208" s="59"/>
      <c r="NK208" s="33"/>
      <c r="NL208" s="33"/>
      <c r="NM208" s="33"/>
      <c r="NN208" s="34"/>
      <c r="NO208" s="36"/>
      <c r="NP208" s="58"/>
      <c r="NQ208" s="59"/>
      <c r="NR208" s="33"/>
      <c r="NS208" s="33"/>
      <c r="NT208" s="33"/>
      <c r="NU208" s="34"/>
      <c r="NV208" s="36"/>
      <c r="NW208" s="58"/>
      <c r="NX208" s="59"/>
      <c r="NY208" s="33"/>
      <c r="NZ208" s="33"/>
      <c r="OA208" s="33"/>
      <c r="OB208" s="34"/>
      <c r="OC208" s="36"/>
      <c r="OD208" s="58"/>
      <c r="OE208" s="59"/>
      <c r="OF208" s="33"/>
      <c r="OG208" s="33"/>
      <c r="OH208" s="33"/>
      <c r="OI208" s="34"/>
      <c r="OJ208" s="36"/>
      <c r="OK208" s="58"/>
      <c r="OL208" s="59"/>
      <c r="OM208" s="33"/>
      <c r="ON208" s="33"/>
      <c r="OO208" s="33"/>
      <c r="OP208" s="34"/>
      <c r="OQ208" s="36"/>
      <c r="OR208" s="58"/>
      <c r="OS208" s="59"/>
      <c r="OT208" s="33"/>
      <c r="OU208" s="33"/>
      <c r="OV208" s="33"/>
      <c r="OW208" s="34"/>
      <c r="OX208" s="36"/>
      <c r="OY208" s="58"/>
      <c r="OZ208" s="59"/>
      <c r="PA208" s="33"/>
      <c r="PB208" s="33"/>
      <c r="PC208" s="33"/>
      <c r="PD208" s="34"/>
      <c r="PE208" s="36"/>
      <c r="PF208" s="58"/>
      <c r="PG208" s="59"/>
      <c r="PH208" s="33"/>
      <c r="PI208" s="33"/>
      <c r="PJ208" s="33"/>
      <c r="PK208" s="34"/>
      <c r="PL208" s="36"/>
      <c r="PM208" s="58"/>
      <c r="PN208" s="59"/>
      <c r="PO208" s="33"/>
      <c r="PP208" s="33"/>
      <c r="PQ208" s="33"/>
      <c r="PR208" s="34"/>
      <c r="PS208" s="36"/>
      <c r="PT208" s="58"/>
      <c r="PU208" s="59"/>
      <c r="PV208" s="33"/>
      <c r="PW208" s="33"/>
      <c r="PX208" s="33"/>
      <c r="PY208" s="34"/>
      <c r="PZ208" s="36"/>
      <c r="QA208" s="58"/>
      <c r="QB208" s="59"/>
      <c r="QC208" s="33"/>
      <c r="QD208" s="33"/>
      <c r="QE208" s="33"/>
      <c r="QF208" s="34"/>
      <c r="QG208" s="36"/>
      <c r="QH208" s="58"/>
      <c r="QI208" s="59"/>
      <c r="QJ208" s="33"/>
      <c r="QK208" s="33"/>
      <c r="QL208" s="33"/>
      <c r="QM208" s="34"/>
      <c r="QN208" s="36"/>
      <c r="QO208" s="58"/>
      <c r="QP208" s="59"/>
      <c r="QQ208" s="33"/>
      <c r="QR208" s="33"/>
      <c r="QS208" s="33"/>
      <c r="QT208" s="34"/>
      <c r="QU208" s="36"/>
      <c r="QV208" s="58"/>
      <c r="QW208" s="59"/>
      <c r="QX208" s="33"/>
      <c r="QY208" s="33"/>
      <c r="QZ208" s="33"/>
      <c r="RA208" s="34"/>
      <c r="RB208" s="36"/>
      <c r="RC208" s="58"/>
      <c r="RD208" s="59"/>
      <c r="RE208" s="33"/>
      <c r="RF208" s="33"/>
      <c r="RG208" s="33"/>
      <c r="RH208" s="34"/>
      <c r="RI208" s="36"/>
      <c r="RJ208" s="58"/>
      <c r="RK208" s="59"/>
      <c r="RL208" s="33"/>
      <c r="RM208" s="33"/>
      <c r="RN208" s="33"/>
      <c r="RO208" s="34"/>
      <c r="RP208" s="36"/>
      <c r="RQ208" s="58"/>
      <c r="RR208" s="59"/>
      <c r="RS208" s="33"/>
      <c r="RT208" s="33"/>
      <c r="RU208" s="33"/>
      <c r="RV208" s="34"/>
      <c r="RW208" s="36"/>
      <c r="RX208" s="58"/>
      <c r="RY208" s="59"/>
      <c r="RZ208" s="33"/>
      <c r="SA208" s="33"/>
      <c r="SB208" s="33"/>
      <c r="SC208" s="34"/>
      <c r="SD208" s="36"/>
      <c r="SE208" s="58"/>
      <c r="SF208" s="59"/>
      <c r="SG208" s="33"/>
      <c r="SH208" s="33"/>
      <c r="SI208" s="33"/>
      <c r="SJ208" s="34"/>
      <c r="SK208" s="36"/>
      <c r="SL208" s="58"/>
      <c r="SM208" s="59"/>
      <c r="SN208" s="33"/>
      <c r="SO208" s="33"/>
      <c r="SP208" s="33"/>
      <c r="SQ208" s="34"/>
      <c r="SR208" s="36"/>
      <c r="SS208" s="58"/>
      <c r="ST208" s="59"/>
      <c r="SU208" s="33"/>
      <c r="SV208" s="33"/>
      <c r="SW208" s="33"/>
      <c r="SX208" s="34"/>
      <c r="SY208" s="36"/>
      <c r="SZ208" s="58"/>
      <c r="TA208" s="59"/>
      <c r="TB208" s="33"/>
      <c r="TC208" s="33"/>
      <c r="TD208" s="33"/>
      <c r="TE208" s="34"/>
      <c r="TF208" s="36"/>
      <c r="TG208" s="58"/>
      <c r="TH208" s="59"/>
      <c r="TI208" s="33"/>
      <c r="TJ208" s="33"/>
      <c r="TK208" s="33"/>
      <c r="TL208" s="34"/>
      <c r="TM208" s="36"/>
      <c r="TN208" s="58"/>
      <c r="TO208" s="59"/>
      <c r="TP208" s="33"/>
      <c r="TQ208" s="33"/>
      <c r="TR208" s="33"/>
      <c r="TS208" s="34"/>
      <c r="TT208" s="36"/>
      <c r="TU208" s="58"/>
      <c r="TV208" s="59"/>
      <c r="TW208" s="33"/>
      <c r="TX208" s="33"/>
      <c r="TY208" s="33"/>
      <c r="TZ208" s="34"/>
      <c r="UA208" s="36"/>
      <c r="UB208" s="58"/>
      <c r="UC208" s="59"/>
      <c r="UD208" s="33"/>
      <c r="UE208" s="33"/>
      <c r="UF208" s="33"/>
      <c r="UG208" s="34"/>
      <c r="UH208" s="36"/>
      <c r="UI208" s="58"/>
      <c r="UJ208" s="59"/>
      <c r="UK208" s="33"/>
      <c r="UL208" s="33"/>
      <c r="UM208" s="33"/>
      <c r="UN208" s="34"/>
      <c r="UO208" s="36"/>
      <c r="UP208" s="58"/>
      <c r="UQ208" s="59"/>
      <c r="UR208" s="33"/>
      <c r="US208" s="33"/>
      <c r="UT208" s="33"/>
      <c r="UU208" s="34"/>
      <c r="UV208" s="36"/>
      <c r="UW208" s="58"/>
      <c r="UX208" s="59"/>
      <c r="UY208" s="33"/>
      <c r="UZ208" s="33"/>
      <c r="VA208" s="33"/>
      <c r="VB208" s="34"/>
      <c r="VC208" s="36"/>
      <c r="VD208" s="58"/>
      <c r="VE208" s="59"/>
      <c r="VF208" s="33"/>
      <c r="VG208" s="33"/>
      <c r="VH208" s="33"/>
      <c r="VI208" s="34"/>
      <c r="VJ208" s="36"/>
      <c r="VK208" s="58"/>
      <c r="VL208" s="59"/>
      <c r="VM208" s="33"/>
      <c r="VN208" s="33"/>
      <c r="VO208" s="33"/>
      <c r="VP208" s="34"/>
      <c r="VQ208" s="36"/>
      <c r="VR208" s="58"/>
      <c r="VS208" s="59"/>
      <c r="VT208" s="33"/>
      <c r="VU208" s="33"/>
      <c r="VV208" s="33"/>
      <c r="VW208" s="34"/>
      <c r="VX208" s="36"/>
      <c r="VY208" s="58"/>
      <c r="VZ208" s="59"/>
      <c r="WA208" s="33"/>
      <c r="WB208" s="33"/>
      <c r="WC208" s="33"/>
      <c r="WD208" s="34"/>
      <c r="WE208" s="36"/>
      <c r="WF208" s="58"/>
      <c r="WG208" s="59"/>
      <c r="WH208" s="33"/>
      <c r="WI208" s="33"/>
      <c r="WJ208" s="33"/>
      <c r="WK208" s="34"/>
      <c r="WL208" s="36"/>
      <c r="WM208" s="58"/>
      <c r="WN208" s="59"/>
      <c r="WO208" s="33"/>
      <c r="WP208" s="33"/>
      <c r="WQ208" s="33"/>
      <c r="WR208" s="34"/>
      <c r="WS208" s="36"/>
      <c r="WT208" s="58"/>
      <c r="WU208" s="59"/>
      <c r="WV208" s="33"/>
      <c r="WW208" s="33"/>
      <c r="WX208" s="33"/>
      <c r="WY208" s="34"/>
      <c r="WZ208" s="36"/>
      <c r="XA208" s="58"/>
      <c r="XB208" s="59"/>
      <c r="XC208" s="33"/>
      <c r="XD208" s="33"/>
      <c r="XE208" s="33"/>
      <c r="XF208" s="34"/>
      <c r="XG208" s="36"/>
      <c r="XH208" s="58"/>
      <c r="XI208" s="59"/>
      <c r="XJ208" s="33"/>
      <c r="XK208" s="33"/>
      <c r="XL208" s="33"/>
      <c r="XM208" s="34"/>
      <c r="XN208" s="36"/>
      <c r="XO208" s="58"/>
      <c r="XP208" s="59"/>
      <c r="XQ208" s="33"/>
      <c r="XR208" s="33"/>
      <c r="XS208" s="33"/>
      <c r="XT208" s="34"/>
      <c r="XU208" s="36"/>
      <c r="XV208" s="58"/>
      <c r="XW208" s="59"/>
      <c r="XX208" s="33"/>
      <c r="XY208" s="33"/>
      <c r="XZ208" s="33"/>
      <c r="YA208" s="34"/>
      <c r="YB208" s="36"/>
      <c r="YC208" s="58"/>
      <c r="YD208" s="59"/>
      <c r="YE208" s="33"/>
      <c r="YF208" s="33"/>
      <c r="YG208" s="33"/>
      <c r="YH208" s="34"/>
      <c r="YI208" s="36"/>
      <c r="YJ208" s="58"/>
      <c r="YK208" s="59"/>
      <c r="YL208" s="33"/>
      <c r="YM208" s="33"/>
      <c r="YN208" s="33"/>
      <c r="YO208" s="34"/>
      <c r="YP208" s="36"/>
      <c r="YQ208" s="58"/>
      <c r="YR208" s="59"/>
      <c r="YS208" s="33"/>
      <c r="YT208" s="33"/>
      <c r="YU208" s="33"/>
      <c r="YV208" s="34"/>
      <c r="YW208" s="36"/>
      <c r="YX208" s="58"/>
      <c r="YY208" s="59"/>
      <c r="YZ208" s="33"/>
      <c r="ZA208" s="33"/>
      <c r="ZB208" s="33"/>
      <c r="ZC208" s="34"/>
      <c r="ZD208" s="36"/>
      <c r="ZE208" s="58"/>
      <c r="ZF208" s="59"/>
      <c r="ZG208" s="33"/>
      <c r="ZH208" s="33"/>
      <c r="ZI208" s="33"/>
      <c r="ZJ208" s="34"/>
      <c r="ZK208" s="36"/>
      <c r="ZL208" s="58"/>
      <c r="ZM208" s="59"/>
      <c r="ZN208" s="33"/>
      <c r="ZO208" s="33"/>
      <c r="ZP208" s="33"/>
      <c r="ZQ208" s="34"/>
      <c r="ZR208" s="36"/>
      <c r="ZS208" s="58"/>
      <c r="ZT208" s="59"/>
      <c r="ZU208" s="33"/>
      <c r="ZV208" s="33"/>
      <c r="ZW208" s="33"/>
      <c r="ZX208" s="34"/>
      <c r="ZY208" s="36"/>
      <c r="ZZ208" s="58"/>
      <c r="AAA208" s="59"/>
      <c r="AAB208" s="33"/>
      <c r="AAC208" s="33"/>
      <c r="AAD208" s="33"/>
      <c r="AAE208" s="34"/>
      <c r="AAF208" s="36"/>
      <c r="AAG208" s="58"/>
      <c r="AAH208" s="59"/>
      <c r="AAI208" s="33"/>
      <c r="AAJ208" s="33"/>
      <c r="AAK208" s="33"/>
      <c r="AAL208" s="34"/>
      <c r="AAM208" s="36"/>
      <c r="AAN208" s="58"/>
      <c r="AAO208" s="59"/>
      <c r="AAP208" s="33"/>
      <c r="AAQ208" s="33"/>
      <c r="AAR208" s="33"/>
      <c r="AAS208" s="34"/>
      <c r="AAT208" s="36"/>
      <c r="AAU208" s="58"/>
      <c r="AAV208" s="59"/>
      <c r="AAW208" s="33"/>
      <c r="AAX208" s="33"/>
      <c r="AAY208" s="33"/>
      <c r="AAZ208" s="34"/>
      <c r="ABA208" s="36"/>
      <c r="ABB208" s="58"/>
      <c r="ABC208" s="59"/>
      <c r="ABD208" s="33"/>
      <c r="ABE208" s="33"/>
      <c r="ABF208" s="33"/>
      <c r="ABG208" s="34"/>
      <c r="ABH208" s="36"/>
      <c r="ABI208" s="58"/>
      <c r="ABJ208" s="59"/>
      <c r="ABK208" s="33"/>
      <c r="ABL208" s="33"/>
      <c r="ABM208" s="33"/>
      <c r="ABN208" s="34"/>
      <c r="ABO208" s="36"/>
      <c r="ABP208" s="58"/>
      <c r="ABQ208" s="59"/>
      <c r="ABR208" s="33"/>
      <c r="ABS208" s="33"/>
      <c r="ABT208" s="33"/>
      <c r="ABU208" s="34"/>
      <c r="ABV208" s="36"/>
      <c r="ABW208" s="58"/>
      <c r="ABX208" s="59"/>
      <c r="ABY208" s="33"/>
      <c r="ABZ208" s="33"/>
      <c r="ACA208" s="33"/>
      <c r="ACB208" s="34"/>
      <c r="ACC208" s="36"/>
      <c r="ACD208" s="58"/>
      <c r="ACE208" s="59"/>
      <c r="ACF208" s="33"/>
      <c r="ACG208" s="33"/>
      <c r="ACH208" s="33"/>
      <c r="ACI208" s="34"/>
      <c r="ACJ208" s="36"/>
      <c r="ACK208" s="58"/>
      <c r="ACL208" s="59"/>
      <c r="ACM208" s="33"/>
      <c r="ACN208" s="33"/>
      <c r="ACO208" s="33"/>
      <c r="ACP208" s="34"/>
      <c r="ACQ208" s="36"/>
      <c r="ACR208" s="58"/>
      <c r="ACS208" s="59"/>
      <c r="ACT208" s="33"/>
      <c r="ACU208" s="33"/>
      <c r="ACV208" s="33"/>
      <c r="ACW208" s="34"/>
      <c r="ACX208" s="36"/>
      <c r="ACY208" s="58"/>
      <c r="ACZ208" s="59"/>
      <c r="ADA208" s="33"/>
      <c r="ADB208" s="33"/>
      <c r="ADC208" s="33"/>
      <c r="ADD208" s="34"/>
      <c r="ADE208" s="36"/>
      <c r="ADF208" s="58"/>
      <c r="ADG208" s="59"/>
      <c r="ADH208" s="33"/>
      <c r="ADI208" s="33"/>
      <c r="ADJ208" s="33"/>
      <c r="ADK208" s="34"/>
      <c r="ADL208" s="36"/>
      <c r="ADM208" s="58"/>
      <c r="ADN208" s="59"/>
      <c r="ADO208" s="33"/>
      <c r="ADP208" s="33"/>
      <c r="ADQ208" s="33"/>
      <c r="ADR208" s="34"/>
      <c r="ADS208" s="36"/>
      <c r="ADT208" s="58"/>
      <c r="ADU208" s="59"/>
      <c r="ADV208" s="33"/>
      <c r="ADW208" s="33"/>
      <c r="ADX208" s="33"/>
      <c r="ADY208" s="34"/>
      <c r="ADZ208" s="36"/>
      <c r="AEA208" s="58"/>
      <c r="AEB208" s="59"/>
      <c r="AEC208" s="33"/>
      <c r="AED208" s="33"/>
      <c r="AEE208" s="33"/>
      <c r="AEF208" s="34"/>
      <c r="AEG208" s="36"/>
      <c r="AEH208" s="58"/>
      <c r="AEI208" s="59"/>
      <c r="AEJ208" s="33"/>
      <c r="AEK208" s="33"/>
      <c r="AEL208" s="33"/>
      <c r="AEM208" s="34"/>
      <c r="AEN208" s="36"/>
      <c r="AEO208" s="58"/>
      <c r="AEP208" s="59"/>
      <c r="AEQ208" s="33"/>
      <c r="AER208" s="33"/>
      <c r="AES208" s="33"/>
      <c r="AET208" s="34"/>
      <c r="AEU208" s="36"/>
      <c r="AEV208" s="58"/>
      <c r="AEW208" s="59"/>
      <c r="AEX208" s="33"/>
      <c r="AEY208" s="33"/>
      <c r="AEZ208" s="33"/>
      <c r="AFA208" s="34"/>
      <c r="AFB208" s="36"/>
      <c r="AFC208" s="58"/>
      <c r="AFD208" s="59"/>
      <c r="AFE208" s="33"/>
      <c r="AFF208" s="33"/>
      <c r="AFG208" s="33"/>
      <c r="AFH208" s="34"/>
      <c r="AFI208" s="36"/>
      <c r="AFJ208" s="58"/>
      <c r="AFK208" s="59"/>
      <c r="AFL208" s="33"/>
      <c r="AFM208" s="33"/>
      <c r="AFN208" s="33"/>
      <c r="AFO208" s="34"/>
      <c r="AFP208" s="36"/>
      <c r="AFQ208" s="58"/>
      <c r="AFR208" s="59"/>
      <c r="AFS208" s="33"/>
      <c r="AFT208" s="33"/>
      <c r="AFU208" s="33"/>
      <c r="AFV208" s="34"/>
      <c r="AFW208" s="36"/>
      <c r="AFX208" s="58"/>
      <c r="AFY208" s="59"/>
      <c r="AFZ208" s="33"/>
      <c r="AGA208" s="33"/>
      <c r="AGB208" s="33"/>
      <c r="AGC208" s="34"/>
      <c r="AGD208" s="36"/>
      <c r="AGE208" s="58"/>
      <c r="AGF208" s="59"/>
      <c r="AGG208" s="33"/>
      <c r="AGH208" s="33"/>
      <c r="AGI208" s="33"/>
      <c r="AGJ208" s="34"/>
      <c r="AGK208" s="36"/>
      <c r="AGL208" s="58"/>
      <c r="AGM208" s="59"/>
      <c r="AGN208" s="33"/>
      <c r="AGO208" s="33"/>
      <c r="AGP208" s="33"/>
      <c r="AGQ208" s="34"/>
      <c r="AGR208" s="36"/>
      <c r="AGS208" s="58"/>
      <c r="AGT208" s="59"/>
      <c r="AGU208" s="33"/>
      <c r="AGV208" s="33"/>
      <c r="AGW208" s="33"/>
      <c r="AGX208" s="34"/>
      <c r="AGY208" s="36"/>
      <c r="AGZ208" s="58"/>
      <c r="AHA208" s="59"/>
      <c r="AHB208" s="33"/>
      <c r="AHC208" s="33"/>
      <c r="AHD208" s="33"/>
      <c r="AHE208" s="34"/>
      <c r="AHF208" s="36"/>
      <c r="AHG208" s="58"/>
      <c r="AHH208" s="59"/>
      <c r="AHI208" s="33"/>
      <c r="AHJ208" s="33"/>
      <c r="AHK208" s="33"/>
      <c r="AHL208" s="34"/>
      <c r="AHM208" s="36"/>
      <c r="AHN208" s="58"/>
      <c r="AHO208" s="59"/>
      <c r="AHP208" s="33"/>
      <c r="AHQ208" s="33"/>
      <c r="AHR208" s="33"/>
      <c r="AHS208" s="34"/>
      <c r="AHT208" s="36"/>
      <c r="AHU208" s="58"/>
      <c r="AHV208" s="59"/>
      <c r="AHW208" s="33"/>
      <c r="AHX208" s="33"/>
      <c r="AHY208" s="33"/>
      <c r="AHZ208" s="34"/>
      <c r="AIA208" s="36"/>
      <c r="AIB208" s="58"/>
      <c r="AIC208" s="59"/>
      <c r="AID208" s="33"/>
      <c r="AIE208" s="33"/>
      <c r="AIF208" s="33"/>
      <c r="AIG208" s="34"/>
      <c r="AIH208" s="36"/>
      <c r="AII208" s="58"/>
      <c r="AIJ208" s="59"/>
      <c r="AIK208" s="33"/>
      <c r="AIL208" s="33"/>
      <c r="AIM208" s="33"/>
      <c r="AIN208" s="34"/>
      <c r="AIO208" s="36"/>
      <c r="AIP208" s="58"/>
      <c r="AIQ208" s="59"/>
      <c r="AIR208" s="33"/>
      <c r="AIS208" s="33"/>
      <c r="AIT208" s="33"/>
      <c r="AIU208" s="34"/>
      <c r="AIV208" s="36"/>
      <c r="AIW208" s="58"/>
      <c r="AIX208" s="59"/>
      <c r="AIY208" s="33"/>
      <c r="AIZ208" s="33"/>
      <c r="AJA208" s="33"/>
      <c r="AJB208" s="34"/>
      <c r="AJC208" s="36"/>
      <c r="AJD208" s="58"/>
      <c r="AJE208" s="59"/>
      <c r="AJF208" s="33"/>
      <c r="AJG208" s="33"/>
      <c r="AJH208" s="33"/>
      <c r="AJI208" s="34"/>
      <c r="AJJ208" s="36"/>
      <c r="AJK208" s="58"/>
      <c r="AJL208" s="59"/>
      <c r="AJM208" s="33"/>
      <c r="AJN208" s="33"/>
      <c r="AJO208" s="33"/>
      <c r="AJP208" s="34"/>
      <c r="AJQ208" s="36"/>
      <c r="AJR208" s="58"/>
      <c r="AJS208" s="59"/>
      <c r="AJT208" s="33"/>
      <c r="AJU208" s="33"/>
      <c r="AJV208" s="33"/>
      <c r="AJW208" s="34"/>
      <c r="AJX208" s="36"/>
      <c r="AJY208" s="58"/>
      <c r="AJZ208" s="59"/>
      <c r="AKA208" s="33"/>
      <c r="AKB208" s="33"/>
      <c r="AKC208" s="33"/>
      <c r="AKD208" s="34"/>
      <c r="AKE208" s="36"/>
      <c r="AKF208" s="58"/>
      <c r="AKG208" s="59"/>
      <c r="AKH208" s="33"/>
      <c r="AKI208" s="33"/>
      <c r="AKJ208" s="33"/>
      <c r="AKK208" s="34"/>
      <c r="AKL208" s="36"/>
      <c r="AKM208" s="58"/>
      <c r="AKN208" s="59"/>
      <c r="AKO208" s="33"/>
      <c r="AKP208" s="33"/>
      <c r="AKQ208" s="33"/>
      <c r="AKR208" s="34"/>
      <c r="AKS208" s="36"/>
      <c r="AKT208" s="58"/>
      <c r="AKU208" s="59"/>
      <c r="AKV208" s="33"/>
      <c r="AKW208" s="33"/>
      <c r="AKX208" s="33"/>
      <c r="AKY208" s="34"/>
      <c r="AKZ208" s="36"/>
      <c r="ALA208" s="58"/>
      <c r="ALB208" s="59"/>
      <c r="ALC208" s="33"/>
      <c r="ALD208" s="33"/>
      <c r="ALE208" s="33"/>
      <c r="ALF208" s="34"/>
      <c r="ALG208" s="36"/>
      <c r="ALH208" s="58"/>
      <c r="ALI208" s="59"/>
      <c r="ALJ208" s="33"/>
      <c r="ALK208" s="33"/>
      <c r="ALL208" s="33"/>
      <c r="ALM208" s="34"/>
      <c r="ALN208" s="36"/>
      <c r="ALO208" s="58"/>
      <c r="ALP208" s="59"/>
      <c r="ALQ208" s="33"/>
      <c r="ALR208" s="33"/>
      <c r="ALS208" s="33"/>
      <c r="ALT208" s="34"/>
      <c r="ALU208" s="36"/>
      <c r="ALV208" s="58"/>
      <c r="ALW208" s="59"/>
      <c r="ALX208" s="33"/>
      <c r="ALY208" s="33"/>
      <c r="ALZ208" s="33"/>
      <c r="AMA208" s="34"/>
      <c r="AMB208" s="36"/>
      <c r="AMC208" s="58"/>
      <c r="AMD208" s="59"/>
      <c r="AME208" s="33"/>
      <c r="AMF208" s="33"/>
      <c r="AMG208" s="33"/>
      <c r="AMH208" s="34"/>
      <c r="AMI208" s="36"/>
      <c r="AMJ208" s="58"/>
      <c r="AMK208" s="59"/>
      <c r="AML208" s="33"/>
      <c r="AMM208" s="33"/>
      <c r="AMN208" s="33"/>
      <c r="AMO208" s="34"/>
      <c r="AMP208" s="36"/>
      <c r="AMQ208" s="58"/>
      <c r="AMR208" s="59"/>
      <c r="AMS208" s="33"/>
      <c r="AMT208" s="33"/>
      <c r="AMU208" s="33"/>
      <c r="AMV208" s="34"/>
      <c r="AMW208" s="36"/>
      <c r="AMX208" s="58"/>
      <c r="AMY208" s="59"/>
      <c r="AMZ208" s="33"/>
      <c r="ANA208" s="33"/>
      <c r="ANB208" s="33"/>
      <c r="ANC208" s="34"/>
      <c r="AND208" s="36"/>
      <c r="ANE208" s="58"/>
      <c r="ANF208" s="59"/>
      <c r="ANG208" s="33"/>
      <c r="ANH208" s="33"/>
      <c r="ANI208" s="33"/>
      <c r="ANJ208" s="34"/>
      <c r="ANK208" s="36"/>
      <c r="ANL208" s="58"/>
      <c r="ANM208" s="59"/>
      <c r="ANN208" s="33"/>
      <c r="ANO208" s="33"/>
      <c r="ANP208" s="33"/>
      <c r="ANQ208" s="34"/>
      <c r="ANR208" s="36"/>
      <c r="ANS208" s="58"/>
      <c r="ANT208" s="59"/>
      <c r="ANU208" s="33"/>
      <c r="ANV208" s="33"/>
      <c r="ANW208" s="33"/>
      <c r="ANX208" s="34"/>
      <c r="ANY208" s="36"/>
      <c r="ANZ208" s="58"/>
      <c r="AOA208" s="59"/>
      <c r="AOB208" s="33"/>
      <c r="AOC208" s="33"/>
      <c r="AOD208" s="33"/>
      <c r="AOE208" s="34"/>
      <c r="AOF208" s="36"/>
      <c r="AOG208" s="58"/>
      <c r="AOH208" s="59"/>
      <c r="AOI208" s="33"/>
      <c r="AOJ208" s="33"/>
      <c r="AOK208" s="33"/>
      <c r="AOL208" s="34"/>
      <c r="AOM208" s="36"/>
      <c r="AON208" s="58"/>
      <c r="AOO208" s="59"/>
      <c r="AOP208" s="33"/>
      <c r="AOQ208" s="33"/>
      <c r="AOR208" s="33"/>
      <c r="AOS208" s="34"/>
      <c r="AOT208" s="36"/>
      <c r="AOU208" s="58"/>
      <c r="AOV208" s="59"/>
      <c r="AOW208" s="33"/>
      <c r="AOX208" s="33"/>
      <c r="AOY208" s="33"/>
      <c r="AOZ208" s="34"/>
      <c r="APA208" s="36"/>
      <c r="APB208" s="58"/>
      <c r="APC208" s="59"/>
      <c r="APD208" s="33"/>
      <c r="APE208" s="33"/>
      <c r="APF208" s="33"/>
      <c r="APG208" s="34"/>
      <c r="APH208" s="36"/>
      <c r="API208" s="58"/>
      <c r="APJ208" s="59"/>
      <c r="APK208" s="33"/>
      <c r="APL208" s="33"/>
      <c r="APM208" s="33"/>
      <c r="APN208" s="34"/>
      <c r="APO208" s="36"/>
      <c r="APP208" s="58"/>
      <c r="APQ208" s="59"/>
      <c r="APR208" s="33"/>
      <c r="APS208" s="33"/>
      <c r="APT208" s="33"/>
      <c r="APU208" s="34"/>
      <c r="APV208" s="36"/>
      <c r="APW208" s="58"/>
      <c r="APX208" s="59"/>
      <c r="APY208" s="33"/>
      <c r="APZ208" s="33"/>
      <c r="AQA208" s="33"/>
      <c r="AQB208" s="34"/>
      <c r="AQC208" s="36"/>
      <c r="AQD208" s="58"/>
      <c r="AQE208" s="59"/>
      <c r="AQF208" s="33"/>
      <c r="AQG208" s="33"/>
      <c r="AQH208" s="33"/>
      <c r="AQI208" s="34"/>
      <c r="AQJ208" s="36"/>
      <c r="AQK208" s="58"/>
      <c r="AQL208" s="59"/>
      <c r="AQM208" s="33"/>
      <c r="AQN208" s="33"/>
      <c r="AQO208" s="33"/>
      <c r="AQP208" s="34"/>
      <c r="AQQ208" s="36"/>
      <c r="AQR208" s="58"/>
      <c r="AQS208" s="59"/>
      <c r="AQT208" s="33"/>
      <c r="AQU208" s="33"/>
      <c r="AQV208" s="33"/>
      <c r="AQW208" s="34"/>
      <c r="AQX208" s="36"/>
      <c r="AQY208" s="58"/>
      <c r="AQZ208" s="59"/>
      <c r="ARA208" s="33"/>
      <c r="ARB208" s="33"/>
      <c r="ARC208" s="33"/>
      <c r="ARD208" s="34"/>
      <c r="ARE208" s="36"/>
      <c r="ARF208" s="58"/>
      <c r="ARG208" s="59"/>
      <c r="ARH208" s="33"/>
      <c r="ARI208" s="33"/>
      <c r="ARJ208" s="33"/>
      <c r="ARK208" s="34"/>
      <c r="ARL208" s="36"/>
      <c r="ARM208" s="58"/>
      <c r="ARN208" s="59"/>
      <c r="ARO208" s="33"/>
      <c r="ARP208" s="33"/>
      <c r="ARQ208" s="33"/>
      <c r="ARR208" s="34"/>
      <c r="ARS208" s="36"/>
      <c r="ART208" s="58"/>
      <c r="ARU208" s="59"/>
      <c r="ARV208" s="33"/>
      <c r="ARW208" s="33"/>
      <c r="ARX208" s="33"/>
      <c r="ARY208" s="34"/>
      <c r="ARZ208" s="36"/>
      <c r="ASA208" s="58"/>
      <c r="ASB208" s="59"/>
      <c r="ASC208" s="33"/>
      <c r="ASD208" s="33"/>
      <c r="ASE208" s="33"/>
      <c r="ASF208" s="34"/>
      <c r="ASG208" s="36"/>
      <c r="ASH208" s="58"/>
      <c r="ASI208" s="59"/>
      <c r="ASJ208" s="33"/>
      <c r="ASK208" s="33"/>
      <c r="ASL208" s="33"/>
      <c r="ASM208" s="34"/>
      <c r="ASN208" s="36"/>
      <c r="ASO208" s="58"/>
      <c r="ASP208" s="59"/>
      <c r="ASQ208" s="33"/>
      <c r="ASR208" s="33"/>
      <c r="ASS208" s="33"/>
      <c r="AST208" s="34"/>
      <c r="ASU208" s="36"/>
      <c r="ASV208" s="58"/>
      <c r="ASW208" s="59"/>
      <c r="ASX208" s="33"/>
      <c r="ASY208" s="33"/>
      <c r="ASZ208" s="33"/>
      <c r="ATA208" s="34"/>
      <c r="ATB208" s="36"/>
      <c r="ATC208" s="58"/>
      <c r="ATD208" s="59"/>
      <c r="ATE208" s="33"/>
      <c r="ATF208" s="33"/>
      <c r="ATG208" s="33"/>
      <c r="ATH208" s="34"/>
      <c r="ATI208" s="36"/>
      <c r="ATJ208" s="58"/>
      <c r="ATK208" s="59"/>
      <c r="ATL208" s="33"/>
      <c r="ATM208" s="33"/>
      <c r="ATN208" s="33"/>
      <c r="ATO208" s="34"/>
      <c r="ATP208" s="36"/>
      <c r="ATQ208" s="58"/>
      <c r="ATR208" s="59"/>
      <c r="ATS208" s="33"/>
      <c r="ATT208" s="33"/>
      <c r="ATU208" s="33"/>
      <c r="ATV208" s="34"/>
      <c r="ATW208" s="36"/>
      <c r="ATX208" s="58"/>
      <c r="ATY208" s="59"/>
      <c r="ATZ208" s="33"/>
      <c r="AUA208" s="33"/>
      <c r="AUB208" s="33"/>
      <c r="AUC208" s="34"/>
      <c r="AUD208" s="36"/>
      <c r="AUE208" s="58"/>
      <c r="AUF208" s="59"/>
      <c r="AUG208" s="33"/>
      <c r="AUH208" s="33"/>
      <c r="AUI208" s="33"/>
      <c r="AUJ208" s="34"/>
      <c r="AUK208" s="36"/>
      <c r="AUL208" s="58"/>
      <c r="AUM208" s="59"/>
      <c r="AUN208" s="33"/>
      <c r="AUO208" s="33"/>
      <c r="AUP208" s="33"/>
      <c r="AUQ208" s="34"/>
      <c r="AUR208" s="36"/>
      <c r="AUS208" s="58"/>
      <c r="AUT208" s="59"/>
      <c r="AUU208" s="33"/>
      <c r="AUV208" s="33"/>
      <c r="AUW208" s="33"/>
      <c r="AUX208" s="34"/>
      <c r="AUY208" s="36"/>
      <c r="AUZ208" s="58"/>
      <c r="AVA208" s="59"/>
      <c r="AVB208" s="33"/>
      <c r="AVC208" s="33"/>
      <c r="AVD208" s="33"/>
      <c r="AVE208" s="34"/>
      <c r="AVF208" s="36"/>
      <c r="AVG208" s="58"/>
      <c r="AVH208" s="59"/>
      <c r="AVI208" s="33"/>
      <c r="AVJ208" s="33"/>
      <c r="AVK208" s="33"/>
      <c r="AVL208" s="34"/>
      <c r="AVM208" s="36"/>
      <c r="AVN208" s="58"/>
      <c r="AVO208" s="59"/>
      <c r="AVP208" s="33"/>
      <c r="AVQ208" s="33"/>
      <c r="AVR208" s="33"/>
      <c r="AVS208" s="34"/>
      <c r="AVT208" s="36"/>
      <c r="AVU208" s="58"/>
      <c r="AVV208" s="59"/>
      <c r="AVW208" s="33"/>
      <c r="AVX208" s="33"/>
      <c r="AVY208" s="33"/>
      <c r="AVZ208" s="34"/>
      <c r="AWA208" s="36"/>
      <c r="AWB208" s="58"/>
      <c r="AWC208" s="59"/>
      <c r="AWD208" s="33"/>
      <c r="AWE208" s="33"/>
      <c r="AWF208" s="33"/>
      <c r="AWG208" s="34"/>
      <c r="AWH208" s="36"/>
      <c r="AWI208" s="58"/>
      <c r="AWJ208" s="59"/>
      <c r="AWK208" s="33"/>
      <c r="AWL208" s="33"/>
      <c r="AWM208" s="33"/>
      <c r="AWN208" s="34"/>
      <c r="AWO208" s="36"/>
      <c r="AWP208" s="58"/>
      <c r="AWQ208" s="59"/>
      <c r="AWR208" s="33"/>
      <c r="AWS208" s="33"/>
      <c r="AWT208" s="33"/>
      <c r="AWU208" s="34"/>
      <c r="AWV208" s="36"/>
      <c r="AWW208" s="58"/>
      <c r="AWX208" s="59"/>
      <c r="AWY208" s="33"/>
      <c r="AWZ208" s="33"/>
      <c r="AXA208" s="33"/>
      <c r="AXB208" s="34"/>
      <c r="AXC208" s="36"/>
      <c r="AXD208" s="58"/>
      <c r="AXE208" s="59"/>
      <c r="AXF208" s="33"/>
      <c r="AXG208" s="33"/>
      <c r="AXH208" s="33"/>
      <c r="AXI208" s="34"/>
      <c r="AXJ208" s="36"/>
      <c r="AXK208" s="58"/>
      <c r="AXL208" s="59"/>
      <c r="AXM208" s="33"/>
      <c r="AXN208" s="33"/>
      <c r="AXO208" s="33"/>
      <c r="AXP208" s="34"/>
      <c r="AXQ208" s="36"/>
      <c r="AXR208" s="58"/>
      <c r="AXS208" s="59"/>
      <c r="AXT208" s="33"/>
      <c r="AXU208" s="33"/>
      <c r="AXV208" s="33"/>
      <c r="AXW208" s="34"/>
      <c r="AXX208" s="36"/>
      <c r="AXY208" s="58"/>
      <c r="AXZ208" s="59"/>
      <c r="AYA208" s="33"/>
      <c r="AYB208" s="33"/>
      <c r="AYC208" s="33"/>
      <c r="AYD208" s="34"/>
      <c r="AYE208" s="36"/>
      <c r="AYF208" s="58"/>
      <c r="AYG208" s="59"/>
      <c r="AYH208" s="33"/>
      <c r="AYI208" s="33"/>
      <c r="AYJ208" s="33"/>
      <c r="AYK208" s="34"/>
      <c r="AYL208" s="36"/>
      <c r="AYM208" s="58"/>
      <c r="AYN208" s="59"/>
      <c r="AYO208" s="33"/>
      <c r="AYP208" s="33"/>
      <c r="AYQ208" s="33"/>
      <c r="AYR208" s="34"/>
      <c r="AYS208" s="36"/>
      <c r="AYT208" s="58"/>
      <c r="AYU208" s="59"/>
      <c r="AYV208" s="33"/>
      <c r="AYW208" s="33"/>
      <c r="AYX208" s="33"/>
      <c r="AYY208" s="34"/>
      <c r="AYZ208" s="36"/>
      <c r="AZA208" s="58"/>
      <c r="AZB208" s="59"/>
      <c r="AZC208" s="33"/>
      <c r="AZD208" s="33"/>
      <c r="AZE208" s="33"/>
      <c r="AZF208" s="34"/>
      <c r="AZG208" s="36"/>
      <c r="AZH208" s="58"/>
      <c r="AZI208" s="59"/>
      <c r="AZJ208" s="33"/>
      <c r="AZK208" s="33"/>
      <c r="AZL208" s="33"/>
      <c r="AZM208" s="34"/>
      <c r="AZN208" s="36"/>
      <c r="AZO208" s="58"/>
      <c r="AZP208" s="59"/>
      <c r="AZQ208" s="33"/>
      <c r="AZR208" s="33"/>
      <c r="AZS208" s="33"/>
      <c r="AZT208" s="34"/>
      <c r="AZU208" s="36"/>
      <c r="AZV208" s="58"/>
      <c r="AZW208" s="59"/>
      <c r="AZX208" s="33"/>
      <c r="AZY208" s="33"/>
      <c r="AZZ208" s="33"/>
      <c r="BAA208" s="34"/>
      <c r="BAB208" s="36"/>
      <c r="BAC208" s="58"/>
      <c r="BAD208" s="59"/>
      <c r="BAE208" s="33"/>
      <c r="BAF208" s="33"/>
      <c r="BAG208" s="33"/>
      <c r="BAH208" s="34"/>
      <c r="BAI208" s="36"/>
      <c r="BAJ208" s="58"/>
      <c r="BAK208" s="59"/>
      <c r="BAL208" s="33"/>
      <c r="BAM208" s="33"/>
      <c r="BAN208" s="33"/>
      <c r="BAO208" s="34"/>
      <c r="BAP208" s="36"/>
      <c r="BAQ208" s="58"/>
      <c r="BAR208" s="59"/>
      <c r="BAS208" s="33"/>
      <c r="BAT208" s="33"/>
      <c r="BAU208" s="33"/>
      <c r="BAV208" s="34"/>
      <c r="BAW208" s="36"/>
      <c r="BAX208" s="58"/>
      <c r="BAY208" s="59"/>
      <c r="BAZ208" s="33"/>
      <c r="BBA208" s="33"/>
      <c r="BBB208" s="33"/>
      <c r="BBC208" s="34"/>
      <c r="BBD208" s="36"/>
      <c r="BBE208" s="58"/>
      <c r="BBF208" s="59"/>
      <c r="BBG208" s="33"/>
      <c r="BBH208" s="33"/>
      <c r="BBI208" s="33"/>
      <c r="BBJ208" s="34"/>
      <c r="BBK208" s="36"/>
      <c r="BBL208" s="58"/>
      <c r="BBM208" s="59"/>
      <c r="BBN208" s="33"/>
      <c r="BBO208" s="33"/>
      <c r="BBP208" s="33"/>
      <c r="BBQ208" s="34"/>
      <c r="BBR208" s="36"/>
      <c r="BBS208" s="58"/>
      <c r="BBT208" s="59"/>
      <c r="BBU208" s="33"/>
      <c r="BBV208" s="33"/>
      <c r="BBW208" s="33"/>
      <c r="BBX208" s="34"/>
      <c r="BBY208" s="36"/>
      <c r="BBZ208" s="58"/>
      <c r="BCA208" s="59"/>
      <c r="BCB208" s="33"/>
      <c r="BCC208" s="33"/>
      <c r="BCD208" s="33"/>
      <c r="BCE208" s="34"/>
      <c r="BCF208" s="36"/>
      <c r="BCG208" s="58"/>
      <c r="BCH208" s="59"/>
      <c r="BCI208" s="33"/>
      <c r="BCJ208" s="33"/>
      <c r="BCK208" s="33"/>
      <c r="BCL208" s="34"/>
      <c r="BCM208" s="36"/>
      <c r="BCN208" s="58"/>
      <c r="BCO208" s="59"/>
      <c r="BCP208" s="33"/>
      <c r="BCQ208" s="33"/>
      <c r="BCR208" s="33"/>
      <c r="BCS208" s="34"/>
      <c r="BCT208" s="36"/>
      <c r="BCU208" s="58"/>
      <c r="BCV208" s="59"/>
      <c r="BCW208" s="33"/>
      <c r="BCX208" s="33"/>
      <c r="BCY208" s="33"/>
      <c r="BCZ208" s="34"/>
      <c r="BDA208" s="36"/>
      <c r="BDB208" s="58"/>
      <c r="BDC208" s="59"/>
      <c r="BDD208" s="33"/>
      <c r="BDE208" s="33"/>
      <c r="BDF208" s="33"/>
      <c r="BDG208" s="34"/>
      <c r="BDH208" s="36"/>
      <c r="BDI208" s="58"/>
      <c r="BDJ208" s="59"/>
      <c r="BDK208" s="33"/>
      <c r="BDL208" s="33"/>
      <c r="BDM208" s="33"/>
      <c r="BDN208" s="34"/>
      <c r="BDO208" s="36"/>
      <c r="BDP208" s="58"/>
      <c r="BDQ208" s="59"/>
      <c r="BDR208" s="33"/>
      <c r="BDS208" s="33"/>
      <c r="BDT208" s="33"/>
      <c r="BDU208" s="34"/>
      <c r="BDV208" s="36"/>
      <c r="BDW208" s="58"/>
      <c r="BDX208" s="59"/>
      <c r="BDY208" s="33"/>
      <c r="BDZ208" s="33"/>
      <c r="BEA208" s="33"/>
      <c r="BEB208" s="34"/>
      <c r="BEC208" s="36"/>
      <c r="BED208" s="58"/>
      <c r="BEE208" s="59"/>
      <c r="BEF208" s="33"/>
      <c r="BEG208" s="33"/>
      <c r="BEH208" s="33"/>
      <c r="BEI208" s="34"/>
      <c r="BEJ208" s="36"/>
      <c r="BEK208" s="58"/>
      <c r="BEL208" s="59"/>
      <c r="BEM208" s="33"/>
      <c r="BEN208" s="33"/>
      <c r="BEO208" s="33"/>
      <c r="BEP208" s="34"/>
      <c r="BEQ208" s="36"/>
      <c r="BER208" s="58"/>
      <c r="BES208" s="59"/>
      <c r="BET208" s="33"/>
      <c r="BEU208" s="33"/>
      <c r="BEV208" s="33"/>
      <c r="BEW208" s="34"/>
      <c r="BEX208" s="36"/>
      <c r="BEY208" s="58"/>
      <c r="BEZ208" s="59"/>
      <c r="BFA208" s="33"/>
      <c r="BFB208" s="33"/>
      <c r="BFC208" s="33"/>
      <c r="BFD208" s="34"/>
      <c r="BFE208" s="36"/>
      <c r="BFF208" s="58"/>
      <c r="BFG208" s="59"/>
      <c r="BFH208" s="33"/>
      <c r="BFI208" s="33"/>
      <c r="BFJ208" s="33"/>
      <c r="BFK208" s="34"/>
      <c r="BFL208" s="36"/>
      <c r="BFM208" s="58"/>
      <c r="BFN208" s="59"/>
      <c r="BFO208" s="33"/>
      <c r="BFP208" s="33"/>
      <c r="BFQ208" s="33"/>
      <c r="BFR208" s="34"/>
      <c r="BFS208" s="36"/>
      <c r="BFT208" s="58"/>
      <c r="BFU208" s="59"/>
      <c r="BFV208" s="33"/>
      <c r="BFW208" s="33"/>
      <c r="BFX208" s="33"/>
      <c r="BFY208" s="34"/>
      <c r="BFZ208" s="36"/>
      <c r="BGA208" s="58"/>
      <c r="BGB208" s="59"/>
      <c r="BGC208" s="33"/>
      <c r="BGD208" s="33"/>
      <c r="BGE208" s="33"/>
      <c r="BGF208" s="34"/>
      <c r="BGG208" s="36"/>
      <c r="BGH208" s="58"/>
      <c r="BGI208" s="59"/>
      <c r="BGJ208" s="33"/>
      <c r="BGK208" s="33"/>
      <c r="BGL208" s="33"/>
      <c r="BGM208" s="34"/>
      <c r="BGN208" s="36"/>
      <c r="BGO208" s="58"/>
      <c r="BGP208" s="59"/>
      <c r="BGQ208" s="33"/>
      <c r="BGR208" s="33"/>
      <c r="BGS208" s="33"/>
      <c r="BGT208" s="34"/>
      <c r="BGU208" s="36"/>
      <c r="BGV208" s="58"/>
      <c r="BGW208" s="59"/>
      <c r="BGX208" s="33"/>
      <c r="BGY208" s="33"/>
      <c r="BGZ208" s="33"/>
      <c r="BHA208" s="34"/>
      <c r="BHB208" s="36"/>
      <c r="BHC208" s="58"/>
      <c r="BHD208" s="59"/>
      <c r="BHE208" s="33"/>
      <c r="BHF208" s="33"/>
      <c r="BHG208" s="33"/>
      <c r="BHH208" s="34"/>
      <c r="BHI208" s="36"/>
      <c r="BHJ208" s="58"/>
      <c r="BHK208" s="59"/>
      <c r="BHL208" s="33"/>
      <c r="BHM208" s="33"/>
      <c r="BHN208" s="33"/>
      <c r="BHO208" s="34"/>
      <c r="BHP208" s="36"/>
      <c r="BHQ208" s="58"/>
      <c r="BHR208" s="59"/>
      <c r="BHS208" s="33"/>
      <c r="BHT208" s="33"/>
      <c r="BHU208" s="33"/>
      <c r="BHV208" s="34"/>
      <c r="BHW208" s="36"/>
      <c r="BHX208" s="58"/>
      <c r="BHY208" s="59"/>
      <c r="BHZ208" s="33"/>
      <c r="BIA208" s="33"/>
      <c r="BIB208" s="33"/>
      <c r="BIC208" s="34"/>
      <c r="BID208" s="36"/>
      <c r="BIE208" s="58"/>
      <c r="BIF208" s="59"/>
      <c r="BIG208" s="33"/>
      <c r="BIH208" s="33"/>
      <c r="BII208" s="33"/>
      <c r="BIJ208" s="34"/>
      <c r="BIK208" s="36"/>
      <c r="BIL208" s="58"/>
      <c r="BIM208" s="59"/>
      <c r="BIN208" s="33"/>
      <c r="BIO208" s="33"/>
      <c r="BIP208" s="33"/>
      <c r="BIQ208" s="34"/>
      <c r="BIR208" s="36"/>
      <c r="BIS208" s="58"/>
      <c r="BIT208" s="59"/>
      <c r="BIU208" s="33"/>
      <c r="BIV208" s="33"/>
      <c r="BIW208" s="33"/>
      <c r="BIX208" s="34"/>
      <c r="BIY208" s="36"/>
      <c r="BIZ208" s="58"/>
      <c r="BJA208" s="59"/>
      <c r="BJB208" s="33"/>
      <c r="BJC208" s="33"/>
      <c r="BJD208" s="33"/>
      <c r="BJE208" s="34"/>
      <c r="BJF208" s="36"/>
      <c r="BJG208" s="58"/>
      <c r="BJH208" s="59"/>
      <c r="BJI208" s="33"/>
      <c r="BJJ208" s="33"/>
      <c r="BJK208" s="33"/>
      <c r="BJL208" s="34"/>
      <c r="BJM208" s="36"/>
      <c r="BJN208" s="58"/>
      <c r="BJO208" s="59"/>
      <c r="BJP208" s="33"/>
      <c r="BJQ208" s="33"/>
      <c r="BJR208" s="33"/>
      <c r="BJS208" s="34"/>
      <c r="BJT208" s="36"/>
      <c r="BJU208" s="58"/>
      <c r="BJV208" s="59"/>
      <c r="BJW208" s="33"/>
      <c r="BJX208" s="33"/>
      <c r="BJY208" s="33"/>
      <c r="BJZ208" s="34"/>
      <c r="BKA208" s="36"/>
      <c r="BKB208" s="58"/>
      <c r="BKC208" s="59"/>
      <c r="BKD208" s="33"/>
      <c r="BKE208" s="33"/>
      <c r="BKF208" s="33"/>
      <c r="BKG208" s="34"/>
      <c r="BKH208" s="36"/>
      <c r="BKI208" s="58"/>
      <c r="BKJ208" s="59"/>
      <c r="BKK208" s="33"/>
      <c r="BKL208" s="33"/>
      <c r="BKM208" s="33"/>
      <c r="BKN208" s="34"/>
      <c r="BKO208" s="36"/>
      <c r="BKP208" s="58"/>
      <c r="BKQ208" s="59"/>
      <c r="BKR208" s="33"/>
      <c r="BKS208" s="33"/>
      <c r="BKT208" s="33"/>
      <c r="BKU208" s="34"/>
      <c r="BKV208" s="36"/>
      <c r="BKW208" s="58"/>
      <c r="BKX208" s="59"/>
      <c r="BKY208" s="33"/>
      <c r="BKZ208" s="33"/>
      <c r="BLA208" s="33"/>
      <c r="BLB208" s="34"/>
      <c r="BLC208" s="36"/>
      <c r="BLD208" s="58"/>
      <c r="BLE208" s="59"/>
      <c r="BLF208" s="33"/>
      <c r="BLG208" s="33"/>
      <c r="BLH208" s="33"/>
      <c r="BLI208" s="34"/>
      <c r="BLJ208" s="36"/>
      <c r="BLK208" s="58"/>
      <c r="BLL208" s="59"/>
      <c r="BLM208" s="33"/>
      <c r="BLN208" s="33"/>
      <c r="BLO208" s="33"/>
      <c r="BLP208" s="34"/>
      <c r="BLQ208" s="36"/>
      <c r="BLR208" s="58"/>
      <c r="BLS208" s="59"/>
      <c r="BLT208" s="33"/>
      <c r="BLU208" s="33"/>
      <c r="BLV208" s="33"/>
      <c r="BLW208" s="34"/>
      <c r="BLX208" s="36"/>
      <c r="BLY208" s="58"/>
      <c r="BLZ208" s="59"/>
      <c r="BMA208" s="33"/>
      <c r="BMB208" s="33"/>
      <c r="BMC208" s="33"/>
      <c r="BMD208" s="34"/>
      <c r="BME208" s="36"/>
      <c r="BMF208" s="58"/>
      <c r="BMG208" s="59"/>
      <c r="BMH208" s="33"/>
      <c r="BMI208" s="33"/>
      <c r="BMJ208" s="33"/>
      <c r="BMK208" s="34"/>
      <c r="BML208" s="36"/>
      <c r="BMM208" s="58"/>
      <c r="BMN208" s="59"/>
      <c r="BMO208" s="33"/>
      <c r="BMP208" s="33"/>
      <c r="BMQ208" s="33"/>
      <c r="BMR208" s="34"/>
      <c r="BMS208" s="36"/>
      <c r="BMT208" s="58"/>
      <c r="BMU208" s="59"/>
      <c r="BMV208" s="33"/>
      <c r="BMW208" s="33"/>
      <c r="BMX208" s="33"/>
      <c r="BMY208" s="34"/>
      <c r="BMZ208" s="36"/>
      <c r="BNA208" s="58"/>
      <c r="BNB208" s="59"/>
      <c r="BNC208" s="33"/>
      <c r="BND208" s="33"/>
      <c r="BNE208" s="33"/>
      <c r="BNF208" s="34"/>
      <c r="BNG208" s="36"/>
      <c r="BNH208" s="58"/>
      <c r="BNI208" s="59"/>
      <c r="BNJ208" s="33"/>
      <c r="BNK208" s="33"/>
      <c r="BNL208" s="33"/>
      <c r="BNM208" s="34"/>
      <c r="BNN208" s="36"/>
      <c r="BNO208" s="58"/>
      <c r="BNP208" s="59"/>
      <c r="BNQ208" s="33"/>
      <c r="BNR208" s="33"/>
      <c r="BNS208" s="33"/>
      <c r="BNT208" s="34"/>
      <c r="BNU208" s="36"/>
      <c r="BNV208" s="58"/>
      <c r="BNW208" s="59"/>
      <c r="BNX208" s="33"/>
      <c r="BNY208" s="33"/>
      <c r="BNZ208" s="33"/>
      <c r="BOA208" s="34"/>
      <c r="BOB208" s="36"/>
      <c r="BOC208" s="58"/>
      <c r="BOD208" s="59"/>
      <c r="BOE208" s="33"/>
      <c r="BOF208" s="33"/>
      <c r="BOG208" s="33"/>
      <c r="BOH208" s="34"/>
      <c r="BOI208" s="36"/>
      <c r="BOJ208" s="58"/>
      <c r="BOK208" s="59"/>
      <c r="BOL208" s="33"/>
      <c r="BOM208" s="33"/>
      <c r="BON208" s="33"/>
      <c r="BOO208" s="34"/>
      <c r="BOP208" s="36"/>
      <c r="BOQ208" s="58"/>
      <c r="BOR208" s="59"/>
      <c r="BOS208" s="33"/>
      <c r="BOT208" s="33"/>
      <c r="BOU208" s="33"/>
      <c r="BOV208" s="34"/>
      <c r="BOW208" s="36"/>
      <c r="BOX208" s="58"/>
      <c r="BOY208" s="59"/>
      <c r="BOZ208" s="33"/>
      <c r="BPA208" s="33"/>
      <c r="BPB208" s="33"/>
      <c r="BPC208" s="34"/>
      <c r="BPD208" s="36"/>
      <c r="BPE208" s="58"/>
      <c r="BPF208" s="59"/>
      <c r="BPG208" s="33"/>
      <c r="BPH208" s="33"/>
      <c r="BPI208" s="33"/>
      <c r="BPJ208" s="34"/>
      <c r="BPK208" s="36"/>
      <c r="BPL208" s="58"/>
      <c r="BPM208" s="59"/>
      <c r="BPN208" s="33"/>
      <c r="BPO208" s="33"/>
      <c r="BPP208" s="33"/>
      <c r="BPQ208" s="34"/>
      <c r="BPR208" s="36"/>
      <c r="BPS208" s="58"/>
      <c r="BPT208" s="59"/>
      <c r="BPU208" s="33"/>
      <c r="BPV208" s="33"/>
      <c r="BPW208" s="33"/>
      <c r="BPX208" s="34"/>
      <c r="BPY208" s="36"/>
      <c r="BPZ208" s="58"/>
      <c r="BQA208" s="59"/>
      <c r="BQB208" s="33"/>
      <c r="BQC208" s="33"/>
      <c r="BQD208" s="33"/>
      <c r="BQE208" s="34"/>
      <c r="BQF208" s="36"/>
      <c r="BQG208" s="58"/>
      <c r="BQH208" s="59"/>
      <c r="BQI208" s="33"/>
      <c r="BQJ208" s="33"/>
      <c r="BQK208" s="33"/>
      <c r="BQL208" s="34"/>
      <c r="BQM208" s="36"/>
      <c r="BQN208" s="58"/>
      <c r="BQO208" s="59"/>
      <c r="BQP208" s="33"/>
      <c r="BQQ208" s="33"/>
      <c r="BQR208" s="33"/>
      <c r="BQS208" s="34"/>
      <c r="BQT208" s="36"/>
      <c r="BQU208" s="58"/>
      <c r="BQV208" s="59"/>
      <c r="BQW208" s="33"/>
      <c r="BQX208" s="33"/>
      <c r="BQY208" s="33"/>
      <c r="BQZ208" s="34"/>
      <c r="BRA208" s="36"/>
      <c r="BRB208" s="58"/>
      <c r="BRC208" s="59"/>
      <c r="BRD208" s="33"/>
      <c r="BRE208" s="33"/>
      <c r="BRF208" s="33"/>
      <c r="BRG208" s="34"/>
      <c r="BRH208" s="36"/>
      <c r="BRI208" s="58"/>
      <c r="BRJ208" s="59"/>
      <c r="BRK208" s="33"/>
      <c r="BRL208" s="33"/>
      <c r="BRM208" s="33"/>
      <c r="BRN208" s="34"/>
      <c r="BRO208" s="36"/>
      <c r="BRP208" s="58"/>
      <c r="BRQ208" s="59"/>
      <c r="BRR208" s="33"/>
      <c r="BRS208" s="33"/>
      <c r="BRT208" s="33"/>
      <c r="BRU208" s="34"/>
      <c r="BRV208" s="36"/>
      <c r="BRW208" s="58"/>
      <c r="BRX208" s="59"/>
      <c r="BRY208" s="33"/>
      <c r="BRZ208" s="33"/>
      <c r="BSA208" s="33"/>
      <c r="BSB208" s="34"/>
      <c r="BSC208" s="36"/>
      <c r="BSD208" s="58"/>
      <c r="BSE208" s="59"/>
      <c r="BSF208" s="33"/>
      <c r="BSG208" s="33"/>
      <c r="BSH208" s="33"/>
      <c r="BSI208" s="34"/>
      <c r="BSJ208" s="36"/>
      <c r="BSK208" s="58"/>
      <c r="BSL208" s="59"/>
      <c r="BSM208" s="33"/>
      <c r="BSN208" s="33"/>
      <c r="BSO208" s="33"/>
      <c r="BSP208" s="34"/>
      <c r="BSQ208" s="36"/>
      <c r="BSR208" s="58"/>
      <c r="BSS208" s="59"/>
      <c r="BST208" s="33"/>
      <c r="BSU208" s="33"/>
      <c r="BSV208" s="33"/>
      <c r="BSW208" s="34"/>
      <c r="BSX208" s="36"/>
      <c r="BSY208" s="58"/>
      <c r="BSZ208" s="59"/>
      <c r="BTA208" s="33"/>
      <c r="BTB208" s="33"/>
      <c r="BTC208" s="33"/>
      <c r="BTD208" s="34"/>
      <c r="BTE208" s="36"/>
      <c r="BTF208" s="58"/>
      <c r="BTG208" s="59"/>
      <c r="BTH208" s="33"/>
      <c r="BTI208" s="33"/>
      <c r="BTJ208" s="33"/>
      <c r="BTK208" s="34"/>
      <c r="BTL208" s="36"/>
      <c r="BTM208" s="58"/>
      <c r="BTN208" s="59"/>
      <c r="BTO208" s="33"/>
      <c r="BTP208" s="33"/>
      <c r="BTQ208" s="33"/>
      <c r="BTR208" s="34"/>
      <c r="BTS208" s="36"/>
      <c r="BTT208" s="58"/>
      <c r="BTU208" s="59"/>
      <c r="BTV208" s="33"/>
      <c r="BTW208" s="33"/>
      <c r="BTX208" s="33"/>
      <c r="BTY208" s="34"/>
      <c r="BTZ208" s="36"/>
      <c r="BUA208" s="58"/>
      <c r="BUB208" s="59"/>
      <c r="BUC208" s="33"/>
      <c r="BUD208" s="33"/>
      <c r="BUE208" s="33"/>
      <c r="BUF208" s="34"/>
      <c r="BUG208" s="36"/>
      <c r="BUH208" s="58"/>
      <c r="BUI208" s="59"/>
      <c r="BUJ208" s="33"/>
      <c r="BUK208" s="33"/>
      <c r="BUL208" s="33"/>
      <c r="BUM208" s="34"/>
      <c r="BUN208" s="36"/>
      <c r="BUO208" s="58"/>
      <c r="BUP208" s="59"/>
      <c r="BUQ208" s="33"/>
      <c r="BUR208" s="33"/>
      <c r="BUS208" s="33"/>
      <c r="BUT208" s="34"/>
      <c r="BUU208" s="36"/>
      <c r="BUV208" s="58"/>
      <c r="BUW208" s="59"/>
      <c r="BUX208" s="33"/>
      <c r="BUY208" s="33"/>
      <c r="BUZ208" s="33"/>
      <c r="BVA208" s="34"/>
      <c r="BVB208" s="36"/>
      <c r="BVC208" s="58"/>
      <c r="BVD208" s="59"/>
      <c r="BVE208" s="33"/>
      <c r="BVF208" s="33"/>
      <c r="BVG208" s="33"/>
      <c r="BVH208" s="34"/>
      <c r="BVI208" s="36"/>
      <c r="BVJ208" s="58"/>
      <c r="BVK208" s="59"/>
      <c r="BVL208" s="33"/>
      <c r="BVM208" s="33"/>
      <c r="BVN208" s="33"/>
      <c r="BVO208" s="34"/>
      <c r="BVP208" s="36"/>
      <c r="BVQ208" s="58"/>
      <c r="BVR208" s="59"/>
      <c r="BVS208" s="33"/>
      <c r="BVT208" s="33"/>
      <c r="BVU208" s="33"/>
      <c r="BVV208" s="34"/>
      <c r="BVW208" s="36"/>
      <c r="BVX208" s="58"/>
      <c r="BVY208" s="59"/>
      <c r="BVZ208" s="33"/>
      <c r="BWA208" s="33"/>
      <c r="BWB208" s="33"/>
      <c r="BWC208" s="34"/>
      <c r="BWD208" s="36"/>
      <c r="BWE208" s="58"/>
      <c r="BWF208" s="59"/>
      <c r="BWG208" s="33"/>
      <c r="BWH208" s="33"/>
      <c r="BWI208" s="33"/>
      <c r="BWJ208" s="34"/>
      <c r="BWK208" s="36"/>
      <c r="BWL208" s="58"/>
      <c r="BWM208" s="59"/>
      <c r="BWN208" s="33"/>
      <c r="BWO208" s="33"/>
      <c r="BWP208" s="33"/>
      <c r="BWQ208" s="34"/>
      <c r="BWR208" s="36"/>
      <c r="BWS208" s="58"/>
      <c r="BWT208" s="59"/>
      <c r="BWU208" s="33"/>
      <c r="BWV208" s="33"/>
      <c r="BWW208" s="33"/>
      <c r="BWX208" s="34"/>
      <c r="BWY208" s="36"/>
      <c r="BWZ208" s="58"/>
      <c r="BXA208" s="59"/>
      <c r="BXB208" s="33"/>
      <c r="BXC208" s="33"/>
      <c r="BXD208" s="33"/>
      <c r="BXE208" s="34"/>
      <c r="BXF208" s="36"/>
      <c r="BXG208" s="58"/>
      <c r="BXH208" s="59"/>
      <c r="BXI208" s="33"/>
      <c r="BXJ208" s="33"/>
      <c r="BXK208" s="33"/>
      <c r="BXL208" s="34"/>
      <c r="BXM208" s="36"/>
      <c r="BXN208" s="58"/>
      <c r="BXO208" s="59"/>
      <c r="BXP208" s="33"/>
      <c r="BXQ208" s="33"/>
      <c r="BXR208" s="33"/>
      <c r="BXS208" s="34"/>
      <c r="BXT208" s="36"/>
      <c r="BXU208" s="58"/>
      <c r="BXV208" s="59"/>
      <c r="BXW208" s="33"/>
      <c r="BXX208" s="33"/>
      <c r="BXY208" s="33"/>
      <c r="BXZ208" s="34"/>
      <c r="BYA208" s="36"/>
      <c r="BYB208" s="58"/>
      <c r="BYC208" s="59"/>
      <c r="BYD208" s="33"/>
      <c r="BYE208" s="33"/>
      <c r="BYF208" s="33"/>
      <c r="BYG208" s="34"/>
      <c r="BYH208" s="36"/>
      <c r="BYI208" s="58"/>
      <c r="BYJ208" s="59"/>
      <c r="BYK208" s="33"/>
      <c r="BYL208" s="33"/>
      <c r="BYM208" s="33"/>
      <c r="BYN208" s="34"/>
      <c r="BYO208" s="36"/>
      <c r="BYP208" s="58"/>
      <c r="BYQ208" s="59"/>
      <c r="BYR208" s="33"/>
      <c r="BYS208" s="33"/>
      <c r="BYT208" s="33"/>
      <c r="BYU208" s="34"/>
      <c r="BYV208" s="36"/>
      <c r="BYW208" s="58"/>
      <c r="BYX208" s="59"/>
      <c r="BYY208" s="33"/>
      <c r="BYZ208" s="33"/>
      <c r="BZA208" s="33"/>
      <c r="BZB208" s="34"/>
      <c r="BZC208" s="36"/>
      <c r="BZD208" s="58"/>
      <c r="BZE208" s="59"/>
      <c r="BZF208" s="33"/>
      <c r="BZG208" s="33"/>
      <c r="BZH208" s="33"/>
      <c r="BZI208" s="34"/>
      <c r="BZJ208" s="36"/>
      <c r="BZK208" s="58"/>
      <c r="BZL208" s="59"/>
      <c r="BZM208" s="33"/>
      <c r="BZN208" s="33"/>
      <c r="BZO208" s="33"/>
      <c r="BZP208" s="34"/>
      <c r="BZQ208" s="36"/>
      <c r="BZR208" s="58"/>
      <c r="BZS208" s="59"/>
      <c r="BZT208" s="33"/>
      <c r="BZU208" s="33"/>
      <c r="BZV208" s="33"/>
      <c r="BZW208" s="34"/>
      <c r="BZX208" s="36"/>
      <c r="BZY208" s="58"/>
      <c r="BZZ208" s="59"/>
      <c r="CAA208" s="33"/>
      <c r="CAB208" s="33"/>
      <c r="CAC208" s="33"/>
      <c r="CAD208" s="34"/>
      <c r="CAE208" s="36"/>
      <c r="CAF208" s="58"/>
      <c r="CAG208" s="59"/>
      <c r="CAH208" s="33"/>
      <c r="CAI208" s="33"/>
      <c r="CAJ208" s="33"/>
      <c r="CAK208" s="34"/>
      <c r="CAL208" s="36"/>
      <c r="CAM208" s="58"/>
      <c r="CAN208" s="59"/>
      <c r="CAO208" s="33"/>
      <c r="CAP208" s="33"/>
      <c r="CAQ208" s="33"/>
      <c r="CAR208" s="34"/>
      <c r="CAS208" s="36"/>
      <c r="CAT208" s="58"/>
      <c r="CAU208" s="59"/>
      <c r="CAV208" s="33"/>
      <c r="CAW208" s="33"/>
      <c r="CAX208" s="33"/>
      <c r="CAY208" s="34"/>
      <c r="CAZ208" s="36"/>
      <c r="CBA208" s="58"/>
      <c r="CBB208" s="59"/>
      <c r="CBC208" s="33"/>
      <c r="CBD208" s="33"/>
      <c r="CBE208" s="33"/>
      <c r="CBF208" s="34"/>
      <c r="CBG208" s="36"/>
      <c r="CBH208" s="58"/>
      <c r="CBI208" s="59"/>
      <c r="CBJ208" s="33"/>
      <c r="CBK208" s="33"/>
      <c r="CBL208" s="33"/>
      <c r="CBM208" s="34"/>
      <c r="CBN208" s="36"/>
      <c r="CBO208" s="58"/>
      <c r="CBP208" s="59"/>
      <c r="CBQ208" s="33"/>
      <c r="CBR208" s="33"/>
      <c r="CBS208" s="33"/>
      <c r="CBT208" s="34"/>
      <c r="CBU208" s="36"/>
      <c r="CBV208" s="58"/>
      <c r="CBW208" s="59"/>
      <c r="CBX208" s="33"/>
      <c r="CBY208" s="33"/>
      <c r="CBZ208" s="33"/>
      <c r="CCA208" s="34"/>
      <c r="CCB208" s="36"/>
      <c r="CCC208" s="58"/>
      <c r="CCD208" s="59"/>
      <c r="CCE208" s="33"/>
      <c r="CCF208" s="33"/>
      <c r="CCG208" s="33"/>
      <c r="CCH208" s="34"/>
      <c r="CCI208" s="36"/>
      <c r="CCJ208" s="58"/>
      <c r="CCK208" s="59"/>
      <c r="CCL208" s="33"/>
      <c r="CCM208" s="33"/>
      <c r="CCN208" s="33"/>
      <c r="CCO208" s="34"/>
      <c r="CCP208" s="36"/>
      <c r="CCQ208" s="58"/>
      <c r="CCR208" s="59"/>
      <c r="CCS208" s="33"/>
      <c r="CCT208" s="33"/>
      <c r="CCU208" s="33"/>
      <c r="CCV208" s="34"/>
      <c r="CCW208" s="36"/>
      <c r="CCX208" s="58"/>
      <c r="CCY208" s="59"/>
      <c r="CCZ208" s="33"/>
      <c r="CDA208" s="33"/>
      <c r="CDB208" s="33"/>
      <c r="CDC208" s="34"/>
      <c r="CDD208" s="36"/>
      <c r="CDE208" s="58"/>
      <c r="CDF208" s="59"/>
      <c r="CDG208" s="33"/>
      <c r="CDH208" s="33"/>
      <c r="CDI208" s="33"/>
      <c r="CDJ208" s="34"/>
      <c r="CDK208" s="36"/>
      <c r="CDL208" s="58"/>
      <c r="CDM208" s="59"/>
      <c r="CDN208" s="33"/>
      <c r="CDO208" s="33"/>
      <c r="CDP208" s="33"/>
      <c r="CDQ208" s="34"/>
      <c r="CDR208" s="36"/>
      <c r="CDS208" s="58"/>
      <c r="CDT208" s="59"/>
      <c r="CDU208" s="33"/>
      <c r="CDV208" s="33"/>
      <c r="CDW208" s="33"/>
      <c r="CDX208" s="34"/>
      <c r="CDY208" s="36"/>
      <c r="CDZ208" s="58"/>
      <c r="CEA208" s="59"/>
      <c r="CEB208" s="33"/>
      <c r="CEC208" s="33"/>
      <c r="CED208" s="33"/>
      <c r="CEE208" s="34"/>
      <c r="CEF208" s="36"/>
      <c r="CEG208" s="58"/>
      <c r="CEH208" s="59"/>
      <c r="CEI208" s="33"/>
      <c r="CEJ208" s="33"/>
      <c r="CEK208" s="33"/>
      <c r="CEL208" s="34"/>
      <c r="CEM208" s="36"/>
      <c r="CEN208" s="58"/>
      <c r="CEO208" s="59"/>
      <c r="CEP208" s="33"/>
      <c r="CEQ208" s="33"/>
      <c r="CER208" s="33"/>
      <c r="CES208" s="34"/>
      <c r="CET208" s="36"/>
      <c r="CEU208" s="58"/>
      <c r="CEV208" s="59"/>
      <c r="CEW208" s="33"/>
      <c r="CEX208" s="33"/>
      <c r="CEY208" s="33"/>
      <c r="CEZ208" s="34"/>
      <c r="CFA208" s="36"/>
      <c r="CFB208" s="58"/>
      <c r="CFC208" s="59"/>
      <c r="CFD208" s="33"/>
      <c r="CFE208" s="33"/>
      <c r="CFF208" s="33"/>
      <c r="CFG208" s="34"/>
      <c r="CFH208" s="36"/>
      <c r="CFI208" s="58"/>
      <c r="CFJ208" s="59"/>
      <c r="CFK208" s="33"/>
      <c r="CFL208" s="33"/>
      <c r="CFM208" s="33"/>
      <c r="CFN208" s="34"/>
      <c r="CFO208" s="36"/>
      <c r="CFP208" s="58"/>
      <c r="CFQ208" s="59"/>
      <c r="CFR208" s="33"/>
      <c r="CFS208" s="33"/>
      <c r="CFT208" s="33"/>
      <c r="CFU208" s="34"/>
      <c r="CFV208" s="36"/>
      <c r="CFW208" s="58"/>
      <c r="CFX208" s="59"/>
      <c r="CFY208" s="33"/>
      <c r="CFZ208" s="33"/>
      <c r="CGA208" s="33"/>
      <c r="CGB208" s="34"/>
      <c r="CGC208" s="36"/>
      <c r="CGD208" s="58"/>
      <c r="CGE208" s="59"/>
      <c r="CGF208" s="33"/>
      <c r="CGG208" s="33"/>
      <c r="CGH208" s="33"/>
      <c r="CGI208" s="34"/>
      <c r="CGJ208" s="36"/>
      <c r="CGK208" s="58"/>
      <c r="CGL208" s="59"/>
      <c r="CGM208" s="33"/>
      <c r="CGN208" s="33"/>
      <c r="CGO208" s="33"/>
      <c r="CGP208" s="34"/>
      <c r="CGQ208" s="36"/>
      <c r="CGR208" s="58"/>
      <c r="CGS208" s="59"/>
      <c r="CGT208" s="33"/>
      <c r="CGU208" s="33"/>
      <c r="CGV208" s="33"/>
      <c r="CGW208" s="34"/>
      <c r="CGX208" s="36"/>
      <c r="CGY208" s="58"/>
      <c r="CGZ208" s="59"/>
      <c r="CHA208" s="33"/>
      <c r="CHB208" s="33"/>
      <c r="CHC208" s="33"/>
      <c r="CHD208" s="34"/>
      <c r="CHE208" s="36"/>
      <c r="CHF208" s="58"/>
      <c r="CHG208" s="59"/>
      <c r="CHH208" s="33"/>
      <c r="CHI208" s="33"/>
      <c r="CHJ208" s="33"/>
      <c r="CHK208" s="34"/>
      <c r="CHL208" s="36"/>
      <c r="CHM208" s="58"/>
      <c r="CHN208" s="59"/>
      <c r="CHO208" s="33"/>
      <c r="CHP208" s="33"/>
      <c r="CHQ208" s="33"/>
      <c r="CHR208" s="34"/>
      <c r="CHS208" s="36"/>
      <c r="CHT208" s="58"/>
      <c r="CHU208" s="59"/>
      <c r="CHV208" s="33"/>
      <c r="CHW208" s="33"/>
      <c r="CHX208" s="33"/>
      <c r="CHY208" s="34"/>
      <c r="CHZ208" s="36"/>
      <c r="CIA208" s="58"/>
      <c r="CIB208" s="59"/>
      <c r="CIC208" s="33"/>
      <c r="CID208" s="33"/>
      <c r="CIE208" s="33"/>
      <c r="CIF208" s="34"/>
      <c r="CIG208" s="36"/>
      <c r="CIH208" s="58"/>
      <c r="CII208" s="59"/>
      <c r="CIJ208" s="33"/>
      <c r="CIK208" s="33"/>
      <c r="CIL208" s="33"/>
      <c r="CIM208" s="34"/>
      <c r="CIN208" s="36"/>
      <c r="CIO208" s="58"/>
      <c r="CIP208" s="59"/>
      <c r="CIQ208" s="33"/>
      <c r="CIR208" s="33"/>
      <c r="CIS208" s="33"/>
      <c r="CIT208" s="34"/>
      <c r="CIU208" s="36"/>
      <c r="CIV208" s="58"/>
      <c r="CIW208" s="59"/>
      <c r="CIX208" s="33"/>
      <c r="CIY208" s="33"/>
      <c r="CIZ208" s="33"/>
      <c r="CJA208" s="34"/>
      <c r="CJB208" s="36"/>
      <c r="CJC208" s="58"/>
      <c r="CJD208" s="59"/>
      <c r="CJE208" s="33"/>
      <c r="CJF208" s="33"/>
      <c r="CJG208" s="33"/>
      <c r="CJH208" s="34"/>
      <c r="CJI208" s="36"/>
      <c r="CJJ208" s="58"/>
      <c r="CJK208" s="59"/>
      <c r="CJL208" s="33"/>
      <c r="CJM208" s="33"/>
      <c r="CJN208" s="33"/>
      <c r="CJO208" s="34"/>
      <c r="CJP208" s="36"/>
      <c r="CJQ208" s="58"/>
      <c r="CJR208" s="59"/>
      <c r="CJS208" s="33"/>
      <c r="CJT208" s="33"/>
      <c r="CJU208" s="33"/>
      <c r="CJV208" s="34"/>
      <c r="CJW208" s="36"/>
      <c r="CJX208" s="58"/>
      <c r="CJY208" s="59"/>
      <c r="CJZ208" s="33"/>
      <c r="CKA208" s="33"/>
      <c r="CKB208" s="33"/>
      <c r="CKC208" s="34"/>
      <c r="CKD208" s="36"/>
      <c r="CKE208" s="58"/>
      <c r="CKF208" s="59"/>
      <c r="CKG208" s="33"/>
      <c r="CKH208" s="33"/>
      <c r="CKI208" s="33"/>
      <c r="CKJ208" s="34"/>
      <c r="CKK208" s="36"/>
      <c r="CKL208" s="58"/>
      <c r="CKM208" s="59"/>
      <c r="CKN208" s="33"/>
      <c r="CKO208" s="33"/>
      <c r="CKP208" s="33"/>
      <c r="CKQ208" s="34"/>
      <c r="CKR208" s="36"/>
      <c r="CKS208" s="58"/>
      <c r="CKT208" s="59"/>
      <c r="CKU208" s="33"/>
      <c r="CKV208" s="33"/>
      <c r="CKW208" s="33"/>
      <c r="CKX208" s="34"/>
      <c r="CKY208" s="36"/>
      <c r="CKZ208" s="58"/>
      <c r="CLA208" s="59"/>
      <c r="CLB208" s="33"/>
      <c r="CLC208" s="33"/>
      <c r="CLD208" s="33"/>
      <c r="CLE208" s="34"/>
      <c r="CLF208" s="36"/>
      <c r="CLG208" s="58"/>
      <c r="CLH208" s="59"/>
      <c r="CLI208" s="33"/>
      <c r="CLJ208" s="33"/>
      <c r="CLK208" s="33"/>
      <c r="CLL208" s="34"/>
      <c r="CLM208" s="36"/>
      <c r="CLN208" s="58"/>
      <c r="CLO208" s="59"/>
      <c r="CLP208" s="33"/>
      <c r="CLQ208" s="33"/>
      <c r="CLR208" s="33"/>
      <c r="CLS208" s="34"/>
      <c r="CLT208" s="36"/>
      <c r="CLU208" s="58"/>
      <c r="CLV208" s="59"/>
      <c r="CLW208" s="33"/>
      <c r="CLX208" s="33"/>
      <c r="CLY208" s="33"/>
      <c r="CLZ208" s="34"/>
      <c r="CMA208" s="36"/>
      <c r="CMB208" s="58"/>
      <c r="CMC208" s="59"/>
      <c r="CMD208" s="33"/>
      <c r="CME208" s="33"/>
      <c r="CMF208" s="33"/>
      <c r="CMG208" s="34"/>
      <c r="CMH208" s="36"/>
      <c r="CMI208" s="58"/>
      <c r="CMJ208" s="59"/>
      <c r="CMK208" s="33"/>
      <c r="CML208" s="33"/>
      <c r="CMM208" s="33"/>
      <c r="CMN208" s="34"/>
      <c r="CMO208" s="36"/>
      <c r="CMP208" s="58"/>
      <c r="CMQ208" s="59"/>
      <c r="CMR208" s="33"/>
      <c r="CMS208" s="33"/>
      <c r="CMT208" s="33"/>
      <c r="CMU208" s="34"/>
      <c r="CMV208" s="36"/>
      <c r="CMW208" s="58"/>
      <c r="CMX208" s="59"/>
      <c r="CMY208" s="33"/>
      <c r="CMZ208" s="33"/>
      <c r="CNA208" s="33"/>
      <c r="CNB208" s="34"/>
      <c r="CNC208" s="36"/>
      <c r="CND208" s="58"/>
      <c r="CNE208" s="59"/>
      <c r="CNF208" s="33"/>
      <c r="CNG208" s="33"/>
      <c r="CNH208" s="33"/>
      <c r="CNI208" s="34"/>
      <c r="CNJ208" s="36"/>
      <c r="CNK208" s="58"/>
      <c r="CNL208" s="59"/>
      <c r="CNM208" s="33"/>
      <c r="CNN208" s="33"/>
      <c r="CNO208" s="33"/>
      <c r="CNP208" s="34"/>
      <c r="CNQ208" s="36"/>
      <c r="CNR208" s="58"/>
      <c r="CNS208" s="59"/>
      <c r="CNT208" s="33"/>
      <c r="CNU208" s="33"/>
      <c r="CNV208" s="33"/>
      <c r="CNW208" s="34"/>
      <c r="CNX208" s="36"/>
      <c r="CNY208" s="58"/>
      <c r="CNZ208" s="59"/>
      <c r="COA208" s="33"/>
      <c r="COB208" s="33"/>
      <c r="COC208" s="33"/>
      <c r="COD208" s="34"/>
      <c r="COE208" s="36"/>
      <c r="COF208" s="58"/>
      <c r="COG208" s="59"/>
      <c r="COH208" s="33"/>
      <c r="COI208" s="33"/>
      <c r="COJ208" s="33"/>
      <c r="COK208" s="34"/>
      <c r="COL208" s="36"/>
      <c r="COM208" s="58"/>
      <c r="CON208" s="59"/>
      <c r="COO208" s="33"/>
      <c r="COP208" s="33"/>
      <c r="COQ208" s="33"/>
      <c r="COR208" s="34"/>
      <c r="COS208" s="36"/>
      <c r="COT208" s="58"/>
      <c r="COU208" s="59"/>
      <c r="COV208" s="33"/>
      <c r="COW208" s="33"/>
      <c r="COX208" s="33"/>
      <c r="COY208" s="34"/>
      <c r="COZ208" s="36"/>
      <c r="CPA208" s="58"/>
      <c r="CPB208" s="59"/>
      <c r="CPC208" s="33"/>
      <c r="CPD208" s="33"/>
      <c r="CPE208" s="33"/>
      <c r="CPF208" s="34"/>
      <c r="CPG208" s="36"/>
      <c r="CPH208" s="58"/>
      <c r="CPI208" s="59"/>
      <c r="CPJ208" s="33"/>
      <c r="CPK208" s="33"/>
      <c r="CPL208" s="33"/>
      <c r="CPM208" s="34"/>
      <c r="CPN208" s="36"/>
      <c r="CPO208" s="58"/>
      <c r="CPP208" s="59"/>
      <c r="CPQ208" s="33"/>
      <c r="CPR208" s="33"/>
      <c r="CPS208" s="33"/>
      <c r="CPT208" s="34"/>
      <c r="CPU208" s="36"/>
      <c r="CPV208" s="58"/>
      <c r="CPW208" s="59"/>
      <c r="CPX208" s="33"/>
      <c r="CPY208" s="33"/>
      <c r="CPZ208" s="33"/>
      <c r="CQA208" s="34"/>
      <c r="CQB208" s="36"/>
      <c r="CQC208" s="58"/>
      <c r="CQD208" s="59"/>
      <c r="CQE208" s="33"/>
      <c r="CQF208" s="33"/>
      <c r="CQG208" s="33"/>
      <c r="CQH208" s="34"/>
      <c r="CQI208" s="36"/>
      <c r="CQJ208" s="58"/>
      <c r="CQK208" s="59"/>
      <c r="CQL208" s="33"/>
      <c r="CQM208" s="33"/>
      <c r="CQN208" s="33"/>
      <c r="CQO208" s="34"/>
      <c r="CQP208" s="36"/>
      <c r="CQQ208" s="58"/>
      <c r="CQR208" s="59"/>
      <c r="CQS208" s="33"/>
      <c r="CQT208" s="33"/>
      <c r="CQU208" s="33"/>
      <c r="CQV208" s="34"/>
      <c r="CQW208" s="36"/>
      <c r="CQX208" s="58"/>
      <c r="CQY208" s="59"/>
      <c r="CQZ208" s="33"/>
      <c r="CRA208" s="33"/>
      <c r="CRB208" s="33"/>
      <c r="CRC208" s="34"/>
      <c r="CRD208" s="36"/>
      <c r="CRE208" s="58"/>
      <c r="CRF208" s="59"/>
      <c r="CRG208" s="33"/>
      <c r="CRH208" s="33"/>
      <c r="CRI208" s="33"/>
      <c r="CRJ208" s="34"/>
      <c r="CRK208" s="36"/>
      <c r="CRL208" s="58"/>
      <c r="CRM208" s="59"/>
      <c r="CRN208" s="33"/>
      <c r="CRO208" s="33"/>
      <c r="CRP208" s="33"/>
      <c r="CRQ208" s="34"/>
      <c r="CRR208" s="36"/>
      <c r="CRS208" s="58"/>
      <c r="CRT208" s="59"/>
      <c r="CRU208" s="33"/>
      <c r="CRV208" s="33"/>
      <c r="CRW208" s="33"/>
      <c r="CRX208" s="34"/>
      <c r="CRY208" s="36"/>
      <c r="CRZ208" s="58"/>
      <c r="CSA208" s="59"/>
      <c r="CSB208" s="33"/>
      <c r="CSC208" s="33"/>
      <c r="CSD208" s="33"/>
      <c r="CSE208" s="34"/>
      <c r="CSF208" s="36"/>
      <c r="CSG208" s="58"/>
      <c r="CSH208" s="59"/>
      <c r="CSI208" s="33"/>
      <c r="CSJ208" s="33"/>
      <c r="CSK208" s="33"/>
      <c r="CSL208" s="34"/>
      <c r="CSM208" s="36"/>
      <c r="CSN208" s="58"/>
      <c r="CSO208" s="59"/>
      <c r="CSP208" s="33"/>
      <c r="CSQ208" s="33"/>
      <c r="CSR208" s="33"/>
      <c r="CSS208" s="34"/>
      <c r="CST208" s="36"/>
      <c r="CSU208" s="58"/>
      <c r="CSV208" s="59"/>
      <c r="CSW208" s="33"/>
      <c r="CSX208" s="33"/>
      <c r="CSY208" s="33"/>
      <c r="CSZ208" s="34"/>
      <c r="CTA208" s="36"/>
      <c r="CTB208" s="58"/>
      <c r="CTC208" s="59"/>
      <c r="CTD208" s="33"/>
      <c r="CTE208" s="33"/>
      <c r="CTF208" s="33"/>
      <c r="CTG208" s="34"/>
      <c r="CTH208" s="36"/>
      <c r="CTI208" s="58"/>
      <c r="CTJ208" s="59"/>
      <c r="CTK208" s="33"/>
      <c r="CTL208" s="33"/>
      <c r="CTM208" s="33"/>
      <c r="CTN208" s="34"/>
      <c r="CTO208" s="36"/>
      <c r="CTP208" s="58"/>
      <c r="CTQ208" s="59"/>
      <c r="CTR208" s="33"/>
      <c r="CTS208" s="33"/>
      <c r="CTT208" s="33"/>
      <c r="CTU208" s="34"/>
      <c r="CTV208" s="36"/>
      <c r="CTW208" s="58"/>
      <c r="CTX208" s="59"/>
      <c r="CTY208" s="33"/>
      <c r="CTZ208" s="33"/>
      <c r="CUA208" s="33"/>
      <c r="CUB208" s="34"/>
      <c r="CUC208" s="36"/>
      <c r="CUD208" s="58"/>
      <c r="CUE208" s="59"/>
      <c r="CUF208" s="33"/>
      <c r="CUG208" s="33"/>
      <c r="CUH208" s="33"/>
      <c r="CUI208" s="34"/>
      <c r="CUJ208" s="36"/>
      <c r="CUK208" s="58"/>
      <c r="CUL208" s="59"/>
      <c r="CUM208" s="33"/>
      <c r="CUN208" s="33"/>
      <c r="CUO208" s="33"/>
      <c r="CUP208" s="34"/>
      <c r="CUQ208" s="36"/>
      <c r="CUR208" s="58"/>
      <c r="CUS208" s="59"/>
      <c r="CUT208" s="33"/>
      <c r="CUU208" s="33"/>
      <c r="CUV208" s="33"/>
      <c r="CUW208" s="34"/>
      <c r="CUX208" s="36"/>
      <c r="CUY208" s="58"/>
      <c r="CUZ208" s="59"/>
      <c r="CVA208" s="33"/>
      <c r="CVB208" s="33"/>
      <c r="CVC208" s="33"/>
      <c r="CVD208" s="34"/>
      <c r="CVE208" s="36"/>
      <c r="CVF208" s="58"/>
      <c r="CVG208" s="59"/>
      <c r="CVH208" s="33"/>
      <c r="CVI208" s="33"/>
      <c r="CVJ208" s="33"/>
      <c r="CVK208" s="34"/>
      <c r="CVL208" s="36"/>
      <c r="CVM208" s="58"/>
      <c r="CVN208" s="59"/>
      <c r="CVO208" s="33"/>
      <c r="CVP208" s="33"/>
      <c r="CVQ208" s="33"/>
      <c r="CVR208" s="34"/>
      <c r="CVS208" s="36"/>
      <c r="CVT208" s="58"/>
      <c r="CVU208" s="59"/>
      <c r="CVV208" s="33"/>
      <c r="CVW208" s="33"/>
      <c r="CVX208" s="33"/>
      <c r="CVY208" s="34"/>
      <c r="CVZ208" s="36"/>
      <c r="CWA208" s="58"/>
      <c r="CWB208" s="59"/>
      <c r="CWC208" s="33"/>
      <c r="CWD208" s="33"/>
      <c r="CWE208" s="33"/>
      <c r="CWF208" s="34"/>
      <c r="CWG208" s="36"/>
      <c r="CWH208" s="58"/>
      <c r="CWI208" s="59"/>
      <c r="CWJ208" s="33"/>
      <c r="CWK208" s="33"/>
      <c r="CWL208" s="33"/>
      <c r="CWM208" s="34"/>
      <c r="CWN208" s="36"/>
      <c r="CWO208" s="58"/>
      <c r="CWP208" s="59"/>
      <c r="CWQ208" s="33"/>
      <c r="CWR208" s="33"/>
      <c r="CWS208" s="33"/>
      <c r="CWT208" s="34"/>
      <c r="CWU208" s="36"/>
      <c r="CWV208" s="58"/>
      <c r="CWW208" s="59"/>
      <c r="CWX208" s="33"/>
      <c r="CWY208" s="33"/>
      <c r="CWZ208" s="33"/>
      <c r="CXA208" s="34"/>
      <c r="CXB208" s="36"/>
      <c r="CXC208" s="58"/>
      <c r="CXD208" s="59"/>
      <c r="CXE208" s="33"/>
      <c r="CXF208" s="33"/>
      <c r="CXG208" s="33"/>
      <c r="CXH208" s="34"/>
      <c r="CXI208" s="36"/>
      <c r="CXJ208" s="58"/>
      <c r="CXK208" s="59"/>
      <c r="CXL208" s="33"/>
      <c r="CXM208" s="33"/>
      <c r="CXN208" s="33"/>
      <c r="CXO208" s="34"/>
      <c r="CXP208" s="36"/>
      <c r="CXQ208" s="58"/>
      <c r="CXR208" s="59"/>
      <c r="CXS208" s="33"/>
      <c r="CXT208" s="33"/>
      <c r="CXU208" s="33"/>
      <c r="CXV208" s="34"/>
      <c r="CXW208" s="36"/>
      <c r="CXX208" s="58"/>
      <c r="CXY208" s="59"/>
      <c r="CXZ208" s="33"/>
      <c r="CYA208" s="33"/>
      <c r="CYB208" s="33"/>
      <c r="CYC208" s="34"/>
      <c r="CYD208" s="36"/>
      <c r="CYE208" s="58"/>
      <c r="CYF208" s="59"/>
      <c r="CYG208" s="33"/>
      <c r="CYH208" s="33"/>
      <c r="CYI208" s="33"/>
      <c r="CYJ208" s="34"/>
      <c r="CYK208" s="36"/>
      <c r="CYL208" s="58"/>
      <c r="CYM208" s="59"/>
      <c r="CYN208" s="33"/>
      <c r="CYO208" s="33"/>
      <c r="CYP208" s="33"/>
      <c r="CYQ208" s="34"/>
      <c r="CYR208" s="36"/>
      <c r="CYS208" s="58"/>
      <c r="CYT208" s="59"/>
      <c r="CYU208" s="33"/>
      <c r="CYV208" s="33"/>
      <c r="CYW208" s="33"/>
      <c r="CYX208" s="34"/>
      <c r="CYY208" s="36"/>
      <c r="CYZ208" s="58"/>
      <c r="CZA208" s="59"/>
      <c r="CZB208" s="33"/>
      <c r="CZC208" s="33"/>
      <c r="CZD208" s="33"/>
      <c r="CZE208" s="34"/>
      <c r="CZF208" s="36"/>
      <c r="CZG208" s="58"/>
      <c r="CZH208" s="59"/>
      <c r="CZI208" s="33"/>
      <c r="CZJ208" s="33"/>
      <c r="CZK208" s="33"/>
      <c r="CZL208" s="34"/>
      <c r="CZM208" s="36"/>
      <c r="CZN208" s="58"/>
      <c r="CZO208" s="59"/>
      <c r="CZP208" s="33"/>
      <c r="CZQ208" s="33"/>
      <c r="CZR208" s="33"/>
      <c r="CZS208" s="34"/>
      <c r="CZT208" s="36"/>
      <c r="CZU208" s="58"/>
      <c r="CZV208" s="59"/>
      <c r="CZW208" s="33"/>
      <c r="CZX208" s="33"/>
      <c r="CZY208" s="33"/>
      <c r="CZZ208" s="34"/>
      <c r="DAA208" s="36"/>
      <c r="DAB208" s="58"/>
      <c r="DAC208" s="59"/>
      <c r="DAD208" s="33"/>
      <c r="DAE208" s="33"/>
      <c r="DAF208" s="33"/>
      <c r="DAG208" s="34"/>
      <c r="DAH208" s="36"/>
      <c r="DAI208" s="58"/>
      <c r="DAJ208" s="59"/>
      <c r="DAK208" s="33"/>
      <c r="DAL208" s="33"/>
      <c r="DAM208" s="33"/>
      <c r="DAN208" s="34"/>
      <c r="DAO208" s="36"/>
      <c r="DAP208" s="58"/>
      <c r="DAQ208" s="59"/>
      <c r="DAR208" s="33"/>
      <c r="DAS208" s="33"/>
      <c r="DAT208" s="33"/>
      <c r="DAU208" s="34"/>
      <c r="DAV208" s="36"/>
      <c r="DAW208" s="58"/>
      <c r="DAX208" s="59"/>
      <c r="DAY208" s="33"/>
      <c r="DAZ208" s="33"/>
      <c r="DBA208" s="33"/>
      <c r="DBB208" s="34"/>
      <c r="DBC208" s="36"/>
      <c r="DBD208" s="58"/>
      <c r="DBE208" s="59"/>
      <c r="DBF208" s="33"/>
      <c r="DBG208" s="33"/>
      <c r="DBH208" s="33"/>
      <c r="DBI208" s="34"/>
      <c r="DBJ208" s="36"/>
      <c r="DBK208" s="58"/>
      <c r="DBL208" s="59"/>
      <c r="DBM208" s="33"/>
      <c r="DBN208" s="33"/>
      <c r="DBO208" s="33"/>
      <c r="DBP208" s="34"/>
      <c r="DBQ208" s="36"/>
      <c r="DBR208" s="58"/>
      <c r="DBS208" s="59"/>
      <c r="DBT208" s="33"/>
      <c r="DBU208" s="33"/>
      <c r="DBV208" s="33"/>
      <c r="DBW208" s="34"/>
      <c r="DBX208" s="36"/>
      <c r="DBY208" s="58"/>
      <c r="DBZ208" s="59"/>
      <c r="DCA208" s="33"/>
      <c r="DCB208" s="33"/>
      <c r="DCC208" s="33"/>
      <c r="DCD208" s="34"/>
      <c r="DCE208" s="36"/>
      <c r="DCF208" s="58"/>
      <c r="DCG208" s="59"/>
      <c r="DCH208" s="33"/>
      <c r="DCI208" s="33"/>
      <c r="DCJ208" s="33"/>
      <c r="DCK208" s="34"/>
      <c r="DCL208" s="36"/>
      <c r="DCM208" s="58"/>
      <c r="DCN208" s="59"/>
      <c r="DCO208" s="33"/>
      <c r="DCP208" s="33"/>
      <c r="DCQ208" s="33"/>
      <c r="DCR208" s="34"/>
      <c r="DCS208" s="36"/>
      <c r="DCT208" s="58"/>
      <c r="DCU208" s="59"/>
      <c r="DCV208" s="33"/>
      <c r="DCW208" s="33"/>
      <c r="DCX208" s="33"/>
      <c r="DCY208" s="34"/>
      <c r="DCZ208" s="36"/>
      <c r="DDA208" s="58"/>
      <c r="DDB208" s="59"/>
      <c r="DDC208" s="33"/>
      <c r="DDD208" s="33"/>
      <c r="DDE208" s="33"/>
      <c r="DDF208" s="34"/>
      <c r="DDG208" s="36"/>
      <c r="DDH208" s="58"/>
      <c r="DDI208" s="59"/>
      <c r="DDJ208" s="33"/>
      <c r="DDK208" s="33"/>
      <c r="DDL208" s="33"/>
      <c r="DDM208" s="34"/>
      <c r="DDN208" s="36"/>
      <c r="DDO208" s="58"/>
      <c r="DDP208" s="59"/>
      <c r="DDQ208" s="33"/>
      <c r="DDR208" s="33"/>
      <c r="DDS208" s="33"/>
      <c r="DDT208" s="34"/>
      <c r="DDU208" s="36"/>
      <c r="DDV208" s="58"/>
      <c r="DDW208" s="59"/>
      <c r="DDX208" s="33"/>
      <c r="DDY208" s="33"/>
      <c r="DDZ208" s="33"/>
      <c r="DEA208" s="34"/>
      <c r="DEB208" s="36"/>
      <c r="DEC208" s="58"/>
      <c r="DED208" s="59"/>
      <c r="DEE208" s="33"/>
      <c r="DEF208" s="33"/>
      <c r="DEG208" s="33"/>
      <c r="DEH208" s="34"/>
      <c r="DEI208" s="36"/>
      <c r="DEJ208" s="58"/>
      <c r="DEK208" s="59"/>
      <c r="DEL208" s="33"/>
      <c r="DEM208" s="33"/>
      <c r="DEN208" s="33"/>
      <c r="DEO208" s="34"/>
      <c r="DEP208" s="36"/>
      <c r="DEQ208" s="58"/>
      <c r="DER208" s="59"/>
      <c r="DES208" s="33"/>
      <c r="DET208" s="33"/>
      <c r="DEU208" s="33"/>
      <c r="DEV208" s="34"/>
      <c r="DEW208" s="36"/>
      <c r="DEX208" s="58"/>
      <c r="DEY208" s="59"/>
      <c r="DEZ208" s="33"/>
      <c r="DFA208" s="33"/>
      <c r="DFB208" s="33"/>
      <c r="DFC208" s="34"/>
      <c r="DFD208" s="36"/>
      <c r="DFE208" s="58"/>
      <c r="DFF208" s="59"/>
      <c r="DFG208" s="33"/>
      <c r="DFH208" s="33"/>
      <c r="DFI208" s="33"/>
      <c r="DFJ208" s="34"/>
      <c r="DFK208" s="36"/>
      <c r="DFL208" s="58"/>
      <c r="DFM208" s="59"/>
      <c r="DFN208" s="33"/>
      <c r="DFO208" s="33"/>
      <c r="DFP208" s="33"/>
      <c r="DFQ208" s="34"/>
      <c r="DFR208" s="36"/>
      <c r="DFS208" s="58"/>
      <c r="DFT208" s="59"/>
      <c r="DFU208" s="33"/>
      <c r="DFV208" s="33"/>
      <c r="DFW208" s="33"/>
      <c r="DFX208" s="34"/>
      <c r="DFY208" s="36"/>
      <c r="DFZ208" s="58"/>
      <c r="DGA208" s="59"/>
      <c r="DGB208" s="33"/>
      <c r="DGC208" s="33"/>
      <c r="DGD208" s="33"/>
      <c r="DGE208" s="34"/>
      <c r="DGF208" s="36"/>
      <c r="DGG208" s="58"/>
      <c r="DGH208" s="59"/>
      <c r="DGI208" s="33"/>
      <c r="DGJ208" s="33"/>
      <c r="DGK208" s="33"/>
      <c r="DGL208" s="34"/>
      <c r="DGM208" s="36"/>
      <c r="DGN208" s="58"/>
      <c r="DGO208" s="59"/>
      <c r="DGP208" s="33"/>
      <c r="DGQ208" s="33"/>
      <c r="DGR208" s="33"/>
      <c r="DGS208" s="34"/>
      <c r="DGT208" s="36"/>
      <c r="DGU208" s="58"/>
      <c r="DGV208" s="59"/>
      <c r="DGW208" s="33"/>
      <c r="DGX208" s="33"/>
      <c r="DGY208" s="33"/>
      <c r="DGZ208" s="34"/>
      <c r="DHA208" s="36"/>
      <c r="DHB208" s="58"/>
      <c r="DHC208" s="59"/>
      <c r="DHD208" s="33"/>
      <c r="DHE208" s="33"/>
      <c r="DHF208" s="33"/>
      <c r="DHG208" s="34"/>
      <c r="DHH208" s="36"/>
      <c r="DHI208" s="58"/>
      <c r="DHJ208" s="59"/>
      <c r="DHK208" s="33"/>
      <c r="DHL208" s="33"/>
      <c r="DHM208" s="33"/>
      <c r="DHN208" s="34"/>
      <c r="DHO208" s="36"/>
      <c r="DHP208" s="58"/>
      <c r="DHQ208" s="59"/>
      <c r="DHR208" s="33"/>
      <c r="DHS208" s="33"/>
      <c r="DHT208" s="33"/>
      <c r="DHU208" s="34"/>
      <c r="DHV208" s="36"/>
      <c r="DHW208" s="58"/>
      <c r="DHX208" s="59"/>
      <c r="DHY208" s="33"/>
      <c r="DHZ208" s="33"/>
      <c r="DIA208" s="33"/>
      <c r="DIB208" s="34"/>
      <c r="DIC208" s="36"/>
      <c r="DID208" s="58"/>
      <c r="DIE208" s="59"/>
      <c r="DIF208" s="33"/>
      <c r="DIG208" s="33"/>
      <c r="DIH208" s="33"/>
      <c r="DII208" s="34"/>
      <c r="DIJ208" s="36"/>
      <c r="DIK208" s="58"/>
      <c r="DIL208" s="59"/>
      <c r="DIM208" s="33"/>
      <c r="DIN208" s="33"/>
      <c r="DIO208" s="33"/>
      <c r="DIP208" s="34"/>
      <c r="DIQ208" s="36"/>
      <c r="DIR208" s="58"/>
      <c r="DIS208" s="59"/>
      <c r="DIT208" s="33"/>
      <c r="DIU208" s="33"/>
      <c r="DIV208" s="33"/>
      <c r="DIW208" s="34"/>
      <c r="DIX208" s="36"/>
      <c r="DIY208" s="58"/>
      <c r="DIZ208" s="59"/>
      <c r="DJA208" s="33"/>
      <c r="DJB208" s="33"/>
      <c r="DJC208" s="33"/>
      <c r="DJD208" s="34"/>
      <c r="DJE208" s="36"/>
      <c r="DJF208" s="58"/>
      <c r="DJG208" s="59"/>
      <c r="DJH208" s="33"/>
      <c r="DJI208" s="33"/>
      <c r="DJJ208" s="33"/>
      <c r="DJK208" s="34"/>
      <c r="DJL208" s="36"/>
      <c r="DJM208" s="58"/>
      <c r="DJN208" s="59"/>
      <c r="DJO208" s="33"/>
      <c r="DJP208" s="33"/>
      <c r="DJQ208" s="33"/>
      <c r="DJR208" s="34"/>
      <c r="DJS208" s="36"/>
      <c r="DJT208" s="58"/>
      <c r="DJU208" s="59"/>
      <c r="DJV208" s="33"/>
      <c r="DJW208" s="33"/>
      <c r="DJX208" s="33"/>
      <c r="DJY208" s="34"/>
      <c r="DJZ208" s="36"/>
      <c r="DKA208" s="58"/>
      <c r="DKB208" s="59"/>
      <c r="DKC208" s="33"/>
      <c r="DKD208" s="33"/>
      <c r="DKE208" s="33"/>
      <c r="DKF208" s="34"/>
      <c r="DKG208" s="36"/>
      <c r="DKH208" s="58"/>
      <c r="DKI208" s="59"/>
      <c r="DKJ208" s="33"/>
      <c r="DKK208" s="33"/>
      <c r="DKL208" s="33"/>
      <c r="DKM208" s="34"/>
      <c r="DKN208" s="36"/>
      <c r="DKO208" s="58"/>
      <c r="DKP208" s="59"/>
      <c r="DKQ208" s="33"/>
      <c r="DKR208" s="33"/>
      <c r="DKS208" s="33"/>
      <c r="DKT208" s="34"/>
      <c r="DKU208" s="36"/>
      <c r="DKV208" s="58"/>
      <c r="DKW208" s="59"/>
      <c r="DKX208" s="33"/>
      <c r="DKY208" s="33"/>
      <c r="DKZ208" s="33"/>
      <c r="DLA208" s="34"/>
      <c r="DLB208" s="36"/>
      <c r="DLC208" s="58"/>
      <c r="DLD208" s="59"/>
      <c r="DLE208" s="33"/>
      <c r="DLF208" s="33"/>
      <c r="DLG208" s="33"/>
      <c r="DLH208" s="34"/>
      <c r="DLI208" s="36"/>
      <c r="DLJ208" s="58"/>
      <c r="DLK208" s="59"/>
      <c r="DLL208" s="33"/>
      <c r="DLM208" s="33"/>
      <c r="DLN208" s="33"/>
      <c r="DLO208" s="34"/>
      <c r="DLP208" s="36"/>
      <c r="DLQ208" s="58"/>
      <c r="DLR208" s="59"/>
      <c r="DLS208" s="33"/>
      <c r="DLT208" s="33"/>
      <c r="DLU208" s="33"/>
      <c r="DLV208" s="34"/>
      <c r="DLW208" s="36"/>
      <c r="DLX208" s="58"/>
      <c r="DLY208" s="59"/>
      <c r="DLZ208" s="33"/>
      <c r="DMA208" s="33"/>
      <c r="DMB208" s="33"/>
      <c r="DMC208" s="34"/>
      <c r="DMD208" s="36"/>
      <c r="DME208" s="58"/>
      <c r="DMF208" s="59"/>
      <c r="DMG208" s="33"/>
      <c r="DMH208" s="33"/>
      <c r="DMI208" s="33"/>
      <c r="DMJ208" s="34"/>
      <c r="DMK208" s="36"/>
      <c r="DML208" s="58"/>
      <c r="DMM208" s="59"/>
      <c r="DMN208" s="33"/>
      <c r="DMO208" s="33"/>
      <c r="DMP208" s="33"/>
      <c r="DMQ208" s="34"/>
      <c r="DMR208" s="36"/>
      <c r="DMS208" s="58"/>
      <c r="DMT208" s="59"/>
      <c r="DMU208" s="33"/>
      <c r="DMV208" s="33"/>
      <c r="DMW208" s="33"/>
      <c r="DMX208" s="34"/>
      <c r="DMY208" s="36"/>
      <c r="DMZ208" s="58"/>
      <c r="DNA208" s="59"/>
      <c r="DNB208" s="33"/>
      <c r="DNC208" s="33"/>
      <c r="DND208" s="33"/>
      <c r="DNE208" s="34"/>
      <c r="DNF208" s="36"/>
      <c r="DNG208" s="58"/>
      <c r="DNH208" s="59"/>
      <c r="DNI208" s="33"/>
      <c r="DNJ208" s="33"/>
      <c r="DNK208" s="33"/>
      <c r="DNL208" s="34"/>
      <c r="DNM208" s="36"/>
      <c r="DNN208" s="58"/>
      <c r="DNO208" s="59"/>
      <c r="DNP208" s="33"/>
      <c r="DNQ208" s="33"/>
      <c r="DNR208" s="33"/>
      <c r="DNS208" s="34"/>
      <c r="DNT208" s="36"/>
      <c r="DNU208" s="58"/>
      <c r="DNV208" s="59"/>
      <c r="DNW208" s="33"/>
      <c r="DNX208" s="33"/>
      <c r="DNY208" s="33"/>
      <c r="DNZ208" s="34"/>
      <c r="DOA208" s="36"/>
      <c r="DOB208" s="58"/>
      <c r="DOC208" s="59"/>
      <c r="DOD208" s="33"/>
      <c r="DOE208" s="33"/>
      <c r="DOF208" s="33"/>
      <c r="DOG208" s="34"/>
      <c r="DOH208" s="36"/>
      <c r="DOI208" s="58"/>
      <c r="DOJ208" s="59"/>
      <c r="DOK208" s="33"/>
      <c r="DOL208" s="33"/>
      <c r="DOM208" s="33"/>
      <c r="DON208" s="34"/>
      <c r="DOO208" s="36"/>
      <c r="DOP208" s="58"/>
      <c r="DOQ208" s="59"/>
      <c r="DOR208" s="33"/>
      <c r="DOS208" s="33"/>
      <c r="DOT208" s="33"/>
      <c r="DOU208" s="34"/>
      <c r="DOV208" s="36"/>
      <c r="DOW208" s="58"/>
      <c r="DOX208" s="59"/>
      <c r="DOY208" s="33"/>
      <c r="DOZ208" s="33"/>
      <c r="DPA208" s="33"/>
      <c r="DPB208" s="34"/>
      <c r="DPC208" s="36"/>
      <c r="DPD208" s="58"/>
      <c r="DPE208" s="59"/>
      <c r="DPF208" s="33"/>
      <c r="DPG208" s="33"/>
      <c r="DPH208" s="33"/>
      <c r="DPI208" s="34"/>
      <c r="DPJ208" s="36"/>
      <c r="DPK208" s="58"/>
      <c r="DPL208" s="59"/>
      <c r="DPM208" s="33"/>
      <c r="DPN208" s="33"/>
      <c r="DPO208" s="33"/>
      <c r="DPP208" s="34"/>
      <c r="DPQ208" s="36"/>
      <c r="DPR208" s="58"/>
      <c r="DPS208" s="59"/>
      <c r="DPT208" s="33"/>
      <c r="DPU208" s="33"/>
      <c r="DPV208" s="33"/>
      <c r="DPW208" s="34"/>
      <c r="DPX208" s="36"/>
      <c r="DPY208" s="58"/>
      <c r="DPZ208" s="59"/>
      <c r="DQA208" s="33"/>
      <c r="DQB208" s="33"/>
      <c r="DQC208" s="33"/>
      <c r="DQD208" s="34"/>
      <c r="DQE208" s="36"/>
      <c r="DQF208" s="58"/>
      <c r="DQG208" s="59"/>
      <c r="DQH208" s="33"/>
      <c r="DQI208" s="33"/>
      <c r="DQJ208" s="33"/>
      <c r="DQK208" s="34"/>
      <c r="DQL208" s="36"/>
      <c r="DQM208" s="58"/>
      <c r="DQN208" s="59"/>
      <c r="DQO208" s="33"/>
      <c r="DQP208" s="33"/>
      <c r="DQQ208" s="33"/>
      <c r="DQR208" s="34"/>
      <c r="DQS208" s="36"/>
      <c r="DQT208" s="58"/>
      <c r="DQU208" s="59"/>
      <c r="DQV208" s="33"/>
      <c r="DQW208" s="33"/>
      <c r="DQX208" s="33"/>
      <c r="DQY208" s="34"/>
      <c r="DQZ208" s="36"/>
      <c r="DRA208" s="58"/>
      <c r="DRB208" s="59"/>
      <c r="DRC208" s="33"/>
      <c r="DRD208" s="33"/>
      <c r="DRE208" s="33"/>
      <c r="DRF208" s="34"/>
      <c r="DRG208" s="36"/>
      <c r="DRH208" s="58"/>
      <c r="DRI208" s="59"/>
      <c r="DRJ208" s="33"/>
      <c r="DRK208" s="33"/>
      <c r="DRL208" s="33"/>
      <c r="DRM208" s="34"/>
      <c r="DRN208" s="36"/>
      <c r="DRO208" s="58"/>
      <c r="DRP208" s="59"/>
      <c r="DRQ208" s="33"/>
      <c r="DRR208" s="33"/>
      <c r="DRS208" s="33"/>
      <c r="DRT208" s="34"/>
      <c r="DRU208" s="36"/>
      <c r="DRV208" s="58"/>
      <c r="DRW208" s="59"/>
      <c r="DRX208" s="33"/>
      <c r="DRY208" s="33"/>
      <c r="DRZ208" s="33"/>
      <c r="DSA208" s="34"/>
      <c r="DSB208" s="36"/>
      <c r="DSC208" s="58"/>
      <c r="DSD208" s="59"/>
      <c r="DSE208" s="33"/>
      <c r="DSF208" s="33"/>
      <c r="DSG208" s="33"/>
      <c r="DSH208" s="34"/>
      <c r="DSI208" s="36"/>
      <c r="DSJ208" s="58"/>
      <c r="DSK208" s="59"/>
      <c r="DSL208" s="33"/>
      <c r="DSM208" s="33"/>
      <c r="DSN208" s="33"/>
      <c r="DSO208" s="34"/>
      <c r="DSP208" s="36"/>
      <c r="DSQ208" s="58"/>
      <c r="DSR208" s="59"/>
      <c r="DSS208" s="33"/>
      <c r="DST208" s="33"/>
      <c r="DSU208" s="33"/>
      <c r="DSV208" s="34"/>
      <c r="DSW208" s="36"/>
      <c r="DSX208" s="58"/>
      <c r="DSY208" s="59"/>
      <c r="DSZ208" s="33"/>
      <c r="DTA208" s="33"/>
      <c r="DTB208" s="33"/>
      <c r="DTC208" s="34"/>
      <c r="DTD208" s="36"/>
      <c r="DTE208" s="58"/>
      <c r="DTF208" s="59"/>
      <c r="DTG208" s="33"/>
      <c r="DTH208" s="33"/>
      <c r="DTI208" s="33"/>
      <c r="DTJ208" s="34"/>
      <c r="DTK208" s="36"/>
      <c r="DTL208" s="58"/>
      <c r="DTM208" s="59"/>
      <c r="DTN208" s="33"/>
      <c r="DTO208" s="33"/>
      <c r="DTP208" s="33"/>
      <c r="DTQ208" s="34"/>
      <c r="DTR208" s="36"/>
      <c r="DTS208" s="58"/>
      <c r="DTT208" s="59"/>
      <c r="DTU208" s="33"/>
      <c r="DTV208" s="33"/>
      <c r="DTW208" s="33"/>
      <c r="DTX208" s="34"/>
      <c r="DTY208" s="36"/>
      <c r="DTZ208" s="58"/>
      <c r="DUA208" s="59"/>
      <c r="DUB208" s="33"/>
      <c r="DUC208" s="33"/>
      <c r="DUD208" s="33"/>
      <c r="DUE208" s="34"/>
      <c r="DUF208" s="36"/>
      <c r="DUG208" s="58"/>
      <c r="DUH208" s="59"/>
      <c r="DUI208" s="33"/>
      <c r="DUJ208" s="33"/>
      <c r="DUK208" s="33"/>
      <c r="DUL208" s="34"/>
      <c r="DUM208" s="36"/>
      <c r="DUN208" s="58"/>
      <c r="DUO208" s="59"/>
      <c r="DUP208" s="33"/>
      <c r="DUQ208" s="33"/>
      <c r="DUR208" s="33"/>
      <c r="DUS208" s="34"/>
      <c r="DUT208" s="36"/>
      <c r="DUU208" s="58"/>
      <c r="DUV208" s="59"/>
      <c r="DUW208" s="33"/>
      <c r="DUX208" s="33"/>
      <c r="DUY208" s="33"/>
      <c r="DUZ208" s="34"/>
      <c r="DVA208" s="36"/>
      <c r="DVB208" s="58"/>
      <c r="DVC208" s="59"/>
      <c r="DVD208" s="33"/>
      <c r="DVE208" s="33"/>
      <c r="DVF208" s="33"/>
      <c r="DVG208" s="34"/>
      <c r="DVH208" s="36"/>
      <c r="DVI208" s="58"/>
      <c r="DVJ208" s="59"/>
      <c r="DVK208" s="33"/>
      <c r="DVL208" s="33"/>
      <c r="DVM208" s="33"/>
      <c r="DVN208" s="34"/>
      <c r="DVO208" s="36"/>
      <c r="DVP208" s="58"/>
      <c r="DVQ208" s="59"/>
      <c r="DVR208" s="33"/>
      <c r="DVS208" s="33"/>
      <c r="DVT208" s="33"/>
      <c r="DVU208" s="34"/>
      <c r="DVV208" s="36"/>
      <c r="DVW208" s="58"/>
      <c r="DVX208" s="59"/>
      <c r="DVY208" s="33"/>
      <c r="DVZ208" s="33"/>
      <c r="DWA208" s="33"/>
      <c r="DWB208" s="34"/>
      <c r="DWC208" s="36"/>
      <c r="DWD208" s="58"/>
      <c r="DWE208" s="59"/>
      <c r="DWF208" s="33"/>
      <c r="DWG208" s="33"/>
      <c r="DWH208" s="33"/>
      <c r="DWI208" s="34"/>
      <c r="DWJ208" s="36"/>
      <c r="DWK208" s="58"/>
      <c r="DWL208" s="59"/>
      <c r="DWM208" s="33"/>
      <c r="DWN208" s="33"/>
      <c r="DWO208" s="33"/>
      <c r="DWP208" s="34"/>
      <c r="DWQ208" s="36"/>
      <c r="DWR208" s="58"/>
      <c r="DWS208" s="59"/>
      <c r="DWT208" s="33"/>
      <c r="DWU208" s="33"/>
      <c r="DWV208" s="33"/>
      <c r="DWW208" s="34"/>
      <c r="DWX208" s="36"/>
      <c r="DWY208" s="58"/>
      <c r="DWZ208" s="59"/>
      <c r="DXA208" s="33"/>
      <c r="DXB208" s="33"/>
      <c r="DXC208" s="33"/>
      <c r="DXD208" s="34"/>
      <c r="DXE208" s="36"/>
      <c r="DXF208" s="58"/>
      <c r="DXG208" s="59"/>
      <c r="DXH208" s="33"/>
      <c r="DXI208" s="33"/>
      <c r="DXJ208" s="33"/>
      <c r="DXK208" s="34"/>
      <c r="DXL208" s="36"/>
      <c r="DXM208" s="58"/>
      <c r="DXN208" s="59"/>
      <c r="DXO208" s="33"/>
      <c r="DXP208" s="33"/>
      <c r="DXQ208" s="33"/>
      <c r="DXR208" s="34"/>
      <c r="DXS208" s="36"/>
      <c r="DXT208" s="58"/>
      <c r="DXU208" s="59"/>
      <c r="DXV208" s="33"/>
      <c r="DXW208" s="33"/>
      <c r="DXX208" s="33"/>
      <c r="DXY208" s="34"/>
      <c r="DXZ208" s="36"/>
      <c r="DYA208" s="58"/>
      <c r="DYB208" s="59"/>
      <c r="DYC208" s="33"/>
      <c r="DYD208" s="33"/>
      <c r="DYE208" s="33"/>
      <c r="DYF208" s="34"/>
      <c r="DYG208" s="36"/>
      <c r="DYH208" s="58"/>
      <c r="DYI208" s="59"/>
      <c r="DYJ208" s="33"/>
      <c r="DYK208" s="33"/>
      <c r="DYL208" s="33"/>
      <c r="DYM208" s="34"/>
      <c r="DYN208" s="36"/>
      <c r="DYO208" s="58"/>
      <c r="DYP208" s="59"/>
      <c r="DYQ208" s="33"/>
      <c r="DYR208" s="33"/>
      <c r="DYS208" s="33"/>
      <c r="DYT208" s="34"/>
      <c r="DYU208" s="36"/>
      <c r="DYV208" s="58"/>
      <c r="DYW208" s="59"/>
      <c r="DYX208" s="33"/>
      <c r="DYY208" s="33"/>
      <c r="DYZ208" s="33"/>
      <c r="DZA208" s="34"/>
      <c r="DZB208" s="36"/>
      <c r="DZC208" s="58"/>
      <c r="DZD208" s="59"/>
      <c r="DZE208" s="33"/>
      <c r="DZF208" s="33"/>
      <c r="DZG208" s="33"/>
      <c r="DZH208" s="34"/>
      <c r="DZI208" s="36"/>
      <c r="DZJ208" s="58"/>
      <c r="DZK208" s="59"/>
      <c r="DZL208" s="33"/>
      <c r="DZM208" s="33"/>
      <c r="DZN208" s="33"/>
      <c r="DZO208" s="34"/>
      <c r="DZP208" s="36"/>
      <c r="DZQ208" s="58"/>
      <c r="DZR208" s="59"/>
      <c r="DZS208" s="33"/>
      <c r="DZT208" s="33"/>
      <c r="DZU208" s="33"/>
      <c r="DZV208" s="34"/>
      <c r="DZW208" s="36"/>
      <c r="DZX208" s="58"/>
      <c r="DZY208" s="59"/>
      <c r="DZZ208" s="33"/>
      <c r="EAA208" s="33"/>
      <c r="EAB208" s="33"/>
      <c r="EAC208" s="34"/>
      <c r="EAD208" s="36"/>
      <c r="EAE208" s="58"/>
      <c r="EAF208" s="59"/>
      <c r="EAG208" s="33"/>
      <c r="EAH208" s="33"/>
      <c r="EAI208" s="33"/>
      <c r="EAJ208" s="34"/>
      <c r="EAK208" s="36"/>
      <c r="EAL208" s="58"/>
      <c r="EAM208" s="59"/>
      <c r="EAN208" s="33"/>
      <c r="EAO208" s="33"/>
      <c r="EAP208" s="33"/>
      <c r="EAQ208" s="34"/>
      <c r="EAR208" s="36"/>
      <c r="EAS208" s="58"/>
      <c r="EAT208" s="59"/>
      <c r="EAU208" s="33"/>
      <c r="EAV208" s="33"/>
      <c r="EAW208" s="33"/>
      <c r="EAX208" s="34"/>
      <c r="EAY208" s="36"/>
      <c r="EAZ208" s="58"/>
      <c r="EBA208" s="59"/>
      <c r="EBB208" s="33"/>
      <c r="EBC208" s="33"/>
      <c r="EBD208" s="33"/>
      <c r="EBE208" s="34"/>
      <c r="EBF208" s="36"/>
      <c r="EBG208" s="58"/>
      <c r="EBH208" s="59"/>
      <c r="EBI208" s="33"/>
      <c r="EBJ208" s="33"/>
      <c r="EBK208" s="33"/>
      <c r="EBL208" s="34"/>
      <c r="EBM208" s="36"/>
      <c r="EBN208" s="58"/>
      <c r="EBO208" s="59"/>
      <c r="EBP208" s="33"/>
      <c r="EBQ208" s="33"/>
      <c r="EBR208" s="33"/>
      <c r="EBS208" s="34"/>
      <c r="EBT208" s="36"/>
      <c r="EBU208" s="58"/>
      <c r="EBV208" s="59"/>
      <c r="EBW208" s="33"/>
      <c r="EBX208" s="33"/>
      <c r="EBY208" s="33"/>
      <c r="EBZ208" s="34"/>
      <c r="ECA208" s="36"/>
      <c r="ECB208" s="58"/>
      <c r="ECC208" s="59"/>
      <c r="ECD208" s="33"/>
      <c r="ECE208" s="33"/>
      <c r="ECF208" s="33"/>
      <c r="ECG208" s="34"/>
      <c r="ECH208" s="36"/>
      <c r="ECI208" s="58"/>
      <c r="ECJ208" s="59"/>
      <c r="ECK208" s="33"/>
      <c r="ECL208" s="33"/>
      <c r="ECM208" s="33"/>
      <c r="ECN208" s="34"/>
      <c r="ECO208" s="36"/>
      <c r="ECP208" s="58"/>
      <c r="ECQ208" s="59"/>
      <c r="ECR208" s="33"/>
      <c r="ECS208" s="33"/>
      <c r="ECT208" s="33"/>
      <c r="ECU208" s="34"/>
      <c r="ECV208" s="36"/>
      <c r="ECW208" s="58"/>
      <c r="ECX208" s="59"/>
      <c r="ECY208" s="33"/>
      <c r="ECZ208" s="33"/>
      <c r="EDA208" s="33"/>
      <c r="EDB208" s="34"/>
      <c r="EDC208" s="36"/>
      <c r="EDD208" s="58"/>
      <c r="EDE208" s="59"/>
      <c r="EDF208" s="33"/>
      <c r="EDG208" s="33"/>
      <c r="EDH208" s="33"/>
      <c r="EDI208" s="34"/>
      <c r="EDJ208" s="36"/>
      <c r="EDK208" s="58"/>
      <c r="EDL208" s="59"/>
      <c r="EDM208" s="33"/>
      <c r="EDN208" s="33"/>
      <c r="EDO208" s="33"/>
      <c r="EDP208" s="34"/>
      <c r="EDQ208" s="36"/>
      <c r="EDR208" s="58"/>
      <c r="EDS208" s="59"/>
      <c r="EDT208" s="33"/>
      <c r="EDU208" s="33"/>
      <c r="EDV208" s="33"/>
      <c r="EDW208" s="34"/>
      <c r="EDX208" s="36"/>
      <c r="EDY208" s="58"/>
      <c r="EDZ208" s="59"/>
      <c r="EEA208" s="33"/>
      <c r="EEB208" s="33"/>
      <c r="EEC208" s="33"/>
      <c r="EED208" s="34"/>
      <c r="EEE208" s="36"/>
      <c r="EEF208" s="58"/>
      <c r="EEG208" s="59"/>
      <c r="EEH208" s="33"/>
      <c r="EEI208" s="33"/>
      <c r="EEJ208" s="33"/>
      <c r="EEK208" s="34"/>
      <c r="EEL208" s="36"/>
      <c r="EEM208" s="58"/>
      <c r="EEN208" s="59"/>
      <c r="EEO208" s="33"/>
      <c r="EEP208" s="33"/>
      <c r="EEQ208" s="33"/>
      <c r="EER208" s="34"/>
      <c r="EES208" s="36"/>
      <c r="EET208" s="58"/>
      <c r="EEU208" s="59"/>
      <c r="EEV208" s="33"/>
      <c r="EEW208" s="33"/>
      <c r="EEX208" s="33"/>
      <c r="EEY208" s="34"/>
      <c r="EEZ208" s="36"/>
      <c r="EFA208" s="58"/>
      <c r="EFB208" s="59"/>
      <c r="EFC208" s="33"/>
      <c r="EFD208" s="33"/>
      <c r="EFE208" s="33"/>
      <c r="EFF208" s="34"/>
      <c r="EFG208" s="36"/>
      <c r="EFH208" s="58"/>
      <c r="EFI208" s="59"/>
      <c r="EFJ208" s="33"/>
      <c r="EFK208" s="33"/>
      <c r="EFL208" s="33"/>
      <c r="EFM208" s="34"/>
      <c r="EFN208" s="36"/>
      <c r="EFO208" s="58"/>
      <c r="EFP208" s="59"/>
      <c r="EFQ208" s="33"/>
      <c r="EFR208" s="33"/>
      <c r="EFS208" s="33"/>
      <c r="EFT208" s="34"/>
      <c r="EFU208" s="36"/>
      <c r="EFV208" s="58"/>
      <c r="EFW208" s="59"/>
      <c r="EFX208" s="33"/>
      <c r="EFY208" s="33"/>
      <c r="EFZ208" s="33"/>
      <c r="EGA208" s="34"/>
      <c r="EGB208" s="36"/>
      <c r="EGC208" s="58"/>
      <c r="EGD208" s="59"/>
      <c r="EGE208" s="33"/>
      <c r="EGF208" s="33"/>
      <c r="EGG208" s="33"/>
      <c r="EGH208" s="34"/>
      <c r="EGI208" s="36"/>
      <c r="EGJ208" s="58"/>
      <c r="EGK208" s="59"/>
      <c r="EGL208" s="33"/>
      <c r="EGM208" s="33"/>
      <c r="EGN208" s="33"/>
      <c r="EGO208" s="34"/>
      <c r="EGP208" s="36"/>
      <c r="EGQ208" s="58"/>
      <c r="EGR208" s="59"/>
      <c r="EGS208" s="33"/>
      <c r="EGT208" s="33"/>
      <c r="EGU208" s="33"/>
      <c r="EGV208" s="34"/>
      <c r="EGW208" s="36"/>
      <c r="EGX208" s="58"/>
      <c r="EGY208" s="59"/>
      <c r="EGZ208" s="33"/>
      <c r="EHA208" s="33"/>
      <c r="EHB208" s="33"/>
      <c r="EHC208" s="34"/>
      <c r="EHD208" s="36"/>
      <c r="EHE208" s="58"/>
      <c r="EHF208" s="59"/>
      <c r="EHG208" s="33"/>
      <c r="EHH208" s="33"/>
      <c r="EHI208" s="33"/>
      <c r="EHJ208" s="34"/>
      <c r="EHK208" s="36"/>
      <c r="EHL208" s="58"/>
      <c r="EHM208" s="59"/>
      <c r="EHN208" s="33"/>
      <c r="EHO208" s="33"/>
      <c r="EHP208" s="33"/>
      <c r="EHQ208" s="34"/>
      <c r="EHR208" s="36"/>
      <c r="EHS208" s="58"/>
      <c r="EHT208" s="59"/>
      <c r="EHU208" s="33"/>
      <c r="EHV208" s="33"/>
      <c r="EHW208" s="33"/>
      <c r="EHX208" s="34"/>
      <c r="EHY208" s="36"/>
      <c r="EHZ208" s="58"/>
      <c r="EIA208" s="59"/>
      <c r="EIB208" s="33"/>
      <c r="EIC208" s="33"/>
      <c r="EID208" s="33"/>
      <c r="EIE208" s="34"/>
      <c r="EIF208" s="36"/>
      <c r="EIG208" s="58"/>
      <c r="EIH208" s="59"/>
      <c r="EII208" s="33"/>
      <c r="EIJ208" s="33"/>
      <c r="EIK208" s="33"/>
      <c r="EIL208" s="34"/>
      <c r="EIM208" s="36"/>
      <c r="EIN208" s="58"/>
      <c r="EIO208" s="59"/>
      <c r="EIP208" s="33"/>
      <c r="EIQ208" s="33"/>
      <c r="EIR208" s="33"/>
      <c r="EIS208" s="34"/>
      <c r="EIT208" s="36"/>
      <c r="EIU208" s="58"/>
      <c r="EIV208" s="59"/>
      <c r="EIW208" s="33"/>
      <c r="EIX208" s="33"/>
      <c r="EIY208" s="33"/>
      <c r="EIZ208" s="34"/>
      <c r="EJA208" s="36"/>
      <c r="EJB208" s="58"/>
      <c r="EJC208" s="59"/>
      <c r="EJD208" s="33"/>
      <c r="EJE208" s="33"/>
      <c r="EJF208" s="33"/>
      <c r="EJG208" s="34"/>
      <c r="EJH208" s="36"/>
      <c r="EJI208" s="58"/>
      <c r="EJJ208" s="59"/>
      <c r="EJK208" s="33"/>
      <c r="EJL208" s="33"/>
      <c r="EJM208" s="33"/>
      <c r="EJN208" s="34"/>
      <c r="EJO208" s="36"/>
      <c r="EJP208" s="58"/>
      <c r="EJQ208" s="59"/>
      <c r="EJR208" s="33"/>
      <c r="EJS208" s="33"/>
      <c r="EJT208" s="33"/>
      <c r="EJU208" s="34"/>
      <c r="EJV208" s="36"/>
      <c r="EJW208" s="58"/>
      <c r="EJX208" s="59"/>
      <c r="EJY208" s="33"/>
      <c r="EJZ208" s="33"/>
      <c r="EKA208" s="33"/>
      <c r="EKB208" s="34"/>
      <c r="EKC208" s="36"/>
      <c r="EKD208" s="58"/>
      <c r="EKE208" s="59"/>
      <c r="EKF208" s="33"/>
      <c r="EKG208" s="33"/>
      <c r="EKH208" s="33"/>
      <c r="EKI208" s="34"/>
      <c r="EKJ208" s="36"/>
      <c r="EKK208" s="58"/>
      <c r="EKL208" s="59"/>
      <c r="EKM208" s="33"/>
      <c r="EKN208" s="33"/>
      <c r="EKO208" s="33"/>
      <c r="EKP208" s="34"/>
      <c r="EKQ208" s="36"/>
      <c r="EKR208" s="58"/>
      <c r="EKS208" s="59"/>
      <c r="EKT208" s="33"/>
      <c r="EKU208" s="33"/>
      <c r="EKV208" s="33"/>
      <c r="EKW208" s="34"/>
      <c r="EKX208" s="36"/>
      <c r="EKY208" s="58"/>
      <c r="EKZ208" s="59"/>
      <c r="ELA208" s="33"/>
      <c r="ELB208" s="33"/>
      <c r="ELC208" s="33"/>
      <c r="ELD208" s="34"/>
      <c r="ELE208" s="36"/>
      <c r="ELF208" s="58"/>
      <c r="ELG208" s="59"/>
      <c r="ELH208" s="33"/>
      <c r="ELI208" s="33"/>
      <c r="ELJ208" s="33"/>
      <c r="ELK208" s="34"/>
      <c r="ELL208" s="36"/>
      <c r="ELM208" s="58"/>
      <c r="ELN208" s="59"/>
      <c r="ELO208" s="33"/>
      <c r="ELP208" s="33"/>
      <c r="ELQ208" s="33"/>
      <c r="ELR208" s="34"/>
      <c r="ELS208" s="36"/>
      <c r="ELT208" s="58"/>
      <c r="ELU208" s="59"/>
      <c r="ELV208" s="33"/>
      <c r="ELW208" s="33"/>
      <c r="ELX208" s="33"/>
      <c r="ELY208" s="34"/>
      <c r="ELZ208" s="36"/>
      <c r="EMA208" s="58"/>
      <c r="EMB208" s="59"/>
      <c r="EMC208" s="33"/>
      <c r="EMD208" s="33"/>
      <c r="EME208" s="33"/>
      <c r="EMF208" s="34"/>
      <c r="EMG208" s="36"/>
      <c r="EMH208" s="58"/>
      <c r="EMI208" s="59"/>
      <c r="EMJ208" s="33"/>
      <c r="EMK208" s="33"/>
      <c r="EML208" s="33"/>
      <c r="EMM208" s="34"/>
      <c r="EMN208" s="36"/>
      <c r="EMO208" s="58"/>
      <c r="EMP208" s="59"/>
      <c r="EMQ208" s="33"/>
      <c r="EMR208" s="33"/>
      <c r="EMS208" s="33"/>
      <c r="EMT208" s="34"/>
      <c r="EMU208" s="36"/>
      <c r="EMV208" s="58"/>
      <c r="EMW208" s="59"/>
      <c r="EMX208" s="33"/>
      <c r="EMY208" s="33"/>
      <c r="EMZ208" s="33"/>
      <c r="ENA208" s="34"/>
      <c r="ENB208" s="36"/>
      <c r="ENC208" s="58"/>
      <c r="END208" s="59"/>
      <c r="ENE208" s="33"/>
      <c r="ENF208" s="33"/>
      <c r="ENG208" s="33"/>
      <c r="ENH208" s="34"/>
      <c r="ENI208" s="36"/>
      <c r="ENJ208" s="58"/>
      <c r="ENK208" s="59"/>
      <c r="ENL208" s="33"/>
      <c r="ENM208" s="33"/>
      <c r="ENN208" s="33"/>
      <c r="ENO208" s="34"/>
      <c r="ENP208" s="36"/>
      <c r="ENQ208" s="58"/>
      <c r="ENR208" s="59"/>
      <c r="ENS208" s="33"/>
      <c r="ENT208" s="33"/>
      <c r="ENU208" s="33"/>
      <c r="ENV208" s="34"/>
      <c r="ENW208" s="36"/>
      <c r="ENX208" s="58"/>
      <c r="ENY208" s="59"/>
      <c r="ENZ208" s="33"/>
      <c r="EOA208" s="33"/>
      <c r="EOB208" s="33"/>
      <c r="EOC208" s="34"/>
      <c r="EOD208" s="36"/>
      <c r="EOE208" s="58"/>
      <c r="EOF208" s="59"/>
      <c r="EOG208" s="33"/>
      <c r="EOH208" s="33"/>
      <c r="EOI208" s="33"/>
      <c r="EOJ208" s="34"/>
      <c r="EOK208" s="36"/>
      <c r="EOL208" s="58"/>
      <c r="EOM208" s="59"/>
      <c r="EON208" s="33"/>
      <c r="EOO208" s="33"/>
      <c r="EOP208" s="33"/>
      <c r="EOQ208" s="34"/>
      <c r="EOR208" s="36"/>
      <c r="EOS208" s="58"/>
      <c r="EOT208" s="59"/>
      <c r="EOU208" s="33"/>
      <c r="EOV208" s="33"/>
      <c r="EOW208" s="33"/>
      <c r="EOX208" s="34"/>
      <c r="EOY208" s="36"/>
      <c r="EOZ208" s="58"/>
      <c r="EPA208" s="59"/>
      <c r="EPB208" s="33"/>
      <c r="EPC208" s="33"/>
      <c r="EPD208" s="33"/>
      <c r="EPE208" s="34"/>
      <c r="EPF208" s="36"/>
      <c r="EPG208" s="58"/>
      <c r="EPH208" s="59"/>
      <c r="EPI208" s="33"/>
      <c r="EPJ208" s="33"/>
      <c r="EPK208" s="33"/>
      <c r="EPL208" s="34"/>
      <c r="EPM208" s="36"/>
      <c r="EPN208" s="58"/>
      <c r="EPO208" s="59"/>
      <c r="EPP208" s="33"/>
      <c r="EPQ208" s="33"/>
      <c r="EPR208" s="33"/>
      <c r="EPS208" s="34"/>
      <c r="EPT208" s="36"/>
      <c r="EPU208" s="58"/>
      <c r="EPV208" s="59"/>
      <c r="EPW208" s="33"/>
      <c r="EPX208" s="33"/>
      <c r="EPY208" s="33"/>
      <c r="EPZ208" s="34"/>
      <c r="EQA208" s="36"/>
      <c r="EQB208" s="58"/>
      <c r="EQC208" s="59"/>
      <c r="EQD208" s="33"/>
      <c r="EQE208" s="33"/>
      <c r="EQF208" s="33"/>
      <c r="EQG208" s="34"/>
      <c r="EQH208" s="36"/>
      <c r="EQI208" s="58"/>
      <c r="EQJ208" s="59"/>
      <c r="EQK208" s="33"/>
      <c r="EQL208" s="33"/>
      <c r="EQM208" s="33"/>
      <c r="EQN208" s="34"/>
      <c r="EQO208" s="36"/>
      <c r="EQP208" s="58"/>
      <c r="EQQ208" s="59"/>
      <c r="EQR208" s="33"/>
      <c r="EQS208" s="33"/>
      <c r="EQT208" s="33"/>
      <c r="EQU208" s="34"/>
      <c r="EQV208" s="36"/>
      <c r="EQW208" s="58"/>
      <c r="EQX208" s="59"/>
      <c r="EQY208" s="33"/>
      <c r="EQZ208" s="33"/>
      <c r="ERA208" s="33"/>
      <c r="ERB208" s="34"/>
      <c r="ERC208" s="36"/>
      <c r="ERD208" s="58"/>
      <c r="ERE208" s="59"/>
      <c r="ERF208" s="33"/>
      <c r="ERG208" s="33"/>
      <c r="ERH208" s="33"/>
      <c r="ERI208" s="34"/>
      <c r="ERJ208" s="36"/>
      <c r="ERK208" s="58"/>
      <c r="ERL208" s="59"/>
      <c r="ERM208" s="33"/>
      <c r="ERN208" s="33"/>
      <c r="ERO208" s="33"/>
      <c r="ERP208" s="34"/>
      <c r="ERQ208" s="36"/>
      <c r="ERR208" s="58"/>
      <c r="ERS208" s="59"/>
      <c r="ERT208" s="33"/>
      <c r="ERU208" s="33"/>
      <c r="ERV208" s="33"/>
      <c r="ERW208" s="34"/>
      <c r="ERX208" s="36"/>
      <c r="ERY208" s="58"/>
      <c r="ERZ208" s="59"/>
      <c r="ESA208" s="33"/>
      <c r="ESB208" s="33"/>
      <c r="ESC208" s="33"/>
      <c r="ESD208" s="34"/>
      <c r="ESE208" s="36"/>
      <c r="ESF208" s="58"/>
      <c r="ESG208" s="59"/>
      <c r="ESH208" s="33"/>
      <c r="ESI208" s="33"/>
      <c r="ESJ208" s="33"/>
      <c r="ESK208" s="34"/>
      <c r="ESL208" s="36"/>
      <c r="ESM208" s="58"/>
      <c r="ESN208" s="59"/>
      <c r="ESO208" s="33"/>
      <c r="ESP208" s="33"/>
      <c r="ESQ208" s="33"/>
      <c r="ESR208" s="34"/>
      <c r="ESS208" s="36"/>
      <c r="EST208" s="58"/>
      <c r="ESU208" s="59"/>
      <c r="ESV208" s="33"/>
      <c r="ESW208" s="33"/>
      <c r="ESX208" s="33"/>
      <c r="ESY208" s="34"/>
      <c r="ESZ208" s="36"/>
      <c r="ETA208" s="58"/>
      <c r="ETB208" s="59"/>
      <c r="ETC208" s="33"/>
      <c r="ETD208" s="33"/>
      <c r="ETE208" s="33"/>
      <c r="ETF208" s="34"/>
      <c r="ETG208" s="36"/>
      <c r="ETH208" s="58"/>
      <c r="ETI208" s="59"/>
      <c r="ETJ208" s="33"/>
      <c r="ETK208" s="33"/>
      <c r="ETL208" s="33"/>
      <c r="ETM208" s="34"/>
      <c r="ETN208" s="36"/>
      <c r="ETO208" s="58"/>
      <c r="ETP208" s="59"/>
      <c r="ETQ208" s="33"/>
      <c r="ETR208" s="33"/>
      <c r="ETS208" s="33"/>
      <c r="ETT208" s="34"/>
      <c r="ETU208" s="36"/>
      <c r="ETV208" s="58"/>
      <c r="ETW208" s="59"/>
      <c r="ETX208" s="33"/>
      <c r="ETY208" s="33"/>
      <c r="ETZ208" s="33"/>
      <c r="EUA208" s="34"/>
      <c r="EUB208" s="36"/>
      <c r="EUC208" s="58"/>
      <c r="EUD208" s="59"/>
      <c r="EUE208" s="33"/>
      <c r="EUF208" s="33"/>
      <c r="EUG208" s="33"/>
      <c r="EUH208" s="34"/>
      <c r="EUI208" s="36"/>
      <c r="EUJ208" s="58"/>
      <c r="EUK208" s="59"/>
      <c r="EUL208" s="33"/>
      <c r="EUM208" s="33"/>
      <c r="EUN208" s="33"/>
      <c r="EUO208" s="34"/>
      <c r="EUP208" s="36"/>
      <c r="EUQ208" s="58"/>
      <c r="EUR208" s="59"/>
      <c r="EUS208" s="33"/>
      <c r="EUT208" s="33"/>
      <c r="EUU208" s="33"/>
      <c r="EUV208" s="34"/>
      <c r="EUW208" s="36"/>
      <c r="EUX208" s="58"/>
      <c r="EUY208" s="59"/>
      <c r="EUZ208" s="33"/>
      <c r="EVA208" s="33"/>
      <c r="EVB208" s="33"/>
      <c r="EVC208" s="34"/>
      <c r="EVD208" s="36"/>
      <c r="EVE208" s="58"/>
      <c r="EVF208" s="59"/>
      <c r="EVG208" s="33"/>
      <c r="EVH208" s="33"/>
      <c r="EVI208" s="33"/>
      <c r="EVJ208" s="34"/>
      <c r="EVK208" s="36"/>
      <c r="EVL208" s="58"/>
      <c r="EVM208" s="59"/>
      <c r="EVN208" s="33"/>
      <c r="EVO208" s="33"/>
      <c r="EVP208" s="33"/>
      <c r="EVQ208" s="34"/>
      <c r="EVR208" s="36"/>
      <c r="EVS208" s="58"/>
      <c r="EVT208" s="59"/>
      <c r="EVU208" s="33"/>
      <c r="EVV208" s="33"/>
      <c r="EVW208" s="33"/>
      <c r="EVX208" s="34"/>
      <c r="EVY208" s="36"/>
      <c r="EVZ208" s="58"/>
      <c r="EWA208" s="59"/>
      <c r="EWB208" s="33"/>
      <c r="EWC208" s="33"/>
      <c r="EWD208" s="33"/>
      <c r="EWE208" s="34"/>
      <c r="EWF208" s="36"/>
      <c r="EWG208" s="58"/>
      <c r="EWH208" s="59"/>
      <c r="EWI208" s="33"/>
      <c r="EWJ208" s="33"/>
      <c r="EWK208" s="33"/>
      <c r="EWL208" s="34"/>
      <c r="EWM208" s="36"/>
      <c r="EWN208" s="58"/>
      <c r="EWO208" s="59"/>
      <c r="EWP208" s="33"/>
      <c r="EWQ208" s="33"/>
      <c r="EWR208" s="33"/>
      <c r="EWS208" s="34"/>
      <c r="EWT208" s="36"/>
      <c r="EWU208" s="58"/>
      <c r="EWV208" s="59"/>
      <c r="EWW208" s="33"/>
      <c r="EWX208" s="33"/>
      <c r="EWY208" s="33"/>
      <c r="EWZ208" s="34"/>
      <c r="EXA208" s="36"/>
      <c r="EXB208" s="58"/>
      <c r="EXC208" s="59"/>
      <c r="EXD208" s="33"/>
      <c r="EXE208" s="33"/>
      <c r="EXF208" s="33"/>
      <c r="EXG208" s="34"/>
      <c r="EXH208" s="36"/>
      <c r="EXI208" s="58"/>
      <c r="EXJ208" s="59"/>
      <c r="EXK208" s="33"/>
      <c r="EXL208" s="33"/>
      <c r="EXM208" s="33"/>
      <c r="EXN208" s="34"/>
      <c r="EXO208" s="36"/>
      <c r="EXP208" s="58"/>
      <c r="EXQ208" s="59"/>
      <c r="EXR208" s="33"/>
      <c r="EXS208" s="33"/>
      <c r="EXT208" s="33"/>
      <c r="EXU208" s="34"/>
      <c r="EXV208" s="36"/>
      <c r="EXW208" s="58"/>
      <c r="EXX208" s="59"/>
      <c r="EXY208" s="33"/>
      <c r="EXZ208" s="33"/>
      <c r="EYA208" s="33"/>
      <c r="EYB208" s="34"/>
      <c r="EYC208" s="36"/>
      <c r="EYD208" s="58"/>
      <c r="EYE208" s="59"/>
      <c r="EYF208" s="33"/>
      <c r="EYG208" s="33"/>
      <c r="EYH208" s="33"/>
      <c r="EYI208" s="34"/>
      <c r="EYJ208" s="36"/>
      <c r="EYK208" s="58"/>
      <c r="EYL208" s="59"/>
      <c r="EYM208" s="33"/>
      <c r="EYN208" s="33"/>
      <c r="EYO208" s="33"/>
      <c r="EYP208" s="34"/>
      <c r="EYQ208" s="36"/>
      <c r="EYR208" s="58"/>
      <c r="EYS208" s="59"/>
      <c r="EYT208" s="33"/>
      <c r="EYU208" s="33"/>
      <c r="EYV208" s="33"/>
      <c r="EYW208" s="34"/>
      <c r="EYX208" s="36"/>
      <c r="EYY208" s="58"/>
      <c r="EYZ208" s="59"/>
      <c r="EZA208" s="33"/>
      <c r="EZB208" s="33"/>
      <c r="EZC208" s="33"/>
      <c r="EZD208" s="34"/>
      <c r="EZE208" s="36"/>
      <c r="EZF208" s="58"/>
      <c r="EZG208" s="59"/>
      <c r="EZH208" s="33"/>
      <c r="EZI208" s="33"/>
      <c r="EZJ208" s="33"/>
      <c r="EZK208" s="34"/>
      <c r="EZL208" s="36"/>
      <c r="EZM208" s="58"/>
      <c r="EZN208" s="59"/>
      <c r="EZO208" s="33"/>
      <c r="EZP208" s="33"/>
      <c r="EZQ208" s="33"/>
      <c r="EZR208" s="34"/>
      <c r="EZS208" s="36"/>
      <c r="EZT208" s="58"/>
      <c r="EZU208" s="59"/>
      <c r="EZV208" s="33"/>
      <c r="EZW208" s="33"/>
      <c r="EZX208" s="33"/>
      <c r="EZY208" s="34"/>
      <c r="EZZ208" s="36"/>
      <c r="FAA208" s="58"/>
      <c r="FAB208" s="59"/>
      <c r="FAC208" s="33"/>
      <c r="FAD208" s="33"/>
      <c r="FAE208" s="33"/>
      <c r="FAF208" s="34"/>
      <c r="FAG208" s="36"/>
      <c r="FAH208" s="58"/>
      <c r="FAI208" s="59"/>
      <c r="FAJ208" s="33"/>
      <c r="FAK208" s="33"/>
      <c r="FAL208" s="33"/>
      <c r="FAM208" s="34"/>
      <c r="FAN208" s="36"/>
      <c r="FAO208" s="58"/>
      <c r="FAP208" s="59"/>
      <c r="FAQ208" s="33"/>
      <c r="FAR208" s="33"/>
      <c r="FAS208" s="33"/>
      <c r="FAT208" s="34"/>
      <c r="FAU208" s="36"/>
      <c r="FAV208" s="58"/>
      <c r="FAW208" s="59"/>
      <c r="FAX208" s="33"/>
      <c r="FAY208" s="33"/>
      <c r="FAZ208" s="33"/>
      <c r="FBA208" s="34"/>
      <c r="FBB208" s="36"/>
      <c r="FBC208" s="58"/>
      <c r="FBD208" s="59"/>
      <c r="FBE208" s="33"/>
      <c r="FBF208" s="33"/>
      <c r="FBG208" s="33"/>
      <c r="FBH208" s="34"/>
      <c r="FBI208" s="36"/>
      <c r="FBJ208" s="58"/>
      <c r="FBK208" s="59"/>
      <c r="FBL208" s="33"/>
      <c r="FBM208" s="33"/>
      <c r="FBN208" s="33"/>
      <c r="FBO208" s="34"/>
      <c r="FBP208" s="36"/>
      <c r="FBQ208" s="58"/>
      <c r="FBR208" s="59"/>
      <c r="FBS208" s="33"/>
      <c r="FBT208" s="33"/>
      <c r="FBU208" s="33"/>
      <c r="FBV208" s="34"/>
      <c r="FBW208" s="36"/>
      <c r="FBX208" s="58"/>
      <c r="FBY208" s="59"/>
      <c r="FBZ208" s="33"/>
      <c r="FCA208" s="33"/>
      <c r="FCB208" s="33"/>
      <c r="FCC208" s="34"/>
      <c r="FCD208" s="36"/>
      <c r="FCE208" s="58"/>
      <c r="FCF208" s="59"/>
      <c r="FCG208" s="33"/>
      <c r="FCH208" s="33"/>
      <c r="FCI208" s="33"/>
      <c r="FCJ208" s="34"/>
      <c r="FCK208" s="36"/>
      <c r="FCL208" s="58"/>
      <c r="FCM208" s="59"/>
      <c r="FCN208" s="33"/>
      <c r="FCO208" s="33"/>
      <c r="FCP208" s="33"/>
      <c r="FCQ208" s="34"/>
      <c r="FCR208" s="36"/>
      <c r="FCS208" s="58"/>
      <c r="FCT208" s="59"/>
      <c r="FCU208" s="33"/>
      <c r="FCV208" s="33"/>
      <c r="FCW208" s="33"/>
      <c r="FCX208" s="34"/>
      <c r="FCY208" s="36"/>
      <c r="FCZ208" s="58"/>
      <c r="FDA208" s="59"/>
      <c r="FDB208" s="33"/>
      <c r="FDC208" s="33"/>
      <c r="FDD208" s="33"/>
      <c r="FDE208" s="34"/>
      <c r="FDF208" s="36"/>
      <c r="FDG208" s="58"/>
      <c r="FDH208" s="59"/>
      <c r="FDI208" s="33"/>
      <c r="FDJ208" s="33"/>
      <c r="FDK208" s="33"/>
      <c r="FDL208" s="34"/>
      <c r="FDM208" s="36"/>
      <c r="FDN208" s="58"/>
      <c r="FDO208" s="59"/>
      <c r="FDP208" s="33"/>
      <c r="FDQ208" s="33"/>
      <c r="FDR208" s="33"/>
      <c r="FDS208" s="34"/>
      <c r="FDT208" s="36"/>
      <c r="FDU208" s="58"/>
      <c r="FDV208" s="59"/>
      <c r="FDW208" s="33"/>
      <c r="FDX208" s="33"/>
      <c r="FDY208" s="33"/>
      <c r="FDZ208" s="34"/>
      <c r="FEA208" s="36"/>
      <c r="FEB208" s="58"/>
      <c r="FEC208" s="59"/>
      <c r="FED208" s="33"/>
      <c r="FEE208" s="33"/>
      <c r="FEF208" s="33"/>
      <c r="FEG208" s="34"/>
      <c r="FEH208" s="36"/>
      <c r="FEI208" s="58"/>
      <c r="FEJ208" s="59"/>
      <c r="FEK208" s="33"/>
      <c r="FEL208" s="33"/>
      <c r="FEM208" s="33"/>
      <c r="FEN208" s="34"/>
      <c r="FEO208" s="36"/>
      <c r="FEP208" s="58"/>
      <c r="FEQ208" s="59"/>
      <c r="FER208" s="33"/>
      <c r="FES208" s="33"/>
      <c r="FET208" s="33"/>
      <c r="FEU208" s="34"/>
      <c r="FEV208" s="36"/>
      <c r="FEW208" s="58"/>
      <c r="FEX208" s="59"/>
      <c r="FEY208" s="33"/>
      <c r="FEZ208" s="33"/>
      <c r="FFA208" s="33"/>
      <c r="FFB208" s="34"/>
      <c r="FFC208" s="36"/>
      <c r="FFD208" s="58"/>
      <c r="FFE208" s="59"/>
      <c r="FFF208" s="33"/>
      <c r="FFG208" s="33"/>
      <c r="FFH208" s="33"/>
      <c r="FFI208" s="34"/>
      <c r="FFJ208" s="36"/>
      <c r="FFK208" s="58"/>
      <c r="FFL208" s="59"/>
      <c r="FFM208" s="33"/>
      <c r="FFN208" s="33"/>
      <c r="FFO208" s="33"/>
      <c r="FFP208" s="34"/>
      <c r="FFQ208" s="36"/>
      <c r="FFR208" s="58"/>
      <c r="FFS208" s="59"/>
      <c r="FFT208" s="33"/>
      <c r="FFU208" s="33"/>
      <c r="FFV208" s="33"/>
      <c r="FFW208" s="34"/>
      <c r="FFX208" s="36"/>
      <c r="FFY208" s="58"/>
      <c r="FFZ208" s="59"/>
      <c r="FGA208" s="33"/>
      <c r="FGB208" s="33"/>
      <c r="FGC208" s="33"/>
      <c r="FGD208" s="34"/>
      <c r="FGE208" s="36"/>
      <c r="FGF208" s="58"/>
      <c r="FGG208" s="59"/>
      <c r="FGH208" s="33"/>
      <c r="FGI208" s="33"/>
      <c r="FGJ208" s="33"/>
      <c r="FGK208" s="34"/>
      <c r="FGL208" s="36"/>
      <c r="FGM208" s="58"/>
      <c r="FGN208" s="59"/>
      <c r="FGO208" s="33"/>
      <c r="FGP208" s="33"/>
      <c r="FGQ208" s="33"/>
      <c r="FGR208" s="34"/>
      <c r="FGS208" s="36"/>
      <c r="FGT208" s="58"/>
      <c r="FGU208" s="59"/>
      <c r="FGV208" s="33"/>
      <c r="FGW208" s="33"/>
      <c r="FGX208" s="33"/>
      <c r="FGY208" s="34"/>
      <c r="FGZ208" s="36"/>
      <c r="FHA208" s="58"/>
      <c r="FHB208" s="59"/>
      <c r="FHC208" s="33"/>
      <c r="FHD208" s="33"/>
      <c r="FHE208" s="33"/>
      <c r="FHF208" s="34"/>
      <c r="FHG208" s="36"/>
      <c r="FHH208" s="58"/>
      <c r="FHI208" s="59"/>
      <c r="FHJ208" s="33"/>
      <c r="FHK208" s="33"/>
      <c r="FHL208" s="33"/>
      <c r="FHM208" s="34"/>
      <c r="FHN208" s="36"/>
      <c r="FHO208" s="58"/>
      <c r="FHP208" s="59"/>
      <c r="FHQ208" s="33"/>
      <c r="FHR208" s="33"/>
      <c r="FHS208" s="33"/>
      <c r="FHT208" s="34"/>
      <c r="FHU208" s="36"/>
      <c r="FHV208" s="58"/>
      <c r="FHW208" s="59"/>
      <c r="FHX208" s="33"/>
      <c r="FHY208" s="33"/>
      <c r="FHZ208" s="33"/>
      <c r="FIA208" s="34"/>
      <c r="FIB208" s="36"/>
      <c r="FIC208" s="58"/>
      <c r="FID208" s="59"/>
      <c r="FIE208" s="33"/>
      <c r="FIF208" s="33"/>
      <c r="FIG208" s="33"/>
      <c r="FIH208" s="34"/>
      <c r="FII208" s="36"/>
      <c r="FIJ208" s="58"/>
      <c r="FIK208" s="59"/>
      <c r="FIL208" s="33"/>
      <c r="FIM208" s="33"/>
      <c r="FIN208" s="33"/>
      <c r="FIO208" s="34"/>
      <c r="FIP208" s="36"/>
      <c r="FIQ208" s="58"/>
      <c r="FIR208" s="59"/>
      <c r="FIS208" s="33"/>
      <c r="FIT208" s="33"/>
      <c r="FIU208" s="33"/>
      <c r="FIV208" s="34"/>
      <c r="FIW208" s="36"/>
      <c r="FIX208" s="58"/>
      <c r="FIY208" s="59"/>
      <c r="FIZ208" s="33"/>
      <c r="FJA208" s="33"/>
      <c r="FJB208" s="33"/>
      <c r="FJC208" s="34"/>
      <c r="FJD208" s="36"/>
      <c r="FJE208" s="58"/>
      <c r="FJF208" s="59"/>
      <c r="FJG208" s="33"/>
      <c r="FJH208" s="33"/>
      <c r="FJI208" s="33"/>
      <c r="FJJ208" s="34"/>
      <c r="FJK208" s="36"/>
      <c r="FJL208" s="58"/>
      <c r="FJM208" s="59"/>
      <c r="FJN208" s="33"/>
      <c r="FJO208" s="33"/>
      <c r="FJP208" s="33"/>
      <c r="FJQ208" s="34"/>
      <c r="FJR208" s="36"/>
      <c r="FJS208" s="58"/>
      <c r="FJT208" s="59"/>
      <c r="FJU208" s="33"/>
      <c r="FJV208" s="33"/>
      <c r="FJW208" s="33"/>
      <c r="FJX208" s="34"/>
      <c r="FJY208" s="36"/>
      <c r="FJZ208" s="58"/>
      <c r="FKA208" s="59"/>
      <c r="FKB208" s="33"/>
      <c r="FKC208" s="33"/>
      <c r="FKD208" s="33"/>
      <c r="FKE208" s="34"/>
      <c r="FKF208" s="36"/>
      <c r="FKG208" s="58"/>
      <c r="FKH208" s="59"/>
      <c r="FKI208" s="33"/>
      <c r="FKJ208" s="33"/>
      <c r="FKK208" s="33"/>
      <c r="FKL208" s="34"/>
      <c r="FKM208" s="36"/>
      <c r="FKN208" s="58"/>
      <c r="FKO208" s="59"/>
      <c r="FKP208" s="33"/>
      <c r="FKQ208" s="33"/>
      <c r="FKR208" s="33"/>
      <c r="FKS208" s="34"/>
      <c r="FKT208" s="36"/>
      <c r="FKU208" s="58"/>
      <c r="FKV208" s="59"/>
      <c r="FKW208" s="33"/>
      <c r="FKX208" s="33"/>
      <c r="FKY208" s="33"/>
      <c r="FKZ208" s="34"/>
      <c r="FLA208" s="36"/>
      <c r="FLB208" s="58"/>
      <c r="FLC208" s="59"/>
      <c r="FLD208" s="33"/>
      <c r="FLE208" s="33"/>
      <c r="FLF208" s="33"/>
      <c r="FLG208" s="34"/>
      <c r="FLH208" s="36"/>
      <c r="FLI208" s="58"/>
      <c r="FLJ208" s="59"/>
      <c r="FLK208" s="33"/>
      <c r="FLL208" s="33"/>
      <c r="FLM208" s="33"/>
      <c r="FLN208" s="34"/>
      <c r="FLO208" s="36"/>
      <c r="FLP208" s="58"/>
      <c r="FLQ208" s="59"/>
      <c r="FLR208" s="33"/>
      <c r="FLS208" s="33"/>
      <c r="FLT208" s="33"/>
      <c r="FLU208" s="34"/>
      <c r="FLV208" s="36"/>
      <c r="FLW208" s="58"/>
      <c r="FLX208" s="59"/>
      <c r="FLY208" s="33"/>
      <c r="FLZ208" s="33"/>
      <c r="FMA208" s="33"/>
      <c r="FMB208" s="34"/>
      <c r="FMC208" s="36"/>
      <c r="FMD208" s="58"/>
      <c r="FME208" s="59"/>
      <c r="FMF208" s="33"/>
      <c r="FMG208" s="33"/>
      <c r="FMH208" s="33"/>
      <c r="FMI208" s="34"/>
      <c r="FMJ208" s="36"/>
      <c r="FMK208" s="58"/>
      <c r="FML208" s="59"/>
      <c r="FMM208" s="33"/>
      <c r="FMN208" s="33"/>
      <c r="FMO208" s="33"/>
      <c r="FMP208" s="34"/>
      <c r="FMQ208" s="36"/>
      <c r="FMR208" s="58"/>
      <c r="FMS208" s="59"/>
      <c r="FMT208" s="33"/>
      <c r="FMU208" s="33"/>
      <c r="FMV208" s="33"/>
      <c r="FMW208" s="34"/>
      <c r="FMX208" s="36"/>
      <c r="FMY208" s="58"/>
      <c r="FMZ208" s="59"/>
      <c r="FNA208" s="33"/>
      <c r="FNB208" s="33"/>
      <c r="FNC208" s="33"/>
      <c r="FND208" s="34"/>
      <c r="FNE208" s="36"/>
      <c r="FNF208" s="58"/>
      <c r="FNG208" s="59"/>
      <c r="FNH208" s="33"/>
      <c r="FNI208" s="33"/>
      <c r="FNJ208" s="33"/>
      <c r="FNK208" s="34"/>
      <c r="FNL208" s="36"/>
      <c r="FNM208" s="58"/>
      <c r="FNN208" s="59"/>
      <c r="FNO208" s="33"/>
      <c r="FNP208" s="33"/>
      <c r="FNQ208" s="33"/>
      <c r="FNR208" s="34"/>
      <c r="FNS208" s="36"/>
      <c r="FNT208" s="58"/>
      <c r="FNU208" s="59"/>
      <c r="FNV208" s="33"/>
      <c r="FNW208" s="33"/>
      <c r="FNX208" s="33"/>
      <c r="FNY208" s="34"/>
      <c r="FNZ208" s="36"/>
      <c r="FOA208" s="58"/>
      <c r="FOB208" s="59"/>
      <c r="FOC208" s="33"/>
      <c r="FOD208" s="33"/>
      <c r="FOE208" s="33"/>
      <c r="FOF208" s="34"/>
      <c r="FOG208" s="36"/>
      <c r="FOH208" s="58"/>
      <c r="FOI208" s="59"/>
      <c r="FOJ208" s="33"/>
      <c r="FOK208" s="33"/>
      <c r="FOL208" s="33"/>
      <c r="FOM208" s="34"/>
      <c r="FON208" s="36"/>
      <c r="FOO208" s="58"/>
      <c r="FOP208" s="59"/>
      <c r="FOQ208" s="33"/>
      <c r="FOR208" s="33"/>
      <c r="FOS208" s="33"/>
      <c r="FOT208" s="34"/>
      <c r="FOU208" s="36"/>
      <c r="FOV208" s="58"/>
      <c r="FOW208" s="59"/>
      <c r="FOX208" s="33"/>
      <c r="FOY208" s="33"/>
      <c r="FOZ208" s="33"/>
      <c r="FPA208" s="34"/>
      <c r="FPB208" s="36"/>
      <c r="FPC208" s="58"/>
      <c r="FPD208" s="59"/>
      <c r="FPE208" s="33"/>
      <c r="FPF208" s="33"/>
      <c r="FPG208" s="33"/>
      <c r="FPH208" s="34"/>
      <c r="FPI208" s="36"/>
      <c r="FPJ208" s="58"/>
      <c r="FPK208" s="59"/>
      <c r="FPL208" s="33"/>
      <c r="FPM208" s="33"/>
      <c r="FPN208" s="33"/>
      <c r="FPO208" s="34"/>
      <c r="FPP208" s="36"/>
      <c r="FPQ208" s="58"/>
      <c r="FPR208" s="59"/>
      <c r="FPS208" s="33"/>
      <c r="FPT208" s="33"/>
      <c r="FPU208" s="33"/>
      <c r="FPV208" s="34"/>
      <c r="FPW208" s="36"/>
      <c r="FPX208" s="58"/>
      <c r="FPY208" s="59"/>
      <c r="FPZ208" s="33"/>
      <c r="FQA208" s="33"/>
      <c r="FQB208" s="33"/>
      <c r="FQC208" s="34"/>
      <c r="FQD208" s="36"/>
      <c r="FQE208" s="58"/>
      <c r="FQF208" s="59"/>
      <c r="FQG208" s="33"/>
      <c r="FQH208" s="33"/>
      <c r="FQI208" s="33"/>
      <c r="FQJ208" s="34"/>
      <c r="FQK208" s="36"/>
      <c r="FQL208" s="58"/>
      <c r="FQM208" s="59"/>
      <c r="FQN208" s="33"/>
      <c r="FQO208" s="33"/>
      <c r="FQP208" s="33"/>
      <c r="FQQ208" s="34"/>
      <c r="FQR208" s="36"/>
      <c r="FQS208" s="58"/>
      <c r="FQT208" s="59"/>
      <c r="FQU208" s="33"/>
      <c r="FQV208" s="33"/>
      <c r="FQW208" s="33"/>
      <c r="FQX208" s="34"/>
      <c r="FQY208" s="36"/>
      <c r="FQZ208" s="58"/>
      <c r="FRA208" s="59"/>
      <c r="FRB208" s="33"/>
      <c r="FRC208" s="33"/>
      <c r="FRD208" s="33"/>
      <c r="FRE208" s="34"/>
      <c r="FRF208" s="36"/>
      <c r="FRG208" s="58"/>
      <c r="FRH208" s="59"/>
      <c r="FRI208" s="33"/>
      <c r="FRJ208" s="33"/>
      <c r="FRK208" s="33"/>
      <c r="FRL208" s="34"/>
      <c r="FRM208" s="36"/>
      <c r="FRN208" s="58"/>
      <c r="FRO208" s="59"/>
      <c r="FRP208" s="33"/>
      <c r="FRQ208" s="33"/>
      <c r="FRR208" s="33"/>
      <c r="FRS208" s="34"/>
      <c r="FRT208" s="36"/>
      <c r="FRU208" s="58"/>
      <c r="FRV208" s="59"/>
      <c r="FRW208" s="33"/>
      <c r="FRX208" s="33"/>
      <c r="FRY208" s="33"/>
      <c r="FRZ208" s="34"/>
      <c r="FSA208" s="36"/>
      <c r="FSB208" s="58"/>
      <c r="FSC208" s="59"/>
      <c r="FSD208" s="33"/>
      <c r="FSE208" s="33"/>
      <c r="FSF208" s="33"/>
      <c r="FSG208" s="34"/>
      <c r="FSH208" s="36"/>
      <c r="FSI208" s="58"/>
      <c r="FSJ208" s="59"/>
      <c r="FSK208" s="33"/>
      <c r="FSL208" s="33"/>
      <c r="FSM208" s="33"/>
      <c r="FSN208" s="34"/>
      <c r="FSO208" s="36"/>
      <c r="FSP208" s="58"/>
      <c r="FSQ208" s="59"/>
      <c r="FSR208" s="33"/>
      <c r="FSS208" s="33"/>
      <c r="FST208" s="33"/>
      <c r="FSU208" s="34"/>
      <c r="FSV208" s="36"/>
      <c r="FSW208" s="58"/>
      <c r="FSX208" s="59"/>
      <c r="FSY208" s="33"/>
      <c r="FSZ208" s="33"/>
      <c r="FTA208" s="33"/>
      <c r="FTB208" s="34"/>
      <c r="FTC208" s="36"/>
      <c r="FTD208" s="58"/>
      <c r="FTE208" s="59"/>
      <c r="FTF208" s="33"/>
      <c r="FTG208" s="33"/>
      <c r="FTH208" s="33"/>
      <c r="FTI208" s="34"/>
      <c r="FTJ208" s="36"/>
      <c r="FTK208" s="58"/>
      <c r="FTL208" s="59"/>
      <c r="FTM208" s="33"/>
      <c r="FTN208" s="33"/>
      <c r="FTO208" s="33"/>
      <c r="FTP208" s="34"/>
      <c r="FTQ208" s="36"/>
      <c r="FTR208" s="58"/>
      <c r="FTS208" s="59"/>
      <c r="FTT208" s="33"/>
      <c r="FTU208" s="33"/>
      <c r="FTV208" s="33"/>
      <c r="FTW208" s="34"/>
      <c r="FTX208" s="36"/>
      <c r="FTY208" s="58"/>
      <c r="FTZ208" s="59"/>
      <c r="FUA208" s="33"/>
      <c r="FUB208" s="33"/>
      <c r="FUC208" s="33"/>
      <c r="FUD208" s="34"/>
      <c r="FUE208" s="36"/>
      <c r="FUF208" s="58"/>
      <c r="FUG208" s="59"/>
      <c r="FUH208" s="33"/>
      <c r="FUI208" s="33"/>
      <c r="FUJ208" s="33"/>
      <c r="FUK208" s="34"/>
      <c r="FUL208" s="36"/>
      <c r="FUM208" s="58"/>
      <c r="FUN208" s="59"/>
      <c r="FUO208" s="33"/>
      <c r="FUP208" s="33"/>
      <c r="FUQ208" s="33"/>
      <c r="FUR208" s="34"/>
      <c r="FUS208" s="36"/>
      <c r="FUT208" s="58"/>
      <c r="FUU208" s="59"/>
      <c r="FUV208" s="33"/>
      <c r="FUW208" s="33"/>
      <c r="FUX208" s="33"/>
      <c r="FUY208" s="34"/>
      <c r="FUZ208" s="36"/>
      <c r="FVA208" s="58"/>
      <c r="FVB208" s="59"/>
      <c r="FVC208" s="33"/>
      <c r="FVD208" s="33"/>
      <c r="FVE208" s="33"/>
      <c r="FVF208" s="34"/>
      <c r="FVG208" s="36"/>
      <c r="FVH208" s="58"/>
      <c r="FVI208" s="59"/>
      <c r="FVJ208" s="33"/>
      <c r="FVK208" s="33"/>
      <c r="FVL208" s="33"/>
      <c r="FVM208" s="34"/>
      <c r="FVN208" s="36"/>
      <c r="FVO208" s="58"/>
      <c r="FVP208" s="59"/>
      <c r="FVQ208" s="33"/>
      <c r="FVR208" s="33"/>
      <c r="FVS208" s="33"/>
      <c r="FVT208" s="34"/>
      <c r="FVU208" s="36"/>
      <c r="FVV208" s="58"/>
      <c r="FVW208" s="59"/>
      <c r="FVX208" s="33"/>
      <c r="FVY208" s="33"/>
      <c r="FVZ208" s="33"/>
      <c r="FWA208" s="34"/>
      <c r="FWB208" s="36"/>
      <c r="FWC208" s="58"/>
      <c r="FWD208" s="59"/>
      <c r="FWE208" s="33"/>
      <c r="FWF208" s="33"/>
      <c r="FWG208" s="33"/>
      <c r="FWH208" s="34"/>
      <c r="FWI208" s="36"/>
      <c r="FWJ208" s="58"/>
      <c r="FWK208" s="59"/>
      <c r="FWL208" s="33"/>
      <c r="FWM208" s="33"/>
      <c r="FWN208" s="33"/>
      <c r="FWO208" s="34"/>
      <c r="FWP208" s="36"/>
      <c r="FWQ208" s="58"/>
      <c r="FWR208" s="59"/>
      <c r="FWS208" s="33"/>
      <c r="FWT208" s="33"/>
      <c r="FWU208" s="33"/>
      <c r="FWV208" s="34"/>
      <c r="FWW208" s="36"/>
      <c r="FWX208" s="58"/>
      <c r="FWY208" s="59"/>
      <c r="FWZ208" s="33"/>
      <c r="FXA208" s="33"/>
      <c r="FXB208" s="33"/>
      <c r="FXC208" s="34"/>
      <c r="FXD208" s="36"/>
      <c r="FXE208" s="58"/>
      <c r="FXF208" s="59"/>
      <c r="FXG208" s="33"/>
      <c r="FXH208" s="33"/>
      <c r="FXI208" s="33"/>
      <c r="FXJ208" s="34"/>
      <c r="FXK208" s="36"/>
      <c r="FXL208" s="58"/>
      <c r="FXM208" s="59"/>
      <c r="FXN208" s="33"/>
      <c r="FXO208" s="33"/>
      <c r="FXP208" s="33"/>
      <c r="FXQ208" s="34"/>
      <c r="FXR208" s="36"/>
      <c r="FXS208" s="58"/>
      <c r="FXT208" s="59"/>
      <c r="FXU208" s="33"/>
      <c r="FXV208" s="33"/>
      <c r="FXW208" s="33"/>
      <c r="FXX208" s="34"/>
      <c r="FXY208" s="36"/>
      <c r="FXZ208" s="58"/>
      <c r="FYA208" s="59"/>
      <c r="FYB208" s="33"/>
      <c r="FYC208" s="33"/>
      <c r="FYD208" s="33"/>
      <c r="FYE208" s="34"/>
      <c r="FYF208" s="36"/>
      <c r="FYG208" s="58"/>
      <c r="FYH208" s="59"/>
      <c r="FYI208" s="33"/>
      <c r="FYJ208" s="33"/>
      <c r="FYK208" s="33"/>
      <c r="FYL208" s="34"/>
      <c r="FYM208" s="36"/>
      <c r="FYN208" s="58"/>
      <c r="FYO208" s="59"/>
      <c r="FYP208" s="33"/>
      <c r="FYQ208" s="33"/>
      <c r="FYR208" s="33"/>
      <c r="FYS208" s="34"/>
      <c r="FYT208" s="36"/>
      <c r="FYU208" s="58"/>
      <c r="FYV208" s="59"/>
      <c r="FYW208" s="33"/>
      <c r="FYX208" s="33"/>
      <c r="FYY208" s="33"/>
      <c r="FYZ208" s="34"/>
      <c r="FZA208" s="36"/>
      <c r="FZB208" s="58"/>
      <c r="FZC208" s="59"/>
      <c r="FZD208" s="33"/>
      <c r="FZE208" s="33"/>
      <c r="FZF208" s="33"/>
      <c r="FZG208" s="34"/>
      <c r="FZH208" s="36"/>
      <c r="FZI208" s="58"/>
      <c r="FZJ208" s="59"/>
      <c r="FZK208" s="33"/>
      <c r="FZL208" s="33"/>
      <c r="FZM208" s="33"/>
      <c r="FZN208" s="34"/>
      <c r="FZO208" s="36"/>
      <c r="FZP208" s="58"/>
      <c r="FZQ208" s="59"/>
      <c r="FZR208" s="33"/>
      <c r="FZS208" s="33"/>
      <c r="FZT208" s="33"/>
      <c r="FZU208" s="34"/>
      <c r="FZV208" s="36"/>
      <c r="FZW208" s="58"/>
      <c r="FZX208" s="59"/>
      <c r="FZY208" s="33"/>
      <c r="FZZ208" s="33"/>
      <c r="GAA208" s="33"/>
      <c r="GAB208" s="34"/>
      <c r="GAC208" s="36"/>
      <c r="GAD208" s="58"/>
      <c r="GAE208" s="59"/>
      <c r="GAF208" s="33"/>
      <c r="GAG208" s="33"/>
      <c r="GAH208" s="33"/>
      <c r="GAI208" s="34"/>
      <c r="GAJ208" s="36"/>
      <c r="GAK208" s="58"/>
      <c r="GAL208" s="59"/>
      <c r="GAM208" s="33"/>
      <c r="GAN208" s="33"/>
      <c r="GAO208" s="33"/>
      <c r="GAP208" s="34"/>
      <c r="GAQ208" s="36"/>
      <c r="GAR208" s="58"/>
      <c r="GAS208" s="59"/>
      <c r="GAT208" s="33"/>
      <c r="GAU208" s="33"/>
      <c r="GAV208" s="33"/>
      <c r="GAW208" s="34"/>
      <c r="GAX208" s="36"/>
      <c r="GAY208" s="58"/>
      <c r="GAZ208" s="59"/>
      <c r="GBA208" s="33"/>
      <c r="GBB208" s="33"/>
      <c r="GBC208" s="33"/>
      <c r="GBD208" s="34"/>
      <c r="GBE208" s="36"/>
      <c r="GBF208" s="58"/>
      <c r="GBG208" s="59"/>
      <c r="GBH208" s="33"/>
      <c r="GBI208" s="33"/>
      <c r="GBJ208" s="33"/>
      <c r="GBK208" s="34"/>
      <c r="GBL208" s="36"/>
      <c r="GBM208" s="58"/>
      <c r="GBN208" s="59"/>
      <c r="GBO208" s="33"/>
      <c r="GBP208" s="33"/>
      <c r="GBQ208" s="33"/>
      <c r="GBR208" s="34"/>
      <c r="GBS208" s="36"/>
      <c r="GBT208" s="58"/>
      <c r="GBU208" s="59"/>
      <c r="GBV208" s="33"/>
      <c r="GBW208" s="33"/>
      <c r="GBX208" s="33"/>
      <c r="GBY208" s="34"/>
      <c r="GBZ208" s="36"/>
      <c r="GCA208" s="58"/>
      <c r="GCB208" s="59"/>
      <c r="GCC208" s="33"/>
      <c r="GCD208" s="33"/>
      <c r="GCE208" s="33"/>
      <c r="GCF208" s="34"/>
      <c r="GCG208" s="36"/>
      <c r="GCH208" s="58"/>
      <c r="GCI208" s="59"/>
      <c r="GCJ208" s="33"/>
      <c r="GCK208" s="33"/>
      <c r="GCL208" s="33"/>
      <c r="GCM208" s="34"/>
      <c r="GCN208" s="36"/>
      <c r="GCO208" s="58"/>
      <c r="GCP208" s="59"/>
      <c r="GCQ208" s="33"/>
      <c r="GCR208" s="33"/>
      <c r="GCS208" s="33"/>
      <c r="GCT208" s="34"/>
      <c r="GCU208" s="36"/>
      <c r="GCV208" s="58"/>
      <c r="GCW208" s="59"/>
      <c r="GCX208" s="33"/>
      <c r="GCY208" s="33"/>
      <c r="GCZ208" s="33"/>
      <c r="GDA208" s="34"/>
      <c r="GDB208" s="36"/>
      <c r="GDC208" s="58"/>
      <c r="GDD208" s="59"/>
      <c r="GDE208" s="33"/>
      <c r="GDF208" s="33"/>
      <c r="GDG208" s="33"/>
      <c r="GDH208" s="34"/>
      <c r="GDI208" s="36"/>
      <c r="GDJ208" s="58"/>
      <c r="GDK208" s="59"/>
      <c r="GDL208" s="33"/>
      <c r="GDM208" s="33"/>
      <c r="GDN208" s="33"/>
      <c r="GDO208" s="34"/>
      <c r="GDP208" s="36"/>
      <c r="GDQ208" s="58"/>
      <c r="GDR208" s="59"/>
      <c r="GDS208" s="33"/>
      <c r="GDT208" s="33"/>
      <c r="GDU208" s="33"/>
      <c r="GDV208" s="34"/>
      <c r="GDW208" s="36"/>
      <c r="GDX208" s="58"/>
      <c r="GDY208" s="59"/>
      <c r="GDZ208" s="33"/>
      <c r="GEA208" s="33"/>
      <c r="GEB208" s="33"/>
      <c r="GEC208" s="34"/>
      <c r="GED208" s="36"/>
      <c r="GEE208" s="58"/>
      <c r="GEF208" s="59"/>
      <c r="GEG208" s="33"/>
      <c r="GEH208" s="33"/>
      <c r="GEI208" s="33"/>
      <c r="GEJ208" s="34"/>
      <c r="GEK208" s="36"/>
      <c r="GEL208" s="58"/>
      <c r="GEM208" s="59"/>
      <c r="GEN208" s="33"/>
      <c r="GEO208" s="33"/>
      <c r="GEP208" s="33"/>
      <c r="GEQ208" s="34"/>
      <c r="GER208" s="36"/>
      <c r="GES208" s="58"/>
      <c r="GET208" s="59"/>
      <c r="GEU208" s="33"/>
      <c r="GEV208" s="33"/>
      <c r="GEW208" s="33"/>
      <c r="GEX208" s="34"/>
      <c r="GEY208" s="36"/>
      <c r="GEZ208" s="58"/>
      <c r="GFA208" s="59"/>
      <c r="GFB208" s="33"/>
      <c r="GFC208" s="33"/>
      <c r="GFD208" s="33"/>
      <c r="GFE208" s="34"/>
      <c r="GFF208" s="36"/>
      <c r="GFG208" s="58"/>
      <c r="GFH208" s="59"/>
      <c r="GFI208" s="33"/>
      <c r="GFJ208" s="33"/>
      <c r="GFK208" s="33"/>
      <c r="GFL208" s="34"/>
      <c r="GFM208" s="36"/>
      <c r="GFN208" s="58"/>
      <c r="GFO208" s="59"/>
      <c r="GFP208" s="33"/>
      <c r="GFQ208" s="33"/>
      <c r="GFR208" s="33"/>
      <c r="GFS208" s="34"/>
      <c r="GFT208" s="36"/>
      <c r="GFU208" s="58"/>
      <c r="GFV208" s="59"/>
      <c r="GFW208" s="33"/>
      <c r="GFX208" s="33"/>
      <c r="GFY208" s="33"/>
      <c r="GFZ208" s="34"/>
      <c r="GGA208" s="36"/>
      <c r="GGB208" s="58"/>
      <c r="GGC208" s="59"/>
      <c r="GGD208" s="33"/>
      <c r="GGE208" s="33"/>
      <c r="GGF208" s="33"/>
      <c r="GGG208" s="34"/>
      <c r="GGH208" s="36"/>
      <c r="GGI208" s="58"/>
      <c r="GGJ208" s="59"/>
      <c r="GGK208" s="33"/>
      <c r="GGL208" s="33"/>
      <c r="GGM208" s="33"/>
      <c r="GGN208" s="34"/>
      <c r="GGO208" s="36"/>
      <c r="GGP208" s="58"/>
      <c r="GGQ208" s="59"/>
      <c r="GGR208" s="33"/>
      <c r="GGS208" s="33"/>
      <c r="GGT208" s="33"/>
      <c r="GGU208" s="34"/>
      <c r="GGV208" s="36"/>
      <c r="GGW208" s="58"/>
      <c r="GGX208" s="59"/>
      <c r="GGY208" s="33"/>
      <c r="GGZ208" s="33"/>
      <c r="GHA208" s="33"/>
      <c r="GHB208" s="34"/>
      <c r="GHC208" s="36"/>
      <c r="GHD208" s="58"/>
      <c r="GHE208" s="59"/>
      <c r="GHF208" s="33"/>
      <c r="GHG208" s="33"/>
      <c r="GHH208" s="33"/>
      <c r="GHI208" s="34"/>
      <c r="GHJ208" s="36"/>
      <c r="GHK208" s="58"/>
      <c r="GHL208" s="59"/>
      <c r="GHM208" s="33"/>
      <c r="GHN208" s="33"/>
      <c r="GHO208" s="33"/>
      <c r="GHP208" s="34"/>
      <c r="GHQ208" s="36"/>
      <c r="GHR208" s="58"/>
      <c r="GHS208" s="59"/>
      <c r="GHT208" s="33"/>
      <c r="GHU208" s="33"/>
      <c r="GHV208" s="33"/>
      <c r="GHW208" s="34"/>
      <c r="GHX208" s="36"/>
      <c r="GHY208" s="58"/>
      <c r="GHZ208" s="59"/>
      <c r="GIA208" s="33"/>
      <c r="GIB208" s="33"/>
      <c r="GIC208" s="33"/>
      <c r="GID208" s="34"/>
      <c r="GIE208" s="36"/>
      <c r="GIF208" s="58"/>
      <c r="GIG208" s="59"/>
      <c r="GIH208" s="33"/>
      <c r="GII208" s="33"/>
      <c r="GIJ208" s="33"/>
      <c r="GIK208" s="34"/>
      <c r="GIL208" s="36"/>
      <c r="GIM208" s="58"/>
      <c r="GIN208" s="59"/>
      <c r="GIO208" s="33"/>
      <c r="GIP208" s="33"/>
      <c r="GIQ208" s="33"/>
      <c r="GIR208" s="34"/>
      <c r="GIS208" s="36"/>
      <c r="GIT208" s="58"/>
      <c r="GIU208" s="59"/>
      <c r="GIV208" s="33"/>
      <c r="GIW208" s="33"/>
      <c r="GIX208" s="33"/>
      <c r="GIY208" s="34"/>
      <c r="GIZ208" s="36"/>
      <c r="GJA208" s="58"/>
      <c r="GJB208" s="59"/>
      <c r="GJC208" s="33"/>
      <c r="GJD208" s="33"/>
      <c r="GJE208" s="33"/>
      <c r="GJF208" s="34"/>
      <c r="GJG208" s="36"/>
      <c r="GJH208" s="58"/>
      <c r="GJI208" s="59"/>
      <c r="GJJ208" s="33"/>
      <c r="GJK208" s="33"/>
      <c r="GJL208" s="33"/>
      <c r="GJM208" s="34"/>
      <c r="GJN208" s="36"/>
      <c r="GJO208" s="58"/>
      <c r="GJP208" s="59"/>
      <c r="GJQ208" s="33"/>
      <c r="GJR208" s="33"/>
      <c r="GJS208" s="33"/>
      <c r="GJT208" s="34"/>
      <c r="GJU208" s="36"/>
      <c r="GJV208" s="58"/>
      <c r="GJW208" s="59"/>
      <c r="GJX208" s="33"/>
      <c r="GJY208" s="33"/>
      <c r="GJZ208" s="33"/>
      <c r="GKA208" s="34"/>
      <c r="GKB208" s="36"/>
      <c r="GKC208" s="58"/>
      <c r="GKD208" s="59"/>
      <c r="GKE208" s="33"/>
      <c r="GKF208" s="33"/>
      <c r="GKG208" s="33"/>
      <c r="GKH208" s="34"/>
      <c r="GKI208" s="36"/>
      <c r="GKJ208" s="58"/>
      <c r="GKK208" s="59"/>
      <c r="GKL208" s="33"/>
      <c r="GKM208" s="33"/>
      <c r="GKN208" s="33"/>
      <c r="GKO208" s="34"/>
      <c r="GKP208" s="36"/>
      <c r="GKQ208" s="58"/>
      <c r="GKR208" s="59"/>
      <c r="GKS208" s="33"/>
      <c r="GKT208" s="33"/>
      <c r="GKU208" s="33"/>
      <c r="GKV208" s="34"/>
      <c r="GKW208" s="36"/>
      <c r="GKX208" s="58"/>
      <c r="GKY208" s="59"/>
      <c r="GKZ208" s="33"/>
      <c r="GLA208" s="33"/>
      <c r="GLB208" s="33"/>
      <c r="GLC208" s="34"/>
      <c r="GLD208" s="36"/>
      <c r="GLE208" s="58"/>
      <c r="GLF208" s="59"/>
      <c r="GLG208" s="33"/>
      <c r="GLH208" s="33"/>
      <c r="GLI208" s="33"/>
      <c r="GLJ208" s="34"/>
      <c r="GLK208" s="36"/>
      <c r="GLL208" s="58"/>
      <c r="GLM208" s="59"/>
      <c r="GLN208" s="33"/>
      <c r="GLO208" s="33"/>
      <c r="GLP208" s="33"/>
      <c r="GLQ208" s="34"/>
      <c r="GLR208" s="36"/>
      <c r="GLS208" s="58"/>
      <c r="GLT208" s="59"/>
      <c r="GLU208" s="33"/>
      <c r="GLV208" s="33"/>
      <c r="GLW208" s="33"/>
      <c r="GLX208" s="34"/>
      <c r="GLY208" s="36"/>
      <c r="GLZ208" s="58"/>
      <c r="GMA208" s="59"/>
      <c r="GMB208" s="33"/>
      <c r="GMC208" s="33"/>
      <c r="GMD208" s="33"/>
      <c r="GME208" s="34"/>
      <c r="GMF208" s="36"/>
      <c r="GMG208" s="58"/>
      <c r="GMH208" s="59"/>
      <c r="GMI208" s="33"/>
      <c r="GMJ208" s="33"/>
      <c r="GMK208" s="33"/>
      <c r="GML208" s="34"/>
      <c r="GMM208" s="36"/>
      <c r="GMN208" s="58"/>
      <c r="GMO208" s="59"/>
      <c r="GMP208" s="33"/>
      <c r="GMQ208" s="33"/>
      <c r="GMR208" s="33"/>
      <c r="GMS208" s="34"/>
      <c r="GMT208" s="36"/>
      <c r="GMU208" s="58"/>
      <c r="GMV208" s="59"/>
      <c r="GMW208" s="33"/>
      <c r="GMX208" s="33"/>
      <c r="GMY208" s="33"/>
      <c r="GMZ208" s="34"/>
      <c r="GNA208" s="36"/>
      <c r="GNB208" s="58"/>
      <c r="GNC208" s="59"/>
      <c r="GND208" s="33"/>
      <c r="GNE208" s="33"/>
      <c r="GNF208" s="33"/>
      <c r="GNG208" s="34"/>
      <c r="GNH208" s="36"/>
      <c r="GNI208" s="58"/>
      <c r="GNJ208" s="59"/>
      <c r="GNK208" s="33"/>
      <c r="GNL208" s="33"/>
      <c r="GNM208" s="33"/>
      <c r="GNN208" s="34"/>
      <c r="GNO208" s="36"/>
      <c r="GNP208" s="58"/>
      <c r="GNQ208" s="59"/>
      <c r="GNR208" s="33"/>
      <c r="GNS208" s="33"/>
      <c r="GNT208" s="33"/>
      <c r="GNU208" s="34"/>
      <c r="GNV208" s="36"/>
      <c r="GNW208" s="58"/>
      <c r="GNX208" s="59"/>
      <c r="GNY208" s="33"/>
      <c r="GNZ208" s="33"/>
      <c r="GOA208" s="33"/>
      <c r="GOB208" s="34"/>
      <c r="GOC208" s="36"/>
      <c r="GOD208" s="58"/>
      <c r="GOE208" s="59"/>
      <c r="GOF208" s="33"/>
      <c r="GOG208" s="33"/>
      <c r="GOH208" s="33"/>
      <c r="GOI208" s="34"/>
      <c r="GOJ208" s="36"/>
      <c r="GOK208" s="58"/>
      <c r="GOL208" s="59"/>
      <c r="GOM208" s="33"/>
      <c r="GON208" s="33"/>
      <c r="GOO208" s="33"/>
      <c r="GOP208" s="34"/>
      <c r="GOQ208" s="36"/>
      <c r="GOR208" s="58"/>
      <c r="GOS208" s="59"/>
      <c r="GOT208" s="33"/>
      <c r="GOU208" s="33"/>
      <c r="GOV208" s="33"/>
      <c r="GOW208" s="34"/>
      <c r="GOX208" s="36"/>
      <c r="GOY208" s="58"/>
      <c r="GOZ208" s="59"/>
      <c r="GPA208" s="33"/>
      <c r="GPB208" s="33"/>
      <c r="GPC208" s="33"/>
      <c r="GPD208" s="34"/>
      <c r="GPE208" s="36"/>
      <c r="GPF208" s="58"/>
      <c r="GPG208" s="59"/>
      <c r="GPH208" s="33"/>
      <c r="GPI208" s="33"/>
      <c r="GPJ208" s="33"/>
      <c r="GPK208" s="34"/>
      <c r="GPL208" s="36"/>
      <c r="GPM208" s="58"/>
      <c r="GPN208" s="59"/>
      <c r="GPO208" s="33"/>
      <c r="GPP208" s="33"/>
      <c r="GPQ208" s="33"/>
      <c r="GPR208" s="34"/>
      <c r="GPS208" s="36"/>
      <c r="GPT208" s="58"/>
      <c r="GPU208" s="59"/>
      <c r="GPV208" s="33"/>
      <c r="GPW208" s="33"/>
      <c r="GPX208" s="33"/>
      <c r="GPY208" s="34"/>
      <c r="GPZ208" s="36"/>
      <c r="GQA208" s="58"/>
      <c r="GQB208" s="59"/>
      <c r="GQC208" s="33"/>
      <c r="GQD208" s="33"/>
      <c r="GQE208" s="33"/>
      <c r="GQF208" s="34"/>
      <c r="GQG208" s="36"/>
      <c r="GQH208" s="58"/>
      <c r="GQI208" s="59"/>
      <c r="GQJ208" s="33"/>
      <c r="GQK208" s="33"/>
      <c r="GQL208" s="33"/>
      <c r="GQM208" s="34"/>
      <c r="GQN208" s="36"/>
      <c r="GQO208" s="58"/>
      <c r="GQP208" s="59"/>
      <c r="GQQ208" s="33"/>
      <c r="GQR208" s="33"/>
      <c r="GQS208" s="33"/>
      <c r="GQT208" s="34"/>
      <c r="GQU208" s="36"/>
      <c r="GQV208" s="58"/>
      <c r="GQW208" s="59"/>
      <c r="GQX208" s="33"/>
      <c r="GQY208" s="33"/>
      <c r="GQZ208" s="33"/>
      <c r="GRA208" s="34"/>
      <c r="GRB208" s="36"/>
      <c r="GRC208" s="58"/>
      <c r="GRD208" s="59"/>
      <c r="GRE208" s="33"/>
      <c r="GRF208" s="33"/>
      <c r="GRG208" s="33"/>
      <c r="GRH208" s="34"/>
      <c r="GRI208" s="36"/>
      <c r="GRJ208" s="58"/>
      <c r="GRK208" s="59"/>
      <c r="GRL208" s="33"/>
      <c r="GRM208" s="33"/>
      <c r="GRN208" s="33"/>
      <c r="GRO208" s="34"/>
      <c r="GRP208" s="36"/>
      <c r="GRQ208" s="58"/>
      <c r="GRR208" s="59"/>
      <c r="GRS208" s="33"/>
      <c r="GRT208" s="33"/>
      <c r="GRU208" s="33"/>
      <c r="GRV208" s="34"/>
      <c r="GRW208" s="36"/>
      <c r="GRX208" s="58"/>
      <c r="GRY208" s="59"/>
      <c r="GRZ208" s="33"/>
      <c r="GSA208" s="33"/>
      <c r="GSB208" s="33"/>
      <c r="GSC208" s="34"/>
      <c r="GSD208" s="36"/>
      <c r="GSE208" s="58"/>
      <c r="GSF208" s="59"/>
      <c r="GSG208" s="33"/>
      <c r="GSH208" s="33"/>
      <c r="GSI208" s="33"/>
      <c r="GSJ208" s="34"/>
      <c r="GSK208" s="36"/>
      <c r="GSL208" s="58"/>
      <c r="GSM208" s="59"/>
      <c r="GSN208" s="33"/>
      <c r="GSO208" s="33"/>
      <c r="GSP208" s="33"/>
      <c r="GSQ208" s="34"/>
      <c r="GSR208" s="36"/>
      <c r="GSS208" s="58"/>
      <c r="GST208" s="59"/>
      <c r="GSU208" s="33"/>
      <c r="GSV208" s="33"/>
      <c r="GSW208" s="33"/>
      <c r="GSX208" s="34"/>
      <c r="GSY208" s="36"/>
      <c r="GSZ208" s="58"/>
      <c r="GTA208" s="59"/>
      <c r="GTB208" s="33"/>
      <c r="GTC208" s="33"/>
      <c r="GTD208" s="33"/>
      <c r="GTE208" s="34"/>
      <c r="GTF208" s="36"/>
      <c r="GTG208" s="58"/>
      <c r="GTH208" s="59"/>
      <c r="GTI208" s="33"/>
      <c r="GTJ208" s="33"/>
      <c r="GTK208" s="33"/>
      <c r="GTL208" s="34"/>
      <c r="GTM208" s="36"/>
      <c r="GTN208" s="58"/>
      <c r="GTO208" s="59"/>
      <c r="GTP208" s="33"/>
      <c r="GTQ208" s="33"/>
      <c r="GTR208" s="33"/>
      <c r="GTS208" s="34"/>
      <c r="GTT208" s="36"/>
      <c r="GTU208" s="58"/>
      <c r="GTV208" s="59"/>
      <c r="GTW208" s="33"/>
      <c r="GTX208" s="33"/>
      <c r="GTY208" s="33"/>
      <c r="GTZ208" s="34"/>
      <c r="GUA208" s="36"/>
      <c r="GUB208" s="58"/>
      <c r="GUC208" s="59"/>
      <c r="GUD208" s="33"/>
      <c r="GUE208" s="33"/>
      <c r="GUF208" s="33"/>
      <c r="GUG208" s="34"/>
      <c r="GUH208" s="36"/>
      <c r="GUI208" s="58"/>
      <c r="GUJ208" s="59"/>
      <c r="GUK208" s="33"/>
      <c r="GUL208" s="33"/>
      <c r="GUM208" s="33"/>
      <c r="GUN208" s="34"/>
      <c r="GUO208" s="36"/>
      <c r="GUP208" s="58"/>
      <c r="GUQ208" s="59"/>
      <c r="GUR208" s="33"/>
      <c r="GUS208" s="33"/>
      <c r="GUT208" s="33"/>
      <c r="GUU208" s="34"/>
      <c r="GUV208" s="36"/>
      <c r="GUW208" s="58"/>
      <c r="GUX208" s="59"/>
      <c r="GUY208" s="33"/>
      <c r="GUZ208" s="33"/>
      <c r="GVA208" s="33"/>
      <c r="GVB208" s="34"/>
      <c r="GVC208" s="36"/>
      <c r="GVD208" s="58"/>
      <c r="GVE208" s="59"/>
      <c r="GVF208" s="33"/>
      <c r="GVG208" s="33"/>
      <c r="GVH208" s="33"/>
      <c r="GVI208" s="34"/>
      <c r="GVJ208" s="36"/>
      <c r="GVK208" s="58"/>
      <c r="GVL208" s="59"/>
      <c r="GVM208" s="33"/>
      <c r="GVN208" s="33"/>
      <c r="GVO208" s="33"/>
      <c r="GVP208" s="34"/>
      <c r="GVQ208" s="36"/>
      <c r="GVR208" s="58"/>
      <c r="GVS208" s="59"/>
      <c r="GVT208" s="33"/>
      <c r="GVU208" s="33"/>
      <c r="GVV208" s="33"/>
      <c r="GVW208" s="34"/>
      <c r="GVX208" s="36"/>
      <c r="GVY208" s="58"/>
      <c r="GVZ208" s="59"/>
      <c r="GWA208" s="33"/>
      <c r="GWB208" s="33"/>
      <c r="GWC208" s="33"/>
      <c r="GWD208" s="34"/>
      <c r="GWE208" s="36"/>
      <c r="GWF208" s="58"/>
      <c r="GWG208" s="59"/>
      <c r="GWH208" s="33"/>
      <c r="GWI208" s="33"/>
      <c r="GWJ208" s="33"/>
      <c r="GWK208" s="34"/>
      <c r="GWL208" s="36"/>
      <c r="GWM208" s="58"/>
      <c r="GWN208" s="59"/>
      <c r="GWO208" s="33"/>
      <c r="GWP208" s="33"/>
      <c r="GWQ208" s="33"/>
      <c r="GWR208" s="34"/>
      <c r="GWS208" s="36"/>
      <c r="GWT208" s="58"/>
      <c r="GWU208" s="59"/>
      <c r="GWV208" s="33"/>
      <c r="GWW208" s="33"/>
      <c r="GWX208" s="33"/>
      <c r="GWY208" s="34"/>
      <c r="GWZ208" s="36"/>
      <c r="GXA208" s="58"/>
      <c r="GXB208" s="59"/>
      <c r="GXC208" s="33"/>
      <c r="GXD208" s="33"/>
      <c r="GXE208" s="33"/>
      <c r="GXF208" s="34"/>
      <c r="GXG208" s="36"/>
      <c r="GXH208" s="58"/>
      <c r="GXI208" s="59"/>
      <c r="GXJ208" s="33"/>
      <c r="GXK208" s="33"/>
      <c r="GXL208" s="33"/>
      <c r="GXM208" s="34"/>
      <c r="GXN208" s="36"/>
      <c r="GXO208" s="58"/>
      <c r="GXP208" s="59"/>
      <c r="GXQ208" s="33"/>
      <c r="GXR208" s="33"/>
      <c r="GXS208" s="33"/>
      <c r="GXT208" s="34"/>
      <c r="GXU208" s="36"/>
      <c r="GXV208" s="58"/>
      <c r="GXW208" s="59"/>
      <c r="GXX208" s="33"/>
      <c r="GXY208" s="33"/>
      <c r="GXZ208" s="33"/>
      <c r="GYA208" s="34"/>
      <c r="GYB208" s="36"/>
      <c r="GYC208" s="58"/>
      <c r="GYD208" s="59"/>
      <c r="GYE208" s="33"/>
      <c r="GYF208" s="33"/>
      <c r="GYG208" s="33"/>
      <c r="GYH208" s="34"/>
      <c r="GYI208" s="36"/>
      <c r="GYJ208" s="58"/>
      <c r="GYK208" s="59"/>
      <c r="GYL208" s="33"/>
      <c r="GYM208" s="33"/>
      <c r="GYN208" s="33"/>
      <c r="GYO208" s="34"/>
      <c r="GYP208" s="36"/>
      <c r="GYQ208" s="58"/>
      <c r="GYR208" s="59"/>
      <c r="GYS208" s="33"/>
      <c r="GYT208" s="33"/>
      <c r="GYU208" s="33"/>
      <c r="GYV208" s="34"/>
      <c r="GYW208" s="36"/>
      <c r="GYX208" s="58"/>
      <c r="GYY208" s="59"/>
      <c r="GYZ208" s="33"/>
      <c r="GZA208" s="33"/>
      <c r="GZB208" s="33"/>
      <c r="GZC208" s="34"/>
      <c r="GZD208" s="36"/>
      <c r="GZE208" s="58"/>
      <c r="GZF208" s="59"/>
      <c r="GZG208" s="33"/>
      <c r="GZH208" s="33"/>
      <c r="GZI208" s="33"/>
      <c r="GZJ208" s="34"/>
      <c r="GZK208" s="36"/>
      <c r="GZL208" s="58"/>
      <c r="GZM208" s="59"/>
      <c r="GZN208" s="33"/>
      <c r="GZO208" s="33"/>
      <c r="GZP208" s="33"/>
      <c r="GZQ208" s="34"/>
      <c r="GZR208" s="36"/>
      <c r="GZS208" s="58"/>
      <c r="GZT208" s="59"/>
      <c r="GZU208" s="33"/>
      <c r="GZV208" s="33"/>
      <c r="GZW208" s="33"/>
      <c r="GZX208" s="34"/>
      <c r="GZY208" s="36"/>
      <c r="GZZ208" s="58"/>
      <c r="HAA208" s="59"/>
      <c r="HAB208" s="33"/>
      <c r="HAC208" s="33"/>
      <c r="HAD208" s="33"/>
      <c r="HAE208" s="34"/>
      <c r="HAF208" s="36"/>
      <c r="HAG208" s="58"/>
      <c r="HAH208" s="59"/>
      <c r="HAI208" s="33"/>
      <c r="HAJ208" s="33"/>
      <c r="HAK208" s="33"/>
      <c r="HAL208" s="34"/>
      <c r="HAM208" s="36"/>
      <c r="HAN208" s="58"/>
      <c r="HAO208" s="59"/>
      <c r="HAP208" s="33"/>
      <c r="HAQ208" s="33"/>
      <c r="HAR208" s="33"/>
      <c r="HAS208" s="34"/>
      <c r="HAT208" s="36"/>
      <c r="HAU208" s="58"/>
      <c r="HAV208" s="59"/>
      <c r="HAW208" s="33"/>
      <c r="HAX208" s="33"/>
      <c r="HAY208" s="33"/>
      <c r="HAZ208" s="34"/>
      <c r="HBA208" s="36"/>
      <c r="HBB208" s="58"/>
      <c r="HBC208" s="59"/>
      <c r="HBD208" s="33"/>
      <c r="HBE208" s="33"/>
      <c r="HBF208" s="33"/>
      <c r="HBG208" s="34"/>
      <c r="HBH208" s="36"/>
      <c r="HBI208" s="58"/>
      <c r="HBJ208" s="59"/>
      <c r="HBK208" s="33"/>
      <c r="HBL208" s="33"/>
      <c r="HBM208" s="33"/>
      <c r="HBN208" s="34"/>
      <c r="HBO208" s="36"/>
      <c r="HBP208" s="58"/>
      <c r="HBQ208" s="59"/>
      <c r="HBR208" s="33"/>
      <c r="HBS208" s="33"/>
      <c r="HBT208" s="33"/>
      <c r="HBU208" s="34"/>
      <c r="HBV208" s="36"/>
      <c r="HBW208" s="58"/>
      <c r="HBX208" s="59"/>
      <c r="HBY208" s="33"/>
      <c r="HBZ208" s="33"/>
      <c r="HCA208" s="33"/>
      <c r="HCB208" s="34"/>
      <c r="HCC208" s="36"/>
      <c r="HCD208" s="58"/>
      <c r="HCE208" s="59"/>
      <c r="HCF208" s="33"/>
      <c r="HCG208" s="33"/>
      <c r="HCH208" s="33"/>
      <c r="HCI208" s="34"/>
      <c r="HCJ208" s="36"/>
      <c r="HCK208" s="58"/>
      <c r="HCL208" s="59"/>
      <c r="HCM208" s="33"/>
      <c r="HCN208" s="33"/>
      <c r="HCO208" s="33"/>
      <c r="HCP208" s="34"/>
      <c r="HCQ208" s="36"/>
      <c r="HCR208" s="58"/>
      <c r="HCS208" s="59"/>
      <c r="HCT208" s="33"/>
      <c r="HCU208" s="33"/>
      <c r="HCV208" s="33"/>
      <c r="HCW208" s="34"/>
      <c r="HCX208" s="36"/>
      <c r="HCY208" s="58"/>
      <c r="HCZ208" s="59"/>
      <c r="HDA208" s="33"/>
      <c r="HDB208" s="33"/>
      <c r="HDC208" s="33"/>
      <c r="HDD208" s="34"/>
      <c r="HDE208" s="36"/>
      <c r="HDF208" s="58"/>
      <c r="HDG208" s="59"/>
      <c r="HDH208" s="33"/>
      <c r="HDI208" s="33"/>
      <c r="HDJ208" s="33"/>
      <c r="HDK208" s="34"/>
      <c r="HDL208" s="36"/>
      <c r="HDM208" s="58"/>
      <c r="HDN208" s="59"/>
      <c r="HDO208" s="33"/>
      <c r="HDP208" s="33"/>
      <c r="HDQ208" s="33"/>
      <c r="HDR208" s="34"/>
      <c r="HDS208" s="36"/>
      <c r="HDT208" s="58"/>
      <c r="HDU208" s="59"/>
      <c r="HDV208" s="33"/>
      <c r="HDW208" s="33"/>
      <c r="HDX208" s="33"/>
      <c r="HDY208" s="34"/>
      <c r="HDZ208" s="36"/>
      <c r="HEA208" s="58"/>
      <c r="HEB208" s="59"/>
      <c r="HEC208" s="33"/>
      <c r="HED208" s="33"/>
      <c r="HEE208" s="33"/>
      <c r="HEF208" s="34"/>
      <c r="HEG208" s="36"/>
      <c r="HEH208" s="58"/>
      <c r="HEI208" s="59"/>
      <c r="HEJ208" s="33"/>
      <c r="HEK208" s="33"/>
      <c r="HEL208" s="33"/>
      <c r="HEM208" s="34"/>
      <c r="HEN208" s="36"/>
      <c r="HEO208" s="58"/>
      <c r="HEP208" s="59"/>
      <c r="HEQ208" s="33"/>
      <c r="HER208" s="33"/>
      <c r="HES208" s="33"/>
      <c r="HET208" s="34"/>
      <c r="HEU208" s="36"/>
      <c r="HEV208" s="58"/>
      <c r="HEW208" s="59"/>
      <c r="HEX208" s="33"/>
      <c r="HEY208" s="33"/>
      <c r="HEZ208" s="33"/>
      <c r="HFA208" s="34"/>
      <c r="HFB208" s="36"/>
      <c r="HFC208" s="58"/>
      <c r="HFD208" s="59"/>
      <c r="HFE208" s="33"/>
      <c r="HFF208" s="33"/>
      <c r="HFG208" s="33"/>
      <c r="HFH208" s="34"/>
      <c r="HFI208" s="36"/>
      <c r="HFJ208" s="58"/>
      <c r="HFK208" s="59"/>
      <c r="HFL208" s="33"/>
      <c r="HFM208" s="33"/>
      <c r="HFN208" s="33"/>
      <c r="HFO208" s="34"/>
      <c r="HFP208" s="36"/>
      <c r="HFQ208" s="58"/>
      <c r="HFR208" s="59"/>
      <c r="HFS208" s="33"/>
      <c r="HFT208" s="33"/>
      <c r="HFU208" s="33"/>
      <c r="HFV208" s="34"/>
      <c r="HFW208" s="36"/>
      <c r="HFX208" s="58"/>
      <c r="HFY208" s="59"/>
      <c r="HFZ208" s="33"/>
      <c r="HGA208" s="33"/>
      <c r="HGB208" s="33"/>
      <c r="HGC208" s="34"/>
      <c r="HGD208" s="36"/>
      <c r="HGE208" s="58"/>
      <c r="HGF208" s="59"/>
      <c r="HGG208" s="33"/>
      <c r="HGH208" s="33"/>
      <c r="HGI208" s="33"/>
      <c r="HGJ208" s="34"/>
      <c r="HGK208" s="36"/>
      <c r="HGL208" s="58"/>
      <c r="HGM208" s="59"/>
      <c r="HGN208" s="33"/>
      <c r="HGO208" s="33"/>
      <c r="HGP208" s="33"/>
      <c r="HGQ208" s="34"/>
      <c r="HGR208" s="36"/>
      <c r="HGS208" s="58"/>
      <c r="HGT208" s="59"/>
      <c r="HGU208" s="33"/>
      <c r="HGV208" s="33"/>
      <c r="HGW208" s="33"/>
      <c r="HGX208" s="34"/>
      <c r="HGY208" s="36"/>
      <c r="HGZ208" s="58"/>
      <c r="HHA208" s="59"/>
      <c r="HHB208" s="33"/>
      <c r="HHC208" s="33"/>
      <c r="HHD208" s="33"/>
      <c r="HHE208" s="34"/>
      <c r="HHF208" s="36"/>
      <c r="HHG208" s="58"/>
      <c r="HHH208" s="59"/>
      <c r="HHI208" s="33"/>
      <c r="HHJ208" s="33"/>
      <c r="HHK208" s="33"/>
      <c r="HHL208" s="34"/>
      <c r="HHM208" s="36"/>
      <c r="HHN208" s="58"/>
      <c r="HHO208" s="59"/>
      <c r="HHP208" s="33"/>
      <c r="HHQ208" s="33"/>
      <c r="HHR208" s="33"/>
      <c r="HHS208" s="34"/>
      <c r="HHT208" s="36"/>
      <c r="HHU208" s="58"/>
      <c r="HHV208" s="59"/>
      <c r="HHW208" s="33"/>
      <c r="HHX208" s="33"/>
      <c r="HHY208" s="33"/>
      <c r="HHZ208" s="34"/>
      <c r="HIA208" s="36"/>
      <c r="HIB208" s="58"/>
      <c r="HIC208" s="59"/>
      <c r="HID208" s="33"/>
      <c r="HIE208" s="33"/>
      <c r="HIF208" s="33"/>
      <c r="HIG208" s="34"/>
      <c r="HIH208" s="36"/>
      <c r="HII208" s="58"/>
      <c r="HIJ208" s="59"/>
      <c r="HIK208" s="33"/>
      <c r="HIL208" s="33"/>
      <c r="HIM208" s="33"/>
      <c r="HIN208" s="34"/>
      <c r="HIO208" s="36"/>
      <c r="HIP208" s="58"/>
      <c r="HIQ208" s="59"/>
      <c r="HIR208" s="33"/>
      <c r="HIS208" s="33"/>
      <c r="HIT208" s="33"/>
      <c r="HIU208" s="34"/>
      <c r="HIV208" s="36"/>
      <c r="HIW208" s="58"/>
      <c r="HIX208" s="59"/>
      <c r="HIY208" s="33"/>
      <c r="HIZ208" s="33"/>
      <c r="HJA208" s="33"/>
      <c r="HJB208" s="34"/>
      <c r="HJC208" s="36"/>
      <c r="HJD208" s="58"/>
      <c r="HJE208" s="59"/>
      <c r="HJF208" s="33"/>
      <c r="HJG208" s="33"/>
      <c r="HJH208" s="33"/>
      <c r="HJI208" s="34"/>
      <c r="HJJ208" s="36"/>
      <c r="HJK208" s="58"/>
      <c r="HJL208" s="59"/>
      <c r="HJM208" s="33"/>
      <c r="HJN208" s="33"/>
      <c r="HJO208" s="33"/>
      <c r="HJP208" s="34"/>
      <c r="HJQ208" s="36"/>
      <c r="HJR208" s="58"/>
      <c r="HJS208" s="59"/>
      <c r="HJT208" s="33"/>
      <c r="HJU208" s="33"/>
      <c r="HJV208" s="33"/>
      <c r="HJW208" s="34"/>
      <c r="HJX208" s="36"/>
      <c r="HJY208" s="58"/>
      <c r="HJZ208" s="59"/>
      <c r="HKA208" s="33"/>
      <c r="HKB208" s="33"/>
      <c r="HKC208" s="33"/>
      <c r="HKD208" s="34"/>
      <c r="HKE208" s="36"/>
      <c r="HKF208" s="58"/>
      <c r="HKG208" s="59"/>
      <c r="HKH208" s="33"/>
      <c r="HKI208" s="33"/>
      <c r="HKJ208" s="33"/>
      <c r="HKK208" s="34"/>
      <c r="HKL208" s="36"/>
      <c r="HKM208" s="58"/>
      <c r="HKN208" s="59"/>
      <c r="HKO208" s="33"/>
      <c r="HKP208" s="33"/>
      <c r="HKQ208" s="33"/>
      <c r="HKR208" s="34"/>
      <c r="HKS208" s="36"/>
      <c r="HKT208" s="58"/>
      <c r="HKU208" s="59"/>
      <c r="HKV208" s="33"/>
      <c r="HKW208" s="33"/>
      <c r="HKX208" s="33"/>
      <c r="HKY208" s="34"/>
      <c r="HKZ208" s="36"/>
      <c r="HLA208" s="58"/>
      <c r="HLB208" s="59"/>
      <c r="HLC208" s="33"/>
      <c r="HLD208" s="33"/>
      <c r="HLE208" s="33"/>
      <c r="HLF208" s="34"/>
      <c r="HLG208" s="36"/>
      <c r="HLH208" s="58"/>
      <c r="HLI208" s="59"/>
      <c r="HLJ208" s="33"/>
      <c r="HLK208" s="33"/>
      <c r="HLL208" s="33"/>
      <c r="HLM208" s="34"/>
      <c r="HLN208" s="36"/>
      <c r="HLO208" s="58"/>
      <c r="HLP208" s="59"/>
      <c r="HLQ208" s="33"/>
      <c r="HLR208" s="33"/>
      <c r="HLS208" s="33"/>
      <c r="HLT208" s="34"/>
      <c r="HLU208" s="36"/>
      <c r="HLV208" s="58"/>
      <c r="HLW208" s="59"/>
      <c r="HLX208" s="33"/>
      <c r="HLY208" s="33"/>
      <c r="HLZ208" s="33"/>
      <c r="HMA208" s="34"/>
      <c r="HMB208" s="36"/>
      <c r="HMC208" s="58"/>
      <c r="HMD208" s="59"/>
      <c r="HME208" s="33"/>
      <c r="HMF208" s="33"/>
      <c r="HMG208" s="33"/>
      <c r="HMH208" s="34"/>
      <c r="HMI208" s="36"/>
      <c r="HMJ208" s="58"/>
      <c r="HMK208" s="59"/>
      <c r="HML208" s="33"/>
      <c r="HMM208" s="33"/>
      <c r="HMN208" s="33"/>
      <c r="HMO208" s="34"/>
      <c r="HMP208" s="36"/>
      <c r="HMQ208" s="58"/>
      <c r="HMR208" s="59"/>
      <c r="HMS208" s="33"/>
      <c r="HMT208" s="33"/>
      <c r="HMU208" s="33"/>
      <c r="HMV208" s="34"/>
      <c r="HMW208" s="36"/>
      <c r="HMX208" s="58"/>
      <c r="HMY208" s="59"/>
      <c r="HMZ208" s="33"/>
      <c r="HNA208" s="33"/>
      <c r="HNB208" s="33"/>
      <c r="HNC208" s="34"/>
      <c r="HND208" s="36"/>
      <c r="HNE208" s="58"/>
      <c r="HNF208" s="59"/>
      <c r="HNG208" s="33"/>
      <c r="HNH208" s="33"/>
      <c r="HNI208" s="33"/>
      <c r="HNJ208" s="34"/>
      <c r="HNK208" s="36"/>
      <c r="HNL208" s="58"/>
      <c r="HNM208" s="59"/>
      <c r="HNN208" s="33"/>
      <c r="HNO208" s="33"/>
      <c r="HNP208" s="33"/>
      <c r="HNQ208" s="34"/>
      <c r="HNR208" s="36"/>
      <c r="HNS208" s="58"/>
      <c r="HNT208" s="59"/>
      <c r="HNU208" s="33"/>
      <c r="HNV208" s="33"/>
      <c r="HNW208" s="33"/>
      <c r="HNX208" s="34"/>
      <c r="HNY208" s="36"/>
      <c r="HNZ208" s="58"/>
      <c r="HOA208" s="59"/>
      <c r="HOB208" s="33"/>
      <c r="HOC208" s="33"/>
      <c r="HOD208" s="33"/>
      <c r="HOE208" s="34"/>
      <c r="HOF208" s="36"/>
      <c r="HOG208" s="58"/>
      <c r="HOH208" s="59"/>
      <c r="HOI208" s="33"/>
      <c r="HOJ208" s="33"/>
      <c r="HOK208" s="33"/>
      <c r="HOL208" s="34"/>
      <c r="HOM208" s="36"/>
      <c r="HON208" s="58"/>
      <c r="HOO208" s="59"/>
      <c r="HOP208" s="33"/>
      <c r="HOQ208" s="33"/>
      <c r="HOR208" s="33"/>
      <c r="HOS208" s="34"/>
      <c r="HOT208" s="36"/>
      <c r="HOU208" s="58"/>
      <c r="HOV208" s="59"/>
      <c r="HOW208" s="33"/>
      <c r="HOX208" s="33"/>
      <c r="HOY208" s="33"/>
      <c r="HOZ208" s="34"/>
      <c r="HPA208" s="36"/>
      <c r="HPB208" s="58"/>
      <c r="HPC208" s="59"/>
      <c r="HPD208" s="33"/>
      <c r="HPE208" s="33"/>
      <c r="HPF208" s="33"/>
      <c r="HPG208" s="34"/>
      <c r="HPH208" s="36"/>
      <c r="HPI208" s="58"/>
      <c r="HPJ208" s="59"/>
      <c r="HPK208" s="33"/>
      <c r="HPL208" s="33"/>
      <c r="HPM208" s="33"/>
      <c r="HPN208" s="34"/>
      <c r="HPO208" s="36"/>
      <c r="HPP208" s="58"/>
      <c r="HPQ208" s="59"/>
      <c r="HPR208" s="33"/>
      <c r="HPS208" s="33"/>
      <c r="HPT208" s="33"/>
      <c r="HPU208" s="34"/>
      <c r="HPV208" s="36"/>
      <c r="HPW208" s="58"/>
      <c r="HPX208" s="59"/>
      <c r="HPY208" s="33"/>
      <c r="HPZ208" s="33"/>
      <c r="HQA208" s="33"/>
      <c r="HQB208" s="34"/>
      <c r="HQC208" s="36"/>
      <c r="HQD208" s="58"/>
      <c r="HQE208" s="59"/>
      <c r="HQF208" s="33"/>
      <c r="HQG208" s="33"/>
      <c r="HQH208" s="33"/>
      <c r="HQI208" s="34"/>
      <c r="HQJ208" s="36"/>
      <c r="HQK208" s="58"/>
      <c r="HQL208" s="59"/>
      <c r="HQM208" s="33"/>
      <c r="HQN208" s="33"/>
      <c r="HQO208" s="33"/>
      <c r="HQP208" s="34"/>
      <c r="HQQ208" s="36"/>
      <c r="HQR208" s="58"/>
      <c r="HQS208" s="59"/>
      <c r="HQT208" s="33"/>
      <c r="HQU208" s="33"/>
      <c r="HQV208" s="33"/>
      <c r="HQW208" s="34"/>
      <c r="HQX208" s="36"/>
      <c r="HQY208" s="58"/>
      <c r="HQZ208" s="59"/>
      <c r="HRA208" s="33"/>
      <c r="HRB208" s="33"/>
      <c r="HRC208" s="33"/>
      <c r="HRD208" s="34"/>
      <c r="HRE208" s="36"/>
      <c r="HRF208" s="58"/>
      <c r="HRG208" s="59"/>
      <c r="HRH208" s="33"/>
      <c r="HRI208" s="33"/>
      <c r="HRJ208" s="33"/>
      <c r="HRK208" s="34"/>
      <c r="HRL208" s="36"/>
      <c r="HRM208" s="58"/>
      <c r="HRN208" s="59"/>
      <c r="HRO208" s="33"/>
      <c r="HRP208" s="33"/>
      <c r="HRQ208" s="33"/>
      <c r="HRR208" s="34"/>
      <c r="HRS208" s="36"/>
      <c r="HRT208" s="58"/>
      <c r="HRU208" s="59"/>
      <c r="HRV208" s="33"/>
      <c r="HRW208" s="33"/>
      <c r="HRX208" s="33"/>
      <c r="HRY208" s="34"/>
      <c r="HRZ208" s="36"/>
      <c r="HSA208" s="58"/>
      <c r="HSB208" s="59"/>
      <c r="HSC208" s="33"/>
      <c r="HSD208" s="33"/>
      <c r="HSE208" s="33"/>
      <c r="HSF208" s="34"/>
      <c r="HSG208" s="36"/>
      <c r="HSH208" s="58"/>
      <c r="HSI208" s="59"/>
      <c r="HSJ208" s="33"/>
      <c r="HSK208" s="33"/>
      <c r="HSL208" s="33"/>
      <c r="HSM208" s="34"/>
      <c r="HSN208" s="36"/>
      <c r="HSO208" s="58"/>
      <c r="HSP208" s="59"/>
      <c r="HSQ208" s="33"/>
      <c r="HSR208" s="33"/>
      <c r="HSS208" s="33"/>
      <c r="HST208" s="34"/>
      <c r="HSU208" s="36"/>
      <c r="HSV208" s="58"/>
      <c r="HSW208" s="59"/>
      <c r="HSX208" s="33"/>
      <c r="HSY208" s="33"/>
      <c r="HSZ208" s="33"/>
      <c r="HTA208" s="34"/>
      <c r="HTB208" s="36"/>
      <c r="HTC208" s="58"/>
      <c r="HTD208" s="59"/>
      <c r="HTE208" s="33"/>
      <c r="HTF208" s="33"/>
      <c r="HTG208" s="33"/>
      <c r="HTH208" s="34"/>
      <c r="HTI208" s="36"/>
      <c r="HTJ208" s="58"/>
      <c r="HTK208" s="59"/>
      <c r="HTL208" s="33"/>
      <c r="HTM208" s="33"/>
      <c r="HTN208" s="33"/>
      <c r="HTO208" s="34"/>
      <c r="HTP208" s="36"/>
      <c r="HTQ208" s="58"/>
      <c r="HTR208" s="59"/>
      <c r="HTS208" s="33"/>
      <c r="HTT208" s="33"/>
      <c r="HTU208" s="33"/>
      <c r="HTV208" s="34"/>
      <c r="HTW208" s="36"/>
      <c r="HTX208" s="58"/>
      <c r="HTY208" s="59"/>
      <c r="HTZ208" s="33"/>
      <c r="HUA208" s="33"/>
      <c r="HUB208" s="33"/>
      <c r="HUC208" s="34"/>
      <c r="HUD208" s="36"/>
      <c r="HUE208" s="58"/>
      <c r="HUF208" s="59"/>
      <c r="HUG208" s="33"/>
      <c r="HUH208" s="33"/>
      <c r="HUI208" s="33"/>
      <c r="HUJ208" s="34"/>
      <c r="HUK208" s="36"/>
      <c r="HUL208" s="58"/>
      <c r="HUM208" s="59"/>
      <c r="HUN208" s="33"/>
      <c r="HUO208" s="33"/>
      <c r="HUP208" s="33"/>
      <c r="HUQ208" s="34"/>
      <c r="HUR208" s="36"/>
      <c r="HUS208" s="58"/>
      <c r="HUT208" s="59"/>
      <c r="HUU208" s="33"/>
      <c r="HUV208" s="33"/>
      <c r="HUW208" s="33"/>
      <c r="HUX208" s="34"/>
      <c r="HUY208" s="36"/>
      <c r="HUZ208" s="58"/>
      <c r="HVA208" s="59"/>
      <c r="HVB208" s="33"/>
      <c r="HVC208" s="33"/>
      <c r="HVD208" s="33"/>
      <c r="HVE208" s="34"/>
      <c r="HVF208" s="36"/>
      <c r="HVG208" s="58"/>
      <c r="HVH208" s="59"/>
      <c r="HVI208" s="33"/>
      <c r="HVJ208" s="33"/>
      <c r="HVK208" s="33"/>
      <c r="HVL208" s="34"/>
      <c r="HVM208" s="36"/>
      <c r="HVN208" s="58"/>
      <c r="HVO208" s="59"/>
      <c r="HVP208" s="33"/>
      <c r="HVQ208" s="33"/>
      <c r="HVR208" s="33"/>
      <c r="HVS208" s="34"/>
      <c r="HVT208" s="36"/>
      <c r="HVU208" s="58"/>
      <c r="HVV208" s="59"/>
      <c r="HVW208" s="33"/>
      <c r="HVX208" s="33"/>
      <c r="HVY208" s="33"/>
      <c r="HVZ208" s="34"/>
      <c r="HWA208" s="36"/>
      <c r="HWB208" s="58"/>
      <c r="HWC208" s="59"/>
      <c r="HWD208" s="33"/>
      <c r="HWE208" s="33"/>
      <c r="HWF208" s="33"/>
      <c r="HWG208" s="34"/>
      <c r="HWH208" s="36"/>
      <c r="HWI208" s="58"/>
      <c r="HWJ208" s="59"/>
      <c r="HWK208" s="33"/>
      <c r="HWL208" s="33"/>
      <c r="HWM208" s="33"/>
      <c r="HWN208" s="34"/>
      <c r="HWO208" s="36"/>
      <c r="HWP208" s="58"/>
      <c r="HWQ208" s="59"/>
      <c r="HWR208" s="33"/>
      <c r="HWS208" s="33"/>
      <c r="HWT208" s="33"/>
      <c r="HWU208" s="34"/>
      <c r="HWV208" s="36"/>
      <c r="HWW208" s="58"/>
      <c r="HWX208" s="59"/>
      <c r="HWY208" s="33"/>
      <c r="HWZ208" s="33"/>
      <c r="HXA208" s="33"/>
      <c r="HXB208" s="34"/>
      <c r="HXC208" s="36"/>
      <c r="HXD208" s="58"/>
      <c r="HXE208" s="59"/>
      <c r="HXF208" s="33"/>
      <c r="HXG208" s="33"/>
      <c r="HXH208" s="33"/>
      <c r="HXI208" s="34"/>
      <c r="HXJ208" s="36"/>
      <c r="HXK208" s="58"/>
      <c r="HXL208" s="59"/>
      <c r="HXM208" s="33"/>
      <c r="HXN208" s="33"/>
      <c r="HXO208" s="33"/>
      <c r="HXP208" s="34"/>
      <c r="HXQ208" s="36"/>
      <c r="HXR208" s="58"/>
      <c r="HXS208" s="59"/>
      <c r="HXT208" s="33"/>
      <c r="HXU208" s="33"/>
      <c r="HXV208" s="33"/>
      <c r="HXW208" s="34"/>
      <c r="HXX208" s="36"/>
      <c r="HXY208" s="58"/>
      <c r="HXZ208" s="59"/>
      <c r="HYA208" s="33"/>
      <c r="HYB208" s="33"/>
      <c r="HYC208" s="33"/>
      <c r="HYD208" s="34"/>
      <c r="HYE208" s="36"/>
      <c r="HYF208" s="58"/>
      <c r="HYG208" s="59"/>
      <c r="HYH208" s="33"/>
      <c r="HYI208" s="33"/>
      <c r="HYJ208" s="33"/>
      <c r="HYK208" s="34"/>
      <c r="HYL208" s="36"/>
      <c r="HYM208" s="58"/>
      <c r="HYN208" s="59"/>
      <c r="HYO208" s="33"/>
      <c r="HYP208" s="33"/>
      <c r="HYQ208" s="33"/>
      <c r="HYR208" s="34"/>
      <c r="HYS208" s="36"/>
      <c r="HYT208" s="58"/>
      <c r="HYU208" s="59"/>
      <c r="HYV208" s="33"/>
      <c r="HYW208" s="33"/>
      <c r="HYX208" s="33"/>
      <c r="HYY208" s="34"/>
      <c r="HYZ208" s="36"/>
      <c r="HZA208" s="58"/>
      <c r="HZB208" s="59"/>
      <c r="HZC208" s="33"/>
      <c r="HZD208" s="33"/>
      <c r="HZE208" s="33"/>
      <c r="HZF208" s="34"/>
      <c r="HZG208" s="36"/>
      <c r="HZH208" s="58"/>
      <c r="HZI208" s="59"/>
      <c r="HZJ208" s="33"/>
      <c r="HZK208" s="33"/>
      <c r="HZL208" s="33"/>
      <c r="HZM208" s="34"/>
      <c r="HZN208" s="36"/>
      <c r="HZO208" s="58"/>
      <c r="HZP208" s="59"/>
      <c r="HZQ208" s="33"/>
      <c r="HZR208" s="33"/>
      <c r="HZS208" s="33"/>
      <c r="HZT208" s="34"/>
      <c r="HZU208" s="36"/>
      <c r="HZV208" s="58"/>
      <c r="HZW208" s="59"/>
      <c r="HZX208" s="33"/>
      <c r="HZY208" s="33"/>
      <c r="HZZ208" s="33"/>
      <c r="IAA208" s="34"/>
      <c r="IAB208" s="36"/>
      <c r="IAC208" s="58"/>
      <c r="IAD208" s="59"/>
      <c r="IAE208" s="33"/>
      <c r="IAF208" s="33"/>
      <c r="IAG208" s="33"/>
      <c r="IAH208" s="34"/>
      <c r="IAI208" s="36"/>
      <c r="IAJ208" s="58"/>
      <c r="IAK208" s="59"/>
      <c r="IAL208" s="33"/>
      <c r="IAM208" s="33"/>
      <c r="IAN208" s="33"/>
      <c r="IAO208" s="34"/>
      <c r="IAP208" s="36"/>
      <c r="IAQ208" s="58"/>
      <c r="IAR208" s="59"/>
      <c r="IAS208" s="33"/>
      <c r="IAT208" s="33"/>
      <c r="IAU208" s="33"/>
      <c r="IAV208" s="34"/>
      <c r="IAW208" s="36"/>
      <c r="IAX208" s="58"/>
      <c r="IAY208" s="59"/>
      <c r="IAZ208" s="33"/>
      <c r="IBA208" s="33"/>
      <c r="IBB208" s="33"/>
      <c r="IBC208" s="34"/>
      <c r="IBD208" s="36"/>
      <c r="IBE208" s="58"/>
      <c r="IBF208" s="59"/>
      <c r="IBG208" s="33"/>
      <c r="IBH208" s="33"/>
      <c r="IBI208" s="33"/>
      <c r="IBJ208" s="34"/>
      <c r="IBK208" s="36"/>
      <c r="IBL208" s="58"/>
      <c r="IBM208" s="59"/>
      <c r="IBN208" s="33"/>
      <c r="IBO208" s="33"/>
      <c r="IBP208" s="33"/>
      <c r="IBQ208" s="34"/>
      <c r="IBR208" s="36"/>
      <c r="IBS208" s="58"/>
      <c r="IBT208" s="59"/>
      <c r="IBU208" s="33"/>
      <c r="IBV208" s="33"/>
      <c r="IBW208" s="33"/>
      <c r="IBX208" s="34"/>
      <c r="IBY208" s="36"/>
      <c r="IBZ208" s="58"/>
      <c r="ICA208" s="59"/>
      <c r="ICB208" s="33"/>
      <c r="ICC208" s="33"/>
      <c r="ICD208" s="33"/>
      <c r="ICE208" s="34"/>
      <c r="ICF208" s="36"/>
      <c r="ICG208" s="58"/>
      <c r="ICH208" s="59"/>
      <c r="ICI208" s="33"/>
      <c r="ICJ208" s="33"/>
      <c r="ICK208" s="33"/>
      <c r="ICL208" s="34"/>
      <c r="ICM208" s="36"/>
      <c r="ICN208" s="58"/>
      <c r="ICO208" s="59"/>
      <c r="ICP208" s="33"/>
      <c r="ICQ208" s="33"/>
      <c r="ICR208" s="33"/>
      <c r="ICS208" s="34"/>
      <c r="ICT208" s="36"/>
      <c r="ICU208" s="58"/>
      <c r="ICV208" s="59"/>
      <c r="ICW208" s="33"/>
      <c r="ICX208" s="33"/>
      <c r="ICY208" s="33"/>
      <c r="ICZ208" s="34"/>
      <c r="IDA208" s="36"/>
      <c r="IDB208" s="58"/>
      <c r="IDC208" s="59"/>
      <c r="IDD208" s="33"/>
      <c r="IDE208" s="33"/>
      <c r="IDF208" s="33"/>
      <c r="IDG208" s="34"/>
      <c r="IDH208" s="36"/>
      <c r="IDI208" s="58"/>
      <c r="IDJ208" s="59"/>
      <c r="IDK208" s="33"/>
      <c r="IDL208" s="33"/>
      <c r="IDM208" s="33"/>
      <c r="IDN208" s="34"/>
      <c r="IDO208" s="36"/>
      <c r="IDP208" s="58"/>
      <c r="IDQ208" s="59"/>
      <c r="IDR208" s="33"/>
      <c r="IDS208" s="33"/>
      <c r="IDT208" s="33"/>
      <c r="IDU208" s="34"/>
      <c r="IDV208" s="36"/>
      <c r="IDW208" s="58"/>
      <c r="IDX208" s="59"/>
      <c r="IDY208" s="33"/>
      <c r="IDZ208" s="33"/>
      <c r="IEA208" s="33"/>
      <c r="IEB208" s="34"/>
      <c r="IEC208" s="36"/>
      <c r="IED208" s="58"/>
      <c r="IEE208" s="59"/>
      <c r="IEF208" s="33"/>
      <c r="IEG208" s="33"/>
      <c r="IEH208" s="33"/>
      <c r="IEI208" s="34"/>
      <c r="IEJ208" s="36"/>
      <c r="IEK208" s="58"/>
      <c r="IEL208" s="59"/>
      <c r="IEM208" s="33"/>
      <c r="IEN208" s="33"/>
      <c r="IEO208" s="33"/>
      <c r="IEP208" s="34"/>
      <c r="IEQ208" s="36"/>
      <c r="IER208" s="58"/>
      <c r="IES208" s="59"/>
      <c r="IET208" s="33"/>
      <c r="IEU208" s="33"/>
      <c r="IEV208" s="33"/>
      <c r="IEW208" s="34"/>
      <c r="IEX208" s="36"/>
      <c r="IEY208" s="58"/>
      <c r="IEZ208" s="59"/>
      <c r="IFA208" s="33"/>
      <c r="IFB208" s="33"/>
      <c r="IFC208" s="33"/>
      <c r="IFD208" s="34"/>
      <c r="IFE208" s="36"/>
      <c r="IFF208" s="58"/>
      <c r="IFG208" s="59"/>
      <c r="IFH208" s="33"/>
      <c r="IFI208" s="33"/>
      <c r="IFJ208" s="33"/>
      <c r="IFK208" s="34"/>
      <c r="IFL208" s="36"/>
      <c r="IFM208" s="58"/>
      <c r="IFN208" s="59"/>
      <c r="IFO208" s="33"/>
      <c r="IFP208" s="33"/>
      <c r="IFQ208" s="33"/>
      <c r="IFR208" s="34"/>
      <c r="IFS208" s="36"/>
      <c r="IFT208" s="58"/>
      <c r="IFU208" s="59"/>
      <c r="IFV208" s="33"/>
      <c r="IFW208" s="33"/>
      <c r="IFX208" s="33"/>
      <c r="IFY208" s="34"/>
      <c r="IFZ208" s="36"/>
      <c r="IGA208" s="58"/>
      <c r="IGB208" s="59"/>
      <c r="IGC208" s="33"/>
      <c r="IGD208" s="33"/>
      <c r="IGE208" s="33"/>
      <c r="IGF208" s="34"/>
      <c r="IGG208" s="36"/>
      <c r="IGH208" s="58"/>
      <c r="IGI208" s="59"/>
      <c r="IGJ208" s="33"/>
      <c r="IGK208" s="33"/>
      <c r="IGL208" s="33"/>
      <c r="IGM208" s="34"/>
      <c r="IGN208" s="36"/>
      <c r="IGO208" s="58"/>
      <c r="IGP208" s="59"/>
      <c r="IGQ208" s="33"/>
      <c r="IGR208" s="33"/>
      <c r="IGS208" s="33"/>
      <c r="IGT208" s="34"/>
      <c r="IGU208" s="36"/>
      <c r="IGV208" s="58"/>
      <c r="IGW208" s="59"/>
      <c r="IGX208" s="33"/>
      <c r="IGY208" s="33"/>
      <c r="IGZ208" s="33"/>
      <c r="IHA208" s="34"/>
      <c r="IHB208" s="36"/>
      <c r="IHC208" s="58"/>
      <c r="IHD208" s="59"/>
      <c r="IHE208" s="33"/>
      <c r="IHF208" s="33"/>
      <c r="IHG208" s="33"/>
      <c r="IHH208" s="34"/>
      <c r="IHI208" s="36"/>
      <c r="IHJ208" s="58"/>
      <c r="IHK208" s="59"/>
      <c r="IHL208" s="33"/>
      <c r="IHM208" s="33"/>
      <c r="IHN208" s="33"/>
      <c r="IHO208" s="34"/>
      <c r="IHP208" s="36"/>
      <c r="IHQ208" s="58"/>
      <c r="IHR208" s="59"/>
      <c r="IHS208" s="33"/>
      <c r="IHT208" s="33"/>
      <c r="IHU208" s="33"/>
      <c r="IHV208" s="34"/>
      <c r="IHW208" s="36"/>
      <c r="IHX208" s="58"/>
      <c r="IHY208" s="59"/>
      <c r="IHZ208" s="33"/>
      <c r="IIA208" s="33"/>
      <c r="IIB208" s="33"/>
      <c r="IIC208" s="34"/>
      <c r="IID208" s="36"/>
      <c r="IIE208" s="58"/>
      <c r="IIF208" s="59"/>
      <c r="IIG208" s="33"/>
      <c r="IIH208" s="33"/>
      <c r="III208" s="33"/>
      <c r="IIJ208" s="34"/>
      <c r="IIK208" s="36"/>
      <c r="IIL208" s="58"/>
      <c r="IIM208" s="59"/>
      <c r="IIN208" s="33"/>
      <c r="IIO208" s="33"/>
      <c r="IIP208" s="33"/>
      <c r="IIQ208" s="34"/>
      <c r="IIR208" s="36"/>
      <c r="IIS208" s="58"/>
      <c r="IIT208" s="59"/>
      <c r="IIU208" s="33"/>
      <c r="IIV208" s="33"/>
      <c r="IIW208" s="33"/>
      <c r="IIX208" s="34"/>
      <c r="IIY208" s="36"/>
      <c r="IIZ208" s="58"/>
      <c r="IJA208" s="59"/>
      <c r="IJB208" s="33"/>
      <c r="IJC208" s="33"/>
      <c r="IJD208" s="33"/>
      <c r="IJE208" s="34"/>
      <c r="IJF208" s="36"/>
      <c r="IJG208" s="58"/>
      <c r="IJH208" s="59"/>
      <c r="IJI208" s="33"/>
      <c r="IJJ208" s="33"/>
      <c r="IJK208" s="33"/>
      <c r="IJL208" s="34"/>
      <c r="IJM208" s="36"/>
      <c r="IJN208" s="58"/>
      <c r="IJO208" s="59"/>
      <c r="IJP208" s="33"/>
      <c r="IJQ208" s="33"/>
      <c r="IJR208" s="33"/>
      <c r="IJS208" s="34"/>
      <c r="IJT208" s="36"/>
      <c r="IJU208" s="58"/>
      <c r="IJV208" s="59"/>
      <c r="IJW208" s="33"/>
      <c r="IJX208" s="33"/>
      <c r="IJY208" s="33"/>
      <c r="IJZ208" s="34"/>
      <c r="IKA208" s="36"/>
      <c r="IKB208" s="58"/>
      <c r="IKC208" s="59"/>
      <c r="IKD208" s="33"/>
      <c r="IKE208" s="33"/>
      <c r="IKF208" s="33"/>
      <c r="IKG208" s="34"/>
      <c r="IKH208" s="36"/>
      <c r="IKI208" s="58"/>
      <c r="IKJ208" s="59"/>
      <c r="IKK208" s="33"/>
      <c r="IKL208" s="33"/>
      <c r="IKM208" s="33"/>
      <c r="IKN208" s="34"/>
      <c r="IKO208" s="36"/>
      <c r="IKP208" s="58"/>
      <c r="IKQ208" s="59"/>
      <c r="IKR208" s="33"/>
      <c r="IKS208" s="33"/>
      <c r="IKT208" s="33"/>
      <c r="IKU208" s="34"/>
      <c r="IKV208" s="36"/>
      <c r="IKW208" s="58"/>
      <c r="IKX208" s="59"/>
      <c r="IKY208" s="33"/>
      <c r="IKZ208" s="33"/>
      <c r="ILA208" s="33"/>
      <c r="ILB208" s="34"/>
      <c r="ILC208" s="36"/>
      <c r="ILD208" s="58"/>
      <c r="ILE208" s="59"/>
      <c r="ILF208" s="33"/>
      <c r="ILG208" s="33"/>
      <c r="ILH208" s="33"/>
      <c r="ILI208" s="34"/>
      <c r="ILJ208" s="36"/>
      <c r="ILK208" s="58"/>
      <c r="ILL208" s="59"/>
      <c r="ILM208" s="33"/>
      <c r="ILN208" s="33"/>
      <c r="ILO208" s="33"/>
      <c r="ILP208" s="34"/>
      <c r="ILQ208" s="36"/>
      <c r="ILR208" s="58"/>
      <c r="ILS208" s="59"/>
      <c r="ILT208" s="33"/>
      <c r="ILU208" s="33"/>
      <c r="ILV208" s="33"/>
      <c r="ILW208" s="34"/>
      <c r="ILX208" s="36"/>
      <c r="ILY208" s="58"/>
      <c r="ILZ208" s="59"/>
      <c r="IMA208" s="33"/>
      <c r="IMB208" s="33"/>
      <c r="IMC208" s="33"/>
      <c r="IMD208" s="34"/>
      <c r="IME208" s="36"/>
      <c r="IMF208" s="58"/>
      <c r="IMG208" s="59"/>
      <c r="IMH208" s="33"/>
      <c r="IMI208" s="33"/>
      <c r="IMJ208" s="33"/>
      <c r="IMK208" s="34"/>
      <c r="IML208" s="36"/>
      <c r="IMM208" s="58"/>
      <c r="IMN208" s="59"/>
      <c r="IMO208" s="33"/>
      <c r="IMP208" s="33"/>
      <c r="IMQ208" s="33"/>
      <c r="IMR208" s="34"/>
      <c r="IMS208" s="36"/>
      <c r="IMT208" s="58"/>
      <c r="IMU208" s="59"/>
      <c r="IMV208" s="33"/>
      <c r="IMW208" s="33"/>
      <c r="IMX208" s="33"/>
      <c r="IMY208" s="34"/>
      <c r="IMZ208" s="36"/>
      <c r="INA208" s="58"/>
      <c r="INB208" s="59"/>
      <c r="INC208" s="33"/>
      <c r="IND208" s="33"/>
      <c r="INE208" s="33"/>
      <c r="INF208" s="34"/>
      <c r="ING208" s="36"/>
      <c r="INH208" s="58"/>
      <c r="INI208" s="59"/>
      <c r="INJ208" s="33"/>
      <c r="INK208" s="33"/>
      <c r="INL208" s="33"/>
      <c r="INM208" s="34"/>
      <c r="INN208" s="36"/>
      <c r="INO208" s="58"/>
      <c r="INP208" s="59"/>
      <c r="INQ208" s="33"/>
      <c r="INR208" s="33"/>
      <c r="INS208" s="33"/>
      <c r="INT208" s="34"/>
      <c r="INU208" s="36"/>
      <c r="INV208" s="58"/>
      <c r="INW208" s="59"/>
      <c r="INX208" s="33"/>
      <c r="INY208" s="33"/>
      <c r="INZ208" s="33"/>
      <c r="IOA208" s="34"/>
      <c r="IOB208" s="36"/>
      <c r="IOC208" s="58"/>
      <c r="IOD208" s="59"/>
      <c r="IOE208" s="33"/>
      <c r="IOF208" s="33"/>
      <c r="IOG208" s="33"/>
      <c r="IOH208" s="34"/>
      <c r="IOI208" s="36"/>
      <c r="IOJ208" s="58"/>
      <c r="IOK208" s="59"/>
      <c r="IOL208" s="33"/>
      <c r="IOM208" s="33"/>
      <c r="ION208" s="33"/>
      <c r="IOO208" s="34"/>
      <c r="IOP208" s="36"/>
      <c r="IOQ208" s="58"/>
      <c r="IOR208" s="59"/>
      <c r="IOS208" s="33"/>
      <c r="IOT208" s="33"/>
      <c r="IOU208" s="33"/>
      <c r="IOV208" s="34"/>
      <c r="IOW208" s="36"/>
      <c r="IOX208" s="58"/>
      <c r="IOY208" s="59"/>
      <c r="IOZ208" s="33"/>
      <c r="IPA208" s="33"/>
      <c r="IPB208" s="33"/>
      <c r="IPC208" s="34"/>
      <c r="IPD208" s="36"/>
      <c r="IPE208" s="58"/>
      <c r="IPF208" s="59"/>
      <c r="IPG208" s="33"/>
      <c r="IPH208" s="33"/>
      <c r="IPI208" s="33"/>
      <c r="IPJ208" s="34"/>
      <c r="IPK208" s="36"/>
      <c r="IPL208" s="58"/>
      <c r="IPM208" s="59"/>
      <c r="IPN208" s="33"/>
      <c r="IPO208" s="33"/>
      <c r="IPP208" s="33"/>
      <c r="IPQ208" s="34"/>
      <c r="IPR208" s="36"/>
      <c r="IPS208" s="58"/>
      <c r="IPT208" s="59"/>
      <c r="IPU208" s="33"/>
      <c r="IPV208" s="33"/>
      <c r="IPW208" s="33"/>
      <c r="IPX208" s="34"/>
      <c r="IPY208" s="36"/>
      <c r="IPZ208" s="58"/>
      <c r="IQA208" s="59"/>
      <c r="IQB208" s="33"/>
      <c r="IQC208" s="33"/>
      <c r="IQD208" s="33"/>
      <c r="IQE208" s="34"/>
      <c r="IQF208" s="36"/>
      <c r="IQG208" s="58"/>
      <c r="IQH208" s="59"/>
      <c r="IQI208" s="33"/>
      <c r="IQJ208" s="33"/>
      <c r="IQK208" s="33"/>
      <c r="IQL208" s="34"/>
      <c r="IQM208" s="36"/>
      <c r="IQN208" s="58"/>
      <c r="IQO208" s="59"/>
      <c r="IQP208" s="33"/>
      <c r="IQQ208" s="33"/>
      <c r="IQR208" s="33"/>
      <c r="IQS208" s="34"/>
      <c r="IQT208" s="36"/>
      <c r="IQU208" s="58"/>
      <c r="IQV208" s="59"/>
      <c r="IQW208" s="33"/>
      <c r="IQX208" s="33"/>
      <c r="IQY208" s="33"/>
      <c r="IQZ208" s="34"/>
      <c r="IRA208" s="36"/>
      <c r="IRB208" s="58"/>
      <c r="IRC208" s="59"/>
      <c r="IRD208" s="33"/>
      <c r="IRE208" s="33"/>
      <c r="IRF208" s="33"/>
      <c r="IRG208" s="34"/>
      <c r="IRH208" s="36"/>
      <c r="IRI208" s="58"/>
      <c r="IRJ208" s="59"/>
      <c r="IRK208" s="33"/>
      <c r="IRL208" s="33"/>
      <c r="IRM208" s="33"/>
      <c r="IRN208" s="34"/>
      <c r="IRO208" s="36"/>
      <c r="IRP208" s="58"/>
      <c r="IRQ208" s="59"/>
      <c r="IRR208" s="33"/>
      <c r="IRS208" s="33"/>
      <c r="IRT208" s="33"/>
      <c r="IRU208" s="34"/>
      <c r="IRV208" s="36"/>
      <c r="IRW208" s="58"/>
      <c r="IRX208" s="59"/>
      <c r="IRY208" s="33"/>
      <c r="IRZ208" s="33"/>
      <c r="ISA208" s="33"/>
      <c r="ISB208" s="34"/>
      <c r="ISC208" s="36"/>
      <c r="ISD208" s="58"/>
      <c r="ISE208" s="59"/>
      <c r="ISF208" s="33"/>
      <c r="ISG208" s="33"/>
      <c r="ISH208" s="33"/>
      <c r="ISI208" s="34"/>
      <c r="ISJ208" s="36"/>
      <c r="ISK208" s="58"/>
      <c r="ISL208" s="59"/>
      <c r="ISM208" s="33"/>
      <c r="ISN208" s="33"/>
      <c r="ISO208" s="33"/>
      <c r="ISP208" s="34"/>
      <c r="ISQ208" s="36"/>
      <c r="ISR208" s="58"/>
      <c r="ISS208" s="59"/>
      <c r="IST208" s="33"/>
      <c r="ISU208" s="33"/>
      <c r="ISV208" s="33"/>
      <c r="ISW208" s="34"/>
      <c r="ISX208" s="36"/>
      <c r="ISY208" s="58"/>
      <c r="ISZ208" s="59"/>
      <c r="ITA208" s="33"/>
      <c r="ITB208" s="33"/>
      <c r="ITC208" s="33"/>
      <c r="ITD208" s="34"/>
      <c r="ITE208" s="36"/>
      <c r="ITF208" s="58"/>
      <c r="ITG208" s="59"/>
      <c r="ITH208" s="33"/>
      <c r="ITI208" s="33"/>
      <c r="ITJ208" s="33"/>
      <c r="ITK208" s="34"/>
      <c r="ITL208" s="36"/>
      <c r="ITM208" s="58"/>
      <c r="ITN208" s="59"/>
      <c r="ITO208" s="33"/>
      <c r="ITP208" s="33"/>
      <c r="ITQ208" s="33"/>
      <c r="ITR208" s="34"/>
      <c r="ITS208" s="36"/>
      <c r="ITT208" s="58"/>
      <c r="ITU208" s="59"/>
      <c r="ITV208" s="33"/>
      <c r="ITW208" s="33"/>
      <c r="ITX208" s="33"/>
      <c r="ITY208" s="34"/>
      <c r="ITZ208" s="36"/>
      <c r="IUA208" s="58"/>
      <c r="IUB208" s="59"/>
      <c r="IUC208" s="33"/>
      <c r="IUD208" s="33"/>
      <c r="IUE208" s="33"/>
      <c r="IUF208" s="34"/>
      <c r="IUG208" s="36"/>
      <c r="IUH208" s="58"/>
      <c r="IUI208" s="59"/>
      <c r="IUJ208" s="33"/>
      <c r="IUK208" s="33"/>
      <c r="IUL208" s="33"/>
      <c r="IUM208" s="34"/>
      <c r="IUN208" s="36"/>
      <c r="IUO208" s="58"/>
      <c r="IUP208" s="59"/>
      <c r="IUQ208" s="33"/>
      <c r="IUR208" s="33"/>
      <c r="IUS208" s="33"/>
      <c r="IUT208" s="34"/>
      <c r="IUU208" s="36"/>
      <c r="IUV208" s="58"/>
      <c r="IUW208" s="59"/>
      <c r="IUX208" s="33"/>
      <c r="IUY208" s="33"/>
      <c r="IUZ208" s="33"/>
      <c r="IVA208" s="34"/>
      <c r="IVB208" s="36"/>
      <c r="IVC208" s="58"/>
      <c r="IVD208" s="59"/>
      <c r="IVE208" s="33"/>
      <c r="IVF208" s="33"/>
      <c r="IVG208" s="33"/>
      <c r="IVH208" s="34"/>
      <c r="IVI208" s="36"/>
      <c r="IVJ208" s="58"/>
      <c r="IVK208" s="59"/>
      <c r="IVL208" s="33"/>
      <c r="IVM208" s="33"/>
      <c r="IVN208" s="33"/>
      <c r="IVO208" s="34"/>
      <c r="IVP208" s="36"/>
      <c r="IVQ208" s="58"/>
      <c r="IVR208" s="59"/>
      <c r="IVS208" s="33"/>
      <c r="IVT208" s="33"/>
      <c r="IVU208" s="33"/>
      <c r="IVV208" s="34"/>
      <c r="IVW208" s="36"/>
      <c r="IVX208" s="58"/>
      <c r="IVY208" s="59"/>
      <c r="IVZ208" s="33"/>
      <c r="IWA208" s="33"/>
      <c r="IWB208" s="33"/>
      <c r="IWC208" s="34"/>
      <c r="IWD208" s="36"/>
      <c r="IWE208" s="58"/>
      <c r="IWF208" s="59"/>
      <c r="IWG208" s="33"/>
      <c r="IWH208" s="33"/>
      <c r="IWI208" s="33"/>
      <c r="IWJ208" s="34"/>
      <c r="IWK208" s="36"/>
      <c r="IWL208" s="58"/>
      <c r="IWM208" s="59"/>
      <c r="IWN208" s="33"/>
      <c r="IWO208" s="33"/>
      <c r="IWP208" s="33"/>
      <c r="IWQ208" s="34"/>
      <c r="IWR208" s="36"/>
      <c r="IWS208" s="58"/>
      <c r="IWT208" s="59"/>
      <c r="IWU208" s="33"/>
      <c r="IWV208" s="33"/>
      <c r="IWW208" s="33"/>
      <c r="IWX208" s="34"/>
      <c r="IWY208" s="36"/>
      <c r="IWZ208" s="58"/>
      <c r="IXA208" s="59"/>
      <c r="IXB208" s="33"/>
      <c r="IXC208" s="33"/>
      <c r="IXD208" s="33"/>
      <c r="IXE208" s="34"/>
      <c r="IXF208" s="36"/>
      <c r="IXG208" s="58"/>
      <c r="IXH208" s="59"/>
      <c r="IXI208" s="33"/>
      <c r="IXJ208" s="33"/>
      <c r="IXK208" s="33"/>
      <c r="IXL208" s="34"/>
      <c r="IXM208" s="36"/>
      <c r="IXN208" s="58"/>
      <c r="IXO208" s="59"/>
      <c r="IXP208" s="33"/>
      <c r="IXQ208" s="33"/>
      <c r="IXR208" s="33"/>
      <c r="IXS208" s="34"/>
      <c r="IXT208" s="36"/>
      <c r="IXU208" s="58"/>
      <c r="IXV208" s="59"/>
      <c r="IXW208" s="33"/>
      <c r="IXX208" s="33"/>
      <c r="IXY208" s="33"/>
      <c r="IXZ208" s="34"/>
      <c r="IYA208" s="36"/>
      <c r="IYB208" s="58"/>
      <c r="IYC208" s="59"/>
      <c r="IYD208" s="33"/>
      <c r="IYE208" s="33"/>
      <c r="IYF208" s="33"/>
      <c r="IYG208" s="34"/>
      <c r="IYH208" s="36"/>
      <c r="IYI208" s="58"/>
      <c r="IYJ208" s="59"/>
      <c r="IYK208" s="33"/>
      <c r="IYL208" s="33"/>
      <c r="IYM208" s="33"/>
      <c r="IYN208" s="34"/>
      <c r="IYO208" s="36"/>
      <c r="IYP208" s="58"/>
      <c r="IYQ208" s="59"/>
      <c r="IYR208" s="33"/>
      <c r="IYS208" s="33"/>
      <c r="IYT208" s="33"/>
      <c r="IYU208" s="34"/>
      <c r="IYV208" s="36"/>
      <c r="IYW208" s="58"/>
      <c r="IYX208" s="59"/>
      <c r="IYY208" s="33"/>
      <c r="IYZ208" s="33"/>
      <c r="IZA208" s="33"/>
      <c r="IZB208" s="34"/>
      <c r="IZC208" s="36"/>
      <c r="IZD208" s="58"/>
      <c r="IZE208" s="59"/>
      <c r="IZF208" s="33"/>
      <c r="IZG208" s="33"/>
      <c r="IZH208" s="33"/>
      <c r="IZI208" s="34"/>
      <c r="IZJ208" s="36"/>
      <c r="IZK208" s="58"/>
      <c r="IZL208" s="59"/>
      <c r="IZM208" s="33"/>
      <c r="IZN208" s="33"/>
      <c r="IZO208" s="33"/>
      <c r="IZP208" s="34"/>
      <c r="IZQ208" s="36"/>
      <c r="IZR208" s="58"/>
      <c r="IZS208" s="59"/>
      <c r="IZT208" s="33"/>
      <c r="IZU208" s="33"/>
      <c r="IZV208" s="33"/>
      <c r="IZW208" s="34"/>
      <c r="IZX208" s="36"/>
      <c r="IZY208" s="58"/>
      <c r="IZZ208" s="59"/>
      <c r="JAA208" s="33"/>
      <c r="JAB208" s="33"/>
      <c r="JAC208" s="33"/>
      <c r="JAD208" s="34"/>
      <c r="JAE208" s="36"/>
      <c r="JAF208" s="58"/>
      <c r="JAG208" s="59"/>
      <c r="JAH208" s="33"/>
      <c r="JAI208" s="33"/>
      <c r="JAJ208" s="33"/>
      <c r="JAK208" s="34"/>
      <c r="JAL208" s="36"/>
      <c r="JAM208" s="58"/>
      <c r="JAN208" s="59"/>
      <c r="JAO208" s="33"/>
      <c r="JAP208" s="33"/>
      <c r="JAQ208" s="33"/>
      <c r="JAR208" s="34"/>
      <c r="JAS208" s="36"/>
      <c r="JAT208" s="58"/>
      <c r="JAU208" s="59"/>
      <c r="JAV208" s="33"/>
      <c r="JAW208" s="33"/>
      <c r="JAX208" s="33"/>
      <c r="JAY208" s="34"/>
      <c r="JAZ208" s="36"/>
      <c r="JBA208" s="58"/>
      <c r="JBB208" s="59"/>
      <c r="JBC208" s="33"/>
      <c r="JBD208" s="33"/>
      <c r="JBE208" s="33"/>
      <c r="JBF208" s="34"/>
      <c r="JBG208" s="36"/>
      <c r="JBH208" s="58"/>
      <c r="JBI208" s="59"/>
      <c r="JBJ208" s="33"/>
      <c r="JBK208" s="33"/>
      <c r="JBL208" s="33"/>
      <c r="JBM208" s="34"/>
      <c r="JBN208" s="36"/>
      <c r="JBO208" s="58"/>
      <c r="JBP208" s="59"/>
      <c r="JBQ208" s="33"/>
      <c r="JBR208" s="33"/>
      <c r="JBS208" s="33"/>
      <c r="JBT208" s="34"/>
      <c r="JBU208" s="36"/>
      <c r="JBV208" s="58"/>
      <c r="JBW208" s="59"/>
      <c r="JBX208" s="33"/>
      <c r="JBY208" s="33"/>
      <c r="JBZ208" s="33"/>
      <c r="JCA208" s="34"/>
      <c r="JCB208" s="36"/>
      <c r="JCC208" s="58"/>
      <c r="JCD208" s="59"/>
      <c r="JCE208" s="33"/>
      <c r="JCF208" s="33"/>
      <c r="JCG208" s="33"/>
      <c r="JCH208" s="34"/>
      <c r="JCI208" s="36"/>
      <c r="JCJ208" s="58"/>
      <c r="JCK208" s="59"/>
      <c r="JCL208" s="33"/>
      <c r="JCM208" s="33"/>
      <c r="JCN208" s="33"/>
      <c r="JCO208" s="34"/>
      <c r="JCP208" s="36"/>
      <c r="JCQ208" s="58"/>
      <c r="JCR208" s="59"/>
      <c r="JCS208" s="33"/>
      <c r="JCT208" s="33"/>
      <c r="JCU208" s="33"/>
      <c r="JCV208" s="34"/>
      <c r="JCW208" s="36"/>
      <c r="JCX208" s="58"/>
      <c r="JCY208" s="59"/>
      <c r="JCZ208" s="33"/>
      <c r="JDA208" s="33"/>
      <c r="JDB208" s="33"/>
      <c r="JDC208" s="34"/>
      <c r="JDD208" s="36"/>
      <c r="JDE208" s="58"/>
      <c r="JDF208" s="59"/>
      <c r="JDG208" s="33"/>
      <c r="JDH208" s="33"/>
      <c r="JDI208" s="33"/>
      <c r="JDJ208" s="34"/>
      <c r="JDK208" s="36"/>
      <c r="JDL208" s="58"/>
      <c r="JDM208" s="59"/>
      <c r="JDN208" s="33"/>
      <c r="JDO208" s="33"/>
      <c r="JDP208" s="33"/>
      <c r="JDQ208" s="34"/>
      <c r="JDR208" s="36"/>
      <c r="JDS208" s="58"/>
      <c r="JDT208" s="59"/>
      <c r="JDU208" s="33"/>
      <c r="JDV208" s="33"/>
      <c r="JDW208" s="33"/>
      <c r="JDX208" s="34"/>
      <c r="JDY208" s="36"/>
      <c r="JDZ208" s="58"/>
      <c r="JEA208" s="59"/>
      <c r="JEB208" s="33"/>
      <c r="JEC208" s="33"/>
      <c r="JED208" s="33"/>
      <c r="JEE208" s="34"/>
      <c r="JEF208" s="36"/>
      <c r="JEG208" s="58"/>
      <c r="JEH208" s="59"/>
      <c r="JEI208" s="33"/>
      <c r="JEJ208" s="33"/>
      <c r="JEK208" s="33"/>
      <c r="JEL208" s="34"/>
      <c r="JEM208" s="36"/>
      <c r="JEN208" s="58"/>
      <c r="JEO208" s="59"/>
      <c r="JEP208" s="33"/>
      <c r="JEQ208" s="33"/>
      <c r="JER208" s="33"/>
      <c r="JES208" s="34"/>
      <c r="JET208" s="36"/>
      <c r="JEU208" s="58"/>
      <c r="JEV208" s="59"/>
      <c r="JEW208" s="33"/>
      <c r="JEX208" s="33"/>
      <c r="JEY208" s="33"/>
      <c r="JEZ208" s="34"/>
      <c r="JFA208" s="36"/>
      <c r="JFB208" s="58"/>
      <c r="JFC208" s="59"/>
      <c r="JFD208" s="33"/>
      <c r="JFE208" s="33"/>
      <c r="JFF208" s="33"/>
      <c r="JFG208" s="34"/>
      <c r="JFH208" s="36"/>
      <c r="JFI208" s="58"/>
      <c r="JFJ208" s="59"/>
      <c r="JFK208" s="33"/>
      <c r="JFL208" s="33"/>
      <c r="JFM208" s="33"/>
      <c r="JFN208" s="34"/>
      <c r="JFO208" s="36"/>
      <c r="JFP208" s="58"/>
      <c r="JFQ208" s="59"/>
      <c r="JFR208" s="33"/>
      <c r="JFS208" s="33"/>
      <c r="JFT208" s="33"/>
      <c r="JFU208" s="34"/>
      <c r="JFV208" s="36"/>
      <c r="JFW208" s="58"/>
      <c r="JFX208" s="59"/>
      <c r="JFY208" s="33"/>
      <c r="JFZ208" s="33"/>
      <c r="JGA208" s="33"/>
      <c r="JGB208" s="34"/>
      <c r="JGC208" s="36"/>
      <c r="JGD208" s="58"/>
      <c r="JGE208" s="59"/>
      <c r="JGF208" s="33"/>
      <c r="JGG208" s="33"/>
      <c r="JGH208" s="33"/>
      <c r="JGI208" s="34"/>
      <c r="JGJ208" s="36"/>
      <c r="JGK208" s="58"/>
      <c r="JGL208" s="59"/>
      <c r="JGM208" s="33"/>
      <c r="JGN208" s="33"/>
      <c r="JGO208" s="33"/>
      <c r="JGP208" s="34"/>
      <c r="JGQ208" s="36"/>
      <c r="JGR208" s="58"/>
      <c r="JGS208" s="59"/>
      <c r="JGT208" s="33"/>
      <c r="JGU208" s="33"/>
      <c r="JGV208" s="33"/>
      <c r="JGW208" s="34"/>
      <c r="JGX208" s="36"/>
      <c r="JGY208" s="58"/>
      <c r="JGZ208" s="59"/>
      <c r="JHA208" s="33"/>
      <c r="JHB208" s="33"/>
      <c r="JHC208" s="33"/>
      <c r="JHD208" s="34"/>
      <c r="JHE208" s="36"/>
      <c r="JHF208" s="58"/>
      <c r="JHG208" s="59"/>
      <c r="JHH208" s="33"/>
      <c r="JHI208" s="33"/>
      <c r="JHJ208" s="33"/>
      <c r="JHK208" s="34"/>
      <c r="JHL208" s="36"/>
      <c r="JHM208" s="58"/>
      <c r="JHN208" s="59"/>
      <c r="JHO208" s="33"/>
      <c r="JHP208" s="33"/>
      <c r="JHQ208" s="33"/>
      <c r="JHR208" s="34"/>
      <c r="JHS208" s="36"/>
      <c r="JHT208" s="58"/>
      <c r="JHU208" s="59"/>
      <c r="JHV208" s="33"/>
      <c r="JHW208" s="33"/>
      <c r="JHX208" s="33"/>
      <c r="JHY208" s="34"/>
      <c r="JHZ208" s="36"/>
      <c r="JIA208" s="58"/>
      <c r="JIB208" s="59"/>
      <c r="JIC208" s="33"/>
      <c r="JID208" s="33"/>
      <c r="JIE208" s="33"/>
      <c r="JIF208" s="34"/>
      <c r="JIG208" s="36"/>
      <c r="JIH208" s="58"/>
      <c r="JII208" s="59"/>
      <c r="JIJ208" s="33"/>
      <c r="JIK208" s="33"/>
      <c r="JIL208" s="33"/>
      <c r="JIM208" s="34"/>
      <c r="JIN208" s="36"/>
      <c r="JIO208" s="58"/>
      <c r="JIP208" s="59"/>
      <c r="JIQ208" s="33"/>
      <c r="JIR208" s="33"/>
      <c r="JIS208" s="33"/>
      <c r="JIT208" s="34"/>
      <c r="JIU208" s="36"/>
      <c r="JIV208" s="58"/>
      <c r="JIW208" s="59"/>
      <c r="JIX208" s="33"/>
      <c r="JIY208" s="33"/>
      <c r="JIZ208" s="33"/>
      <c r="JJA208" s="34"/>
      <c r="JJB208" s="36"/>
      <c r="JJC208" s="58"/>
      <c r="JJD208" s="59"/>
      <c r="JJE208" s="33"/>
      <c r="JJF208" s="33"/>
      <c r="JJG208" s="33"/>
      <c r="JJH208" s="34"/>
      <c r="JJI208" s="36"/>
      <c r="JJJ208" s="58"/>
      <c r="JJK208" s="59"/>
      <c r="JJL208" s="33"/>
      <c r="JJM208" s="33"/>
      <c r="JJN208" s="33"/>
      <c r="JJO208" s="34"/>
      <c r="JJP208" s="36"/>
      <c r="JJQ208" s="58"/>
      <c r="JJR208" s="59"/>
      <c r="JJS208" s="33"/>
      <c r="JJT208" s="33"/>
      <c r="JJU208" s="33"/>
      <c r="JJV208" s="34"/>
      <c r="JJW208" s="36"/>
      <c r="JJX208" s="58"/>
      <c r="JJY208" s="59"/>
      <c r="JJZ208" s="33"/>
      <c r="JKA208" s="33"/>
      <c r="JKB208" s="33"/>
      <c r="JKC208" s="34"/>
      <c r="JKD208" s="36"/>
      <c r="JKE208" s="58"/>
      <c r="JKF208" s="59"/>
      <c r="JKG208" s="33"/>
      <c r="JKH208" s="33"/>
      <c r="JKI208" s="33"/>
      <c r="JKJ208" s="34"/>
      <c r="JKK208" s="36"/>
      <c r="JKL208" s="58"/>
      <c r="JKM208" s="59"/>
      <c r="JKN208" s="33"/>
      <c r="JKO208" s="33"/>
      <c r="JKP208" s="33"/>
      <c r="JKQ208" s="34"/>
      <c r="JKR208" s="36"/>
      <c r="JKS208" s="58"/>
      <c r="JKT208" s="59"/>
      <c r="JKU208" s="33"/>
      <c r="JKV208" s="33"/>
      <c r="JKW208" s="33"/>
      <c r="JKX208" s="34"/>
      <c r="JKY208" s="36"/>
      <c r="JKZ208" s="58"/>
      <c r="JLA208" s="59"/>
      <c r="JLB208" s="33"/>
      <c r="JLC208" s="33"/>
      <c r="JLD208" s="33"/>
      <c r="JLE208" s="34"/>
      <c r="JLF208" s="36"/>
      <c r="JLG208" s="58"/>
      <c r="JLH208" s="59"/>
      <c r="JLI208" s="33"/>
      <c r="JLJ208" s="33"/>
      <c r="JLK208" s="33"/>
      <c r="JLL208" s="34"/>
      <c r="JLM208" s="36"/>
      <c r="JLN208" s="58"/>
      <c r="JLO208" s="59"/>
      <c r="JLP208" s="33"/>
      <c r="JLQ208" s="33"/>
      <c r="JLR208" s="33"/>
      <c r="JLS208" s="34"/>
      <c r="JLT208" s="36"/>
      <c r="JLU208" s="58"/>
      <c r="JLV208" s="59"/>
      <c r="JLW208" s="33"/>
      <c r="JLX208" s="33"/>
      <c r="JLY208" s="33"/>
      <c r="JLZ208" s="34"/>
      <c r="JMA208" s="36"/>
      <c r="JMB208" s="58"/>
      <c r="JMC208" s="59"/>
      <c r="JMD208" s="33"/>
      <c r="JME208" s="33"/>
      <c r="JMF208" s="33"/>
      <c r="JMG208" s="34"/>
      <c r="JMH208" s="36"/>
      <c r="JMI208" s="58"/>
      <c r="JMJ208" s="59"/>
      <c r="JMK208" s="33"/>
      <c r="JML208" s="33"/>
      <c r="JMM208" s="33"/>
      <c r="JMN208" s="34"/>
      <c r="JMO208" s="36"/>
      <c r="JMP208" s="58"/>
      <c r="JMQ208" s="59"/>
      <c r="JMR208" s="33"/>
      <c r="JMS208" s="33"/>
      <c r="JMT208" s="33"/>
      <c r="JMU208" s="34"/>
      <c r="JMV208" s="36"/>
      <c r="JMW208" s="58"/>
      <c r="JMX208" s="59"/>
      <c r="JMY208" s="33"/>
      <c r="JMZ208" s="33"/>
      <c r="JNA208" s="33"/>
      <c r="JNB208" s="34"/>
      <c r="JNC208" s="36"/>
      <c r="JND208" s="58"/>
      <c r="JNE208" s="59"/>
      <c r="JNF208" s="33"/>
      <c r="JNG208" s="33"/>
      <c r="JNH208" s="33"/>
      <c r="JNI208" s="34"/>
      <c r="JNJ208" s="36"/>
      <c r="JNK208" s="58"/>
      <c r="JNL208" s="59"/>
      <c r="JNM208" s="33"/>
      <c r="JNN208" s="33"/>
      <c r="JNO208" s="33"/>
      <c r="JNP208" s="34"/>
      <c r="JNQ208" s="36"/>
      <c r="JNR208" s="58"/>
      <c r="JNS208" s="59"/>
      <c r="JNT208" s="33"/>
      <c r="JNU208" s="33"/>
      <c r="JNV208" s="33"/>
      <c r="JNW208" s="34"/>
      <c r="JNX208" s="36"/>
      <c r="JNY208" s="58"/>
      <c r="JNZ208" s="59"/>
      <c r="JOA208" s="33"/>
      <c r="JOB208" s="33"/>
      <c r="JOC208" s="33"/>
      <c r="JOD208" s="34"/>
      <c r="JOE208" s="36"/>
      <c r="JOF208" s="58"/>
      <c r="JOG208" s="59"/>
      <c r="JOH208" s="33"/>
      <c r="JOI208" s="33"/>
      <c r="JOJ208" s="33"/>
      <c r="JOK208" s="34"/>
      <c r="JOL208" s="36"/>
      <c r="JOM208" s="58"/>
      <c r="JON208" s="59"/>
      <c r="JOO208" s="33"/>
      <c r="JOP208" s="33"/>
      <c r="JOQ208" s="33"/>
      <c r="JOR208" s="34"/>
      <c r="JOS208" s="36"/>
      <c r="JOT208" s="58"/>
      <c r="JOU208" s="59"/>
      <c r="JOV208" s="33"/>
      <c r="JOW208" s="33"/>
      <c r="JOX208" s="33"/>
      <c r="JOY208" s="34"/>
      <c r="JOZ208" s="36"/>
      <c r="JPA208" s="58"/>
      <c r="JPB208" s="59"/>
      <c r="JPC208" s="33"/>
      <c r="JPD208" s="33"/>
      <c r="JPE208" s="33"/>
      <c r="JPF208" s="34"/>
      <c r="JPG208" s="36"/>
      <c r="JPH208" s="58"/>
      <c r="JPI208" s="59"/>
      <c r="JPJ208" s="33"/>
      <c r="JPK208" s="33"/>
      <c r="JPL208" s="33"/>
      <c r="JPM208" s="34"/>
      <c r="JPN208" s="36"/>
      <c r="JPO208" s="58"/>
      <c r="JPP208" s="59"/>
      <c r="JPQ208" s="33"/>
      <c r="JPR208" s="33"/>
      <c r="JPS208" s="33"/>
      <c r="JPT208" s="34"/>
      <c r="JPU208" s="36"/>
      <c r="JPV208" s="58"/>
      <c r="JPW208" s="59"/>
      <c r="JPX208" s="33"/>
      <c r="JPY208" s="33"/>
      <c r="JPZ208" s="33"/>
      <c r="JQA208" s="34"/>
      <c r="JQB208" s="36"/>
      <c r="JQC208" s="58"/>
      <c r="JQD208" s="59"/>
      <c r="JQE208" s="33"/>
      <c r="JQF208" s="33"/>
      <c r="JQG208" s="33"/>
      <c r="JQH208" s="34"/>
      <c r="JQI208" s="36"/>
      <c r="JQJ208" s="58"/>
      <c r="JQK208" s="59"/>
      <c r="JQL208" s="33"/>
      <c r="JQM208" s="33"/>
      <c r="JQN208" s="33"/>
      <c r="JQO208" s="34"/>
      <c r="JQP208" s="36"/>
      <c r="JQQ208" s="58"/>
      <c r="JQR208" s="59"/>
      <c r="JQS208" s="33"/>
      <c r="JQT208" s="33"/>
      <c r="JQU208" s="33"/>
      <c r="JQV208" s="34"/>
      <c r="JQW208" s="36"/>
      <c r="JQX208" s="58"/>
      <c r="JQY208" s="59"/>
      <c r="JQZ208" s="33"/>
      <c r="JRA208" s="33"/>
      <c r="JRB208" s="33"/>
      <c r="JRC208" s="34"/>
      <c r="JRD208" s="36"/>
      <c r="JRE208" s="58"/>
      <c r="JRF208" s="59"/>
      <c r="JRG208" s="33"/>
      <c r="JRH208" s="33"/>
      <c r="JRI208" s="33"/>
      <c r="JRJ208" s="34"/>
      <c r="JRK208" s="36"/>
      <c r="JRL208" s="58"/>
      <c r="JRM208" s="59"/>
      <c r="JRN208" s="33"/>
      <c r="JRO208" s="33"/>
      <c r="JRP208" s="33"/>
      <c r="JRQ208" s="34"/>
      <c r="JRR208" s="36"/>
      <c r="JRS208" s="58"/>
      <c r="JRT208" s="59"/>
      <c r="JRU208" s="33"/>
      <c r="JRV208" s="33"/>
      <c r="JRW208" s="33"/>
      <c r="JRX208" s="34"/>
      <c r="JRY208" s="36"/>
      <c r="JRZ208" s="58"/>
      <c r="JSA208" s="59"/>
      <c r="JSB208" s="33"/>
      <c r="JSC208" s="33"/>
      <c r="JSD208" s="33"/>
      <c r="JSE208" s="34"/>
      <c r="JSF208" s="36"/>
      <c r="JSG208" s="58"/>
      <c r="JSH208" s="59"/>
      <c r="JSI208" s="33"/>
      <c r="JSJ208" s="33"/>
      <c r="JSK208" s="33"/>
      <c r="JSL208" s="34"/>
      <c r="JSM208" s="36"/>
      <c r="JSN208" s="58"/>
      <c r="JSO208" s="59"/>
      <c r="JSP208" s="33"/>
      <c r="JSQ208" s="33"/>
      <c r="JSR208" s="33"/>
      <c r="JSS208" s="34"/>
      <c r="JST208" s="36"/>
      <c r="JSU208" s="58"/>
      <c r="JSV208" s="59"/>
      <c r="JSW208" s="33"/>
      <c r="JSX208" s="33"/>
      <c r="JSY208" s="33"/>
      <c r="JSZ208" s="34"/>
      <c r="JTA208" s="36"/>
      <c r="JTB208" s="58"/>
      <c r="JTC208" s="59"/>
      <c r="JTD208" s="33"/>
      <c r="JTE208" s="33"/>
      <c r="JTF208" s="33"/>
      <c r="JTG208" s="34"/>
      <c r="JTH208" s="36"/>
      <c r="JTI208" s="58"/>
      <c r="JTJ208" s="59"/>
      <c r="JTK208" s="33"/>
      <c r="JTL208" s="33"/>
      <c r="JTM208" s="33"/>
      <c r="JTN208" s="34"/>
      <c r="JTO208" s="36"/>
      <c r="JTP208" s="58"/>
      <c r="JTQ208" s="59"/>
      <c r="JTR208" s="33"/>
      <c r="JTS208" s="33"/>
      <c r="JTT208" s="33"/>
      <c r="JTU208" s="34"/>
      <c r="JTV208" s="36"/>
      <c r="JTW208" s="58"/>
      <c r="JTX208" s="59"/>
      <c r="JTY208" s="33"/>
      <c r="JTZ208" s="33"/>
      <c r="JUA208" s="33"/>
      <c r="JUB208" s="34"/>
      <c r="JUC208" s="36"/>
      <c r="JUD208" s="58"/>
      <c r="JUE208" s="59"/>
      <c r="JUF208" s="33"/>
      <c r="JUG208" s="33"/>
      <c r="JUH208" s="33"/>
      <c r="JUI208" s="34"/>
      <c r="JUJ208" s="36"/>
      <c r="JUK208" s="58"/>
      <c r="JUL208" s="59"/>
      <c r="JUM208" s="33"/>
      <c r="JUN208" s="33"/>
      <c r="JUO208" s="33"/>
      <c r="JUP208" s="34"/>
      <c r="JUQ208" s="36"/>
      <c r="JUR208" s="58"/>
      <c r="JUS208" s="59"/>
      <c r="JUT208" s="33"/>
      <c r="JUU208" s="33"/>
      <c r="JUV208" s="33"/>
      <c r="JUW208" s="34"/>
      <c r="JUX208" s="36"/>
      <c r="JUY208" s="58"/>
      <c r="JUZ208" s="59"/>
      <c r="JVA208" s="33"/>
      <c r="JVB208" s="33"/>
      <c r="JVC208" s="33"/>
      <c r="JVD208" s="34"/>
      <c r="JVE208" s="36"/>
      <c r="JVF208" s="58"/>
      <c r="JVG208" s="59"/>
      <c r="JVH208" s="33"/>
      <c r="JVI208" s="33"/>
      <c r="JVJ208" s="33"/>
      <c r="JVK208" s="34"/>
      <c r="JVL208" s="36"/>
      <c r="JVM208" s="58"/>
      <c r="JVN208" s="59"/>
      <c r="JVO208" s="33"/>
      <c r="JVP208" s="33"/>
      <c r="JVQ208" s="33"/>
      <c r="JVR208" s="34"/>
      <c r="JVS208" s="36"/>
      <c r="JVT208" s="58"/>
      <c r="JVU208" s="59"/>
      <c r="JVV208" s="33"/>
      <c r="JVW208" s="33"/>
      <c r="JVX208" s="33"/>
      <c r="JVY208" s="34"/>
      <c r="JVZ208" s="36"/>
      <c r="JWA208" s="58"/>
      <c r="JWB208" s="59"/>
      <c r="JWC208" s="33"/>
      <c r="JWD208" s="33"/>
      <c r="JWE208" s="33"/>
      <c r="JWF208" s="34"/>
      <c r="JWG208" s="36"/>
      <c r="JWH208" s="58"/>
      <c r="JWI208" s="59"/>
      <c r="JWJ208" s="33"/>
      <c r="JWK208" s="33"/>
      <c r="JWL208" s="33"/>
      <c r="JWM208" s="34"/>
      <c r="JWN208" s="36"/>
      <c r="JWO208" s="58"/>
      <c r="JWP208" s="59"/>
      <c r="JWQ208" s="33"/>
      <c r="JWR208" s="33"/>
      <c r="JWS208" s="33"/>
      <c r="JWT208" s="34"/>
      <c r="JWU208" s="36"/>
      <c r="JWV208" s="58"/>
      <c r="JWW208" s="59"/>
      <c r="JWX208" s="33"/>
      <c r="JWY208" s="33"/>
      <c r="JWZ208" s="33"/>
      <c r="JXA208" s="34"/>
      <c r="JXB208" s="36"/>
      <c r="JXC208" s="58"/>
      <c r="JXD208" s="59"/>
      <c r="JXE208" s="33"/>
      <c r="JXF208" s="33"/>
      <c r="JXG208" s="33"/>
      <c r="JXH208" s="34"/>
      <c r="JXI208" s="36"/>
      <c r="JXJ208" s="58"/>
      <c r="JXK208" s="59"/>
      <c r="JXL208" s="33"/>
      <c r="JXM208" s="33"/>
      <c r="JXN208" s="33"/>
      <c r="JXO208" s="34"/>
      <c r="JXP208" s="36"/>
      <c r="JXQ208" s="58"/>
      <c r="JXR208" s="59"/>
      <c r="JXS208" s="33"/>
      <c r="JXT208" s="33"/>
      <c r="JXU208" s="33"/>
      <c r="JXV208" s="34"/>
      <c r="JXW208" s="36"/>
      <c r="JXX208" s="58"/>
      <c r="JXY208" s="59"/>
      <c r="JXZ208" s="33"/>
      <c r="JYA208" s="33"/>
      <c r="JYB208" s="33"/>
      <c r="JYC208" s="34"/>
      <c r="JYD208" s="36"/>
      <c r="JYE208" s="58"/>
      <c r="JYF208" s="59"/>
      <c r="JYG208" s="33"/>
      <c r="JYH208" s="33"/>
      <c r="JYI208" s="33"/>
      <c r="JYJ208" s="34"/>
      <c r="JYK208" s="36"/>
      <c r="JYL208" s="58"/>
      <c r="JYM208" s="59"/>
      <c r="JYN208" s="33"/>
      <c r="JYO208" s="33"/>
      <c r="JYP208" s="33"/>
      <c r="JYQ208" s="34"/>
      <c r="JYR208" s="36"/>
      <c r="JYS208" s="58"/>
      <c r="JYT208" s="59"/>
      <c r="JYU208" s="33"/>
      <c r="JYV208" s="33"/>
      <c r="JYW208" s="33"/>
      <c r="JYX208" s="34"/>
      <c r="JYY208" s="36"/>
      <c r="JYZ208" s="58"/>
      <c r="JZA208" s="59"/>
      <c r="JZB208" s="33"/>
      <c r="JZC208" s="33"/>
      <c r="JZD208" s="33"/>
      <c r="JZE208" s="34"/>
      <c r="JZF208" s="36"/>
      <c r="JZG208" s="58"/>
      <c r="JZH208" s="59"/>
      <c r="JZI208" s="33"/>
      <c r="JZJ208" s="33"/>
      <c r="JZK208" s="33"/>
      <c r="JZL208" s="34"/>
      <c r="JZM208" s="36"/>
      <c r="JZN208" s="58"/>
      <c r="JZO208" s="59"/>
      <c r="JZP208" s="33"/>
      <c r="JZQ208" s="33"/>
      <c r="JZR208" s="33"/>
      <c r="JZS208" s="34"/>
      <c r="JZT208" s="36"/>
      <c r="JZU208" s="58"/>
      <c r="JZV208" s="59"/>
      <c r="JZW208" s="33"/>
      <c r="JZX208" s="33"/>
      <c r="JZY208" s="33"/>
      <c r="JZZ208" s="34"/>
      <c r="KAA208" s="36"/>
      <c r="KAB208" s="58"/>
      <c r="KAC208" s="59"/>
      <c r="KAD208" s="33"/>
      <c r="KAE208" s="33"/>
      <c r="KAF208" s="33"/>
      <c r="KAG208" s="34"/>
      <c r="KAH208" s="36"/>
      <c r="KAI208" s="58"/>
      <c r="KAJ208" s="59"/>
      <c r="KAK208" s="33"/>
      <c r="KAL208" s="33"/>
      <c r="KAM208" s="33"/>
      <c r="KAN208" s="34"/>
      <c r="KAO208" s="36"/>
      <c r="KAP208" s="58"/>
      <c r="KAQ208" s="59"/>
      <c r="KAR208" s="33"/>
      <c r="KAS208" s="33"/>
      <c r="KAT208" s="33"/>
      <c r="KAU208" s="34"/>
      <c r="KAV208" s="36"/>
      <c r="KAW208" s="58"/>
      <c r="KAX208" s="59"/>
      <c r="KAY208" s="33"/>
      <c r="KAZ208" s="33"/>
      <c r="KBA208" s="33"/>
      <c r="KBB208" s="34"/>
      <c r="KBC208" s="36"/>
      <c r="KBD208" s="58"/>
      <c r="KBE208" s="59"/>
      <c r="KBF208" s="33"/>
      <c r="KBG208" s="33"/>
      <c r="KBH208" s="33"/>
      <c r="KBI208" s="34"/>
      <c r="KBJ208" s="36"/>
      <c r="KBK208" s="58"/>
      <c r="KBL208" s="59"/>
      <c r="KBM208" s="33"/>
      <c r="KBN208" s="33"/>
      <c r="KBO208" s="33"/>
      <c r="KBP208" s="34"/>
      <c r="KBQ208" s="36"/>
      <c r="KBR208" s="58"/>
      <c r="KBS208" s="59"/>
      <c r="KBT208" s="33"/>
      <c r="KBU208" s="33"/>
      <c r="KBV208" s="33"/>
      <c r="KBW208" s="34"/>
      <c r="KBX208" s="36"/>
      <c r="KBY208" s="58"/>
      <c r="KBZ208" s="59"/>
      <c r="KCA208" s="33"/>
      <c r="KCB208" s="33"/>
      <c r="KCC208" s="33"/>
      <c r="KCD208" s="34"/>
      <c r="KCE208" s="36"/>
      <c r="KCF208" s="58"/>
      <c r="KCG208" s="59"/>
      <c r="KCH208" s="33"/>
      <c r="KCI208" s="33"/>
      <c r="KCJ208" s="33"/>
      <c r="KCK208" s="34"/>
      <c r="KCL208" s="36"/>
      <c r="KCM208" s="58"/>
      <c r="KCN208" s="59"/>
      <c r="KCO208" s="33"/>
      <c r="KCP208" s="33"/>
      <c r="KCQ208" s="33"/>
      <c r="KCR208" s="34"/>
      <c r="KCS208" s="36"/>
      <c r="KCT208" s="58"/>
      <c r="KCU208" s="59"/>
      <c r="KCV208" s="33"/>
      <c r="KCW208" s="33"/>
      <c r="KCX208" s="33"/>
      <c r="KCY208" s="34"/>
      <c r="KCZ208" s="36"/>
      <c r="KDA208" s="58"/>
      <c r="KDB208" s="59"/>
      <c r="KDC208" s="33"/>
      <c r="KDD208" s="33"/>
      <c r="KDE208" s="33"/>
      <c r="KDF208" s="34"/>
      <c r="KDG208" s="36"/>
      <c r="KDH208" s="58"/>
      <c r="KDI208" s="59"/>
      <c r="KDJ208" s="33"/>
      <c r="KDK208" s="33"/>
      <c r="KDL208" s="33"/>
      <c r="KDM208" s="34"/>
      <c r="KDN208" s="36"/>
      <c r="KDO208" s="58"/>
      <c r="KDP208" s="59"/>
      <c r="KDQ208" s="33"/>
      <c r="KDR208" s="33"/>
      <c r="KDS208" s="33"/>
      <c r="KDT208" s="34"/>
      <c r="KDU208" s="36"/>
      <c r="KDV208" s="58"/>
      <c r="KDW208" s="59"/>
      <c r="KDX208" s="33"/>
      <c r="KDY208" s="33"/>
      <c r="KDZ208" s="33"/>
      <c r="KEA208" s="34"/>
      <c r="KEB208" s="36"/>
      <c r="KEC208" s="58"/>
      <c r="KED208" s="59"/>
      <c r="KEE208" s="33"/>
      <c r="KEF208" s="33"/>
      <c r="KEG208" s="33"/>
      <c r="KEH208" s="34"/>
      <c r="KEI208" s="36"/>
      <c r="KEJ208" s="58"/>
      <c r="KEK208" s="59"/>
      <c r="KEL208" s="33"/>
      <c r="KEM208" s="33"/>
      <c r="KEN208" s="33"/>
      <c r="KEO208" s="34"/>
      <c r="KEP208" s="36"/>
      <c r="KEQ208" s="58"/>
      <c r="KER208" s="59"/>
      <c r="KES208" s="33"/>
      <c r="KET208" s="33"/>
      <c r="KEU208" s="33"/>
      <c r="KEV208" s="34"/>
      <c r="KEW208" s="36"/>
      <c r="KEX208" s="58"/>
      <c r="KEY208" s="59"/>
      <c r="KEZ208" s="33"/>
      <c r="KFA208" s="33"/>
      <c r="KFB208" s="33"/>
      <c r="KFC208" s="34"/>
      <c r="KFD208" s="36"/>
      <c r="KFE208" s="58"/>
      <c r="KFF208" s="59"/>
      <c r="KFG208" s="33"/>
      <c r="KFH208" s="33"/>
      <c r="KFI208" s="33"/>
      <c r="KFJ208" s="34"/>
      <c r="KFK208" s="36"/>
      <c r="KFL208" s="58"/>
      <c r="KFM208" s="59"/>
      <c r="KFN208" s="33"/>
      <c r="KFO208" s="33"/>
      <c r="KFP208" s="33"/>
      <c r="KFQ208" s="34"/>
      <c r="KFR208" s="36"/>
      <c r="KFS208" s="58"/>
      <c r="KFT208" s="59"/>
      <c r="KFU208" s="33"/>
      <c r="KFV208" s="33"/>
      <c r="KFW208" s="33"/>
      <c r="KFX208" s="34"/>
      <c r="KFY208" s="36"/>
      <c r="KFZ208" s="58"/>
      <c r="KGA208" s="59"/>
      <c r="KGB208" s="33"/>
      <c r="KGC208" s="33"/>
      <c r="KGD208" s="33"/>
      <c r="KGE208" s="34"/>
      <c r="KGF208" s="36"/>
      <c r="KGG208" s="58"/>
      <c r="KGH208" s="59"/>
      <c r="KGI208" s="33"/>
      <c r="KGJ208" s="33"/>
      <c r="KGK208" s="33"/>
      <c r="KGL208" s="34"/>
      <c r="KGM208" s="36"/>
      <c r="KGN208" s="58"/>
      <c r="KGO208" s="59"/>
      <c r="KGP208" s="33"/>
      <c r="KGQ208" s="33"/>
      <c r="KGR208" s="33"/>
      <c r="KGS208" s="34"/>
      <c r="KGT208" s="36"/>
      <c r="KGU208" s="58"/>
      <c r="KGV208" s="59"/>
      <c r="KGW208" s="33"/>
      <c r="KGX208" s="33"/>
      <c r="KGY208" s="33"/>
      <c r="KGZ208" s="34"/>
      <c r="KHA208" s="36"/>
      <c r="KHB208" s="58"/>
      <c r="KHC208" s="59"/>
      <c r="KHD208" s="33"/>
      <c r="KHE208" s="33"/>
      <c r="KHF208" s="33"/>
      <c r="KHG208" s="34"/>
      <c r="KHH208" s="36"/>
      <c r="KHI208" s="58"/>
      <c r="KHJ208" s="59"/>
      <c r="KHK208" s="33"/>
      <c r="KHL208" s="33"/>
      <c r="KHM208" s="33"/>
      <c r="KHN208" s="34"/>
      <c r="KHO208" s="36"/>
      <c r="KHP208" s="58"/>
      <c r="KHQ208" s="59"/>
      <c r="KHR208" s="33"/>
      <c r="KHS208" s="33"/>
      <c r="KHT208" s="33"/>
      <c r="KHU208" s="34"/>
      <c r="KHV208" s="36"/>
      <c r="KHW208" s="58"/>
      <c r="KHX208" s="59"/>
      <c r="KHY208" s="33"/>
      <c r="KHZ208" s="33"/>
      <c r="KIA208" s="33"/>
      <c r="KIB208" s="34"/>
      <c r="KIC208" s="36"/>
      <c r="KID208" s="58"/>
      <c r="KIE208" s="59"/>
      <c r="KIF208" s="33"/>
      <c r="KIG208" s="33"/>
      <c r="KIH208" s="33"/>
      <c r="KII208" s="34"/>
      <c r="KIJ208" s="36"/>
      <c r="KIK208" s="58"/>
      <c r="KIL208" s="59"/>
      <c r="KIM208" s="33"/>
      <c r="KIN208" s="33"/>
      <c r="KIO208" s="33"/>
      <c r="KIP208" s="34"/>
      <c r="KIQ208" s="36"/>
      <c r="KIR208" s="58"/>
      <c r="KIS208" s="59"/>
      <c r="KIT208" s="33"/>
      <c r="KIU208" s="33"/>
      <c r="KIV208" s="33"/>
      <c r="KIW208" s="34"/>
      <c r="KIX208" s="36"/>
      <c r="KIY208" s="58"/>
      <c r="KIZ208" s="59"/>
      <c r="KJA208" s="33"/>
      <c r="KJB208" s="33"/>
      <c r="KJC208" s="33"/>
      <c r="KJD208" s="34"/>
      <c r="KJE208" s="36"/>
      <c r="KJF208" s="58"/>
      <c r="KJG208" s="59"/>
      <c r="KJH208" s="33"/>
      <c r="KJI208" s="33"/>
      <c r="KJJ208" s="33"/>
      <c r="KJK208" s="34"/>
      <c r="KJL208" s="36"/>
      <c r="KJM208" s="58"/>
      <c r="KJN208" s="59"/>
      <c r="KJO208" s="33"/>
      <c r="KJP208" s="33"/>
      <c r="KJQ208" s="33"/>
      <c r="KJR208" s="34"/>
      <c r="KJS208" s="36"/>
      <c r="KJT208" s="58"/>
      <c r="KJU208" s="59"/>
      <c r="KJV208" s="33"/>
      <c r="KJW208" s="33"/>
      <c r="KJX208" s="33"/>
      <c r="KJY208" s="34"/>
      <c r="KJZ208" s="36"/>
      <c r="KKA208" s="58"/>
      <c r="KKB208" s="59"/>
      <c r="KKC208" s="33"/>
      <c r="KKD208" s="33"/>
      <c r="KKE208" s="33"/>
      <c r="KKF208" s="34"/>
      <c r="KKG208" s="36"/>
      <c r="KKH208" s="58"/>
      <c r="KKI208" s="59"/>
      <c r="KKJ208" s="33"/>
      <c r="KKK208" s="33"/>
      <c r="KKL208" s="33"/>
      <c r="KKM208" s="34"/>
      <c r="KKN208" s="36"/>
      <c r="KKO208" s="58"/>
      <c r="KKP208" s="59"/>
      <c r="KKQ208" s="33"/>
      <c r="KKR208" s="33"/>
      <c r="KKS208" s="33"/>
      <c r="KKT208" s="34"/>
      <c r="KKU208" s="36"/>
      <c r="KKV208" s="58"/>
      <c r="KKW208" s="59"/>
      <c r="KKX208" s="33"/>
      <c r="KKY208" s="33"/>
      <c r="KKZ208" s="33"/>
      <c r="KLA208" s="34"/>
      <c r="KLB208" s="36"/>
      <c r="KLC208" s="58"/>
      <c r="KLD208" s="59"/>
      <c r="KLE208" s="33"/>
      <c r="KLF208" s="33"/>
      <c r="KLG208" s="33"/>
      <c r="KLH208" s="34"/>
      <c r="KLI208" s="36"/>
      <c r="KLJ208" s="58"/>
      <c r="KLK208" s="59"/>
      <c r="KLL208" s="33"/>
      <c r="KLM208" s="33"/>
      <c r="KLN208" s="33"/>
      <c r="KLO208" s="34"/>
      <c r="KLP208" s="36"/>
      <c r="KLQ208" s="58"/>
      <c r="KLR208" s="59"/>
      <c r="KLS208" s="33"/>
      <c r="KLT208" s="33"/>
      <c r="KLU208" s="33"/>
      <c r="KLV208" s="34"/>
      <c r="KLW208" s="36"/>
      <c r="KLX208" s="58"/>
      <c r="KLY208" s="59"/>
      <c r="KLZ208" s="33"/>
      <c r="KMA208" s="33"/>
      <c r="KMB208" s="33"/>
      <c r="KMC208" s="34"/>
      <c r="KMD208" s="36"/>
      <c r="KME208" s="58"/>
      <c r="KMF208" s="59"/>
      <c r="KMG208" s="33"/>
      <c r="KMH208" s="33"/>
      <c r="KMI208" s="33"/>
      <c r="KMJ208" s="34"/>
      <c r="KMK208" s="36"/>
      <c r="KML208" s="58"/>
      <c r="KMM208" s="59"/>
      <c r="KMN208" s="33"/>
      <c r="KMO208" s="33"/>
      <c r="KMP208" s="33"/>
      <c r="KMQ208" s="34"/>
      <c r="KMR208" s="36"/>
      <c r="KMS208" s="58"/>
      <c r="KMT208" s="59"/>
      <c r="KMU208" s="33"/>
      <c r="KMV208" s="33"/>
      <c r="KMW208" s="33"/>
      <c r="KMX208" s="34"/>
      <c r="KMY208" s="36"/>
      <c r="KMZ208" s="58"/>
      <c r="KNA208" s="59"/>
      <c r="KNB208" s="33"/>
      <c r="KNC208" s="33"/>
      <c r="KND208" s="33"/>
      <c r="KNE208" s="34"/>
      <c r="KNF208" s="36"/>
      <c r="KNG208" s="58"/>
      <c r="KNH208" s="59"/>
      <c r="KNI208" s="33"/>
      <c r="KNJ208" s="33"/>
      <c r="KNK208" s="33"/>
      <c r="KNL208" s="34"/>
      <c r="KNM208" s="36"/>
      <c r="KNN208" s="58"/>
      <c r="KNO208" s="59"/>
      <c r="KNP208" s="33"/>
      <c r="KNQ208" s="33"/>
      <c r="KNR208" s="33"/>
      <c r="KNS208" s="34"/>
      <c r="KNT208" s="36"/>
      <c r="KNU208" s="58"/>
      <c r="KNV208" s="59"/>
      <c r="KNW208" s="33"/>
      <c r="KNX208" s="33"/>
      <c r="KNY208" s="33"/>
      <c r="KNZ208" s="34"/>
      <c r="KOA208" s="36"/>
      <c r="KOB208" s="58"/>
      <c r="KOC208" s="59"/>
      <c r="KOD208" s="33"/>
      <c r="KOE208" s="33"/>
      <c r="KOF208" s="33"/>
      <c r="KOG208" s="34"/>
      <c r="KOH208" s="36"/>
      <c r="KOI208" s="58"/>
      <c r="KOJ208" s="59"/>
      <c r="KOK208" s="33"/>
      <c r="KOL208" s="33"/>
      <c r="KOM208" s="33"/>
      <c r="KON208" s="34"/>
      <c r="KOO208" s="36"/>
      <c r="KOP208" s="58"/>
      <c r="KOQ208" s="59"/>
      <c r="KOR208" s="33"/>
      <c r="KOS208" s="33"/>
      <c r="KOT208" s="33"/>
      <c r="KOU208" s="34"/>
      <c r="KOV208" s="36"/>
      <c r="KOW208" s="58"/>
      <c r="KOX208" s="59"/>
      <c r="KOY208" s="33"/>
      <c r="KOZ208" s="33"/>
      <c r="KPA208" s="33"/>
      <c r="KPB208" s="34"/>
      <c r="KPC208" s="36"/>
      <c r="KPD208" s="58"/>
      <c r="KPE208" s="59"/>
      <c r="KPF208" s="33"/>
      <c r="KPG208" s="33"/>
      <c r="KPH208" s="33"/>
      <c r="KPI208" s="34"/>
      <c r="KPJ208" s="36"/>
      <c r="KPK208" s="58"/>
      <c r="KPL208" s="59"/>
      <c r="KPM208" s="33"/>
      <c r="KPN208" s="33"/>
      <c r="KPO208" s="33"/>
      <c r="KPP208" s="34"/>
      <c r="KPQ208" s="36"/>
      <c r="KPR208" s="58"/>
      <c r="KPS208" s="59"/>
      <c r="KPT208" s="33"/>
      <c r="KPU208" s="33"/>
      <c r="KPV208" s="33"/>
      <c r="KPW208" s="34"/>
      <c r="KPX208" s="36"/>
      <c r="KPY208" s="58"/>
      <c r="KPZ208" s="59"/>
      <c r="KQA208" s="33"/>
      <c r="KQB208" s="33"/>
      <c r="KQC208" s="33"/>
      <c r="KQD208" s="34"/>
      <c r="KQE208" s="36"/>
      <c r="KQF208" s="58"/>
      <c r="KQG208" s="59"/>
      <c r="KQH208" s="33"/>
      <c r="KQI208" s="33"/>
      <c r="KQJ208" s="33"/>
      <c r="KQK208" s="34"/>
      <c r="KQL208" s="36"/>
      <c r="KQM208" s="58"/>
      <c r="KQN208" s="59"/>
      <c r="KQO208" s="33"/>
      <c r="KQP208" s="33"/>
      <c r="KQQ208" s="33"/>
      <c r="KQR208" s="34"/>
      <c r="KQS208" s="36"/>
      <c r="KQT208" s="58"/>
      <c r="KQU208" s="59"/>
      <c r="KQV208" s="33"/>
      <c r="KQW208" s="33"/>
      <c r="KQX208" s="33"/>
      <c r="KQY208" s="34"/>
      <c r="KQZ208" s="36"/>
      <c r="KRA208" s="58"/>
      <c r="KRB208" s="59"/>
      <c r="KRC208" s="33"/>
      <c r="KRD208" s="33"/>
      <c r="KRE208" s="33"/>
      <c r="KRF208" s="34"/>
      <c r="KRG208" s="36"/>
      <c r="KRH208" s="58"/>
      <c r="KRI208" s="59"/>
      <c r="KRJ208" s="33"/>
      <c r="KRK208" s="33"/>
      <c r="KRL208" s="33"/>
      <c r="KRM208" s="34"/>
      <c r="KRN208" s="36"/>
      <c r="KRO208" s="58"/>
      <c r="KRP208" s="59"/>
      <c r="KRQ208" s="33"/>
      <c r="KRR208" s="33"/>
      <c r="KRS208" s="33"/>
      <c r="KRT208" s="34"/>
      <c r="KRU208" s="36"/>
      <c r="KRV208" s="58"/>
      <c r="KRW208" s="59"/>
      <c r="KRX208" s="33"/>
      <c r="KRY208" s="33"/>
      <c r="KRZ208" s="33"/>
      <c r="KSA208" s="34"/>
      <c r="KSB208" s="36"/>
      <c r="KSC208" s="58"/>
      <c r="KSD208" s="59"/>
      <c r="KSE208" s="33"/>
      <c r="KSF208" s="33"/>
      <c r="KSG208" s="33"/>
      <c r="KSH208" s="34"/>
      <c r="KSI208" s="36"/>
      <c r="KSJ208" s="58"/>
      <c r="KSK208" s="59"/>
      <c r="KSL208" s="33"/>
      <c r="KSM208" s="33"/>
      <c r="KSN208" s="33"/>
      <c r="KSO208" s="34"/>
      <c r="KSP208" s="36"/>
      <c r="KSQ208" s="58"/>
      <c r="KSR208" s="59"/>
      <c r="KSS208" s="33"/>
      <c r="KST208" s="33"/>
      <c r="KSU208" s="33"/>
      <c r="KSV208" s="34"/>
      <c r="KSW208" s="36"/>
      <c r="KSX208" s="58"/>
      <c r="KSY208" s="59"/>
      <c r="KSZ208" s="33"/>
      <c r="KTA208" s="33"/>
      <c r="KTB208" s="33"/>
      <c r="KTC208" s="34"/>
      <c r="KTD208" s="36"/>
      <c r="KTE208" s="58"/>
      <c r="KTF208" s="59"/>
      <c r="KTG208" s="33"/>
      <c r="KTH208" s="33"/>
      <c r="KTI208" s="33"/>
      <c r="KTJ208" s="34"/>
      <c r="KTK208" s="36"/>
      <c r="KTL208" s="58"/>
      <c r="KTM208" s="59"/>
      <c r="KTN208" s="33"/>
      <c r="KTO208" s="33"/>
      <c r="KTP208" s="33"/>
      <c r="KTQ208" s="34"/>
      <c r="KTR208" s="36"/>
      <c r="KTS208" s="58"/>
      <c r="KTT208" s="59"/>
      <c r="KTU208" s="33"/>
      <c r="KTV208" s="33"/>
      <c r="KTW208" s="33"/>
      <c r="KTX208" s="34"/>
      <c r="KTY208" s="36"/>
      <c r="KTZ208" s="58"/>
      <c r="KUA208" s="59"/>
      <c r="KUB208" s="33"/>
      <c r="KUC208" s="33"/>
      <c r="KUD208" s="33"/>
      <c r="KUE208" s="34"/>
      <c r="KUF208" s="36"/>
      <c r="KUG208" s="58"/>
      <c r="KUH208" s="59"/>
      <c r="KUI208" s="33"/>
      <c r="KUJ208" s="33"/>
      <c r="KUK208" s="33"/>
      <c r="KUL208" s="34"/>
      <c r="KUM208" s="36"/>
      <c r="KUN208" s="58"/>
      <c r="KUO208" s="59"/>
      <c r="KUP208" s="33"/>
      <c r="KUQ208" s="33"/>
      <c r="KUR208" s="33"/>
      <c r="KUS208" s="34"/>
      <c r="KUT208" s="36"/>
      <c r="KUU208" s="58"/>
      <c r="KUV208" s="59"/>
      <c r="KUW208" s="33"/>
      <c r="KUX208" s="33"/>
      <c r="KUY208" s="33"/>
      <c r="KUZ208" s="34"/>
      <c r="KVA208" s="36"/>
      <c r="KVB208" s="58"/>
      <c r="KVC208" s="59"/>
      <c r="KVD208" s="33"/>
      <c r="KVE208" s="33"/>
      <c r="KVF208" s="33"/>
      <c r="KVG208" s="34"/>
      <c r="KVH208" s="36"/>
      <c r="KVI208" s="58"/>
      <c r="KVJ208" s="59"/>
      <c r="KVK208" s="33"/>
      <c r="KVL208" s="33"/>
      <c r="KVM208" s="33"/>
      <c r="KVN208" s="34"/>
      <c r="KVO208" s="36"/>
      <c r="KVP208" s="58"/>
      <c r="KVQ208" s="59"/>
      <c r="KVR208" s="33"/>
      <c r="KVS208" s="33"/>
      <c r="KVT208" s="33"/>
      <c r="KVU208" s="34"/>
      <c r="KVV208" s="36"/>
      <c r="KVW208" s="58"/>
      <c r="KVX208" s="59"/>
      <c r="KVY208" s="33"/>
      <c r="KVZ208" s="33"/>
      <c r="KWA208" s="33"/>
      <c r="KWB208" s="34"/>
      <c r="KWC208" s="36"/>
      <c r="KWD208" s="58"/>
      <c r="KWE208" s="59"/>
      <c r="KWF208" s="33"/>
      <c r="KWG208" s="33"/>
      <c r="KWH208" s="33"/>
      <c r="KWI208" s="34"/>
      <c r="KWJ208" s="36"/>
      <c r="KWK208" s="58"/>
      <c r="KWL208" s="59"/>
      <c r="KWM208" s="33"/>
      <c r="KWN208" s="33"/>
      <c r="KWO208" s="33"/>
      <c r="KWP208" s="34"/>
      <c r="KWQ208" s="36"/>
      <c r="KWR208" s="58"/>
      <c r="KWS208" s="59"/>
      <c r="KWT208" s="33"/>
      <c r="KWU208" s="33"/>
      <c r="KWV208" s="33"/>
      <c r="KWW208" s="34"/>
      <c r="KWX208" s="36"/>
      <c r="KWY208" s="58"/>
      <c r="KWZ208" s="59"/>
      <c r="KXA208" s="33"/>
      <c r="KXB208" s="33"/>
      <c r="KXC208" s="33"/>
      <c r="KXD208" s="34"/>
      <c r="KXE208" s="36"/>
      <c r="KXF208" s="58"/>
      <c r="KXG208" s="59"/>
      <c r="KXH208" s="33"/>
      <c r="KXI208" s="33"/>
      <c r="KXJ208" s="33"/>
      <c r="KXK208" s="34"/>
      <c r="KXL208" s="36"/>
      <c r="KXM208" s="58"/>
      <c r="KXN208" s="59"/>
      <c r="KXO208" s="33"/>
      <c r="KXP208" s="33"/>
      <c r="KXQ208" s="33"/>
      <c r="KXR208" s="34"/>
      <c r="KXS208" s="36"/>
      <c r="KXT208" s="58"/>
      <c r="KXU208" s="59"/>
      <c r="KXV208" s="33"/>
      <c r="KXW208" s="33"/>
      <c r="KXX208" s="33"/>
      <c r="KXY208" s="34"/>
      <c r="KXZ208" s="36"/>
      <c r="KYA208" s="58"/>
      <c r="KYB208" s="59"/>
      <c r="KYC208" s="33"/>
      <c r="KYD208" s="33"/>
      <c r="KYE208" s="33"/>
      <c r="KYF208" s="34"/>
      <c r="KYG208" s="36"/>
      <c r="KYH208" s="58"/>
      <c r="KYI208" s="59"/>
      <c r="KYJ208" s="33"/>
      <c r="KYK208" s="33"/>
      <c r="KYL208" s="33"/>
      <c r="KYM208" s="34"/>
      <c r="KYN208" s="36"/>
      <c r="KYO208" s="58"/>
      <c r="KYP208" s="59"/>
      <c r="KYQ208" s="33"/>
      <c r="KYR208" s="33"/>
      <c r="KYS208" s="33"/>
      <c r="KYT208" s="34"/>
      <c r="KYU208" s="36"/>
      <c r="KYV208" s="58"/>
      <c r="KYW208" s="59"/>
      <c r="KYX208" s="33"/>
      <c r="KYY208" s="33"/>
      <c r="KYZ208" s="33"/>
      <c r="KZA208" s="34"/>
      <c r="KZB208" s="36"/>
      <c r="KZC208" s="58"/>
      <c r="KZD208" s="59"/>
      <c r="KZE208" s="33"/>
      <c r="KZF208" s="33"/>
      <c r="KZG208" s="33"/>
      <c r="KZH208" s="34"/>
      <c r="KZI208" s="36"/>
      <c r="KZJ208" s="58"/>
      <c r="KZK208" s="59"/>
      <c r="KZL208" s="33"/>
      <c r="KZM208" s="33"/>
      <c r="KZN208" s="33"/>
      <c r="KZO208" s="34"/>
      <c r="KZP208" s="36"/>
      <c r="KZQ208" s="58"/>
      <c r="KZR208" s="59"/>
      <c r="KZS208" s="33"/>
      <c r="KZT208" s="33"/>
      <c r="KZU208" s="33"/>
      <c r="KZV208" s="34"/>
      <c r="KZW208" s="36"/>
      <c r="KZX208" s="58"/>
      <c r="KZY208" s="59"/>
      <c r="KZZ208" s="33"/>
      <c r="LAA208" s="33"/>
      <c r="LAB208" s="33"/>
      <c r="LAC208" s="34"/>
      <c r="LAD208" s="36"/>
      <c r="LAE208" s="58"/>
      <c r="LAF208" s="59"/>
      <c r="LAG208" s="33"/>
      <c r="LAH208" s="33"/>
      <c r="LAI208" s="33"/>
      <c r="LAJ208" s="34"/>
      <c r="LAK208" s="36"/>
      <c r="LAL208" s="58"/>
      <c r="LAM208" s="59"/>
      <c r="LAN208" s="33"/>
      <c r="LAO208" s="33"/>
      <c r="LAP208" s="33"/>
      <c r="LAQ208" s="34"/>
      <c r="LAR208" s="36"/>
      <c r="LAS208" s="58"/>
      <c r="LAT208" s="59"/>
      <c r="LAU208" s="33"/>
      <c r="LAV208" s="33"/>
      <c r="LAW208" s="33"/>
      <c r="LAX208" s="34"/>
      <c r="LAY208" s="36"/>
      <c r="LAZ208" s="58"/>
      <c r="LBA208" s="59"/>
      <c r="LBB208" s="33"/>
      <c r="LBC208" s="33"/>
      <c r="LBD208" s="33"/>
      <c r="LBE208" s="34"/>
      <c r="LBF208" s="36"/>
      <c r="LBG208" s="58"/>
      <c r="LBH208" s="59"/>
      <c r="LBI208" s="33"/>
      <c r="LBJ208" s="33"/>
      <c r="LBK208" s="33"/>
      <c r="LBL208" s="34"/>
      <c r="LBM208" s="36"/>
      <c r="LBN208" s="58"/>
      <c r="LBO208" s="59"/>
      <c r="LBP208" s="33"/>
      <c r="LBQ208" s="33"/>
      <c r="LBR208" s="33"/>
      <c r="LBS208" s="34"/>
      <c r="LBT208" s="36"/>
      <c r="LBU208" s="58"/>
      <c r="LBV208" s="59"/>
      <c r="LBW208" s="33"/>
      <c r="LBX208" s="33"/>
      <c r="LBY208" s="33"/>
      <c r="LBZ208" s="34"/>
      <c r="LCA208" s="36"/>
      <c r="LCB208" s="58"/>
      <c r="LCC208" s="59"/>
      <c r="LCD208" s="33"/>
      <c r="LCE208" s="33"/>
      <c r="LCF208" s="33"/>
      <c r="LCG208" s="34"/>
      <c r="LCH208" s="36"/>
      <c r="LCI208" s="58"/>
      <c r="LCJ208" s="59"/>
      <c r="LCK208" s="33"/>
      <c r="LCL208" s="33"/>
      <c r="LCM208" s="33"/>
      <c r="LCN208" s="34"/>
      <c r="LCO208" s="36"/>
      <c r="LCP208" s="58"/>
      <c r="LCQ208" s="59"/>
      <c r="LCR208" s="33"/>
      <c r="LCS208" s="33"/>
      <c r="LCT208" s="33"/>
      <c r="LCU208" s="34"/>
      <c r="LCV208" s="36"/>
      <c r="LCW208" s="58"/>
      <c r="LCX208" s="59"/>
      <c r="LCY208" s="33"/>
      <c r="LCZ208" s="33"/>
      <c r="LDA208" s="33"/>
      <c r="LDB208" s="34"/>
      <c r="LDC208" s="36"/>
      <c r="LDD208" s="58"/>
      <c r="LDE208" s="59"/>
      <c r="LDF208" s="33"/>
      <c r="LDG208" s="33"/>
      <c r="LDH208" s="33"/>
      <c r="LDI208" s="34"/>
      <c r="LDJ208" s="36"/>
      <c r="LDK208" s="58"/>
      <c r="LDL208" s="59"/>
      <c r="LDM208" s="33"/>
      <c r="LDN208" s="33"/>
      <c r="LDO208" s="33"/>
      <c r="LDP208" s="34"/>
      <c r="LDQ208" s="36"/>
      <c r="LDR208" s="58"/>
      <c r="LDS208" s="59"/>
      <c r="LDT208" s="33"/>
      <c r="LDU208" s="33"/>
      <c r="LDV208" s="33"/>
      <c r="LDW208" s="34"/>
      <c r="LDX208" s="36"/>
      <c r="LDY208" s="58"/>
      <c r="LDZ208" s="59"/>
      <c r="LEA208" s="33"/>
      <c r="LEB208" s="33"/>
      <c r="LEC208" s="33"/>
      <c r="LED208" s="34"/>
      <c r="LEE208" s="36"/>
      <c r="LEF208" s="58"/>
      <c r="LEG208" s="59"/>
      <c r="LEH208" s="33"/>
      <c r="LEI208" s="33"/>
      <c r="LEJ208" s="33"/>
      <c r="LEK208" s="34"/>
      <c r="LEL208" s="36"/>
      <c r="LEM208" s="58"/>
      <c r="LEN208" s="59"/>
      <c r="LEO208" s="33"/>
      <c r="LEP208" s="33"/>
      <c r="LEQ208" s="33"/>
      <c r="LER208" s="34"/>
      <c r="LES208" s="36"/>
      <c r="LET208" s="58"/>
      <c r="LEU208" s="59"/>
      <c r="LEV208" s="33"/>
      <c r="LEW208" s="33"/>
      <c r="LEX208" s="33"/>
      <c r="LEY208" s="34"/>
      <c r="LEZ208" s="36"/>
      <c r="LFA208" s="58"/>
      <c r="LFB208" s="59"/>
      <c r="LFC208" s="33"/>
      <c r="LFD208" s="33"/>
      <c r="LFE208" s="33"/>
      <c r="LFF208" s="34"/>
      <c r="LFG208" s="36"/>
      <c r="LFH208" s="58"/>
      <c r="LFI208" s="59"/>
      <c r="LFJ208" s="33"/>
      <c r="LFK208" s="33"/>
      <c r="LFL208" s="33"/>
      <c r="LFM208" s="34"/>
      <c r="LFN208" s="36"/>
      <c r="LFO208" s="58"/>
      <c r="LFP208" s="59"/>
      <c r="LFQ208" s="33"/>
      <c r="LFR208" s="33"/>
      <c r="LFS208" s="33"/>
      <c r="LFT208" s="34"/>
      <c r="LFU208" s="36"/>
      <c r="LFV208" s="58"/>
      <c r="LFW208" s="59"/>
      <c r="LFX208" s="33"/>
      <c r="LFY208" s="33"/>
      <c r="LFZ208" s="33"/>
      <c r="LGA208" s="34"/>
      <c r="LGB208" s="36"/>
      <c r="LGC208" s="58"/>
      <c r="LGD208" s="59"/>
      <c r="LGE208" s="33"/>
      <c r="LGF208" s="33"/>
      <c r="LGG208" s="33"/>
      <c r="LGH208" s="34"/>
      <c r="LGI208" s="36"/>
      <c r="LGJ208" s="58"/>
      <c r="LGK208" s="59"/>
      <c r="LGL208" s="33"/>
      <c r="LGM208" s="33"/>
      <c r="LGN208" s="33"/>
      <c r="LGO208" s="34"/>
      <c r="LGP208" s="36"/>
      <c r="LGQ208" s="58"/>
      <c r="LGR208" s="59"/>
      <c r="LGS208" s="33"/>
      <c r="LGT208" s="33"/>
      <c r="LGU208" s="33"/>
      <c r="LGV208" s="34"/>
      <c r="LGW208" s="36"/>
      <c r="LGX208" s="58"/>
      <c r="LGY208" s="59"/>
      <c r="LGZ208" s="33"/>
      <c r="LHA208" s="33"/>
      <c r="LHB208" s="33"/>
      <c r="LHC208" s="34"/>
      <c r="LHD208" s="36"/>
      <c r="LHE208" s="58"/>
      <c r="LHF208" s="59"/>
      <c r="LHG208" s="33"/>
      <c r="LHH208" s="33"/>
      <c r="LHI208" s="33"/>
      <c r="LHJ208" s="34"/>
      <c r="LHK208" s="36"/>
      <c r="LHL208" s="58"/>
      <c r="LHM208" s="59"/>
      <c r="LHN208" s="33"/>
      <c r="LHO208" s="33"/>
      <c r="LHP208" s="33"/>
      <c r="LHQ208" s="34"/>
      <c r="LHR208" s="36"/>
      <c r="LHS208" s="58"/>
      <c r="LHT208" s="59"/>
      <c r="LHU208" s="33"/>
      <c r="LHV208" s="33"/>
      <c r="LHW208" s="33"/>
      <c r="LHX208" s="34"/>
      <c r="LHY208" s="36"/>
      <c r="LHZ208" s="58"/>
      <c r="LIA208" s="59"/>
      <c r="LIB208" s="33"/>
      <c r="LIC208" s="33"/>
      <c r="LID208" s="33"/>
      <c r="LIE208" s="34"/>
      <c r="LIF208" s="36"/>
      <c r="LIG208" s="58"/>
      <c r="LIH208" s="59"/>
      <c r="LII208" s="33"/>
      <c r="LIJ208" s="33"/>
      <c r="LIK208" s="33"/>
      <c r="LIL208" s="34"/>
      <c r="LIM208" s="36"/>
      <c r="LIN208" s="58"/>
      <c r="LIO208" s="59"/>
      <c r="LIP208" s="33"/>
      <c r="LIQ208" s="33"/>
      <c r="LIR208" s="33"/>
      <c r="LIS208" s="34"/>
      <c r="LIT208" s="36"/>
      <c r="LIU208" s="58"/>
      <c r="LIV208" s="59"/>
      <c r="LIW208" s="33"/>
      <c r="LIX208" s="33"/>
      <c r="LIY208" s="33"/>
      <c r="LIZ208" s="34"/>
      <c r="LJA208" s="36"/>
      <c r="LJB208" s="58"/>
      <c r="LJC208" s="59"/>
      <c r="LJD208" s="33"/>
      <c r="LJE208" s="33"/>
      <c r="LJF208" s="33"/>
      <c r="LJG208" s="34"/>
      <c r="LJH208" s="36"/>
      <c r="LJI208" s="58"/>
      <c r="LJJ208" s="59"/>
      <c r="LJK208" s="33"/>
      <c r="LJL208" s="33"/>
      <c r="LJM208" s="33"/>
      <c r="LJN208" s="34"/>
      <c r="LJO208" s="36"/>
      <c r="LJP208" s="58"/>
      <c r="LJQ208" s="59"/>
      <c r="LJR208" s="33"/>
      <c r="LJS208" s="33"/>
      <c r="LJT208" s="33"/>
      <c r="LJU208" s="34"/>
      <c r="LJV208" s="36"/>
      <c r="LJW208" s="58"/>
      <c r="LJX208" s="59"/>
      <c r="LJY208" s="33"/>
      <c r="LJZ208" s="33"/>
      <c r="LKA208" s="33"/>
      <c r="LKB208" s="34"/>
      <c r="LKC208" s="36"/>
      <c r="LKD208" s="58"/>
      <c r="LKE208" s="59"/>
      <c r="LKF208" s="33"/>
      <c r="LKG208" s="33"/>
      <c r="LKH208" s="33"/>
      <c r="LKI208" s="34"/>
      <c r="LKJ208" s="36"/>
      <c r="LKK208" s="58"/>
      <c r="LKL208" s="59"/>
      <c r="LKM208" s="33"/>
      <c r="LKN208" s="33"/>
      <c r="LKO208" s="33"/>
      <c r="LKP208" s="34"/>
      <c r="LKQ208" s="36"/>
      <c r="LKR208" s="58"/>
      <c r="LKS208" s="59"/>
      <c r="LKT208" s="33"/>
      <c r="LKU208" s="33"/>
      <c r="LKV208" s="33"/>
      <c r="LKW208" s="34"/>
      <c r="LKX208" s="36"/>
      <c r="LKY208" s="58"/>
      <c r="LKZ208" s="59"/>
      <c r="LLA208" s="33"/>
      <c r="LLB208" s="33"/>
      <c r="LLC208" s="33"/>
      <c r="LLD208" s="34"/>
      <c r="LLE208" s="36"/>
      <c r="LLF208" s="58"/>
      <c r="LLG208" s="59"/>
      <c r="LLH208" s="33"/>
      <c r="LLI208" s="33"/>
      <c r="LLJ208" s="33"/>
      <c r="LLK208" s="34"/>
      <c r="LLL208" s="36"/>
      <c r="LLM208" s="58"/>
      <c r="LLN208" s="59"/>
      <c r="LLO208" s="33"/>
      <c r="LLP208" s="33"/>
      <c r="LLQ208" s="33"/>
      <c r="LLR208" s="34"/>
      <c r="LLS208" s="36"/>
      <c r="LLT208" s="58"/>
      <c r="LLU208" s="59"/>
      <c r="LLV208" s="33"/>
      <c r="LLW208" s="33"/>
      <c r="LLX208" s="33"/>
      <c r="LLY208" s="34"/>
      <c r="LLZ208" s="36"/>
      <c r="LMA208" s="58"/>
      <c r="LMB208" s="59"/>
      <c r="LMC208" s="33"/>
      <c r="LMD208" s="33"/>
      <c r="LME208" s="33"/>
      <c r="LMF208" s="34"/>
      <c r="LMG208" s="36"/>
      <c r="LMH208" s="58"/>
      <c r="LMI208" s="59"/>
      <c r="LMJ208" s="33"/>
      <c r="LMK208" s="33"/>
      <c r="LML208" s="33"/>
      <c r="LMM208" s="34"/>
      <c r="LMN208" s="36"/>
      <c r="LMO208" s="58"/>
      <c r="LMP208" s="59"/>
      <c r="LMQ208" s="33"/>
      <c r="LMR208" s="33"/>
      <c r="LMS208" s="33"/>
      <c r="LMT208" s="34"/>
      <c r="LMU208" s="36"/>
      <c r="LMV208" s="58"/>
      <c r="LMW208" s="59"/>
      <c r="LMX208" s="33"/>
      <c r="LMY208" s="33"/>
      <c r="LMZ208" s="33"/>
      <c r="LNA208" s="34"/>
      <c r="LNB208" s="36"/>
      <c r="LNC208" s="58"/>
      <c r="LND208" s="59"/>
      <c r="LNE208" s="33"/>
      <c r="LNF208" s="33"/>
      <c r="LNG208" s="33"/>
      <c r="LNH208" s="34"/>
      <c r="LNI208" s="36"/>
      <c r="LNJ208" s="58"/>
      <c r="LNK208" s="59"/>
      <c r="LNL208" s="33"/>
      <c r="LNM208" s="33"/>
      <c r="LNN208" s="33"/>
      <c r="LNO208" s="34"/>
      <c r="LNP208" s="36"/>
      <c r="LNQ208" s="58"/>
      <c r="LNR208" s="59"/>
      <c r="LNS208" s="33"/>
      <c r="LNT208" s="33"/>
      <c r="LNU208" s="33"/>
      <c r="LNV208" s="34"/>
      <c r="LNW208" s="36"/>
      <c r="LNX208" s="58"/>
      <c r="LNY208" s="59"/>
      <c r="LNZ208" s="33"/>
      <c r="LOA208" s="33"/>
      <c r="LOB208" s="33"/>
      <c r="LOC208" s="34"/>
      <c r="LOD208" s="36"/>
      <c r="LOE208" s="58"/>
      <c r="LOF208" s="59"/>
      <c r="LOG208" s="33"/>
      <c r="LOH208" s="33"/>
      <c r="LOI208" s="33"/>
      <c r="LOJ208" s="34"/>
      <c r="LOK208" s="36"/>
      <c r="LOL208" s="58"/>
      <c r="LOM208" s="59"/>
      <c r="LON208" s="33"/>
      <c r="LOO208" s="33"/>
      <c r="LOP208" s="33"/>
      <c r="LOQ208" s="34"/>
      <c r="LOR208" s="36"/>
      <c r="LOS208" s="58"/>
      <c r="LOT208" s="59"/>
      <c r="LOU208" s="33"/>
      <c r="LOV208" s="33"/>
      <c r="LOW208" s="33"/>
      <c r="LOX208" s="34"/>
      <c r="LOY208" s="36"/>
      <c r="LOZ208" s="58"/>
      <c r="LPA208" s="59"/>
      <c r="LPB208" s="33"/>
      <c r="LPC208" s="33"/>
      <c r="LPD208" s="33"/>
      <c r="LPE208" s="34"/>
      <c r="LPF208" s="36"/>
      <c r="LPG208" s="58"/>
      <c r="LPH208" s="59"/>
      <c r="LPI208" s="33"/>
      <c r="LPJ208" s="33"/>
      <c r="LPK208" s="33"/>
      <c r="LPL208" s="34"/>
      <c r="LPM208" s="36"/>
      <c r="LPN208" s="58"/>
      <c r="LPO208" s="59"/>
      <c r="LPP208" s="33"/>
      <c r="LPQ208" s="33"/>
      <c r="LPR208" s="33"/>
      <c r="LPS208" s="34"/>
      <c r="LPT208" s="36"/>
      <c r="LPU208" s="58"/>
      <c r="LPV208" s="59"/>
      <c r="LPW208" s="33"/>
      <c r="LPX208" s="33"/>
      <c r="LPY208" s="33"/>
      <c r="LPZ208" s="34"/>
      <c r="LQA208" s="36"/>
      <c r="LQB208" s="58"/>
      <c r="LQC208" s="59"/>
      <c r="LQD208" s="33"/>
      <c r="LQE208" s="33"/>
      <c r="LQF208" s="33"/>
      <c r="LQG208" s="34"/>
      <c r="LQH208" s="36"/>
      <c r="LQI208" s="58"/>
      <c r="LQJ208" s="59"/>
      <c r="LQK208" s="33"/>
      <c r="LQL208" s="33"/>
      <c r="LQM208" s="33"/>
      <c r="LQN208" s="34"/>
      <c r="LQO208" s="36"/>
      <c r="LQP208" s="58"/>
      <c r="LQQ208" s="59"/>
      <c r="LQR208" s="33"/>
      <c r="LQS208" s="33"/>
      <c r="LQT208" s="33"/>
      <c r="LQU208" s="34"/>
      <c r="LQV208" s="36"/>
      <c r="LQW208" s="58"/>
      <c r="LQX208" s="59"/>
      <c r="LQY208" s="33"/>
      <c r="LQZ208" s="33"/>
      <c r="LRA208" s="33"/>
      <c r="LRB208" s="34"/>
      <c r="LRC208" s="36"/>
      <c r="LRD208" s="58"/>
      <c r="LRE208" s="59"/>
      <c r="LRF208" s="33"/>
      <c r="LRG208" s="33"/>
      <c r="LRH208" s="33"/>
      <c r="LRI208" s="34"/>
      <c r="LRJ208" s="36"/>
      <c r="LRK208" s="58"/>
      <c r="LRL208" s="59"/>
      <c r="LRM208" s="33"/>
      <c r="LRN208" s="33"/>
      <c r="LRO208" s="33"/>
      <c r="LRP208" s="34"/>
      <c r="LRQ208" s="36"/>
      <c r="LRR208" s="58"/>
      <c r="LRS208" s="59"/>
      <c r="LRT208" s="33"/>
      <c r="LRU208" s="33"/>
      <c r="LRV208" s="33"/>
      <c r="LRW208" s="34"/>
      <c r="LRX208" s="36"/>
      <c r="LRY208" s="58"/>
      <c r="LRZ208" s="59"/>
      <c r="LSA208" s="33"/>
      <c r="LSB208" s="33"/>
      <c r="LSC208" s="33"/>
      <c r="LSD208" s="34"/>
      <c r="LSE208" s="36"/>
      <c r="LSF208" s="58"/>
      <c r="LSG208" s="59"/>
      <c r="LSH208" s="33"/>
      <c r="LSI208" s="33"/>
      <c r="LSJ208" s="33"/>
      <c r="LSK208" s="34"/>
      <c r="LSL208" s="36"/>
      <c r="LSM208" s="58"/>
      <c r="LSN208" s="59"/>
      <c r="LSO208" s="33"/>
      <c r="LSP208" s="33"/>
      <c r="LSQ208" s="33"/>
      <c r="LSR208" s="34"/>
      <c r="LSS208" s="36"/>
      <c r="LST208" s="58"/>
      <c r="LSU208" s="59"/>
      <c r="LSV208" s="33"/>
      <c r="LSW208" s="33"/>
      <c r="LSX208" s="33"/>
      <c r="LSY208" s="34"/>
      <c r="LSZ208" s="36"/>
      <c r="LTA208" s="58"/>
      <c r="LTB208" s="59"/>
      <c r="LTC208" s="33"/>
      <c r="LTD208" s="33"/>
      <c r="LTE208" s="33"/>
      <c r="LTF208" s="34"/>
      <c r="LTG208" s="36"/>
      <c r="LTH208" s="58"/>
      <c r="LTI208" s="59"/>
      <c r="LTJ208" s="33"/>
      <c r="LTK208" s="33"/>
      <c r="LTL208" s="33"/>
      <c r="LTM208" s="34"/>
      <c r="LTN208" s="36"/>
      <c r="LTO208" s="58"/>
      <c r="LTP208" s="59"/>
      <c r="LTQ208" s="33"/>
      <c r="LTR208" s="33"/>
      <c r="LTS208" s="33"/>
      <c r="LTT208" s="34"/>
      <c r="LTU208" s="36"/>
      <c r="LTV208" s="58"/>
      <c r="LTW208" s="59"/>
      <c r="LTX208" s="33"/>
      <c r="LTY208" s="33"/>
      <c r="LTZ208" s="33"/>
      <c r="LUA208" s="34"/>
      <c r="LUB208" s="36"/>
      <c r="LUC208" s="58"/>
      <c r="LUD208" s="59"/>
      <c r="LUE208" s="33"/>
      <c r="LUF208" s="33"/>
      <c r="LUG208" s="33"/>
      <c r="LUH208" s="34"/>
      <c r="LUI208" s="36"/>
      <c r="LUJ208" s="58"/>
      <c r="LUK208" s="59"/>
      <c r="LUL208" s="33"/>
      <c r="LUM208" s="33"/>
      <c r="LUN208" s="33"/>
      <c r="LUO208" s="34"/>
      <c r="LUP208" s="36"/>
      <c r="LUQ208" s="58"/>
      <c r="LUR208" s="59"/>
      <c r="LUS208" s="33"/>
      <c r="LUT208" s="33"/>
      <c r="LUU208" s="33"/>
      <c r="LUV208" s="34"/>
      <c r="LUW208" s="36"/>
      <c r="LUX208" s="58"/>
      <c r="LUY208" s="59"/>
      <c r="LUZ208" s="33"/>
      <c r="LVA208" s="33"/>
      <c r="LVB208" s="33"/>
      <c r="LVC208" s="34"/>
      <c r="LVD208" s="36"/>
      <c r="LVE208" s="58"/>
      <c r="LVF208" s="59"/>
      <c r="LVG208" s="33"/>
      <c r="LVH208" s="33"/>
      <c r="LVI208" s="33"/>
      <c r="LVJ208" s="34"/>
      <c r="LVK208" s="36"/>
      <c r="LVL208" s="58"/>
      <c r="LVM208" s="59"/>
      <c r="LVN208" s="33"/>
      <c r="LVO208" s="33"/>
      <c r="LVP208" s="33"/>
      <c r="LVQ208" s="34"/>
      <c r="LVR208" s="36"/>
      <c r="LVS208" s="58"/>
      <c r="LVT208" s="59"/>
      <c r="LVU208" s="33"/>
      <c r="LVV208" s="33"/>
      <c r="LVW208" s="33"/>
      <c r="LVX208" s="34"/>
      <c r="LVY208" s="36"/>
      <c r="LVZ208" s="58"/>
      <c r="LWA208" s="59"/>
      <c r="LWB208" s="33"/>
      <c r="LWC208" s="33"/>
      <c r="LWD208" s="33"/>
      <c r="LWE208" s="34"/>
      <c r="LWF208" s="36"/>
      <c r="LWG208" s="58"/>
      <c r="LWH208" s="59"/>
      <c r="LWI208" s="33"/>
      <c r="LWJ208" s="33"/>
      <c r="LWK208" s="33"/>
      <c r="LWL208" s="34"/>
      <c r="LWM208" s="36"/>
      <c r="LWN208" s="58"/>
      <c r="LWO208" s="59"/>
      <c r="LWP208" s="33"/>
      <c r="LWQ208" s="33"/>
      <c r="LWR208" s="33"/>
      <c r="LWS208" s="34"/>
      <c r="LWT208" s="36"/>
      <c r="LWU208" s="58"/>
      <c r="LWV208" s="59"/>
      <c r="LWW208" s="33"/>
      <c r="LWX208" s="33"/>
      <c r="LWY208" s="33"/>
      <c r="LWZ208" s="34"/>
      <c r="LXA208" s="36"/>
      <c r="LXB208" s="58"/>
      <c r="LXC208" s="59"/>
      <c r="LXD208" s="33"/>
      <c r="LXE208" s="33"/>
      <c r="LXF208" s="33"/>
      <c r="LXG208" s="34"/>
      <c r="LXH208" s="36"/>
      <c r="LXI208" s="58"/>
      <c r="LXJ208" s="59"/>
      <c r="LXK208" s="33"/>
      <c r="LXL208" s="33"/>
      <c r="LXM208" s="33"/>
      <c r="LXN208" s="34"/>
      <c r="LXO208" s="36"/>
      <c r="LXP208" s="58"/>
      <c r="LXQ208" s="59"/>
      <c r="LXR208" s="33"/>
      <c r="LXS208" s="33"/>
      <c r="LXT208" s="33"/>
      <c r="LXU208" s="34"/>
      <c r="LXV208" s="36"/>
      <c r="LXW208" s="58"/>
      <c r="LXX208" s="59"/>
      <c r="LXY208" s="33"/>
      <c r="LXZ208" s="33"/>
      <c r="LYA208" s="33"/>
      <c r="LYB208" s="34"/>
      <c r="LYC208" s="36"/>
      <c r="LYD208" s="58"/>
      <c r="LYE208" s="59"/>
      <c r="LYF208" s="33"/>
      <c r="LYG208" s="33"/>
      <c r="LYH208" s="33"/>
      <c r="LYI208" s="34"/>
      <c r="LYJ208" s="36"/>
      <c r="LYK208" s="58"/>
      <c r="LYL208" s="59"/>
      <c r="LYM208" s="33"/>
      <c r="LYN208" s="33"/>
      <c r="LYO208" s="33"/>
      <c r="LYP208" s="34"/>
      <c r="LYQ208" s="36"/>
      <c r="LYR208" s="58"/>
      <c r="LYS208" s="59"/>
      <c r="LYT208" s="33"/>
      <c r="LYU208" s="33"/>
      <c r="LYV208" s="33"/>
      <c r="LYW208" s="34"/>
      <c r="LYX208" s="36"/>
      <c r="LYY208" s="58"/>
      <c r="LYZ208" s="59"/>
      <c r="LZA208" s="33"/>
      <c r="LZB208" s="33"/>
      <c r="LZC208" s="33"/>
      <c r="LZD208" s="34"/>
      <c r="LZE208" s="36"/>
      <c r="LZF208" s="58"/>
      <c r="LZG208" s="59"/>
      <c r="LZH208" s="33"/>
      <c r="LZI208" s="33"/>
      <c r="LZJ208" s="33"/>
      <c r="LZK208" s="34"/>
      <c r="LZL208" s="36"/>
      <c r="LZM208" s="58"/>
      <c r="LZN208" s="59"/>
      <c r="LZO208" s="33"/>
      <c r="LZP208" s="33"/>
      <c r="LZQ208" s="33"/>
      <c r="LZR208" s="34"/>
      <c r="LZS208" s="36"/>
      <c r="LZT208" s="58"/>
      <c r="LZU208" s="59"/>
      <c r="LZV208" s="33"/>
      <c r="LZW208" s="33"/>
      <c r="LZX208" s="33"/>
      <c r="LZY208" s="34"/>
      <c r="LZZ208" s="36"/>
      <c r="MAA208" s="58"/>
      <c r="MAB208" s="59"/>
      <c r="MAC208" s="33"/>
      <c r="MAD208" s="33"/>
      <c r="MAE208" s="33"/>
      <c r="MAF208" s="34"/>
      <c r="MAG208" s="36"/>
      <c r="MAH208" s="58"/>
      <c r="MAI208" s="59"/>
      <c r="MAJ208" s="33"/>
      <c r="MAK208" s="33"/>
      <c r="MAL208" s="33"/>
      <c r="MAM208" s="34"/>
      <c r="MAN208" s="36"/>
      <c r="MAO208" s="58"/>
      <c r="MAP208" s="59"/>
      <c r="MAQ208" s="33"/>
      <c r="MAR208" s="33"/>
      <c r="MAS208" s="33"/>
      <c r="MAT208" s="34"/>
      <c r="MAU208" s="36"/>
      <c r="MAV208" s="58"/>
      <c r="MAW208" s="59"/>
      <c r="MAX208" s="33"/>
      <c r="MAY208" s="33"/>
      <c r="MAZ208" s="33"/>
      <c r="MBA208" s="34"/>
      <c r="MBB208" s="36"/>
      <c r="MBC208" s="58"/>
      <c r="MBD208" s="59"/>
      <c r="MBE208" s="33"/>
      <c r="MBF208" s="33"/>
      <c r="MBG208" s="33"/>
      <c r="MBH208" s="34"/>
      <c r="MBI208" s="36"/>
      <c r="MBJ208" s="58"/>
      <c r="MBK208" s="59"/>
      <c r="MBL208" s="33"/>
      <c r="MBM208" s="33"/>
      <c r="MBN208" s="33"/>
      <c r="MBO208" s="34"/>
      <c r="MBP208" s="36"/>
      <c r="MBQ208" s="58"/>
      <c r="MBR208" s="59"/>
      <c r="MBS208" s="33"/>
      <c r="MBT208" s="33"/>
      <c r="MBU208" s="33"/>
      <c r="MBV208" s="34"/>
      <c r="MBW208" s="36"/>
      <c r="MBX208" s="58"/>
      <c r="MBY208" s="59"/>
      <c r="MBZ208" s="33"/>
      <c r="MCA208" s="33"/>
      <c r="MCB208" s="33"/>
      <c r="MCC208" s="34"/>
      <c r="MCD208" s="36"/>
      <c r="MCE208" s="58"/>
      <c r="MCF208" s="59"/>
      <c r="MCG208" s="33"/>
      <c r="MCH208" s="33"/>
      <c r="MCI208" s="33"/>
      <c r="MCJ208" s="34"/>
      <c r="MCK208" s="36"/>
      <c r="MCL208" s="58"/>
      <c r="MCM208" s="59"/>
      <c r="MCN208" s="33"/>
      <c r="MCO208" s="33"/>
      <c r="MCP208" s="33"/>
      <c r="MCQ208" s="34"/>
      <c r="MCR208" s="36"/>
      <c r="MCS208" s="58"/>
      <c r="MCT208" s="59"/>
      <c r="MCU208" s="33"/>
      <c r="MCV208" s="33"/>
      <c r="MCW208" s="33"/>
      <c r="MCX208" s="34"/>
      <c r="MCY208" s="36"/>
      <c r="MCZ208" s="58"/>
      <c r="MDA208" s="59"/>
      <c r="MDB208" s="33"/>
      <c r="MDC208" s="33"/>
      <c r="MDD208" s="33"/>
      <c r="MDE208" s="34"/>
      <c r="MDF208" s="36"/>
      <c r="MDG208" s="58"/>
      <c r="MDH208" s="59"/>
      <c r="MDI208" s="33"/>
      <c r="MDJ208" s="33"/>
      <c r="MDK208" s="33"/>
      <c r="MDL208" s="34"/>
      <c r="MDM208" s="36"/>
      <c r="MDN208" s="58"/>
      <c r="MDO208" s="59"/>
      <c r="MDP208" s="33"/>
      <c r="MDQ208" s="33"/>
      <c r="MDR208" s="33"/>
      <c r="MDS208" s="34"/>
      <c r="MDT208" s="36"/>
      <c r="MDU208" s="58"/>
      <c r="MDV208" s="59"/>
      <c r="MDW208" s="33"/>
      <c r="MDX208" s="33"/>
      <c r="MDY208" s="33"/>
      <c r="MDZ208" s="34"/>
      <c r="MEA208" s="36"/>
      <c r="MEB208" s="58"/>
      <c r="MEC208" s="59"/>
      <c r="MED208" s="33"/>
      <c r="MEE208" s="33"/>
      <c r="MEF208" s="33"/>
      <c r="MEG208" s="34"/>
      <c r="MEH208" s="36"/>
      <c r="MEI208" s="58"/>
      <c r="MEJ208" s="59"/>
      <c r="MEK208" s="33"/>
      <c r="MEL208" s="33"/>
      <c r="MEM208" s="33"/>
      <c r="MEN208" s="34"/>
      <c r="MEO208" s="36"/>
      <c r="MEP208" s="58"/>
      <c r="MEQ208" s="59"/>
      <c r="MER208" s="33"/>
      <c r="MES208" s="33"/>
      <c r="MET208" s="33"/>
      <c r="MEU208" s="34"/>
      <c r="MEV208" s="36"/>
      <c r="MEW208" s="58"/>
      <c r="MEX208" s="59"/>
      <c r="MEY208" s="33"/>
      <c r="MEZ208" s="33"/>
      <c r="MFA208" s="33"/>
      <c r="MFB208" s="34"/>
      <c r="MFC208" s="36"/>
      <c r="MFD208" s="58"/>
      <c r="MFE208" s="59"/>
      <c r="MFF208" s="33"/>
      <c r="MFG208" s="33"/>
      <c r="MFH208" s="33"/>
      <c r="MFI208" s="34"/>
      <c r="MFJ208" s="36"/>
      <c r="MFK208" s="58"/>
      <c r="MFL208" s="59"/>
      <c r="MFM208" s="33"/>
      <c r="MFN208" s="33"/>
      <c r="MFO208" s="33"/>
      <c r="MFP208" s="34"/>
      <c r="MFQ208" s="36"/>
      <c r="MFR208" s="58"/>
      <c r="MFS208" s="59"/>
      <c r="MFT208" s="33"/>
      <c r="MFU208" s="33"/>
      <c r="MFV208" s="33"/>
      <c r="MFW208" s="34"/>
      <c r="MFX208" s="36"/>
      <c r="MFY208" s="58"/>
      <c r="MFZ208" s="59"/>
      <c r="MGA208" s="33"/>
      <c r="MGB208" s="33"/>
      <c r="MGC208" s="33"/>
      <c r="MGD208" s="34"/>
      <c r="MGE208" s="36"/>
      <c r="MGF208" s="58"/>
      <c r="MGG208" s="59"/>
      <c r="MGH208" s="33"/>
      <c r="MGI208" s="33"/>
      <c r="MGJ208" s="33"/>
      <c r="MGK208" s="34"/>
      <c r="MGL208" s="36"/>
      <c r="MGM208" s="58"/>
      <c r="MGN208" s="59"/>
      <c r="MGO208" s="33"/>
      <c r="MGP208" s="33"/>
      <c r="MGQ208" s="33"/>
      <c r="MGR208" s="34"/>
      <c r="MGS208" s="36"/>
      <c r="MGT208" s="58"/>
      <c r="MGU208" s="59"/>
      <c r="MGV208" s="33"/>
      <c r="MGW208" s="33"/>
      <c r="MGX208" s="33"/>
      <c r="MGY208" s="34"/>
      <c r="MGZ208" s="36"/>
      <c r="MHA208" s="58"/>
      <c r="MHB208" s="59"/>
      <c r="MHC208" s="33"/>
      <c r="MHD208" s="33"/>
      <c r="MHE208" s="33"/>
      <c r="MHF208" s="34"/>
      <c r="MHG208" s="36"/>
      <c r="MHH208" s="58"/>
      <c r="MHI208" s="59"/>
      <c r="MHJ208" s="33"/>
      <c r="MHK208" s="33"/>
      <c r="MHL208" s="33"/>
      <c r="MHM208" s="34"/>
      <c r="MHN208" s="36"/>
      <c r="MHO208" s="58"/>
      <c r="MHP208" s="59"/>
      <c r="MHQ208" s="33"/>
      <c r="MHR208" s="33"/>
      <c r="MHS208" s="33"/>
      <c r="MHT208" s="34"/>
      <c r="MHU208" s="36"/>
      <c r="MHV208" s="58"/>
      <c r="MHW208" s="59"/>
      <c r="MHX208" s="33"/>
      <c r="MHY208" s="33"/>
      <c r="MHZ208" s="33"/>
      <c r="MIA208" s="34"/>
      <c r="MIB208" s="36"/>
      <c r="MIC208" s="58"/>
      <c r="MID208" s="59"/>
      <c r="MIE208" s="33"/>
      <c r="MIF208" s="33"/>
      <c r="MIG208" s="33"/>
      <c r="MIH208" s="34"/>
      <c r="MII208" s="36"/>
      <c r="MIJ208" s="58"/>
      <c r="MIK208" s="59"/>
      <c r="MIL208" s="33"/>
      <c r="MIM208" s="33"/>
      <c r="MIN208" s="33"/>
      <c r="MIO208" s="34"/>
      <c r="MIP208" s="36"/>
      <c r="MIQ208" s="58"/>
      <c r="MIR208" s="59"/>
      <c r="MIS208" s="33"/>
      <c r="MIT208" s="33"/>
      <c r="MIU208" s="33"/>
      <c r="MIV208" s="34"/>
      <c r="MIW208" s="36"/>
      <c r="MIX208" s="58"/>
      <c r="MIY208" s="59"/>
      <c r="MIZ208" s="33"/>
      <c r="MJA208" s="33"/>
      <c r="MJB208" s="33"/>
      <c r="MJC208" s="34"/>
      <c r="MJD208" s="36"/>
      <c r="MJE208" s="58"/>
      <c r="MJF208" s="59"/>
      <c r="MJG208" s="33"/>
      <c r="MJH208" s="33"/>
      <c r="MJI208" s="33"/>
      <c r="MJJ208" s="34"/>
      <c r="MJK208" s="36"/>
      <c r="MJL208" s="58"/>
      <c r="MJM208" s="59"/>
      <c r="MJN208" s="33"/>
      <c r="MJO208" s="33"/>
      <c r="MJP208" s="33"/>
      <c r="MJQ208" s="34"/>
      <c r="MJR208" s="36"/>
      <c r="MJS208" s="58"/>
      <c r="MJT208" s="59"/>
      <c r="MJU208" s="33"/>
      <c r="MJV208" s="33"/>
      <c r="MJW208" s="33"/>
      <c r="MJX208" s="34"/>
      <c r="MJY208" s="36"/>
      <c r="MJZ208" s="58"/>
      <c r="MKA208" s="59"/>
      <c r="MKB208" s="33"/>
      <c r="MKC208" s="33"/>
      <c r="MKD208" s="33"/>
      <c r="MKE208" s="34"/>
      <c r="MKF208" s="36"/>
      <c r="MKG208" s="58"/>
      <c r="MKH208" s="59"/>
      <c r="MKI208" s="33"/>
      <c r="MKJ208" s="33"/>
      <c r="MKK208" s="33"/>
      <c r="MKL208" s="34"/>
      <c r="MKM208" s="36"/>
      <c r="MKN208" s="58"/>
      <c r="MKO208" s="59"/>
      <c r="MKP208" s="33"/>
      <c r="MKQ208" s="33"/>
      <c r="MKR208" s="33"/>
      <c r="MKS208" s="34"/>
      <c r="MKT208" s="36"/>
      <c r="MKU208" s="58"/>
      <c r="MKV208" s="59"/>
      <c r="MKW208" s="33"/>
      <c r="MKX208" s="33"/>
      <c r="MKY208" s="33"/>
      <c r="MKZ208" s="34"/>
      <c r="MLA208" s="36"/>
      <c r="MLB208" s="58"/>
      <c r="MLC208" s="59"/>
      <c r="MLD208" s="33"/>
      <c r="MLE208" s="33"/>
      <c r="MLF208" s="33"/>
      <c r="MLG208" s="34"/>
      <c r="MLH208" s="36"/>
      <c r="MLI208" s="58"/>
      <c r="MLJ208" s="59"/>
      <c r="MLK208" s="33"/>
      <c r="MLL208" s="33"/>
      <c r="MLM208" s="33"/>
      <c r="MLN208" s="34"/>
      <c r="MLO208" s="36"/>
      <c r="MLP208" s="58"/>
      <c r="MLQ208" s="59"/>
      <c r="MLR208" s="33"/>
      <c r="MLS208" s="33"/>
      <c r="MLT208" s="33"/>
      <c r="MLU208" s="34"/>
      <c r="MLV208" s="36"/>
      <c r="MLW208" s="58"/>
      <c r="MLX208" s="59"/>
      <c r="MLY208" s="33"/>
      <c r="MLZ208" s="33"/>
      <c r="MMA208" s="33"/>
      <c r="MMB208" s="34"/>
      <c r="MMC208" s="36"/>
      <c r="MMD208" s="58"/>
      <c r="MME208" s="59"/>
      <c r="MMF208" s="33"/>
      <c r="MMG208" s="33"/>
      <c r="MMH208" s="33"/>
      <c r="MMI208" s="34"/>
      <c r="MMJ208" s="36"/>
      <c r="MMK208" s="58"/>
      <c r="MML208" s="59"/>
      <c r="MMM208" s="33"/>
      <c r="MMN208" s="33"/>
      <c r="MMO208" s="33"/>
      <c r="MMP208" s="34"/>
      <c r="MMQ208" s="36"/>
      <c r="MMR208" s="58"/>
      <c r="MMS208" s="59"/>
      <c r="MMT208" s="33"/>
      <c r="MMU208" s="33"/>
      <c r="MMV208" s="33"/>
      <c r="MMW208" s="34"/>
      <c r="MMX208" s="36"/>
      <c r="MMY208" s="58"/>
      <c r="MMZ208" s="59"/>
      <c r="MNA208" s="33"/>
      <c r="MNB208" s="33"/>
      <c r="MNC208" s="33"/>
      <c r="MND208" s="34"/>
      <c r="MNE208" s="36"/>
      <c r="MNF208" s="58"/>
      <c r="MNG208" s="59"/>
      <c r="MNH208" s="33"/>
      <c r="MNI208" s="33"/>
      <c r="MNJ208" s="33"/>
      <c r="MNK208" s="34"/>
      <c r="MNL208" s="36"/>
      <c r="MNM208" s="58"/>
      <c r="MNN208" s="59"/>
      <c r="MNO208" s="33"/>
      <c r="MNP208" s="33"/>
      <c r="MNQ208" s="33"/>
      <c r="MNR208" s="34"/>
      <c r="MNS208" s="36"/>
      <c r="MNT208" s="58"/>
      <c r="MNU208" s="59"/>
      <c r="MNV208" s="33"/>
      <c r="MNW208" s="33"/>
      <c r="MNX208" s="33"/>
      <c r="MNY208" s="34"/>
      <c r="MNZ208" s="36"/>
      <c r="MOA208" s="58"/>
      <c r="MOB208" s="59"/>
      <c r="MOC208" s="33"/>
      <c r="MOD208" s="33"/>
      <c r="MOE208" s="33"/>
      <c r="MOF208" s="34"/>
      <c r="MOG208" s="36"/>
      <c r="MOH208" s="58"/>
      <c r="MOI208" s="59"/>
      <c r="MOJ208" s="33"/>
      <c r="MOK208" s="33"/>
      <c r="MOL208" s="33"/>
      <c r="MOM208" s="34"/>
      <c r="MON208" s="36"/>
      <c r="MOO208" s="58"/>
      <c r="MOP208" s="59"/>
      <c r="MOQ208" s="33"/>
      <c r="MOR208" s="33"/>
      <c r="MOS208" s="33"/>
      <c r="MOT208" s="34"/>
      <c r="MOU208" s="36"/>
      <c r="MOV208" s="58"/>
      <c r="MOW208" s="59"/>
      <c r="MOX208" s="33"/>
      <c r="MOY208" s="33"/>
      <c r="MOZ208" s="33"/>
      <c r="MPA208" s="34"/>
      <c r="MPB208" s="36"/>
      <c r="MPC208" s="58"/>
      <c r="MPD208" s="59"/>
      <c r="MPE208" s="33"/>
      <c r="MPF208" s="33"/>
      <c r="MPG208" s="33"/>
      <c r="MPH208" s="34"/>
      <c r="MPI208" s="36"/>
      <c r="MPJ208" s="58"/>
      <c r="MPK208" s="59"/>
      <c r="MPL208" s="33"/>
      <c r="MPM208" s="33"/>
      <c r="MPN208" s="33"/>
      <c r="MPO208" s="34"/>
      <c r="MPP208" s="36"/>
      <c r="MPQ208" s="58"/>
      <c r="MPR208" s="59"/>
      <c r="MPS208" s="33"/>
      <c r="MPT208" s="33"/>
      <c r="MPU208" s="33"/>
      <c r="MPV208" s="34"/>
      <c r="MPW208" s="36"/>
      <c r="MPX208" s="58"/>
      <c r="MPY208" s="59"/>
      <c r="MPZ208" s="33"/>
      <c r="MQA208" s="33"/>
      <c r="MQB208" s="33"/>
      <c r="MQC208" s="34"/>
      <c r="MQD208" s="36"/>
      <c r="MQE208" s="58"/>
      <c r="MQF208" s="59"/>
      <c r="MQG208" s="33"/>
      <c r="MQH208" s="33"/>
      <c r="MQI208" s="33"/>
      <c r="MQJ208" s="34"/>
      <c r="MQK208" s="36"/>
      <c r="MQL208" s="58"/>
      <c r="MQM208" s="59"/>
      <c r="MQN208" s="33"/>
      <c r="MQO208" s="33"/>
      <c r="MQP208" s="33"/>
      <c r="MQQ208" s="34"/>
      <c r="MQR208" s="36"/>
      <c r="MQS208" s="58"/>
      <c r="MQT208" s="59"/>
      <c r="MQU208" s="33"/>
      <c r="MQV208" s="33"/>
      <c r="MQW208" s="33"/>
      <c r="MQX208" s="34"/>
      <c r="MQY208" s="36"/>
      <c r="MQZ208" s="58"/>
      <c r="MRA208" s="59"/>
      <c r="MRB208" s="33"/>
      <c r="MRC208" s="33"/>
      <c r="MRD208" s="33"/>
      <c r="MRE208" s="34"/>
      <c r="MRF208" s="36"/>
      <c r="MRG208" s="58"/>
      <c r="MRH208" s="59"/>
      <c r="MRI208" s="33"/>
      <c r="MRJ208" s="33"/>
      <c r="MRK208" s="33"/>
      <c r="MRL208" s="34"/>
      <c r="MRM208" s="36"/>
      <c r="MRN208" s="58"/>
      <c r="MRO208" s="59"/>
      <c r="MRP208" s="33"/>
      <c r="MRQ208" s="33"/>
      <c r="MRR208" s="33"/>
      <c r="MRS208" s="34"/>
      <c r="MRT208" s="36"/>
      <c r="MRU208" s="58"/>
      <c r="MRV208" s="59"/>
      <c r="MRW208" s="33"/>
      <c r="MRX208" s="33"/>
      <c r="MRY208" s="33"/>
      <c r="MRZ208" s="34"/>
      <c r="MSA208" s="36"/>
      <c r="MSB208" s="58"/>
      <c r="MSC208" s="59"/>
      <c r="MSD208" s="33"/>
      <c r="MSE208" s="33"/>
      <c r="MSF208" s="33"/>
      <c r="MSG208" s="34"/>
      <c r="MSH208" s="36"/>
      <c r="MSI208" s="58"/>
      <c r="MSJ208" s="59"/>
      <c r="MSK208" s="33"/>
      <c r="MSL208" s="33"/>
      <c r="MSM208" s="33"/>
      <c r="MSN208" s="34"/>
      <c r="MSO208" s="36"/>
      <c r="MSP208" s="58"/>
      <c r="MSQ208" s="59"/>
      <c r="MSR208" s="33"/>
      <c r="MSS208" s="33"/>
      <c r="MST208" s="33"/>
      <c r="MSU208" s="34"/>
      <c r="MSV208" s="36"/>
      <c r="MSW208" s="58"/>
      <c r="MSX208" s="59"/>
      <c r="MSY208" s="33"/>
      <c r="MSZ208" s="33"/>
      <c r="MTA208" s="33"/>
      <c r="MTB208" s="34"/>
      <c r="MTC208" s="36"/>
      <c r="MTD208" s="58"/>
      <c r="MTE208" s="59"/>
      <c r="MTF208" s="33"/>
      <c r="MTG208" s="33"/>
      <c r="MTH208" s="33"/>
      <c r="MTI208" s="34"/>
      <c r="MTJ208" s="36"/>
      <c r="MTK208" s="58"/>
      <c r="MTL208" s="59"/>
      <c r="MTM208" s="33"/>
      <c r="MTN208" s="33"/>
      <c r="MTO208" s="33"/>
      <c r="MTP208" s="34"/>
      <c r="MTQ208" s="36"/>
      <c r="MTR208" s="58"/>
      <c r="MTS208" s="59"/>
      <c r="MTT208" s="33"/>
      <c r="MTU208" s="33"/>
      <c r="MTV208" s="33"/>
      <c r="MTW208" s="34"/>
      <c r="MTX208" s="36"/>
      <c r="MTY208" s="58"/>
      <c r="MTZ208" s="59"/>
      <c r="MUA208" s="33"/>
      <c r="MUB208" s="33"/>
      <c r="MUC208" s="33"/>
      <c r="MUD208" s="34"/>
      <c r="MUE208" s="36"/>
      <c r="MUF208" s="58"/>
      <c r="MUG208" s="59"/>
      <c r="MUH208" s="33"/>
      <c r="MUI208" s="33"/>
      <c r="MUJ208" s="33"/>
      <c r="MUK208" s="34"/>
      <c r="MUL208" s="36"/>
      <c r="MUM208" s="58"/>
      <c r="MUN208" s="59"/>
      <c r="MUO208" s="33"/>
      <c r="MUP208" s="33"/>
      <c r="MUQ208" s="33"/>
      <c r="MUR208" s="34"/>
      <c r="MUS208" s="36"/>
      <c r="MUT208" s="58"/>
      <c r="MUU208" s="59"/>
      <c r="MUV208" s="33"/>
      <c r="MUW208" s="33"/>
      <c r="MUX208" s="33"/>
      <c r="MUY208" s="34"/>
      <c r="MUZ208" s="36"/>
      <c r="MVA208" s="58"/>
      <c r="MVB208" s="59"/>
      <c r="MVC208" s="33"/>
      <c r="MVD208" s="33"/>
      <c r="MVE208" s="33"/>
      <c r="MVF208" s="34"/>
      <c r="MVG208" s="36"/>
      <c r="MVH208" s="58"/>
      <c r="MVI208" s="59"/>
      <c r="MVJ208" s="33"/>
      <c r="MVK208" s="33"/>
      <c r="MVL208" s="33"/>
      <c r="MVM208" s="34"/>
      <c r="MVN208" s="36"/>
      <c r="MVO208" s="58"/>
      <c r="MVP208" s="59"/>
      <c r="MVQ208" s="33"/>
      <c r="MVR208" s="33"/>
      <c r="MVS208" s="33"/>
      <c r="MVT208" s="34"/>
      <c r="MVU208" s="36"/>
      <c r="MVV208" s="58"/>
      <c r="MVW208" s="59"/>
      <c r="MVX208" s="33"/>
      <c r="MVY208" s="33"/>
      <c r="MVZ208" s="33"/>
      <c r="MWA208" s="34"/>
      <c r="MWB208" s="36"/>
      <c r="MWC208" s="58"/>
      <c r="MWD208" s="59"/>
      <c r="MWE208" s="33"/>
      <c r="MWF208" s="33"/>
      <c r="MWG208" s="33"/>
      <c r="MWH208" s="34"/>
      <c r="MWI208" s="36"/>
      <c r="MWJ208" s="58"/>
      <c r="MWK208" s="59"/>
      <c r="MWL208" s="33"/>
      <c r="MWM208" s="33"/>
      <c r="MWN208" s="33"/>
      <c r="MWO208" s="34"/>
      <c r="MWP208" s="36"/>
      <c r="MWQ208" s="58"/>
      <c r="MWR208" s="59"/>
      <c r="MWS208" s="33"/>
      <c r="MWT208" s="33"/>
      <c r="MWU208" s="33"/>
      <c r="MWV208" s="34"/>
      <c r="MWW208" s="36"/>
      <c r="MWX208" s="58"/>
      <c r="MWY208" s="59"/>
      <c r="MWZ208" s="33"/>
      <c r="MXA208" s="33"/>
      <c r="MXB208" s="33"/>
      <c r="MXC208" s="34"/>
      <c r="MXD208" s="36"/>
      <c r="MXE208" s="58"/>
      <c r="MXF208" s="59"/>
      <c r="MXG208" s="33"/>
      <c r="MXH208" s="33"/>
      <c r="MXI208" s="33"/>
      <c r="MXJ208" s="34"/>
      <c r="MXK208" s="36"/>
      <c r="MXL208" s="58"/>
      <c r="MXM208" s="59"/>
      <c r="MXN208" s="33"/>
      <c r="MXO208" s="33"/>
      <c r="MXP208" s="33"/>
      <c r="MXQ208" s="34"/>
      <c r="MXR208" s="36"/>
      <c r="MXS208" s="58"/>
      <c r="MXT208" s="59"/>
      <c r="MXU208" s="33"/>
      <c r="MXV208" s="33"/>
      <c r="MXW208" s="33"/>
      <c r="MXX208" s="34"/>
      <c r="MXY208" s="36"/>
      <c r="MXZ208" s="58"/>
      <c r="MYA208" s="59"/>
      <c r="MYB208" s="33"/>
      <c r="MYC208" s="33"/>
      <c r="MYD208" s="33"/>
      <c r="MYE208" s="34"/>
      <c r="MYF208" s="36"/>
      <c r="MYG208" s="58"/>
      <c r="MYH208" s="59"/>
      <c r="MYI208" s="33"/>
      <c r="MYJ208" s="33"/>
      <c r="MYK208" s="33"/>
      <c r="MYL208" s="34"/>
      <c r="MYM208" s="36"/>
      <c r="MYN208" s="58"/>
      <c r="MYO208" s="59"/>
      <c r="MYP208" s="33"/>
      <c r="MYQ208" s="33"/>
      <c r="MYR208" s="33"/>
      <c r="MYS208" s="34"/>
      <c r="MYT208" s="36"/>
      <c r="MYU208" s="58"/>
      <c r="MYV208" s="59"/>
      <c r="MYW208" s="33"/>
      <c r="MYX208" s="33"/>
      <c r="MYY208" s="33"/>
      <c r="MYZ208" s="34"/>
      <c r="MZA208" s="36"/>
      <c r="MZB208" s="58"/>
      <c r="MZC208" s="59"/>
      <c r="MZD208" s="33"/>
      <c r="MZE208" s="33"/>
      <c r="MZF208" s="33"/>
      <c r="MZG208" s="34"/>
      <c r="MZH208" s="36"/>
      <c r="MZI208" s="58"/>
      <c r="MZJ208" s="59"/>
      <c r="MZK208" s="33"/>
      <c r="MZL208" s="33"/>
      <c r="MZM208" s="33"/>
      <c r="MZN208" s="34"/>
      <c r="MZO208" s="36"/>
      <c r="MZP208" s="58"/>
      <c r="MZQ208" s="59"/>
      <c r="MZR208" s="33"/>
      <c r="MZS208" s="33"/>
      <c r="MZT208" s="33"/>
      <c r="MZU208" s="34"/>
      <c r="MZV208" s="36"/>
      <c r="MZW208" s="58"/>
      <c r="MZX208" s="59"/>
      <c r="MZY208" s="33"/>
      <c r="MZZ208" s="33"/>
      <c r="NAA208" s="33"/>
      <c r="NAB208" s="34"/>
      <c r="NAC208" s="36"/>
      <c r="NAD208" s="58"/>
      <c r="NAE208" s="59"/>
      <c r="NAF208" s="33"/>
      <c r="NAG208" s="33"/>
      <c r="NAH208" s="33"/>
      <c r="NAI208" s="34"/>
      <c r="NAJ208" s="36"/>
      <c r="NAK208" s="58"/>
      <c r="NAL208" s="59"/>
      <c r="NAM208" s="33"/>
      <c r="NAN208" s="33"/>
      <c r="NAO208" s="33"/>
      <c r="NAP208" s="34"/>
      <c r="NAQ208" s="36"/>
      <c r="NAR208" s="58"/>
      <c r="NAS208" s="59"/>
      <c r="NAT208" s="33"/>
      <c r="NAU208" s="33"/>
      <c r="NAV208" s="33"/>
      <c r="NAW208" s="34"/>
      <c r="NAX208" s="36"/>
      <c r="NAY208" s="58"/>
      <c r="NAZ208" s="59"/>
      <c r="NBA208" s="33"/>
      <c r="NBB208" s="33"/>
      <c r="NBC208" s="33"/>
      <c r="NBD208" s="34"/>
      <c r="NBE208" s="36"/>
      <c r="NBF208" s="58"/>
      <c r="NBG208" s="59"/>
      <c r="NBH208" s="33"/>
      <c r="NBI208" s="33"/>
      <c r="NBJ208" s="33"/>
      <c r="NBK208" s="34"/>
      <c r="NBL208" s="36"/>
      <c r="NBM208" s="58"/>
      <c r="NBN208" s="59"/>
      <c r="NBO208" s="33"/>
      <c r="NBP208" s="33"/>
      <c r="NBQ208" s="33"/>
      <c r="NBR208" s="34"/>
      <c r="NBS208" s="36"/>
      <c r="NBT208" s="58"/>
      <c r="NBU208" s="59"/>
      <c r="NBV208" s="33"/>
      <c r="NBW208" s="33"/>
      <c r="NBX208" s="33"/>
      <c r="NBY208" s="34"/>
      <c r="NBZ208" s="36"/>
      <c r="NCA208" s="58"/>
      <c r="NCB208" s="59"/>
      <c r="NCC208" s="33"/>
      <c r="NCD208" s="33"/>
      <c r="NCE208" s="33"/>
      <c r="NCF208" s="34"/>
      <c r="NCG208" s="36"/>
      <c r="NCH208" s="58"/>
      <c r="NCI208" s="59"/>
      <c r="NCJ208" s="33"/>
      <c r="NCK208" s="33"/>
      <c r="NCL208" s="33"/>
      <c r="NCM208" s="34"/>
      <c r="NCN208" s="36"/>
      <c r="NCO208" s="58"/>
      <c r="NCP208" s="59"/>
      <c r="NCQ208" s="33"/>
      <c r="NCR208" s="33"/>
      <c r="NCS208" s="33"/>
      <c r="NCT208" s="34"/>
      <c r="NCU208" s="36"/>
      <c r="NCV208" s="58"/>
      <c r="NCW208" s="59"/>
      <c r="NCX208" s="33"/>
      <c r="NCY208" s="33"/>
      <c r="NCZ208" s="33"/>
      <c r="NDA208" s="34"/>
      <c r="NDB208" s="36"/>
      <c r="NDC208" s="58"/>
      <c r="NDD208" s="59"/>
      <c r="NDE208" s="33"/>
      <c r="NDF208" s="33"/>
      <c r="NDG208" s="33"/>
      <c r="NDH208" s="34"/>
      <c r="NDI208" s="36"/>
      <c r="NDJ208" s="58"/>
      <c r="NDK208" s="59"/>
      <c r="NDL208" s="33"/>
      <c r="NDM208" s="33"/>
      <c r="NDN208" s="33"/>
      <c r="NDO208" s="34"/>
      <c r="NDP208" s="36"/>
      <c r="NDQ208" s="58"/>
      <c r="NDR208" s="59"/>
      <c r="NDS208" s="33"/>
      <c r="NDT208" s="33"/>
      <c r="NDU208" s="33"/>
      <c r="NDV208" s="34"/>
      <c r="NDW208" s="36"/>
      <c r="NDX208" s="58"/>
      <c r="NDY208" s="59"/>
      <c r="NDZ208" s="33"/>
      <c r="NEA208" s="33"/>
      <c r="NEB208" s="33"/>
      <c r="NEC208" s="34"/>
      <c r="NED208" s="36"/>
      <c r="NEE208" s="58"/>
      <c r="NEF208" s="59"/>
      <c r="NEG208" s="33"/>
      <c r="NEH208" s="33"/>
      <c r="NEI208" s="33"/>
      <c r="NEJ208" s="34"/>
      <c r="NEK208" s="36"/>
      <c r="NEL208" s="58"/>
      <c r="NEM208" s="59"/>
      <c r="NEN208" s="33"/>
      <c r="NEO208" s="33"/>
      <c r="NEP208" s="33"/>
      <c r="NEQ208" s="34"/>
      <c r="NER208" s="36"/>
      <c r="NES208" s="58"/>
      <c r="NET208" s="59"/>
      <c r="NEU208" s="33"/>
      <c r="NEV208" s="33"/>
      <c r="NEW208" s="33"/>
      <c r="NEX208" s="34"/>
      <c r="NEY208" s="36"/>
      <c r="NEZ208" s="58"/>
      <c r="NFA208" s="59"/>
      <c r="NFB208" s="33"/>
      <c r="NFC208" s="33"/>
      <c r="NFD208" s="33"/>
      <c r="NFE208" s="34"/>
      <c r="NFF208" s="36"/>
      <c r="NFG208" s="58"/>
      <c r="NFH208" s="59"/>
      <c r="NFI208" s="33"/>
      <c r="NFJ208" s="33"/>
      <c r="NFK208" s="33"/>
      <c r="NFL208" s="34"/>
      <c r="NFM208" s="36"/>
      <c r="NFN208" s="58"/>
      <c r="NFO208" s="59"/>
      <c r="NFP208" s="33"/>
      <c r="NFQ208" s="33"/>
      <c r="NFR208" s="33"/>
      <c r="NFS208" s="34"/>
      <c r="NFT208" s="36"/>
      <c r="NFU208" s="58"/>
      <c r="NFV208" s="59"/>
      <c r="NFW208" s="33"/>
      <c r="NFX208" s="33"/>
      <c r="NFY208" s="33"/>
      <c r="NFZ208" s="34"/>
      <c r="NGA208" s="36"/>
      <c r="NGB208" s="58"/>
      <c r="NGC208" s="59"/>
      <c r="NGD208" s="33"/>
      <c r="NGE208" s="33"/>
      <c r="NGF208" s="33"/>
      <c r="NGG208" s="34"/>
      <c r="NGH208" s="36"/>
      <c r="NGI208" s="58"/>
      <c r="NGJ208" s="59"/>
      <c r="NGK208" s="33"/>
      <c r="NGL208" s="33"/>
      <c r="NGM208" s="33"/>
      <c r="NGN208" s="34"/>
      <c r="NGO208" s="36"/>
      <c r="NGP208" s="58"/>
      <c r="NGQ208" s="59"/>
      <c r="NGR208" s="33"/>
      <c r="NGS208" s="33"/>
      <c r="NGT208" s="33"/>
      <c r="NGU208" s="34"/>
      <c r="NGV208" s="36"/>
      <c r="NGW208" s="58"/>
      <c r="NGX208" s="59"/>
      <c r="NGY208" s="33"/>
      <c r="NGZ208" s="33"/>
      <c r="NHA208" s="33"/>
      <c r="NHB208" s="34"/>
      <c r="NHC208" s="36"/>
      <c r="NHD208" s="58"/>
      <c r="NHE208" s="59"/>
      <c r="NHF208" s="33"/>
      <c r="NHG208" s="33"/>
      <c r="NHH208" s="33"/>
      <c r="NHI208" s="34"/>
      <c r="NHJ208" s="36"/>
      <c r="NHK208" s="58"/>
      <c r="NHL208" s="59"/>
      <c r="NHM208" s="33"/>
      <c r="NHN208" s="33"/>
      <c r="NHO208" s="33"/>
      <c r="NHP208" s="34"/>
      <c r="NHQ208" s="36"/>
      <c r="NHR208" s="58"/>
      <c r="NHS208" s="59"/>
      <c r="NHT208" s="33"/>
      <c r="NHU208" s="33"/>
      <c r="NHV208" s="33"/>
      <c r="NHW208" s="34"/>
      <c r="NHX208" s="36"/>
      <c r="NHY208" s="58"/>
      <c r="NHZ208" s="59"/>
      <c r="NIA208" s="33"/>
      <c r="NIB208" s="33"/>
      <c r="NIC208" s="33"/>
      <c r="NID208" s="34"/>
      <c r="NIE208" s="36"/>
      <c r="NIF208" s="58"/>
      <c r="NIG208" s="59"/>
      <c r="NIH208" s="33"/>
      <c r="NII208" s="33"/>
      <c r="NIJ208" s="33"/>
      <c r="NIK208" s="34"/>
      <c r="NIL208" s="36"/>
      <c r="NIM208" s="58"/>
      <c r="NIN208" s="59"/>
      <c r="NIO208" s="33"/>
      <c r="NIP208" s="33"/>
      <c r="NIQ208" s="33"/>
      <c r="NIR208" s="34"/>
      <c r="NIS208" s="36"/>
      <c r="NIT208" s="58"/>
      <c r="NIU208" s="59"/>
      <c r="NIV208" s="33"/>
      <c r="NIW208" s="33"/>
      <c r="NIX208" s="33"/>
      <c r="NIY208" s="34"/>
      <c r="NIZ208" s="36"/>
      <c r="NJA208" s="58"/>
      <c r="NJB208" s="59"/>
      <c r="NJC208" s="33"/>
      <c r="NJD208" s="33"/>
      <c r="NJE208" s="33"/>
      <c r="NJF208" s="34"/>
      <c r="NJG208" s="36"/>
      <c r="NJH208" s="58"/>
      <c r="NJI208" s="59"/>
      <c r="NJJ208" s="33"/>
      <c r="NJK208" s="33"/>
      <c r="NJL208" s="33"/>
      <c r="NJM208" s="34"/>
      <c r="NJN208" s="36"/>
      <c r="NJO208" s="58"/>
      <c r="NJP208" s="59"/>
      <c r="NJQ208" s="33"/>
      <c r="NJR208" s="33"/>
      <c r="NJS208" s="33"/>
      <c r="NJT208" s="34"/>
      <c r="NJU208" s="36"/>
      <c r="NJV208" s="58"/>
      <c r="NJW208" s="59"/>
      <c r="NJX208" s="33"/>
      <c r="NJY208" s="33"/>
      <c r="NJZ208" s="33"/>
      <c r="NKA208" s="34"/>
      <c r="NKB208" s="36"/>
      <c r="NKC208" s="58"/>
      <c r="NKD208" s="59"/>
      <c r="NKE208" s="33"/>
      <c r="NKF208" s="33"/>
      <c r="NKG208" s="33"/>
      <c r="NKH208" s="34"/>
      <c r="NKI208" s="36"/>
      <c r="NKJ208" s="58"/>
      <c r="NKK208" s="59"/>
      <c r="NKL208" s="33"/>
      <c r="NKM208" s="33"/>
      <c r="NKN208" s="33"/>
      <c r="NKO208" s="34"/>
      <c r="NKP208" s="36"/>
      <c r="NKQ208" s="58"/>
      <c r="NKR208" s="59"/>
      <c r="NKS208" s="33"/>
      <c r="NKT208" s="33"/>
      <c r="NKU208" s="33"/>
      <c r="NKV208" s="34"/>
      <c r="NKW208" s="36"/>
      <c r="NKX208" s="58"/>
      <c r="NKY208" s="59"/>
      <c r="NKZ208" s="33"/>
      <c r="NLA208" s="33"/>
      <c r="NLB208" s="33"/>
      <c r="NLC208" s="34"/>
      <c r="NLD208" s="36"/>
      <c r="NLE208" s="58"/>
      <c r="NLF208" s="59"/>
      <c r="NLG208" s="33"/>
      <c r="NLH208" s="33"/>
      <c r="NLI208" s="33"/>
      <c r="NLJ208" s="34"/>
      <c r="NLK208" s="36"/>
      <c r="NLL208" s="58"/>
      <c r="NLM208" s="59"/>
      <c r="NLN208" s="33"/>
      <c r="NLO208" s="33"/>
      <c r="NLP208" s="33"/>
      <c r="NLQ208" s="34"/>
      <c r="NLR208" s="36"/>
      <c r="NLS208" s="58"/>
      <c r="NLT208" s="59"/>
      <c r="NLU208" s="33"/>
      <c r="NLV208" s="33"/>
      <c r="NLW208" s="33"/>
      <c r="NLX208" s="34"/>
      <c r="NLY208" s="36"/>
      <c r="NLZ208" s="58"/>
      <c r="NMA208" s="59"/>
      <c r="NMB208" s="33"/>
      <c r="NMC208" s="33"/>
      <c r="NMD208" s="33"/>
      <c r="NME208" s="34"/>
      <c r="NMF208" s="36"/>
      <c r="NMG208" s="58"/>
      <c r="NMH208" s="59"/>
      <c r="NMI208" s="33"/>
      <c r="NMJ208" s="33"/>
      <c r="NMK208" s="33"/>
      <c r="NML208" s="34"/>
      <c r="NMM208" s="36"/>
      <c r="NMN208" s="58"/>
      <c r="NMO208" s="59"/>
      <c r="NMP208" s="33"/>
      <c r="NMQ208" s="33"/>
      <c r="NMR208" s="33"/>
      <c r="NMS208" s="34"/>
      <c r="NMT208" s="36"/>
      <c r="NMU208" s="58"/>
      <c r="NMV208" s="59"/>
      <c r="NMW208" s="33"/>
      <c r="NMX208" s="33"/>
      <c r="NMY208" s="33"/>
      <c r="NMZ208" s="34"/>
      <c r="NNA208" s="36"/>
      <c r="NNB208" s="58"/>
      <c r="NNC208" s="59"/>
      <c r="NND208" s="33"/>
      <c r="NNE208" s="33"/>
      <c r="NNF208" s="33"/>
      <c r="NNG208" s="34"/>
      <c r="NNH208" s="36"/>
      <c r="NNI208" s="58"/>
      <c r="NNJ208" s="59"/>
      <c r="NNK208" s="33"/>
      <c r="NNL208" s="33"/>
      <c r="NNM208" s="33"/>
      <c r="NNN208" s="34"/>
      <c r="NNO208" s="36"/>
      <c r="NNP208" s="58"/>
      <c r="NNQ208" s="59"/>
      <c r="NNR208" s="33"/>
      <c r="NNS208" s="33"/>
      <c r="NNT208" s="33"/>
      <c r="NNU208" s="34"/>
      <c r="NNV208" s="36"/>
      <c r="NNW208" s="58"/>
      <c r="NNX208" s="59"/>
      <c r="NNY208" s="33"/>
      <c r="NNZ208" s="33"/>
      <c r="NOA208" s="33"/>
      <c r="NOB208" s="34"/>
      <c r="NOC208" s="36"/>
      <c r="NOD208" s="58"/>
      <c r="NOE208" s="59"/>
      <c r="NOF208" s="33"/>
      <c r="NOG208" s="33"/>
      <c r="NOH208" s="33"/>
      <c r="NOI208" s="34"/>
      <c r="NOJ208" s="36"/>
      <c r="NOK208" s="58"/>
      <c r="NOL208" s="59"/>
      <c r="NOM208" s="33"/>
      <c r="NON208" s="33"/>
      <c r="NOO208" s="33"/>
      <c r="NOP208" s="34"/>
      <c r="NOQ208" s="36"/>
      <c r="NOR208" s="58"/>
      <c r="NOS208" s="59"/>
      <c r="NOT208" s="33"/>
      <c r="NOU208" s="33"/>
      <c r="NOV208" s="33"/>
      <c r="NOW208" s="34"/>
      <c r="NOX208" s="36"/>
      <c r="NOY208" s="58"/>
      <c r="NOZ208" s="59"/>
      <c r="NPA208" s="33"/>
      <c r="NPB208" s="33"/>
      <c r="NPC208" s="33"/>
      <c r="NPD208" s="34"/>
      <c r="NPE208" s="36"/>
      <c r="NPF208" s="58"/>
      <c r="NPG208" s="59"/>
      <c r="NPH208" s="33"/>
      <c r="NPI208" s="33"/>
      <c r="NPJ208" s="33"/>
      <c r="NPK208" s="34"/>
      <c r="NPL208" s="36"/>
      <c r="NPM208" s="58"/>
      <c r="NPN208" s="59"/>
      <c r="NPO208" s="33"/>
      <c r="NPP208" s="33"/>
      <c r="NPQ208" s="33"/>
      <c r="NPR208" s="34"/>
      <c r="NPS208" s="36"/>
      <c r="NPT208" s="58"/>
      <c r="NPU208" s="59"/>
      <c r="NPV208" s="33"/>
      <c r="NPW208" s="33"/>
      <c r="NPX208" s="33"/>
      <c r="NPY208" s="34"/>
      <c r="NPZ208" s="36"/>
      <c r="NQA208" s="58"/>
      <c r="NQB208" s="59"/>
      <c r="NQC208" s="33"/>
      <c r="NQD208" s="33"/>
      <c r="NQE208" s="33"/>
      <c r="NQF208" s="34"/>
      <c r="NQG208" s="36"/>
      <c r="NQH208" s="58"/>
      <c r="NQI208" s="59"/>
      <c r="NQJ208" s="33"/>
      <c r="NQK208" s="33"/>
      <c r="NQL208" s="33"/>
      <c r="NQM208" s="34"/>
      <c r="NQN208" s="36"/>
      <c r="NQO208" s="58"/>
      <c r="NQP208" s="59"/>
      <c r="NQQ208" s="33"/>
      <c r="NQR208" s="33"/>
      <c r="NQS208" s="33"/>
      <c r="NQT208" s="34"/>
      <c r="NQU208" s="36"/>
      <c r="NQV208" s="58"/>
      <c r="NQW208" s="59"/>
      <c r="NQX208" s="33"/>
      <c r="NQY208" s="33"/>
      <c r="NQZ208" s="33"/>
      <c r="NRA208" s="34"/>
      <c r="NRB208" s="36"/>
      <c r="NRC208" s="58"/>
      <c r="NRD208" s="59"/>
      <c r="NRE208" s="33"/>
      <c r="NRF208" s="33"/>
      <c r="NRG208" s="33"/>
      <c r="NRH208" s="34"/>
      <c r="NRI208" s="36"/>
      <c r="NRJ208" s="58"/>
      <c r="NRK208" s="59"/>
      <c r="NRL208" s="33"/>
      <c r="NRM208" s="33"/>
      <c r="NRN208" s="33"/>
      <c r="NRO208" s="34"/>
      <c r="NRP208" s="36"/>
      <c r="NRQ208" s="58"/>
      <c r="NRR208" s="59"/>
      <c r="NRS208" s="33"/>
      <c r="NRT208" s="33"/>
      <c r="NRU208" s="33"/>
      <c r="NRV208" s="34"/>
      <c r="NRW208" s="36"/>
      <c r="NRX208" s="58"/>
      <c r="NRY208" s="59"/>
      <c r="NRZ208" s="33"/>
      <c r="NSA208" s="33"/>
      <c r="NSB208" s="33"/>
      <c r="NSC208" s="34"/>
      <c r="NSD208" s="36"/>
      <c r="NSE208" s="58"/>
      <c r="NSF208" s="59"/>
      <c r="NSG208" s="33"/>
      <c r="NSH208" s="33"/>
      <c r="NSI208" s="33"/>
      <c r="NSJ208" s="34"/>
      <c r="NSK208" s="36"/>
      <c r="NSL208" s="58"/>
      <c r="NSM208" s="59"/>
      <c r="NSN208" s="33"/>
      <c r="NSO208" s="33"/>
      <c r="NSP208" s="33"/>
      <c r="NSQ208" s="34"/>
      <c r="NSR208" s="36"/>
      <c r="NSS208" s="58"/>
      <c r="NST208" s="59"/>
      <c r="NSU208" s="33"/>
      <c r="NSV208" s="33"/>
      <c r="NSW208" s="33"/>
      <c r="NSX208" s="34"/>
      <c r="NSY208" s="36"/>
      <c r="NSZ208" s="58"/>
      <c r="NTA208" s="59"/>
      <c r="NTB208" s="33"/>
      <c r="NTC208" s="33"/>
      <c r="NTD208" s="33"/>
      <c r="NTE208" s="34"/>
      <c r="NTF208" s="36"/>
      <c r="NTG208" s="58"/>
      <c r="NTH208" s="59"/>
      <c r="NTI208" s="33"/>
      <c r="NTJ208" s="33"/>
      <c r="NTK208" s="33"/>
      <c r="NTL208" s="34"/>
      <c r="NTM208" s="36"/>
      <c r="NTN208" s="58"/>
      <c r="NTO208" s="59"/>
      <c r="NTP208" s="33"/>
      <c r="NTQ208" s="33"/>
      <c r="NTR208" s="33"/>
      <c r="NTS208" s="34"/>
      <c r="NTT208" s="36"/>
      <c r="NTU208" s="58"/>
      <c r="NTV208" s="59"/>
      <c r="NTW208" s="33"/>
      <c r="NTX208" s="33"/>
      <c r="NTY208" s="33"/>
      <c r="NTZ208" s="34"/>
      <c r="NUA208" s="36"/>
      <c r="NUB208" s="58"/>
      <c r="NUC208" s="59"/>
      <c r="NUD208" s="33"/>
      <c r="NUE208" s="33"/>
      <c r="NUF208" s="33"/>
      <c r="NUG208" s="34"/>
      <c r="NUH208" s="36"/>
      <c r="NUI208" s="58"/>
      <c r="NUJ208" s="59"/>
      <c r="NUK208" s="33"/>
      <c r="NUL208" s="33"/>
      <c r="NUM208" s="33"/>
      <c r="NUN208" s="34"/>
      <c r="NUO208" s="36"/>
      <c r="NUP208" s="58"/>
      <c r="NUQ208" s="59"/>
      <c r="NUR208" s="33"/>
      <c r="NUS208" s="33"/>
      <c r="NUT208" s="33"/>
      <c r="NUU208" s="34"/>
      <c r="NUV208" s="36"/>
      <c r="NUW208" s="58"/>
      <c r="NUX208" s="59"/>
      <c r="NUY208" s="33"/>
      <c r="NUZ208" s="33"/>
      <c r="NVA208" s="33"/>
      <c r="NVB208" s="34"/>
      <c r="NVC208" s="36"/>
      <c r="NVD208" s="58"/>
      <c r="NVE208" s="59"/>
      <c r="NVF208" s="33"/>
      <c r="NVG208" s="33"/>
      <c r="NVH208" s="33"/>
      <c r="NVI208" s="34"/>
      <c r="NVJ208" s="36"/>
      <c r="NVK208" s="58"/>
      <c r="NVL208" s="59"/>
      <c r="NVM208" s="33"/>
      <c r="NVN208" s="33"/>
      <c r="NVO208" s="33"/>
      <c r="NVP208" s="34"/>
      <c r="NVQ208" s="36"/>
      <c r="NVR208" s="58"/>
      <c r="NVS208" s="59"/>
      <c r="NVT208" s="33"/>
      <c r="NVU208" s="33"/>
      <c r="NVV208" s="33"/>
      <c r="NVW208" s="34"/>
      <c r="NVX208" s="36"/>
      <c r="NVY208" s="58"/>
      <c r="NVZ208" s="59"/>
      <c r="NWA208" s="33"/>
      <c r="NWB208" s="33"/>
      <c r="NWC208" s="33"/>
      <c r="NWD208" s="34"/>
      <c r="NWE208" s="36"/>
      <c r="NWF208" s="58"/>
      <c r="NWG208" s="59"/>
      <c r="NWH208" s="33"/>
      <c r="NWI208" s="33"/>
      <c r="NWJ208" s="33"/>
      <c r="NWK208" s="34"/>
      <c r="NWL208" s="36"/>
      <c r="NWM208" s="58"/>
      <c r="NWN208" s="59"/>
      <c r="NWO208" s="33"/>
      <c r="NWP208" s="33"/>
      <c r="NWQ208" s="33"/>
      <c r="NWR208" s="34"/>
      <c r="NWS208" s="36"/>
      <c r="NWT208" s="58"/>
      <c r="NWU208" s="59"/>
      <c r="NWV208" s="33"/>
      <c r="NWW208" s="33"/>
      <c r="NWX208" s="33"/>
      <c r="NWY208" s="34"/>
      <c r="NWZ208" s="36"/>
      <c r="NXA208" s="58"/>
      <c r="NXB208" s="59"/>
      <c r="NXC208" s="33"/>
      <c r="NXD208" s="33"/>
      <c r="NXE208" s="33"/>
      <c r="NXF208" s="34"/>
      <c r="NXG208" s="36"/>
      <c r="NXH208" s="58"/>
      <c r="NXI208" s="59"/>
      <c r="NXJ208" s="33"/>
      <c r="NXK208" s="33"/>
      <c r="NXL208" s="33"/>
      <c r="NXM208" s="34"/>
      <c r="NXN208" s="36"/>
      <c r="NXO208" s="58"/>
      <c r="NXP208" s="59"/>
      <c r="NXQ208" s="33"/>
      <c r="NXR208" s="33"/>
      <c r="NXS208" s="33"/>
      <c r="NXT208" s="34"/>
      <c r="NXU208" s="36"/>
      <c r="NXV208" s="58"/>
      <c r="NXW208" s="59"/>
      <c r="NXX208" s="33"/>
      <c r="NXY208" s="33"/>
      <c r="NXZ208" s="33"/>
      <c r="NYA208" s="34"/>
      <c r="NYB208" s="36"/>
      <c r="NYC208" s="58"/>
      <c r="NYD208" s="59"/>
      <c r="NYE208" s="33"/>
      <c r="NYF208" s="33"/>
      <c r="NYG208" s="33"/>
      <c r="NYH208" s="34"/>
      <c r="NYI208" s="36"/>
      <c r="NYJ208" s="58"/>
      <c r="NYK208" s="59"/>
      <c r="NYL208" s="33"/>
      <c r="NYM208" s="33"/>
      <c r="NYN208" s="33"/>
      <c r="NYO208" s="34"/>
      <c r="NYP208" s="36"/>
      <c r="NYQ208" s="58"/>
      <c r="NYR208" s="59"/>
      <c r="NYS208" s="33"/>
      <c r="NYT208" s="33"/>
      <c r="NYU208" s="33"/>
      <c r="NYV208" s="34"/>
      <c r="NYW208" s="36"/>
      <c r="NYX208" s="58"/>
      <c r="NYY208" s="59"/>
      <c r="NYZ208" s="33"/>
      <c r="NZA208" s="33"/>
      <c r="NZB208" s="33"/>
      <c r="NZC208" s="34"/>
      <c r="NZD208" s="36"/>
      <c r="NZE208" s="58"/>
      <c r="NZF208" s="59"/>
      <c r="NZG208" s="33"/>
      <c r="NZH208" s="33"/>
      <c r="NZI208" s="33"/>
      <c r="NZJ208" s="34"/>
      <c r="NZK208" s="36"/>
      <c r="NZL208" s="58"/>
      <c r="NZM208" s="59"/>
      <c r="NZN208" s="33"/>
      <c r="NZO208" s="33"/>
      <c r="NZP208" s="33"/>
      <c r="NZQ208" s="34"/>
      <c r="NZR208" s="36"/>
      <c r="NZS208" s="58"/>
      <c r="NZT208" s="59"/>
      <c r="NZU208" s="33"/>
      <c r="NZV208" s="33"/>
      <c r="NZW208" s="33"/>
      <c r="NZX208" s="34"/>
      <c r="NZY208" s="36"/>
      <c r="NZZ208" s="58"/>
      <c r="OAA208" s="59"/>
      <c r="OAB208" s="33"/>
      <c r="OAC208" s="33"/>
      <c r="OAD208" s="33"/>
      <c r="OAE208" s="34"/>
      <c r="OAF208" s="36"/>
      <c r="OAG208" s="58"/>
      <c r="OAH208" s="59"/>
      <c r="OAI208" s="33"/>
      <c r="OAJ208" s="33"/>
      <c r="OAK208" s="33"/>
      <c r="OAL208" s="34"/>
      <c r="OAM208" s="36"/>
      <c r="OAN208" s="58"/>
      <c r="OAO208" s="59"/>
      <c r="OAP208" s="33"/>
      <c r="OAQ208" s="33"/>
      <c r="OAR208" s="33"/>
      <c r="OAS208" s="34"/>
      <c r="OAT208" s="36"/>
      <c r="OAU208" s="58"/>
      <c r="OAV208" s="59"/>
      <c r="OAW208" s="33"/>
      <c r="OAX208" s="33"/>
      <c r="OAY208" s="33"/>
      <c r="OAZ208" s="34"/>
      <c r="OBA208" s="36"/>
      <c r="OBB208" s="58"/>
      <c r="OBC208" s="59"/>
      <c r="OBD208" s="33"/>
      <c r="OBE208" s="33"/>
      <c r="OBF208" s="33"/>
      <c r="OBG208" s="34"/>
      <c r="OBH208" s="36"/>
      <c r="OBI208" s="58"/>
      <c r="OBJ208" s="59"/>
      <c r="OBK208" s="33"/>
      <c r="OBL208" s="33"/>
      <c r="OBM208" s="33"/>
      <c r="OBN208" s="34"/>
      <c r="OBO208" s="36"/>
      <c r="OBP208" s="58"/>
      <c r="OBQ208" s="59"/>
      <c r="OBR208" s="33"/>
      <c r="OBS208" s="33"/>
      <c r="OBT208" s="33"/>
      <c r="OBU208" s="34"/>
      <c r="OBV208" s="36"/>
      <c r="OBW208" s="58"/>
      <c r="OBX208" s="59"/>
      <c r="OBY208" s="33"/>
      <c r="OBZ208" s="33"/>
      <c r="OCA208" s="33"/>
      <c r="OCB208" s="34"/>
      <c r="OCC208" s="36"/>
      <c r="OCD208" s="58"/>
      <c r="OCE208" s="59"/>
      <c r="OCF208" s="33"/>
      <c r="OCG208" s="33"/>
      <c r="OCH208" s="33"/>
      <c r="OCI208" s="34"/>
      <c r="OCJ208" s="36"/>
      <c r="OCK208" s="58"/>
      <c r="OCL208" s="59"/>
      <c r="OCM208" s="33"/>
      <c r="OCN208" s="33"/>
      <c r="OCO208" s="33"/>
      <c r="OCP208" s="34"/>
      <c r="OCQ208" s="36"/>
      <c r="OCR208" s="58"/>
      <c r="OCS208" s="59"/>
      <c r="OCT208" s="33"/>
      <c r="OCU208" s="33"/>
      <c r="OCV208" s="33"/>
      <c r="OCW208" s="34"/>
      <c r="OCX208" s="36"/>
      <c r="OCY208" s="58"/>
      <c r="OCZ208" s="59"/>
      <c r="ODA208" s="33"/>
      <c r="ODB208" s="33"/>
      <c r="ODC208" s="33"/>
      <c r="ODD208" s="34"/>
      <c r="ODE208" s="36"/>
      <c r="ODF208" s="58"/>
      <c r="ODG208" s="59"/>
      <c r="ODH208" s="33"/>
      <c r="ODI208" s="33"/>
      <c r="ODJ208" s="33"/>
      <c r="ODK208" s="34"/>
      <c r="ODL208" s="36"/>
      <c r="ODM208" s="58"/>
      <c r="ODN208" s="59"/>
      <c r="ODO208" s="33"/>
      <c r="ODP208" s="33"/>
      <c r="ODQ208" s="33"/>
      <c r="ODR208" s="34"/>
      <c r="ODS208" s="36"/>
      <c r="ODT208" s="58"/>
      <c r="ODU208" s="59"/>
      <c r="ODV208" s="33"/>
      <c r="ODW208" s="33"/>
      <c r="ODX208" s="33"/>
      <c r="ODY208" s="34"/>
      <c r="ODZ208" s="36"/>
      <c r="OEA208" s="58"/>
      <c r="OEB208" s="59"/>
      <c r="OEC208" s="33"/>
      <c r="OED208" s="33"/>
      <c r="OEE208" s="33"/>
      <c r="OEF208" s="34"/>
      <c r="OEG208" s="36"/>
      <c r="OEH208" s="58"/>
      <c r="OEI208" s="59"/>
      <c r="OEJ208" s="33"/>
      <c r="OEK208" s="33"/>
      <c r="OEL208" s="33"/>
      <c r="OEM208" s="34"/>
      <c r="OEN208" s="36"/>
      <c r="OEO208" s="58"/>
      <c r="OEP208" s="59"/>
      <c r="OEQ208" s="33"/>
      <c r="OER208" s="33"/>
      <c r="OES208" s="33"/>
      <c r="OET208" s="34"/>
      <c r="OEU208" s="36"/>
      <c r="OEV208" s="58"/>
      <c r="OEW208" s="59"/>
      <c r="OEX208" s="33"/>
      <c r="OEY208" s="33"/>
      <c r="OEZ208" s="33"/>
      <c r="OFA208" s="34"/>
      <c r="OFB208" s="36"/>
      <c r="OFC208" s="58"/>
      <c r="OFD208" s="59"/>
      <c r="OFE208" s="33"/>
      <c r="OFF208" s="33"/>
      <c r="OFG208" s="33"/>
      <c r="OFH208" s="34"/>
      <c r="OFI208" s="36"/>
      <c r="OFJ208" s="58"/>
      <c r="OFK208" s="59"/>
      <c r="OFL208" s="33"/>
      <c r="OFM208" s="33"/>
      <c r="OFN208" s="33"/>
      <c r="OFO208" s="34"/>
      <c r="OFP208" s="36"/>
      <c r="OFQ208" s="58"/>
      <c r="OFR208" s="59"/>
      <c r="OFS208" s="33"/>
      <c r="OFT208" s="33"/>
      <c r="OFU208" s="33"/>
      <c r="OFV208" s="34"/>
      <c r="OFW208" s="36"/>
      <c r="OFX208" s="58"/>
      <c r="OFY208" s="59"/>
      <c r="OFZ208" s="33"/>
      <c r="OGA208" s="33"/>
      <c r="OGB208" s="33"/>
      <c r="OGC208" s="34"/>
      <c r="OGD208" s="36"/>
      <c r="OGE208" s="58"/>
      <c r="OGF208" s="59"/>
      <c r="OGG208" s="33"/>
      <c r="OGH208" s="33"/>
      <c r="OGI208" s="33"/>
      <c r="OGJ208" s="34"/>
      <c r="OGK208" s="36"/>
      <c r="OGL208" s="58"/>
      <c r="OGM208" s="59"/>
      <c r="OGN208" s="33"/>
      <c r="OGO208" s="33"/>
      <c r="OGP208" s="33"/>
      <c r="OGQ208" s="34"/>
      <c r="OGR208" s="36"/>
      <c r="OGS208" s="58"/>
      <c r="OGT208" s="59"/>
      <c r="OGU208" s="33"/>
      <c r="OGV208" s="33"/>
      <c r="OGW208" s="33"/>
      <c r="OGX208" s="34"/>
      <c r="OGY208" s="36"/>
      <c r="OGZ208" s="58"/>
      <c r="OHA208" s="59"/>
      <c r="OHB208" s="33"/>
      <c r="OHC208" s="33"/>
      <c r="OHD208" s="33"/>
      <c r="OHE208" s="34"/>
      <c r="OHF208" s="36"/>
      <c r="OHG208" s="58"/>
      <c r="OHH208" s="59"/>
      <c r="OHI208" s="33"/>
      <c r="OHJ208" s="33"/>
      <c r="OHK208" s="33"/>
      <c r="OHL208" s="34"/>
      <c r="OHM208" s="36"/>
      <c r="OHN208" s="58"/>
      <c r="OHO208" s="59"/>
      <c r="OHP208" s="33"/>
      <c r="OHQ208" s="33"/>
      <c r="OHR208" s="33"/>
      <c r="OHS208" s="34"/>
      <c r="OHT208" s="36"/>
      <c r="OHU208" s="58"/>
      <c r="OHV208" s="59"/>
      <c r="OHW208" s="33"/>
      <c r="OHX208" s="33"/>
      <c r="OHY208" s="33"/>
      <c r="OHZ208" s="34"/>
      <c r="OIA208" s="36"/>
      <c r="OIB208" s="58"/>
      <c r="OIC208" s="59"/>
      <c r="OID208" s="33"/>
      <c r="OIE208" s="33"/>
      <c r="OIF208" s="33"/>
      <c r="OIG208" s="34"/>
      <c r="OIH208" s="36"/>
      <c r="OII208" s="58"/>
      <c r="OIJ208" s="59"/>
      <c r="OIK208" s="33"/>
      <c r="OIL208" s="33"/>
      <c r="OIM208" s="33"/>
      <c r="OIN208" s="34"/>
      <c r="OIO208" s="36"/>
      <c r="OIP208" s="58"/>
      <c r="OIQ208" s="59"/>
      <c r="OIR208" s="33"/>
      <c r="OIS208" s="33"/>
      <c r="OIT208" s="33"/>
      <c r="OIU208" s="34"/>
      <c r="OIV208" s="36"/>
      <c r="OIW208" s="58"/>
      <c r="OIX208" s="59"/>
      <c r="OIY208" s="33"/>
      <c r="OIZ208" s="33"/>
      <c r="OJA208" s="33"/>
      <c r="OJB208" s="34"/>
      <c r="OJC208" s="36"/>
      <c r="OJD208" s="58"/>
      <c r="OJE208" s="59"/>
      <c r="OJF208" s="33"/>
      <c r="OJG208" s="33"/>
      <c r="OJH208" s="33"/>
      <c r="OJI208" s="34"/>
      <c r="OJJ208" s="36"/>
      <c r="OJK208" s="58"/>
      <c r="OJL208" s="59"/>
      <c r="OJM208" s="33"/>
      <c r="OJN208" s="33"/>
      <c r="OJO208" s="33"/>
      <c r="OJP208" s="34"/>
      <c r="OJQ208" s="36"/>
      <c r="OJR208" s="58"/>
      <c r="OJS208" s="59"/>
      <c r="OJT208" s="33"/>
      <c r="OJU208" s="33"/>
      <c r="OJV208" s="33"/>
      <c r="OJW208" s="34"/>
      <c r="OJX208" s="36"/>
      <c r="OJY208" s="58"/>
      <c r="OJZ208" s="59"/>
      <c r="OKA208" s="33"/>
      <c r="OKB208" s="33"/>
      <c r="OKC208" s="33"/>
      <c r="OKD208" s="34"/>
      <c r="OKE208" s="36"/>
      <c r="OKF208" s="58"/>
      <c r="OKG208" s="59"/>
      <c r="OKH208" s="33"/>
      <c r="OKI208" s="33"/>
      <c r="OKJ208" s="33"/>
      <c r="OKK208" s="34"/>
      <c r="OKL208" s="36"/>
      <c r="OKM208" s="58"/>
      <c r="OKN208" s="59"/>
      <c r="OKO208" s="33"/>
      <c r="OKP208" s="33"/>
      <c r="OKQ208" s="33"/>
      <c r="OKR208" s="34"/>
      <c r="OKS208" s="36"/>
      <c r="OKT208" s="58"/>
      <c r="OKU208" s="59"/>
      <c r="OKV208" s="33"/>
      <c r="OKW208" s="33"/>
      <c r="OKX208" s="33"/>
      <c r="OKY208" s="34"/>
      <c r="OKZ208" s="36"/>
      <c r="OLA208" s="58"/>
      <c r="OLB208" s="59"/>
      <c r="OLC208" s="33"/>
      <c r="OLD208" s="33"/>
      <c r="OLE208" s="33"/>
      <c r="OLF208" s="34"/>
      <c r="OLG208" s="36"/>
      <c r="OLH208" s="58"/>
      <c r="OLI208" s="59"/>
      <c r="OLJ208" s="33"/>
      <c r="OLK208" s="33"/>
      <c r="OLL208" s="33"/>
      <c r="OLM208" s="34"/>
      <c r="OLN208" s="36"/>
      <c r="OLO208" s="58"/>
      <c r="OLP208" s="59"/>
      <c r="OLQ208" s="33"/>
      <c r="OLR208" s="33"/>
      <c r="OLS208" s="33"/>
      <c r="OLT208" s="34"/>
      <c r="OLU208" s="36"/>
      <c r="OLV208" s="58"/>
      <c r="OLW208" s="59"/>
      <c r="OLX208" s="33"/>
      <c r="OLY208" s="33"/>
      <c r="OLZ208" s="33"/>
      <c r="OMA208" s="34"/>
      <c r="OMB208" s="36"/>
      <c r="OMC208" s="58"/>
      <c r="OMD208" s="59"/>
      <c r="OME208" s="33"/>
      <c r="OMF208" s="33"/>
      <c r="OMG208" s="33"/>
      <c r="OMH208" s="34"/>
      <c r="OMI208" s="36"/>
      <c r="OMJ208" s="58"/>
      <c r="OMK208" s="59"/>
      <c r="OML208" s="33"/>
      <c r="OMM208" s="33"/>
      <c r="OMN208" s="33"/>
      <c r="OMO208" s="34"/>
      <c r="OMP208" s="36"/>
      <c r="OMQ208" s="58"/>
      <c r="OMR208" s="59"/>
      <c r="OMS208" s="33"/>
      <c r="OMT208" s="33"/>
      <c r="OMU208" s="33"/>
      <c r="OMV208" s="34"/>
      <c r="OMW208" s="36"/>
      <c r="OMX208" s="58"/>
      <c r="OMY208" s="59"/>
      <c r="OMZ208" s="33"/>
      <c r="ONA208" s="33"/>
      <c r="ONB208" s="33"/>
      <c r="ONC208" s="34"/>
      <c r="OND208" s="36"/>
      <c r="ONE208" s="58"/>
      <c r="ONF208" s="59"/>
      <c r="ONG208" s="33"/>
      <c r="ONH208" s="33"/>
      <c r="ONI208" s="33"/>
      <c r="ONJ208" s="34"/>
      <c r="ONK208" s="36"/>
      <c r="ONL208" s="58"/>
      <c r="ONM208" s="59"/>
      <c r="ONN208" s="33"/>
      <c r="ONO208" s="33"/>
      <c r="ONP208" s="33"/>
      <c r="ONQ208" s="34"/>
      <c r="ONR208" s="36"/>
      <c r="ONS208" s="58"/>
      <c r="ONT208" s="59"/>
      <c r="ONU208" s="33"/>
      <c r="ONV208" s="33"/>
      <c r="ONW208" s="33"/>
      <c r="ONX208" s="34"/>
      <c r="ONY208" s="36"/>
      <c r="ONZ208" s="58"/>
      <c r="OOA208" s="59"/>
      <c r="OOB208" s="33"/>
      <c r="OOC208" s="33"/>
      <c r="OOD208" s="33"/>
      <c r="OOE208" s="34"/>
      <c r="OOF208" s="36"/>
      <c r="OOG208" s="58"/>
      <c r="OOH208" s="59"/>
      <c r="OOI208" s="33"/>
      <c r="OOJ208" s="33"/>
      <c r="OOK208" s="33"/>
      <c r="OOL208" s="34"/>
      <c r="OOM208" s="36"/>
      <c r="OON208" s="58"/>
      <c r="OOO208" s="59"/>
      <c r="OOP208" s="33"/>
      <c r="OOQ208" s="33"/>
      <c r="OOR208" s="33"/>
      <c r="OOS208" s="34"/>
      <c r="OOT208" s="36"/>
      <c r="OOU208" s="58"/>
      <c r="OOV208" s="59"/>
      <c r="OOW208" s="33"/>
      <c r="OOX208" s="33"/>
      <c r="OOY208" s="33"/>
      <c r="OOZ208" s="34"/>
      <c r="OPA208" s="36"/>
      <c r="OPB208" s="58"/>
      <c r="OPC208" s="59"/>
      <c r="OPD208" s="33"/>
      <c r="OPE208" s="33"/>
      <c r="OPF208" s="33"/>
      <c r="OPG208" s="34"/>
      <c r="OPH208" s="36"/>
      <c r="OPI208" s="58"/>
      <c r="OPJ208" s="59"/>
      <c r="OPK208" s="33"/>
      <c r="OPL208" s="33"/>
      <c r="OPM208" s="33"/>
      <c r="OPN208" s="34"/>
      <c r="OPO208" s="36"/>
      <c r="OPP208" s="58"/>
      <c r="OPQ208" s="59"/>
      <c r="OPR208" s="33"/>
      <c r="OPS208" s="33"/>
      <c r="OPT208" s="33"/>
      <c r="OPU208" s="34"/>
      <c r="OPV208" s="36"/>
      <c r="OPW208" s="58"/>
      <c r="OPX208" s="59"/>
      <c r="OPY208" s="33"/>
      <c r="OPZ208" s="33"/>
      <c r="OQA208" s="33"/>
      <c r="OQB208" s="34"/>
      <c r="OQC208" s="36"/>
      <c r="OQD208" s="58"/>
      <c r="OQE208" s="59"/>
      <c r="OQF208" s="33"/>
      <c r="OQG208" s="33"/>
      <c r="OQH208" s="33"/>
      <c r="OQI208" s="34"/>
      <c r="OQJ208" s="36"/>
      <c r="OQK208" s="58"/>
      <c r="OQL208" s="59"/>
      <c r="OQM208" s="33"/>
      <c r="OQN208" s="33"/>
      <c r="OQO208" s="33"/>
      <c r="OQP208" s="34"/>
      <c r="OQQ208" s="36"/>
      <c r="OQR208" s="58"/>
      <c r="OQS208" s="59"/>
      <c r="OQT208" s="33"/>
      <c r="OQU208" s="33"/>
      <c r="OQV208" s="33"/>
      <c r="OQW208" s="34"/>
      <c r="OQX208" s="36"/>
      <c r="OQY208" s="58"/>
      <c r="OQZ208" s="59"/>
      <c r="ORA208" s="33"/>
      <c r="ORB208" s="33"/>
      <c r="ORC208" s="33"/>
      <c r="ORD208" s="34"/>
      <c r="ORE208" s="36"/>
      <c r="ORF208" s="58"/>
      <c r="ORG208" s="59"/>
      <c r="ORH208" s="33"/>
      <c r="ORI208" s="33"/>
      <c r="ORJ208" s="33"/>
      <c r="ORK208" s="34"/>
      <c r="ORL208" s="36"/>
      <c r="ORM208" s="58"/>
      <c r="ORN208" s="59"/>
      <c r="ORO208" s="33"/>
      <c r="ORP208" s="33"/>
      <c r="ORQ208" s="33"/>
      <c r="ORR208" s="34"/>
      <c r="ORS208" s="36"/>
      <c r="ORT208" s="58"/>
      <c r="ORU208" s="59"/>
      <c r="ORV208" s="33"/>
      <c r="ORW208" s="33"/>
      <c r="ORX208" s="33"/>
      <c r="ORY208" s="34"/>
      <c r="ORZ208" s="36"/>
      <c r="OSA208" s="58"/>
      <c r="OSB208" s="59"/>
      <c r="OSC208" s="33"/>
      <c r="OSD208" s="33"/>
      <c r="OSE208" s="33"/>
      <c r="OSF208" s="34"/>
      <c r="OSG208" s="36"/>
      <c r="OSH208" s="58"/>
      <c r="OSI208" s="59"/>
      <c r="OSJ208" s="33"/>
      <c r="OSK208" s="33"/>
      <c r="OSL208" s="33"/>
      <c r="OSM208" s="34"/>
      <c r="OSN208" s="36"/>
      <c r="OSO208" s="58"/>
      <c r="OSP208" s="59"/>
      <c r="OSQ208" s="33"/>
      <c r="OSR208" s="33"/>
      <c r="OSS208" s="33"/>
      <c r="OST208" s="34"/>
      <c r="OSU208" s="36"/>
      <c r="OSV208" s="58"/>
      <c r="OSW208" s="59"/>
      <c r="OSX208" s="33"/>
      <c r="OSY208" s="33"/>
      <c r="OSZ208" s="33"/>
      <c r="OTA208" s="34"/>
      <c r="OTB208" s="36"/>
      <c r="OTC208" s="58"/>
      <c r="OTD208" s="59"/>
      <c r="OTE208" s="33"/>
      <c r="OTF208" s="33"/>
      <c r="OTG208" s="33"/>
      <c r="OTH208" s="34"/>
      <c r="OTI208" s="36"/>
      <c r="OTJ208" s="58"/>
      <c r="OTK208" s="59"/>
      <c r="OTL208" s="33"/>
      <c r="OTM208" s="33"/>
      <c r="OTN208" s="33"/>
      <c r="OTO208" s="34"/>
      <c r="OTP208" s="36"/>
      <c r="OTQ208" s="58"/>
      <c r="OTR208" s="59"/>
      <c r="OTS208" s="33"/>
      <c r="OTT208" s="33"/>
      <c r="OTU208" s="33"/>
      <c r="OTV208" s="34"/>
      <c r="OTW208" s="36"/>
      <c r="OTX208" s="58"/>
      <c r="OTY208" s="59"/>
      <c r="OTZ208" s="33"/>
      <c r="OUA208" s="33"/>
      <c r="OUB208" s="33"/>
      <c r="OUC208" s="34"/>
      <c r="OUD208" s="36"/>
      <c r="OUE208" s="58"/>
      <c r="OUF208" s="59"/>
      <c r="OUG208" s="33"/>
      <c r="OUH208" s="33"/>
      <c r="OUI208" s="33"/>
      <c r="OUJ208" s="34"/>
      <c r="OUK208" s="36"/>
      <c r="OUL208" s="58"/>
      <c r="OUM208" s="59"/>
      <c r="OUN208" s="33"/>
      <c r="OUO208" s="33"/>
      <c r="OUP208" s="33"/>
      <c r="OUQ208" s="34"/>
      <c r="OUR208" s="36"/>
      <c r="OUS208" s="58"/>
      <c r="OUT208" s="59"/>
      <c r="OUU208" s="33"/>
      <c r="OUV208" s="33"/>
      <c r="OUW208" s="33"/>
      <c r="OUX208" s="34"/>
      <c r="OUY208" s="36"/>
      <c r="OUZ208" s="58"/>
      <c r="OVA208" s="59"/>
      <c r="OVB208" s="33"/>
      <c r="OVC208" s="33"/>
      <c r="OVD208" s="33"/>
      <c r="OVE208" s="34"/>
      <c r="OVF208" s="36"/>
      <c r="OVG208" s="58"/>
      <c r="OVH208" s="59"/>
      <c r="OVI208" s="33"/>
      <c r="OVJ208" s="33"/>
      <c r="OVK208" s="33"/>
      <c r="OVL208" s="34"/>
      <c r="OVM208" s="36"/>
      <c r="OVN208" s="58"/>
      <c r="OVO208" s="59"/>
      <c r="OVP208" s="33"/>
      <c r="OVQ208" s="33"/>
      <c r="OVR208" s="33"/>
      <c r="OVS208" s="34"/>
      <c r="OVT208" s="36"/>
      <c r="OVU208" s="58"/>
      <c r="OVV208" s="59"/>
      <c r="OVW208" s="33"/>
      <c r="OVX208" s="33"/>
      <c r="OVY208" s="33"/>
      <c r="OVZ208" s="34"/>
      <c r="OWA208" s="36"/>
      <c r="OWB208" s="58"/>
      <c r="OWC208" s="59"/>
      <c r="OWD208" s="33"/>
      <c r="OWE208" s="33"/>
      <c r="OWF208" s="33"/>
      <c r="OWG208" s="34"/>
      <c r="OWH208" s="36"/>
      <c r="OWI208" s="58"/>
      <c r="OWJ208" s="59"/>
      <c r="OWK208" s="33"/>
      <c r="OWL208" s="33"/>
      <c r="OWM208" s="33"/>
      <c r="OWN208" s="34"/>
      <c r="OWO208" s="36"/>
      <c r="OWP208" s="58"/>
      <c r="OWQ208" s="59"/>
      <c r="OWR208" s="33"/>
      <c r="OWS208" s="33"/>
      <c r="OWT208" s="33"/>
      <c r="OWU208" s="34"/>
      <c r="OWV208" s="36"/>
      <c r="OWW208" s="58"/>
      <c r="OWX208" s="59"/>
      <c r="OWY208" s="33"/>
      <c r="OWZ208" s="33"/>
      <c r="OXA208" s="33"/>
      <c r="OXB208" s="34"/>
      <c r="OXC208" s="36"/>
      <c r="OXD208" s="58"/>
      <c r="OXE208" s="59"/>
      <c r="OXF208" s="33"/>
      <c r="OXG208" s="33"/>
      <c r="OXH208" s="33"/>
      <c r="OXI208" s="34"/>
      <c r="OXJ208" s="36"/>
      <c r="OXK208" s="58"/>
      <c r="OXL208" s="59"/>
      <c r="OXM208" s="33"/>
      <c r="OXN208" s="33"/>
      <c r="OXO208" s="33"/>
      <c r="OXP208" s="34"/>
      <c r="OXQ208" s="36"/>
      <c r="OXR208" s="58"/>
      <c r="OXS208" s="59"/>
      <c r="OXT208" s="33"/>
      <c r="OXU208" s="33"/>
      <c r="OXV208" s="33"/>
      <c r="OXW208" s="34"/>
      <c r="OXX208" s="36"/>
      <c r="OXY208" s="58"/>
      <c r="OXZ208" s="59"/>
      <c r="OYA208" s="33"/>
      <c r="OYB208" s="33"/>
      <c r="OYC208" s="33"/>
      <c r="OYD208" s="34"/>
      <c r="OYE208" s="36"/>
      <c r="OYF208" s="58"/>
      <c r="OYG208" s="59"/>
      <c r="OYH208" s="33"/>
      <c r="OYI208" s="33"/>
      <c r="OYJ208" s="33"/>
      <c r="OYK208" s="34"/>
      <c r="OYL208" s="36"/>
      <c r="OYM208" s="58"/>
      <c r="OYN208" s="59"/>
      <c r="OYO208" s="33"/>
      <c r="OYP208" s="33"/>
      <c r="OYQ208" s="33"/>
      <c r="OYR208" s="34"/>
      <c r="OYS208" s="36"/>
      <c r="OYT208" s="58"/>
      <c r="OYU208" s="59"/>
      <c r="OYV208" s="33"/>
      <c r="OYW208" s="33"/>
      <c r="OYX208" s="33"/>
      <c r="OYY208" s="34"/>
      <c r="OYZ208" s="36"/>
      <c r="OZA208" s="58"/>
      <c r="OZB208" s="59"/>
      <c r="OZC208" s="33"/>
      <c r="OZD208" s="33"/>
      <c r="OZE208" s="33"/>
      <c r="OZF208" s="34"/>
      <c r="OZG208" s="36"/>
      <c r="OZH208" s="58"/>
      <c r="OZI208" s="59"/>
      <c r="OZJ208" s="33"/>
      <c r="OZK208" s="33"/>
      <c r="OZL208" s="33"/>
      <c r="OZM208" s="34"/>
      <c r="OZN208" s="36"/>
      <c r="OZO208" s="58"/>
      <c r="OZP208" s="59"/>
      <c r="OZQ208" s="33"/>
      <c r="OZR208" s="33"/>
      <c r="OZS208" s="33"/>
      <c r="OZT208" s="34"/>
      <c r="OZU208" s="36"/>
      <c r="OZV208" s="58"/>
      <c r="OZW208" s="59"/>
      <c r="OZX208" s="33"/>
      <c r="OZY208" s="33"/>
      <c r="OZZ208" s="33"/>
      <c r="PAA208" s="34"/>
      <c r="PAB208" s="36"/>
      <c r="PAC208" s="58"/>
      <c r="PAD208" s="59"/>
      <c r="PAE208" s="33"/>
      <c r="PAF208" s="33"/>
      <c r="PAG208" s="33"/>
      <c r="PAH208" s="34"/>
      <c r="PAI208" s="36"/>
      <c r="PAJ208" s="58"/>
      <c r="PAK208" s="59"/>
      <c r="PAL208" s="33"/>
      <c r="PAM208" s="33"/>
      <c r="PAN208" s="33"/>
      <c r="PAO208" s="34"/>
      <c r="PAP208" s="36"/>
      <c r="PAQ208" s="58"/>
      <c r="PAR208" s="59"/>
      <c r="PAS208" s="33"/>
      <c r="PAT208" s="33"/>
      <c r="PAU208" s="33"/>
      <c r="PAV208" s="34"/>
      <c r="PAW208" s="36"/>
      <c r="PAX208" s="58"/>
      <c r="PAY208" s="59"/>
      <c r="PAZ208" s="33"/>
      <c r="PBA208" s="33"/>
      <c r="PBB208" s="33"/>
      <c r="PBC208" s="34"/>
      <c r="PBD208" s="36"/>
      <c r="PBE208" s="58"/>
      <c r="PBF208" s="59"/>
      <c r="PBG208" s="33"/>
      <c r="PBH208" s="33"/>
      <c r="PBI208" s="33"/>
      <c r="PBJ208" s="34"/>
      <c r="PBK208" s="36"/>
      <c r="PBL208" s="58"/>
      <c r="PBM208" s="59"/>
      <c r="PBN208" s="33"/>
      <c r="PBO208" s="33"/>
      <c r="PBP208" s="33"/>
      <c r="PBQ208" s="34"/>
      <c r="PBR208" s="36"/>
      <c r="PBS208" s="58"/>
      <c r="PBT208" s="59"/>
      <c r="PBU208" s="33"/>
      <c r="PBV208" s="33"/>
      <c r="PBW208" s="33"/>
      <c r="PBX208" s="34"/>
      <c r="PBY208" s="36"/>
      <c r="PBZ208" s="58"/>
      <c r="PCA208" s="59"/>
      <c r="PCB208" s="33"/>
      <c r="PCC208" s="33"/>
      <c r="PCD208" s="33"/>
      <c r="PCE208" s="34"/>
      <c r="PCF208" s="36"/>
      <c r="PCG208" s="58"/>
      <c r="PCH208" s="59"/>
      <c r="PCI208" s="33"/>
      <c r="PCJ208" s="33"/>
      <c r="PCK208" s="33"/>
      <c r="PCL208" s="34"/>
      <c r="PCM208" s="36"/>
      <c r="PCN208" s="58"/>
      <c r="PCO208" s="59"/>
      <c r="PCP208" s="33"/>
      <c r="PCQ208" s="33"/>
      <c r="PCR208" s="33"/>
      <c r="PCS208" s="34"/>
      <c r="PCT208" s="36"/>
      <c r="PCU208" s="58"/>
      <c r="PCV208" s="59"/>
      <c r="PCW208" s="33"/>
      <c r="PCX208" s="33"/>
      <c r="PCY208" s="33"/>
      <c r="PCZ208" s="34"/>
      <c r="PDA208" s="36"/>
      <c r="PDB208" s="58"/>
      <c r="PDC208" s="59"/>
      <c r="PDD208" s="33"/>
      <c r="PDE208" s="33"/>
      <c r="PDF208" s="33"/>
      <c r="PDG208" s="34"/>
      <c r="PDH208" s="36"/>
      <c r="PDI208" s="58"/>
      <c r="PDJ208" s="59"/>
      <c r="PDK208" s="33"/>
      <c r="PDL208" s="33"/>
      <c r="PDM208" s="33"/>
      <c r="PDN208" s="34"/>
      <c r="PDO208" s="36"/>
      <c r="PDP208" s="58"/>
      <c r="PDQ208" s="59"/>
      <c r="PDR208" s="33"/>
      <c r="PDS208" s="33"/>
      <c r="PDT208" s="33"/>
      <c r="PDU208" s="34"/>
      <c r="PDV208" s="36"/>
      <c r="PDW208" s="58"/>
      <c r="PDX208" s="59"/>
      <c r="PDY208" s="33"/>
      <c r="PDZ208" s="33"/>
      <c r="PEA208" s="33"/>
      <c r="PEB208" s="34"/>
      <c r="PEC208" s="36"/>
      <c r="PED208" s="58"/>
      <c r="PEE208" s="59"/>
      <c r="PEF208" s="33"/>
      <c r="PEG208" s="33"/>
      <c r="PEH208" s="33"/>
      <c r="PEI208" s="34"/>
      <c r="PEJ208" s="36"/>
      <c r="PEK208" s="58"/>
      <c r="PEL208" s="59"/>
      <c r="PEM208" s="33"/>
      <c r="PEN208" s="33"/>
      <c r="PEO208" s="33"/>
      <c r="PEP208" s="34"/>
      <c r="PEQ208" s="36"/>
      <c r="PER208" s="58"/>
      <c r="PES208" s="59"/>
      <c r="PET208" s="33"/>
      <c r="PEU208" s="33"/>
      <c r="PEV208" s="33"/>
      <c r="PEW208" s="34"/>
      <c r="PEX208" s="36"/>
      <c r="PEY208" s="58"/>
      <c r="PEZ208" s="59"/>
      <c r="PFA208" s="33"/>
      <c r="PFB208" s="33"/>
      <c r="PFC208" s="33"/>
      <c r="PFD208" s="34"/>
      <c r="PFE208" s="36"/>
      <c r="PFF208" s="58"/>
      <c r="PFG208" s="59"/>
      <c r="PFH208" s="33"/>
      <c r="PFI208" s="33"/>
      <c r="PFJ208" s="33"/>
      <c r="PFK208" s="34"/>
      <c r="PFL208" s="36"/>
      <c r="PFM208" s="58"/>
      <c r="PFN208" s="59"/>
      <c r="PFO208" s="33"/>
      <c r="PFP208" s="33"/>
      <c r="PFQ208" s="33"/>
      <c r="PFR208" s="34"/>
      <c r="PFS208" s="36"/>
      <c r="PFT208" s="58"/>
      <c r="PFU208" s="59"/>
      <c r="PFV208" s="33"/>
      <c r="PFW208" s="33"/>
      <c r="PFX208" s="33"/>
      <c r="PFY208" s="34"/>
      <c r="PFZ208" s="36"/>
      <c r="PGA208" s="58"/>
      <c r="PGB208" s="59"/>
      <c r="PGC208" s="33"/>
      <c r="PGD208" s="33"/>
      <c r="PGE208" s="33"/>
      <c r="PGF208" s="34"/>
      <c r="PGG208" s="36"/>
      <c r="PGH208" s="58"/>
      <c r="PGI208" s="59"/>
      <c r="PGJ208" s="33"/>
      <c r="PGK208" s="33"/>
      <c r="PGL208" s="33"/>
      <c r="PGM208" s="34"/>
      <c r="PGN208" s="36"/>
      <c r="PGO208" s="58"/>
      <c r="PGP208" s="59"/>
      <c r="PGQ208" s="33"/>
      <c r="PGR208" s="33"/>
      <c r="PGS208" s="33"/>
      <c r="PGT208" s="34"/>
      <c r="PGU208" s="36"/>
      <c r="PGV208" s="58"/>
      <c r="PGW208" s="59"/>
      <c r="PGX208" s="33"/>
      <c r="PGY208" s="33"/>
      <c r="PGZ208" s="33"/>
      <c r="PHA208" s="34"/>
      <c r="PHB208" s="36"/>
      <c r="PHC208" s="58"/>
      <c r="PHD208" s="59"/>
      <c r="PHE208" s="33"/>
      <c r="PHF208" s="33"/>
      <c r="PHG208" s="33"/>
      <c r="PHH208" s="34"/>
      <c r="PHI208" s="36"/>
      <c r="PHJ208" s="58"/>
      <c r="PHK208" s="59"/>
      <c r="PHL208" s="33"/>
      <c r="PHM208" s="33"/>
      <c r="PHN208" s="33"/>
      <c r="PHO208" s="34"/>
      <c r="PHP208" s="36"/>
      <c r="PHQ208" s="58"/>
      <c r="PHR208" s="59"/>
      <c r="PHS208" s="33"/>
      <c r="PHT208" s="33"/>
      <c r="PHU208" s="33"/>
      <c r="PHV208" s="34"/>
      <c r="PHW208" s="36"/>
      <c r="PHX208" s="58"/>
      <c r="PHY208" s="59"/>
      <c r="PHZ208" s="33"/>
      <c r="PIA208" s="33"/>
      <c r="PIB208" s="33"/>
      <c r="PIC208" s="34"/>
      <c r="PID208" s="36"/>
      <c r="PIE208" s="58"/>
      <c r="PIF208" s="59"/>
      <c r="PIG208" s="33"/>
      <c r="PIH208" s="33"/>
      <c r="PII208" s="33"/>
      <c r="PIJ208" s="34"/>
      <c r="PIK208" s="36"/>
      <c r="PIL208" s="58"/>
      <c r="PIM208" s="59"/>
      <c r="PIN208" s="33"/>
      <c r="PIO208" s="33"/>
      <c r="PIP208" s="33"/>
      <c r="PIQ208" s="34"/>
      <c r="PIR208" s="36"/>
      <c r="PIS208" s="58"/>
      <c r="PIT208" s="59"/>
      <c r="PIU208" s="33"/>
      <c r="PIV208" s="33"/>
      <c r="PIW208" s="33"/>
      <c r="PIX208" s="34"/>
      <c r="PIY208" s="36"/>
      <c r="PIZ208" s="58"/>
      <c r="PJA208" s="59"/>
      <c r="PJB208" s="33"/>
      <c r="PJC208" s="33"/>
      <c r="PJD208" s="33"/>
      <c r="PJE208" s="34"/>
      <c r="PJF208" s="36"/>
      <c r="PJG208" s="58"/>
      <c r="PJH208" s="59"/>
      <c r="PJI208" s="33"/>
      <c r="PJJ208" s="33"/>
      <c r="PJK208" s="33"/>
      <c r="PJL208" s="34"/>
      <c r="PJM208" s="36"/>
      <c r="PJN208" s="58"/>
      <c r="PJO208" s="59"/>
      <c r="PJP208" s="33"/>
      <c r="PJQ208" s="33"/>
      <c r="PJR208" s="33"/>
      <c r="PJS208" s="34"/>
      <c r="PJT208" s="36"/>
      <c r="PJU208" s="58"/>
      <c r="PJV208" s="59"/>
      <c r="PJW208" s="33"/>
      <c r="PJX208" s="33"/>
      <c r="PJY208" s="33"/>
      <c r="PJZ208" s="34"/>
      <c r="PKA208" s="36"/>
      <c r="PKB208" s="58"/>
      <c r="PKC208" s="59"/>
      <c r="PKD208" s="33"/>
      <c r="PKE208" s="33"/>
      <c r="PKF208" s="33"/>
      <c r="PKG208" s="34"/>
      <c r="PKH208" s="36"/>
      <c r="PKI208" s="58"/>
      <c r="PKJ208" s="59"/>
      <c r="PKK208" s="33"/>
      <c r="PKL208" s="33"/>
      <c r="PKM208" s="33"/>
      <c r="PKN208" s="34"/>
      <c r="PKO208" s="36"/>
      <c r="PKP208" s="58"/>
      <c r="PKQ208" s="59"/>
      <c r="PKR208" s="33"/>
      <c r="PKS208" s="33"/>
      <c r="PKT208" s="33"/>
      <c r="PKU208" s="34"/>
      <c r="PKV208" s="36"/>
      <c r="PKW208" s="58"/>
      <c r="PKX208" s="59"/>
      <c r="PKY208" s="33"/>
      <c r="PKZ208" s="33"/>
      <c r="PLA208" s="33"/>
      <c r="PLB208" s="34"/>
      <c r="PLC208" s="36"/>
      <c r="PLD208" s="58"/>
      <c r="PLE208" s="59"/>
      <c r="PLF208" s="33"/>
      <c r="PLG208" s="33"/>
      <c r="PLH208" s="33"/>
      <c r="PLI208" s="34"/>
      <c r="PLJ208" s="36"/>
      <c r="PLK208" s="58"/>
      <c r="PLL208" s="59"/>
      <c r="PLM208" s="33"/>
      <c r="PLN208" s="33"/>
      <c r="PLO208" s="33"/>
      <c r="PLP208" s="34"/>
      <c r="PLQ208" s="36"/>
      <c r="PLR208" s="58"/>
      <c r="PLS208" s="59"/>
      <c r="PLT208" s="33"/>
      <c r="PLU208" s="33"/>
      <c r="PLV208" s="33"/>
      <c r="PLW208" s="34"/>
      <c r="PLX208" s="36"/>
      <c r="PLY208" s="58"/>
      <c r="PLZ208" s="59"/>
      <c r="PMA208" s="33"/>
      <c r="PMB208" s="33"/>
      <c r="PMC208" s="33"/>
      <c r="PMD208" s="34"/>
      <c r="PME208" s="36"/>
      <c r="PMF208" s="58"/>
      <c r="PMG208" s="59"/>
      <c r="PMH208" s="33"/>
      <c r="PMI208" s="33"/>
      <c r="PMJ208" s="33"/>
      <c r="PMK208" s="34"/>
      <c r="PML208" s="36"/>
      <c r="PMM208" s="58"/>
      <c r="PMN208" s="59"/>
      <c r="PMO208" s="33"/>
      <c r="PMP208" s="33"/>
      <c r="PMQ208" s="33"/>
      <c r="PMR208" s="34"/>
      <c r="PMS208" s="36"/>
      <c r="PMT208" s="58"/>
      <c r="PMU208" s="59"/>
      <c r="PMV208" s="33"/>
      <c r="PMW208" s="33"/>
      <c r="PMX208" s="33"/>
      <c r="PMY208" s="34"/>
      <c r="PMZ208" s="36"/>
      <c r="PNA208" s="58"/>
      <c r="PNB208" s="59"/>
      <c r="PNC208" s="33"/>
      <c r="PND208" s="33"/>
      <c r="PNE208" s="33"/>
      <c r="PNF208" s="34"/>
      <c r="PNG208" s="36"/>
      <c r="PNH208" s="58"/>
      <c r="PNI208" s="59"/>
      <c r="PNJ208" s="33"/>
      <c r="PNK208" s="33"/>
      <c r="PNL208" s="33"/>
      <c r="PNM208" s="34"/>
      <c r="PNN208" s="36"/>
      <c r="PNO208" s="58"/>
      <c r="PNP208" s="59"/>
      <c r="PNQ208" s="33"/>
      <c r="PNR208" s="33"/>
      <c r="PNS208" s="33"/>
      <c r="PNT208" s="34"/>
      <c r="PNU208" s="36"/>
      <c r="PNV208" s="58"/>
      <c r="PNW208" s="59"/>
      <c r="PNX208" s="33"/>
      <c r="PNY208" s="33"/>
      <c r="PNZ208" s="33"/>
      <c r="POA208" s="34"/>
      <c r="POB208" s="36"/>
      <c r="POC208" s="58"/>
      <c r="POD208" s="59"/>
      <c r="POE208" s="33"/>
      <c r="POF208" s="33"/>
      <c r="POG208" s="33"/>
      <c r="POH208" s="34"/>
      <c r="POI208" s="36"/>
      <c r="POJ208" s="58"/>
      <c r="POK208" s="59"/>
      <c r="POL208" s="33"/>
      <c r="POM208" s="33"/>
      <c r="PON208" s="33"/>
      <c r="POO208" s="34"/>
      <c r="POP208" s="36"/>
      <c r="POQ208" s="58"/>
      <c r="POR208" s="59"/>
      <c r="POS208" s="33"/>
      <c r="POT208" s="33"/>
      <c r="POU208" s="33"/>
      <c r="POV208" s="34"/>
      <c r="POW208" s="36"/>
      <c r="POX208" s="58"/>
      <c r="POY208" s="59"/>
      <c r="POZ208" s="33"/>
      <c r="PPA208" s="33"/>
      <c r="PPB208" s="33"/>
      <c r="PPC208" s="34"/>
      <c r="PPD208" s="36"/>
      <c r="PPE208" s="58"/>
      <c r="PPF208" s="59"/>
      <c r="PPG208" s="33"/>
      <c r="PPH208" s="33"/>
      <c r="PPI208" s="33"/>
      <c r="PPJ208" s="34"/>
      <c r="PPK208" s="36"/>
      <c r="PPL208" s="58"/>
      <c r="PPM208" s="59"/>
      <c r="PPN208" s="33"/>
      <c r="PPO208" s="33"/>
      <c r="PPP208" s="33"/>
      <c r="PPQ208" s="34"/>
      <c r="PPR208" s="36"/>
      <c r="PPS208" s="58"/>
      <c r="PPT208" s="59"/>
      <c r="PPU208" s="33"/>
      <c r="PPV208" s="33"/>
      <c r="PPW208" s="33"/>
      <c r="PPX208" s="34"/>
      <c r="PPY208" s="36"/>
      <c r="PPZ208" s="58"/>
      <c r="PQA208" s="59"/>
      <c r="PQB208" s="33"/>
      <c r="PQC208" s="33"/>
      <c r="PQD208" s="33"/>
      <c r="PQE208" s="34"/>
      <c r="PQF208" s="36"/>
      <c r="PQG208" s="58"/>
      <c r="PQH208" s="59"/>
      <c r="PQI208" s="33"/>
      <c r="PQJ208" s="33"/>
      <c r="PQK208" s="33"/>
      <c r="PQL208" s="34"/>
      <c r="PQM208" s="36"/>
      <c r="PQN208" s="58"/>
      <c r="PQO208" s="59"/>
      <c r="PQP208" s="33"/>
      <c r="PQQ208" s="33"/>
      <c r="PQR208" s="33"/>
      <c r="PQS208" s="34"/>
      <c r="PQT208" s="36"/>
      <c r="PQU208" s="58"/>
      <c r="PQV208" s="59"/>
      <c r="PQW208" s="33"/>
      <c r="PQX208" s="33"/>
      <c r="PQY208" s="33"/>
      <c r="PQZ208" s="34"/>
      <c r="PRA208" s="36"/>
      <c r="PRB208" s="58"/>
      <c r="PRC208" s="59"/>
      <c r="PRD208" s="33"/>
      <c r="PRE208" s="33"/>
      <c r="PRF208" s="33"/>
      <c r="PRG208" s="34"/>
      <c r="PRH208" s="36"/>
      <c r="PRI208" s="58"/>
      <c r="PRJ208" s="59"/>
      <c r="PRK208" s="33"/>
      <c r="PRL208" s="33"/>
      <c r="PRM208" s="33"/>
      <c r="PRN208" s="34"/>
      <c r="PRO208" s="36"/>
      <c r="PRP208" s="58"/>
      <c r="PRQ208" s="59"/>
      <c r="PRR208" s="33"/>
      <c r="PRS208" s="33"/>
      <c r="PRT208" s="33"/>
      <c r="PRU208" s="34"/>
      <c r="PRV208" s="36"/>
      <c r="PRW208" s="58"/>
      <c r="PRX208" s="59"/>
      <c r="PRY208" s="33"/>
      <c r="PRZ208" s="33"/>
      <c r="PSA208" s="33"/>
      <c r="PSB208" s="34"/>
      <c r="PSC208" s="36"/>
      <c r="PSD208" s="58"/>
      <c r="PSE208" s="59"/>
      <c r="PSF208" s="33"/>
      <c r="PSG208" s="33"/>
      <c r="PSH208" s="33"/>
      <c r="PSI208" s="34"/>
      <c r="PSJ208" s="36"/>
      <c r="PSK208" s="58"/>
      <c r="PSL208" s="59"/>
      <c r="PSM208" s="33"/>
      <c r="PSN208" s="33"/>
      <c r="PSO208" s="33"/>
      <c r="PSP208" s="34"/>
      <c r="PSQ208" s="36"/>
      <c r="PSR208" s="58"/>
      <c r="PSS208" s="59"/>
      <c r="PST208" s="33"/>
      <c r="PSU208" s="33"/>
      <c r="PSV208" s="33"/>
      <c r="PSW208" s="34"/>
      <c r="PSX208" s="36"/>
      <c r="PSY208" s="58"/>
      <c r="PSZ208" s="59"/>
      <c r="PTA208" s="33"/>
      <c r="PTB208" s="33"/>
      <c r="PTC208" s="33"/>
      <c r="PTD208" s="34"/>
      <c r="PTE208" s="36"/>
      <c r="PTF208" s="58"/>
      <c r="PTG208" s="59"/>
      <c r="PTH208" s="33"/>
      <c r="PTI208" s="33"/>
      <c r="PTJ208" s="33"/>
      <c r="PTK208" s="34"/>
      <c r="PTL208" s="36"/>
      <c r="PTM208" s="58"/>
      <c r="PTN208" s="59"/>
      <c r="PTO208" s="33"/>
      <c r="PTP208" s="33"/>
      <c r="PTQ208" s="33"/>
      <c r="PTR208" s="34"/>
      <c r="PTS208" s="36"/>
      <c r="PTT208" s="58"/>
      <c r="PTU208" s="59"/>
      <c r="PTV208" s="33"/>
      <c r="PTW208" s="33"/>
      <c r="PTX208" s="33"/>
      <c r="PTY208" s="34"/>
      <c r="PTZ208" s="36"/>
      <c r="PUA208" s="58"/>
      <c r="PUB208" s="59"/>
      <c r="PUC208" s="33"/>
      <c r="PUD208" s="33"/>
      <c r="PUE208" s="33"/>
      <c r="PUF208" s="34"/>
      <c r="PUG208" s="36"/>
      <c r="PUH208" s="58"/>
      <c r="PUI208" s="59"/>
      <c r="PUJ208" s="33"/>
      <c r="PUK208" s="33"/>
      <c r="PUL208" s="33"/>
      <c r="PUM208" s="34"/>
      <c r="PUN208" s="36"/>
      <c r="PUO208" s="58"/>
      <c r="PUP208" s="59"/>
      <c r="PUQ208" s="33"/>
      <c r="PUR208" s="33"/>
      <c r="PUS208" s="33"/>
      <c r="PUT208" s="34"/>
      <c r="PUU208" s="36"/>
      <c r="PUV208" s="58"/>
      <c r="PUW208" s="59"/>
      <c r="PUX208" s="33"/>
      <c r="PUY208" s="33"/>
      <c r="PUZ208" s="33"/>
      <c r="PVA208" s="34"/>
      <c r="PVB208" s="36"/>
      <c r="PVC208" s="58"/>
      <c r="PVD208" s="59"/>
      <c r="PVE208" s="33"/>
      <c r="PVF208" s="33"/>
      <c r="PVG208" s="33"/>
      <c r="PVH208" s="34"/>
      <c r="PVI208" s="36"/>
      <c r="PVJ208" s="58"/>
      <c r="PVK208" s="59"/>
      <c r="PVL208" s="33"/>
      <c r="PVM208" s="33"/>
      <c r="PVN208" s="33"/>
      <c r="PVO208" s="34"/>
      <c r="PVP208" s="36"/>
      <c r="PVQ208" s="58"/>
      <c r="PVR208" s="59"/>
      <c r="PVS208" s="33"/>
      <c r="PVT208" s="33"/>
      <c r="PVU208" s="33"/>
      <c r="PVV208" s="34"/>
      <c r="PVW208" s="36"/>
      <c r="PVX208" s="58"/>
      <c r="PVY208" s="59"/>
      <c r="PVZ208" s="33"/>
      <c r="PWA208" s="33"/>
      <c r="PWB208" s="33"/>
      <c r="PWC208" s="34"/>
      <c r="PWD208" s="36"/>
      <c r="PWE208" s="58"/>
      <c r="PWF208" s="59"/>
      <c r="PWG208" s="33"/>
      <c r="PWH208" s="33"/>
      <c r="PWI208" s="33"/>
      <c r="PWJ208" s="34"/>
      <c r="PWK208" s="36"/>
      <c r="PWL208" s="58"/>
      <c r="PWM208" s="59"/>
      <c r="PWN208" s="33"/>
      <c r="PWO208" s="33"/>
      <c r="PWP208" s="33"/>
      <c r="PWQ208" s="34"/>
      <c r="PWR208" s="36"/>
      <c r="PWS208" s="58"/>
      <c r="PWT208" s="59"/>
      <c r="PWU208" s="33"/>
      <c r="PWV208" s="33"/>
      <c r="PWW208" s="33"/>
      <c r="PWX208" s="34"/>
      <c r="PWY208" s="36"/>
      <c r="PWZ208" s="58"/>
      <c r="PXA208" s="59"/>
      <c r="PXB208" s="33"/>
      <c r="PXC208" s="33"/>
      <c r="PXD208" s="33"/>
      <c r="PXE208" s="34"/>
      <c r="PXF208" s="36"/>
      <c r="PXG208" s="58"/>
      <c r="PXH208" s="59"/>
      <c r="PXI208" s="33"/>
      <c r="PXJ208" s="33"/>
      <c r="PXK208" s="33"/>
      <c r="PXL208" s="34"/>
      <c r="PXM208" s="36"/>
      <c r="PXN208" s="58"/>
      <c r="PXO208" s="59"/>
      <c r="PXP208" s="33"/>
      <c r="PXQ208" s="33"/>
      <c r="PXR208" s="33"/>
      <c r="PXS208" s="34"/>
      <c r="PXT208" s="36"/>
      <c r="PXU208" s="58"/>
      <c r="PXV208" s="59"/>
      <c r="PXW208" s="33"/>
      <c r="PXX208" s="33"/>
      <c r="PXY208" s="33"/>
      <c r="PXZ208" s="34"/>
      <c r="PYA208" s="36"/>
      <c r="PYB208" s="58"/>
      <c r="PYC208" s="59"/>
      <c r="PYD208" s="33"/>
      <c r="PYE208" s="33"/>
      <c r="PYF208" s="33"/>
      <c r="PYG208" s="34"/>
      <c r="PYH208" s="36"/>
      <c r="PYI208" s="58"/>
      <c r="PYJ208" s="59"/>
      <c r="PYK208" s="33"/>
      <c r="PYL208" s="33"/>
      <c r="PYM208" s="33"/>
      <c r="PYN208" s="34"/>
      <c r="PYO208" s="36"/>
      <c r="PYP208" s="58"/>
      <c r="PYQ208" s="59"/>
      <c r="PYR208" s="33"/>
      <c r="PYS208" s="33"/>
      <c r="PYT208" s="33"/>
      <c r="PYU208" s="34"/>
      <c r="PYV208" s="36"/>
      <c r="PYW208" s="58"/>
      <c r="PYX208" s="59"/>
      <c r="PYY208" s="33"/>
      <c r="PYZ208" s="33"/>
      <c r="PZA208" s="33"/>
      <c r="PZB208" s="34"/>
      <c r="PZC208" s="36"/>
      <c r="PZD208" s="58"/>
      <c r="PZE208" s="59"/>
      <c r="PZF208" s="33"/>
      <c r="PZG208" s="33"/>
      <c r="PZH208" s="33"/>
      <c r="PZI208" s="34"/>
      <c r="PZJ208" s="36"/>
      <c r="PZK208" s="58"/>
      <c r="PZL208" s="59"/>
      <c r="PZM208" s="33"/>
      <c r="PZN208" s="33"/>
      <c r="PZO208" s="33"/>
      <c r="PZP208" s="34"/>
      <c r="PZQ208" s="36"/>
      <c r="PZR208" s="58"/>
      <c r="PZS208" s="59"/>
      <c r="PZT208" s="33"/>
      <c r="PZU208" s="33"/>
      <c r="PZV208" s="33"/>
      <c r="PZW208" s="34"/>
      <c r="PZX208" s="36"/>
      <c r="PZY208" s="58"/>
      <c r="PZZ208" s="59"/>
      <c r="QAA208" s="33"/>
      <c r="QAB208" s="33"/>
      <c r="QAC208" s="33"/>
      <c r="QAD208" s="34"/>
      <c r="QAE208" s="36"/>
      <c r="QAF208" s="58"/>
      <c r="QAG208" s="59"/>
      <c r="QAH208" s="33"/>
      <c r="QAI208" s="33"/>
      <c r="QAJ208" s="33"/>
      <c r="QAK208" s="34"/>
      <c r="QAL208" s="36"/>
      <c r="QAM208" s="58"/>
      <c r="QAN208" s="59"/>
      <c r="QAO208" s="33"/>
      <c r="QAP208" s="33"/>
      <c r="QAQ208" s="33"/>
      <c r="QAR208" s="34"/>
      <c r="QAS208" s="36"/>
      <c r="QAT208" s="58"/>
      <c r="QAU208" s="59"/>
      <c r="QAV208" s="33"/>
      <c r="QAW208" s="33"/>
      <c r="QAX208" s="33"/>
      <c r="QAY208" s="34"/>
      <c r="QAZ208" s="36"/>
      <c r="QBA208" s="58"/>
      <c r="QBB208" s="59"/>
      <c r="QBC208" s="33"/>
      <c r="QBD208" s="33"/>
      <c r="QBE208" s="33"/>
      <c r="QBF208" s="34"/>
      <c r="QBG208" s="36"/>
      <c r="QBH208" s="58"/>
      <c r="QBI208" s="59"/>
      <c r="QBJ208" s="33"/>
      <c r="QBK208" s="33"/>
      <c r="QBL208" s="33"/>
      <c r="QBM208" s="34"/>
      <c r="QBN208" s="36"/>
      <c r="QBO208" s="58"/>
      <c r="QBP208" s="59"/>
      <c r="QBQ208" s="33"/>
      <c r="QBR208" s="33"/>
      <c r="QBS208" s="33"/>
      <c r="QBT208" s="34"/>
      <c r="QBU208" s="36"/>
      <c r="QBV208" s="58"/>
      <c r="QBW208" s="59"/>
      <c r="QBX208" s="33"/>
      <c r="QBY208" s="33"/>
      <c r="QBZ208" s="33"/>
      <c r="QCA208" s="34"/>
      <c r="QCB208" s="36"/>
      <c r="QCC208" s="58"/>
      <c r="QCD208" s="59"/>
      <c r="QCE208" s="33"/>
      <c r="QCF208" s="33"/>
      <c r="QCG208" s="33"/>
      <c r="QCH208" s="34"/>
      <c r="QCI208" s="36"/>
      <c r="QCJ208" s="58"/>
      <c r="QCK208" s="59"/>
      <c r="QCL208" s="33"/>
      <c r="QCM208" s="33"/>
      <c r="QCN208" s="33"/>
      <c r="QCO208" s="34"/>
      <c r="QCP208" s="36"/>
      <c r="QCQ208" s="58"/>
      <c r="QCR208" s="59"/>
      <c r="QCS208" s="33"/>
      <c r="QCT208" s="33"/>
      <c r="QCU208" s="33"/>
      <c r="QCV208" s="34"/>
      <c r="QCW208" s="36"/>
      <c r="QCX208" s="58"/>
      <c r="QCY208" s="59"/>
      <c r="QCZ208" s="33"/>
      <c r="QDA208" s="33"/>
      <c r="QDB208" s="33"/>
      <c r="QDC208" s="34"/>
      <c r="QDD208" s="36"/>
      <c r="QDE208" s="58"/>
      <c r="QDF208" s="59"/>
      <c r="QDG208" s="33"/>
      <c r="QDH208" s="33"/>
      <c r="QDI208" s="33"/>
      <c r="QDJ208" s="34"/>
      <c r="QDK208" s="36"/>
      <c r="QDL208" s="58"/>
      <c r="QDM208" s="59"/>
      <c r="QDN208" s="33"/>
      <c r="QDO208" s="33"/>
      <c r="QDP208" s="33"/>
      <c r="QDQ208" s="34"/>
      <c r="QDR208" s="36"/>
      <c r="QDS208" s="58"/>
      <c r="QDT208" s="59"/>
      <c r="QDU208" s="33"/>
      <c r="QDV208" s="33"/>
      <c r="QDW208" s="33"/>
      <c r="QDX208" s="34"/>
      <c r="QDY208" s="36"/>
      <c r="QDZ208" s="58"/>
      <c r="QEA208" s="59"/>
      <c r="QEB208" s="33"/>
      <c r="QEC208" s="33"/>
      <c r="QED208" s="33"/>
      <c r="QEE208" s="34"/>
      <c r="QEF208" s="36"/>
      <c r="QEG208" s="58"/>
      <c r="QEH208" s="59"/>
      <c r="QEI208" s="33"/>
      <c r="QEJ208" s="33"/>
      <c r="QEK208" s="33"/>
      <c r="QEL208" s="34"/>
      <c r="QEM208" s="36"/>
      <c r="QEN208" s="58"/>
      <c r="QEO208" s="59"/>
      <c r="QEP208" s="33"/>
      <c r="QEQ208" s="33"/>
      <c r="QER208" s="33"/>
      <c r="QES208" s="34"/>
      <c r="QET208" s="36"/>
      <c r="QEU208" s="58"/>
      <c r="QEV208" s="59"/>
      <c r="QEW208" s="33"/>
      <c r="QEX208" s="33"/>
      <c r="QEY208" s="33"/>
      <c r="QEZ208" s="34"/>
      <c r="QFA208" s="36"/>
      <c r="QFB208" s="58"/>
      <c r="QFC208" s="59"/>
      <c r="QFD208" s="33"/>
      <c r="QFE208" s="33"/>
      <c r="QFF208" s="33"/>
      <c r="QFG208" s="34"/>
      <c r="QFH208" s="36"/>
      <c r="QFI208" s="58"/>
      <c r="QFJ208" s="59"/>
      <c r="QFK208" s="33"/>
      <c r="QFL208" s="33"/>
      <c r="QFM208" s="33"/>
      <c r="QFN208" s="34"/>
      <c r="QFO208" s="36"/>
      <c r="QFP208" s="58"/>
      <c r="QFQ208" s="59"/>
      <c r="QFR208" s="33"/>
      <c r="QFS208" s="33"/>
      <c r="QFT208" s="33"/>
      <c r="QFU208" s="34"/>
      <c r="QFV208" s="36"/>
      <c r="QFW208" s="58"/>
      <c r="QFX208" s="59"/>
      <c r="QFY208" s="33"/>
      <c r="QFZ208" s="33"/>
      <c r="QGA208" s="33"/>
      <c r="QGB208" s="34"/>
      <c r="QGC208" s="36"/>
      <c r="QGD208" s="58"/>
      <c r="QGE208" s="59"/>
      <c r="QGF208" s="33"/>
      <c r="QGG208" s="33"/>
      <c r="QGH208" s="33"/>
      <c r="QGI208" s="34"/>
      <c r="QGJ208" s="36"/>
      <c r="QGK208" s="58"/>
      <c r="QGL208" s="59"/>
      <c r="QGM208" s="33"/>
      <c r="QGN208" s="33"/>
      <c r="QGO208" s="33"/>
      <c r="QGP208" s="34"/>
      <c r="QGQ208" s="36"/>
      <c r="QGR208" s="58"/>
      <c r="QGS208" s="59"/>
      <c r="QGT208" s="33"/>
      <c r="QGU208" s="33"/>
      <c r="QGV208" s="33"/>
      <c r="QGW208" s="34"/>
      <c r="QGX208" s="36"/>
      <c r="QGY208" s="58"/>
      <c r="QGZ208" s="59"/>
      <c r="QHA208" s="33"/>
      <c r="QHB208" s="33"/>
      <c r="QHC208" s="33"/>
      <c r="QHD208" s="34"/>
      <c r="QHE208" s="36"/>
      <c r="QHF208" s="58"/>
      <c r="QHG208" s="59"/>
      <c r="QHH208" s="33"/>
      <c r="QHI208" s="33"/>
      <c r="QHJ208" s="33"/>
      <c r="QHK208" s="34"/>
      <c r="QHL208" s="36"/>
      <c r="QHM208" s="58"/>
      <c r="QHN208" s="59"/>
      <c r="QHO208" s="33"/>
      <c r="QHP208" s="33"/>
      <c r="QHQ208" s="33"/>
      <c r="QHR208" s="34"/>
      <c r="QHS208" s="36"/>
      <c r="QHT208" s="58"/>
      <c r="QHU208" s="59"/>
      <c r="QHV208" s="33"/>
      <c r="QHW208" s="33"/>
      <c r="QHX208" s="33"/>
      <c r="QHY208" s="34"/>
      <c r="QHZ208" s="36"/>
      <c r="QIA208" s="58"/>
      <c r="QIB208" s="59"/>
      <c r="QIC208" s="33"/>
      <c r="QID208" s="33"/>
      <c r="QIE208" s="33"/>
      <c r="QIF208" s="34"/>
      <c r="QIG208" s="36"/>
      <c r="QIH208" s="58"/>
      <c r="QII208" s="59"/>
      <c r="QIJ208" s="33"/>
      <c r="QIK208" s="33"/>
      <c r="QIL208" s="33"/>
      <c r="QIM208" s="34"/>
      <c r="QIN208" s="36"/>
      <c r="QIO208" s="58"/>
      <c r="QIP208" s="59"/>
      <c r="QIQ208" s="33"/>
      <c r="QIR208" s="33"/>
      <c r="QIS208" s="33"/>
      <c r="QIT208" s="34"/>
      <c r="QIU208" s="36"/>
      <c r="QIV208" s="58"/>
      <c r="QIW208" s="59"/>
      <c r="QIX208" s="33"/>
      <c r="QIY208" s="33"/>
      <c r="QIZ208" s="33"/>
      <c r="QJA208" s="34"/>
      <c r="QJB208" s="36"/>
      <c r="QJC208" s="58"/>
      <c r="QJD208" s="59"/>
      <c r="QJE208" s="33"/>
      <c r="QJF208" s="33"/>
      <c r="QJG208" s="33"/>
      <c r="QJH208" s="34"/>
      <c r="QJI208" s="36"/>
      <c r="QJJ208" s="58"/>
      <c r="QJK208" s="59"/>
      <c r="QJL208" s="33"/>
      <c r="QJM208" s="33"/>
      <c r="QJN208" s="33"/>
      <c r="QJO208" s="34"/>
      <c r="QJP208" s="36"/>
      <c r="QJQ208" s="58"/>
      <c r="QJR208" s="59"/>
      <c r="QJS208" s="33"/>
      <c r="QJT208" s="33"/>
      <c r="QJU208" s="33"/>
      <c r="QJV208" s="34"/>
      <c r="QJW208" s="36"/>
      <c r="QJX208" s="58"/>
      <c r="QJY208" s="59"/>
      <c r="QJZ208" s="33"/>
      <c r="QKA208" s="33"/>
      <c r="QKB208" s="33"/>
      <c r="QKC208" s="34"/>
      <c r="QKD208" s="36"/>
      <c r="QKE208" s="58"/>
      <c r="QKF208" s="59"/>
      <c r="QKG208" s="33"/>
      <c r="QKH208" s="33"/>
      <c r="QKI208" s="33"/>
      <c r="QKJ208" s="34"/>
      <c r="QKK208" s="36"/>
      <c r="QKL208" s="58"/>
      <c r="QKM208" s="59"/>
      <c r="QKN208" s="33"/>
      <c r="QKO208" s="33"/>
      <c r="QKP208" s="33"/>
      <c r="QKQ208" s="34"/>
      <c r="QKR208" s="36"/>
      <c r="QKS208" s="58"/>
      <c r="QKT208" s="59"/>
      <c r="QKU208" s="33"/>
      <c r="QKV208" s="33"/>
      <c r="QKW208" s="33"/>
      <c r="QKX208" s="34"/>
      <c r="QKY208" s="36"/>
      <c r="QKZ208" s="58"/>
      <c r="QLA208" s="59"/>
      <c r="QLB208" s="33"/>
      <c r="QLC208" s="33"/>
      <c r="QLD208" s="33"/>
      <c r="QLE208" s="34"/>
      <c r="QLF208" s="36"/>
      <c r="QLG208" s="58"/>
      <c r="QLH208" s="59"/>
      <c r="QLI208" s="33"/>
      <c r="QLJ208" s="33"/>
      <c r="QLK208" s="33"/>
      <c r="QLL208" s="34"/>
      <c r="QLM208" s="36"/>
      <c r="QLN208" s="58"/>
      <c r="QLO208" s="59"/>
      <c r="QLP208" s="33"/>
      <c r="QLQ208" s="33"/>
      <c r="QLR208" s="33"/>
      <c r="QLS208" s="34"/>
      <c r="QLT208" s="36"/>
      <c r="QLU208" s="58"/>
      <c r="QLV208" s="59"/>
      <c r="QLW208" s="33"/>
      <c r="QLX208" s="33"/>
      <c r="QLY208" s="33"/>
      <c r="QLZ208" s="34"/>
      <c r="QMA208" s="36"/>
      <c r="QMB208" s="58"/>
      <c r="QMC208" s="59"/>
      <c r="QMD208" s="33"/>
      <c r="QME208" s="33"/>
      <c r="QMF208" s="33"/>
      <c r="QMG208" s="34"/>
      <c r="QMH208" s="36"/>
      <c r="QMI208" s="58"/>
      <c r="QMJ208" s="59"/>
      <c r="QMK208" s="33"/>
      <c r="QML208" s="33"/>
      <c r="QMM208" s="33"/>
      <c r="QMN208" s="34"/>
      <c r="QMO208" s="36"/>
      <c r="QMP208" s="58"/>
      <c r="QMQ208" s="59"/>
      <c r="QMR208" s="33"/>
      <c r="QMS208" s="33"/>
      <c r="QMT208" s="33"/>
      <c r="QMU208" s="34"/>
      <c r="QMV208" s="36"/>
      <c r="QMW208" s="58"/>
      <c r="QMX208" s="59"/>
      <c r="QMY208" s="33"/>
      <c r="QMZ208" s="33"/>
      <c r="QNA208" s="33"/>
      <c r="QNB208" s="34"/>
      <c r="QNC208" s="36"/>
      <c r="QND208" s="58"/>
      <c r="QNE208" s="59"/>
      <c r="QNF208" s="33"/>
      <c r="QNG208" s="33"/>
      <c r="QNH208" s="33"/>
      <c r="QNI208" s="34"/>
      <c r="QNJ208" s="36"/>
      <c r="QNK208" s="58"/>
      <c r="QNL208" s="59"/>
      <c r="QNM208" s="33"/>
      <c r="QNN208" s="33"/>
      <c r="QNO208" s="33"/>
      <c r="QNP208" s="34"/>
      <c r="QNQ208" s="36"/>
      <c r="QNR208" s="58"/>
      <c r="QNS208" s="59"/>
      <c r="QNT208" s="33"/>
      <c r="QNU208" s="33"/>
      <c r="QNV208" s="33"/>
      <c r="QNW208" s="34"/>
      <c r="QNX208" s="36"/>
      <c r="QNY208" s="58"/>
      <c r="QNZ208" s="59"/>
      <c r="QOA208" s="33"/>
      <c r="QOB208" s="33"/>
      <c r="QOC208" s="33"/>
      <c r="QOD208" s="34"/>
      <c r="QOE208" s="36"/>
      <c r="QOF208" s="58"/>
      <c r="QOG208" s="59"/>
      <c r="QOH208" s="33"/>
      <c r="QOI208" s="33"/>
      <c r="QOJ208" s="33"/>
      <c r="QOK208" s="34"/>
      <c r="QOL208" s="36"/>
      <c r="QOM208" s="58"/>
      <c r="QON208" s="59"/>
      <c r="QOO208" s="33"/>
      <c r="QOP208" s="33"/>
      <c r="QOQ208" s="33"/>
      <c r="QOR208" s="34"/>
      <c r="QOS208" s="36"/>
      <c r="QOT208" s="58"/>
      <c r="QOU208" s="59"/>
      <c r="QOV208" s="33"/>
      <c r="QOW208" s="33"/>
      <c r="QOX208" s="33"/>
      <c r="QOY208" s="34"/>
      <c r="QOZ208" s="36"/>
      <c r="QPA208" s="58"/>
      <c r="QPB208" s="59"/>
      <c r="QPC208" s="33"/>
      <c r="QPD208" s="33"/>
      <c r="QPE208" s="33"/>
      <c r="QPF208" s="34"/>
      <c r="QPG208" s="36"/>
      <c r="QPH208" s="58"/>
      <c r="QPI208" s="59"/>
      <c r="QPJ208" s="33"/>
      <c r="QPK208" s="33"/>
      <c r="QPL208" s="33"/>
      <c r="QPM208" s="34"/>
      <c r="QPN208" s="36"/>
      <c r="QPO208" s="58"/>
      <c r="QPP208" s="59"/>
      <c r="QPQ208" s="33"/>
      <c r="QPR208" s="33"/>
      <c r="QPS208" s="33"/>
      <c r="QPT208" s="34"/>
      <c r="QPU208" s="36"/>
      <c r="QPV208" s="58"/>
      <c r="QPW208" s="59"/>
      <c r="QPX208" s="33"/>
      <c r="QPY208" s="33"/>
      <c r="QPZ208" s="33"/>
      <c r="QQA208" s="34"/>
      <c r="QQB208" s="36"/>
      <c r="QQC208" s="58"/>
      <c r="QQD208" s="59"/>
      <c r="QQE208" s="33"/>
      <c r="QQF208" s="33"/>
      <c r="QQG208" s="33"/>
      <c r="QQH208" s="34"/>
      <c r="QQI208" s="36"/>
      <c r="QQJ208" s="58"/>
      <c r="QQK208" s="59"/>
      <c r="QQL208" s="33"/>
      <c r="QQM208" s="33"/>
      <c r="QQN208" s="33"/>
      <c r="QQO208" s="34"/>
      <c r="QQP208" s="36"/>
      <c r="QQQ208" s="58"/>
      <c r="QQR208" s="59"/>
      <c r="QQS208" s="33"/>
      <c r="QQT208" s="33"/>
      <c r="QQU208" s="33"/>
      <c r="QQV208" s="34"/>
      <c r="QQW208" s="36"/>
      <c r="QQX208" s="58"/>
      <c r="QQY208" s="59"/>
      <c r="QQZ208" s="33"/>
      <c r="QRA208" s="33"/>
      <c r="QRB208" s="33"/>
      <c r="QRC208" s="34"/>
      <c r="QRD208" s="36"/>
      <c r="QRE208" s="58"/>
      <c r="QRF208" s="59"/>
      <c r="QRG208" s="33"/>
      <c r="QRH208" s="33"/>
      <c r="QRI208" s="33"/>
      <c r="QRJ208" s="34"/>
      <c r="QRK208" s="36"/>
      <c r="QRL208" s="58"/>
      <c r="QRM208" s="59"/>
      <c r="QRN208" s="33"/>
      <c r="QRO208" s="33"/>
      <c r="QRP208" s="33"/>
      <c r="QRQ208" s="34"/>
      <c r="QRR208" s="36"/>
      <c r="QRS208" s="58"/>
      <c r="QRT208" s="59"/>
      <c r="QRU208" s="33"/>
      <c r="QRV208" s="33"/>
      <c r="QRW208" s="33"/>
      <c r="QRX208" s="34"/>
      <c r="QRY208" s="36"/>
      <c r="QRZ208" s="58"/>
      <c r="QSA208" s="59"/>
      <c r="QSB208" s="33"/>
      <c r="QSC208" s="33"/>
      <c r="QSD208" s="33"/>
      <c r="QSE208" s="34"/>
      <c r="QSF208" s="36"/>
      <c r="QSG208" s="58"/>
      <c r="QSH208" s="59"/>
      <c r="QSI208" s="33"/>
      <c r="QSJ208" s="33"/>
      <c r="QSK208" s="33"/>
      <c r="QSL208" s="34"/>
      <c r="QSM208" s="36"/>
      <c r="QSN208" s="58"/>
      <c r="QSO208" s="59"/>
      <c r="QSP208" s="33"/>
      <c r="QSQ208" s="33"/>
      <c r="QSR208" s="33"/>
      <c r="QSS208" s="34"/>
      <c r="QST208" s="36"/>
      <c r="QSU208" s="58"/>
      <c r="QSV208" s="59"/>
      <c r="QSW208" s="33"/>
      <c r="QSX208" s="33"/>
      <c r="QSY208" s="33"/>
      <c r="QSZ208" s="34"/>
      <c r="QTA208" s="36"/>
      <c r="QTB208" s="58"/>
      <c r="QTC208" s="59"/>
      <c r="QTD208" s="33"/>
      <c r="QTE208" s="33"/>
      <c r="QTF208" s="33"/>
      <c r="QTG208" s="34"/>
      <c r="QTH208" s="36"/>
      <c r="QTI208" s="58"/>
      <c r="QTJ208" s="59"/>
      <c r="QTK208" s="33"/>
      <c r="QTL208" s="33"/>
      <c r="QTM208" s="33"/>
      <c r="QTN208" s="34"/>
      <c r="QTO208" s="36"/>
      <c r="QTP208" s="58"/>
      <c r="QTQ208" s="59"/>
      <c r="QTR208" s="33"/>
      <c r="QTS208" s="33"/>
      <c r="QTT208" s="33"/>
      <c r="QTU208" s="34"/>
      <c r="QTV208" s="36"/>
      <c r="QTW208" s="58"/>
      <c r="QTX208" s="59"/>
      <c r="QTY208" s="33"/>
      <c r="QTZ208" s="33"/>
      <c r="QUA208" s="33"/>
      <c r="QUB208" s="34"/>
      <c r="QUC208" s="36"/>
      <c r="QUD208" s="58"/>
      <c r="QUE208" s="59"/>
      <c r="QUF208" s="33"/>
      <c r="QUG208" s="33"/>
      <c r="QUH208" s="33"/>
      <c r="QUI208" s="34"/>
      <c r="QUJ208" s="36"/>
      <c r="QUK208" s="58"/>
      <c r="QUL208" s="59"/>
      <c r="QUM208" s="33"/>
      <c r="QUN208" s="33"/>
      <c r="QUO208" s="33"/>
      <c r="QUP208" s="34"/>
      <c r="QUQ208" s="36"/>
      <c r="QUR208" s="58"/>
      <c r="QUS208" s="59"/>
      <c r="QUT208" s="33"/>
      <c r="QUU208" s="33"/>
      <c r="QUV208" s="33"/>
      <c r="QUW208" s="34"/>
      <c r="QUX208" s="36"/>
      <c r="QUY208" s="58"/>
      <c r="QUZ208" s="59"/>
      <c r="QVA208" s="33"/>
      <c r="QVB208" s="33"/>
      <c r="QVC208" s="33"/>
      <c r="QVD208" s="34"/>
      <c r="QVE208" s="36"/>
      <c r="QVF208" s="58"/>
      <c r="QVG208" s="59"/>
      <c r="QVH208" s="33"/>
      <c r="QVI208" s="33"/>
      <c r="QVJ208" s="33"/>
      <c r="QVK208" s="34"/>
      <c r="QVL208" s="36"/>
      <c r="QVM208" s="58"/>
      <c r="QVN208" s="59"/>
      <c r="QVO208" s="33"/>
      <c r="QVP208" s="33"/>
      <c r="QVQ208" s="33"/>
      <c r="QVR208" s="34"/>
      <c r="QVS208" s="36"/>
      <c r="QVT208" s="58"/>
      <c r="QVU208" s="59"/>
      <c r="QVV208" s="33"/>
      <c r="QVW208" s="33"/>
      <c r="QVX208" s="33"/>
      <c r="QVY208" s="34"/>
      <c r="QVZ208" s="36"/>
      <c r="QWA208" s="58"/>
      <c r="QWB208" s="59"/>
      <c r="QWC208" s="33"/>
      <c r="QWD208" s="33"/>
      <c r="QWE208" s="33"/>
      <c r="QWF208" s="34"/>
      <c r="QWG208" s="36"/>
      <c r="QWH208" s="58"/>
      <c r="QWI208" s="59"/>
      <c r="QWJ208" s="33"/>
      <c r="QWK208" s="33"/>
      <c r="QWL208" s="33"/>
      <c r="QWM208" s="34"/>
      <c r="QWN208" s="36"/>
      <c r="QWO208" s="58"/>
      <c r="QWP208" s="59"/>
      <c r="QWQ208" s="33"/>
      <c r="QWR208" s="33"/>
      <c r="QWS208" s="33"/>
      <c r="QWT208" s="34"/>
      <c r="QWU208" s="36"/>
      <c r="QWV208" s="58"/>
      <c r="QWW208" s="59"/>
      <c r="QWX208" s="33"/>
      <c r="QWY208" s="33"/>
      <c r="QWZ208" s="33"/>
      <c r="QXA208" s="34"/>
      <c r="QXB208" s="36"/>
      <c r="QXC208" s="58"/>
      <c r="QXD208" s="59"/>
      <c r="QXE208" s="33"/>
      <c r="QXF208" s="33"/>
      <c r="QXG208" s="33"/>
      <c r="QXH208" s="34"/>
      <c r="QXI208" s="36"/>
      <c r="QXJ208" s="58"/>
      <c r="QXK208" s="59"/>
      <c r="QXL208" s="33"/>
      <c r="QXM208" s="33"/>
      <c r="QXN208" s="33"/>
      <c r="QXO208" s="34"/>
      <c r="QXP208" s="36"/>
      <c r="QXQ208" s="58"/>
      <c r="QXR208" s="59"/>
      <c r="QXS208" s="33"/>
      <c r="QXT208" s="33"/>
      <c r="QXU208" s="33"/>
      <c r="QXV208" s="34"/>
      <c r="QXW208" s="36"/>
      <c r="QXX208" s="58"/>
      <c r="QXY208" s="59"/>
      <c r="QXZ208" s="33"/>
      <c r="QYA208" s="33"/>
      <c r="QYB208" s="33"/>
      <c r="QYC208" s="34"/>
      <c r="QYD208" s="36"/>
      <c r="QYE208" s="58"/>
      <c r="QYF208" s="59"/>
      <c r="QYG208" s="33"/>
      <c r="QYH208" s="33"/>
      <c r="QYI208" s="33"/>
      <c r="QYJ208" s="34"/>
      <c r="QYK208" s="36"/>
      <c r="QYL208" s="58"/>
      <c r="QYM208" s="59"/>
      <c r="QYN208" s="33"/>
      <c r="QYO208" s="33"/>
      <c r="QYP208" s="33"/>
      <c r="QYQ208" s="34"/>
      <c r="QYR208" s="36"/>
      <c r="QYS208" s="58"/>
      <c r="QYT208" s="59"/>
      <c r="QYU208" s="33"/>
      <c r="QYV208" s="33"/>
      <c r="QYW208" s="33"/>
      <c r="QYX208" s="34"/>
      <c r="QYY208" s="36"/>
      <c r="QYZ208" s="58"/>
      <c r="QZA208" s="59"/>
      <c r="QZB208" s="33"/>
      <c r="QZC208" s="33"/>
      <c r="QZD208" s="33"/>
      <c r="QZE208" s="34"/>
      <c r="QZF208" s="36"/>
      <c r="QZG208" s="58"/>
      <c r="QZH208" s="59"/>
      <c r="QZI208" s="33"/>
      <c r="QZJ208" s="33"/>
      <c r="QZK208" s="33"/>
      <c r="QZL208" s="34"/>
      <c r="QZM208" s="36"/>
      <c r="QZN208" s="58"/>
      <c r="QZO208" s="59"/>
      <c r="QZP208" s="33"/>
      <c r="QZQ208" s="33"/>
      <c r="QZR208" s="33"/>
      <c r="QZS208" s="34"/>
      <c r="QZT208" s="36"/>
      <c r="QZU208" s="58"/>
      <c r="QZV208" s="59"/>
      <c r="QZW208" s="33"/>
      <c r="QZX208" s="33"/>
      <c r="QZY208" s="33"/>
      <c r="QZZ208" s="34"/>
      <c r="RAA208" s="36"/>
      <c r="RAB208" s="58"/>
      <c r="RAC208" s="59"/>
      <c r="RAD208" s="33"/>
      <c r="RAE208" s="33"/>
      <c r="RAF208" s="33"/>
      <c r="RAG208" s="34"/>
      <c r="RAH208" s="36"/>
      <c r="RAI208" s="58"/>
      <c r="RAJ208" s="59"/>
      <c r="RAK208" s="33"/>
      <c r="RAL208" s="33"/>
      <c r="RAM208" s="33"/>
      <c r="RAN208" s="34"/>
      <c r="RAO208" s="36"/>
      <c r="RAP208" s="58"/>
      <c r="RAQ208" s="59"/>
      <c r="RAR208" s="33"/>
      <c r="RAS208" s="33"/>
      <c r="RAT208" s="33"/>
      <c r="RAU208" s="34"/>
      <c r="RAV208" s="36"/>
      <c r="RAW208" s="58"/>
      <c r="RAX208" s="59"/>
      <c r="RAY208" s="33"/>
      <c r="RAZ208" s="33"/>
      <c r="RBA208" s="33"/>
      <c r="RBB208" s="34"/>
      <c r="RBC208" s="36"/>
      <c r="RBD208" s="58"/>
      <c r="RBE208" s="59"/>
      <c r="RBF208" s="33"/>
      <c r="RBG208" s="33"/>
      <c r="RBH208" s="33"/>
      <c r="RBI208" s="34"/>
      <c r="RBJ208" s="36"/>
      <c r="RBK208" s="58"/>
      <c r="RBL208" s="59"/>
      <c r="RBM208" s="33"/>
      <c r="RBN208" s="33"/>
      <c r="RBO208" s="33"/>
      <c r="RBP208" s="34"/>
      <c r="RBQ208" s="36"/>
      <c r="RBR208" s="58"/>
      <c r="RBS208" s="59"/>
      <c r="RBT208" s="33"/>
      <c r="RBU208" s="33"/>
      <c r="RBV208" s="33"/>
      <c r="RBW208" s="34"/>
      <c r="RBX208" s="36"/>
      <c r="RBY208" s="58"/>
      <c r="RBZ208" s="59"/>
      <c r="RCA208" s="33"/>
      <c r="RCB208" s="33"/>
      <c r="RCC208" s="33"/>
      <c r="RCD208" s="34"/>
      <c r="RCE208" s="36"/>
      <c r="RCF208" s="58"/>
      <c r="RCG208" s="59"/>
      <c r="RCH208" s="33"/>
      <c r="RCI208" s="33"/>
      <c r="RCJ208" s="33"/>
      <c r="RCK208" s="34"/>
      <c r="RCL208" s="36"/>
      <c r="RCM208" s="58"/>
      <c r="RCN208" s="59"/>
      <c r="RCO208" s="33"/>
      <c r="RCP208" s="33"/>
      <c r="RCQ208" s="33"/>
      <c r="RCR208" s="34"/>
      <c r="RCS208" s="36"/>
      <c r="RCT208" s="58"/>
      <c r="RCU208" s="59"/>
      <c r="RCV208" s="33"/>
      <c r="RCW208" s="33"/>
      <c r="RCX208" s="33"/>
      <c r="RCY208" s="34"/>
      <c r="RCZ208" s="36"/>
      <c r="RDA208" s="58"/>
      <c r="RDB208" s="59"/>
      <c r="RDC208" s="33"/>
      <c r="RDD208" s="33"/>
      <c r="RDE208" s="33"/>
      <c r="RDF208" s="34"/>
      <c r="RDG208" s="36"/>
      <c r="RDH208" s="58"/>
      <c r="RDI208" s="59"/>
      <c r="RDJ208" s="33"/>
      <c r="RDK208" s="33"/>
      <c r="RDL208" s="33"/>
      <c r="RDM208" s="34"/>
      <c r="RDN208" s="36"/>
      <c r="RDO208" s="58"/>
      <c r="RDP208" s="59"/>
      <c r="RDQ208" s="33"/>
      <c r="RDR208" s="33"/>
      <c r="RDS208" s="33"/>
      <c r="RDT208" s="34"/>
      <c r="RDU208" s="36"/>
      <c r="RDV208" s="58"/>
      <c r="RDW208" s="59"/>
      <c r="RDX208" s="33"/>
      <c r="RDY208" s="33"/>
      <c r="RDZ208" s="33"/>
      <c r="REA208" s="34"/>
      <c r="REB208" s="36"/>
      <c r="REC208" s="58"/>
      <c r="RED208" s="59"/>
      <c r="REE208" s="33"/>
      <c r="REF208" s="33"/>
      <c r="REG208" s="33"/>
      <c r="REH208" s="34"/>
      <c r="REI208" s="36"/>
      <c r="REJ208" s="58"/>
      <c r="REK208" s="59"/>
      <c r="REL208" s="33"/>
      <c r="REM208" s="33"/>
      <c r="REN208" s="33"/>
      <c r="REO208" s="34"/>
      <c r="REP208" s="36"/>
      <c r="REQ208" s="58"/>
      <c r="RER208" s="59"/>
      <c r="RES208" s="33"/>
      <c r="RET208" s="33"/>
      <c r="REU208" s="33"/>
      <c r="REV208" s="34"/>
      <c r="REW208" s="36"/>
      <c r="REX208" s="58"/>
      <c r="REY208" s="59"/>
      <c r="REZ208" s="33"/>
      <c r="RFA208" s="33"/>
      <c r="RFB208" s="33"/>
      <c r="RFC208" s="34"/>
      <c r="RFD208" s="36"/>
      <c r="RFE208" s="58"/>
      <c r="RFF208" s="59"/>
      <c r="RFG208" s="33"/>
      <c r="RFH208" s="33"/>
      <c r="RFI208" s="33"/>
      <c r="RFJ208" s="34"/>
      <c r="RFK208" s="36"/>
      <c r="RFL208" s="58"/>
      <c r="RFM208" s="59"/>
      <c r="RFN208" s="33"/>
      <c r="RFO208" s="33"/>
      <c r="RFP208" s="33"/>
      <c r="RFQ208" s="34"/>
      <c r="RFR208" s="36"/>
      <c r="RFS208" s="58"/>
      <c r="RFT208" s="59"/>
      <c r="RFU208" s="33"/>
      <c r="RFV208" s="33"/>
      <c r="RFW208" s="33"/>
      <c r="RFX208" s="34"/>
      <c r="RFY208" s="36"/>
      <c r="RFZ208" s="58"/>
      <c r="RGA208" s="59"/>
      <c r="RGB208" s="33"/>
      <c r="RGC208" s="33"/>
      <c r="RGD208" s="33"/>
      <c r="RGE208" s="34"/>
      <c r="RGF208" s="36"/>
      <c r="RGG208" s="58"/>
      <c r="RGH208" s="59"/>
      <c r="RGI208" s="33"/>
      <c r="RGJ208" s="33"/>
      <c r="RGK208" s="33"/>
      <c r="RGL208" s="34"/>
      <c r="RGM208" s="36"/>
      <c r="RGN208" s="58"/>
      <c r="RGO208" s="59"/>
      <c r="RGP208" s="33"/>
      <c r="RGQ208" s="33"/>
      <c r="RGR208" s="33"/>
      <c r="RGS208" s="34"/>
      <c r="RGT208" s="36"/>
      <c r="RGU208" s="58"/>
      <c r="RGV208" s="59"/>
      <c r="RGW208" s="33"/>
      <c r="RGX208" s="33"/>
      <c r="RGY208" s="33"/>
      <c r="RGZ208" s="34"/>
      <c r="RHA208" s="36"/>
      <c r="RHB208" s="58"/>
      <c r="RHC208" s="59"/>
      <c r="RHD208" s="33"/>
      <c r="RHE208" s="33"/>
      <c r="RHF208" s="33"/>
      <c r="RHG208" s="34"/>
      <c r="RHH208" s="36"/>
      <c r="RHI208" s="58"/>
      <c r="RHJ208" s="59"/>
      <c r="RHK208" s="33"/>
      <c r="RHL208" s="33"/>
      <c r="RHM208" s="33"/>
      <c r="RHN208" s="34"/>
      <c r="RHO208" s="36"/>
      <c r="RHP208" s="58"/>
      <c r="RHQ208" s="59"/>
      <c r="RHR208" s="33"/>
      <c r="RHS208" s="33"/>
      <c r="RHT208" s="33"/>
      <c r="RHU208" s="34"/>
      <c r="RHV208" s="36"/>
      <c r="RHW208" s="58"/>
      <c r="RHX208" s="59"/>
      <c r="RHY208" s="33"/>
      <c r="RHZ208" s="33"/>
      <c r="RIA208" s="33"/>
      <c r="RIB208" s="34"/>
      <c r="RIC208" s="36"/>
      <c r="RID208" s="58"/>
      <c r="RIE208" s="59"/>
      <c r="RIF208" s="33"/>
      <c r="RIG208" s="33"/>
      <c r="RIH208" s="33"/>
      <c r="RII208" s="34"/>
      <c r="RIJ208" s="36"/>
      <c r="RIK208" s="58"/>
      <c r="RIL208" s="59"/>
      <c r="RIM208" s="33"/>
      <c r="RIN208" s="33"/>
      <c r="RIO208" s="33"/>
      <c r="RIP208" s="34"/>
      <c r="RIQ208" s="36"/>
      <c r="RIR208" s="58"/>
      <c r="RIS208" s="59"/>
      <c r="RIT208" s="33"/>
      <c r="RIU208" s="33"/>
      <c r="RIV208" s="33"/>
      <c r="RIW208" s="34"/>
      <c r="RIX208" s="36"/>
      <c r="RIY208" s="58"/>
      <c r="RIZ208" s="59"/>
      <c r="RJA208" s="33"/>
      <c r="RJB208" s="33"/>
      <c r="RJC208" s="33"/>
      <c r="RJD208" s="34"/>
      <c r="RJE208" s="36"/>
      <c r="RJF208" s="58"/>
      <c r="RJG208" s="59"/>
      <c r="RJH208" s="33"/>
      <c r="RJI208" s="33"/>
      <c r="RJJ208" s="33"/>
      <c r="RJK208" s="34"/>
      <c r="RJL208" s="36"/>
      <c r="RJM208" s="58"/>
      <c r="RJN208" s="59"/>
      <c r="RJO208" s="33"/>
      <c r="RJP208" s="33"/>
      <c r="RJQ208" s="33"/>
      <c r="RJR208" s="34"/>
      <c r="RJS208" s="36"/>
      <c r="RJT208" s="58"/>
      <c r="RJU208" s="59"/>
      <c r="RJV208" s="33"/>
      <c r="RJW208" s="33"/>
      <c r="RJX208" s="33"/>
      <c r="RJY208" s="34"/>
      <c r="RJZ208" s="36"/>
      <c r="RKA208" s="58"/>
      <c r="RKB208" s="59"/>
      <c r="RKC208" s="33"/>
      <c r="RKD208" s="33"/>
      <c r="RKE208" s="33"/>
      <c r="RKF208" s="34"/>
      <c r="RKG208" s="36"/>
      <c r="RKH208" s="58"/>
      <c r="RKI208" s="59"/>
      <c r="RKJ208" s="33"/>
      <c r="RKK208" s="33"/>
      <c r="RKL208" s="33"/>
      <c r="RKM208" s="34"/>
      <c r="RKN208" s="36"/>
      <c r="RKO208" s="58"/>
      <c r="RKP208" s="59"/>
      <c r="RKQ208" s="33"/>
      <c r="RKR208" s="33"/>
      <c r="RKS208" s="33"/>
      <c r="RKT208" s="34"/>
      <c r="RKU208" s="36"/>
      <c r="RKV208" s="58"/>
      <c r="RKW208" s="59"/>
      <c r="RKX208" s="33"/>
      <c r="RKY208" s="33"/>
      <c r="RKZ208" s="33"/>
      <c r="RLA208" s="34"/>
      <c r="RLB208" s="36"/>
      <c r="RLC208" s="58"/>
      <c r="RLD208" s="59"/>
      <c r="RLE208" s="33"/>
      <c r="RLF208" s="33"/>
      <c r="RLG208" s="33"/>
      <c r="RLH208" s="34"/>
      <c r="RLI208" s="36"/>
      <c r="RLJ208" s="58"/>
      <c r="RLK208" s="59"/>
      <c r="RLL208" s="33"/>
      <c r="RLM208" s="33"/>
      <c r="RLN208" s="33"/>
      <c r="RLO208" s="34"/>
      <c r="RLP208" s="36"/>
      <c r="RLQ208" s="58"/>
      <c r="RLR208" s="59"/>
      <c r="RLS208" s="33"/>
      <c r="RLT208" s="33"/>
      <c r="RLU208" s="33"/>
      <c r="RLV208" s="34"/>
      <c r="RLW208" s="36"/>
      <c r="RLX208" s="58"/>
      <c r="RLY208" s="59"/>
      <c r="RLZ208" s="33"/>
      <c r="RMA208" s="33"/>
      <c r="RMB208" s="33"/>
      <c r="RMC208" s="34"/>
      <c r="RMD208" s="36"/>
      <c r="RME208" s="58"/>
      <c r="RMF208" s="59"/>
      <c r="RMG208" s="33"/>
      <c r="RMH208" s="33"/>
      <c r="RMI208" s="33"/>
      <c r="RMJ208" s="34"/>
      <c r="RMK208" s="36"/>
      <c r="RML208" s="58"/>
      <c r="RMM208" s="59"/>
      <c r="RMN208" s="33"/>
      <c r="RMO208" s="33"/>
      <c r="RMP208" s="33"/>
      <c r="RMQ208" s="34"/>
      <c r="RMR208" s="36"/>
      <c r="RMS208" s="58"/>
      <c r="RMT208" s="59"/>
      <c r="RMU208" s="33"/>
      <c r="RMV208" s="33"/>
      <c r="RMW208" s="33"/>
      <c r="RMX208" s="34"/>
      <c r="RMY208" s="36"/>
      <c r="RMZ208" s="58"/>
      <c r="RNA208" s="59"/>
      <c r="RNB208" s="33"/>
      <c r="RNC208" s="33"/>
      <c r="RND208" s="33"/>
      <c r="RNE208" s="34"/>
      <c r="RNF208" s="36"/>
      <c r="RNG208" s="58"/>
      <c r="RNH208" s="59"/>
      <c r="RNI208" s="33"/>
      <c r="RNJ208" s="33"/>
      <c r="RNK208" s="33"/>
      <c r="RNL208" s="34"/>
      <c r="RNM208" s="36"/>
      <c r="RNN208" s="58"/>
      <c r="RNO208" s="59"/>
      <c r="RNP208" s="33"/>
      <c r="RNQ208" s="33"/>
      <c r="RNR208" s="33"/>
      <c r="RNS208" s="34"/>
      <c r="RNT208" s="36"/>
      <c r="RNU208" s="58"/>
      <c r="RNV208" s="59"/>
      <c r="RNW208" s="33"/>
      <c r="RNX208" s="33"/>
      <c r="RNY208" s="33"/>
      <c r="RNZ208" s="34"/>
      <c r="ROA208" s="36"/>
      <c r="ROB208" s="58"/>
      <c r="ROC208" s="59"/>
      <c r="ROD208" s="33"/>
      <c r="ROE208" s="33"/>
      <c r="ROF208" s="33"/>
      <c r="ROG208" s="34"/>
      <c r="ROH208" s="36"/>
      <c r="ROI208" s="58"/>
      <c r="ROJ208" s="59"/>
      <c r="ROK208" s="33"/>
      <c r="ROL208" s="33"/>
      <c r="ROM208" s="33"/>
      <c r="RON208" s="34"/>
      <c r="ROO208" s="36"/>
      <c r="ROP208" s="58"/>
      <c r="ROQ208" s="59"/>
      <c r="ROR208" s="33"/>
      <c r="ROS208" s="33"/>
      <c r="ROT208" s="33"/>
      <c r="ROU208" s="34"/>
      <c r="ROV208" s="36"/>
      <c r="ROW208" s="58"/>
      <c r="ROX208" s="59"/>
      <c r="ROY208" s="33"/>
      <c r="ROZ208" s="33"/>
      <c r="RPA208" s="33"/>
      <c r="RPB208" s="34"/>
      <c r="RPC208" s="36"/>
      <c r="RPD208" s="58"/>
      <c r="RPE208" s="59"/>
      <c r="RPF208" s="33"/>
      <c r="RPG208" s="33"/>
      <c r="RPH208" s="33"/>
      <c r="RPI208" s="34"/>
      <c r="RPJ208" s="36"/>
      <c r="RPK208" s="58"/>
      <c r="RPL208" s="59"/>
      <c r="RPM208" s="33"/>
      <c r="RPN208" s="33"/>
      <c r="RPO208" s="33"/>
      <c r="RPP208" s="34"/>
      <c r="RPQ208" s="36"/>
      <c r="RPR208" s="58"/>
      <c r="RPS208" s="59"/>
      <c r="RPT208" s="33"/>
      <c r="RPU208" s="33"/>
      <c r="RPV208" s="33"/>
      <c r="RPW208" s="34"/>
      <c r="RPX208" s="36"/>
      <c r="RPY208" s="58"/>
      <c r="RPZ208" s="59"/>
      <c r="RQA208" s="33"/>
      <c r="RQB208" s="33"/>
      <c r="RQC208" s="33"/>
      <c r="RQD208" s="34"/>
      <c r="RQE208" s="36"/>
      <c r="RQF208" s="58"/>
      <c r="RQG208" s="59"/>
      <c r="RQH208" s="33"/>
      <c r="RQI208" s="33"/>
      <c r="RQJ208" s="33"/>
      <c r="RQK208" s="34"/>
      <c r="RQL208" s="36"/>
      <c r="RQM208" s="58"/>
      <c r="RQN208" s="59"/>
      <c r="RQO208" s="33"/>
      <c r="RQP208" s="33"/>
      <c r="RQQ208" s="33"/>
      <c r="RQR208" s="34"/>
      <c r="RQS208" s="36"/>
      <c r="RQT208" s="58"/>
      <c r="RQU208" s="59"/>
      <c r="RQV208" s="33"/>
      <c r="RQW208" s="33"/>
      <c r="RQX208" s="33"/>
      <c r="RQY208" s="34"/>
      <c r="RQZ208" s="36"/>
      <c r="RRA208" s="58"/>
      <c r="RRB208" s="59"/>
      <c r="RRC208" s="33"/>
      <c r="RRD208" s="33"/>
      <c r="RRE208" s="33"/>
      <c r="RRF208" s="34"/>
      <c r="RRG208" s="36"/>
      <c r="RRH208" s="58"/>
      <c r="RRI208" s="59"/>
      <c r="RRJ208" s="33"/>
      <c r="RRK208" s="33"/>
      <c r="RRL208" s="33"/>
      <c r="RRM208" s="34"/>
      <c r="RRN208" s="36"/>
      <c r="RRO208" s="58"/>
      <c r="RRP208" s="59"/>
      <c r="RRQ208" s="33"/>
      <c r="RRR208" s="33"/>
      <c r="RRS208" s="33"/>
      <c r="RRT208" s="34"/>
      <c r="RRU208" s="36"/>
      <c r="RRV208" s="58"/>
      <c r="RRW208" s="59"/>
      <c r="RRX208" s="33"/>
      <c r="RRY208" s="33"/>
      <c r="RRZ208" s="33"/>
      <c r="RSA208" s="34"/>
      <c r="RSB208" s="36"/>
      <c r="RSC208" s="58"/>
      <c r="RSD208" s="59"/>
      <c r="RSE208" s="33"/>
      <c r="RSF208" s="33"/>
      <c r="RSG208" s="33"/>
      <c r="RSH208" s="34"/>
      <c r="RSI208" s="36"/>
      <c r="RSJ208" s="58"/>
      <c r="RSK208" s="59"/>
      <c r="RSL208" s="33"/>
      <c r="RSM208" s="33"/>
      <c r="RSN208" s="33"/>
      <c r="RSO208" s="34"/>
      <c r="RSP208" s="36"/>
      <c r="RSQ208" s="58"/>
      <c r="RSR208" s="59"/>
      <c r="RSS208" s="33"/>
      <c r="RST208" s="33"/>
      <c r="RSU208" s="33"/>
      <c r="RSV208" s="34"/>
      <c r="RSW208" s="36"/>
      <c r="RSX208" s="58"/>
      <c r="RSY208" s="59"/>
      <c r="RSZ208" s="33"/>
      <c r="RTA208" s="33"/>
      <c r="RTB208" s="33"/>
      <c r="RTC208" s="34"/>
      <c r="RTD208" s="36"/>
      <c r="RTE208" s="58"/>
      <c r="RTF208" s="59"/>
      <c r="RTG208" s="33"/>
      <c r="RTH208" s="33"/>
      <c r="RTI208" s="33"/>
      <c r="RTJ208" s="34"/>
      <c r="RTK208" s="36"/>
      <c r="RTL208" s="58"/>
      <c r="RTM208" s="59"/>
      <c r="RTN208" s="33"/>
      <c r="RTO208" s="33"/>
      <c r="RTP208" s="33"/>
      <c r="RTQ208" s="34"/>
      <c r="RTR208" s="36"/>
      <c r="RTS208" s="58"/>
      <c r="RTT208" s="59"/>
      <c r="RTU208" s="33"/>
      <c r="RTV208" s="33"/>
      <c r="RTW208" s="33"/>
      <c r="RTX208" s="34"/>
      <c r="RTY208" s="36"/>
      <c r="RTZ208" s="58"/>
      <c r="RUA208" s="59"/>
      <c r="RUB208" s="33"/>
      <c r="RUC208" s="33"/>
      <c r="RUD208" s="33"/>
      <c r="RUE208" s="34"/>
      <c r="RUF208" s="36"/>
      <c r="RUG208" s="58"/>
      <c r="RUH208" s="59"/>
      <c r="RUI208" s="33"/>
      <c r="RUJ208" s="33"/>
      <c r="RUK208" s="33"/>
      <c r="RUL208" s="34"/>
      <c r="RUM208" s="36"/>
      <c r="RUN208" s="58"/>
      <c r="RUO208" s="59"/>
      <c r="RUP208" s="33"/>
      <c r="RUQ208" s="33"/>
      <c r="RUR208" s="33"/>
      <c r="RUS208" s="34"/>
      <c r="RUT208" s="36"/>
      <c r="RUU208" s="58"/>
      <c r="RUV208" s="59"/>
      <c r="RUW208" s="33"/>
      <c r="RUX208" s="33"/>
      <c r="RUY208" s="33"/>
      <c r="RUZ208" s="34"/>
      <c r="RVA208" s="36"/>
      <c r="RVB208" s="58"/>
      <c r="RVC208" s="59"/>
      <c r="RVD208" s="33"/>
      <c r="RVE208" s="33"/>
      <c r="RVF208" s="33"/>
      <c r="RVG208" s="34"/>
      <c r="RVH208" s="36"/>
      <c r="RVI208" s="58"/>
      <c r="RVJ208" s="59"/>
      <c r="RVK208" s="33"/>
      <c r="RVL208" s="33"/>
      <c r="RVM208" s="33"/>
      <c r="RVN208" s="34"/>
      <c r="RVO208" s="36"/>
      <c r="RVP208" s="58"/>
      <c r="RVQ208" s="59"/>
      <c r="RVR208" s="33"/>
      <c r="RVS208" s="33"/>
      <c r="RVT208" s="33"/>
      <c r="RVU208" s="34"/>
      <c r="RVV208" s="36"/>
      <c r="RVW208" s="58"/>
      <c r="RVX208" s="59"/>
      <c r="RVY208" s="33"/>
      <c r="RVZ208" s="33"/>
      <c r="RWA208" s="33"/>
      <c r="RWB208" s="34"/>
      <c r="RWC208" s="36"/>
      <c r="RWD208" s="58"/>
      <c r="RWE208" s="59"/>
      <c r="RWF208" s="33"/>
      <c r="RWG208" s="33"/>
      <c r="RWH208" s="33"/>
      <c r="RWI208" s="34"/>
      <c r="RWJ208" s="36"/>
      <c r="RWK208" s="58"/>
      <c r="RWL208" s="59"/>
      <c r="RWM208" s="33"/>
      <c r="RWN208" s="33"/>
      <c r="RWO208" s="33"/>
      <c r="RWP208" s="34"/>
      <c r="RWQ208" s="36"/>
      <c r="RWR208" s="58"/>
      <c r="RWS208" s="59"/>
      <c r="RWT208" s="33"/>
      <c r="RWU208" s="33"/>
      <c r="RWV208" s="33"/>
      <c r="RWW208" s="34"/>
      <c r="RWX208" s="36"/>
      <c r="RWY208" s="58"/>
      <c r="RWZ208" s="59"/>
      <c r="RXA208" s="33"/>
      <c r="RXB208" s="33"/>
      <c r="RXC208" s="33"/>
      <c r="RXD208" s="34"/>
      <c r="RXE208" s="36"/>
      <c r="RXF208" s="58"/>
      <c r="RXG208" s="59"/>
      <c r="RXH208" s="33"/>
      <c r="RXI208" s="33"/>
      <c r="RXJ208" s="33"/>
      <c r="RXK208" s="34"/>
      <c r="RXL208" s="36"/>
      <c r="RXM208" s="58"/>
      <c r="RXN208" s="59"/>
      <c r="RXO208" s="33"/>
      <c r="RXP208" s="33"/>
      <c r="RXQ208" s="33"/>
      <c r="RXR208" s="34"/>
      <c r="RXS208" s="36"/>
      <c r="RXT208" s="58"/>
      <c r="RXU208" s="59"/>
      <c r="RXV208" s="33"/>
      <c r="RXW208" s="33"/>
      <c r="RXX208" s="33"/>
      <c r="RXY208" s="34"/>
      <c r="RXZ208" s="36"/>
      <c r="RYA208" s="58"/>
      <c r="RYB208" s="59"/>
      <c r="RYC208" s="33"/>
      <c r="RYD208" s="33"/>
      <c r="RYE208" s="33"/>
      <c r="RYF208" s="34"/>
      <c r="RYG208" s="36"/>
      <c r="RYH208" s="58"/>
      <c r="RYI208" s="59"/>
      <c r="RYJ208" s="33"/>
      <c r="RYK208" s="33"/>
      <c r="RYL208" s="33"/>
      <c r="RYM208" s="34"/>
      <c r="RYN208" s="36"/>
      <c r="RYO208" s="58"/>
      <c r="RYP208" s="59"/>
      <c r="RYQ208" s="33"/>
      <c r="RYR208" s="33"/>
      <c r="RYS208" s="33"/>
      <c r="RYT208" s="34"/>
      <c r="RYU208" s="36"/>
      <c r="RYV208" s="58"/>
      <c r="RYW208" s="59"/>
      <c r="RYX208" s="33"/>
      <c r="RYY208" s="33"/>
      <c r="RYZ208" s="33"/>
      <c r="RZA208" s="34"/>
      <c r="RZB208" s="36"/>
      <c r="RZC208" s="58"/>
      <c r="RZD208" s="59"/>
      <c r="RZE208" s="33"/>
      <c r="RZF208" s="33"/>
      <c r="RZG208" s="33"/>
      <c r="RZH208" s="34"/>
      <c r="RZI208" s="36"/>
      <c r="RZJ208" s="58"/>
      <c r="RZK208" s="59"/>
      <c r="RZL208" s="33"/>
      <c r="RZM208" s="33"/>
      <c r="RZN208" s="33"/>
      <c r="RZO208" s="34"/>
      <c r="RZP208" s="36"/>
      <c r="RZQ208" s="58"/>
      <c r="RZR208" s="59"/>
      <c r="RZS208" s="33"/>
      <c r="RZT208" s="33"/>
      <c r="RZU208" s="33"/>
      <c r="RZV208" s="34"/>
      <c r="RZW208" s="36"/>
      <c r="RZX208" s="58"/>
      <c r="RZY208" s="59"/>
      <c r="RZZ208" s="33"/>
      <c r="SAA208" s="33"/>
      <c r="SAB208" s="33"/>
      <c r="SAC208" s="34"/>
      <c r="SAD208" s="36"/>
      <c r="SAE208" s="58"/>
      <c r="SAF208" s="59"/>
      <c r="SAG208" s="33"/>
      <c r="SAH208" s="33"/>
      <c r="SAI208" s="33"/>
      <c r="SAJ208" s="34"/>
      <c r="SAK208" s="36"/>
      <c r="SAL208" s="58"/>
      <c r="SAM208" s="59"/>
      <c r="SAN208" s="33"/>
      <c r="SAO208" s="33"/>
      <c r="SAP208" s="33"/>
      <c r="SAQ208" s="34"/>
      <c r="SAR208" s="36"/>
      <c r="SAS208" s="58"/>
      <c r="SAT208" s="59"/>
      <c r="SAU208" s="33"/>
      <c r="SAV208" s="33"/>
      <c r="SAW208" s="33"/>
      <c r="SAX208" s="34"/>
      <c r="SAY208" s="36"/>
      <c r="SAZ208" s="58"/>
      <c r="SBA208" s="59"/>
      <c r="SBB208" s="33"/>
      <c r="SBC208" s="33"/>
      <c r="SBD208" s="33"/>
      <c r="SBE208" s="34"/>
      <c r="SBF208" s="36"/>
      <c r="SBG208" s="58"/>
      <c r="SBH208" s="59"/>
      <c r="SBI208" s="33"/>
      <c r="SBJ208" s="33"/>
      <c r="SBK208" s="33"/>
      <c r="SBL208" s="34"/>
      <c r="SBM208" s="36"/>
      <c r="SBN208" s="58"/>
      <c r="SBO208" s="59"/>
      <c r="SBP208" s="33"/>
      <c r="SBQ208" s="33"/>
      <c r="SBR208" s="33"/>
      <c r="SBS208" s="34"/>
      <c r="SBT208" s="36"/>
      <c r="SBU208" s="58"/>
      <c r="SBV208" s="59"/>
      <c r="SBW208" s="33"/>
      <c r="SBX208" s="33"/>
      <c r="SBY208" s="33"/>
      <c r="SBZ208" s="34"/>
      <c r="SCA208" s="36"/>
      <c r="SCB208" s="58"/>
      <c r="SCC208" s="59"/>
      <c r="SCD208" s="33"/>
      <c r="SCE208" s="33"/>
      <c r="SCF208" s="33"/>
      <c r="SCG208" s="34"/>
      <c r="SCH208" s="36"/>
      <c r="SCI208" s="58"/>
      <c r="SCJ208" s="59"/>
      <c r="SCK208" s="33"/>
      <c r="SCL208" s="33"/>
      <c r="SCM208" s="33"/>
      <c r="SCN208" s="34"/>
      <c r="SCO208" s="36"/>
      <c r="SCP208" s="58"/>
      <c r="SCQ208" s="59"/>
      <c r="SCR208" s="33"/>
      <c r="SCS208" s="33"/>
      <c r="SCT208" s="33"/>
      <c r="SCU208" s="34"/>
      <c r="SCV208" s="36"/>
      <c r="SCW208" s="58"/>
      <c r="SCX208" s="59"/>
      <c r="SCY208" s="33"/>
      <c r="SCZ208" s="33"/>
      <c r="SDA208" s="33"/>
      <c r="SDB208" s="34"/>
      <c r="SDC208" s="36"/>
      <c r="SDD208" s="58"/>
      <c r="SDE208" s="59"/>
      <c r="SDF208" s="33"/>
      <c r="SDG208" s="33"/>
      <c r="SDH208" s="33"/>
      <c r="SDI208" s="34"/>
      <c r="SDJ208" s="36"/>
      <c r="SDK208" s="58"/>
      <c r="SDL208" s="59"/>
      <c r="SDM208" s="33"/>
      <c r="SDN208" s="33"/>
      <c r="SDO208" s="33"/>
      <c r="SDP208" s="34"/>
      <c r="SDQ208" s="36"/>
      <c r="SDR208" s="58"/>
      <c r="SDS208" s="59"/>
      <c r="SDT208" s="33"/>
      <c r="SDU208" s="33"/>
      <c r="SDV208" s="33"/>
      <c r="SDW208" s="34"/>
      <c r="SDX208" s="36"/>
      <c r="SDY208" s="58"/>
      <c r="SDZ208" s="59"/>
      <c r="SEA208" s="33"/>
      <c r="SEB208" s="33"/>
      <c r="SEC208" s="33"/>
      <c r="SED208" s="34"/>
      <c r="SEE208" s="36"/>
      <c r="SEF208" s="58"/>
      <c r="SEG208" s="59"/>
      <c r="SEH208" s="33"/>
      <c r="SEI208" s="33"/>
      <c r="SEJ208" s="33"/>
      <c r="SEK208" s="34"/>
      <c r="SEL208" s="36"/>
      <c r="SEM208" s="58"/>
      <c r="SEN208" s="59"/>
      <c r="SEO208" s="33"/>
      <c r="SEP208" s="33"/>
      <c r="SEQ208" s="33"/>
      <c r="SER208" s="34"/>
      <c r="SES208" s="36"/>
      <c r="SET208" s="58"/>
      <c r="SEU208" s="59"/>
      <c r="SEV208" s="33"/>
      <c r="SEW208" s="33"/>
      <c r="SEX208" s="33"/>
      <c r="SEY208" s="34"/>
      <c r="SEZ208" s="36"/>
      <c r="SFA208" s="58"/>
      <c r="SFB208" s="59"/>
      <c r="SFC208" s="33"/>
      <c r="SFD208" s="33"/>
      <c r="SFE208" s="33"/>
      <c r="SFF208" s="34"/>
      <c r="SFG208" s="36"/>
      <c r="SFH208" s="58"/>
      <c r="SFI208" s="59"/>
      <c r="SFJ208" s="33"/>
      <c r="SFK208" s="33"/>
      <c r="SFL208" s="33"/>
      <c r="SFM208" s="34"/>
      <c r="SFN208" s="36"/>
      <c r="SFO208" s="58"/>
      <c r="SFP208" s="59"/>
      <c r="SFQ208" s="33"/>
      <c r="SFR208" s="33"/>
      <c r="SFS208" s="33"/>
      <c r="SFT208" s="34"/>
      <c r="SFU208" s="36"/>
      <c r="SFV208" s="58"/>
      <c r="SFW208" s="59"/>
      <c r="SFX208" s="33"/>
      <c r="SFY208" s="33"/>
      <c r="SFZ208" s="33"/>
      <c r="SGA208" s="34"/>
      <c r="SGB208" s="36"/>
      <c r="SGC208" s="58"/>
      <c r="SGD208" s="59"/>
      <c r="SGE208" s="33"/>
      <c r="SGF208" s="33"/>
      <c r="SGG208" s="33"/>
      <c r="SGH208" s="34"/>
      <c r="SGI208" s="36"/>
      <c r="SGJ208" s="58"/>
      <c r="SGK208" s="59"/>
      <c r="SGL208" s="33"/>
      <c r="SGM208" s="33"/>
      <c r="SGN208" s="33"/>
      <c r="SGO208" s="34"/>
      <c r="SGP208" s="36"/>
      <c r="SGQ208" s="58"/>
      <c r="SGR208" s="59"/>
      <c r="SGS208" s="33"/>
      <c r="SGT208" s="33"/>
      <c r="SGU208" s="33"/>
      <c r="SGV208" s="34"/>
      <c r="SGW208" s="36"/>
      <c r="SGX208" s="58"/>
      <c r="SGY208" s="59"/>
      <c r="SGZ208" s="33"/>
      <c r="SHA208" s="33"/>
      <c r="SHB208" s="33"/>
      <c r="SHC208" s="34"/>
      <c r="SHD208" s="36"/>
      <c r="SHE208" s="58"/>
      <c r="SHF208" s="59"/>
      <c r="SHG208" s="33"/>
      <c r="SHH208" s="33"/>
      <c r="SHI208" s="33"/>
      <c r="SHJ208" s="34"/>
      <c r="SHK208" s="36"/>
      <c r="SHL208" s="58"/>
      <c r="SHM208" s="59"/>
      <c r="SHN208" s="33"/>
      <c r="SHO208" s="33"/>
      <c r="SHP208" s="33"/>
      <c r="SHQ208" s="34"/>
      <c r="SHR208" s="36"/>
      <c r="SHS208" s="58"/>
      <c r="SHT208" s="59"/>
      <c r="SHU208" s="33"/>
      <c r="SHV208" s="33"/>
      <c r="SHW208" s="33"/>
      <c r="SHX208" s="34"/>
      <c r="SHY208" s="36"/>
      <c r="SHZ208" s="58"/>
      <c r="SIA208" s="59"/>
      <c r="SIB208" s="33"/>
      <c r="SIC208" s="33"/>
      <c r="SID208" s="33"/>
      <c r="SIE208" s="34"/>
      <c r="SIF208" s="36"/>
      <c r="SIG208" s="58"/>
      <c r="SIH208" s="59"/>
      <c r="SII208" s="33"/>
      <c r="SIJ208" s="33"/>
      <c r="SIK208" s="33"/>
      <c r="SIL208" s="34"/>
      <c r="SIM208" s="36"/>
      <c r="SIN208" s="58"/>
      <c r="SIO208" s="59"/>
      <c r="SIP208" s="33"/>
      <c r="SIQ208" s="33"/>
      <c r="SIR208" s="33"/>
      <c r="SIS208" s="34"/>
      <c r="SIT208" s="36"/>
      <c r="SIU208" s="58"/>
      <c r="SIV208" s="59"/>
      <c r="SIW208" s="33"/>
      <c r="SIX208" s="33"/>
      <c r="SIY208" s="33"/>
      <c r="SIZ208" s="34"/>
      <c r="SJA208" s="36"/>
      <c r="SJB208" s="58"/>
      <c r="SJC208" s="59"/>
      <c r="SJD208" s="33"/>
      <c r="SJE208" s="33"/>
      <c r="SJF208" s="33"/>
      <c r="SJG208" s="34"/>
      <c r="SJH208" s="36"/>
      <c r="SJI208" s="58"/>
      <c r="SJJ208" s="59"/>
      <c r="SJK208" s="33"/>
      <c r="SJL208" s="33"/>
      <c r="SJM208" s="33"/>
      <c r="SJN208" s="34"/>
      <c r="SJO208" s="36"/>
      <c r="SJP208" s="58"/>
      <c r="SJQ208" s="59"/>
      <c r="SJR208" s="33"/>
      <c r="SJS208" s="33"/>
      <c r="SJT208" s="33"/>
      <c r="SJU208" s="34"/>
      <c r="SJV208" s="36"/>
      <c r="SJW208" s="58"/>
      <c r="SJX208" s="59"/>
      <c r="SJY208" s="33"/>
      <c r="SJZ208" s="33"/>
      <c r="SKA208" s="33"/>
      <c r="SKB208" s="34"/>
      <c r="SKC208" s="36"/>
      <c r="SKD208" s="58"/>
      <c r="SKE208" s="59"/>
      <c r="SKF208" s="33"/>
      <c r="SKG208" s="33"/>
      <c r="SKH208" s="33"/>
      <c r="SKI208" s="34"/>
      <c r="SKJ208" s="36"/>
      <c r="SKK208" s="58"/>
      <c r="SKL208" s="59"/>
      <c r="SKM208" s="33"/>
      <c r="SKN208" s="33"/>
      <c r="SKO208" s="33"/>
      <c r="SKP208" s="34"/>
      <c r="SKQ208" s="36"/>
      <c r="SKR208" s="58"/>
      <c r="SKS208" s="59"/>
      <c r="SKT208" s="33"/>
      <c r="SKU208" s="33"/>
      <c r="SKV208" s="33"/>
      <c r="SKW208" s="34"/>
      <c r="SKX208" s="36"/>
      <c r="SKY208" s="58"/>
      <c r="SKZ208" s="59"/>
      <c r="SLA208" s="33"/>
      <c r="SLB208" s="33"/>
      <c r="SLC208" s="33"/>
      <c r="SLD208" s="34"/>
      <c r="SLE208" s="36"/>
      <c r="SLF208" s="58"/>
      <c r="SLG208" s="59"/>
      <c r="SLH208" s="33"/>
      <c r="SLI208" s="33"/>
      <c r="SLJ208" s="33"/>
      <c r="SLK208" s="34"/>
      <c r="SLL208" s="36"/>
      <c r="SLM208" s="58"/>
      <c r="SLN208" s="59"/>
      <c r="SLO208" s="33"/>
      <c r="SLP208" s="33"/>
      <c r="SLQ208" s="33"/>
      <c r="SLR208" s="34"/>
      <c r="SLS208" s="36"/>
      <c r="SLT208" s="58"/>
      <c r="SLU208" s="59"/>
      <c r="SLV208" s="33"/>
      <c r="SLW208" s="33"/>
      <c r="SLX208" s="33"/>
      <c r="SLY208" s="34"/>
      <c r="SLZ208" s="36"/>
      <c r="SMA208" s="58"/>
      <c r="SMB208" s="59"/>
      <c r="SMC208" s="33"/>
      <c r="SMD208" s="33"/>
      <c r="SME208" s="33"/>
      <c r="SMF208" s="34"/>
      <c r="SMG208" s="36"/>
      <c r="SMH208" s="58"/>
      <c r="SMI208" s="59"/>
      <c r="SMJ208" s="33"/>
      <c r="SMK208" s="33"/>
      <c r="SML208" s="33"/>
      <c r="SMM208" s="34"/>
      <c r="SMN208" s="36"/>
      <c r="SMO208" s="58"/>
      <c r="SMP208" s="59"/>
      <c r="SMQ208" s="33"/>
      <c r="SMR208" s="33"/>
      <c r="SMS208" s="33"/>
      <c r="SMT208" s="34"/>
      <c r="SMU208" s="36"/>
      <c r="SMV208" s="58"/>
      <c r="SMW208" s="59"/>
      <c r="SMX208" s="33"/>
      <c r="SMY208" s="33"/>
      <c r="SMZ208" s="33"/>
      <c r="SNA208" s="34"/>
      <c r="SNB208" s="36"/>
      <c r="SNC208" s="58"/>
      <c r="SND208" s="59"/>
      <c r="SNE208" s="33"/>
      <c r="SNF208" s="33"/>
      <c r="SNG208" s="33"/>
      <c r="SNH208" s="34"/>
      <c r="SNI208" s="36"/>
      <c r="SNJ208" s="58"/>
      <c r="SNK208" s="59"/>
      <c r="SNL208" s="33"/>
      <c r="SNM208" s="33"/>
      <c r="SNN208" s="33"/>
      <c r="SNO208" s="34"/>
      <c r="SNP208" s="36"/>
      <c r="SNQ208" s="58"/>
      <c r="SNR208" s="59"/>
      <c r="SNS208" s="33"/>
      <c r="SNT208" s="33"/>
      <c r="SNU208" s="33"/>
      <c r="SNV208" s="34"/>
      <c r="SNW208" s="36"/>
      <c r="SNX208" s="58"/>
      <c r="SNY208" s="59"/>
      <c r="SNZ208" s="33"/>
      <c r="SOA208" s="33"/>
      <c r="SOB208" s="33"/>
      <c r="SOC208" s="34"/>
      <c r="SOD208" s="36"/>
      <c r="SOE208" s="58"/>
      <c r="SOF208" s="59"/>
      <c r="SOG208" s="33"/>
      <c r="SOH208" s="33"/>
      <c r="SOI208" s="33"/>
      <c r="SOJ208" s="34"/>
      <c r="SOK208" s="36"/>
      <c r="SOL208" s="58"/>
      <c r="SOM208" s="59"/>
      <c r="SON208" s="33"/>
      <c r="SOO208" s="33"/>
      <c r="SOP208" s="33"/>
      <c r="SOQ208" s="34"/>
      <c r="SOR208" s="36"/>
      <c r="SOS208" s="58"/>
      <c r="SOT208" s="59"/>
      <c r="SOU208" s="33"/>
      <c r="SOV208" s="33"/>
      <c r="SOW208" s="33"/>
      <c r="SOX208" s="34"/>
      <c r="SOY208" s="36"/>
      <c r="SOZ208" s="58"/>
      <c r="SPA208" s="59"/>
      <c r="SPB208" s="33"/>
      <c r="SPC208" s="33"/>
      <c r="SPD208" s="33"/>
      <c r="SPE208" s="34"/>
      <c r="SPF208" s="36"/>
      <c r="SPG208" s="58"/>
      <c r="SPH208" s="59"/>
      <c r="SPI208" s="33"/>
      <c r="SPJ208" s="33"/>
      <c r="SPK208" s="33"/>
      <c r="SPL208" s="34"/>
      <c r="SPM208" s="36"/>
      <c r="SPN208" s="58"/>
      <c r="SPO208" s="59"/>
      <c r="SPP208" s="33"/>
      <c r="SPQ208" s="33"/>
      <c r="SPR208" s="33"/>
      <c r="SPS208" s="34"/>
      <c r="SPT208" s="36"/>
      <c r="SPU208" s="58"/>
      <c r="SPV208" s="59"/>
      <c r="SPW208" s="33"/>
      <c r="SPX208" s="33"/>
      <c r="SPY208" s="33"/>
      <c r="SPZ208" s="34"/>
      <c r="SQA208" s="36"/>
      <c r="SQB208" s="58"/>
      <c r="SQC208" s="59"/>
      <c r="SQD208" s="33"/>
      <c r="SQE208" s="33"/>
      <c r="SQF208" s="33"/>
      <c r="SQG208" s="34"/>
      <c r="SQH208" s="36"/>
      <c r="SQI208" s="58"/>
      <c r="SQJ208" s="59"/>
      <c r="SQK208" s="33"/>
      <c r="SQL208" s="33"/>
      <c r="SQM208" s="33"/>
      <c r="SQN208" s="34"/>
      <c r="SQO208" s="36"/>
      <c r="SQP208" s="58"/>
      <c r="SQQ208" s="59"/>
      <c r="SQR208" s="33"/>
      <c r="SQS208" s="33"/>
      <c r="SQT208" s="33"/>
      <c r="SQU208" s="34"/>
      <c r="SQV208" s="36"/>
      <c r="SQW208" s="58"/>
      <c r="SQX208" s="59"/>
      <c r="SQY208" s="33"/>
      <c r="SQZ208" s="33"/>
      <c r="SRA208" s="33"/>
      <c r="SRB208" s="34"/>
      <c r="SRC208" s="36"/>
      <c r="SRD208" s="58"/>
      <c r="SRE208" s="59"/>
      <c r="SRF208" s="33"/>
      <c r="SRG208" s="33"/>
      <c r="SRH208" s="33"/>
      <c r="SRI208" s="34"/>
      <c r="SRJ208" s="36"/>
      <c r="SRK208" s="58"/>
      <c r="SRL208" s="59"/>
      <c r="SRM208" s="33"/>
      <c r="SRN208" s="33"/>
      <c r="SRO208" s="33"/>
      <c r="SRP208" s="34"/>
      <c r="SRQ208" s="36"/>
      <c r="SRR208" s="58"/>
      <c r="SRS208" s="59"/>
      <c r="SRT208" s="33"/>
      <c r="SRU208" s="33"/>
      <c r="SRV208" s="33"/>
      <c r="SRW208" s="34"/>
      <c r="SRX208" s="36"/>
      <c r="SRY208" s="58"/>
      <c r="SRZ208" s="59"/>
      <c r="SSA208" s="33"/>
      <c r="SSB208" s="33"/>
      <c r="SSC208" s="33"/>
      <c r="SSD208" s="34"/>
      <c r="SSE208" s="36"/>
      <c r="SSF208" s="58"/>
      <c r="SSG208" s="59"/>
      <c r="SSH208" s="33"/>
      <c r="SSI208" s="33"/>
      <c r="SSJ208" s="33"/>
      <c r="SSK208" s="34"/>
      <c r="SSL208" s="36"/>
      <c r="SSM208" s="58"/>
      <c r="SSN208" s="59"/>
      <c r="SSO208" s="33"/>
      <c r="SSP208" s="33"/>
      <c r="SSQ208" s="33"/>
      <c r="SSR208" s="34"/>
      <c r="SSS208" s="36"/>
      <c r="SST208" s="58"/>
      <c r="SSU208" s="59"/>
      <c r="SSV208" s="33"/>
      <c r="SSW208" s="33"/>
      <c r="SSX208" s="33"/>
      <c r="SSY208" s="34"/>
      <c r="SSZ208" s="36"/>
      <c r="STA208" s="58"/>
      <c r="STB208" s="59"/>
      <c r="STC208" s="33"/>
      <c r="STD208" s="33"/>
      <c r="STE208" s="33"/>
      <c r="STF208" s="34"/>
      <c r="STG208" s="36"/>
      <c r="STH208" s="58"/>
      <c r="STI208" s="59"/>
      <c r="STJ208" s="33"/>
      <c r="STK208" s="33"/>
      <c r="STL208" s="33"/>
      <c r="STM208" s="34"/>
      <c r="STN208" s="36"/>
      <c r="STO208" s="58"/>
      <c r="STP208" s="59"/>
      <c r="STQ208" s="33"/>
      <c r="STR208" s="33"/>
      <c r="STS208" s="33"/>
      <c r="STT208" s="34"/>
      <c r="STU208" s="36"/>
      <c r="STV208" s="58"/>
      <c r="STW208" s="59"/>
      <c r="STX208" s="33"/>
      <c r="STY208" s="33"/>
      <c r="STZ208" s="33"/>
      <c r="SUA208" s="34"/>
      <c r="SUB208" s="36"/>
      <c r="SUC208" s="58"/>
      <c r="SUD208" s="59"/>
      <c r="SUE208" s="33"/>
      <c r="SUF208" s="33"/>
      <c r="SUG208" s="33"/>
      <c r="SUH208" s="34"/>
      <c r="SUI208" s="36"/>
      <c r="SUJ208" s="58"/>
      <c r="SUK208" s="59"/>
      <c r="SUL208" s="33"/>
      <c r="SUM208" s="33"/>
      <c r="SUN208" s="33"/>
      <c r="SUO208" s="34"/>
      <c r="SUP208" s="36"/>
      <c r="SUQ208" s="58"/>
      <c r="SUR208" s="59"/>
      <c r="SUS208" s="33"/>
      <c r="SUT208" s="33"/>
      <c r="SUU208" s="33"/>
      <c r="SUV208" s="34"/>
      <c r="SUW208" s="36"/>
      <c r="SUX208" s="58"/>
      <c r="SUY208" s="59"/>
      <c r="SUZ208" s="33"/>
      <c r="SVA208" s="33"/>
      <c r="SVB208" s="33"/>
      <c r="SVC208" s="34"/>
      <c r="SVD208" s="36"/>
      <c r="SVE208" s="58"/>
      <c r="SVF208" s="59"/>
      <c r="SVG208" s="33"/>
      <c r="SVH208" s="33"/>
      <c r="SVI208" s="33"/>
      <c r="SVJ208" s="34"/>
      <c r="SVK208" s="36"/>
      <c r="SVL208" s="58"/>
      <c r="SVM208" s="59"/>
      <c r="SVN208" s="33"/>
      <c r="SVO208" s="33"/>
      <c r="SVP208" s="33"/>
      <c r="SVQ208" s="34"/>
      <c r="SVR208" s="36"/>
      <c r="SVS208" s="58"/>
      <c r="SVT208" s="59"/>
      <c r="SVU208" s="33"/>
      <c r="SVV208" s="33"/>
      <c r="SVW208" s="33"/>
      <c r="SVX208" s="34"/>
      <c r="SVY208" s="36"/>
      <c r="SVZ208" s="58"/>
      <c r="SWA208" s="59"/>
      <c r="SWB208" s="33"/>
      <c r="SWC208" s="33"/>
      <c r="SWD208" s="33"/>
      <c r="SWE208" s="34"/>
      <c r="SWF208" s="36"/>
      <c r="SWG208" s="58"/>
      <c r="SWH208" s="59"/>
      <c r="SWI208" s="33"/>
      <c r="SWJ208" s="33"/>
      <c r="SWK208" s="33"/>
      <c r="SWL208" s="34"/>
      <c r="SWM208" s="36"/>
      <c r="SWN208" s="58"/>
      <c r="SWO208" s="59"/>
      <c r="SWP208" s="33"/>
      <c r="SWQ208" s="33"/>
      <c r="SWR208" s="33"/>
      <c r="SWS208" s="34"/>
      <c r="SWT208" s="36"/>
      <c r="SWU208" s="58"/>
      <c r="SWV208" s="59"/>
      <c r="SWW208" s="33"/>
      <c r="SWX208" s="33"/>
      <c r="SWY208" s="33"/>
      <c r="SWZ208" s="34"/>
      <c r="SXA208" s="36"/>
      <c r="SXB208" s="58"/>
      <c r="SXC208" s="59"/>
      <c r="SXD208" s="33"/>
      <c r="SXE208" s="33"/>
      <c r="SXF208" s="33"/>
      <c r="SXG208" s="34"/>
      <c r="SXH208" s="36"/>
      <c r="SXI208" s="58"/>
      <c r="SXJ208" s="59"/>
      <c r="SXK208" s="33"/>
      <c r="SXL208" s="33"/>
      <c r="SXM208" s="33"/>
      <c r="SXN208" s="34"/>
      <c r="SXO208" s="36"/>
      <c r="SXP208" s="58"/>
      <c r="SXQ208" s="59"/>
      <c r="SXR208" s="33"/>
      <c r="SXS208" s="33"/>
      <c r="SXT208" s="33"/>
      <c r="SXU208" s="34"/>
      <c r="SXV208" s="36"/>
      <c r="SXW208" s="58"/>
      <c r="SXX208" s="59"/>
      <c r="SXY208" s="33"/>
      <c r="SXZ208" s="33"/>
      <c r="SYA208" s="33"/>
      <c r="SYB208" s="34"/>
      <c r="SYC208" s="36"/>
      <c r="SYD208" s="58"/>
      <c r="SYE208" s="59"/>
      <c r="SYF208" s="33"/>
      <c r="SYG208" s="33"/>
      <c r="SYH208" s="33"/>
      <c r="SYI208" s="34"/>
      <c r="SYJ208" s="36"/>
      <c r="SYK208" s="58"/>
      <c r="SYL208" s="59"/>
      <c r="SYM208" s="33"/>
      <c r="SYN208" s="33"/>
      <c r="SYO208" s="33"/>
      <c r="SYP208" s="34"/>
      <c r="SYQ208" s="36"/>
      <c r="SYR208" s="58"/>
      <c r="SYS208" s="59"/>
      <c r="SYT208" s="33"/>
      <c r="SYU208" s="33"/>
      <c r="SYV208" s="33"/>
      <c r="SYW208" s="34"/>
      <c r="SYX208" s="36"/>
      <c r="SYY208" s="58"/>
      <c r="SYZ208" s="59"/>
      <c r="SZA208" s="33"/>
      <c r="SZB208" s="33"/>
      <c r="SZC208" s="33"/>
      <c r="SZD208" s="34"/>
      <c r="SZE208" s="36"/>
      <c r="SZF208" s="58"/>
      <c r="SZG208" s="59"/>
      <c r="SZH208" s="33"/>
      <c r="SZI208" s="33"/>
      <c r="SZJ208" s="33"/>
      <c r="SZK208" s="34"/>
      <c r="SZL208" s="36"/>
      <c r="SZM208" s="58"/>
      <c r="SZN208" s="59"/>
      <c r="SZO208" s="33"/>
      <c r="SZP208" s="33"/>
      <c r="SZQ208" s="33"/>
      <c r="SZR208" s="34"/>
      <c r="SZS208" s="36"/>
      <c r="SZT208" s="58"/>
      <c r="SZU208" s="59"/>
      <c r="SZV208" s="33"/>
      <c r="SZW208" s="33"/>
      <c r="SZX208" s="33"/>
      <c r="SZY208" s="34"/>
      <c r="SZZ208" s="36"/>
      <c r="TAA208" s="58"/>
      <c r="TAB208" s="59"/>
      <c r="TAC208" s="33"/>
      <c r="TAD208" s="33"/>
      <c r="TAE208" s="33"/>
      <c r="TAF208" s="34"/>
      <c r="TAG208" s="36"/>
      <c r="TAH208" s="58"/>
      <c r="TAI208" s="59"/>
      <c r="TAJ208" s="33"/>
      <c r="TAK208" s="33"/>
      <c r="TAL208" s="33"/>
      <c r="TAM208" s="34"/>
      <c r="TAN208" s="36"/>
      <c r="TAO208" s="58"/>
      <c r="TAP208" s="59"/>
      <c r="TAQ208" s="33"/>
      <c r="TAR208" s="33"/>
      <c r="TAS208" s="33"/>
      <c r="TAT208" s="34"/>
      <c r="TAU208" s="36"/>
      <c r="TAV208" s="58"/>
      <c r="TAW208" s="59"/>
      <c r="TAX208" s="33"/>
      <c r="TAY208" s="33"/>
      <c r="TAZ208" s="33"/>
      <c r="TBA208" s="34"/>
      <c r="TBB208" s="36"/>
      <c r="TBC208" s="58"/>
      <c r="TBD208" s="59"/>
      <c r="TBE208" s="33"/>
      <c r="TBF208" s="33"/>
      <c r="TBG208" s="33"/>
      <c r="TBH208" s="34"/>
      <c r="TBI208" s="36"/>
      <c r="TBJ208" s="58"/>
      <c r="TBK208" s="59"/>
      <c r="TBL208" s="33"/>
      <c r="TBM208" s="33"/>
      <c r="TBN208" s="33"/>
      <c r="TBO208" s="34"/>
      <c r="TBP208" s="36"/>
      <c r="TBQ208" s="58"/>
      <c r="TBR208" s="59"/>
      <c r="TBS208" s="33"/>
      <c r="TBT208" s="33"/>
      <c r="TBU208" s="33"/>
      <c r="TBV208" s="34"/>
      <c r="TBW208" s="36"/>
      <c r="TBX208" s="58"/>
      <c r="TBY208" s="59"/>
      <c r="TBZ208" s="33"/>
      <c r="TCA208" s="33"/>
      <c r="TCB208" s="33"/>
      <c r="TCC208" s="34"/>
      <c r="TCD208" s="36"/>
      <c r="TCE208" s="58"/>
      <c r="TCF208" s="59"/>
      <c r="TCG208" s="33"/>
      <c r="TCH208" s="33"/>
      <c r="TCI208" s="33"/>
      <c r="TCJ208" s="34"/>
      <c r="TCK208" s="36"/>
      <c r="TCL208" s="58"/>
      <c r="TCM208" s="59"/>
      <c r="TCN208" s="33"/>
      <c r="TCO208" s="33"/>
      <c r="TCP208" s="33"/>
      <c r="TCQ208" s="34"/>
      <c r="TCR208" s="36"/>
      <c r="TCS208" s="58"/>
      <c r="TCT208" s="59"/>
      <c r="TCU208" s="33"/>
      <c r="TCV208" s="33"/>
      <c r="TCW208" s="33"/>
      <c r="TCX208" s="34"/>
      <c r="TCY208" s="36"/>
      <c r="TCZ208" s="58"/>
      <c r="TDA208" s="59"/>
      <c r="TDB208" s="33"/>
      <c r="TDC208" s="33"/>
      <c r="TDD208" s="33"/>
      <c r="TDE208" s="34"/>
      <c r="TDF208" s="36"/>
      <c r="TDG208" s="58"/>
      <c r="TDH208" s="59"/>
      <c r="TDI208" s="33"/>
      <c r="TDJ208" s="33"/>
      <c r="TDK208" s="33"/>
      <c r="TDL208" s="34"/>
      <c r="TDM208" s="36"/>
      <c r="TDN208" s="58"/>
      <c r="TDO208" s="59"/>
      <c r="TDP208" s="33"/>
      <c r="TDQ208" s="33"/>
      <c r="TDR208" s="33"/>
      <c r="TDS208" s="34"/>
      <c r="TDT208" s="36"/>
      <c r="TDU208" s="58"/>
      <c r="TDV208" s="59"/>
      <c r="TDW208" s="33"/>
      <c r="TDX208" s="33"/>
      <c r="TDY208" s="33"/>
      <c r="TDZ208" s="34"/>
      <c r="TEA208" s="36"/>
      <c r="TEB208" s="58"/>
      <c r="TEC208" s="59"/>
      <c r="TED208" s="33"/>
      <c r="TEE208" s="33"/>
      <c r="TEF208" s="33"/>
      <c r="TEG208" s="34"/>
      <c r="TEH208" s="36"/>
      <c r="TEI208" s="58"/>
      <c r="TEJ208" s="59"/>
      <c r="TEK208" s="33"/>
      <c r="TEL208" s="33"/>
      <c r="TEM208" s="33"/>
      <c r="TEN208" s="34"/>
      <c r="TEO208" s="36"/>
      <c r="TEP208" s="58"/>
      <c r="TEQ208" s="59"/>
      <c r="TER208" s="33"/>
      <c r="TES208" s="33"/>
      <c r="TET208" s="33"/>
      <c r="TEU208" s="34"/>
      <c r="TEV208" s="36"/>
      <c r="TEW208" s="58"/>
      <c r="TEX208" s="59"/>
      <c r="TEY208" s="33"/>
      <c r="TEZ208" s="33"/>
      <c r="TFA208" s="33"/>
      <c r="TFB208" s="34"/>
      <c r="TFC208" s="36"/>
      <c r="TFD208" s="58"/>
      <c r="TFE208" s="59"/>
      <c r="TFF208" s="33"/>
      <c r="TFG208" s="33"/>
      <c r="TFH208" s="33"/>
      <c r="TFI208" s="34"/>
      <c r="TFJ208" s="36"/>
      <c r="TFK208" s="58"/>
      <c r="TFL208" s="59"/>
      <c r="TFM208" s="33"/>
      <c r="TFN208" s="33"/>
      <c r="TFO208" s="33"/>
      <c r="TFP208" s="34"/>
      <c r="TFQ208" s="36"/>
      <c r="TFR208" s="58"/>
      <c r="TFS208" s="59"/>
      <c r="TFT208" s="33"/>
      <c r="TFU208" s="33"/>
      <c r="TFV208" s="33"/>
      <c r="TFW208" s="34"/>
      <c r="TFX208" s="36"/>
      <c r="TFY208" s="58"/>
      <c r="TFZ208" s="59"/>
      <c r="TGA208" s="33"/>
      <c r="TGB208" s="33"/>
      <c r="TGC208" s="33"/>
      <c r="TGD208" s="34"/>
      <c r="TGE208" s="36"/>
      <c r="TGF208" s="58"/>
      <c r="TGG208" s="59"/>
      <c r="TGH208" s="33"/>
      <c r="TGI208" s="33"/>
      <c r="TGJ208" s="33"/>
      <c r="TGK208" s="34"/>
      <c r="TGL208" s="36"/>
      <c r="TGM208" s="58"/>
      <c r="TGN208" s="59"/>
      <c r="TGO208" s="33"/>
      <c r="TGP208" s="33"/>
      <c r="TGQ208" s="33"/>
      <c r="TGR208" s="34"/>
      <c r="TGS208" s="36"/>
      <c r="TGT208" s="58"/>
      <c r="TGU208" s="59"/>
      <c r="TGV208" s="33"/>
      <c r="TGW208" s="33"/>
      <c r="TGX208" s="33"/>
      <c r="TGY208" s="34"/>
      <c r="TGZ208" s="36"/>
      <c r="THA208" s="58"/>
      <c r="THB208" s="59"/>
      <c r="THC208" s="33"/>
      <c r="THD208" s="33"/>
      <c r="THE208" s="33"/>
      <c r="THF208" s="34"/>
      <c r="THG208" s="36"/>
      <c r="THH208" s="58"/>
      <c r="THI208" s="59"/>
      <c r="THJ208" s="33"/>
      <c r="THK208" s="33"/>
      <c r="THL208" s="33"/>
      <c r="THM208" s="34"/>
      <c r="THN208" s="36"/>
      <c r="THO208" s="58"/>
      <c r="THP208" s="59"/>
      <c r="THQ208" s="33"/>
      <c r="THR208" s="33"/>
      <c r="THS208" s="33"/>
      <c r="THT208" s="34"/>
      <c r="THU208" s="36"/>
      <c r="THV208" s="58"/>
      <c r="THW208" s="59"/>
      <c r="THX208" s="33"/>
      <c r="THY208" s="33"/>
      <c r="THZ208" s="33"/>
      <c r="TIA208" s="34"/>
      <c r="TIB208" s="36"/>
      <c r="TIC208" s="58"/>
      <c r="TID208" s="59"/>
      <c r="TIE208" s="33"/>
      <c r="TIF208" s="33"/>
      <c r="TIG208" s="33"/>
      <c r="TIH208" s="34"/>
      <c r="TII208" s="36"/>
      <c r="TIJ208" s="58"/>
      <c r="TIK208" s="59"/>
      <c r="TIL208" s="33"/>
      <c r="TIM208" s="33"/>
      <c r="TIN208" s="33"/>
      <c r="TIO208" s="34"/>
      <c r="TIP208" s="36"/>
      <c r="TIQ208" s="58"/>
      <c r="TIR208" s="59"/>
      <c r="TIS208" s="33"/>
      <c r="TIT208" s="33"/>
      <c r="TIU208" s="33"/>
      <c r="TIV208" s="34"/>
      <c r="TIW208" s="36"/>
      <c r="TIX208" s="58"/>
      <c r="TIY208" s="59"/>
      <c r="TIZ208" s="33"/>
      <c r="TJA208" s="33"/>
      <c r="TJB208" s="33"/>
      <c r="TJC208" s="34"/>
      <c r="TJD208" s="36"/>
      <c r="TJE208" s="58"/>
      <c r="TJF208" s="59"/>
      <c r="TJG208" s="33"/>
      <c r="TJH208" s="33"/>
      <c r="TJI208" s="33"/>
      <c r="TJJ208" s="34"/>
      <c r="TJK208" s="36"/>
      <c r="TJL208" s="58"/>
      <c r="TJM208" s="59"/>
      <c r="TJN208" s="33"/>
      <c r="TJO208" s="33"/>
      <c r="TJP208" s="33"/>
      <c r="TJQ208" s="34"/>
      <c r="TJR208" s="36"/>
      <c r="TJS208" s="58"/>
      <c r="TJT208" s="59"/>
      <c r="TJU208" s="33"/>
      <c r="TJV208" s="33"/>
      <c r="TJW208" s="33"/>
      <c r="TJX208" s="34"/>
      <c r="TJY208" s="36"/>
      <c r="TJZ208" s="58"/>
      <c r="TKA208" s="59"/>
      <c r="TKB208" s="33"/>
      <c r="TKC208" s="33"/>
      <c r="TKD208" s="33"/>
      <c r="TKE208" s="34"/>
      <c r="TKF208" s="36"/>
      <c r="TKG208" s="58"/>
      <c r="TKH208" s="59"/>
      <c r="TKI208" s="33"/>
      <c r="TKJ208" s="33"/>
      <c r="TKK208" s="33"/>
      <c r="TKL208" s="34"/>
      <c r="TKM208" s="36"/>
      <c r="TKN208" s="58"/>
      <c r="TKO208" s="59"/>
      <c r="TKP208" s="33"/>
      <c r="TKQ208" s="33"/>
      <c r="TKR208" s="33"/>
      <c r="TKS208" s="34"/>
      <c r="TKT208" s="36"/>
      <c r="TKU208" s="58"/>
      <c r="TKV208" s="59"/>
      <c r="TKW208" s="33"/>
      <c r="TKX208" s="33"/>
      <c r="TKY208" s="33"/>
      <c r="TKZ208" s="34"/>
      <c r="TLA208" s="36"/>
      <c r="TLB208" s="58"/>
      <c r="TLC208" s="59"/>
      <c r="TLD208" s="33"/>
      <c r="TLE208" s="33"/>
      <c r="TLF208" s="33"/>
      <c r="TLG208" s="34"/>
      <c r="TLH208" s="36"/>
      <c r="TLI208" s="58"/>
      <c r="TLJ208" s="59"/>
      <c r="TLK208" s="33"/>
      <c r="TLL208" s="33"/>
      <c r="TLM208" s="33"/>
      <c r="TLN208" s="34"/>
      <c r="TLO208" s="36"/>
      <c r="TLP208" s="58"/>
      <c r="TLQ208" s="59"/>
      <c r="TLR208" s="33"/>
      <c r="TLS208" s="33"/>
      <c r="TLT208" s="33"/>
      <c r="TLU208" s="34"/>
      <c r="TLV208" s="36"/>
      <c r="TLW208" s="58"/>
      <c r="TLX208" s="59"/>
      <c r="TLY208" s="33"/>
      <c r="TLZ208" s="33"/>
      <c r="TMA208" s="33"/>
      <c r="TMB208" s="34"/>
      <c r="TMC208" s="36"/>
      <c r="TMD208" s="58"/>
      <c r="TME208" s="59"/>
      <c r="TMF208" s="33"/>
      <c r="TMG208" s="33"/>
      <c r="TMH208" s="33"/>
      <c r="TMI208" s="34"/>
      <c r="TMJ208" s="36"/>
      <c r="TMK208" s="58"/>
      <c r="TML208" s="59"/>
      <c r="TMM208" s="33"/>
      <c r="TMN208" s="33"/>
      <c r="TMO208" s="33"/>
      <c r="TMP208" s="34"/>
      <c r="TMQ208" s="36"/>
      <c r="TMR208" s="58"/>
      <c r="TMS208" s="59"/>
      <c r="TMT208" s="33"/>
      <c r="TMU208" s="33"/>
      <c r="TMV208" s="33"/>
      <c r="TMW208" s="34"/>
      <c r="TMX208" s="36"/>
      <c r="TMY208" s="58"/>
      <c r="TMZ208" s="59"/>
      <c r="TNA208" s="33"/>
      <c r="TNB208" s="33"/>
      <c r="TNC208" s="33"/>
      <c r="TND208" s="34"/>
      <c r="TNE208" s="36"/>
      <c r="TNF208" s="58"/>
      <c r="TNG208" s="59"/>
      <c r="TNH208" s="33"/>
      <c r="TNI208" s="33"/>
      <c r="TNJ208" s="33"/>
      <c r="TNK208" s="34"/>
      <c r="TNL208" s="36"/>
      <c r="TNM208" s="58"/>
      <c r="TNN208" s="59"/>
      <c r="TNO208" s="33"/>
      <c r="TNP208" s="33"/>
      <c r="TNQ208" s="33"/>
      <c r="TNR208" s="34"/>
      <c r="TNS208" s="36"/>
      <c r="TNT208" s="58"/>
      <c r="TNU208" s="59"/>
      <c r="TNV208" s="33"/>
      <c r="TNW208" s="33"/>
      <c r="TNX208" s="33"/>
      <c r="TNY208" s="34"/>
      <c r="TNZ208" s="36"/>
      <c r="TOA208" s="58"/>
      <c r="TOB208" s="59"/>
      <c r="TOC208" s="33"/>
      <c r="TOD208" s="33"/>
      <c r="TOE208" s="33"/>
      <c r="TOF208" s="34"/>
      <c r="TOG208" s="36"/>
      <c r="TOH208" s="58"/>
      <c r="TOI208" s="59"/>
      <c r="TOJ208" s="33"/>
      <c r="TOK208" s="33"/>
      <c r="TOL208" s="33"/>
      <c r="TOM208" s="34"/>
      <c r="TON208" s="36"/>
      <c r="TOO208" s="58"/>
      <c r="TOP208" s="59"/>
      <c r="TOQ208" s="33"/>
      <c r="TOR208" s="33"/>
      <c r="TOS208" s="33"/>
      <c r="TOT208" s="34"/>
      <c r="TOU208" s="36"/>
      <c r="TOV208" s="58"/>
      <c r="TOW208" s="59"/>
      <c r="TOX208" s="33"/>
      <c r="TOY208" s="33"/>
      <c r="TOZ208" s="33"/>
      <c r="TPA208" s="34"/>
      <c r="TPB208" s="36"/>
      <c r="TPC208" s="58"/>
      <c r="TPD208" s="59"/>
      <c r="TPE208" s="33"/>
      <c r="TPF208" s="33"/>
      <c r="TPG208" s="33"/>
      <c r="TPH208" s="34"/>
      <c r="TPI208" s="36"/>
      <c r="TPJ208" s="58"/>
      <c r="TPK208" s="59"/>
      <c r="TPL208" s="33"/>
      <c r="TPM208" s="33"/>
      <c r="TPN208" s="33"/>
      <c r="TPO208" s="34"/>
      <c r="TPP208" s="36"/>
      <c r="TPQ208" s="58"/>
      <c r="TPR208" s="59"/>
      <c r="TPS208" s="33"/>
      <c r="TPT208" s="33"/>
      <c r="TPU208" s="33"/>
      <c r="TPV208" s="34"/>
      <c r="TPW208" s="36"/>
      <c r="TPX208" s="58"/>
      <c r="TPY208" s="59"/>
      <c r="TPZ208" s="33"/>
      <c r="TQA208" s="33"/>
      <c r="TQB208" s="33"/>
      <c r="TQC208" s="34"/>
      <c r="TQD208" s="36"/>
      <c r="TQE208" s="58"/>
      <c r="TQF208" s="59"/>
      <c r="TQG208" s="33"/>
      <c r="TQH208" s="33"/>
      <c r="TQI208" s="33"/>
      <c r="TQJ208" s="34"/>
      <c r="TQK208" s="36"/>
      <c r="TQL208" s="58"/>
      <c r="TQM208" s="59"/>
      <c r="TQN208" s="33"/>
      <c r="TQO208" s="33"/>
      <c r="TQP208" s="33"/>
      <c r="TQQ208" s="34"/>
      <c r="TQR208" s="36"/>
      <c r="TQS208" s="58"/>
      <c r="TQT208" s="59"/>
      <c r="TQU208" s="33"/>
      <c r="TQV208" s="33"/>
      <c r="TQW208" s="33"/>
      <c r="TQX208" s="34"/>
      <c r="TQY208" s="36"/>
      <c r="TQZ208" s="58"/>
      <c r="TRA208" s="59"/>
      <c r="TRB208" s="33"/>
      <c r="TRC208" s="33"/>
      <c r="TRD208" s="33"/>
      <c r="TRE208" s="34"/>
      <c r="TRF208" s="36"/>
      <c r="TRG208" s="58"/>
      <c r="TRH208" s="59"/>
      <c r="TRI208" s="33"/>
      <c r="TRJ208" s="33"/>
      <c r="TRK208" s="33"/>
      <c r="TRL208" s="34"/>
      <c r="TRM208" s="36"/>
      <c r="TRN208" s="58"/>
      <c r="TRO208" s="59"/>
      <c r="TRP208" s="33"/>
      <c r="TRQ208" s="33"/>
      <c r="TRR208" s="33"/>
      <c r="TRS208" s="34"/>
      <c r="TRT208" s="36"/>
      <c r="TRU208" s="58"/>
      <c r="TRV208" s="59"/>
      <c r="TRW208" s="33"/>
      <c r="TRX208" s="33"/>
      <c r="TRY208" s="33"/>
      <c r="TRZ208" s="34"/>
      <c r="TSA208" s="36"/>
      <c r="TSB208" s="58"/>
      <c r="TSC208" s="59"/>
      <c r="TSD208" s="33"/>
      <c r="TSE208" s="33"/>
      <c r="TSF208" s="33"/>
      <c r="TSG208" s="34"/>
      <c r="TSH208" s="36"/>
      <c r="TSI208" s="58"/>
      <c r="TSJ208" s="59"/>
      <c r="TSK208" s="33"/>
      <c r="TSL208" s="33"/>
      <c r="TSM208" s="33"/>
      <c r="TSN208" s="34"/>
      <c r="TSO208" s="36"/>
      <c r="TSP208" s="58"/>
      <c r="TSQ208" s="59"/>
      <c r="TSR208" s="33"/>
      <c r="TSS208" s="33"/>
      <c r="TST208" s="33"/>
      <c r="TSU208" s="34"/>
      <c r="TSV208" s="36"/>
      <c r="TSW208" s="58"/>
      <c r="TSX208" s="59"/>
      <c r="TSY208" s="33"/>
      <c r="TSZ208" s="33"/>
      <c r="TTA208" s="33"/>
      <c r="TTB208" s="34"/>
      <c r="TTC208" s="36"/>
      <c r="TTD208" s="58"/>
      <c r="TTE208" s="59"/>
      <c r="TTF208" s="33"/>
      <c r="TTG208" s="33"/>
      <c r="TTH208" s="33"/>
      <c r="TTI208" s="34"/>
      <c r="TTJ208" s="36"/>
      <c r="TTK208" s="58"/>
      <c r="TTL208" s="59"/>
      <c r="TTM208" s="33"/>
      <c r="TTN208" s="33"/>
      <c r="TTO208" s="33"/>
      <c r="TTP208" s="34"/>
      <c r="TTQ208" s="36"/>
      <c r="TTR208" s="58"/>
      <c r="TTS208" s="59"/>
      <c r="TTT208" s="33"/>
      <c r="TTU208" s="33"/>
      <c r="TTV208" s="33"/>
      <c r="TTW208" s="34"/>
      <c r="TTX208" s="36"/>
      <c r="TTY208" s="58"/>
      <c r="TTZ208" s="59"/>
      <c r="TUA208" s="33"/>
      <c r="TUB208" s="33"/>
      <c r="TUC208" s="33"/>
      <c r="TUD208" s="34"/>
      <c r="TUE208" s="36"/>
      <c r="TUF208" s="58"/>
      <c r="TUG208" s="59"/>
      <c r="TUH208" s="33"/>
      <c r="TUI208" s="33"/>
      <c r="TUJ208" s="33"/>
      <c r="TUK208" s="34"/>
      <c r="TUL208" s="36"/>
      <c r="TUM208" s="58"/>
      <c r="TUN208" s="59"/>
      <c r="TUO208" s="33"/>
      <c r="TUP208" s="33"/>
      <c r="TUQ208" s="33"/>
      <c r="TUR208" s="34"/>
      <c r="TUS208" s="36"/>
      <c r="TUT208" s="58"/>
      <c r="TUU208" s="59"/>
      <c r="TUV208" s="33"/>
      <c r="TUW208" s="33"/>
      <c r="TUX208" s="33"/>
      <c r="TUY208" s="34"/>
      <c r="TUZ208" s="36"/>
      <c r="TVA208" s="58"/>
      <c r="TVB208" s="59"/>
      <c r="TVC208" s="33"/>
      <c r="TVD208" s="33"/>
      <c r="TVE208" s="33"/>
      <c r="TVF208" s="34"/>
      <c r="TVG208" s="36"/>
      <c r="TVH208" s="58"/>
      <c r="TVI208" s="59"/>
      <c r="TVJ208" s="33"/>
      <c r="TVK208" s="33"/>
      <c r="TVL208" s="33"/>
      <c r="TVM208" s="34"/>
      <c r="TVN208" s="36"/>
      <c r="TVO208" s="58"/>
      <c r="TVP208" s="59"/>
      <c r="TVQ208" s="33"/>
      <c r="TVR208" s="33"/>
      <c r="TVS208" s="33"/>
      <c r="TVT208" s="34"/>
      <c r="TVU208" s="36"/>
      <c r="TVV208" s="58"/>
      <c r="TVW208" s="59"/>
      <c r="TVX208" s="33"/>
      <c r="TVY208" s="33"/>
      <c r="TVZ208" s="33"/>
      <c r="TWA208" s="34"/>
      <c r="TWB208" s="36"/>
      <c r="TWC208" s="58"/>
      <c r="TWD208" s="59"/>
      <c r="TWE208" s="33"/>
      <c r="TWF208" s="33"/>
      <c r="TWG208" s="33"/>
      <c r="TWH208" s="34"/>
      <c r="TWI208" s="36"/>
      <c r="TWJ208" s="58"/>
      <c r="TWK208" s="59"/>
      <c r="TWL208" s="33"/>
      <c r="TWM208" s="33"/>
      <c r="TWN208" s="33"/>
      <c r="TWO208" s="34"/>
      <c r="TWP208" s="36"/>
      <c r="TWQ208" s="58"/>
      <c r="TWR208" s="59"/>
      <c r="TWS208" s="33"/>
      <c r="TWT208" s="33"/>
      <c r="TWU208" s="33"/>
      <c r="TWV208" s="34"/>
      <c r="TWW208" s="36"/>
      <c r="TWX208" s="58"/>
      <c r="TWY208" s="59"/>
      <c r="TWZ208" s="33"/>
      <c r="TXA208" s="33"/>
      <c r="TXB208" s="33"/>
      <c r="TXC208" s="34"/>
      <c r="TXD208" s="36"/>
      <c r="TXE208" s="58"/>
      <c r="TXF208" s="59"/>
      <c r="TXG208" s="33"/>
      <c r="TXH208" s="33"/>
      <c r="TXI208" s="33"/>
      <c r="TXJ208" s="34"/>
      <c r="TXK208" s="36"/>
      <c r="TXL208" s="58"/>
      <c r="TXM208" s="59"/>
      <c r="TXN208" s="33"/>
      <c r="TXO208" s="33"/>
      <c r="TXP208" s="33"/>
      <c r="TXQ208" s="34"/>
      <c r="TXR208" s="36"/>
      <c r="TXS208" s="58"/>
      <c r="TXT208" s="59"/>
      <c r="TXU208" s="33"/>
      <c r="TXV208" s="33"/>
      <c r="TXW208" s="33"/>
      <c r="TXX208" s="34"/>
      <c r="TXY208" s="36"/>
      <c r="TXZ208" s="58"/>
      <c r="TYA208" s="59"/>
      <c r="TYB208" s="33"/>
      <c r="TYC208" s="33"/>
      <c r="TYD208" s="33"/>
      <c r="TYE208" s="34"/>
      <c r="TYF208" s="36"/>
      <c r="TYG208" s="58"/>
      <c r="TYH208" s="59"/>
      <c r="TYI208" s="33"/>
      <c r="TYJ208" s="33"/>
      <c r="TYK208" s="33"/>
      <c r="TYL208" s="34"/>
      <c r="TYM208" s="36"/>
      <c r="TYN208" s="58"/>
      <c r="TYO208" s="59"/>
      <c r="TYP208" s="33"/>
      <c r="TYQ208" s="33"/>
      <c r="TYR208" s="33"/>
      <c r="TYS208" s="34"/>
      <c r="TYT208" s="36"/>
      <c r="TYU208" s="58"/>
      <c r="TYV208" s="59"/>
      <c r="TYW208" s="33"/>
      <c r="TYX208" s="33"/>
      <c r="TYY208" s="33"/>
      <c r="TYZ208" s="34"/>
      <c r="TZA208" s="36"/>
      <c r="TZB208" s="58"/>
      <c r="TZC208" s="59"/>
      <c r="TZD208" s="33"/>
      <c r="TZE208" s="33"/>
      <c r="TZF208" s="33"/>
      <c r="TZG208" s="34"/>
      <c r="TZH208" s="36"/>
      <c r="TZI208" s="58"/>
      <c r="TZJ208" s="59"/>
      <c r="TZK208" s="33"/>
      <c r="TZL208" s="33"/>
      <c r="TZM208" s="33"/>
      <c r="TZN208" s="34"/>
      <c r="TZO208" s="36"/>
      <c r="TZP208" s="58"/>
      <c r="TZQ208" s="59"/>
      <c r="TZR208" s="33"/>
      <c r="TZS208" s="33"/>
      <c r="TZT208" s="33"/>
      <c r="TZU208" s="34"/>
      <c r="TZV208" s="36"/>
      <c r="TZW208" s="58"/>
      <c r="TZX208" s="59"/>
      <c r="TZY208" s="33"/>
      <c r="TZZ208" s="33"/>
      <c r="UAA208" s="33"/>
      <c r="UAB208" s="34"/>
      <c r="UAC208" s="36"/>
      <c r="UAD208" s="58"/>
      <c r="UAE208" s="59"/>
      <c r="UAF208" s="33"/>
      <c r="UAG208" s="33"/>
      <c r="UAH208" s="33"/>
      <c r="UAI208" s="34"/>
      <c r="UAJ208" s="36"/>
      <c r="UAK208" s="58"/>
      <c r="UAL208" s="59"/>
      <c r="UAM208" s="33"/>
      <c r="UAN208" s="33"/>
      <c r="UAO208" s="33"/>
      <c r="UAP208" s="34"/>
      <c r="UAQ208" s="36"/>
      <c r="UAR208" s="58"/>
      <c r="UAS208" s="59"/>
      <c r="UAT208" s="33"/>
      <c r="UAU208" s="33"/>
      <c r="UAV208" s="33"/>
      <c r="UAW208" s="34"/>
      <c r="UAX208" s="36"/>
      <c r="UAY208" s="58"/>
      <c r="UAZ208" s="59"/>
      <c r="UBA208" s="33"/>
      <c r="UBB208" s="33"/>
      <c r="UBC208" s="33"/>
      <c r="UBD208" s="34"/>
      <c r="UBE208" s="36"/>
      <c r="UBF208" s="58"/>
      <c r="UBG208" s="59"/>
      <c r="UBH208" s="33"/>
      <c r="UBI208" s="33"/>
      <c r="UBJ208" s="33"/>
      <c r="UBK208" s="34"/>
      <c r="UBL208" s="36"/>
      <c r="UBM208" s="58"/>
      <c r="UBN208" s="59"/>
      <c r="UBO208" s="33"/>
      <c r="UBP208" s="33"/>
      <c r="UBQ208" s="33"/>
      <c r="UBR208" s="34"/>
      <c r="UBS208" s="36"/>
      <c r="UBT208" s="58"/>
      <c r="UBU208" s="59"/>
      <c r="UBV208" s="33"/>
      <c r="UBW208" s="33"/>
      <c r="UBX208" s="33"/>
      <c r="UBY208" s="34"/>
      <c r="UBZ208" s="36"/>
      <c r="UCA208" s="58"/>
      <c r="UCB208" s="59"/>
      <c r="UCC208" s="33"/>
      <c r="UCD208" s="33"/>
      <c r="UCE208" s="33"/>
      <c r="UCF208" s="34"/>
      <c r="UCG208" s="36"/>
      <c r="UCH208" s="58"/>
      <c r="UCI208" s="59"/>
      <c r="UCJ208" s="33"/>
      <c r="UCK208" s="33"/>
      <c r="UCL208" s="33"/>
      <c r="UCM208" s="34"/>
      <c r="UCN208" s="36"/>
      <c r="UCO208" s="58"/>
      <c r="UCP208" s="59"/>
      <c r="UCQ208" s="33"/>
      <c r="UCR208" s="33"/>
      <c r="UCS208" s="33"/>
      <c r="UCT208" s="34"/>
      <c r="UCU208" s="36"/>
      <c r="UCV208" s="58"/>
      <c r="UCW208" s="59"/>
      <c r="UCX208" s="33"/>
      <c r="UCY208" s="33"/>
      <c r="UCZ208" s="33"/>
      <c r="UDA208" s="34"/>
      <c r="UDB208" s="36"/>
      <c r="UDC208" s="58"/>
      <c r="UDD208" s="59"/>
      <c r="UDE208" s="33"/>
      <c r="UDF208" s="33"/>
      <c r="UDG208" s="33"/>
      <c r="UDH208" s="34"/>
      <c r="UDI208" s="36"/>
      <c r="UDJ208" s="58"/>
      <c r="UDK208" s="59"/>
      <c r="UDL208" s="33"/>
      <c r="UDM208" s="33"/>
      <c r="UDN208" s="33"/>
      <c r="UDO208" s="34"/>
      <c r="UDP208" s="36"/>
      <c r="UDQ208" s="58"/>
      <c r="UDR208" s="59"/>
      <c r="UDS208" s="33"/>
      <c r="UDT208" s="33"/>
      <c r="UDU208" s="33"/>
      <c r="UDV208" s="34"/>
      <c r="UDW208" s="36"/>
      <c r="UDX208" s="58"/>
      <c r="UDY208" s="59"/>
      <c r="UDZ208" s="33"/>
      <c r="UEA208" s="33"/>
      <c r="UEB208" s="33"/>
      <c r="UEC208" s="34"/>
      <c r="UED208" s="36"/>
      <c r="UEE208" s="58"/>
      <c r="UEF208" s="59"/>
      <c r="UEG208" s="33"/>
      <c r="UEH208" s="33"/>
      <c r="UEI208" s="33"/>
      <c r="UEJ208" s="34"/>
      <c r="UEK208" s="36"/>
      <c r="UEL208" s="58"/>
      <c r="UEM208" s="59"/>
      <c r="UEN208" s="33"/>
      <c r="UEO208" s="33"/>
      <c r="UEP208" s="33"/>
      <c r="UEQ208" s="34"/>
      <c r="UER208" s="36"/>
      <c r="UES208" s="58"/>
      <c r="UET208" s="59"/>
      <c r="UEU208" s="33"/>
      <c r="UEV208" s="33"/>
      <c r="UEW208" s="33"/>
      <c r="UEX208" s="34"/>
      <c r="UEY208" s="36"/>
      <c r="UEZ208" s="58"/>
      <c r="UFA208" s="59"/>
      <c r="UFB208" s="33"/>
      <c r="UFC208" s="33"/>
      <c r="UFD208" s="33"/>
      <c r="UFE208" s="34"/>
      <c r="UFF208" s="36"/>
      <c r="UFG208" s="58"/>
      <c r="UFH208" s="59"/>
      <c r="UFI208" s="33"/>
      <c r="UFJ208" s="33"/>
      <c r="UFK208" s="33"/>
      <c r="UFL208" s="34"/>
      <c r="UFM208" s="36"/>
      <c r="UFN208" s="58"/>
      <c r="UFO208" s="59"/>
      <c r="UFP208" s="33"/>
      <c r="UFQ208" s="33"/>
      <c r="UFR208" s="33"/>
      <c r="UFS208" s="34"/>
      <c r="UFT208" s="36"/>
      <c r="UFU208" s="58"/>
      <c r="UFV208" s="59"/>
      <c r="UFW208" s="33"/>
      <c r="UFX208" s="33"/>
      <c r="UFY208" s="33"/>
      <c r="UFZ208" s="34"/>
      <c r="UGA208" s="36"/>
      <c r="UGB208" s="58"/>
      <c r="UGC208" s="59"/>
      <c r="UGD208" s="33"/>
      <c r="UGE208" s="33"/>
      <c r="UGF208" s="33"/>
      <c r="UGG208" s="34"/>
      <c r="UGH208" s="36"/>
      <c r="UGI208" s="58"/>
      <c r="UGJ208" s="59"/>
      <c r="UGK208" s="33"/>
      <c r="UGL208" s="33"/>
      <c r="UGM208" s="33"/>
      <c r="UGN208" s="34"/>
      <c r="UGO208" s="36"/>
      <c r="UGP208" s="58"/>
      <c r="UGQ208" s="59"/>
      <c r="UGR208" s="33"/>
      <c r="UGS208" s="33"/>
      <c r="UGT208" s="33"/>
      <c r="UGU208" s="34"/>
      <c r="UGV208" s="36"/>
      <c r="UGW208" s="58"/>
      <c r="UGX208" s="59"/>
      <c r="UGY208" s="33"/>
      <c r="UGZ208" s="33"/>
      <c r="UHA208" s="33"/>
      <c r="UHB208" s="34"/>
      <c r="UHC208" s="36"/>
      <c r="UHD208" s="58"/>
      <c r="UHE208" s="59"/>
      <c r="UHF208" s="33"/>
      <c r="UHG208" s="33"/>
      <c r="UHH208" s="33"/>
      <c r="UHI208" s="34"/>
      <c r="UHJ208" s="36"/>
      <c r="UHK208" s="58"/>
      <c r="UHL208" s="59"/>
      <c r="UHM208" s="33"/>
      <c r="UHN208" s="33"/>
      <c r="UHO208" s="33"/>
      <c r="UHP208" s="34"/>
      <c r="UHQ208" s="36"/>
      <c r="UHR208" s="58"/>
      <c r="UHS208" s="59"/>
      <c r="UHT208" s="33"/>
      <c r="UHU208" s="33"/>
      <c r="UHV208" s="33"/>
      <c r="UHW208" s="34"/>
      <c r="UHX208" s="36"/>
      <c r="UHY208" s="58"/>
      <c r="UHZ208" s="59"/>
      <c r="UIA208" s="33"/>
      <c r="UIB208" s="33"/>
      <c r="UIC208" s="33"/>
      <c r="UID208" s="34"/>
      <c r="UIE208" s="36"/>
      <c r="UIF208" s="58"/>
      <c r="UIG208" s="59"/>
      <c r="UIH208" s="33"/>
      <c r="UII208" s="33"/>
      <c r="UIJ208" s="33"/>
      <c r="UIK208" s="34"/>
      <c r="UIL208" s="36"/>
      <c r="UIM208" s="58"/>
      <c r="UIN208" s="59"/>
      <c r="UIO208" s="33"/>
      <c r="UIP208" s="33"/>
      <c r="UIQ208" s="33"/>
      <c r="UIR208" s="34"/>
      <c r="UIS208" s="36"/>
      <c r="UIT208" s="58"/>
      <c r="UIU208" s="59"/>
      <c r="UIV208" s="33"/>
      <c r="UIW208" s="33"/>
      <c r="UIX208" s="33"/>
      <c r="UIY208" s="34"/>
      <c r="UIZ208" s="36"/>
      <c r="UJA208" s="58"/>
      <c r="UJB208" s="59"/>
      <c r="UJC208" s="33"/>
      <c r="UJD208" s="33"/>
      <c r="UJE208" s="33"/>
      <c r="UJF208" s="34"/>
      <c r="UJG208" s="36"/>
      <c r="UJH208" s="58"/>
      <c r="UJI208" s="59"/>
      <c r="UJJ208" s="33"/>
      <c r="UJK208" s="33"/>
      <c r="UJL208" s="33"/>
      <c r="UJM208" s="34"/>
      <c r="UJN208" s="36"/>
      <c r="UJO208" s="58"/>
      <c r="UJP208" s="59"/>
      <c r="UJQ208" s="33"/>
      <c r="UJR208" s="33"/>
      <c r="UJS208" s="33"/>
      <c r="UJT208" s="34"/>
      <c r="UJU208" s="36"/>
      <c r="UJV208" s="58"/>
      <c r="UJW208" s="59"/>
      <c r="UJX208" s="33"/>
      <c r="UJY208" s="33"/>
      <c r="UJZ208" s="33"/>
      <c r="UKA208" s="34"/>
      <c r="UKB208" s="36"/>
      <c r="UKC208" s="58"/>
      <c r="UKD208" s="59"/>
      <c r="UKE208" s="33"/>
      <c r="UKF208" s="33"/>
      <c r="UKG208" s="33"/>
      <c r="UKH208" s="34"/>
      <c r="UKI208" s="36"/>
      <c r="UKJ208" s="58"/>
      <c r="UKK208" s="59"/>
      <c r="UKL208" s="33"/>
      <c r="UKM208" s="33"/>
      <c r="UKN208" s="33"/>
      <c r="UKO208" s="34"/>
      <c r="UKP208" s="36"/>
      <c r="UKQ208" s="58"/>
      <c r="UKR208" s="59"/>
      <c r="UKS208" s="33"/>
      <c r="UKT208" s="33"/>
      <c r="UKU208" s="33"/>
      <c r="UKV208" s="34"/>
      <c r="UKW208" s="36"/>
      <c r="UKX208" s="58"/>
      <c r="UKY208" s="59"/>
      <c r="UKZ208" s="33"/>
      <c r="ULA208" s="33"/>
      <c r="ULB208" s="33"/>
      <c r="ULC208" s="34"/>
      <c r="ULD208" s="36"/>
      <c r="ULE208" s="58"/>
      <c r="ULF208" s="59"/>
      <c r="ULG208" s="33"/>
      <c r="ULH208" s="33"/>
      <c r="ULI208" s="33"/>
      <c r="ULJ208" s="34"/>
      <c r="ULK208" s="36"/>
      <c r="ULL208" s="58"/>
      <c r="ULM208" s="59"/>
      <c r="ULN208" s="33"/>
      <c r="ULO208" s="33"/>
      <c r="ULP208" s="33"/>
      <c r="ULQ208" s="34"/>
      <c r="ULR208" s="36"/>
      <c r="ULS208" s="58"/>
      <c r="ULT208" s="59"/>
      <c r="ULU208" s="33"/>
      <c r="ULV208" s="33"/>
      <c r="ULW208" s="33"/>
      <c r="ULX208" s="34"/>
      <c r="ULY208" s="36"/>
      <c r="ULZ208" s="58"/>
      <c r="UMA208" s="59"/>
      <c r="UMB208" s="33"/>
      <c r="UMC208" s="33"/>
      <c r="UMD208" s="33"/>
      <c r="UME208" s="34"/>
      <c r="UMF208" s="36"/>
      <c r="UMG208" s="58"/>
      <c r="UMH208" s="59"/>
      <c r="UMI208" s="33"/>
      <c r="UMJ208" s="33"/>
      <c r="UMK208" s="33"/>
      <c r="UML208" s="34"/>
      <c r="UMM208" s="36"/>
      <c r="UMN208" s="58"/>
      <c r="UMO208" s="59"/>
      <c r="UMP208" s="33"/>
      <c r="UMQ208" s="33"/>
      <c r="UMR208" s="33"/>
      <c r="UMS208" s="34"/>
      <c r="UMT208" s="36"/>
      <c r="UMU208" s="58"/>
      <c r="UMV208" s="59"/>
      <c r="UMW208" s="33"/>
      <c r="UMX208" s="33"/>
      <c r="UMY208" s="33"/>
      <c r="UMZ208" s="34"/>
      <c r="UNA208" s="36"/>
      <c r="UNB208" s="58"/>
      <c r="UNC208" s="59"/>
      <c r="UND208" s="33"/>
      <c r="UNE208" s="33"/>
      <c r="UNF208" s="33"/>
      <c r="UNG208" s="34"/>
      <c r="UNH208" s="36"/>
      <c r="UNI208" s="58"/>
      <c r="UNJ208" s="59"/>
      <c r="UNK208" s="33"/>
      <c r="UNL208" s="33"/>
      <c r="UNM208" s="33"/>
      <c r="UNN208" s="34"/>
      <c r="UNO208" s="36"/>
      <c r="UNP208" s="58"/>
      <c r="UNQ208" s="59"/>
      <c r="UNR208" s="33"/>
      <c r="UNS208" s="33"/>
      <c r="UNT208" s="33"/>
      <c r="UNU208" s="34"/>
      <c r="UNV208" s="36"/>
      <c r="UNW208" s="58"/>
      <c r="UNX208" s="59"/>
      <c r="UNY208" s="33"/>
      <c r="UNZ208" s="33"/>
      <c r="UOA208" s="33"/>
      <c r="UOB208" s="34"/>
      <c r="UOC208" s="36"/>
      <c r="UOD208" s="58"/>
      <c r="UOE208" s="59"/>
      <c r="UOF208" s="33"/>
      <c r="UOG208" s="33"/>
      <c r="UOH208" s="33"/>
      <c r="UOI208" s="34"/>
      <c r="UOJ208" s="36"/>
      <c r="UOK208" s="58"/>
      <c r="UOL208" s="59"/>
      <c r="UOM208" s="33"/>
      <c r="UON208" s="33"/>
      <c r="UOO208" s="33"/>
      <c r="UOP208" s="34"/>
      <c r="UOQ208" s="36"/>
      <c r="UOR208" s="58"/>
      <c r="UOS208" s="59"/>
      <c r="UOT208" s="33"/>
      <c r="UOU208" s="33"/>
      <c r="UOV208" s="33"/>
      <c r="UOW208" s="34"/>
      <c r="UOX208" s="36"/>
      <c r="UOY208" s="58"/>
      <c r="UOZ208" s="59"/>
      <c r="UPA208" s="33"/>
      <c r="UPB208" s="33"/>
      <c r="UPC208" s="33"/>
      <c r="UPD208" s="34"/>
      <c r="UPE208" s="36"/>
      <c r="UPF208" s="58"/>
      <c r="UPG208" s="59"/>
      <c r="UPH208" s="33"/>
      <c r="UPI208" s="33"/>
      <c r="UPJ208" s="33"/>
      <c r="UPK208" s="34"/>
      <c r="UPL208" s="36"/>
      <c r="UPM208" s="58"/>
      <c r="UPN208" s="59"/>
      <c r="UPO208" s="33"/>
      <c r="UPP208" s="33"/>
      <c r="UPQ208" s="33"/>
      <c r="UPR208" s="34"/>
      <c r="UPS208" s="36"/>
      <c r="UPT208" s="58"/>
      <c r="UPU208" s="59"/>
      <c r="UPV208" s="33"/>
      <c r="UPW208" s="33"/>
      <c r="UPX208" s="33"/>
      <c r="UPY208" s="34"/>
      <c r="UPZ208" s="36"/>
      <c r="UQA208" s="58"/>
      <c r="UQB208" s="59"/>
      <c r="UQC208" s="33"/>
      <c r="UQD208" s="33"/>
      <c r="UQE208" s="33"/>
      <c r="UQF208" s="34"/>
      <c r="UQG208" s="36"/>
      <c r="UQH208" s="58"/>
      <c r="UQI208" s="59"/>
      <c r="UQJ208" s="33"/>
      <c r="UQK208" s="33"/>
      <c r="UQL208" s="33"/>
      <c r="UQM208" s="34"/>
      <c r="UQN208" s="36"/>
      <c r="UQO208" s="58"/>
      <c r="UQP208" s="59"/>
      <c r="UQQ208" s="33"/>
      <c r="UQR208" s="33"/>
      <c r="UQS208" s="33"/>
      <c r="UQT208" s="34"/>
      <c r="UQU208" s="36"/>
      <c r="UQV208" s="58"/>
      <c r="UQW208" s="59"/>
      <c r="UQX208" s="33"/>
      <c r="UQY208" s="33"/>
      <c r="UQZ208" s="33"/>
      <c r="URA208" s="34"/>
      <c r="URB208" s="36"/>
      <c r="URC208" s="58"/>
      <c r="URD208" s="59"/>
      <c r="URE208" s="33"/>
      <c r="URF208" s="33"/>
      <c r="URG208" s="33"/>
      <c r="URH208" s="34"/>
      <c r="URI208" s="36"/>
      <c r="URJ208" s="58"/>
      <c r="URK208" s="59"/>
      <c r="URL208" s="33"/>
      <c r="URM208" s="33"/>
      <c r="URN208" s="33"/>
      <c r="URO208" s="34"/>
      <c r="URP208" s="36"/>
      <c r="URQ208" s="58"/>
      <c r="URR208" s="59"/>
      <c r="URS208" s="33"/>
      <c r="URT208" s="33"/>
      <c r="URU208" s="33"/>
      <c r="URV208" s="34"/>
      <c r="URW208" s="36"/>
      <c r="URX208" s="58"/>
      <c r="URY208" s="59"/>
      <c r="URZ208" s="33"/>
      <c r="USA208" s="33"/>
      <c r="USB208" s="33"/>
      <c r="USC208" s="34"/>
      <c r="USD208" s="36"/>
      <c r="USE208" s="58"/>
      <c r="USF208" s="59"/>
      <c r="USG208" s="33"/>
      <c r="USH208" s="33"/>
      <c r="USI208" s="33"/>
      <c r="USJ208" s="34"/>
      <c r="USK208" s="36"/>
      <c r="USL208" s="58"/>
      <c r="USM208" s="59"/>
      <c r="USN208" s="33"/>
      <c r="USO208" s="33"/>
      <c r="USP208" s="33"/>
      <c r="USQ208" s="34"/>
      <c r="USR208" s="36"/>
      <c r="USS208" s="58"/>
      <c r="UST208" s="59"/>
      <c r="USU208" s="33"/>
      <c r="USV208" s="33"/>
      <c r="USW208" s="33"/>
      <c r="USX208" s="34"/>
      <c r="USY208" s="36"/>
      <c r="USZ208" s="58"/>
      <c r="UTA208" s="59"/>
      <c r="UTB208" s="33"/>
      <c r="UTC208" s="33"/>
      <c r="UTD208" s="33"/>
      <c r="UTE208" s="34"/>
      <c r="UTF208" s="36"/>
      <c r="UTG208" s="58"/>
      <c r="UTH208" s="59"/>
      <c r="UTI208" s="33"/>
      <c r="UTJ208" s="33"/>
      <c r="UTK208" s="33"/>
      <c r="UTL208" s="34"/>
      <c r="UTM208" s="36"/>
      <c r="UTN208" s="58"/>
      <c r="UTO208" s="59"/>
      <c r="UTP208" s="33"/>
      <c r="UTQ208" s="33"/>
      <c r="UTR208" s="33"/>
      <c r="UTS208" s="34"/>
      <c r="UTT208" s="36"/>
      <c r="UTU208" s="58"/>
      <c r="UTV208" s="59"/>
      <c r="UTW208" s="33"/>
      <c r="UTX208" s="33"/>
      <c r="UTY208" s="33"/>
      <c r="UTZ208" s="34"/>
      <c r="UUA208" s="36"/>
      <c r="UUB208" s="58"/>
      <c r="UUC208" s="59"/>
      <c r="UUD208" s="33"/>
      <c r="UUE208" s="33"/>
      <c r="UUF208" s="33"/>
      <c r="UUG208" s="34"/>
      <c r="UUH208" s="36"/>
      <c r="UUI208" s="58"/>
      <c r="UUJ208" s="59"/>
      <c r="UUK208" s="33"/>
      <c r="UUL208" s="33"/>
      <c r="UUM208" s="33"/>
      <c r="UUN208" s="34"/>
      <c r="UUO208" s="36"/>
      <c r="UUP208" s="58"/>
      <c r="UUQ208" s="59"/>
      <c r="UUR208" s="33"/>
      <c r="UUS208" s="33"/>
      <c r="UUT208" s="33"/>
      <c r="UUU208" s="34"/>
      <c r="UUV208" s="36"/>
      <c r="UUW208" s="58"/>
      <c r="UUX208" s="59"/>
      <c r="UUY208" s="33"/>
      <c r="UUZ208" s="33"/>
      <c r="UVA208" s="33"/>
      <c r="UVB208" s="34"/>
      <c r="UVC208" s="36"/>
      <c r="UVD208" s="58"/>
      <c r="UVE208" s="59"/>
      <c r="UVF208" s="33"/>
      <c r="UVG208" s="33"/>
      <c r="UVH208" s="33"/>
      <c r="UVI208" s="34"/>
      <c r="UVJ208" s="36"/>
      <c r="UVK208" s="58"/>
      <c r="UVL208" s="59"/>
      <c r="UVM208" s="33"/>
      <c r="UVN208" s="33"/>
      <c r="UVO208" s="33"/>
      <c r="UVP208" s="34"/>
      <c r="UVQ208" s="36"/>
      <c r="UVR208" s="58"/>
      <c r="UVS208" s="59"/>
      <c r="UVT208" s="33"/>
      <c r="UVU208" s="33"/>
      <c r="UVV208" s="33"/>
      <c r="UVW208" s="34"/>
      <c r="UVX208" s="36"/>
      <c r="UVY208" s="58"/>
      <c r="UVZ208" s="59"/>
      <c r="UWA208" s="33"/>
      <c r="UWB208" s="33"/>
      <c r="UWC208" s="33"/>
      <c r="UWD208" s="34"/>
      <c r="UWE208" s="36"/>
      <c r="UWF208" s="58"/>
      <c r="UWG208" s="59"/>
      <c r="UWH208" s="33"/>
      <c r="UWI208" s="33"/>
      <c r="UWJ208" s="33"/>
      <c r="UWK208" s="34"/>
      <c r="UWL208" s="36"/>
      <c r="UWM208" s="58"/>
      <c r="UWN208" s="59"/>
      <c r="UWO208" s="33"/>
      <c r="UWP208" s="33"/>
      <c r="UWQ208" s="33"/>
      <c r="UWR208" s="34"/>
      <c r="UWS208" s="36"/>
      <c r="UWT208" s="58"/>
      <c r="UWU208" s="59"/>
      <c r="UWV208" s="33"/>
      <c r="UWW208" s="33"/>
      <c r="UWX208" s="33"/>
      <c r="UWY208" s="34"/>
      <c r="UWZ208" s="36"/>
      <c r="UXA208" s="58"/>
      <c r="UXB208" s="59"/>
      <c r="UXC208" s="33"/>
      <c r="UXD208" s="33"/>
      <c r="UXE208" s="33"/>
      <c r="UXF208" s="34"/>
      <c r="UXG208" s="36"/>
      <c r="UXH208" s="58"/>
      <c r="UXI208" s="59"/>
      <c r="UXJ208" s="33"/>
      <c r="UXK208" s="33"/>
      <c r="UXL208" s="33"/>
      <c r="UXM208" s="34"/>
      <c r="UXN208" s="36"/>
      <c r="UXO208" s="58"/>
      <c r="UXP208" s="59"/>
      <c r="UXQ208" s="33"/>
      <c r="UXR208" s="33"/>
      <c r="UXS208" s="33"/>
      <c r="UXT208" s="34"/>
      <c r="UXU208" s="36"/>
      <c r="UXV208" s="58"/>
      <c r="UXW208" s="59"/>
      <c r="UXX208" s="33"/>
      <c r="UXY208" s="33"/>
      <c r="UXZ208" s="33"/>
      <c r="UYA208" s="34"/>
      <c r="UYB208" s="36"/>
      <c r="UYC208" s="58"/>
      <c r="UYD208" s="59"/>
      <c r="UYE208" s="33"/>
      <c r="UYF208" s="33"/>
      <c r="UYG208" s="33"/>
      <c r="UYH208" s="34"/>
      <c r="UYI208" s="36"/>
      <c r="UYJ208" s="58"/>
      <c r="UYK208" s="59"/>
      <c r="UYL208" s="33"/>
      <c r="UYM208" s="33"/>
      <c r="UYN208" s="33"/>
      <c r="UYO208" s="34"/>
      <c r="UYP208" s="36"/>
      <c r="UYQ208" s="58"/>
      <c r="UYR208" s="59"/>
      <c r="UYS208" s="33"/>
      <c r="UYT208" s="33"/>
      <c r="UYU208" s="33"/>
      <c r="UYV208" s="34"/>
      <c r="UYW208" s="36"/>
      <c r="UYX208" s="58"/>
      <c r="UYY208" s="59"/>
      <c r="UYZ208" s="33"/>
      <c r="UZA208" s="33"/>
      <c r="UZB208" s="33"/>
      <c r="UZC208" s="34"/>
      <c r="UZD208" s="36"/>
      <c r="UZE208" s="58"/>
      <c r="UZF208" s="59"/>
      <c r="UZG208" s="33"/>
      <c r="UZH208" s="33"/>
      <c r="UZI208" s="33"/>
      <c r="UZJ208" s="34"/>
      <c r="UZK208" s="36"/>
      <c r="UZL208" s="58"/>
      <c r="UZM208" s="59"/>
      <c r="UZN208" s="33"/>
      <c r="UZO208" s="33"/>
      <c r="UZP208" s="33"/>
      <c r="UZQ208" s="34"/>
      <c r="UZR208" s="36"/>
      <c r="UZS208" s="58"/>
      <c r="UZT208" s="59"/>
      <c r="UZU208" s="33"/>
      <c r="UZV208" s="33"/>
      <c r="UZW208" s="33"/>
      <c r="UZX208" s="34"/>
      <c r="UZY208" s="36"/>
      <c r="UZZ208" s="58"/>
      <c r="VAA208" s="59"/>
      <c r="VAB208" s="33"/>
      <c r="VAC208" s="33"/>
      <c r="VAD208" s="33"/>
      <c r="VAE208" s="34"/>
      <c r="VAF208" s="36"/>
      <c r="VAG208" s="58"/>
      <c r="VAH208" s="59"/>
      <c r="VAI208" s="33"/>
      <c r="VAJ208" s="33"/>
      <c r="VAK208" s="33"/>
      <c r="VAL208" s="34"/>
      <c r="VAM208" s="36"/>
      <c r="VAN208" s="58"/>
      <c r="VAO208" s="59"/>
      <c r="VAP208" s="33"/>
      <c r="VAQ208" s="33"/>
      <c r="VAR208" s="33"/>
      <c r="VAS208" s="34"/>
      <c r="VAT208" s="36"/>
      <c r="VAU208" s="58"/>
      <c r="VAV208" s="59"/>
      <c r="VAW208" s="33"/>
      <c r="VAX208" s="33"/>
      <c r="VAY208" s="33"/>
      <c r="VAZ208" s="34"/>
      <c r="VBA208" s="36"/>
      <c r="VBB208" s="58"/>
      <c r="VBC208" s="59"/>
      <c r="VBD208" s="33"/>
      <c r="VBE208" s="33"/>
      <c r="VBF208" s="33"/>
      <c r="VBG208" s="34"/>
      <c r="VBH208" s="36"/>
      <c r="VBI208" s="58"/>
      <c r="VBJ208" s="59"/>
      <c r="VBK208" s="33"/>
      <c r="VBL208" s="33"/>
      <c r="VBM208" s="33"/>
      <c r="VBN208" s="34"/>
      <c r="VBO208" s="36"/>
      <c r="VBP208" s="58"/>
      <c r="VBQ208" s="59"/>
      <c r="VBR208" s="33"/>
      <c r="VBS208" s="33"/>
      <c r="VBT208" s="33"/>
      <c r="VBU208" s="34"/>
      <c r="VBV208" s="36"/>
      <c r="VBW208" s="58"/>
      <c r="VBX208" s="59"/>
      <c r="VBY208" s="33"/>
      <c r="VBZ208" s="33"/>
      <c r="VCA208" s="33"/>
      <c r="VCB208" s="34"/>
      <c r="VCC208" s="36"/>
      <c r="VCD208" s="58"/>
      <c r="VCE208" s="59"/>
      <c r="VCF208" s="33"/>
      <c r="VCG208" s="33"/>
      <c r="VCH208" s="33"/>
      <c r="VCI208" s="34"/>
      <c r="VCJ208" s="36"/>
      <c r="VCK208" s="58"/>
      <c r="VCL208" s="59"/>
      <c r="VCM208" s="33"/>
      <c r="VCN208" s="33"/>
      <c r="VCO208" s="33"/>
      <c r="VCP208" s="34"/>
      <c r="VCQ208" s="36"/>
      <c r="VCR208" s="58"/>
      <c r="VCS208" s="59"/>
      <c r="VCT208" s="33"/>
      <c r="VCU208" s="33"/>
      <c r="VCV208" s="33"/>
      <c r="VCW208" s="34"/>
      <c r="VCX208" s="36"/>
      <c r="VCY208" s="58"/>
      <c r="VCZ208" s="59"/>
      <c r="VDA208" s="33"/>
      <c r="VDB208" s="33"/>
      <c r="VDC208" s="33"/>
      <c r="VDD208" s="34"/>
      <c r="VDE208" s="36"/>
      <c r="VDF208" s="58"/>
      <c r="VDG208" s="59"/>
      <c r="VDH208" s="33"/>
      <c r="VDI208" s="33"/>
      <c r="VDJ208" s="33"/>
      <c r="VDK208" s="34"/>
      <c r="VDL208" s="36"/>
      <c r="VDM208" s="58"/>
      <c r="VDN208" s="59"/>
      <c r="VDO208" s="33"/>
      <c r="VDP208" s="33"/>
      <c r="VDQ208" s="33"/>
      <c r="VDR208" s="34"/>
      <c r="VDS208" s="36"/>
      <c r="VDT208" s="58"/>
      <c r="VDU208" s="59"/>
      <c r="VDV208" s="33"/>
      <c r="VDW208" s="33"/>
      <c r="VDX208" s="33"/>
      <c r="VDY208" s="34"/>
      <c r="VDZ208" s="36"/>
      <c r="VEA208" s="58"/>
      <c r="VEB208" s="59"/>
      <c r="VEC208" s="33"/>
      <c r="VED208" s="33"/>
      <c r="VEE208" s="33"/>
      <c r="VEF208" s="34"/>
      <c r="VEG208" s="36"/>
      <c r="VEH208" s="58"/>
      <c r="VEI208" s="59"/>
      <c r="VEJ208" s="33"/>
      <c r="VEK208" s="33"/>
      <c r="VEL208" s="33"/>
      <c r="VEM208" s="34"/>
      <c r="VEN208" s="36"/>
      <c r="VEO208" s="58"/>
      <c r="VEP208" s="59"/>
      <c r="VEQ208" s="33"/>
      <c r="VER208" s="33"/>
      <c r="VES208" s="33"/>
      <c r="VET208" s="34"/>
      <c r="VEU208" s="36"/>
      <c r="VEV208" s="58"/>
      <c r="VEW208" s="59"/>
      <c r="VEX208" s="33"/>
      <c r="VEY208" s="33"/>
      <c r="VEZ208" s="33"/>
      <c r="VFA208" s="34"/>
      <c r="VFB208" s="36"/>
      <c r="VFC208" s="58"/>
      <c r="VFD208" s="59"/>
      <c r="VFE208" s="33"/>
      <c r="VFF208" s="33"/>
      <c r="VFG208" s="33"/>
      <c r="VFH208" s="34"/>
      <c r="VFI208" s="36"/>
      <c r="VFJ208" s="58"/>
      <c r="VFK208" s="59"/>
      <c r="VFL208" s="33"/>
      <c r="VFM208" s="33"/>
      <c r="VFN208" s="33"/>
      <c r="VFO208" s="34"/>
      <c r="VFP208" s="36"/>
      <c r="VFQ208" s="58"/>
      <c r="VFR208" s="59"/>
      <c r="VFS208" s="33"/>
      <c r="VFT208" s="33"/>
      <c r="VFU208" s="33"/>
      <c r="VFV208" s="34"/>
      <c r="VFW208" s="36"/>
      <c r="VFX208" s="58"/>
      <c r="VFY208" s="59"/>
      <c r="VFZ208" s="33"/>
      <c r="VGA208" s="33"/>
      <c r="VGB208" s="33"/>
      <c r="VGC208" s="34"/>
      <c r="VGD208" s="36"/>
      <c r="VGE208" s="58"/>
      <c r="VGF208" s="59"/>
      <c r="VGG208" s="33"/>
      <c r="VGH208" s="33"/>
      <c r="VGI208" s="33"/>
      <c r="VGJ208" s="34"/>
      <c r="VGK208" s="36"/>
      <c r="VGL208" s="58"/>
      <c r="VGM208" s="59"/>
      <c r="VGN208" s="33"/>
      <c r="VGO208" s="33"/>
      <c r="VGP208" s="33"/>
      <c r="VGQ208" s="34"/>
      <c r="VGR208" s="36"/>
      <c r="VGS208" s="58"/>
      <c r="VGT208" s="59"/>
      <c r="VGU208" s="33"/>
      <c r="VGV208" s="33"/>
      <c r="VGW208" s="33"/>
      <c r="VGX208" s="34"/>
      <c r="VGY208" s="36"/>
      <c r="VGZ208" s="58"/>
      <c r="VHA208" s="59"/>
      <c r="VHB208" s="33"/>
      <c r="VHC208" s="33"/>
      <c r="VHD208" s="33"/>
      <c r="VHE208" s="34"/>
      <c r="VHF208" s="36"/>
      <c r="VHG208" s="58"/>
      <c r="VHH208" s="59"/>
      <c r="VHI208" s="33"/>
      <c r="VHJ208" s="33"/>
      <c r="VHK208" s="33"/>
      <c r="VHL208" s="34"/>
      <c r="VHM208" s="36"/>
      <c r="VHN208" s="58"/>
      <c r="VHO208" s="59"/>
      <c r="VHP208" s="33"/>
      <c r="VHQ208" s="33"/>
      <c r="VHR208" s="33"/>
      <c r="VHS208" s="34"/>
      <c r="VHT208" s="36"/>
      <c r="VHU208" s="58"/>
      <c r="VHV208" s="59"/>
      <c r="VHW208" s="33"/>
      <c r="VHX208" s="33"/>
      <c r="VHY208" s="33"/>
      <c r="VHZ208" s="34"/>
      <c r="VIA208" s="36"/>
      <c r="VIB208" s="58"/>
      <c r="VIC208" s="59"/>
      <c r="VID208" s="33"/>
      <c r="VIE208" s="33"/>
      <c r="VIF208" s="33"/>
      <c r="VIG208" s="34"/>
      <c r="VIH208" s="36"/>
      <c r="VII208" s="58"/>
      <c r="VIJ208" s="59"/>
      <c r="VIK208" s="33"/>
      <c r="VIL208" s="33"/>
      <c r="VIM208" s="33"/>
      <c r="VIN208" s="34"/>
      <c r="VIO208" s="36"/>
      <c r="VIP208" s="58"/>
      <c r="VIQ208" s="59"/>
      <c r="VIR208" s="33"/>
      <c r="VIS208" s="33"/>
      <c r="VIT208" s="33"/>
      <c r="VIU208" s="34"/>
      <c r="VIV208" s="36"/>
      <c r="VIW208" s="58"/>
      <c r="VIX208" s="59"/>
      <c r="VIY208" s="33"/>
      <c r="VIZ208" s="33"/>
      <c r="VJA208" s="33"/>
      <c r="VJB208" s="34"/>
      <c r="VJC208" s="36"/>
      <c r="VJD208" s="58"/>
      <c r="VJE208" s="59"/>
      <c r="VJF208" s="33"/>
      <c r="VJG208" s="33"/>
      <c r="VJH208" s="33"/>
      <c r="VJI208" s="34"/>
      <c r="VJJ208" s="36"/>
      <c r="VJK208" s="58"/>
      <c r="VJL208" s="59"/>
      <c r="VJM208" s="33"/>
      <c r="VJN208" s="33"/>
      <c r="VJO208" s="33"/>
      <c r="VJP208" s="34"/>
      <c r="VJQ208" s="36"/>
      <c r="VJR208" s="58"/>
      <c r="VJS208" s="59"/>
      <c r="VJT208" s="33"/>
      <c r="VJU208" s="33"/>
      <c r="VJV208" s="33"/>
      <c r="VJW208" s="34"/>
      <c r="VJX208" s="36"/>
      <c r="VJY208" s="58"/>
      <c r="VJZ208" s="59"/>
      <c r="VKA208" s="33"/>
      <c r="VKB208" s="33"/>
      <c r="VKC208" s="33"/>
      <c r="VKD208" s="34"/>
      <c r="VKE208" s="36"/>
      <c r="VKF208" s="58"/>
      <c r="VKG208" s="59"/>
      <c r="VKH208" s="33"/>
      <c r="VKI208" s="33"/>
      <c r="VKJ208" s="33"/>
      <c r="VKK208" s="34"/>
      <c r="VKL208" s="36"/>
      <c r="VKM208" s="58"/>
      <c r="VKN208" s="59"/>
      <c r="VKO208" s="33"/>
      <c r="VKP208" s="33"/>
      <c r="VKQ208" s="33"/>
      <c r="VKR208" s="34"/>
      <c r="VKS208" s="36"/>
      <c r="VKT208" s="58"/>
      <c r="VKU208" s="59"/>
      <c r="VKV208" s="33"/>
      <c r="VKW208" s="33"/>
      <c r="VKX208" s="33"/>
      <c r="VKY208" s="34"/>
      <c r="VKZ208" s="36"/>
      <c r="VLA208" s="58"/>
      <c r="VLB208" s="59"/>
      <c r="VLC208" s="33"/>
      <c r="VLD208" s="33"/>
      <c r="VLE208" s="33"/>
      <c r="VLF208" s="34"/>
      <c r="VLG208" s="36"/>
      <c r="VLH208" s="58"/>
      <c r="VLI208" s="59"/>
      <c r="VLJ208" s="33"/>
      <c r="VLK208" s="33"/>
      <c r="VLL208" s="33"/>
      <c r="VLM208" s="34"/>
      <c r="VLN208" s="36"/>
      <c r="VLO208" s="58"/>
      <c r="VLP208" s="59"/>
      <c r="VLQ208" s="33"/>
      <c r="VLR208" s="33"/>
      <c r="VLS208" s="33"/>
      <c r="VLT208" s="34"/>
      <c r="VLU208" s="36"/>
      <c r="VLV208" s="58"/>
      <c r="VLW208" s="59"/>
      <c r="VLX208" s="33"/>
      <c r="VLY208" s="33"/>
      <c r="VLZ208" s="33"/>
      <c r="VMA208" s="34"/>
      <c r="VMB208" s="36"/>
      <c r="VMC208" s="58"/>
      <c r="VMD208" s="59"/>
      <c r="VME208" s="33"/>
      <c r="VMF208" s="33"/>
      <c r="VMG208" s="33"/>
      <c r="VMH208" s="34"/>
      <c r="VMI208" s="36"/>
      <c r="VMJ208" s="58"/>
      <c r="VMK208" s="59"/>
      <c r="VML208" s="33"/>
      <c r="VMM208" s="33"/>
      <c r="VMN208" s="33"/>
      <c r="VMO208" s="34"/>
      <c r="VMP208" s="36"/>
      <c r="VMQ208" s="58"/>
      <c r="VMR208" s="59"/>
      <c r="VMS208" s="33"/>
      <c r="VMT208" s="33"/>
      <c r="VMU208" s="33"/>
      <c r="VMV208" s="34"/>
      <c r="VMW208" s="36"/>
      <c r="VMX208" s="58"/>
      <c r="VMY208" s="59"/>
      <c r="VMZ208" s="33"/>
      <c r="VNA208" s="33"/>
      <c r="VNB208" s="33"/>
      <c r="VNC208" s="34"/>
      <c r="VND208" s="36"/>
      <c r="VNE208" s="58"/>
      <c r="VNF208" s="59"/>
      <c r="VNG208" s="33"/>
      <c r="VNH208" s="33"/>
      <c r="VNI208" s="33"/>
      <c r="VNJ208" s="34"/>
      <c r="VNK208" s="36"/>
      <c r="VNL208" s="58"/>
      <c r="VNM208" s="59"/>
      <c r="VNN208" s="33"/>
      <c r="VNO208" s="33"/>
      <c r="VNP208" s="33"/>
      <c r="VNQ208" s="34"/>
      <c r="VNR208" s="36"/>
      <c r="VNS208" s="58"/>
      <c r="VNT208" s="59"/>
      <c r="VNU208" s="33"/>
      <c r="VNV208" s="33"/>
      <c r="VNW208" s="33"/>
      <c r="VNX208" s="34"/>
      <c r="VNY208" s="36"/>
      <c r="VNZ208" s="58"/>
      <c r="VOA208" s="59"/>
      <c r="VOB208" s="33"/>
      <c r="VOC208" s="33"/>
      <c r="VOD208" s="33"/>
      <c r="VOE208" s="34"/>
      <c r="VOF208" s="36"/>
      <c r="VOG208" s="58"/>
      <c r="VOH208" s="59"/>
      <c r="VOI208" s="33"/>
      <c r="VOJ208" s="33"/>
      <c r="VOK208" s="33"/>
      <c r="VOL208" s="34"/>
      <c r="VOM208" s="36"/>
      <c r="VON208" s="58"/>
      <c r="VOO208" s="59"/>
      <c r="VOP208" s="33"/>
      <c r="VOQ208" s="33"/>
      <c r="VOR208" s="33"/>
      <c r="VOS208" s="34"/>
      <c r="VOT208" s="36"/>
      <c r="VOU208" s="58"/>
      <c r="VOV208" s="59"/>
      <c r="VOW208" s="33"/>
      <c r="VOX208" s="33"/>
      <c r="VOY208" s="33"/>
      <c r="VOZ208" s="34"/>
      <c r="VPA208" s="36"/>
      <c r="VPB208" s="58"/>
      <c r="VPC208" s="59"/>
      <c r="VPD208" s="33"/>
      <c r="VPE208" s="33"/>
      <c r="VPF208" s="33"/>
      <c r="VPG208" s="34"/>
      <c r="VPH208" s="36"/>
      <c r="VPI208" s="58"/>
      <c r="VPJ208" s="59"/>
      <c r="VPK208" s="33"/>
      <c r="VPL208" s="33"/>
      <c r="VPM208" s="33"/>
      <c r="VPN208" s="34"/>
      <c r="VPO208" s="36"/>
      <c r="VPP208" s="58"/>
      <c r="VPQ208" s="59"/>
      <c r="VPR208" s="33"/>
      <c r="VPS208" s="33"/>
      <c r="VPT208" s="33"/>
      <c r="VPU208" s="34"/>
      <c r="VPV208" s="36"/>
      <c r="VPW208" s="58"/>
      <c r="VPX208" s="59"/>
      <c r="VPY208" s="33"/>
      <c r="VPZ208" s="33"/>
      <c r="VQA208" s="33"/>
      <c r="VQB208" s="34"/>
      <c r="VQC208" s="36"/>
      <c r="VQD208" s="58"/>
      <c r="VQE208" s="59"/>
      <c r="VQF208" s="33"/>
      <c r="VQG208" s="33"/>
      <c r="VQH208" s="33"/>
      <c r="VQI208" s="34"/>
      <c r="VQJ208" s="36"/>
      <c r="VQK208" s="58"/>
      <c r="VQL208" s="59"/>
      <c r="VQM208" s="33"/>
      <c r="VQN208" s="33"/>
      <c r="VQO208" s="33"/>
      <c r="VQP208" s="34"/>
      <c r="VQQ208" s="36"/>
      <c r="VQR208" s="58"/>
      <c r="VQS208" s="59"/>
      <c r="VQT208" s="33"/>
      <c r="VQU208" s="33"/>
      <c r="VQV208" s="33"/>
      <c r="VQW208" s="34"/>
      <c r="VQX208" s="36"/>
      <c r="VQY208" s="58"/>
      <c r="VQZ208" s="59"/>
      <c r="VRA208" s="33"/>
      <c r="VRB208" s="33"/>
      <c r="VRC208" s="33"/>
      <c r="VRD208" s="34"/>
      <c r="VRE208" s="36"/>
      <c r="VRF208" s="58"/>
      <c r="VRG208" s="59"/>
      <c r="VRH208" s="33"/>
      <c r="VRI208" s="33"/>
      <c r="VRJ208" s="33"/>
      <c r="VRK208" s="34"/>
      <c r="VRL208" s="36"/>
      <c r="VRM208" s="58"/>
      <c r="VRN208" s="59"/>
      <c r="VRO208" s="33"/>
      <c r="VRP208" s="33"/>
      <c r="VRQ208" s="33"/>
      <c r="VRR208" s="34"/>
      <c r="VRS208" s="36"/>
      <c r="VRT208" s="58"/>
      <c r="VRU208" s="59"/>
      <c r="VRV208" s="33"/>
      <c r="VRW208" s="33"/>
      <c r="VRX208" s="33"/>
      <c r="VRY208" s="34"/>
      <c r="VRZ208" s="36"/>
      <c r="VSA208" s="58"/>
      <c r="VSB208" s="59"/>
      <c r="VSC208" s="33"/>
      <c r="VSD208" s="33"/>
      <c r="VSE208" s="33"/>
      <c r="VSF208" s="34"/>
      <c r="VSG208" s="36"/>
      <c r="VSH208" s="58"/>
      <c r="VSI208" s="59"/>
      <c r="VSJ208" s="33"/>
      <c r="VSK208" s="33"/>
      <c r="VSL208" s="33"/>
      <c r="VSM208" s="34"/>
      <c r="VSN208" s="36"/>
      <c r="VSO208" s="58"/>
      <c r="VSP208" s="59"/>
      <c r="VSQ208" s="33"/>
      <c r="VSR208" s="33"/>
      <c r="VSS208" s="33"/>
      <c r="VST208" s="34"/>
      <c r="VSU208" s="36"/>
      <c r="VSV208" s="58"/>
      <c r="VSW208" s="59"/>
      <c r="VSX208" s="33"/>
      <c r="VSY208" s="33"/>
      <c r="VSZ208" s="33"/>
      <c r="VTA208" s="34"/>
      <c r="VTB208" s="36"/>
      <c r="VTC208" s="58"/>
      <c r="VTD208" s="59"/>
      <c r="VTE208" s="33"/>
      <c r="VTF208" s="33"/>
      <c r="VTG208" s="33"/>
      <c r="VTH208" s="34"/>
      <c r="VTI208" s="36"/>
      <c r="VTJ208" s="58"/>
      <c r="VTK208" s="59"/>
      <c r="VTL208" s="33"/>
      <c r="VTM208" s="33"/>
      <c r="VTN208" s="33"/>
      <c r="VTO208" s="34"/>
      <c r="VTP208" s="36"/>
      <c r="VTQ208" s="58"/>
      <c r="VTR208" s="59"/>
      <c r="VTS208" s="33"/>
      <c r="VTT208" s="33"/>
      <c r="VTU208" s="33"/>
      <c r="VTV208" s="34"/>
      <c r="VTW208" s="36"/>
      <c r="VTX208" s="58"/>
      <c r="VTY208" s="59"/>
      <c r="VTZ208" s="33"/>
      <c r="VUA208" s="33"/>
      <c r="VUB208" s="33"/>
      <c r="VUC208" s="34"/>
      <c r="VUD208" s="36"/>
      <c r="VUE208" s="58"/>
      <c r="VUF208" s="59"/>
      <c r="VUG208" s="33"/>
      <c r="VUH208" s="33"/>
      <c r="VUI208" s="33"/>
      <c r="VUJ208" s="34"/>
      <c r="VUK208" s="36"/>
      <c r="VUL208" s="58"/>
      <c r="VUM208" s="59"/>
      <c r="VUN208" s="33"/>
      <c r="VUO208" s="33"/>
      <c r="VUP208" s="33"/>
      <c r="VUQ208" s="34"/>
      <c r="VUR208" s="36"/>
      <c r="VUS208" s="58"/>
      <c r="VUT208" s="59"/>
      <c r="VUU208" s="33"/>
      <c r="VUV208" s="33"/>
      <c r="VUW208" s="33"/>
      <c r="VUX208" s="34"/>
      <c r="VUY208" s="36"/>
      <c r="VUZ208" s="58"/>
      <c r="VVA208" s="59"/>
      <c r="VVB208" s="33"/>
      <c r="VVC208" s="33"/>
      <c r="VVD208" s="33"/>
      <c r="VVE208" s="34"/>
      <c r="VVF208" s="36"/>
      <c r="VVG208" s="58"/>
      <c r="VVH208" s="59"/>
      <c r="VVI208" s="33"/>
      <c r="VVJ208" s="33"/>
      <c r="VVK208" s="33"/>
      <c r="VVL208" s="34"/>
      <c r="VVM208" s="36"/>
      <c r="VVN208" s="58"/>
      <c r="VVO208" s="59"/>
      <c r="VVP208" s="33"/>
      <c r="VVQ208" s="33"/>
      <c r="VVR208" s="33"/>
      <c r="VVS208" s="34"/>
      <c r="VVT208" s="36"/>
      <c r="VVU208" s="58"/>
      <c r="VVV208" s="59"/>
      <c r="VVW208" s="33"/>
      <c r="VVX208" s="33"/>
      <c r="VVY208" s="33"/>
      <c r="VVZ208" s="34"/>
      <c r="VWA208" s="36"/>
      <c r="VWB208" s="58"/>
      <c r="VWC208" s="59"/>
      <c r="VWD208" s="33"/>
      <c r="VWE208" s="33"/>
      <c r="VWF208" s="33"/>
      <c r="VWG208" s="34"/>
      <c r="VWH208" s="36"/>
      <c r="VWI208" s="58"/>
      <c r="VWJ208" s="59"/>
      <c r="VWK208" s="33"/>
      <c r="VWL208" s="33"/>
      <c r="VWM208" s="33"/>
      <c r="VWN208" s="34"/>
      <c r="VWO208" s="36"/>
      <c r="VWP208" s="58"/>
      <c r="VWQ208" s="59"/>
      <c r="VWR208" s="33"/>
      <c r="VWS208" s="33"/>
      <c r="VWT208" s="33"/>
      <c r="VWU208" s="34"/>
      <c r="VWV208" s="36"/>
      <c r="VWW208" s="58"/>
      <c r="VWX208" s="59"/>
      <c r="VWY208" s="33"/>
      <c r="VWZ208" s="33"/>
      <c r="VXA208" s="33"/>
      <c r="VXB208" s="34"/>
      <c r="VXC208" s="36"/>
      <c r="VXD208" s="58"/>
      <c r="VXE208" s="59"/>
      <c r="VXF208" s="33"/>
      <c r="VXG208" s="33"/>
      <c r="VXH208" s="33"/>
      <c r="VXI208" s="34"/>
      <c r="VXJ208" s="36"/>
      <c r="VXK208" s="58"/>
      <c r="VXL208" s="59"/>
      <c r="VXM208" s="33"/>
      <c r="VXN208" s="33"/>
      <c r="VXO208" s="33"/>
      <c r="VXP208" s="34"/>
      <c r="VXQ208" s="36"/>
      <c r="VXR208" s="58"/>
      <c r="VXS208" s="59"/>
      <c r="VXT208" s="33"/>
      <c r="VXU208" s="33"/>
      <c r="VXV208" s="33"/>
      <c r="VXW208" s="34"/>
      <c r="VXX208" s="36"/>
      <c r="VXY208" s="58"/>
      <c r="VXZ208" s="59"/>
      <c r="VYA208" s="33"/>
      <c r="VYB208" s="33"/>
      <c r="VYC208" s="33"/>
      <c r="VYD208" s="34"/>
      <c r="VYE208" s="36"/>
      <c r="VYF208" s="58"/>
      <c r="VYG208" s="59"/>
      <c r="VYH208" s="33"/>
      <c r="VYI208" s="33"/>
      <c r="VYJ208" s="33"/>
      <c r="VYK208" s="34"/>
      <c r="VYL208" s="36"/>
      <c r="VYM208" s="58"/>
      <c r="VYN208" s="59"/>
      <c r="VYO208" s="33"/>
      <c r="VYP208" s="33"/>
      <c r="VYQ208" s="33"/>
      <c r="VYR208" s="34"/>
      <c r="VYS208" s="36"/>
      <c r="VYT208" s="58"/>
      <c r="VYU208" s="59"/>
      <c r="VYV208" s="33"/>
      <c r="VYW208" s="33"/>
      <c r="VYX208" s="33"/>
      <c r="VYY208" s="34"/>
      <c r="VYZ208" s="36"/>
      <c r="VZA208" s="58"/>
      <c r="VZB208" s="59"/>
      <c r="VZC208" s="33"/>
      <c r="VZD208" s="33"/>
      <c r="VZE208" s="33"/>
      <c r="VZF208" s="34"/>
      <c r="VZG208" s="36"/>
      <c r="VZH208" s="58"/>
      <c r="VZI208" s="59"/>
      <c r="VZJ208" s="33"/>
      <c r="VZK208" s="33"/>
      <c r="VZL208" s="33"/>
      <c r="VZM208" s="34"/>
      <c r="VZN208" s="36"/>
      <c r="VZO208" s="58"/>
      <c r="VZP208" s="59"/>
      <c r="VZQ208" s="33"/>
      <c r="VZR208" s="33"/>
      <c r="VZS208" s="33"/>
      <c r="VZT208" s="34"/>
      <c r="VZU208" s="36"/>
      <c r="VZV208" s="58"/>
      <c r="VZW208" s="59"/>
      <c r="VZX208" s="33"/>
      <c r="VZY208" s="33"/>
      <c r="VZZ208" s="33"/>
      <c r="WAA208" s="34"/>
      <c r="WAB208" s="36"/>
      <c r="WAC208" s="58"/>
      <c r="WAD208" s="59"/>
      <c r="WAE208" s="33"/>
      <c r="WAF208" s="33"/>
      <c r="WAG208" s="33"/>
      <c r="WAH208" s="34"/>
      <c r="WAI208" s="36"/>
      <c r="WAJ208" s="58"/>
      <c r="WAK208" s="59"/>
      <c r="WAL208" s="33"/>
      <c r="WAM208" s="33"/>
      <c r="WAN208" s="33"/>
      <c r="WAO208" s="34"/>
      <c r="WAP208" s="36"/>
      <c r="WAQ208" s="58"/>
      <c r="WAR208" s="59"/>
      <c r="WAS208" s="33"/>
      <c r="WAT208" s="33"/>
      <c r="WAU208" s="33"/>
      <c r="WAV208" s="34"/>
      <c r="WAW208" s="36"/>
      <c r="WAX208" s="58"/>
      <c r="WAY208" s="59"/>
      <c r="WAZ208" s="33"/>
      <c r="WBA208" s="33"/>
      <c r="WBB208" s="33"/>
      <c r="WBC208" s="34"/>
      <c r="WBD208" s="36"/>
      <c r="WBE208" s="58"/>
      <c r="WBF208" s="59"/>
      <c r="WBG208" s="33"/>
      <c r="WBH208" s="33"/>
      <c r="WBI208" s="33"/>
      <c r="WBJ208" s="34"/>
      <c r="WBK208" s="36"/>
      <c r="WBL208" s="58"/>
      <c r="WBM208" s="59"/>
      <c r="WBN208" s="33"/>
      <c r="WBO208" s="33"/>
      <c r="WBP208" s="33"/>
      <c r="WBQ208" s="34"/>
      <c r="WBR208" s="36"/>
      <c r="WBS208" s="58"/>
      <c r="WBT208" s="59"/>
      <c r="WBU208" s="33"/>
      <c r="WBV208" s="33"/>
      <c r="WBW208" s="33"/>
      <c r="WBX208" s="34"/>
      <c r="WBY208" s="36"/>
      <c r="WBZ208" s="58"/>
      <c r="WCA208" s="59"/>
      <c r="WCB208" s="33"/>
      <c r="WCC208" s="33"/>
      <c r="WCD208" s="33"/>
      <c r="WCE208" s="34"/>
      <c r="WCF208" s="36"/>
      <c r="WCG208" s="58"/>
      <c r="WCH208" s="59"/>
      <c r="WCI208" s="33"/>
      <c r="WCJ208" s="33"/>
      <c r="WCK208" s="33"/>
      <c r="WCL208" s="34"/>
      <c r="WCM208" s="36"/>
      <c r="WCN208" s="58"/>
      <c r="WCO208" s="59"/>
      <c r="WCP208" s="33"/>
      <c r="WCQ208" s="33"/>
      <c r="WCR208" s="33"/>
      <c r="WCS208" s="34"/>
      <c r="WCT208" s="36"/>
      <c r="WCU208" s="58"/>
      <c r="WCV208" s="59"/>
      <c r="WCW208" s="33"/>
      <c r="WCX208" s="33"/>
      <c r="WCY208" s="33"/>
      <c r="WCZ208" s="34"/>
      <c r="WDA208" s="36"/>
      <c r="WDB208" s="58"/>
      <c r="WDC208" s="59"/>
      <c r="WDD208" s="33"/>
      <c r="WDE208" s="33"/>
      <c r="WDF208" s="33"/>
      <c r="WDG208" s="34"/>
      <c r="WDH208" s="36"/>
      <c r="WDI208" s="58"/>
      <c r="WDJ208" s="59"/>
      <c r="WDK208" s="33"/>
      <c r="WDL208" s="33"/>
      <c r="WDM208" s="33"/>
      <c r="WDN208" s="34"/>
      <c r="WDO208" s="36"/>
      <c r="WDP208" s="58"/>
      <c r="WDQ208" s="59"/>
      <c r="WDR208" s="33"/>
      <c r="WDS208" s="33"/>
      <c r="WDT208" s="33"/>
      <c r="WDU208" s="34"/>
      <c r="WDV208" s="36"/>
      <c r="WDW208" s="58"/>
      <c r="WDX208" s="59"/>
      <c r="WDY208" s="33"/>
      <c r="WDZ208" s="33"/>
      <c r="WEA208" s="33"/>
      <c r="WEB208" s="34"/>
      <c r="WEC208" s="36"/>
      <c r="WED208" s="58"/>
      <c r="WEE208" s="59"/>
      <c r="WEF208" s="33"/>
      <c r="WEG208" s="33"/>
      <c r="WEH208" s="33"/>
      <c r="WEI208" s="34"/>
      <c r="WEJ208" s="36"/>
      <c r="WEK208" s="58"/>
      <c r="WEL208" s="59"/>
      <c r="WEM208" s="33"/>
      <c r="WEN208" s="33"/>
      <c r="WEO208" s="33"/>
      <c r="WEP208" s="34"/>
      <c r="WEQ208" s="36"/>
      <c r="WER208" s="58"/>
      <c r="WES208" s="59"/>
      <c r="WET208" s="33"/>
      <c r="WEU208" s="33"/>
      <c r="WEV208" s="33"/>
      <c r="WEW208" s="34"/>
      <c r="WEX208" s="36"/>
      <c r="WEY208" s="58"/>
      <c r="WEZ208" s="59"/>
      <c r="WFA208" s="33"/>
      <c r="WFB208" s="33"/>
      <c r="WFC208" s="33"/>
      <c r="WFD208" s="34"/>
      <c r="WFE208" s="36"/>
      <c r="WFF208" s="58"/>
      <c r="WFG208" s="59"/>
      <c r="WFH208" s="33"/>
      <c r="WFI208" s="33"/>
      <c r="WFJ208" s="33"/>
      <c r="WFK208" s="34"/>
      <c r="WFL208" s="36"/>
      <c r="WFM208" s="58"/>
      <c r="WFN208" s="59"/>
      <c r="WFO208" s="33"/>
      <c r="WFP208" s="33"/>
      <c r="WFQ208" s="33"/>
      <c r="WFR208" s="34"/>
      <c r="WFS208" s="36"/>
      <c r="WFT208" s="58"/>
      <c r="WFU208" s="59"/>
      <c r="WFV208" s="33"/>
      <c r="WFW208" s="33"/>
      <c r="WFX208" s="33"/>
      <c r="WFY208" s="34"/>
      <c r="WFZ208" s="36"/>
      <c r="WGA208" s="58"/>
      <c r="WGB208" s="59"/>
      <c r="WGC208" s="33"/>
      <c r="WGD208" s="33"/>
      <c r="WGE208" s="33"/>
      <c r="WGF208" s="34"/>
      <c r="WGG208" s="36"/>
      <c r="WGH208" s="58"/>
      <c r="WGI208" s="59"/>
      <c r="WGJ208" s="33"/>
      <c r="WGK208" s="33"/>
      <c r="WGL208" s="33"/>
      <c r="WGM208" s="34"/>
      <c r="WGN208" s="36"/>
      <c r="WGO208" s="58"/>
      <c r="WGP208" s="59"/>
      <c r="WGQ208" s="33"/>
      <c r="WGR208" s="33"/>
      <c r="WGS208" s="33"/>
      <c r="WGT208" s="34"/>
      <c r="WGU208" s="36"/>
      <c r="WGV208" s="58"/>
      <c r="WGW208" s="59"/>
      <c r="WGX208" s="33"/>
      <c r="WGY208" s="33"/>
      <c r="WGZ208" s="33"/>
      <c r="WHA208" s="34"/>
      <c r="WHB208" s="36"/>
      <c r="WHC208" s="58"/>
      <c r="WHD208" s="59"/>
      <c r="WHE208" s="33"/>
      <c r="WHF208" s="33"/>
      <c r="WHG208" s="33"/>
      <c r="WHH208" s="34"/>
      <c r="WHI208" s="36"/>
      <c r="WHJ208" s="58"/>
      <c r="WHK208" s="59"/>
      <c r="WHL208" s="33"/>
      <c r="WHM208" s="33"/>
      <c r="WHN208" s="33"/>
      <c r="WHO208" s="34"/>
      <c r="WHP208" s="36"/>
      <c r="WHQ208" s="58"/>
      <c r="WHR208" s="59"/>
      <c r="WHS208" s="33"/>
      <c r="WHT208" s="33"/>
      <c r="WHU208" s="33"/>
      <c r="WHV208" s="34"/>
      <c r="WHW208" s="36"/>
      <c r="WHX208" s="58"/>
      <c r="WHY208" s="59"/>
      <c r="WHZ208" s="33"/>
      <c r="WIA208" s="33"/>
      <c r="WIB208" s="33"/>
      <c r="WIC208" s="34"/>
      <c r="WID208" s="36"/>
      <c r="WIE208" s="58"/>
      <c r="WIF208" s="59"/>
      <c r="WIG208" s="33"/>
      <c r="WIH208" s="33"/>
      <c r="WII208" s="33"/>
      <c r="WIJ208" s="34"/>
      <c r="WIK208" s="36"/>
      <c r="WIL208" s="58"/>
      <c r="WIM208" s="59"/>
      <c r="WIN208" s="33"/>
      <c r="WIO208" s="33"/>
      <c r="WIP208" s="33"/>
      <c r="WIQ208" s="34"/>
      <c r="WIR208" s="36"/>
      <c r="WIS208" s="58"/>
      <c r="WIT208" s="59"/>
      <c r="WIU208" s="33"/>
      <c r="WIV208" s="33"/>
      <c r="WIW208" s="33"/>
      <c r="WIX208" s="34"/>
      <c r="WIY208" s="36"/>
      <c r="WIZ208" s="58"/>
      <c r="WJA208" s="59"/>
      <c r="WJB208" s="33"/>
      <c r="WJC208" s="33"/>
      <c r="WJD208" s="33"/>
      <c r="WJE208" s="34"/>
      <c r="WJF208" s="36"/>
      <c r="WJG208" s="58"/>
      <c r="WJH208" s="59"/>
      <c r="WJI208" s="33"/>
      <c r="WJJ208" s="33"/>
      <c r="WJK208" s="33"/>
      <c r="WJL208" s="34"/>
      <c r="WJM208" s="36"/>
      <c r="WJN208" s="58"/>
      <c r="WJO208" s="59"/>
      <c r="WJP208" s="33"/>
      <c r="WJQ208" s="33"/>
      <c r="WJR208" s="33"/>
      <c r="WJS208" s="34"/>
      <c r="WJT208" s="36"/>
      <c r="WJU208" s="58"/>
      <c r="WJV208" s="59"/>
      <c r="WJW208" s="33"/>
      <c r="WJX208" s="33"/>
      <c r="WJY208" s="33"/>
      <c r="WJZ208" s="34"/>
      <c r="WKA208" s="36"/>
      <c r="WKB208" s="58"/>
      <c r="WKC208" s="59"/>
      <c r="WKD208" s="33"/>
      <c r="WKE208" s="33"/>
      <c r="WKF208" s="33"/>
      <c r="WKG208" s="34"/>
      <c r="WKH208" s="36"/>
      <c r="WKI208" s="58"/>
      <c r="WKJ208" s="59"/>
      <c r="WKK208" s="33"/>
      <c r="WKL208" s="33"/>
      <c r="WKM208" s="33"/>
      <c r="WKN208" s="34"/>
      <c r="WKO208" s="36"/>
      <c r="WKP208" s="58"/>
      <c r="WKQ208" s="59"/>
      <c r="WKR208" s="33"/>
      <c r="WKS208" s="33"/>
      <c r="WKT208" s="33"/>
      <c r="WKU208" s="34"/>
      <c r="WKV208" s="36"/>
      <c r="WKW208" s="58"/>
      <c r="WKX208" s="59"/>
      <c r="WKY208" s="33"/>
      <c r="WKZ208" s="33"/>
      <c r="WLA208" s="33"/>
      <c r="WLB208" s="34"/>
      <c r="WLC208" s="36"/>
      <c r="WLD208" s="58"/>
      <c r="WLE208" s="59"/>
      <c r="WLF208" s="33"/>
      <c r="WLG208" s="33"/>
      <c r="WLH208" s="33"/>
      <c r="WLI208" s="34"/>
      <c r="WLJ208" s="36"/>
      <c r="WLK208" s="58"/>
      <c r="WLL208" s="59"/>
      <c r="WLM208" s="33"/>
      <c r="WLN208" s="33"/>
      <c r="WLO208" s="33"/>
      <c r="WLP208" s="34"/>
      <c r="WLQ208" s="36"/>
      <c r="WLR208" s="58"/>
      <c r="WLS208" s="59"/>
      <c r="WLT208" s="33"/>
      <c r="WLU208" s="33"/>
      <c r="WLV208" s="33"/>
      <c r="WLW208" s="34"/>
      <c r="WLX208" s="36"/>
      <c r="WLY208" s="58"/>
      <c r="WLZ208" s="59"/>
      <c r="WMA208" s="33"/>
      <c r="WMB208" s="33"/>
      <c r="WMC208" s="33"/>
      <c r="WMD208" s="34"/>
      <c r="WME208" s="36"/>
      <c r="WMF208" s="58"/>
      <c r="WMG208" s="59"/>
      <c r="WMH208" s="33"/>
      <c r="WMI208" s="33"/>
      <c r="WMJ208" s="33"/>
      <c r="WMK208" s="34"/>
      <c r="WML208" s="36"/>
      <c r="WMM208" s="58"/>
      <c r="WMN208" s="59"/>
      <c r="WMO208" s="33"/>
      <c r="WMP208" s="33"/>
      <c r="WMQ208" s="33"/>
      <c r="WMR208" s="34"/>
      <c r="WMS208" s="36"/>
      <c r="WMT208" s="58"/>
      <c r="WMU208" s="59"/>
      <c r="WMV208" s="33"/>
      <c r="WMW208" s="33"/>
      <c r="WMX208" s="33"/>
      <c r="WMY208" s="34"/>
      <c r="WMZ208" s="36"/>
      <c r="WNA208" s="58"/>
      <c r="WNB208" s="59"/>
      <c r="WNC208" s="33"/>
      <c r="WND208" s="33"/>
      <c r="WNE208" s="33"/>
      <c r="WNF208" s="34"/>
      <c r="WNG208" s="36"/>
      <c r="WNH208" s="58"/>
      <c r="WNI208" s="59"/>
      <c r="WNJ208" s="33"/>
      <c r="WNK208" s="33"/>
      <c r="WNL208" s="33"/>
      <c r="WNM208" s="34"/>
      <c r="WNN208" s="36"/>
      <c r="WNO208" s="58"/>
      <c r="WNP208" s="59"/>
      <c r="WNQ208" s="33"/>
      <c r="WNR208" s="33"/>
      <c r="WNS208" s="33"/>
      <c r="WNT208" s="34"/>
      <c r="WNU208" s="36"/>
      <c r="WNV208" s="58"/>
      <c r="WNW208" s="59"/>
      <c r="WNX208" s="33"/>
      <c r="WNY208" s="33"/>
      <c r="WNZ208" s="33"/>
      <c r="WOA208" s="34"/>
      <c r="WOB208" s="36"/>
      <c r="WOC208" s="58"/>
      <c r="WOD208" s="59"/>
      <c r="WOE208" s="33"/>
      <c r="WOF208" s="33"/>
      <c r="WOG208" s="33"/>
      <c r="WOH208" s="34"/>
      <c r="WOI208" s="36"/>
      <c r="WOJ208" s="58"/>
      <c r="WOK208" s="59"/>
      <c r="WOL208" s="33"/>
      <c r="WOM208" s="33"/>
      <c r="WON208" s="33"/>
      <c r="WOO208" s="34"/>
      <c r="WOP208" s="36"/>
      <c r="WOQ208" s="58"/>
      <c r="WOR208" s="59"/>
      <c r="WOS208" s="33"/>
      <c r="WOT208" s="33"/>
      <c r="WOU208" s="33"/>
      <c r="WOV208" s="34"/>
      <c r="WOW208" s="36"/>
      <c r="WOX208" s="58"/>
      <c r="WOY208" s="59"/>
      <c r="WOZ208" s="33"/>
      <c r="WPA208" s="33"/>
      <c r="WPB208" s="33"/>
      <c r="WPC208" s="34"/>
      <c r="WPD208" s="36"/>
      <c r="WPE208" s="58"/>
      <c r="WPF208" s="59"/>
      <c r="WPG208" s="33"/>
      <c r="WPH208" s="33"/>
      <c r="WPI208" s="33"/>
      <c r="WPJ208" s="34"/>
      <c r="WPK208" s="36"/>
      <c r="WPL208" s="58"/>
      <c r="WPM208" s="59"/>
      <c r="WPN208" s="33"/>
      <c r="WPO208" s="33"/>
      <c r="WPP208" s="33"/>
      <c r="WPQ208" s="34"/>
      <c r="WPR208" s="36"/>
      <c r="WPS208" s="58"/>
      <c r="WPT208" s="59"/>
      <c r="WPU208" s="33"/>
      <c r="WPV208" s="33"/>
      <c r="WPW208" s="33"/>
      <c r="WPX208" s="34"/>
      <c r="WPY208" s="36"/>
      <c r="WPZ208" s="58"/>
      <c r="WQA208" s="59"/>
      <c r="WQB208" s="33"/>
      <c r="WQC208" s="33"/>
      <c r="WQD208" s="33"/>
      <c r="WQE208" s="34"/>
      <c r="WQF208" s="36"/>
      <c r="WQG208" s="58"/>
      <c r="WQH208" s="59"/>
      <c r="WQI208" s="33"/>
      <c r="WQJ208" s="33"/>
      <c r="WQK208" s="33"/>
      <c r="WQL208" s="34"/>
      <c r="WQM208" s="36"/>
      <c r="WQN208" s="58"/>
      <c r="WQO208" s="59"/>
      <c r="WQP208" s="33"/>
      <c r="WQQ208" s="33"/>
      <c r="WQR208" s="33"/>
      <c r="WQS208" s="34"/>
      <c r="WQT208" s="36"/>
      <c r="WQU208" s="58"/>
      <c r="WQV208" s="59"/>
      <c r="WQW208" s="33"/>
      <c r="WQX208" s="33"/>
      <c r="WQY208" s="33"/>
      <c r="WQZ208" s="34"/>
      <c r="WRA208" s="36"/>
      <c r="WRB208" s="58"/>
      <c r="WRC208" s="59"/>
      <c r="WRD208" s="33"/>
      <c r="WRE208" s="33"/>
      <c r="WRF208" s="33"/>
      <c r="WRG208" s="34"/>
      <c r="WRH208" s="36"/>
      <c r="WRI208" s="58"/>
      <c r="WRJ208" s="59"/>
      <c r="WRK208" s="33"/>
      <c r="WRL208" s="33"/>
      <c r="WRM208" s="33"/>
      <c r="WRN208" s="34"/>
      <c r="WRO208" s="36"/>
      <c r="WRP208" s="58"/>
      <c r="WRQ208" s="59"/>
      <c r="WRR208" s="33"/>
      <c r="WRS208" s="33"/>
      <c r="WRT208" s="33"/>
      <c r="WRU208" s="34"/>
      <c r="WRV208" s="36"/>
      <c r="WRW208" s="58"/>
      <c r="WRX208" s="59"/>
      <c r="WRY208" s="33"/>
      <c r="WRZ208" s="33"/>
      <c r="WSA208" s="33"/>
      <c r="WSB208" s="34"/>
      <c r="WSC208" s="36"/>
      <c r="WSD208" s="58"/>
      <c r="WSE208" s="59"/>
      <c r="WSF208" s="33"/>
      <c r="WSG208" s="33"/>
      <c r="WSH208" s="33"/>
      <c r="WSI208" s="34"/>
      <c r="WSJ208" s="36"/>
      <c r="WSK208" s="58"/>
      <c r="WSL208" s="59"/>
      <c r="WSM208" s="33"/>
      <c r="WSN208" s="33"/>
      <c r="WSO208" s="33"/>
      <c r="WSP208" s="34"/>
      <c r="WSQ208" s="36"/>
      <c r="WSR208" s="58"/>
      <c r="WSS208" s="59"/>
      <c r="WST208" s="33"/>
      <c r="WSU208" s="33"/>
      <c r="WSV208" s="33"/>
      <c r="WSW208" s="34"/>
      <c r="WSX208" s="36"/>
      <c r="WSY208" s="58"/>
      <c r="WSZ208" s="59"/>
      <c r="WTA208" s="33"/>
      <c r="WTB208" s="33"/>
      <c r="WTC208" s="33"/>
      <c r="WTD208" s="34"/>
      <c r="WTE208" s="36"/>
      <c r="WTF208" s="58"/>
      <c r="WTG208" s="59"/>
      <c r="WTH208" s="33"/>
      <c r="WTI208" s="33"/>
      <c r="WTJ208" s="33"/>
      <c r="WTK208" s="34"/>
      <c r="WTL208" s="36"/>
      <c r="WTM208" s="58"/>
      <c r="WTN208" s="59"/>
      <c r="WTO208" s="33"/>
      <c r="WTP208" s="33"/>
      <c r="WTQ208" s="33"/>
      <c r="WTR208" s="34"/>
      <c r="WTS208" s="36"/>
      <c r="WTT208" s="58"/>
      <c r="WTU208" s="59"/>
      <c r="WTV208" s="33"/>
      <c r="WTW208" s="33"/>
      <c r="WTX208" s="33"/>
      <c r="WTY208" s="34"/>
      <c r="WTZ208" s="36"/>
      <c r="WUA208" s="58"/>
      <c r="WUB208" s="59"/>
      <c r="WUC208" s="33"/>
      <c r="WUD208" s="33"/>
      <c r="WUE208" s="33"/>
      <c r="WUF208" s="34"/>
      <c r="WUG208" s="36"/>
      <c r="WUH208" s="58"/>
      <c r="WUI208" s="59"/>
      <c r="WUJ208" s="33"/>
      <c r="WUK208" s="33"/>
      <c r="WUL208" s="33"/>
      <c r="WUM208" s="34"/>
      <c r="WUN208" s="36"/>
      <c r="WUO208" s="58"/>
      <c r="WUP208" s="59"/>
      <c r="WUQ208" s="33"/>
      <c r="WUR208" s="33"/>
      <c r="WUS208" s="33"/>
      <c r="WUT208" s="34"/>
      <c r="WUU208" s="36"/>
      <c r="WUV208" s="58"/>
      <c r="WUW208" s="59"/>
      <c r="WUX208" s="33"/>
      <c r="WUY208" s="33"/>
      <c r="WUZ208" s="33"/>
      <c r="WVA208" s="34"/>
      <c r="WVB208" s="36"/>
      <c r="WVC208" s="58"/>
      <c r="WVD208" s="59"/>
      <c r="WVE208" s="33"/>
      <c r="WVF208" s="33"/>
      <c r="WVG208" s="33"/>
      <c r="WVH208" s="34"/>
      <c r="WVI208" s="36"/>
      <c r="WVJ208" s="58"/>
      <c r="WVK208" s="59"/>
      <c r="WVL208" s="33"/>
      <c r="WVM208" s="33"/>
      <c r="WVN208" s="33"/>
      <c r="WVO208" s="34"/>
      <c r="WVP208" s="36"/>
      <c r="WVQ208" s="58"/>
      <c r="WVR208" s="59"/>
      <c r="WVS208" s="33"/>
      <c r="WVT208" s="33"/>
      <c r="WVU208" s="33"/>
      <c r="WVV208" s="34"/>
      <c r="WVW208" s="36"/>
      <c r="WVX208" s="58"/>
      <c r="WVY208" s="59"/>
      <c r="WVZ208" s="33"/>
      <c r="WWA208" s="33"/>
      <c r="WWB208" s="33"/>
      <c r="WWC208" s="34"/>
      <c r="WWD208" s="36"/>
      <c r="WWE208" s="58"/>
      <c r="WWF208" s="59"/>
      <c r="WWG208" s="33"/>
      <c r="WWH208" s="33"/>
      <c r="WWI208" s="33"/>
      <c r="WWJ208" s="34"/>
      <c r="WWK208" s="36"/>
      <c r="WWL208" s="58"/>
      <c r="WWM208" s="59"/>
      <c r="WWN208" s="33"/>
      <c r="WWO208" s="33"/>
      <c r="WWP208" s="33"/>
      <c r="WWQ208" s="34"/>
      <c r="WWR208" s="36"/>
      <c r="WWS208" s="58"/>
      <c r="WWT208" s="59"/>
      <c r="WWU208" s="33"/>
      <c r="WWV208" s="33"/>
      <c r="WWW208" s="33"/>
      <c r="WWX208" s="34"/>
      <c r="WWY208" s="36"/>
      <c r="WWZ208" s="58"/>
      <c r="WXA208" s="59"/>
      <c r="WXB208" s="33"/>
      <c r="WXC208" s="33"/>
      <c r="WXD208" s="33"/>
      <c r="WXE208" s="34"/>
      <c r="WXF208" s="36"/>
      <c r="WXG208" s="58"/>
      <c r="WXH208" s="59"/>
      <c r="WXI208" s="33"/>
      <c r="WXJ208" s="33"/>
      <c r="WXK208" s="33"/>
      <c r="WXL208" s="34"/>
      <c r="WXM208" s="36"/>
      <c r="WXN208" s="58"/>
      <c r="WXO208" s="59"/>
      <c r="WXP208" s="33"/>
      <c r="WXQ208" s="33"/>
      <c r="WXR208" s="33"/>
      <c r="WXS208" s="34"/>
      <c r="WXT208" s="36"/>
      <c r="WXU208" s="58"/>
      <c r="WXV208" s="59"/>
      <c r="WXW208" s="33"/>
      <c r="WXX208" s="33"/>
      <c r="WXY208" s="33"/>
      <c r="WXZ208" s="34"/>
      <c r="WYA208" s="36"/>
      <c r="WYB208" s="58"/>
      <c r="WYC208" s="59"/>
      <c r="WYD208" s="33"/>
      <c r="WYE208" s="33"/>
      <c r="WYF208" s="33"/>
      <c r="WYG208" s="34"/>
      <c r="WYH208" s="36"/>
      <c r="WYI208" s="58"/>
      <c r="WYJ208" s="59"/>
      <c r="WYK208" s="33"/>
      <c r="WYL208" s="33"/>
      <c r="WYM208" s="33"/>
      <c r="WYN208" s="34"/>
      <c r="WYO208" s="36"/>
      <c r="WYP208" s="58"/>
      <c r="WYQ208" s="59"/>
      <c r="WYR208" s="33"/>
      <c r="WYS208" s="33"/>
      <c r="WYT208" s="33"/>
      <c r="WYU208" s="34"/>
      <c r="WYV208" s="36"/>
      <c r="WYW208" s="58"/>
      <c r="WYX208" s="59"/>
      <c r="WYY208" s="33"/>
      <c r="WYZ208" s="33"/>
      <c r="WZA208" s="33"/>
      <c r="WZB208" s="34"/>
      <c r="WZC208" s="36"/>
      <c r="WZD208" s="58"/>
      <c r="WZE208" s="59"/>
      <c r="WZF208" s="33"/>
      <c r="WZG208" s="33"/>
      <c r="WZH208" s="33"/>
      <c r="WZI208" s="34"/>
      <c r="WZJ208" s="36"/>
      <c r="WZK208" s="58"/>
      <c r="WZL208" s="59"/>
      <c r="WZM208" s="33"/>
      <c r="WZN208" s="33"/>
      <c r="WZO208" s="33"/>
      <c r="WZP208" s="34"/>
      <c r="WZQ208" s="36"/>
      <c r="WZR208" s="58"/>
      <c r="WZS208" s="59"/>
      <c r="WZT208" s="33"/>
      <c r="WZU208" s="33"/>
      <c r="WZV208" s="33"/>
      <c r="WZW208" s="34"/>
      <c r="WZX208" s="36"/>
      <c r="WZY208" s="58"/>
      <c r="WZZ208" s="59"/>
      <c r="XAA208" s="33"/>
      <c r="XAB208" s="33"/>
      <c r="XAC208" s="33"/>
      <c r="XAD208" s="34"/>
      <c r="XAE208" s="36"/>
      <c r="XAF208" s="58"/>
      <c r="XAG208" s="59"/>
      <c r="XAH208" s="33"/>
      <c r="XAI208" s="33"/>
      <c r="XAJ208" s="33"/>
      <c r="XAK208" s="34"/>
      <c r="XAL208" s="36"/>
      <c r="XAM208" s="58"/>
      <c r="XAN208" s="59"/>
      <c r="XAO208" s="33"/>
      <c r="XAP208" s="33"/>
      <c r="XAQ208" s="33"/>
      <c r="XAR208" s="34"/>
      <c r="XAS208" s="36"/>
      <c r="XAT208" s="58"/>
      <c r="XAU208" s="59"/>
      <c r="XAV208" s="33"/>
      <c r="XAW208" s="33"/>
      <c r="XAX208" s="33"/>
      <c r="XAY208" s="34"/>
      <c r="XAZ208" s="36"/>
      <c r="XBA208" s="58"/>
      <c r="XBB208" s="59"/>
      <c r="XBC208" s="33"/>
      <c r="XBD208" s="33"/>
      <c r="XBE208" s="33"/>
      <c r="XBF208" s="34"/>
      <c r="XBG208" s="36"/>
      <c r="XBH208" s="58"/>
      <c r="XBI208" s="59"/>
      <c r="XBJ208" s="33"/>
      <c r="XBK208" s="33"/>
      <c r="XBL208" s="33"/>
      <c r="XBM208" s="34"/>
      <c r="XBN208" s="36"/>
      <c r="XBO208" s="58"/>
      <c r="XBP208" s="59"/>
      <c r="XBQ208" s="33"/>
      <c r="XBR208" s="33"/>
      <c r="XBS208" s="33"/>
      <c r="XBT208" s="34"/>
      <c r="XBU208" s="36"/>
      <c r="XBV208" s="58"/>
      <c r="XBW208" s="59"/>
      <c r="XBX208" s="33"/>
      <c r="XBY208" s="33"/>
      <c r="XBZ208" s="33"/>
      <c r="XCA208" s="34"/>
      <c r="XCB208" s="36"/>
      <c r="XCC208" s="58"/>
      <c r="XCD208" s="59"/>
      <c r="XCE208" s="33"/>
      <c r="XCF208" s="33"/>
      <c r="XCG208" s="33"/>
      <c r="XCH208" s="34"/>
      <c r="XCI208" s="36"/>
      <c r="XCJ208" s="58"/>
      <c r="XCK208" s="59"/>
      <c r="XCL208" s="33"/>
      <c r="XCM208" s="33"/>
      <c r="XCN208" s="33"/>
      <c r="XCO208" s="34"/>
      <c r="XCP208" s="36"/>
      <c r="XCQ208" s="58"/>
      <c r="XCR208" s="59"/>
      <c r="XCS208" s="33"/>
      <c r="XCT208" s="33"/>
      <c r="XCU208" s="33"/>
      <c r="XCV208" s="34"/>
      <c r="XCW208" s="36"/>
      <c r="XCX208" s="58"/>
      <c r="XCY208" s="59"/>
      <c r="XCZ208" s="33"/>
      <c r="XDA208" s="33"/>
      <c r="XDB208" s="33"/>
      <c r="XDC208" s="34"/>
      <c r="XDD208" s="36"/>
      <c r="XDE208" s="58"/>
      <c r="XDF208" s="59"/>
      <c r="XDG208" s="33"/>
      <c r="XDH208" s="33"/>
      <c r="XDI208" s="33"/>
      <c r="XDJ208" s="34"/>
      <c r="XDK208" s="36"/>
      <c r="XDL208" s="58"/>
      <c r="XDM208" s="59"/>
      <c r="XDN208" s="33"/>
      <c r="XDO208" s="33"/>
      <c r="XDP208" s="33"/>
      <c r="XDQ208" s="34"/>
      <c r="XDR208" s="36"/>
      <c r="XDS208" s="58"/>
      <c r="XDT208" s="59"/>
      <c r="XDU208" s="33"/>
      <c r="XDV208" s="33"/>
      <c r="XDW208" s="33"/>
      <c r="XDX208" s="34"/>
      <c r="XDY208" s="36"/>
      <c r="XDZ208" s="58"/>
      <c r="XEA208" s="59"/>
      <c r="XEB208" s="33"/>
      <c r="XEC208" s="33"/>
      <c r="XED208" s="33"/>
      <c r="XEE208" s="34"/>
      <c r="XEF208" s="36"/>
      <c r="XEG208" s="58"/>
      <c r="XEH208" s="59"/>
      <c r="XEI208" s="33"/>
      <c r="XEJ208" s="33"/>
      <c r="XEK208" s="33"/>
      <c r="XEL208" s="34"/>
      <c r="XEM208" s="36"/>
      <c r="XEN208" s="58"/>
      <c r="XEO208" s="59"/>
      <c r="XEP208" s="33"/>
      <c r="XEQ208" s="33"/>
      <c r="XER208" s="33"/>
      <c r="XES208" s="34"/>
      <c r="XET208" s="36"/>
      <c r="XEU208" s="58"/>
      <c r="XEV208" s="59"/>
      <c r="XEW208" s="33"/>
      <c r="XEX208" s="33"/>
      <c r="XEY208" s="33"/>
      <c r="XEZ208" s="34"/>
      <c r="XFA208" s="36"/>
      <c r="XFB208" s="58"/>
      <c r="XFC208" s="59"/>
      <c r="XFD208" s="33"/>
    </row>
    <row r="209" spans="1:16384" s="13" customFormat="1" ht="19.5" customHeight="1">
      <c r="A209" s="37"/>
      <c r="B209" s="134" t="s">
        <v>400</v>
      </c>
      <c r="C209" s="60" t="s">
        <v>393</v>
      </c>
      <c r="D209" s="20" t="s">
        <v>0</v>
      </c>
      <c r="E209" s="11"/>
      <c r="F209" s="11">
        <v>15.73</v>
      </c>
      <c r="G209" s="12">
        <f t="shared" ref="G209" si="17">E209*F209</f>
        <v>0</v>
      </c>
      <c r="H209" s="36"/>
      <c r="I209" s="58"/>
      <c r="J209" s="59"/>
      <c r="K209" s="33"/>
      <c r="L209" s="33"/>
      <c r="M209" s="33"/>
      <c r="N209" s="34"/>
      <c r="O209" s="36"/>
      <c r="P209" s="58"/>
      <c r="Q209" s="59"/>
      <c r="R209" s="33"/>
      <c r="S209" s="33"/>
      <c r="T209" s="33"/>
      <c r="U209" s="34"/>
      <c r="V209" s="36"/>
      <c r="W209" s="58"/>
      <c r="X209" s="59"/>
      <c r="Y209" s="33"/>
      <c r="Z209" s="33"/>
      <c r="AA209" s="33"/>
      <c r="AB209" s="34"/>
      <c r="AC209" s="36"/>
      <c r="AD209" s="58"/>
      <c r="AE209" s="59"/>
      <c r="AF209" s="33"/>
      <c r="AG209" s="33"/>
      <c r="AH209" s="33"/>
      <c r="AI209" s="34"/>
      <c r="AJ209" s="36"/>
      <c r="AK209" s="58"/>
      <c r="AL209" s="59"/>
      <c r="AM209" s="33"/>
      <c r="AN209" s="33"/>
      <c r="AO209" s="33"/>
      <c r="AP209" s="34"/>
      <c r="AQ209" s="36"/>
      <c r="AR209" s="58"/>
      <c r="AS209" s="59"/>
      <c r="AT209" s="33"/>
      <c r="AU209" s="33"/>
      <c r="AV209" s="33"/>
      <c r="AW209" s="34"/>
      <c r="AX209" s="36"/>
      <c r="AY209" s="58"/>
      <c r="AZ209" s="59"/>
      <c r="BA209" s="33"/>
      <c r="BB209" s="33"/>
      <c r="BC209" s="33"/>
      <c r="BD209" s="34"/>
      <c r="BE209" s="36"/>
      <c r="BF209" s="58"/>
      <c r="BG209" s="59"/>
      <c r="BH209" s="33"/>
      <c r="BI209" s="33"/>
      <c r="BJ209" s="33"/>
      <c r="BK209" s="34"/>
      <c r="BL209" s="36"/>
      <c r="BM209" s="58"/>
      <c r="BN209" s="59"/>
      <c r="BO209" s="33"/>
      <c r="BP209" s="33"/>
      <c r="BQ209" s="33"/>
      <c r="BR209" s="34"/>
      <c r="BS209" s="36"/>
      <c r="BT209" s="58"/>
      <c r="BU209" s="59"/>
      <c r="BV209" s="33"/>
      <c r="BW209" s="33"/>
      <c r="BX209" s="33"/>
      <c r="BY209" s="34"/>
      <c r="BZ209" s="36"/>
      <c r="CA209" s="58"/>
      <c r="CB209" s="59"/>
      <c r="CC209" s="33"/>
      <c r="CD209" s="33"/>
      <c r="CE209" s="33"/>
      <c r="CF209" s="34"/>
      <c r="CG209" s="36"/>
      <c r="CH209" s="58"/>
      <c r="CI209" s="59"/>
      <c r="CJ209" s="33"/>
      <c r="CK209" s="33"/>
      <c r="CL209" s="33"/>
      <c r="CM209" s="34"/>
      <c r="CN209" s="36"/>
      <c r="CO209" s="58"/>
      <c r="CP209" s="59"/>
      <c r="CQ209" s="33"/>
      <c r="CR209" s="33"/>
      <c r="CS209" s="33"/>
      <c r="CT209" s="34"/>
      <c r="CU209" s="36"/>
      <c r="CV209" s="58"/>
      <c r="CW209" s="59"/>
      <c r="CX209" s="33"/>
      <c r="CY209" s="33"/>
      <c r="CZ209" s="33"/>
      <c r="DA209" s="34"/>
      <c r="DB209" s="36"/>
      <c r="DC209" s="58"/>
      <c r="DD209" s="59"/>
      <c r="DE209" s="33"/>
      <c r="DF209" s="33"/>
      <c r="DG209" s="33"/>
      <c r="DH209" s="34"/>
      <c r="DI209" s="36"/>
      <c r="DJ209" s="58"/>
      <c r="DK209" s="59"/>
      <c r="DL209" s="33"/>
      <c r="DM209" s="33"/>
      <c r="DN209" s="33"/>
      <c r="DO209" s="34"/>
      <c r="DP209" s="36"/>
      <c r="DQ209" s="58"/>
      <c r="DR209" s="59"/>
      <c r="DS209" s="33"/>
      <c r="DT209" s="33"/>
      <c r="DU209" s="33"/>
      <c r="DV209" s="34"/>
      <c r="DW209" s="36"/>
      <c r="DX209" s="58"/>
      <c r="DY209" s="59"/>
      <c r="DZ209" s="33"/>
      <c r="EA209" s="33"/>
      <c r="EB209" s="33"/>
      <c r="EC209" s="34"/>
      <c r="ED209" s="36"/>
      <c r="EE209" s="58"/>
      <c r="EF209" s="59"/>
      <c r="EG209" s="33"/>
      <c r="EH209" s="33"/>
      <c r="EI209" s="33"/>
      <c r="EJ209" s="34"/>
      <c r="EK209" s="36"/>
      <c r="EL209" s="58"/>
      <c r="EM209" s="59"/>
      <c r="EN209" s="33"/>
      <c r="EO209" s="33"/>
      <c r="EP209" s="33"/>
      <c r="EQ209" s="34"/>
      <c r="ER209" s="36"/>
      <c r="ES209" s="58"/>
      <c r="ET209" s="59"/>
      <c r="EU209" s="33"/>
      <c r="EV209" s="33"/>
      <c r="EW209" s="33"/>
      <c r="EX209" s="34"/>
      <c r="EY209" s="36"/>
      <c r="EZ209" s="58"/>
      <c r="FA209" s="59"/>
      <c r="FB209" s="33"/>
      <c r="FC209" s="33"/>
      <c r="FD209" s="33"/>
      <c r="FE209" s="34"/>
      <c r="FF209" s="36"/>
      <c r="FG209" s="58"/>
      <c r="FH209" s="59"/>
      <c r="FI209" s="33"/>
      <c r="FJ209" s="33"/>
      <c r="FK209" s="33"/>
      <c r="FL209" s="34"/>
      <c r="FM209" s="36"/>
      <c r="FN209" s="58"/>
      <c r="FO209" s="59"/>
      <c r="FP209" s="33"/>
      <c r="FQ209" s="33"/>
      <c r="FR209" s="33"/>
      <c r="FS209" s="34"/>
      <c r="FT209" s="36"/>
      <c r="FU209" s="58"/>
      <c r="FV209" s="59"/>
      <c r="FW209" s="33"/>
      <c r="FX209" s="33"/>
      <c r="FY209" s="33"/>
      <c r="FZ209" s="34"/>
      <c r="GA209" s="36"/>
      <c r="GB209" s="58"/>
      <c r="GC209" s="59"/>
      <c r="GD209" s="33"/>
      <c r="GE209" s="33"/>
      <c r="GF209" s="33"/>
      <c r="GG209" s="34"/>
      <c r="GH209" s="36"/>
      <c r="GI209" s="58"/>
      <c r="GJ209" s="59"/>
      <c r="GK209" s="33"/>
      <c r="GL209" s="33"/>
      <c r="GM209" s="33"/>
      <c r="GN209" s="34"/>
      <c r="GO209" s="36"/>
      <c r="GP209" s="58"/>
      <c r="GQ209" s="59"/>
      <c r="GR209" s="33"/>
      <c r="GS209" s="33"/>
      <c r="GT209" s="33"/>
      <c r="GU209" s="34"/>
      <c r="GV209" s="36"/>
      <c r="GW209" s="58"/>
      <c r="GX209" s="59"/>
      <c r="GY209" s="33"/>
      <c r="GZ209" s="33"/>
      <c r="HA209" s="33"/>
      <c r="HB209" s="34"/>
      <c r="HC209" s="36"/>
      <c r="HD209" s="58"/>
      <c r="HE209" s="59"/>
      <c r="HF209" s="33"/>
      <c r="HG209" s="33"/>
      <c r="HH209" s="33"/>
      <c r="HI209" s="34"/>
      <c r="HJ209" s="36"/>
      <c r="HK209" s="58"/>
      <c r="HL209" s="59"/>
      <c r="HM209" s="33"/>
      <c r="HN209" s="33"/>
      <c r="HO209" s="33"/>
      <c r="HP209" s="34"/>
      <c r="HQ209" s="36"/>
      <c r="HR209" s="58"/>
      <c r="HS209" s="59"/>
      <c r="HT209" s="33"/>
      <c r="HU209" s="33"/>
      <c r="HV209" s="33"/>
      <c r="HW209" s="34"/>
      <c r="HX209" s="36"/>
      <c r="HY209" s="58"/>
      <c r="HZ209" s="59"/>
      <c r="IA209" s="33"/>
      <c r="IB209" s="33"/>
      <c r="IC209" s="33"/>
      <c r="ID209" s="34"/>
      <c r="IE209" s="36"/>
      <c r="IF209" s="58"/>
      <c r="IG209" s="59"/>
      <c r="IH209" s="33"/>
      <c r="II209" s="33"/>
      <c r="IJ209" s="33"/>
      <c r="IK209" s="34"/>
      <c r="IL209" s="36"/>
      <c r="IM209" s="58"/>
      <c r="IN209" s="59"/>
      <c r="IO209" s="33"/>
      <c r="IP209" s="33"/>
      <c r="IQ209" s="33"/>
      <c r="IR209" s="34"/>
      <c r="IS209" s="36"/>
      <c r="IT209" s="58"/>
      <c r="IU209" s="59"/>
      <c r="IV209" s="33"/>
      <c r="IW209" s="33"/>
      <c r="IX209" s="33"/>
      <c r="IY209" s="34"/>
      <c r="IZ209" s="36"/>
      <c r="JA209" s="58"/>
      <c r="JB209" s="59"/>
      <c r="JC209" s="33"/>
      <c r="JD209" s="33"/>
      <c r="JE209" s="33"/>
      <c r="JF209" s="34"/>
      <c r="JG209" s="36"/>
      <c r="JH209" s="58"/>
      <c r="JI209" s="59"/>
      <c r="JJ209" s="33"/>
      <c r="JK209" s="33"/>
      <c r="JL209" s="33"/>
      <c r="JM209" s="34"/>
      <c r="JN209" s="36"/>
      <c r="JO209" s="58"/>
      <c r="JP209" s="59"/>
      <c r="JQ209" s="33"/>
      <c r="JR209" s="33"/>
      <c r="JS209" s="33"/>
      <c r="JT209" s="34"/>
      <c r="JU209" s="36"/>
      <c r="JV209" s="58"/>
      <c r="JW209" s="59"/>
      <c r="JX209" s="33"/>
      <c r="JY209" s="33"/>
      <c r="JZ209" s="33"/>
      <c r="KA209" s="34"/>
      <c r="KB209" s="36"/>
      <c r="KC209" s="58"/>
      <c r="KD209" s="59"/>
      <c r="KE209" s="33"/>
      <c r="KF209" s="33"/>
      <c r="KG209" s="33"/>
      <c r="KH209" s="34"/>
      <c r="KI209" s="36"/>
      <c r="KJ209" s="58"/>
      <c r="KK209" s="59"/>
      <c r="KL209" s="33"/>
      <c r="KM209" s="33"/>
      <c r="KN209" s="33"/>
      <c r="KO209" s="34"/>
      <c r="KP209" s="36"/>
      <c r="KQ209" s="58"/>
      <c r="KR209" s="59"/>
      <c r="KS209" s="33"/>
      <c r="KT209" s="33"/>
      <c r="KU209" s="33"/>
      <c r="KV209" s="34"/>
      <c r="KW209" s="36"/>
      <c r="KX209" s="58"/>
      <c r="KY209" s="59"/>
      <c r="KZ209" s="33"/>
      <c r="LA209" s="33"/>
      <c r="LB209" s="33"/>
      <c r="LC209" s="34"/>
      <c r="LD209" s="36"/>
      <c r="LE209" s="58"/>
      <c r="LF209" s="59"/>
      <c r="LG209" s="33"/>
      <c r="LH209" s="33"/>
      <c r="LI209" s="33"/>
      <c r="LJ209" s="34"/>
      <c r="LK209" s="36"/>
      <c r="LL209" s="58"/>
      <c r="LM209" s="59"/>
      <c r="LN209" s="33"/>
      <c r="LO209" s="33"/>
      <c r="LP209" s="33"/>
      <c r="LQ209" s="34"/>
      <c r="LR209" s="36"/>
      <c r="LS209" s="58"/>
      <c r="LT209" s="59"/>
      <c r="LU209" s="33"/>
      <c r="LV209" s="33"/>
      <c r="LW209" s="33"/>
      <c r="LX209" s="34"/>
      <c r="LY209" s="36"/>
      <c r="LZ209" s="58"/>
      <c r="MA209" s="59"/>
      <c r="MB209" s="33"/>
      <c r="MC209" s="33"/>
      <c r="MD209" s="33"/>
      <c r="ME209" s="34"/>
      <c r="MF209" s="36"/>
      <c r="MG209" s="58"/>
      <c r="MH209" s="59"/>
      <c r="MI209" s="33"/>
      <c r="MJ209" s="33"/>
      <c r="MK209" s="33"/>
      <c r="ML209" s="34"/>
      <c r="MM209" s="36"/>
      <c r="MN209" s="58"/>
      <c r="MO209" s="59"/>
      <c r="MP209" s="33"/>
      <c r="MQ209" s="33"/>
      <c r="MR209" s="33"/>
      <c r="MS209" s="34"/>
      <c r="MT209" s="36"/>
      <c r="MU209" s="58"/>
      <c r="MV209" s="59"/>
      <c r="MW209" s="33"/>
      <c r="MX209" s="33"/>
      <c r="MY209" s="33"/>
      <c r="MZ209" s="34"/>
      <c r="NA209" s="36"/>
      <c r="NB209" s="58"/>
      <c r="NC209" s="59"/>
      <c r="ND209" s="33"/>
      <c r="NE209" s="33"/>
      <c r="NF209" s="33"/>
      <c r="NG209" s="34"/>
      <c r="NH209" s="36"/>
      <c r="NI209" s="58"/>
      <c r="NJ209" s="59"/>
      <c r="NK209" s="33"/>
      <c r="NL209" s="33"/>
      <c r="NM209" s="33"/>
      <c r="NN209" s="34"/>
      <c r="NO209" s="36"/>
      <c r="NP209" s="58"/>
      <c r="NQ209" s="59"/>
      <c r="NR209" s="33"/>
      <c r="NS209" s="33"/>
      <c r="NT209" s="33"/>
      <c r="NU209" s="34"/>
      <c r="NV209" s="36"/>
      <c r="NW209" s="58"/>
      <c r="NX209" s="59"/>
      <c r="NY209" s="33"/>
      <c r="NZ209" s="33"/>
      <c r="OA209" s="33"/>
      <c r="OB209" s="34"/>
      <c r="OC209" s="36"/>
      <c r="OD209" s="58"/>
      <c r="OE209" s="59"/>
      <c r="OF209" s="33"/>
      <c r="OG209" s="33"/>
      <c r="OH209" s="33"/>
      <c r="OI209" s="34"/>
      <c r="OJ209" s="36"/>
      <c r="OK209" s="58"/>
      <c r="OL209" s="59"/>
      <c r="OM209" s="33"/>
      <c r="ON209" s="33"/>
      <c r="OO209" s="33"/>
      <c r="OP209" s="34"/>
      <c r="OQ209" s="36"/>
      <c r="OR209" s="58"/>
      <c r="OS209" s="59"/>
      <c r="OT209" s="33"/>
      <c r="OU209" s="33"/>
      <c r="OV209" s="33"/>
      <c r="OW209" s="34"/>
      <c r="OX209" s="36"/>
      <c r="OY209" s="58"/>
      <c r="OZ209" s="59"/>
      <c r="PA209" s="33"/>
      <c r="PB209" s="33"/>
      <c r="PC209" s="33"/>
      <c r="PD209" s="34"/>
      <c r="PE209" s="36"/>
      <c r="PF209" s="58"/>
      <c r="PG209" s="59"/>
      <c r="PH209" s="33"/>
      <c r="PI209" s="33"/>
      <c r="PJ209" s="33"/>
      <c r="PK209" s="34"/>
      <c r="PL209" s="36"/>
      <c r="PM209" s="58"/>
      <c r="PN209" s="59"/>
      <c r="PO209" s="33"/>
      <c r="PP209" s="33"/>
      <c r="PQ209" s="33"/>
      <c r="PR209" s="34"/>
      <c r="PS209" s="36"/>
      <c r="PT209" s="58"/>
      <c r="PU209" s="59"/>
      <c r="PV209" s="33"/>
      <c r="PW209" s="33"/>
      <c r="PX209" s="33"/>
      <c r="PY209" s="34"/>
      <c r="PZ209" s="36"/>
      <c r="QA209" s="58"/>
      <c r="QB209" s="59"/>
      <c r="QC209" s="33"/>
      <c r="QD209" s="33"/>
      <c r="QE209" s="33"/>
      <c r="QF209" s="34"/>
      <c r="QG209" s="36"/>
      <c r="QH209" s="58"/>
      <c r="QI209" s="59"/>
      <c r="QJ209" s="33"/>
      <c r="QK209" s="33"/>
      <c r="QL209" s="33"/>
      <c r="QM209" s="34"/>
      <c r="QN209" s="36"/>
      <c r="QO209" s="58"/>
      <c r="QP209" s="59"/>
      <c r="QQ209" s="33"/>
      <c r="QR209" s="33"/>
      <c r="QS209" s="33"/>
      <c r="QT209" s="34"/>
      <c r="QU209" s="36"/>
      <c r="QV209" s="58"/>
      <c r="QW209" s="59"/>
      <c r="QX209" s="33"/>
      <c r="QY209" s="33"/>
      <c r="QZ209" s="33"/>
      <c r="RA209" s="34"/>
      <c r="RB209" s="36"/>
      <c r="RC209" s="58"/>
      <c r="RD209" s="59"/>
      <c r="RE209" s="33"/>
      <c r="RF209" s="33"/>
      <c r="RG209" s="33"/>
      <c r="RH209" s="34"/>
      <c r="RI209" s="36"/>
      <c r="RJ209" s="58"/>
      <c r="RK209" s="59"/>
      <c r="RL209" s="33"/>
      <c r="RM209" s="33"/>
      <c r="RN209" s="33"/>
      <c r="RO209" s="34"/>
      <c r="RP209" s="36"/>
      <c r="RQ209" s="58"/>
      <c r="RR209" s="59"/>
      <c r="RS209" s="33"/>
      <c r="RT209" s="33"/>
      <c r="RU209" s="33"/>
      <c r="RV209" s="34"/>
      <c r="RW209" s="36"/>
      <c r="RX209" s="58"/>
      <c r="RY209" s="59"/>
      <c r="RZ209" s="33"/>
      <c r="SA209" s="33"/>
      <c r="SB209" s="33"/>
      <c r="SC209" s="34"/>
      <c r="SD209" s="36"/>
      <c r="SE209" s="58"/>
      <c r="SF209" s="59"/>
      <c r="SG209" s="33"/>
      <c r="SH209" s="33"/>
      <c r="SI209" s="33"/>
      <c r="SJ209" s="34"/>
      <c r="SK209" s="36"/>
      <c r="SL209" s="58"/>
      <c r="SM209" s="59"/>
      <c r="SN209" s="33"/>
      <c r="SO209" s="33"/>
      <c r="SP209" s="33"/>
      <c r="SQ209" s="34"/>
      <c r="SR209" s="36"/>
      <c r="SS209" s="58"/>
      <c r="ST209" s="59"/>
      <c r="SU209" s="33"/>
      <c r="SV209" s="33"/>
      <c r="SW209" s="33"/>
      <c r="SX209" s="34"/>
      <c r="SY209" s="36"/>
      <c r="SZ209" s="58"/>
      <c r="TA209" s="59"/>
      <c r="TB209" s="33"/>
      <c r="TC209" s="33"/>
      <c r="TD209" s="33"/>
      <c r="TE209" s="34"/>
      <c r="TF209" s="36"/>
      <c r="TG209" s="58"/>
      <c r="TH209" s="59"/>
      <c r="TI209" s="33"/>
      <c r="TJ209" s="33"/>
      <c r="TK209" s="33"/>
      <c r="TL209" s="34"/>
      <c r="TM209" s="36"/>
      <c r="TN209" s="58"/>
      <c r="TO209" s="59"/>
      <c r="TP209" s="33"/>
      <c r="TQ209" s="33"/>
      <c r="TR209" s="33"/>
      <c r="TS209" s="34"/>
      <c r="TT209" s="36"/>
      <c r="TU209" s="58"/>
      <c r="TV209" s="59"/>
      <c r="TW209" s="33"/>
      <c r="TX209" s="33"/>
      <c r="TY209" s="33"/>
      <c r="TZ209" s="34"/>
      <c r="UA209" s="36"/>
      <c r="UB209" s="58"/>
      <c r="UC209" s="59"/>
      <c r="UD209" s="33"/>
      <c r="UE209" s="33"/>
      <c r="UF209" s="33"/>
      <c r="UG209" s="34"/>
      <c r="UH209" s="36"/>
      <c r="UI209" s="58"/>
      <c r="UJ209" s="59"/>
      <c r="UK209" s="33"/>
      <c r="UL209" s="33"/>
      <c r="UM209" s="33"/>
      <c r="UN209" s="34"/>
      <c r="UO209" s="36"/>
      <c r="UP209" s="58"/>
      <c r="UQ209" s="59"/>
      <c r="UR209" s="33"/>
      <c r="US209" s="33"/>
      <c r="UT209" s="33"/>
      <c r="UU209" s="34"/>
      <c r="UV209" s="36"/>
      <c r="UW209" s="58"/>
      <c r="UX209" s="59"/>
      <c r="UY209" s="33"/>
      <c r="UZ209" s="33"/>
      <c r="VA209" s="33"/>
      <c r="VB209" s="34"/>
      <c r="VC209" s="36"/>
      <c r="VD209" s="58"/>
      <c r="VE209" s="59"/>
      <c r="VF209" s="33"/>
      <c r="VG209" s="33"/>
      <c r="VH209" s="33"/>
      <c r="VI209" s="34"/>
      <c r="VJ209" s="36"/>
      <c r="VK209" s="58"/>
      <c r="VL209" s="59"/>
      <c r="VM209" s="33"/>
      <c r="VN209" s="33"/>
      <c r="VO209" s="33"/>
      <c r="VP209" s="34"/>
      <c r="VQ209" s="36"/>
      <c r="VR209" s="58"/>
      <c r="VS209" s="59"/>
      <c r="VT209" s="33"/>
      <c r="VU209" s="33"/>
      <c r="VV209" s="33"/>
      <c r="VW209" s="34"/>
      <c r="VX209" s="36"/>
      <c r="VY209" s="58"/>
      <c r="VZ209" s="59"/>
      <c r="WA209" s="33"/>
      <c r="WB209" s="33"/>
      <c r="WC209" s="33"/>
      <c r="WD209" s="34"/>
      <c r="WE209" s="36"/>
      <c r="WF209" s="58"/>
      <c r="WG209" s="59"/>
      <c r="WH209" s="33"/>
      <c r="WI209" s="33"/>
      <c r="WJ209" s="33"/>
      <c r="WK209" s="34"/>
      <c r="WL209" s="36"/>
      <c r="WM209" s="58"/>
      <c r="WN209" s="59"/>
      <c r="WO209" s="33"/>
      <c r="WP209" s="33"/>
      <c r="WQ209" s="33"/>
      <c r="WR209" s="34"/>
      <c r="WS209" s="36"/>
      <c r="WT209" s="58"/>
      <c r="WU209" s="59"/>
      <c r="WV209" s="33"/>
      <c r="WW209" s="33"/>
      <c r="WX209" s="33"/>
      <c r="WY209" s="34"/>
      <c r="WZ209" s="36"/>
      <c r="XA209" s="58"/>
      <c r="XB209" s="59"/>
      <c r="XC209" s="33"/>
      <c r="XD209" s="33"/>
      <c r="XE209" s="33"/>
      <c r="XF209" s="34"/>
      <c r="XG209" s="36"/>
      <c r="XH209" s="58"/>
      <c r="XI209" s="59"/>
      <c r="XJ209" s="33"/>
      <c r="XK209" s="33"/>
      <c r="XL209" s="33"/>
      <c r="XM209" s="34"/>
      <c r="XN209" s="36"/>
      <c r="XO209" s="58"/>
      <c r="XP209" s="59"/>
      <c r="XQ209" s="33"/>
      <c r="XR209" s="33"/>
      <c r="XS209" s="33"/>
      <c r="XT209" s="34"/>
      <c r="XU209" s="36"/>
      <c r="XV209" s="58"/>
      <c r="XW209" s="59"/>
      <c r="XX209" s="33"/>
      <c r="XY209" s="33"/>
      <c r="XZ209" s="33"/>
      <c r="YA209" s="34"/>
      <c r="YB209" s="36"/>
      <c r="YC209" s="58"/>
      <c r="YD209" s="59"/>
      <c r="YE209" s="33"/>
      <c r="YF209" s="33"/>
      <c r="YG209" s="33"/>
      <c r="YH209" s="34"/>
      <c r="YI209" s="36"/>
      <c r="YJ209" s="58"/>
      <c r="YK209" s="59"/>
      <c r="YL209" s="33"/>
      <c r="YM209" s="33"/>
      <c r="YN209" s="33"/>
      <c r="YO209" s="34"/>
      <c r="YP209" s="36"/>
      <c r="YQ209" s="58"/>
      <c r="YR209" s="59"/>
      <c r="YS209" s="33"/>
      <c r="YT209" s="33"/>
      <c r="YU209" s="33"/>
      <c r="YV209" s="34"/>
      <c r="YW209" s="36"/>
      <c r="YX209" s="58"/>
      <c r="YY209" s="59"/>
      <c r="YZ209" s="33"/>
      <c r="ZA209" s="33"/>
      <c r="ZB209" s="33"/>
      <c r="ZC209" s="34"/>
      <c r="ZD209" s="36"/>
      <c r="ZE209" s="58"/>
      <c r="ZF209" s="59"/>
      <c r="ZG209" s="33"/>
      <c r="ZH209" s="33"/>
      <c r="ZI209" s="33"/>
      <c r="ZJ209" s="34"/>
      <c r="ZK209" s="36"/>
      <c r="ZL209" s="58"/>
      <c r="ZM209" s="59"/>
      <c r="ZN209" s="33"/>
      <c r="ZO209" s="33"/>
      <c r="ZP209" s="33"/>
      <c r="ZQ209" s="34"/>
      <c r="ZR209" s="36"/>
      <c r="ZS209" s="58"/>
      <c r="ZT209" s="59"/>
      <c r="ZU209" s="33"/>
      <c r="ZV209" s="33"/>
      <c r="ZW209" s="33"/>
      <c r="ZX209" s="34"/>
      <c r="ZY209" s="36"/>
      <c r="ZZ209" s="58"/>
      <c r="AAA209" s="59"/>
      <c r="AAB209" s="33"/>
      <c r="AAC209" s="33"/>
      <c r="AAD209" s="33"/>
      <c r="AAE209" s="34"/>
      <c r="AAF209" s="36"/>
      <c r="AAG209" s="58"/>
      <c r="AAH209" s="59"/>
      <c r="AAI209" s="33"/>
      <c r="AAJ209" s="33"/>
      <c r="AAK209" s="33"/>
      <c r="AAL209" s="34"/>
      <c r="AAM209" s="36"/>
      <c r="AAN209" s="58"/>
      <c r="AAO209" s="59"/>
      <c r="AAP209" s="33"/>
      <c r="AAQ209" s="33"/>
      <c r="AAR209" s="33"/>
      <c r="AAS209" s="34"/>
      <c r="AAT209" s="36"/>
      <c r="AAU209" s="58"/>
      <c r="AAV209" s="59"/>
      <c r="AAW209" s="33"/>
      <c r="AAX209" s="33"/>
      <c r="AAY209" s="33"/>
      <c r="AAZ209" s="34"/>
      <c r="ABA209" s="36"/>
      <c r="ABB209" s="58"/>
      <c r="ABC209" s="59"/>
      <c r="ABD209" s="33"/>
      <c r="ABE209" s="33"/>
      <c r="ABF209" s="33"/>
      <c r="ABG209" s="34"/>
      <c r="ABH209" s="36"/>
      <c r="ABI209" s="58"/>
      <c r="ABJ209" s="59"/>
      <c r="ABK209" s="33"/>
      <c r="ABL209" s="33"/>
      <c r="ABM209" s="33"/>
      <c r="ABN209" s="34"/>
      <c r="ABO209" s="36"/>
      <c r="ABP209" s="58"/>
      <c r="ABQ209" s="59"/>
      <c r="ABR209" s="33"/>
      <c r="ABS209" s="33"/>
      <c r="ABT209" s="33"/>
      <c r="ABU209" s="34"/>
      <c r="ABV209" s="36"/>
      <c r="ABW209" s="58"/>
      <c r="ABX209" s="59"/>
      <c r="ABY209" s="33"/>
      <c r="ABZ209" s="33"/>
      <c r="ACA209" s="33"/>
      <c r="ACB209" s="34"/>
      <c r="ACC209" s="36"/>
      <c r="ACD209" s="58"/>
      <c r="ACE209" s="59"/>
      <c r="ACF209" s="33"/>
      <c r="ACG209" s="33"/>
      <c r="ACH209" s="33"/>
      <c r="ACI209" s="34"/>
      <c r="ACJ209" s="36"/>
      <c r="ACK209" s="58"/>
      <c r="ACL209" s="59"/>
      <c r="ACM209" s="33"/>
      <c r="ACN209" s="33"/>
      <c r="ACO209" s="33"/>
      <c r="ACP209" s="34"/>
      <c r="ACQ209" s="36"/>
      <c r="ACR209" s="58"/>
      <c r="ACS209" s="59"/>
      <c r="ACT209" s="33"/>
      <c r="ACU209" s="33"/>
      <c r="ACV209" s="33"/>
      <c r="ACW209" s="34"/>
      <c r="ACX209" s="36"/>
      <c r="ACY209" s="58"/>
      <c r="ACZ209" s="59"/>
      <c r="ADA209" s="33"/>
      <c r="ADB209" s="33"/>
      <c r="ADC209" s="33"/>
      <c r="ADD209" s="34"/>
      <c r="ADE209" s="36"/>
      <c r="ADF209" s="58"/>
      <c r="ADG209" s="59"/>
      <c r="ADH209" s="33"/>
      <c r="ADI209" s="33"/>
      <c r="ADJ209" s="33"/>
      <c r="ADK209" s="34"/>
      <c r="ADL209" s="36"/>
      <c r="ADM209" s="58"/>
      <c r="ADN209" s="59"/>
      <c r="ADO209" s="33"/>
      <c r="ADP209" s="33"/>
      <c r="ADQ209" s="33"/>
      <c r="ADR209" s="34"/>
      <c r="ADS209" s="36"/>
      <c r="ADT209" s="58"/>
      <c r="ADU209" s="59"/>
      <c r="ADV209" s="33"/>
      <c r="ADW209" s="33"/>
      <c r="ADX209" s="33"/>
      <c r="ADY209" s="34"/>
      <c r="ADZ209" s="36"/>
      <c r="AEA209" s="58"/>
      <c r="AEB209" s="59"/>
      <c r="AEC209" s="33"/>
      <c r="AED209" s="33"/>
      <c r="AEE209" s="33"/>
      <c r="AEF209" s="34"/>
      <c r="AEG209" s="36"/>
      <c r="AEH209" s="58"/>
      <c r="AEI209" s="59"/>
      <c r="AEJ209" s="33"/>
      <c r="AEK209" s="33"/>
      <c r="AEL209" s="33"/>
      <c r="AEM209" s="34"/>
      <c r="AEN209" s="36"/>
      <c r="AEO209" s="58"/>
      <c r="AEP209" s="59"/>
      <c r="AEQ209" s="33"/>
      <c r="AER209" s="33"/>
      <c r="AES209" s="33"/>
      <c r="AET209" s="34"/>
      <c r="AEU209" s="36"/>
      <c r="AEV209" s="58"/>
      <c r="AEW209" s="59"/>
      <c r="AEX209" s="33"/>
      <c r="AEY209" s="33"/>
      <c r="AEZ209" s="33"/>
      <c r="AFA209" s="34"/>
      <c r="AFB209" s="36"/>
      <c r="AFC209" s="58"/>
      <c r="AFD209" s="59"/>
      <c r="AFE209" s="33"/>
      <c r="AFF209" s="33"/>
      <c r="AFG209" s="33"/>
      <c r="AFH209" s="34"/>
      <c r="AFI209" s="36"/>
      <c r="AFJ209" s="58"/>
      <c r="AFK209" s="59"/>
      <c r="AFL209" s="33"/>
      <c r="AFM209" s="33"/>
      <c r="AFN209" s="33"/>
      <c r="AFO209" s="34"/>
      <c r="AFP209" s="36"/>
      <c r="AFQ209" s="58"/>
      <c r="AFR209" s="59"/>
      <c r="AFS209" s="33"/>
      <c r="AFT209" s="33"/>
      <c r="AFU209" s="33"/>
      <c r="AFV209" s="34"/>
      <c r="AFW209" s="36"/>
      <c r="AFX209" s="58"/>
      <c r="AFY209" s="59"/>
      <c r="AFZ209" s="33"/>
      <c r="AGA209" s="33"/>
      <c r="AGB209" s="33"/>
      <c r="AGC209" s="34"/>
      <c r="AGD209" s="36"/>
      <c r="AGE209" s="58"/>
      <c r="AGF209" s="59"/>
      <c r="AGG209" s="33"/>
      <c r="AGH209" s="33"/>
      <c r="AGI209" s="33"/>
      <c r="AGJ209" s="34"/>
      <c r="AGK209" s="36"/>
      <c r="AGL209" s="58"/>
      <c r="AGM209" s="59"/>
      <c r="AGN209" s="33"/>
      <c r="AGO209" s="33"/>
      <c r="AGP209" s="33"/>
      <c r="AGQ209" s="34"/>
      <c r="AGR209" s="36"/>
      <c r="AGS209" s="58"/>
      <c r="AGT209" s="59"/>
      <c r="AGU209" s="33"/>
      <c r="AGV209" s="33"/>
      <c r="AGW209" s="33"/>
      <c r="AGX209" s="34"/>
      <c r="AGY209" s="36"/>
      <c r="AGZ209" s="58"/>
      <c r="AHA209" s="59"/>
      <c r="AHB209" s="33"/>
      <c r="AHC209" s="33"/>
      <c r="AHD209" s="33"/>
      <c r="AHE209" s="34"/>
      <c r="AHF209" s="36"/>
      <c r="AHG209" s="58"/>
      <c r="AHH209" s="59"/>
      <c r="AHI209" s="33"/>
      <c r="AHJ209" s="33"/>
      <c r="AHK209" s="33"/>
      <c r="AHL209" s="34"/>
      <c r="AHM209" s="36"/>
      <c r="AHN209" s="58"/>
      <c r="AHO209" s="59"/>
      <c r="AHP209" s="33"/>
      <c r="AHQ209" s="33"/>
      <c r="AHR209" s="33"/>
      <c r="AHS209" s="34"/>
      <c r="AHT209" s="36"/>
      <c r="AHU209" s="58"/>
      <c r="AHV209" s="59"/>
      <c r="AHW209" s="33"/>
      <c r="AHX209" s="33"/>
      <c r="AHY209" s="33"/>
      <c r="AHZ209" s="34"/>
      <c r="AIA209" s="36"/>
      <c r="AIB209" s="58"/>
      <c r="AIC209" s="59"/>
      <c r="AID209" s="33"/>
      <c r="AIE209" s="33"/>
      <c r="AIF209" s="33"/>
      <c r="AIG209" s="34"/>
      <c r="AIH209" s="36"/>
      <c r="AII209" s="58"/>
      <c r="AIJ209" s="59"/>
      <c r="AIK209" s="33"/>
      <c r="AIL209" s="33"/>
      <c r="AIM209" s="33"/>
      <c r="AIN209" s="34"/>
      <c r="AIO209" s="36"/>
      <c r="AIP209" s="58"/>
      <c r="AIQ209" s="59"/>
      <c r="AIR209" s="33"/>
      <c r="AIS209" s="33"/>
      <c r="AIT209" s="33"/>
      <c r="AIU209" s="34"/>
      <c r="AIV209" s="36"/>
      <c r="AIW209" s="58"/>
      <c r="AIX209" s="59"/>
      <c r="AIY209" s="33"/>
      <c r="AIZ209" s="33"/>
      <c r="AJA209" s="33"/>
      <c r="AJB209" s="34"/>
      <c r="AJC209" s="36"/>
      <c r="AJD209" s="58"/>
      <c r="AJE209" s="59"/>
      <c r="AJF209" s="33"/>
      <c r="AJG209" s="33"/>
      <c r="AJH209" s="33"/>
      <c r="AJI209" s="34"/>
      <c r="AJJ209" s="36"/>
      <c r="AJK209" s="58"/>
      <c r="AJL209" s="59"/>
      <c r="AJM209" s="33"/>
      <c r="AJN209" s="33"/>
      <c r="AJO209" s="33"/>
      <c r="AJP209" s="34"/>
      <c r="AJQ209" s="36"/>
      <c r="AJR209" s="58"/>
      <c r="AJS209" s="59"/>
      <c r="AJT209" s="33"/>
      <c r="AJU209" s="33"/>
      <c r="AJV209" s="33"/>
      <c r="AJW209" s="34"/>
      <c r="AJX209" s="36"/>
      <c r="AJY209" s="58"/>
      <c r="AJZ209" s="59"/>
      <c r="AKA209" s="33"/>
      <c r="AKB209" s="33"/>
      <c r="AKC209" s="33"/>
      <c r="AKD209" s="34"/>
      <c r="AKE209" s="36"/>
      <c r="AKF209" s="58"/>
      <c r="AKG209" s="59"/>
      <c r="AKH209" s="33"/>
      <c r="AKI209" s="33"/>
      <c r="AKJ209" s="33"/>
      <c r="AKK209" s="34"/>
      <c r="AKL209" s="36"/>
      <c r="AKM209" s="58"/>
      <c r="AKN209" s="59"/>
      <c r="AKO209" s="33"/>
      <c r="AKP209" s="33"/>
      <c r="AKQ209" s="33"/>
      <c r="AKR209" s="34"/>
      <c r="AKS209" s="36"/>
      <c r="AKT209" s="58"/>
      <c r="AKU209" s="59"/>
      <c r="AKV209" s="33"/>
      <c r="AKW209" s="33"/>
      <c r="AKX209" s="33"/>
      <c r="AKY209" s="34"/>
      <c r="AKZ209" s="36"/>
      <c r="ALA209" s="58"/>
      <c r="ALB209" s="59"/>
      <c r="ALC209" s="33"/>
      <c r="ALD209" s="33"/>
      <c r="ALE209" s="33"/>
      <c r="ALF209" s="34"/>
      <c r="ALG209" s="36"/>
      <c r="ALH209" s="58"/>
      <c r="ALI209" s="59"/>
      <c r="ALJ209" s="33"/>
      <c r="ALK209" s="33"/>
      <c r="ALL209" s="33"/>
      <c r="ALM209" s="34"/>
      <c r="ALN209" s="36"/>
      <c r="ALO209" s="58"/>
      <c r="ALP209" s="59"/>
      <c r="ALQ209" s="33"/>
      <c r="ALR209" s="33"/>
      <c r="ALS209" s="33"/>
      <c r="ALT209" s="34"/>
      <c r="ALU209" s="36"/>
      <c r="ALV209" s="58"/>
      <c r="ALW209" s="59"/>
      <c r="ALX209" s="33"/>
      <c r="ALY209" s="33"/>
      <c r="ALZ209" s="33"/>
      <c r="AMA209" s="34"/>
      <c r="AMB209" s="36"/>
      <c r="AMC209" s="58"/>
      <c r="AMD209" s="59"/>
      <c r="AME209" s="33"/>
      <c r="AMF209" s="33"/>
      <c r="AMG209" s="33"/>
      <c r="AMH209" s="34"/>
      <c r="AMI209" s="36"/>
      <c r="AMJ209" s="58"/>
      <c r="AMK209" s="59"/>
      <c r="AML209" s="33"/>
      <c r="AMM209" s="33"/>
      <c r="AMN209" s="33"/>
      <c r="AMO209" s="34"/>
      <c r="AMP209" s="36"/>
      <c r="AMQ209" s="58"/>
      <c r="AMR209" s="59"/>
      <c r="AMS209" s="33"/>
      <c r="AMT209" s="33"/>
      <c r="AMU209" s="33"/>
      <c r="AMV209" s="34"/>
      <c r="AMW209" s="36"/>
      <c r="AMX209" s="58"/>
      <c r="AMY209" s="59"/>
      <c r="AMZ209" s="33"/>
      <c r="ANA209" s="33"/>
      <c r="ANB209" s="33"/>
      <c r="ANC209" s="34"/>
      <c r="AND209" s="36"/>
      <c r="ANE209" s="58"/>
      <c r="ANF209" s="59"/>
      <c r="ANG209" s="33"/>
      <c r="ANH209" s="33"/>
      <c r="ANI209" s="33"/>
      <c r="ANJ209" s="34"/>
      <c r="ANK209" s="36"/>
      <c r="ANL209" s="58"/>
      <c r="ANM209" s="59"/>
      <c r="ANN209" s="33"/>
      <c r="ANO209" s="33"/>
      <c r="ANP209" s="33"/>
      <c r="ANQ209" s="34"/>
      <c r="ANR209" s="36"/>
      <c r="ANS209" s="58"/>
      <c r="ANT209" s="59"/>
      <c r="ANU209" s="33"/>
      <c r="ANV209" s="33"/>
      <c r="ANW209" s="33"/>
      <c r="ANX209" s="34"/>
      <c r="ANY209" s="36"/>
      <c r="ANZ209" s="58"/>
      <c r="AOA209" s="59"/>
      <c r="AOB209" s="33"/>
      <c r="AOC209" s="33"/>
      <c r="AOD209" s="33"/>
      <c r="AOE209" s="34"/>
      <c r="AOF209" s="36"/>
      <c r="AOG209" s="58"/>
      <c r="AOH209" s="59"/>
      <c r="AOI209" s="33"/>
      <c r="AOJ209" s="33"/>
      <c r="AOK209" s="33"/>
      <c r="AOL209" s="34"/>
      <c r="AOM209" s="36"/>
      <c r="AON209" s="58"/>
      <c r="AOO209" s="59"/>
      <c r="AOP209" s="33"/>
      <c r="AOQ209" s="33"/>
      <c r="AOR209" s="33"/>
      <c r="AOS209" s="34"/>
      <c r="AOT209" s="36"/>
      <c r="AOU209" s="58"/>
      <c r="AOV209" s="59"/>
      <c r="AOW209" s="33"/>
      <c r="AOX209" s="33"/>
      <c r="AOY209" s="33"/>
      <c r="AOZ209" s="34"/>
      <c r="APA209" s="36"/>
      <c r="APB209" s="58"/>
      <c r="APC209" s="59"/>
      <c r="APD209" s="33"/>
      <c r="APE209" s="33"/>
      <c r="APF209" s="33"/>
      <c r="APG209" s="34"/>
      <c r="APH209" s="36"/>
      <c r="API209" s="58"/>
      <c r="APJ209" s="59"/>
      <c r="APK209" s="33"/>
      <c r="APL209" s="33"/>
      <c r="APM209" s="33"/>
      <c r="APN209" s="34"/>
      <c r="APO209" s="36"/>
      <c r="APP209" s="58"/>
      <c r="APQ209" s="59"/>
      <c r="APR209" s="33"/>
      <c r="APS209" s="33"/>
      <c r="APT209" s="33"/>
      <c r="APU209" s="34"/>
      <c r="APV209" s="36"/>
      <c r="APW209" s="58"/>
      <c r="APX209" s="59"/>
      <c r="APY209" s="33"/>
      <c r="APZ209" s="33"/>
      <c r="AQA209" s="33"/>
      <c r="AQB209" s="34"/>
      <c r="AQC209" s="36"/>
      <c r="AQD209" s="58"/>
      <c r="AQE209" s="59"/>
      <c r="AQF209" s="33"/>
      <c r="AQG209" s="33"/>
      <c r="AQH209" s="33"/>
      <c r="AQI209" s="34"/>
      <c r="AQJ209" s="36"/>
      <c r="AQK209" s="58"/>
      <c r="AQL209" s="59"/>
      <c r="AQM209" s="33"/>
      <c r="AQN209" s="33"/>
      <c r="AQO209" s="33"/>
      <c r="AQP209" s="34"/>
      <c r="AQQ209" s="36"/>
      <c r="AQR209" s="58"/>
      <c r="AQS209" s="59"/>
      <c r="AQT209" s="33"/>
      <c r="AQU209" s="33"/>
      <c r="AQV209" s="33"/>
      <c r="AQW209" s="34"/>
      <c r="AQX209" s="36"/>
      <c r="AQY209" s="58"/>
      <c r="AQZ209" s="59"/>
      <c r="ARA209" s="33"/>
      <c r="ARB209" s="33"/>
      <c r="ARC209" s="33"/>
      <c r="ARD209" s="34"/>
      <c r="ARE209" s="36"/>
      <c r="ARF209" s="58"/>
      <c r="ARG209" s="59"/>
      <c r="ARH209" s="33"/>
      <c r="ARI209" s="33"/>
      <c r="ARJ209" s="33"/>
      <c r="ARK209" s="34"/>
      <c r="ARL209" s="36"/>
      <c r="ARM209" s="58"/>
      <c r="ARN209" s="59"/>
      <c r="ARO209" s="33"/>
      <c r="ARP209" s="33"/>
      <c r="ARQ209" s="33"/>
      <c r="ARR209" s="34"/>
      <c r="ARS209" s="36"/>
      <c r="ART209" s="58"/>
      <c r="ARU209" s="59"/>
      <c r="ARV209" s="33"/>
      <c r="ARW209" s="33"/>
      <c r="ARX209" s="33"/>
      <c r="ARY209" s="34"/>
      <c r="ARZ209" s="36"/>
      <c r="ASA209" s="58"/>
      <c r="ASB209" s="59"/>
      <c r="ASC209" s="33"/>
      <c r="ASD209" s="33"/>
      <c r="ASE209" s="33"/>
      <c r="ASF209" s="34"/>
      <c r="ASG209" s="36"/>
      <c r="ASH209" s="58"/>
      <c r="ASI209" s="59"/>
      <c r="ASJ209" s="33"/>
      <c r="ASK209" s="33"/>
      <c r="ASL209" s="33"/>
      <c r="ASM209" s="34"/>
      <c r="ASN209" s="36"/>
      <c r="ASO209" s="58"/>
      <c r="ASP209" s="59"/>
      <c r="ASQ209" s="33"/>
      <c r="ASR209" s="33"/>
      <c r="ASS209" s="33"/>
      <c r="AST209" s="34"/>
      <c r="ASU209" s="36"/>
      <c r="ASV209" s="58"/>
      <c r="ASW209" s="59"/>
      <c r="ASX209" s="33"/>
      <c r="ASY209" s="33"/>
      <c r="ASZ209" s="33"/>
      <c r="ATA209" s="34"/>
      <c r="ATB209" s="36"/>
      <c r="ATC209" s="58"/>
      <c r="ATD209" s="59"/>
      <c r="ATE209" s="33"/>
      <c r="ATF209" s="33"/>
      <c r="ATG209" s="33"/>
      <c r="ATH209" s="34"/>
      <c r="ATI209" s="36"/>
      <c r="ATJ209" s="58"/>
      <c r="ATK209" s="59"/>
      <c r="ATL209" s="33"/>
      <c r="ATM209" s="33"/>
      <c r="ATN209" s="33"/>
      <c r="ATO209" s="34"/>
      <c r="ATP209" s="36"/>
      <c r="ATQ209" s="58"/>
      <c r="ATR209" s="59"/>
      <c r="ATS209" s="33"/>
      <c r="ATT209" s="33"/>
      <c r="ATU209" s="33"/>
      <c r="ATV209" s="34"/>
      <c r="ATW209" s="36"/>
      <c r="ATX209" s="58"/>
      <c r="ATY209" s="59"/>
      <c r="ATZ209" s="33"/>
      <c r="AUA209" s="33"/>
      <c r="AUB209" s="33"/>
      <c r="AUC209" s="34"/>
      <c r="AUD209" s="36"/>
      <c r="AUE209" s="58"/>
      <c r="AUF209" s="59"/>
      <c r="AUG209" s="33"/>
      <c r="AUH209" s="33"/>
      <c r="AUI209" s="33"/>
      <c r="AUJ209" s="34"/>
      <c r="AUK209" s="36"/>
      <c r="AUL209" s="58"/>
      <c r="AUM209" s="59"/>
      <c r="AUN209" s="33"/>
      <c r="AUO209" s="33"/>
      <c r="AUP209" s="33"/>
      <c r="AUQ209" s="34"/>
      <c r="AUR209" s="36"/>
      <c r="AUS209" s="58"/>
      <c r="AUT209" s="59"/>
      <c r="AUU209" s="33"/>
      <c r="AUV209" s="33"/>
      <c r="AUW209" s="33"/>
      <c r="AUX209" s="34"/>
      <c r="AUY209" s="36"/>
      <c r="AUZ209" s="58"/>
      <c r="AVA209" s="59"/>
      <c r="AVB209" s="33"/>
      <c r="AVC209" s="33"/>
      <c r="AVD209" s="33"/>
      <c r="AVE209" s="34"/>
      <c r="AVF209" s="36"/>
      <c r="AVG209" s="58"/>
      <c r="AVH209" s="59"/>
      <c r="AVI209" s="33"/>
      <c r="AVJ209" s="33"/>
      <c r="AVK209" s="33"/>
      <c r="AVL209" s="34"/>
      <c r="AVM209" s="36"/>
      <c r="AVN209" s="58"/>
      <c r="AVO209" s="59"/>
      <c r="AVP209" s="33"/>
      <c r="AVQ209" s="33"/>
      <c r="AVR209" s="33"/>
      <c r="AVS209" s="34"/>
      <c r="AVT209" s="36"/>
      <c r="AVU209" s="58"/>
      <c r="AVV209" s="59"/>
      <c r="AVW209" s="33"/>
      <c r="AVX209" s="33"/>
      <c r="AVY209" s="33"/>
      <c r="AVZ209" s="34"/>
      <c r="AWA209" s="36"/>
      <c r="AWB209" s="58"/>
      <c r="AWC209" s="59"/>
      <c r="AWD209" s="33"/>
      <c r="AWE209" s="33"/>
      <c r="AWF209" s="33"/>
      <c r="AWG209" s="34"/>
      <c r="AWH209" s="36"/>
      <c r="AWI209" s="58"/>
      <c r="AWJ209" s="59"/>
      <c r="AWK209" s="33"/>
      <c r="AWL209" s="33"/>
      <c r="AWM209" s="33"/>
      <c r="AWN209" s="34"/>
      <c r="AWO209" s="36"/>
      <c r="AWP209" s="58"/>
      <c r="AWQ209" s="59"/>
      <c r="AWR209" s="33"/>
      <c r="AWS209" s="33"/>
      <c r="AWT209" s="33"/>
      <c r="AWU209" s="34"/>
      <c r="AWV209" s="36"/>
      <c r="AWW209" s="58"/>
      <c r="AWX209" s="59"/>
      <c r="AWY209" s="33"/>
      <c r="AWZ209" s="33"/>
      <c r="AXA209" s="33"/>
      <c r="AXB209" s="34"/>
      <c r="AXC209" s="36"/>
      <c r="AXD209" s="58"/>
      <c r="AXE209" s="59"/>
      <c r="AXF209" s="33"/>
      <c r="AXG209" s="33"/>
      <c r="AXH209" s="33"/>
      <c r="AXI209" s="34"/>
      <c r="AXJ209" s="36"/>
      <c r="AXK209" s="58"/>
      <c r="AXL209" s="59"/>
      <c r="AXM209" s="33"/>
      <c r="AXN209" s="33"/>
      <c r="AXO209" s="33"/>
      <c r="AXP209" s="34"/>
      <c r="AXQ209" s="36"/>
      <c r="AXR209" s="58"/>
      <c r="AXS209" s="59"/>
      <c r="AXT209" s="33"/>
      <c r="AXU209" s="33"/>
      <c r="AXV209" s="33"/>
      <c r="AXW209" s="34"/>
      <c r="AXX209" s="36"/>
      <c r="AXY209" s="58"/>
      <c r="AXZ209" s="59"/>
      <c r="AYA209" s="33"/>
      <c r="AYB209" s="33"/>
      <c r="AYC209" s="33"/>
      <c r="AYD209" s="34"/>
      <c r="AYE209" s="36"/>
      <c r="AYF209" s="58"/>
      <c r="AYG209" s="59"/>
      <c r="AYH209" s="33"/>
      <c r="AYI209" s="33"/>
      <c r="AYJ209" s="33"/>
      <c r="AYK209" s="34"/>
      <c r="AYL209" s="36"/>
      <c r="AYM209" s="58"/>
      <c r="AYN209" s="59"/>
      <c r="AYO209" s="33"/>
      <c r="AYP209" s="33"/>
      <c r="AYQ209" s="33"/>
      <c r="AYR209" s="34"/>
      <c r="AYS209" s="36"/>
      <c r="AYT209" s="58"/>
      <c r="AYU209" s="59"/>
      <c r="AYV209" s="33"/>
      <c r="AYW209" s="33"/>
      <c r="AYX209" s="33"/>
      <c r="AYY209" s="34"/>
      <c r="AYZ209" s="36"/>
      <c r="AZA209" s="58"/>
      <c r="AZB209" s="59"/>
      <c r="AZC209" s="33"/>
      <c r="AZD209" s="33"/>
      <c r="AZE209" s="33"/>
      <c r="AZF209" s="34"/>
      <c r="AZG209" s="36"/>
      <c r="AZH209" s="58"/>
      <c r="AZI209" s="59"/>
      <c r="AZJ209" s="33"/>
      <c r="AZK209" s="33"/>
      <c r="AZL209" s="33"/>
      <c r="AZM209" s="34"/>
      <c r="AZN209" s="36"/>
      <c r="AZO209" s="58"/>
      <c r="AZP209" s="59"/>
      <c r="AZQ209" s="33"/>
      <c r="AZR209" s="33"/>
      <c r="AZS209" s="33"/>
      <c r="AZT209" s="34"/>
      <c r="AZU209" s="36"/>
      <c r="AZV209" s="58"/>
      <c r="AZW209" s="59"/>
      <c r="AZX209" s="33"/>
      <c r="AZY209" s="33"/>
      <c r="AZZ209" s="33"/>
      <c r="BAA209" s="34"/>
      <c r="BAB209" s="36"/>
      <c r="BAC209" s="58"/>
      <c r="BAD209" s="59"/>
      <c r="BAE209" s="33"/>
      <c r="BAF209" s="33"/>
      <c r="BAG209" s="33"/>
      <c r="BAH209" s="34"/>
      <c r="BAI209" s="36"/>
      <c r="BAJ209" s="58"/>
      <c r="BAK209" s="59"/>
      <c r="BAL209" s="33"/>
      <c r="BAM209" s="33"/>
      <c r="BAN209" s="33"/>
      <c r="BAO209" s="34"/>
      <c r="BAP209" s="36"/>
      <c r="BAQ209" s="58"/>
      <c r="BAR209" s="59"/>
      <c r="BAS209" s="33"/>
      <c r="BAT209" s="33"/>
      <c r="BAU209" s="33"/>
      <c r="BAV209" s="34"/>
      <c r="BAW209" s="36"/>
      <c r="BAX209" s="58"/>
      <c r="BAY209" s="59"/>
      <c r="BAZ209" s="33"/>
      <c r="BBA209" s="33"/>
      <c r="BBB209" s="33"/>
      <c r="BBC209" s="34"/>
      <c r="BBD209" s="36"/>
      <c r="BBE209" s="58"/>
      <c r="BBF209" s="59"/>
      <c r="BBG209" s="33"/>
      <c r="BBH209" s="33"/>
      <c r="BBI209" s="33"/>
      <c r="BBJ209" s="34"/>
      <c r="BBK209" s="36"/>
      <c r="BBL209" s="58"/>
      <c r="BBM209" s="59"/>
      <c r="BBN209" s="33"/>
      <c r="BBO209" s="33"/>
      <c r="BBP209" s="33"/>
      <c r="BBQ209" s="34"/>
      <c r="BBR209" s="36"/>
      <c r="BBS209" s="58"/>
      <c r="BBT209" s="59"/>
      <c r="BBU209" s="33"/>
      <c r="BBV209" s="33"/>
      <c r="BBW209" s="33"/>
      <c r="BBX209" s="34"/>
      <c r="BBY209" s="36"/>
      <c r="BBZ209" s="58"/>
      <c r="BCA209" s="59"/>
      <c r="BCB209" s="33"/>
      <c r="BCC209" s="33"/>
      <c r="BCD209" s="33"/>
      <c r="BCE209" s="34"/>
      <c r="BCF209" s="36"/>
      <c r="BCG209" s="58"/>
      <c r="BCH209" s="59"/>
      <c r="BCI209" s="33"/>
      <c r="BCJ209" s="33"/>
      <c r="BCK209" s="33"/>
      <c r="BCL209" s="34"/>
      <c r="BCM209" s="36"/>
      <c r="BCN209" s="58"/>
      <c r="BCO209" s="59"/>
      <c r="BCP209" s="33"/>
      <c r="BCQ209" s="33"/>
      <c r="BCR209" s="33"/>
      <c r="BCS209" s="34"/>
      <c r="BCT209" s="36"/>
      <c r="BCU209" s="58"/>
      <c r="BCV209" s="59"/>
      <c r="BCW209" s="33"/>
      <c r="BCX209" s="33"/>
      <c r="BCY209" s="33"/>
      <c r="BCZ209" s="34"/>
      <c r="BDA209" s="36"/>
      <c r="BDB209" s="58"/>
      <c r="BDC209" s="59"/>
      <c r="BDD209" s="33"/>
      <c r="BDE209" s="33"/>
      <c r="BDF209" s="33"/>
      <c r="BDG209" s="34"/>
      <c r="BDH209" s="36"/>
      <c r="BDI209" s="58"/>
      <c r="BDJ209" s="59"/>
      <c r="BDK209" s="33"/>
      <c r="BDL209" s="33"/>
      <c r="BDM209" s="33"/>
      <c r="BDN209" s="34"/>
      <c r="BDO209" s="36"/>
      <c r="BDP209" s="58"/>
      <c r="BDQ209" s="59"/>
      <c r="BDR209" s="33"/>
      <c r="BDS209" s="33"/>
      <c r="BDT209" s="33"/>
      <c r="BDU209" s="34"/>
      <c r="BDV209" s="36"/>
      <c r="BDW209" s="58"/>
      <c r="BDX209" s="59"/>
      <c r="BDY209" s="33"/>
      <c r="BDZ209" s="33"/>
      <c r="BEA209" s="33"/>
      <c r="BEB209" s="34"/>
      <c r="BEC209" s="36"/>
      <c r="BED209" s="58"/>
      <c r="BEE209" s="59"/>
      <c r="BEF209" s="33"/>
      <c r="BEG209" s="33"/>
      <c r="BEH209" s="33"/>
      <c r="BEI209" s="34"/>
      <c r="BEJ209" s="36"/>
      <c r="BEK209" s="58"/>
      <c r="BEL209" s="59"/>
      <c r="BEM209" s="33"/>
      <c r="BEN209" s="33"/>
      <c r="BEO209" s="33"/>
      <c r="BEP209" s="34"/>
      <c r="BEQ209" s="36"/>
      <c r="BER209" s="58"/>
      <c r="BES209" s="59"/>
      <c r="BET209" s="33"/>
      <c r="BEU209" s="33"/>
      <c r="BEV209" s="33"/>
      <c r="BEW209" s="34"/>
      <c r="BEX209" s="36"/>
      <c r="BEY209" s="58"/>
      <c r="BEZ209" s="59"/>
      <c r="BFA209" s="33"/>
      <c r="BFB209" s="33"/>
      <c r="BFC209" s="33"/>
      <c r="BFD209" s="34"/>
      <c r="BFE209" s="36"/>
      <c r="BFF209" s="58"/>
      <c r="BFG209" s="59"/>
      <c r="BFH209" s="33"/>
      <c r="BFI209" s="33"/>
      <c r="BFJ209" s="33"/>
      <c r="BFK209" s="34"/>
      <c r="BFL209" s="36"/>
      <c r="BFM209" s="58"/>
      <c r="BFN209" s="59"/>
      <c r="BFO209" s="33"/>
      <c r="BFP209" s="33"/>
      <c r="BFQ209" s="33"/>
      <c r="BFR209" s="34"/>
      <c r="BFS209" s="36"/>
      <c r="BFT209" s="58"/>
      <c r="BFU209" s="59"/>
      <c r="BFV209" s="33"/>
      <c r="BFW209" s="33"/>
      <c r="BFX209" s="33"/>
      <c r="BFY209" s="34"/>
      <c r="BFZ209" s="36"/>
      <c r="BGA209" s="58"/>
      <c r="BGB209" s="59"/>
      <c r="BGC209" s="33"/>
      <c r="BGD209" s="33"/>
      <c r="BGE209" s="33"/>
      <c r="BGF209" s="34"/>
      <c r="BGG209" s="36"/>
      <c r="BGH209" s="58"/>
      <c r="BGI209" s="59"/>
      <c r="BGJ209" s="33"/>
      <c r="BGK209" s="33"/>
      <c r="BGL209" s="33"/>
      <c r="BGM209" s="34"/>
      <c r="BGN209" s="36"/>
      <c r="BGO209" s="58"/>
      <c r="BGP209" s="59"/>
      <c r="BGQ209" s="33"/>
      <c r="BGR209" s="33"/>
      <c r="BGS209" s="33"/>
      <c r="BGT209" s="34"/>
      <c r="BGU209" s="36"/>
      <c r="BGV209" s="58"/>
      <c r="BGW209" s="59"/>
      <c r="BGX209" s="33"/>
      <c r="BGY209" s="33"/>
      <c r="BGZ209" s="33"/>
      <c r="BHA209" s="34"/>
      <c r="BHB209" s="36"/>
      <c r="BHC209" s="58"/>
      <c r="BHD209" s="59"/>
      <c r="BHE209" s="33"/>
      <c r="BHF209" s="33"/>
      <c r="BHG209" s="33"/>
      <c r="BHH209" s="34"/>
      <c r="BHI209" s="36"/>
      <c r="BHJ209" s="58"/>
      <c r="BHK209" s="59"/>
      <c r="BHL209" s="33"/>
      <c r="BHM209" s="33"/>
      <c r="BHN209" s="33"/>
      <c r="BHO209" s="34"/>
      <c r="BHP209" s="36"/>
      <c r="BHQ209" s="58"/>
      <c r="BHR209" s="59"/>
      <c r="BHS209" s="33"/>
      <c r="BHT209" s="33"/>
      <c r="BHU209" s="33"/>
      <c r="BHV209" s="34"/>
      <c r="BHW209" s="36"/>
      <c r="BHX209" s="58"/>
      <c r="BHY209" s="59"/>
      <c r="BHZ209" s="33"/>
      <c r="BIA209" s="33"/>
      <c r="BIB209" s="33"/>
      <c r="BIC209" s="34"/>
      <c r="BID209" s="36"/>
      <c r="BIE209" s="58"/>
      <c r="BIF209" s="59"/>
      <c r="BIG209" s="33"/>
      <c r="BIH209" s="33"/>
      <c r="BII209" s="33"/>
      <c r="BIJ209" s="34"/>
      <c r="BIK209" s="36"/>
      <c r="BIL209" s="58"/>
      <c r="BIM209" s="59"/>
      <c r="BIN209" s="33"/>
      <c r="BIO209" s="33"/>
      <c r="BIP209" s="33"/>
      <c r="BIQ209" s="34"/>
      <c r="BIR209" s="36"/>
      <c r="BIS209" s="58"/>
      <c r="BIT209" s="59"/>
      <c r="BIU209" s="33"/>
      <c r="BIV209" s="33"/>
      <c r="BIW209" s="33"/>
      <c r="BIX209" s="34"/>
      <c r="BIY209" s="36"/>
      <c r="BIZ209" s="58"/>
      <c r="BJA209" s="59"/>
      <c r="BJB209" s="33"/>
      <c r="BJC209" s="33"/>
      <c r="BJD209" s="33"/>
      <c r="BJE209" s="34"/>
      <c r="BJF209" s="36"/>
      <c r="BJG209" s="58"/>
      <c r="BJH209" s="59"/>
      <c r="BJI209" s="33"/>
      <c r="BJJ209" s="33"/>
      <c r="BJK209" s="33"/>
      <c r="BJL209" s="34"/>
      <c r="BJM209" s="36"/>
      <c r="BJN209" s="58"/>
      <c r="BJO209" s="59"/>
      <c r="BJP209" s="33"/>
      <c r="BJQ209" s="33"/>
      <c r="BJR209" s="33"/>
      <c r="BJS209" s="34"/>
      <c r="BJT209" s="36"/>
      <c r="BJU209" s="58"/>
      <c r="BJV209" s="59"/>
      <c r="BJW209" s="33"/>
      <c r="BJX209" s="33"/>
      <c r="BJY209" s="33"/>
      <c r="BJZ209" s="34"/>
      <c r="BKA209" s="36"/>
      <c r="BKB209" s="58"/>
      <c r="BKC209" s="59"/>
      <c r="BKD209" s="33"/>
      <c r="BKE209" s="33"/>
      <c r="BKF209" s="33"/>
      <c r="BKG209" s="34"/>
      <c r="BKH209" s="36"/>
      <c r="BKI209" s="58"/>
      <c r="BKJ209" s="59"/>
      <c r="BKK209" s="33"/>
      <c r="BKL209" s="33"/>
      <c r="BKM209" s="33"/>
      <c r="BKN209" s="34"/>
      <c r="BKO209" s="36"/>
      <c r="BKP209" s="58"/>
      <c r="BKQ209" s="59"/>
      <c r="BKR209" s="33"/>
      <c r="BKS209" s="33"/>
      <c r="BKT209" s="33"/>
      <c r="BKU209" s="34"/>
      <c r="BKV209" s="36"/>
      <c r="BKW209" s="58"/>
      <c r="BKX209" s="59"/>
      <c r="BKY209" s="33"/>
      <c r="BKZ209" s="33"/>
      <c r="BLA209" s="33"/>
      <c r="BLB209" s="34"/>
      <c r="BLC209" s="36"/>
      <c r="BLD209" s="58"/>
      <c r="BLE209" s="59"/>
      <c r="BLF209" s="33"/>
      <c r="BLG209" s="33"/>
      <c r="BLH209" s="33"/>
      <c r="BLI209" s="34"/>
      <c r="BLJ209" s="36"/>
      <c r="BLK209" s="58"/>
      <c r="BLL209" s="59"/>
      <c r="BLM209" s="33"/>
      <c r="BLN209" s="33"/>
      <c r="BLO209" s="33"/>
      <c r="BLP209" s="34"/>
      <c r="BLQ209" s="36"/>
      <c r="BLR209" s="58"/>
      <c r="BLS209" s="59"/>
      <c r="BLT209" s="33"/>
      <c r="BLU209" s="33"/>
      <c r="BLV209" s="33"/>
      <c r="BLW209" s="34"/>
      <c r="BLX209" s="36"/>
      <c r="BLY209" s="58"/>
      <c r="BLZ209" s="59"/>
      <c r="BMA209" s="33"/>
      <c r="BMB209" s="33"/>
      <c r="BMC209" s="33"/>
      <c r="BMD209" s="34"/>
      <c r="BME209" s="36"/>
      <c r="BMF209" s="58"/>
      <c r="BMG209" s="59"/>
      <c r="BMH209" s="33"/>
      <c r="BMI209" s="33"/>
      <c r="BMJ209" s="33"/>
      <c r="BMK209" s="34"/>
      <c r="BML209" s="36"/>
      <c r="BMM209" s="58"/>
      <c r="BMN209" s="59"/>
      <c r="BMO209" s="33"/>
      <c r="BMP209" s="33"/>
      <c r="BMQ209" s="33"/>
      <c r="BMR209" s="34"/>
      <c r="BMS209" s="36"/>
      <c r="BMT209" s="58"/>
      <c r="BMU209" s="59"/>
      <c r="BMV209" s="33"/>
      <c r="BMW209" s="33"/>
      <c r="BMX209" s="33"/>
      <c r="BMY209" s="34"/>
      <c r="BMZ209" s="36"/>
      <c r="BNA209" s="58"/>
      <c r="BNB209" s="59"/>
      <c r="BNC209" s="33"/>
      <c r="BND209" s="33"/>
      <c r="BNE209" s="33"/>
      <c r="BNF209" s="34"/>
      <c r="BNG209" s="36"/>
      <c r="BNH209" s="58"/>
      <c r="BNI209" s="59"/>
      <c r="BNJ209" s="33"/>
      <c r="BNK209" s="33"/>
      <c r="BNL209" s="33"/>
      <c r="BNM209" s="34"/>
      <c r="BNN209" s="36"/>
      <c r="BNO209" s="58"/>
      <c r="BNP209" s="59"/>
      <c r="BNQ209" s="33"/>
      <c r="BNR209" s="33"/>
      <c r="BNS209" s="33"/>
      <c r="BNT209" s="34"/>
      <c r="BNU209" s="36"/>
      <c r="BNV209" s="58"/>
      <c r="BNW209" s="59"/>
      <c r="BNX209" s="33"/>
      <c r="BNY209" s="33"/>
      <c r="BNZ209" s="33"/>
      <c r="BOA209" s="34"/>
      <c r="BOB209" s="36"/>
      <c r="BOC209" s="58"/>
      <c r="BOD209" s="59"/>
      <c r="BOE209" s="33"/>
      <c r="BOF209" s="33"/>
      <c r="BOG209" s="33"/>
      <c r="BOH209" s="34"/>
      <c r="BOI209" s="36"/>
      <c r="BOJ209" s="58"/>
      <c r="BOK209" s="59"/>
      <c r="BOL209" s="33"/>
      <c r="BOM209" s="33"/>
      <c r="BON209" s="33"/>
      <c r="BOO209" s="34"/>
      <c r="BOP209" s="36"/>
      <c r="BOQ209" s="58"/>
      <c r="BOR209" s="59"/>
      <c r="BOS209" s="33"/>
      <c r="BOT209" s="33"/>
      <c r="BOU209" s="33"/>
      <c r="BOV209" s="34"/>
      <c r="BOW209" s="36"/>
      <c r="BOX209" s="58"/>
      <c r="BOY209" s="59"/>
      <c r="BOZ209" s="33"/>
      <c r="BPA209" s="33"/>
      <c r="BPB209" s="33"/>
      <c r="BPC209" s="34"/>
      <c r="BPD209" s="36"/>
      <c r="BPE209" s="58"/>
      <c r="BPF209" s="59"/>
      <c r="BPG209" s="33"/>
      <c r="BPH209" s="33"/>
      <c r="BPI209" s="33"/>
      <c r="BPJ209" s="34"/>
      <c r="BPK209" s="36"/>
      <c r="BPL209" s="58"/>
      <c r="BPM209" s="59"/>
      <c r="BPN209" s="33"/>
      <c r="BPO209" s="33"/>
      <c r="BPP209" s="33"/>
      <c r="BPQ209" s="34"/>
      <c r="BPR209" s="36"/>
      <c r="BPS209" s="58"/>
      <c r="BPT209" s="59"/>
      <c r="BPU209" s="33"/>
      <c r="BPV209" s="33"/>
      <c r="BPW209" s="33"/>
      <c r="BPX209" s="34"/>
      <c r="BPY209" s="36"/>
      <c r="BPZ209" s="58"/>
      <c r="BQA209" s="59"/>
      <c r="BQB209" s="33"/>
      <c r="BQC209" s="33"/>
      <c r="BQD209" s="33"/>
      <c r="BQE209" s="34"/>
      <c r="BQF209" s="36"/>
      <c r="BQG209" s="58"/>
      <c r="BQH209" s="59"/>
      <c r="BQI209" s="33"/>
      <c r="BQJ209" s="33"/>
      <c r="BQK209" s="33"/>
      <c r="BQL209" s="34"/>
      <c r="BQM209" s="36"/>
      <c r="BQN209" s="58"/>
      <c r="BQO209" s="59"/>
      <c r="BQP209" s="33"/>
      <c r="BQQ209" s="33"/>
      <c r="BQR209" s="33"/>
      <c r="BQS209" s="34"/>
      <c r="BQT209" s="36"/>
      <c r="BQU209" s="58"/>
      <c r="BQV209" s="59"/>
      <c r="BQW209" s="33"/>
      <c r="BQX209" s="33"/>
      <c r="BQY209" s="33"/>
      <c r="BQZ209" s="34"/>
      <c r="BRA209" s="36"/>
      <c r="BRB209" s="58"/>
      <c r="BRC209" s="59"/>
      <c r="BRD209" s="33"/>
      <c r="BRE209" s="33"/>
      <c r="BRF209" s="33"/>
      <c r="BRG209" s="34"/>
      <c r="BRH209" s="36"/>
      <c r="BRI209" s="58"/>
      <c r="BRJ209" s="59"/>
      <c r="BRK209" s="33"/>
      <c r="BRL209" s="33"/>
      <c r="BRM209" s="33"/>
      <c r="BRN209" s="34"/>
      <c r="BRO209" s="36"/>
      <c r="BRP209" s="58"/>
      <c r="BRQ209" s="59"/>
      <c r="BRR209" s="33"/>
      <c r="BRS209" s="33"/>
      <c r="BRT209" s="33"/>
      <c r="BRU209" s="34"/>
      <c r="BRV209" s="36"/>
      <c r="BRW209" s="58"/>
      <c r="BRX209" s="59"/>
      <c r="BRY209" s="33"/>
      <c r="BRZ209" s="33"/>
      <c r="BSA209" s="33"/>
      <c r="BSB209" s="34"/>
      <c r="BSC209" s="36"/>
      <c r="BSD209" s="58"/>
      <c r="BSE209" s="59"/>
      <c r="BSF209" s="33"/>
      <c r="BSG209" s="33"/>
      <c r="BSH209" s="33"/>
      <c r="BSI209" s="34"/>
      <c r="BSJ209" s="36"/>
      <c r="BSK209" s="58"/>
      <c r="BSL209" s="59"/>
      <c r="BSM209" s="33"/>
      <c r="BSN209" s="33"/>
      <c r="BSO209" s="33"/>
      <c r="BSP209" s="34"/>
      <c r="BSQ209" s="36"/>
      <c r="BSR209" s="58"/>
      <c r="BSS209" s="59"/>
      <c r="BST209" s="33"/>
      <c r="BSU209" s="33"/>
      <c r="BSV209" s="33"/>
      <c r="BSW209" s="34"/>
      <c r="BSX209" s="36"/>
      <c r="BSY209" s="58"/>
      <c r="BSZ209" s="59"/>
      <c r="BTA209" s="33"/>
      <c r="BTB209" s="33"/>
      <c r="BTC209" s="33"/>
      <c r="BTD209" s="34"/>
      <c r="BTE209" s="36"/>
      <c r="BTF209" s="58"/>
      <c r="BTG209" s="59"/>
      <c r="BTH209" s="33"/>
      <c r="BTI209" s="33"/>
      <c r="BTJ209" s="33"/>
      <c r="BTK209" s="34"/>
      <c r="BTL209" s="36"/>
      <c r="BTM209" s="58"/>
      <c r="BTN209" s="59"/>
      <c r="BTO209" s="33"/>
      <c r="BTP209" s="33"/>
      <c r="BTQ209" s="33"/>
      <c r="BTR209" s="34"/>
      <c r="BTS209" s="36"/>
      <c r="BTT209" s="58"/>
      <c r="BTU209" s="59"/>
      <c r="BTV209" s="33"/>
      <c r="BTW209" s="33"/>
      <c r="BTX209" s="33"/>
      <c r="BTY209" s="34"/>
      <c r="BTZ209" s="36"/>
      <c r="BUA209" s="58"/>
      <c r="BUB209" s="59"/>
      <c r="BUC209" s="33"/>
      <c r="BUD209" s="33"/>
      <c r="BUE209" s="33"/>
      <c r="BUF209" s="34"/>
      <c r="BUG209" s="36"/>
      <c r="BUH209" s="58"/>
      <c r="BUI209" s="59"/>
      <c r="BUJ209" s="33"/>
      <c r="BUK209" s="33"/>
      <c r="BUL209" s="33"/>
      <c r="BUM209" s="34"/>
      <c r="BUN209" s="36"/>
      <c r="BUO209" s="58"/>
      <c r="BUP209" s="59"/>
      <c r="BUQ209" s="33"/>
      <c r="BUR209" s="33"/>
      <c r="BUS209" s="33"/>
      <c r="BUT209" s="34"/>
      <c r="BUU209" s="36"/>
      <c r="BUV209" s="58"/>
      <c r="BUW209" s="59"/>
      <c r="BUX209" s="33"/>
      <c r="BUY209" s="33"/>
      <c r="BUZ209" s="33"/>
      <c r="BVA209" s="34"/>
      <c r="BVB209" s="36"/>
      <c r="BVC209" s="58"/>
      <c r="BVD209" s="59"/>
      <c r="BVE209" s="33"/>
      <c r="BVF209" s="33"/>
      <c r="BVG209" s="33"/>
      <c r="BVH209" s="34"/>
      <c r="BVI209" s="36"/>
      <c r="BVJ209" s="58"/>
      <c r="BVK209" s="59"/>
      <c r="BVL209" s="33"/>
      <c r="BVM209" s="33"/>
      <c r="BVN209" s="33"/>
      <c r="BVO209" s="34"/>
      <c r="BVP209" s="36"/>
      <c r="BVQ209" s="58"/>
      <c r="BVR209" s="59"/>
      <c r="BVS209" s="33"/>
      <c r="BVT209" s="33"/>
      <c r="BVU209" s="33"/>
      <c r="BVV209" s="34"/>
      <c r="BVW209" s="36"/>
      <c r="BVX209" s="58"/>
      <c r="BVY209" s="59"/>
      <c r="BVZ209" s="33"/>
      <c r="BWA209" s="33"/>
      <c r="BWB209" s="33"/>
      <c r="BWC209" s="34"/>
      <c r="BWD209" s="36"/>
      <c r="BWE209" s="58"/>
      <c r="BWF209" s="59"/>
      <c r="BWG209" s="33"/>
      <c r="BWH209" s="33"/>
      <c r="BWI209" s="33"/>
      <c r="BWJ209" s="34"/>
      <c r="BWK209" s="36"/>
      <c r="BWL209" s="58"/>
      <c r="BWM209" s="59"/>
      <c r="BWN209" s="33"/>
      <c r="BWO209" s="33"/>
      <c r="BWP209" s="33"/>
      <c r="BWQ209" s="34"/>
      <c r="BWR209" s="36"/>
      <c r="BWS209" s="58"/>
      <c r="BWT209" s="59"/>
      <c r="BWU209" s="33"/>
      <c r="BWV209" s="33"/>
      <c r="BWW209" s="33"/>
      <c r="BWX209" s="34"/>
      <c r="BWY209" s="36"/>
      <c r="BWZ209" s="58"/>
      <c r="BXA209" s="59"/>
      <c r="BXB209" s="33"/>
      <c r="BXC209" s="33"/>
      <c r="BXD209" s="33"/>
      <c r="BXE209" s="34"/>
      <c r="BXF209" s="36"/>
      <c r="BXG209" s="58"/>
      <c r="BXH209" s="59"/>
      <c r="BXI209" s="33"/>
      <c r="BXJ209" s="33"/>
      <c r="BXK209" s="33"/>
      <c r="BXL209" s="34"/>
      <c r="BXM209" s="36"/>
      <c r="BXN209" s="58"/>
      <c r="BXO209" s="59"/>
      <c r="BXP209" s="33"/>
      <c r="BXQ209" s="33"/>
      <c r="BXR209" s="33"/>
      <c r="BXS209" s="34"/>
      <c r="BXT209" s="36"/>
      <c r="BXU209" s="58"/>
      <c r="BXV209" s="59"/>
      <c r="BXW209" s="33"/>
      <c r="BXX209" s="33"/>
      <c r="BXY209" s="33"/>
      <c r="BXZ209" s="34"/>
      <c r="BYA209" s="36"/>
      <c r="BYB209" s="58"/>
      <c r="BYC209" s="59"/>
      <c r="BYD209" s="33"/>
      <c r="BYE209" s="33"/>
      <c r="BYF209" s="33"/>
      <c r="BYG209" s="34"/>
      <c r="BYH209" s="36"/>
      <c r="BYI209" s="58"/>
      <c r="BYJ209" s="59"/>
      <c r="BYK209" s="33"/>
      <c r="BYL209" s="33"/>
      <c r="BYM209" s="33"/>
      <c r="BYN209" s="34"/>
      <c r="BYO209" s="36"/>
      <c r="BYP209" s="58"/>
      <c r="BYQ209" s="59"/>
      <c r="BYR209" s="33"/>
      <c r="BYS209" s="33"/>
      <c r="BYT209" s="33"/>
      <c r="BYU209" s="34"/>
      <c r="BYV209" s="36"/>
      <c r="BYW209" s="58"/>
      <c r="BYX209" s="59"/>
      <c r="BYY209" s="33"/>
      <c r="BYZ209" s="33"/>
      <c r="BZA209" s="33"/>
      <c r="BZB209" s="34"/>
      <c r="BZC209" s="36"/>
      <c r="BZD209" s="58"/>
      <c r="BZE209" s="59"/>
      <c r="BZF209" s="33"/>
      <c r="BZG209" s="33"/>
      <c r="BZH209" s="33"/>
      <c r="BZI209" s="34"/>
      <c r="BZJ209" s="36"/>
      <c r="BZK209" s="58"/>
      <c r="BZL209" s="59"/>
      <c r="BZM209" s="33"/>
      <c r="BZN209" s="33"/>
      <c r="BZO209" s="33"/>
      <c r="BZP209" s="34"/>
      <c r="BZQ209" s="36"/>
      <c r="BZR209" s="58"/>
      <c r="BZS209" s="59"/>
      <c r="BZT209" s="33"/>
      <c r="BZU209" s="33"/>
      <c r="BZV209" s="33"/>
      <c r="BZW209" s="34"/>
      <c r="BZX209" s="36"/>
      <c r="BZY209" s="58"/>
      <c r="BZZ209" s="59"/>
      <c r="CAA209" s="33"/>
      <c r="CAB209" s="33"/>
      <c r="CAC209" s="33"/>
      <c r="CAD209" s="34"/>
      <c r="CAE209" s="36"/>
      <c r="CAF209" s="58"/>
      <c r="CAG209" s="59"/>
      <c r="CAH209" s="33"/>
      <c r="CAI209" s="33"/>
      <c r="CAJ209" s="33"/>
      <c r="CAK209" s="34"/>
      <c r="CAL209" s="36"/>
      <c r="CAM209" s="58"/>
      <c r="CAN209" s="59"/>
      <c r="CAO209" s="33"/>
      <c r="CAP209" s="33"/>
      <c r="CAQ209" s="33"/>
      <c r="CAR209" s="34"/>
      <c r="CAS209" s="36"/>
      <c r="CAT209" s="58"/>
      <c r="CAU209" s="59"/>
      <c r="CAV209" s="33"/>
      <c r="CAW209" s="33"/>
      <c r="CAX209" s="33"/>
      <c r="CAY209" s="34"/>
      <c r="CAZ209" s="36"/>
      <c r="CBA209" s="58"/>
      <c r="CBB209" s="59"/>
      <c r="CBC209" s="33"/>
      <c r="CBD209" s="33"/>
      <c r="CBE209" s="33"/>
      <c r="CBF209" s="34"/>
      <c r="CBG209" s="36"/>
      <c r="CBH209" s="58"/>
      <c r="CBI209" s="59"/>
      <c r="CBJ209" s="33"/>
      <c r="CBK209" s="33"/>
      <c r="CBL209" s="33"/>
      <c r="CBM209" s="34"/>
      <c r="CBN209" s="36"/>
      <c r="CBO209" s="58"/>
      <c r="CBP209" s="59"/>
      <c r="CBQ209" s="33"/>
      <c r="CBR209" s="33"/>
      <c r="CBS209" s="33"/>
      <c r="CBT209" s="34"/>
      <c r="CBU209" s="36"/>
      <c r="CBV209" s="58"/>
      <c r="CBW209" s="59"/>
      <c r="CBX209" s="33"/>
      <c r="CBY209" s="33"/>
      <c r="CBZ209" s="33"/>
      <c r="CCA209" s="34"/>
      <c r="CCB209" s="36"/>
      <c r="CCC209" s="58"/>
      <c r="CCD209" s="59"/>
      <c r="CCE209" s="33"/>
      <c r="CCF209" s="33"/>
      <c r="CCG209" s="33"/>
      <c r="CCH209" s="34"/>
      <c r="CCI209" s="36"/>
      <c r="CCJ209" s="58"/>
      <c r="CCK209" s="59"/>
      <c r="CCL209" s="33"/>
      <c r="CCM209" s="33"/>
      <c r="CCN209" s="33"/>
      <c r="CCO209" s="34"/>
      <c r="CCP209" s="36"/>
      <c r="CCQ209" s="58"/>
      <c r="CCR209" s="59"/>
      <c r="CCS209" s="33"/>
      <c r="CCT209" s="33"/>
      <c r="CCU209" s="33"/>
      <c r="CCV209" s="34"/>
      <c r="CCW209" s="36"/>
      <c r="CCX209" s="58"/>
      <c r="CCY209" s="59"/>
      <c r="CCZ209" s="33"/>
      <c r="CDA209" s="33"/>
      <c r="CDB209" s="33"/>
      <c r="CDC209" s="34"/>
      <c r="CDD209" s="36"/>
      <c r="CDE209" s="58"/>
      <c r="CDF209" s="59"/>
      <c r="CDG209" s="33"/>
      <c r="CDH209" s="33"/>
      <c r="CDI209" s="33"/>
      <c r="CDJ209" s="34"/>
      <c r="CDK209" s="36"/>
      <c r="CDL209" s="58"/>
      <c r="CDM209" s="59"/>
      <c r="CDN209" s="33"/>
      <c r="CDO209" s="33"/>
      <c r="CDP209" s="33"/>
      <c r="CDQ209" s="34"/>
      <c r="CDR209" s="36"/>
      <c r="CDS209" s="58"/>
      <c r="CDT209" s="59"/>
      <c r="CDU209" s="33"/>
      <c r="CDV209" s="33"/>
      <c r="CDW209" s="33"/>
      <c r="CDX209" s="34"/>
      <c r="CDY209" s="36"/>
      <c r="CDZ209" s="58"/>
      <c r="CEA209" s="59"/>
      <c r="CEB209" s="33"/>
      <c r="CEC209" s="33"/>
      <c r="CED209" s="33"/>
      <c r="CEE209" s="34"/>
      <c r="CEF209" s="36"/>
      <c r="CEG209" s="58"/>
      <c r="CEH209" s="59"/>
      <c r="CEI209" s="33"/>
      <c r="CEJ209" s="33"/>
      <c r="CEK209" s="33"/>
      <c r="CEL209" s="34"/>
      <c r="CEM209" s="36"/>
      <c r="CEN209" s="58"/>
      <c r="CEO209" s="59"/>
      <c r="CEP209" s="33"/>
      <c r="CEQ209" s="33"/>
      <c r="CER209" s="33"/>
      <c r="CES209" s="34"/>
      <c r="CET209" s="36"/>
      <c r="CEU209" s="58"/>
      <c r="CEV209" s="59"/>
      <c r="CEW209" s="33"/>
      <c r="CEX209" s="33"/>
      <c r="CEY209" s="33"/>
      <c r="CEZ209" s="34"/>
      <c r="CFA209" s="36"/>
      <c r="CFB209" s="58"/>
      <c r="CFC209" s="59"/>
      <c r="CFD209" s="33"/>
      <c r="CFE209" s="33"/>
      <c r="CFF209" s="33"/>
      <c r="CFG209" s="34"/>
      <c r="CFH209" s="36"/>
      <c r="CFI209" s="58"/>
      <c r="CFJ209" s="59"/>
      <c r="CFK209" s="33"/>
      <c r="CFL209" s="33"/>
      <c r="CFM209" s="33"/>
      <c r="CFN209" s="34"/>
      <c r="CFO209" s="36"/>
      <c r="CFP209" s="58"/>
      <c r="CFQ209" s="59"/>
      <c r="CFR209" s="33"/>
      <c r="CFS209" s="33"/>
      <c r="CFT209" s="33"/>
      <c r="CFU209" s="34"/>
      <c r="CFV209" s="36"/>
      <c r="CFW209" s="58"/>
      <c r="CFX209" s="59"/>
      <c r="CFY209" s="33"/>
      <c r="CFZ209" s="33"/>
      <c r="CGA209" s="33"/>
      <c r="CGB209" s="34"/>
      <c r="CGC209" s="36"/>
      <c r="CGD209" s="58"/>
      <c r="CGE209" s="59"/>
      <c r="CGF209" s="33"/>
      <c r="CGG209" s="33"/>
      <c r="CGH209" s="33"/>
      <c r="CGI209" s="34"/>
      <c r="CGJ209" s="36"/>
      <c r="CGK209" s="58"/>
      <c r="CGL209" s="59"/>
      <c r="CGM209" s="33"/>
      <c r="CGN209" s="33"/>
      <c r="CGO209" s="33"/>
      <c r="CGP209" s="34"/>
      <c r="CGQ209" s="36"/>
      <c r="CGR209" s="58"/>
      <c r="CGS209" s="59"/>
      <c r="CGT209" s="33"/>
      <c r="CGU209" s="33"/>
      <c r="CGV209" s="33"/>
      <c r="CGW209" s="34"/>
      <c r="CGX209" s="36"/>
      <c r="CGY209" s="58"/>
      <c r="CGZ209" s="59"/>
      <c r="CHA209" s="33"/>
      <c r="CHB209" s="33"/>
      <c r="CHC209" s="33"/>
      <c r="CHD209" s="34"/>
      <c r="CHE209" s="36"/>
      <c r="CHF209" s="58"/>
      <c r="CHG209" s="59"/>
      <c r="CHH209" s="33"/>
      <c r="CHI209" s="33"/>
      <c r="CHJ209" s="33"/>
      <c r="CHK209" s="34"/>
      <c r="CHL209" s="36"/>
      <c r="CHM209" s="58"/>
      <c r="CHN209" s="59"/>
      <c r="CHO209" s="33"/>
      <c r="CHP209" s="33"/>
      <c r="CHQ209" s="33"/>
      <c r="CHR209" s="34"/>
      <c r="CHS209" s="36"/>
      <c r="CHT209" s="58"/>
      <c r="CHU209" s="59"/>
      <c r="CHV209" s="33"/>
      <c r="CHW209" s="33"/>
      <c r="CHX209" s="33"/>
      <c r="CHY209" s="34"/>
      <c r="CHZ209" s="36"/>
      <c r="CIA209" s="58"/>
      <c r="CIB209" s="59"/>
      <c r="CIC209" s="33"/>
      <c r="CID209" s="33"/>
      <c r="CIE209" s="33"/>
      <c r="CIF209" s="34"/>
      <c r="CIG209" s="36"/>
      <c r="CIH209" s="58"/>
      <c r="CII209" s="59"/>
      <c r="CIJ209" s="33"/>
      <c r="CIK209" s="33"/>
      <c r="CIL209" s="33"/>
      <c r="CIM209" s="34"/>
      <c r="CIN209" s="36"/>
      <c r="CIO209" s="58"/>
      <c r="CIP209" s="59"/>
      <c r="CIQ209" s="33"/>
      <c r="CIR209" s="33"/>
      <c r="CIS209" s="33"/>
      <c r="CIT209" s="34"/>
      <c r="CIU209" s="36"/>
      <c r="CIV209" s="58"/>
      <c r="CIW209" s="59"/>
      <c r="CIX209" s="33"/>
      <c r="CIY209" s="33"/>
      <c r="CIZ209" s="33"/>
      <c r="CJA209" s="34"/>
      <c r="CJB209" s="36"/>
      <c r="CJC209" s="58"/>
      <c r="CJD209" s="59"/>
      <c r="CJE209" s="33"/>
      <c r="CJF209" s="33"/>
      <c r="CJG209" s="33"/>
      <c r="CJH209" s="34"/>
      <c r="CJI209" s="36"/>
      <c r="CJJ209" s="58"/>
      <c r="CJK209" s="59"/>
      <c r="CJL209" s="33"/>
      <c r="CJM209" s="33"/>
      <c r="CJN209" s="33"/>
      <c r="CJO209" s="34"/>
      <c r="CJP209" s="36"/>
      <c r="CJQ209" s="58"/>
      <c r="CJR209" s="59"/>
      <c r="CJS209" s="33"/>
      <c r="CJT209" s="33"/>
      <c r="CJU209" s="33"/>
      <c r="CJV209" s="34"/>
      <c r="CJW209" s="36"/>
      <c r="CJX209" s="58"/>
      <c r="CJY209" s="59"/>
      <c r="CJZ209" s="33"/>
      <c r="CKA209" s="33"/>
      <c r="CKB209" s="33"/>
      <c r="CKC209" s="34"/>
      <c r="CKD209" s="36"/>
      <c r="CKE209" s="58"/>
      <c r="CKF209" s="59"/>
      <c r="CKG209" s="33"/>
      <c r="CKH209" s="33"/>
      <c r="CKI209" s="33"/>
      <c r="CKJ209" s="34"/>
      <c r="CKK209" s="36"/>
      <c r="CKL209" s="58"/>
      <c r="CKM209" s="59"/>
      <c r="CKN209" s="33"/>
      <c r="CKO209" s="33"/>
      <c r="CKP209" s="33"/>
      <c r="CKQ209" s="34"/>
      <c r="CKR209" s="36"/>
      <c r="CKS209" s="58"/>
      <c r="CKT209" s="59"/>
      <c r="CKU209" s="33"/>
      <c r="CKV209" s="33"/>
      <c r="CKW209" s="33"/>
      <c r="CKX209" s="34"/>
      <c r="CKY209" s="36"/>
      <c r="CKZ209" s="58"/>
      <c r="CLA209" s="59"/>
      <c r="CLB209" s="33"/>
      <c r="CLC209" s="33"/>
      <c r="CLD209" s="33"/>
      <c r="CLE209" s="34"/>
      <c r="CLF209" s="36"/>
      <c r="CLG209" s="58"/>
      <c r="CLH209" s="59"/>
      <c r="CLI209" s="33"/>
      <c r="CLJ209" s="33"/>
      <c r="CLK209" s="33"/>
      <c r="CLL209" s="34"/>
      <c r="CLM209" s="36"/>
      <c r="CLN209" s="58"/>
      <c r="CLO209" s="59"/>
      <c r="CLP209" s="33"/>
      <c r="CLQ209" s="33"/>
      <c r="CLR209" s="33"/>
      <c r="CLS209" s="34"/>
      <c r="CLT209" s="36"/>
      <c r="CLU209" s="58"/>
      <c r="CLV209" s="59"/>
      <c r="CLW209" s="33"/>
      <c r="CLX209" s="33"/>
      <c r="CLY209" s="33"/>
      <c r="CLZ209" s="34"/>
      <c r="CMA209" s="36"/>
      <c r="CMB209" s="58"/>
      <c r="CMC209" s="59"/>
      <c r="CMD209" s="33"/>
      <c r="CME209" s="33"/>
      <c r="CMF209" s="33"/>
      <c r="CMG209" s="34"/>
      <c r="CMH209" s="36"/>
      <c r="CMI209" s="58"/>
      <c r="CMJ209" s="59"/>
      <c r="CMK209" s="33"/>
      <c r="CML209" s="33"/>
      <c r="CMM209" s="33"/>
      <c r="CMN209" s="34"/>
      <c r="CMO209" s="36"/>
      <c r="CMP209" s="58"/>
      <c r="CMQ209" s="59"/>
      <c r="CMR209" s="33"/>
      <c r="CMS209" s="33"/>
      <c r="CMT209" s="33"/>
      <c r="CMU209" s="34"/>
      <c r="CMV209" s="36"/>
      <c r="CMW209" s="58"/>
      <c r="CMX209" s="59"/>
      <c r="CMY209" s="33"/>
      <c r="CMZ209" s="33"/>
      <c r="CNA209" s="33"/>
      <c r="CNB209" s="34"/>
      <c r="CNC209" s="36"/>
      <c r="CND209" s="58"/>
      <c r="CNE209" s="59"/>
      <c r="CNF209" s="33"/>
      <c r="CNG209" s="33"/>
      <c r="CNH209" s="33"/>
      <c r="CNI209" s="34"/>
      <c r="CNJ209" s="36"/>
      <c r="CNK209" s="58"/>
      <c r="CNL209" s="59"/>
      <c r="CNM209" s="33"/>
      <c r="CNN209" s="33"/>
      <c r="CNO209" s="33"/>
      <c r="CNP209" s="34"/>
      <c r="CNQ209" s="36"/>
      <c r="CNR209" s="58"/>
      <c r="CNS209" s="59"/>
      <c r="CNT209" s="33"/>
      <c r="CNU209" s="33"/>
      <c r="CNV209" s="33"/>
      <c r="CNW209" s="34"/>
      <c r="CNX209" s="36"/>
      <c r="CNY209" s="58"/>
      <c r="CNZ209" s="59"/>
      <c r="COA209" s="33"/>
      <c r="COB209" s="33"/>
      <c r="COC209" s="33"/>
      <c r="COD209" s="34"/>
      <c r="COE209" s="36"/>
      <c r="COF209" s="58"/>
      <c r="COG209" s="59"/>
      <c r="COH209" s="33"/>
      <c r="COI209" s="33"/>
      <c r="COJ209" s="33"/>
      <c r="COK209" s="34"/>
      <c r="COL209" s="36"/>
      <c r="COM209" s="58"/>
      <c r="CON209" s="59"/>
      <c r="COO209" s="33"/>
      <c r="COP209" s="33"/>
      <c r="COQ209" s="33"/>
      <c r="COR209" s="34"/>
      <c r="COS209" s="36"/>
      <c r="COT209" s="58"/>
      <c r="COU209" s="59"/>
      <c r="COV209" s="33"/>
      <c r="COW209" s="33"/>
      <c r="COX209" s="33"/>
      <c r="COY209" s="34"/>
      <c r="COZ209" s="36"/>
      <c r="CPA209" s="58"/>
      <c r="CPB209" s="59"/>
      <c r="CPC209" s="33"/>
      <c r="CPD209" s="33"/>
      <c r="CPE209" s="33"/>
      <c r="CPF209" s="34"/>
      <c r="CPG209" s="36"/>
      <c r="CPH209" s="58"/>
      <c r="CPI209" s="59"/>
      <c r="CPJ209" s="33"/>
      <c r="CPK209" s="33"/>
      <c r="CPL209" s="33"/>
      <c r="CPM209" s="34"/>
      <c r="CPN209" s="36"/>
      <c r="CPO209" s="58"/>
      <c r="CPP209" s="59"/>
      <c r="CPQ209" s="33"/>
      <c r="CPR209" s="33"/>
      <c r="CPS209" s="33"/>
      <c r="CPT209" s="34"/>
      <c r="CPU209" s="36"/>
      <c r="CPV209" s="58"/>
      <c r="CPW209" s="59"/>
      <c r="CPX209" s="33"/>
      <c r="CPY209" s="33"/>
      <c r="CPZ209" s="33"/>
      <c r="CQA209" s="34"/>
      <c r="CQB209" s="36"/>
      <c r="CQC209" s="58"/>
      <c r="CQD209" s="59"/>
      <c r="CQE209" s="33"/>
      <c r="CQF209" s="33"/>
      <c r="CQG209" s="33"/>
      <c r="CQH209" s="34"/>
      <c r="CQI209" s="36"/>
      <c r="CQJ209" s="58"/>
      <c r="CQK209" s="59"/>
      <c r="CQL209" s="33"/>
      <c r="CQM209" s="33"/>
      <c r="CQN209" s="33"/>
      <c r="CQO209" s="34"/>
      <c r="CQP209" s="36"/>
      <c r="CQQ209" s="58"/>
      <c r="CQR209" s="59"/>
      <c r="CQS209" s="33"/>
      <c r="CQT209" s="33"/>
      <c r="CQU209" s="33"/>
      <c r="CQV209" s="34"/>
      <c r="CQW209" s="36"/>
      <c r="CQX209" s="58"/>
      <c r="CQY209" s="59"/>
      <c r="CQZ209" s="33"/>
      <c r="CRA209" s="33"/>
      <c r="CRB209" s="33"/>
      <c r="CRC209" s="34"/>
      <c r="CRD209" s="36"/>
      <c r="CRE209" s="58"/>
      <c r="CRF209" s="59"/>
      <c r="CRG209" s="33"/>
      <c r="CRH209" s="33"/>
      <c r="CRI209" s="33"/>
      <c r="CRJ209" s="34"/>
      <c r="CRK209" s="36"/>
      <c r="CRL209" s="58"/>
      <c r="CRM209" s="59"/>
      <c r="CRN209" s="33"/>
      <c r="CRO209" s="33"/>
      <c r="CRP209" s="33"/>
      <c r="CRQ209" s="34"/>
      <c r="CRR209" s="36"/>
      <c r="CRS209" s="58"/>
      <c r="CRT209" s="59"/>
      <c r="CRU209" s="33"/>
      <c r="CRV209" s="33"/>
      <c r="CRW209" s="33"/>
      <c r="CRX209" s="34"/>
      <c r="CRY209" s="36"/>
      <c r="CRZ209" s="58"/>
      <c r="CSA209" s="59"/>
      <c r="CSB209" s="33"/>
      <c r="CSC209" s="33"/>
      <c r="CSD209" s="33"/>
      <c r="CSE209" s="34"/>
      <c r="CSF209" s="36"/>
      <c r="CSG209" s="58"/>
      <c r="CSH209" s="59"/>
      <c r="CSI209" s="33"/>
      <c r="CSJ209" s="33"/>
      <c r="CSK209" s="33"/>
      <c r="CSL209" s="34"/>
      <c r="CSM209" s="36"/>
      <c r="CSN209" s="58"/>
      <c r="CSO209" s="59"/>
      <c r="CSP209" s="33"/>
      <c r="CSQ209" s="33"/>
      <c r="CSR209" s="33"/>
      <c r="CSS209" s="34"/>
      <c r="CST209" s="36"/>
      <c r="CSU209" s="58"/>
      <c r="CSV209" s="59"/>
      <c r="CSW209" s="33"/>
      <c r="CSX209" s="33"/>
      <c r="CSY209" s="33"/>
      <c r="CSZ209" s="34"/>
      <c r="CTA209" s="36"/>
      <c r="CTB209" s="58"/>
      <c r="CTC209" s="59"/>
      <c r="CTD209" s="33"/>
      <c r="CTE209" s="33"/>
      <c r="CTF209" s="33"/>
      <c r="CTG209" s="34"/>
      <c r="CTH209" s="36"/>
      <c r="CTI209" s="58"/>
      <c r="CTJ209" s="59"/>
      <c r="CTK209" s="33"/>
      <c r="CTL209" s="33"/>
      <c r="CTM209" s="33"/>
      <c r="CTN209" s="34"/>
      <c r="CTO209" s="36"/>
      <c r="CTP209" s="58"/>
      <c r="CTQ209" s="59"/>
      <c r="CTR209" s="33"/>
      <c r="CTS209" s="33"/>
      <c r="CTT209" s="33"/>
      <c r="CTU209" s="34"/>
      <c r="CTV209" s="36"/>
      <c r="CTW209" s="58"/>
      <c r="CTX209" s="59"/>
      <c r="CTY209" s="33"/>
      <c r="CTZ209" s="33"/>
      <c r="CUA209" s="33"/>
      <c r="CUB209" s="34"/>
      <c r="CUC209" s="36"/>
      <c r="CUD209" s="58"/>
      <c r="CUE209" s="59"/>
      <c r="CUF209" s="33"/>
      <c r="CUG209" s="33"/>
      <c r="CUH209" s="33"/>
      <c r="CUI209" s="34"/>
      <c r="CUJ209" s="36"/>
      <c r="CUK209" s="58"/>
      <c r="CUL209" s="59"/>
      <c r="CUM209" s="33"/>
      <c r="CUN209" s="33"/>
      <c r="CUO209" s="33"/>
      <c r="CUP209" s="34"/>
      <c r="CUQ209" s="36"/>
      <c r="CUR209" s="58"/>
      <c r="CUS209" s="59"/>
      <c r="CUT209" s="33"/>
      <c r="CUU209" s="33"/>
      <c r="CUV209" s="33"/>
      <c r="CUW209" s="34"/>
      <c r="CUX209" s="36"/>
      <c r="CUY209" s="58"/>
      <c r="CUZ209" s="59"/>
      <c r="CVA209" s="33"/>
      <c r="CVB209" s="33"/>
      <c r="CVC209" s="33"/>
      <c r="CVD209" s="34"/>
      <c r="CVE209" s="36"/>
      <c r="CVF209" s="58"/>
      <c r="CVG209" s="59"/>
      <c r="CVH209" s="33"/>
      <c r="CVI209" s="33"/>
      <c r="CVJ209" s="33"/>
      <c r="CVK209" s="34"/>
      <c r="CVL209" s="36"/>
      <c r="CVM209" s="58"/>
      <c r="CVN209" s="59"/>
      <c r="CVO209" s="33"/>
      <c r="CVP209" s="33"/>
      <c r="CVQ209" s="33"/>
      <c r="CVR209" s="34"/>
      <c r="CVS209" s="36"/>
      <c r="CVT209" s="58"/>
      <c r="CVU209" s="59"/>
      <c r="CVV209" s="33"/>
      <c r="CVW209" s="33"/>
      <c r="CVX209" s="33"/>
      <c r="CVY209" s="34"/>
      <c r="CVZ209" s="36"/>
      <c r="CWA209" s="58"/>
      <c r="CWB209" s="59"/>
      <c r="CWC209" s="33"/>
      <c r="CWD209" s="33"/>
      <c r="CWE209" s="33"/>
      <c r="CWF209" s="34"/>
      <c r="CWG209" s="36"/>
      <c r="CWH209" s="58"/>
      <c r="CWI209" s="59"/>
      <c r="CWJ209" s="33"/>
      <c r="CWK209" s="33"/>
      <c r="CWL209" s="33"/>
      <c r="CWM209" s="34"/>
      <c r="CWN209" s="36"/>
      <c r="CWO209" s="58"/>
      <c r="CWP209" s="59"/>
      <c r="CWQ209" s="33"/>
      <c r="CWR209" s="33"/>
      <c r="CWS209" s="33"/>
      <c r="CWT209" s="34"/>
      <c r="CWU209" s="36"/>
      <c r="CWV209" s="58"/>
      <c r="CWW209" s="59"/>
      <c r="CWX209" s="33"/>
      <c r="CWY209" s="33"/>
      <c r="CWZ209" s="33"/>
      <c r="CXA209" s="34"/>
      <c r="CXB209" s="36"/>
      <c r="CXC209" s="58"/>
      <c r="CXD209" s="59"/>
      <c r="CXE209" s="33"/>
      <c r="CXF209" s="33"/>
      <c r="CXG209" s="33"/>
      <c r="CXH209" s="34"/>
      <c r="CXI209" s="36"/>
      <c r="CXJ209" s="58"/>
      <c r="CXK209" s="59"/>
      <c r="CXL209" s="33"/>
      <c r="CXM209" s="33"/>
      <c r="CXN209" s="33"/>
      <c r="CXO209" s="34"/>
      <c r="CXP209" s="36"/>
      <c r="CXQ209" s="58"/>
      <c r="CXR209" s="59"/>
      <c r="CXS209" s="33"/>
      <c r="CXT209" s="33"/>
      <c r="CXU209" s="33"/>
      <c r="CXV209" s="34"/>
      <c r="CXW209" s="36"/>
      <c r="CXX209" s="58"/>
      <c r="CXY209" s="59"/>
      <c r="CXZ209" s="33"/>
      <c r="CYA209" s="33"/>
      <c r="CYB209" s="33"/>
      <c r="CYC209" s="34"/>
      <c r="CYD209" s="36"/>
      <c r="CYE209" s="58"/>
      <c r="CYF209" s="59"/>
      <c r="CYG209" s="33"/>
      <c r="CYH209" s="33"/>
      <c r="CYI209" s="33"/>
      <c r="CYJ209" s="34"/>
      <c r="CYK209" s="36"/>
      <c r="CYL209" s="58"/>
      <c r="CYM209" s="59"/>
      <c r="CYN209" s="33"/>
      <c r="CYO209" s="33"/>
      <c r="CYP209" s="33"/>
      <c r="CYQ209" s="34"/>
      <c r="CYR209" s="36"/>
      <c r="CYS209" s="58"/>
      <c r="CYT209" s="59"/>
      <c r="CYU209" s="33"/>
      <c r="CYV209" s="33"/>
      <c r="CYW209" s="33"/>
      <c r="CYX209" s="34"/>
      <c r="CYY209" s="36"/>
      <c r="CYZ209" s="58"/>
      <c r="CZA209" s="59"/>
      <c r="CZB209" s="33"/>
      <c r="CZC209" s="33"/>
      <c r="CZD209" s="33"/>
      <c r="CZE209" s="34"/>
      <c r="CZF209" s="36"/>
      <c r="CZG209" s="58"/>
      <c r="CZH209" s="59"/>
      <c r="CZI209" s="33"/>
      <c r="CZJ209" s="33"/>
      <c r="CZK209" s="33"/>
      <c r="CZL209" s="34"/>
      <c r="CZM209" s="36"/>
      <c r="CZN209" s="58"/>
      <c r="CZO209" s="59"/>
      <c r="CZP209" s="33"/>
      <c r="CZQ209" s="33"/>
      <c r="CZR209" s="33"/>
      <c r="CZS209" s="34"/>
      <c r="CZT209" s="36"/>
      <c r="CZU209" s="58"/>
      <c r="CZV209" s="59"/>
      <c r="CZW209" s="33"/>
      <c r="CZX209" s="33"/>
      <c r="CZY209" s="33"/>
      <c r="CZZ209" s="34"/>
      <c r="DAA209" s="36"/>
      <c r="DAB209" s="58"/>
      <c r="DAC209" s="59"/>
      <c r="DAD209" s="33"/>
      <c r="DAE209" s="33"/>
      <c r="DAF209" s="33"/>
      <c r="DAG209" s="34"/>
      <c r="DAH209" s="36"/>
      <c r="DAI209" s="58"/>
      <c r="DAJ209" s="59"/>
      <c r="DAK209" s="33"/>
      <c r="DAL209" s="33"/>
      <c r="DAM209" s="33"/>
      <c r="DAN209" s="34"/>
      <c r="DAO209" s="36"/>
      <c r="DAP209" s="58"/>
      <c r="DAQ209" s="59"/>
      <c r="DAR209" s="33"/>
      <c r="DAS209" s="33"/>
      <c r="DAT209" s="33"/>
      <c r="DAU209" s="34"/>
      <c r="DAV209" s="36"/>
      <c r="DAW209" s="58"/>
      <c r="DAX209" s="59"/>
      <c r="DAY209" s="33"/>
      <c r="DAZ209" s="33"/>
      <c r="DBA209" s="33"/>
      <c r="DBB209" s="34"/>
      <c r="DBC209" s="36"/>
      <c r="DBD209" s="58"/>
      <c r="DBE209" s="59"/>
      <c r="DBF209" s="33"/>
      <c r="DBG209" s="33"/>
      <c r="DBH209" s="33"/>
      <c r="DBI209" s="34"/>
      <c r="DBJ209" s="36"/>
      <c r="DBK209" s="58"/>
      <c r="DBL209" s="59"/>
      <c r="DBM209" s="33"/>
      <c r="DBN209" s="33"/>
      <c r="DBO209" s="33"/>
      <c r="DBP209" s="34"/>
      <c r="DBQ209" s="36"/>
      <c r="DBR209" s="58"/>
      <c r="DBS209" s="59"/>
      <c r="DBT209" s="33"/>
      <c r="DBU209" s="33"/>
      <c r="DBV209" s="33"/>
      <c r="DBW209" s="34"/>
      <c r="DBX209" s="36"/>
      <c r="DBY209" s="58"/>
      <c r="DBZ209" s="59"/>
      <c r="DCA209" s="33"/>
      <c r="DCB209" s="33"/>
      <c r="DCC209" s="33"/>
      <c r="DCD209" s="34"/>
      <c r="DCE209" s="36"/>
      <c r="DCF209" s="58"/>
      <c r="DCG209" s="59"/>
      <c r="DCH209" s="33"/>
      <c r="DCI209" s="33"/>
      <c r="DCJ209" s="33"/>
      <c r="DCK209" s="34"/>
      <c r="DCL209" s="36"/>
      <c r="DCM209" s="58"/>
      <c r="DCN209" s="59"/>
      <c r="DCO209" s="33"/>
      <c r="DCP209" s="33"/>
      <c r="DCQ209" s="33"/>
      <c r="DCR209" s="34"/>
      <c r="DCS209" s="36"/>
      <c r="DCT209" s="58"/>
      <c r="DCU209" s="59"/>
      <c r="DCV209" s="33"/>
      <c r="DCW209" s="33"/>
      <c r="DCX209" s="33"/>
      <c r="DCY209" s="34"/>
      <c r="DCZ209" s="36"/>
      <c r="DDA209" s="58"/>
      <c r="DDB209" s="59"/>
      <c r="DDC209" s="33"/>
      <c r="DDD209" s="33"/>
      <c r="DDE209" s="33"/>
      <c r="DDF209" s="34"/>
      <c r="DDG209" s="36"/>
      <c r="DDH209" s="58"/>
      <c r="DDI209" s="59"/>
      <c r="DDJ209" s="33"/>
      <c r="DDK209" s="33"/>
      <c r="DDL209" s="33"/>
      <c r="DDM209" s="34"/>
      <c r="DDN209" s="36"/>
      <c r="DDO209" s="58"/>
      <c r="DDP209" s="59"/>
      <c r="DDQ209" s="33"/>
      <c r="DDR209" s="33"/>
      <c r="DDS209" s="33"/>
      <c r="DDT209" s="34"/>
      <c r="DDU209" s="36"/>
      <c r="DDV209" s="58"/>
      <c r="DDW209" s="59"/>
      <c r="DDX209" s="33"/>
      <c r="DDY209" s="33"/>
      <c r="DDZ209" s="33"/>
      <c r="DEA209" s="34"/>
      <c r="DEB209" s="36"/>
      <c r="DEC209" s="58"/>
      <c r="DED209" s="59"/>
      <c r="DEE209" s="33"/>
      <c r="DEF209" s="33"/>
      <c r="DEG209" s="33"/>
      <c r="DEH209" s="34"/>
      <c r="DEI209" s="36"/>
      <c r="DEJ209" s="58"/>
      <c r="DEK209" s="59"/>
      <c r="DEL209" s="33"/>
      <c r="DEM209" s="33"/>
      <c r="DEN209" s="33"/>
      <c r="DEO209" s="34"/>
      <c r="DEP209" s="36"/>
      <c r="DEQ209" s="58"/>
      <c r="DER209" s="59"/>
      <c r="DES209" s="33"/>
      <c r="DET209" s="33"/>
      <c r="DEU209" s="33"/>
      <c r="DEV209" s="34"/>
      <c r="DEW209" s="36"/>
      <c r="DEX209" s="58"/>
      <c r="DEY209" s="59"/>
      <c r="DEZ209" s="33"/>
      <c r="DFA209" s="33"/>
      <c r="DFB209" s="33"/>
      <c r="DFC209" s="34"/>
      <c r="DFD209" s="36"/>
      <c r="DFE209" s="58"/>
      <c r="DFF209" s="59"/>
      <c r="DFG209" s="33"/>
      <c r="DFH209" s="33"/>
      <c r="DFI209" s="33"/>
      <c r="DFJ209" s="34"/>
      <c r="DFK209" s="36"/>
      <c r="DFL209" s="58"/>
      <c r="DFM209" s="59"/>
      <c r="DFN209" s="33"/>
      <c r="DFO209" s="33"/>
      <c r="DFP209" s="33"/>
      <c r="DFQ209" s="34"/>
      <c r="DFR209" s="36"/>
      <c r="DFS209" s="58"/>
      <c r="DFT209" s="59"/>
      <c r="DFU209" s="33"/>
      <c r="DFV209" s="33"/>
      <c r="DFW209" s="33"/>
      <c r="DFX209" s="34"/>
      <c r="DFY209" s="36"/>
      <c r="DFZ209" s="58"/>
      <c r="DGA209" s="59"/>
      <c r="DGB209" s="33"/>
      <c r="DGC209" s="33"/>
      <c r="DGD209" s="33"/>
      <c r="DGE209" s="34"/>
      <c r="DGF209" s="36"/>
      <c r="DGG209" s="58"/>
      <c r="DGH209" s="59"/>
      <c r="DGI209" s="33"/>
      <c r="DGJ209" s="33"/>
      <c r="DGK209" s="33"/>
      <c r="DGL209" s="34"/>
      <c r="DGM209" s="36"/>
      <c r="DGN209" s="58"/>
      <c r="DGO209" s="59"/>
      <c r="DGP209" s="33"/>
      <c r="DGQ209" s="33"/>
      <c r="DGR209" s="33"/>
      <c r="DGS209" s="34"/>
      <c r="DGT209" s="36"/>
      <c r="DGU209" s="58"/>
      <c r="DGV209" s="59"/>
      <c r="DGW209" s="33"/>
      <c r="DGX209" s="33"/>
      <c r="DGY209" s="33"/>
      <c r="DGZ209" s="34"/>
      <c r="DHA209" s="36"/>
      <c r="DHB209" s="58"/>
      <c r="DHC209" s="59"/>
      <c r="DHD209" s="33"/>
      <c r="DHE209" s="33"/>
      <c r="DHF209" s="33"/>
      <c r="DHG209" s="34"/>
      <c r="DHH209" s="36"/>
      <c r="DHI209" s="58"/>
      <c r="DHJ209" s="59"/>
      <c r="DHK209" s="33"/>
      <c r="DHL209" s="33"/>
      <c r="DHM209" s="33"/>
      <c r="DHN209" s="34"/>
      <c r="DHO209" s="36"/>
      <c r="DHP209" s="58"/>
      <c r="DHQ209" s="59"/>
      <c r="DHR209" s="33"/>
      <c r="DHS209" s="33"/>
      <c r="DHT209" s="33"/>
      <c r="DHU209" s="34"/>
      <c r="DHV209" s="36"/>
      <c r="DHW209" s="58"/>
      <c r="DHX209" s="59"/>
      <c r="DHY209" s="33"/>
      <c r="DHZ209" s="33"/>
      <c r="DIA209" s="33"/>
      <c r="DIB209" s="34"/>
      <c r="DIC209" s="36"/>
      <c r="DID209" s="58"/>
      <c r="DIE209" s="59"/>
      <c r="DIF209" s="33"/>
      <c r="DIG209" s="33"/>
      <c r="DIH209" s="33"/>
      <c r="DII209" s="34"/>
      <c r="DIJ209" s="36"/>
      <c r="DIK209" s="58"/>
      <c r="DIL209" s="59"/>
      <c r="DIM209" s="33"/>
      <c r="DIN209" s="33"/>
      <c r="DIO209" s="33"/>
      <c r="DIP209" s="34"/>
      <c r="DIQ209" s="36"/>
      <c r="DIR209" s="58"/>
      <c r="DIS209" s="59"/>
      <c r="DIT209" s="33"/>
      <c r="DIU209" s="33"/>
      <c r="DIV209" s="33"/>
      <c r="DIW209" s="34"/>
      <c r="DIX209" s="36"/>
      <c r="DIY209" s="58"/>
      <c r="DIZ209" s="59"/>
      <c r="DJA209" s="33"/>
      <c r="DJB209" s="33"/>
      <c r="DJC209" s="33"/>
      <c r="DJD209" s="34"/>
      <c r="DJE209" s="36"/>
      <c r="DJF209" s="58"/>
      <c r="DJG209" s="59"/>
      <c r="DJH209" s="33"/>
      <c r="DJI209" s="33"/>
      <c r="DJJ209" s="33"/>
      <c r="DJK209" s="34"/>
      <c r="DJL209" s="36"/>
      <c r="DJM209" s="58"/>
      <c r="DJN209" s="59"/>
      <c r="DJO209" s="33"/>
      <c r="DJP209" s="33"/>
      <c r="DJQ209" s="33"/>
      <c r="DJR209" s="34"/>
      <c r="DJS209" s="36"/>
      <c r="DJT209" s="58"/>
      <c r="DJU209" s="59"/>
      <c r="DJV209" s="33"/>
      <c r="DJW209" s="33"/>
      <c r="DJX209" s="33"/>
      <c r="DJY209" s="34"/>
      <c r="DJZ209" s="36"/>
      <c r="DKA209" s="58"/>
      <c r="DKB209" s="59"/>
      <c r="DKC209" s="33"/>
      <c r="DKD209" s="33"/>
      <c r="DKE209" s="33"/>
      <c r="DKF209" s="34"/>
      <c r="DKG209" s="36"/>
      <c r="DKH209" s="58"/>
      <c r="DKI209" s="59"/>
      <c r="DKJ209" s="33"/>
      <c r="DKK209" s="33"/>
      <c r="DKL209" s="33"/>
      <c r="DKM209" s="34"/>
      <c r="DKN209" s="36"/>
      <c r="DKO209" s="58"/>
      <c r="DKP209" s="59"/>
      <c r="DKQ209" s="33"/>
      <c r="DKR209" s="33"/>
      <c r="DKS209" s="33"/>
      <c r="DKT209" s="34"/>
      <c r="DKU209" s="36"/>
      <c r="DKV209" s="58"/>
      <c r="DKW209" s="59"/>
      <c r="DKX209" s="33"/>
      <c r="DKY209" s="33"/>
      <c r="DKZ209" s="33"/>
      <c r="DLA209" s="34"/>
      <c r="DLB209" s="36"/>
      <c r="DLC209" s="58"/>
      <c r="DLD209" s="59"/>
      <c r="DLE209" s="33"/>
      <c r="DLF209" s="33"/>
      <c r="DLG209" s="33"/>
      <c r="DLH209" s="34"/>
      <c r="DLI209" s="36"/>
      <c r="DLJ209" s="58"/>
      <c r="DLK209" s="59"/>
      <c r="DLL209" s="33"/>
      <c r="DLM209" s="33"/>
      <c r="DLN209" s="33"/>
      <c r="DLO209" s="34"/>
      <c r="DLP209" s="36"/>
      <c r="DLQ209" s="58"/>
      <c r="DLR209" s="59"/>
      <c r="DLS209" s="33"/>
      <c r="DLT209" s="33"/>
      <c r="DLU209" s="33"/>
      <c r="DLV209" s="34"/>
      <c r="DLW209" s="36"/>
      <c r="DLX209" s="58"/>
      <c r="DLY209" s="59"/>
      <c r="DLZ209" s="33"/>
      <c r="DMA209" s="33"/>
      <c r="DMB209" s="33"/>
      <c r="DMC209" s="34"/>
      <c r="DMD209" s="36"/>
      <c r="DME209" s="58"/>
      <c r="DMF209" s="59"/>
      <c r="DMG209" s="33"/>
      <c r="DMH209" s="33"/>
      <c r="DMI209" s="33"/>
      <c r="DMJ209" s="34"/>
      <c r="DMK209" s="36"/>
      <c r="DML209" s="58"/>
      <c r="DMM209" s="59"/>
      <c r="DMN209" s="33"/>
      <c r="DMO209" s="33"/>
      <c r="DMP209" s="33"/>
      <c r="DMQ209" s="34"/>
      <c r="DMR209" s="36"/>
      <c r="DMS209" s="58"/>
      <c r="DMT209" s="59"/>
      <c r="DMU209" s="33"/>
      <c r="DMV209" s="33"/>
      <c r="DMW209" s="33"/>
      <c r="DMX209" s="34"/>
      <c r="DMY209" s="36"/>
      <c r="DMZ209" s="58"/>
      <c r="DNA209" s="59"/>
      <c r="DNB209" s="33"/>
      <c r="DNC209" s="33"/>
      <c r="DND209" s="33"/>
      <c r="DNE209" s="34"/>
      <c r="DNF209" s="36"/>
      <c r="DNG209" s="58"/>
      <c r="DNH209" s="59"/>
      <c r="DNI209" s="33"/>
      <c r="DNJ209" s="33"/>
      <c r="DNK209" s="33"/>
      <c r="DNL209" s="34"/>
      <c r="DNM209" s="36"/>
      <c r="DNN209" s="58"/>
      <c r="DNO209" s="59"/>
      <c r="DNP209" s="33"/>
      <c r="DNQ209" s="33"/>
      <c r="DNR209" s="33"/>
      <c r="DNS209" s="34"/>
      <c r="DNT209" s="36"/>
      <c r="DNU209" s="58"/>
      <c r="DNV209" s="59"/>
      <c r="DNW209" s="33"/>
      <c r="DNX209" s="33"/>
      <c r="DNY209" s="33"/>
      <c r="DNZ209" s="34"/>
      <c r="DOA209" s="36"/>
      <c r="DOB209" s="58"/>
      <c r="DOC209" s="59"/>
      <c r="DOD209" s="33"/>
      <c r="DOE209" s="33"/>
      <c r="DOF209" s="33"/>
      <c r="DOG209" s="34"/>
      <c r="DOH209" s="36"/>
      <c r="DOI209" s="58"/>
      <c r="DOJ209" s="59"/>
      <c r="DOK209" s="33"/>
      <c r="DOL209" s="33"/>
      <c r="DOM209" s="33"/>
      <c r="DON209" s="34"/>
      <c r="DOO209" s="36"/>
      <c r="DOP209" s="58"/>
      <c r="DOQ209" s="59"/>
      <c r="DOR209" s="33"/>
      <c r="DOS209" s="33"/>
      <c r="DOT209" s="33"/>
      <c r="DOU209" s="34"/>
      <c r="DOV209" s="36"/>
      <c r="DOW209" s="58"/>
      <c r="DOX209" s="59"/>
      <c r="DOY209" s="33"/>
      <c r="DOZ209" s="33"/>
      <c r="DPA209" s="33"/>
      <c r="DPB209" s="34"/>
      <c r="DPC209" s="36"/>
      <c r="DPD209" s="58"/>
      <c r="DPE209" s="59"/>
      <c r="DPF209" s="33"/>
      <c r="DPG209" s="33"/>
      <c r="DPH209" s="33"/>
      <c r="DPI209" s="34"/>
      <c r="DPJ209" s="36"/>
      <c r="DPK209" s="58"/>
      <c r="DPL209" s="59"/>
      <c r="DPM209" s="33"/>
      <c r="DPN209" s="33"/>
      <c r="DPO209" s="33"/>
      <c r="DPP209" s="34"/>
      <c r="DPQ209" s="36"/>
      <c r="DPR209" s="58"/>
      <c r="DPS209" s="59"/>
      <c r="DPT209" s="33"/>
      <c r="DPU209" s="33"/>
      <c r="DPV209" s="33"/>
      <c r="DPW209" s="34"/>
      <c r="DPX209" s="36"/>
      <c r="DPY209" s="58"/>
      <c r="DPZ209" s="59"/>
      <c r="DQA209" s="33"/>
      <c r="DQB209" s="33"/>
      <c r="DQC209" s="33"/>
      <c r="DQD209" s="34"/>
      <c r="DQE209" s="36"/>
      <c r="DQF209" s="58"/>
      <c r="DQG209" s="59"/>
      <c r="DQH209" s="33"/>
      <c r="DQI209" s="33"/>
      <c r="DQJ209" s="33"/>
      <c r="DQK209" s="34"/>
      <c r="DQL209" s="36"/>
      <c r="DQM209" s="58"/>
      <c r="DQN209" s="59"/>
      <c r="DQO209" s="33"/>
      <c r="DQP209" s="33"/>
      <c r="DQQ209" s="33"/>
      <c r="DQR209" s="34"/>
      <c r="DQS209" s="36"/>
      <c r="DQT209" s="58"/>
      <c r="DQU209" s="59"/>
      <c r="DQV209" s="33"/>
      <c r="DQW209" s="33"/>
      <c r="DQX209" s="33"/>
      <c r="DQY209" s="34"/>
      <c r="DQZ209" s="36"/>
      <c r="DRA209" s="58"/>
      <c r="DRB209" s="59"/>
      <c r="DRC209" s="33"/>
      <c r="DRD209" s="33"/>
      <c r="DRE209" s="33"/>
      <c r="DRF209" s="34"/>
      <c r="DRG209" s="36"/>
      <c r="DRH209" s="58"/>
      <c r="DRI209" s="59"/>
      <c r="DRJ209" s="33"/>
      <c r="DRK209" s="33"/>
      <c r="DRL209" s="33"/>
      <c r="DRM209" s="34"/>
      <c r="DRN209" s="36"/>
      <c r="DRO209" s="58"/>
      <c r="DRP209" s="59"/>
      <c r="DRQ209" s="33"/>
      <c r="DRR209" s="33"/>
      <c r="DRS209" s="33"/>
      <c r="DRT209" s="34"/>
      <c r="DRU209" s="36"/>
      <c r="DRV209" s="58"/>
      <c r="DRW209" s="59"/>
      <c r="DRX209" s="33"/>
      <c r="DRY209" s="33"/>
      <c r="DRZ209" s="33"/>
      <c r="DSA209" s="34"/>
      <c r="DSB209" s="36"/>
      <c r="DSC209" s="58"/>
      <c r="DSD209" s="59"/>
      <c r="DSE209" s="33"/>
      <c r="DSF209" s="33"/>
      <c r="DSG209" s="33"/>
      <c r="DSH209" s="34"/>
      <c r="DSI209" s="36"/>
      <c r="DSJ209" s="58"/>
      <c r="DSK209" s="59"/>
      <c r="DSL209" s="33"/>
      <c r="DSM209" s="33"/>
      <c r="DSN209" s="33"/>
      <c r="DSO209" s="34"/>
      <c r="DSP209" s="36"/>
      <c r="DSQ209" s="58"/>
      <c r="DSR209" s="59"/>
      <c r="DSS209" s="33"/>
      <c r="DST209" s="33"/>
      <c r="DSU209" s="33"/>
      <c r="DSV209" s="34"/>
      <c r="DSW209" s="36"/>
      <c r="DSX209" s="58"/>
      <c r="DSY209" s="59"/>
      <c r="DSZ209" s="33"/>
      <c r="DTA209" s="33"/>
      <c r="DTB209" s="33"/>
      <c r="DTC209" s="34"/>
      <c r="DTD209" s="36"/>
      <c r="DTE209" s="58"/>
      <c r="DTF209" s="59"/>
      <c r="DTG209" s="33"/>
      <c r="DTH209" s="33"/>
      <c r="DTI209" s="33"/>
      <c r="DTJ209" s="34"/>
      <c r="DTK209" s="36"/>
      <c r="DTL209" s="58"/>
      <c r="DTM209" s="59"/>
      <c r="DTN209" s="33"/>
      <c r="DTO209" s="33"/>
      <c r="DTP209" s="33"/>
      <c r="DTQ209" s="34"/>
      <c r="DTR209" s="36"/>
      <c r="DTS209" s="58"/>
      <c r="DTT209" s="59"/>
      <c r="DTU209" s="33"/>
      <c r="DTV209" s="33"/>
      <c r="DTW209" s="33"/>
      <c r="DTX209" s="34"/>
      <c r="DTY209" s="36"/>
      <c r="DTZ209" s="58"/>
      <c r="DUA209" s="59"/>
      <c r="DUB209" s="33"/>
      <c r="DUC209" s="33"/>
      <c r="DUD209" s="33"/>
      <c r="DUE209" s="34"/>
      <c r="DUF209" s="36"/>
      <c r="DUG209" s="58"/>
      <c r="DUH209" s="59"/>
      <c r="DUI209" s="33"/>
      <c r="DUJ209" s="33"/>
      <c r="DUK209" s="33"/>
      <c r="DUL209" s="34"/>
      <c r="DUM209" s="36"/>
      <c r="DUN209" s="58"/>
      <c r="DUO209" s="59"/>
      <c r="DUP209" s="33"/>
      <c r="DUQ209" s="33"/>
      <c r="DUR209" s="33"/>
      <c r="DUS209" s="34"/>
      <c r="DUT209" s="36"/>
      <c r="DUU209" s="58"/>
      <c r="DUV209" s="59"/>
      <c r="DUW209" s="33"/>
      <c r="DUX209" s="33"/>
      <c r="DUY209" s="33"/>
      <c r="DUZ209" s="34"/>
      <c r="DVA209" s="36"/>
      <c r="DVB209" s="58"/>
      <c r="DVC209" s="59"/>
      <c r="DVD209" s="33"/>
      <c r="DVE209" s="33"/>
      <c r="DVF209" s="33"/>
      <c r="DVG209" s="34"/>
      <c r="DVH209" s="36"/>
      <c r="DVI209" s="58"/>
      <c r="DVJ209" s="59"/>
      <c r="DVK209" s="33"/>
      <c r="DVL209" s="33"/>
      <c r="DVM209" s="33"/>
      <c r="DVN209" s="34"/>
      <c r="DVO209" s="36"/>
      <c r="DVP209" s="58"/>
      <c r="DVQ209" s="59"/>
      <c r="DVR209" s="33"/>
      <c r="DVS209" s="33"/>
      <c r="DVT209" s="33"/>
      <c r="DVU209" s="34"/>
      <c r="DVV209" s="36"/>
      <c r="DVW209" s="58"/>
      <c r="DVX209" s="59"/>
      <c r="DVY209" s="33"/>
      <c r="DVZ209" s="33"/>
      <c r="DWA209" s="33"/>
      <c r="DWB209" s="34"/>
      <c r="DWC209" s="36"/>
      <c r="DWD209" s="58"/>
      <c r="DWE209" s="59"/>
      <c r="DWF209" s="33"/>
      <c r="DWG209" s="33"/>
      <c r="DWH209" s="33"/>
      <c r="DWI209" s="34"/>
      <c r="DWJ209" s="36"/>
      <c r="DWK209" s="58"/>
      <c r="DWL209" s="59"/>
      <c r="DWM209" s="33"/>
      <c r="DWN209" s="33"/>
      <c r="DWO209" s="33"/>
      <c r="DWP209" s="34"/>
      <c r="DWQ209" s="36"/>
      <c r="DWR209" s="58"/>
      <c r="DWS209" s="59"/>
      <c r="DWT209" s="33"/>
      <c r="DWU209" s="33"/>
      <c r="DWV209" s="33"/>
      <c r="DWW209" s="34"/>
      <c r="DWX209" s="36"/>
      <c r="DWY209" s="58"/>
      <c r="DWZ209" s="59"/>
      <c r="DXA209" s="33"/>
      <c r="DXB209" s="33"/>
      <c r="DXC209" s="33"/>
      <c r="DXD209" s="34"/>
      <c r="DXE209" s="36"/>
      <c r="DXF209" s="58"/>
      <c r="DXG209" s="59"/>
      <c r="DXH209" s="33"/>
      <c r="DXI209" s="33"/>
      <c r="DXJ209" s="33"/>
      <c r="DXK209" s="34"/>
      <c r="DXL209" s="36"/>
      <c r="DXM209" s="58"/>
      <c r="DXN209" s="59"/>
      <c r="DXO209" s="33"/>
      <c r="DXP209" s="33"/>
      <c r="DXQ209" s="33"/>
      <c r="DXR209" s="34"/>
      <c r="DXS209" s="36"/>
      <c r="DXT209" s="58"/>
      <c r="DXU209" s="59"/>
      <c r="DXV209" s="33"/>
      <c r="DXW209" s="33"/>
      <c r="DXX209" s="33"/>
      <c r="DXY209" s="34"/>
      <c r="DXZ209" s="36"/>
      <c r="DYA209" s="58"/>
      <c r="DYB209" s="59"/>
      <c r="DYC209" s="33"/>
      <c r="DYD209" s="33"/>
      <c r="DYE209" s="33"/>
      <c r="DYF209" s="34"/>
      <c r="DYG209" s="36"/>
      <c r="DYH209" s="58"/>
      <c r="DYI209" s="59"/>
      <c r="DYJ209" s="33"/>
      <c r="DYK209" s="33"/>
      <c r="DYL209" s="33"/>
      <c r="DYM209" s="34"/>
      <c r="DYN209" s="36"/>
      <c r="DYO209" s="58"/>
      <c r="DYP209" s="59"/>
      <c r="DYQ209" s="33"/>
      <c r="DYR209" s="33"/>
      <c r="DYS209" s="33"/>
      <c r="DYT209" s="34"/>
      <c r="DYU209" s="36"/>
      <c r="DYV209" s="58"/>
      <c r="DYW209" s="59"/>
      <c r="DYX209" s="33"/>
      <c r="DYY209" s="33"/>
      <c r="DYZ209" s="33"/>
      <c r="DZA209" s="34"/>
      <c r="DZB209" s="36"/>
      <c r="DZC209" s="58"/>
      <c r="DZD209" s="59"/>
      <c r="DZE209" s="33"/>
      <c r="DZF209" s="33"/>
      <c r="DZG209" s="33"/>
      <c r="DZH209" s="34"/>
      <c r="DZI209" s="36"/>
      <c r="DZJ209" s="58"/>
      <c r="DZK209" s="59"/>
      <c r="DZL209" s="33"/>
      <c r="DZM209" s="33"/>
      <c r="DZN209" s="33"/>
      <c r="DZO209" s="34"/>
      <c r="DZP209" s="36"/>
      <c r="DZQ209" s="58"/>
      <c r="DZR209" s="59"/>
      <c r="DZS209" s="33"/>
      <c r="DZT209" s="33"/>
      <c r="DZU209" s="33"/>
      <c r="DZV209" s="34"/>
      <c r="DZW209" s="36"/>
      <c r="DZX209" s="58"/>
      <c r="DZY209" s="59"/>
      <c r="DZZ209" s="33"/>
      <c r="EAA209" s="33"/>
      <c r="EAB209" s="33"/>
      <c r="EAC209" s="34"/>
      <c r="EAD209" s="36"/>
      <c r="EAE209" s="58"/>
      <c r="EAF209" s="59"/>
      <c r="EAG209" s="33"/>
      <c r="EAH209" s="33"/>
      <c r="EAI209" s="33"/>
      <c r="EAJ209" s="34"/>
      <c r="EAK209" s="36"/>
      <c r="EAL209" s="58"/>
      <c r="EAM209" s="59"/>
      <c r="EAN209" s="33"/>
      <c r="EAO209" s="33"/>
      <c r="EAP209" s="33"/>
      <c r="EAQ209" s="34"/>
      <c r="EAR209" s="36"/>
      <c r="EAS209" s="58"/>
      <c r="EAT209" s="59"/>
      <c r="EAU209" s="33"/>
      <c r="EAV209" s="33"/>
      <c r="EAW209" s="33"/>
      <c r="EAX209" s="34"/>
      <c r="EAY209" s="36"/>
      <c r="EAZ209" s="58"/>
      <c r="EBA209" s="59"/>
      <c r="EBB209" s="33"/>
      <c r="EBC209" s="33"/>
      <c r="EBD209" s="33"/>
      <c r="EBE209" s="34"/>
      <c r="EBF209" s="36"/>
      <c r="EBG209" s="58"/>
      <c r="EBH209" s="59"/>
      <c r="EBI209" s="33"/>
      <c r="EBJ209" s="33"/>
      <c r="EBK209" s="33"/>
      <c r="EBL209" s="34"/>
      <c r="EBM209" s="36"/>
      <c r="EBN209" s="58"/>
      <c r="EBO209" s="59"/>
      <c r="EBP209" s="33"/>
      <c r="EBQ209" s="33"/>
      <c r="EBR209" s="33"/>
      <c r="EBS209" s="34"/>
      <c r="EBT209" s="36"/>
      <c r="EBU209" s="58"/>
      <c r="EBV209" s="59"/>
      <c r="EBW209" s="33"/>
      <c r="EBX209" s="33"/>
      <c r="EBY209" s="33"/>
      <c r="EBZ209" s="34"/>
      <c r="ECA209" s="36"/>
      <c r="ECB209" s="58"/>
      <c r="ECC209" s="59"/>
      <c r="ECD209" s="33"/>
      <c r="ECE209" s="33"/>
      <c r="ECF209" s="33"/>
      <c r="ECG209" s="34"/>
      <c r="ECH209" s="36"/>
      <c r="ECI209" s="58"/>
      <c r="ECJ209" s="59"/>
      <c r="ECK209" s="33"/>
      <c r="ECL209" s="33"/>
      <c r="ECM209" s="33"/>
      <c r="ECN209" s="34"/>
      <c r="ECO209" s="36"/>
      <c r="ECP209" s="58"/>
      <c r="ECQ209" s="59"/>
      <c r="ECR209" s="33"/>
      <c r="ECS209" s="33"/>
      <c r="ECT209" s="33"/>
      <c r="ECU209" s="34"/>
      <c r="ECV209" s="36"/>
      <c r="ECW209" s="58"/>
      <c r="ECX209" s="59"/>
      <c r="ECY209" s="33"/>
      <c r="ECZ209" s="33"/>
      <c r="EDA209" s="33"/>
      <c r="EDB209" s="34"/>
      <c r="EDC209" s="36"/>
      <c r="EDD209" s="58"/>
      <c r="EDE209" s="59"/>
      <c r="EDF209" s="33"/>
      <c r="EDG209" s="33"/>
      <c r="EDH209" s="33"/>
      <c r="EDI209" s="34"/>
      <c r="EDJ209" s="36"/>
      <c r="EDK209" s="58"/>
      <c r="EDL209" s="59"/>
      <c r="EDM209" s="33"/>
      <c r="EDN209" s="33"/>
      <c r="EDO209" s="33"/>
      <c r="EDP209" s="34"/>
      <c r="EDQ209" s="36"/>
      <c r="EDR209" s="58"/>
      <c r="EDS209" s="59"/>
      <c r="EDT209" s="33"/>
      <c r="EDU209" s="33"/>
      <c r="EDV209" s="33"/>
      <c r="EDW209" s="34"/>
      <c r="EDX209" s="36"/>
      <c r="EDY209" s="58"/>
      <c r="EDZ209" s="59"/>
      <c r="EEA209" s="33"/>
      <c r="EEB209" s="33"/>
      <c r="EEC209" s="33"/>
      <c r="EED209" s="34"/>
      <c r="EEE209" s="36"/>
      <c r="EEF209" s="58"/>
      <c r="EEG209" s="59"/>
      <c r="EEH209" s="33"/>
      <c r="EEI209" s="33"/>
      <c r="EEJ209" s="33"/>
      <c r="EEK209" s="34"/>
      <c r="EEL209" s="36"/>
      <c r="EEM209" s="58"/>
      <c r="EEN209" s="59"/>
      <c r="EEO209" s="33"/>
      <c r="EEP209" s="33"/>
      <c r="EEQ209" s="33"/>
      <c r="EER209" s="34"/>
      <c r="EES209" s="36"/>
      <c r="EET209" s="58"/>
      <c r="EEU209" s="59"/>
      <c r="EEV209" s="33"/>
      <c r="EEW209" s="33"/>
      <c r="EEX209" s="33"/>
      <c r="EEY209" s="34"/>
      <c r="EEZ209" s="36"/>
      <c r="EFA209" s="58"/>
      <c r="EFB209" s="59"/>
      <c r="EFC209" s="33"/>
      <c r="EFD209" s="33"/>
      <c r="EFE209" s="33"/>
      <c r="EFF209" s="34"/>
      <c r="EFG209" s="36"/>
      <c r="EFH209" s="58"/>
      <c r="EFI209" s="59"/>
      <c r="EFJ209" s="33"/>
      <c r="EFK209" s="33"/>
      <c r="EFL209" s="33"/>
      <c r="EFM209" s="34"/>
      <c r="EFN209" s="36"/>
      <c r="EFO209" s="58"/>
      <c r="EFP209" s="59"/>
      <c r="EFQ209" s="33"/>
      <c r="EFR209" s="33"/>
      <c r="EFS209" s="33"/>
      <c r="EFT209" s="34"/>
      <c r="EFU209" s="36"/>
      <c r="EFV209" s="58"/>
      <c r="EFW209" s="59"/>
      <c r="EFX209" s="33"/>
      <c r="EFY209" s="33"/>
      <c r="EFZ209" s="33"/>
      <c r="EGA209" s="34"/>
      <c r="EGB209" s="36"/>
      <c r="EGC209" s="58"/>
      <c r="EGD209" s="59"/>
      <c r="EGE209" s="33"/>
      <c r="EGF209" s="33"/>
      <c r="EGG209" s="33"/>
      <c r="EGH209" s="34"/>
      <c r="EGI209" s="36"/>
      <c r="EGJ209" s="58"/>
      <c r="EGK209" s="59"/>
      <c r="EGL209" s="33"/>
      <c r="EGM209" s="33"/>
      <c r="EGN209" s="33"/>
      <c r="EGO209" s="34"/>
      <c r="EGP209" s="36"/>
      <c r="EGQ209" s="58"/>
      <c r="EGR209" s="59"/>
      <c r="EGS209" s="33"/>
      <c r="EGT209" s="33"/>
      <c r="EGU209" s="33"/>
      <c r="EGV209" s="34"/>
      <c r="EGW209" s="36"/>
      <c r="EGX209" s="58"/>
      <c r="EGY209" s="59"/>
      <c r="EGZ209" s="33"/>
      <c r="EHA209" s="33"/>
      <c r="EHB209" s="33"/>
      <c r="EHC209" s="34"/>
      <c r="EHD209" s="36"/>
      <c r="EHE209" s="58"/>
      <c r="EHF209" s="59"/>
      <c r="EHG209" s="33"/>
      <c r="EHH209" s="33"/>
      <c r="EHI209" s="33"/>
      <c r="EHJ209" s="34"/>
      <c r="EHK209" s="36"/>
      <c r="EHL209" s="58"/>
      <c r="EHM209" s="59"/>
      <c r="EHN209" s="33"/>
      <c r="EHO209" s="33"/>
      <c r="EHP209" s="33"/>
      <c r="EHQ209" s="34"/>
      <c r="EHR209" s="36"/>
      <c r="EHS209" s="58"/>
      <c r="EHT209" s="59"/>
      <c r="EHU209" s="33"/>
      <c r="EHV209" s="33"/>
      <c r="EHW209" s="33"/>
      <c r="EHX209" s="34"/>
      <c r="EHY209" s="36"/>
      <c r="EHZ209" s="58"/>
      <c r="EIA209" s="59"/>
      <c r="EIB209" s="33"/>
      <c r="EIC209" s="33"/>
      <c r="EID209" s="33"/>
      <c r="EIE209" s="34"/>
      <c r="EIF209" s="36"/>
      <c r="EIG209" s="58"/>
      <c r="EIH209" s="59"/>
      <c r="EII209" s="33"/>
      <c r="EIJ209" s="33"/>
      <c r="EIK209" s="33"/>
      <c r="EIL209" s="34"/>
      <c r="EIM209" s="36"/>
      <c r="EIN209" s="58"/>
      <c r="EIO209" s="59"/>
      <c r="EIP209" s="33"/>
      <c r="EIQ209" s="33"/>
      <c r="EIR209" s="33"/>
      <c r="EIS209" s="34"/>
      <c r="EIT209" s="36"/>
      <c r="EIU209" s="58"/>
      <c r="EIV209" s="59"/>
      <c r="EIW209" s="33"/>
      <c r="EIX209" s="33"/>
      <c r="EIY209" s="33"/>
      <c r="EIZ209" s="34"/>
      <c r="EJA209" s="36"/>
      <c r="EJB209" s="58"/>
      <c r="EJC209" s="59"/>
      <c r="EJD209" s="33"/>
      <c r="EJE209" s="33"/>
      <c r="EJF209" s="33"/>
      <c r="EJG209" s="34"/>
      <c r="EJH209" s="36"/>
      <c r="EJI209" s="58"/>
      <c r="EJJ209" s="59"/>
      <c r="EJK209" s="33"/>
      <c r="EJL209" s="33"/>
      <c r="EJM209" s="33"/>
      <c r="EJN209" s="34"/>
      <c r="EJO209" s="36"/>
      <c r="EJP209" s="58"/>
      <c r="EJQ209" s="59"/>
      <c r="EJR209" s="33"/>
      <c r="EJS209" s="33"/>
      <c r="EJT209" s="33"/>
      <c r="EJU209" s="34"/>
      <c r="EJV209" s="36"/>
      <c r="EJW209" s="58"/>
      <c r="EJX209" s="59"/>
      <c r="EJY209" s="33"/>
      <c r="EJZ209" s="33"/>
      <c r="EKA209" s="33"/>
      <c r="EKB209" s="34"/>
      <c r="EKC209" s="36"/>
      <c r="EKD209" s="58"/>
      <c r="EKE209" s="59"/>
      <c r="EKF209" s="33"/>
      <c r="EKG209" s="33"/>
      <c r="EKH209" s="33"/>
      <c r="EKI209" s="34"/>
      <c r="EKJ209" s="36"/>
      <c r="EKK209" s="58"/>
      <c r="EKL209" s="59"/>
      <c r="EKM209" s="33"/>
      <c r="EKN209" s="33"/>
      <c r="EKO209" s="33"/>
      <c r="EKP209" s="34"/>
      <c r="EKQ209" s="36"/>
      <c r="EKR209" s="58"/>
      <c r="EKS209" s="59"/>
      <c r="EKT209" s="33"/>
      <c r="EKU209" s="33"/>
      <c r="EKV209" s="33"/>
      <c r="EKW209" s="34"/>
      <c r="EKX209" s="36"/>
      <c r="EKY209" s="58"/>
      <c r="EKZ209" s="59"/>
      <c r="ELA209" s="33"/>
      <c r="ELB209" s="33"/>
      <c r="ELC209" s="33"/>
      <c r="ELD209" s="34"/>
      <c r="ELE209" s="36"/>
      <c r="ELF209" s="58"/>
      <c r="ELG209" s="59"/>
      <c r="ELH209" s="33"/>
      <c r="ELI209" s="33"/>
      <c r="ELJ209" s="33"/>
      <c r="ELK209" s="34"/>
      <c r="ELL209" s="36"/>
      <c r="ELM209" s="58"/>
      <c r="ELN209" s="59"/>
      <c r="ELO209" s="33"/>
      <c r="ELP209" s="33"/>
      <c r="ELQ209" s="33"/>
      <c r="ELR209" s="34"/>
      <c r="ELS209" s="36"/>
      <c r="ELT209" s="58"/>
      <c r="ELU209" s="59"/>
      <c r="ELV209" s="33"/>
      <c r="ELW209" s="33"/>
      <c r="ELX209" s="33"/>
      <c r="ELY209" s="34"/>
      <c r="ELZ209" s="36"/>
      <c r="EMA209" s="58"/>
      <c r="EMB209" s="59"/>
      <c r="EMC209" s="33"/>
      <c r="EMD209" s="33"/>
      <c r="EME209" s="33"/>
      <c r="EMF209" s="34"/>
      <c r="EMG209" s="36"/>
      <c r="EMH209" s="58"/>
      <c r="EMI209" s="59"/>
      <c r="EMJ209" s="33"/>
      <c r="EMK209" s="33"/>
      <c r="EML209" s="33"/>
      <c r="EMM209" s="34"/>
      <c r="EMN209" s="36"/>
      <c r="EMO209" s="58"/>
      <c r="EMP209" s="59"/>
      <c r="EMQ209" s="33"/>
      <c r="EMR209" s="33"/>
      <c r="EMS209" s="33"/>
      <c r="EMT209" s="34"/>
      <c r="EMU209" s="36"/>
      <c r="EMV209" s="58"/>
      <c r="EMW209" s="59"/>
      <c r="EMX209" s="33"/>
      <c r="EMY209" s="33"/>
      <c r="EMZ209" s="33"/>
      <c r="ENA209" s="34"/>
      <c r="ENB209" s="36"/>
      <c r="ENC209" s="58"/>
      <c r="END209" s="59"/>
      <c r="ENE209" s="33"/>
      <c r="ENF209" s="33"/>
      <c r="ENG209" s="33"/>
      <c r="ENH209" s="34"/>
      <c r="ENI209" s="36"/>
      <c r="ENJ209" s="58"/>
      <c r="ENK209" s="59"/>
      <c r="ENL209" s="33"/>
      <c r="ENM209" s="33"/>
      <c r="ENN209" s="33"/>
      <c r="ENO209" s="34"/>
      <c r="ENP209" s="36"/>
      <c r="ENQ209" s="58"/>
      <c r="ENR209" s="59"/>
      <c r="ENS209" s="33"/>
      <c r="ENT209" s="33"/>
      <c r="ENU209" s="33"/>
      <c r="ENV209" s="34"/>
      <c r="ENW209" s="36"/>
      <c r="ENX209" s="58"/>
      <c r="ENY209" s="59"/>
      <c r="ENZ209" s="33"/>
      <c r="EOA209" s="33"/>
      <c r="EOB209" s="33"/>
      <c r="EOC209" s="34"/>
      <c r="EOD209" s="36"/>
      <c r="EOE209" s="58"/>
      <c r="EOF209" s="59"/>
      <c r="EOG209" s="33"/>
      <c r="EOH209" s="33"/>
      <c r="EOI209" s="33"/>
      <c r="EOJ209" s="34"/>
      <c r="EOK209" s="36"/>
      <c r="EOL209" s="58"/>
      <c r="EOM209" s="59"/>
      <c r="EON209" s="33"/>
      <c r="EOO209" s="33"/>
      <c r="EOP209" s="33"/>
      <c r="EOQ209" s="34"/>
      <c r="EOR209" s="36"/>
      <c r="EOS209" s="58"/>
      <c r="EOT209" s="59"/>
      <c r="EOU209" s="33"/>
      <c r="EOV209" s="33"/>
      <c r="EOW209" s="33"/>
      <c r="EOX209" s="34"/>
      <c r="EOY209" s="36"/>
      <c r="EOZ209" s="58"/>
      <c r="EPA209" s="59"/>
      <c r="EPB209" s="33"/>
      <c r="EPC209" s="33"/>
      <c r="EPD209" s="33"/>
      <c r="EPE209" s="34"/>
      <c r="EPF209" s="36"/>
      <c r="EPG209" s="58"/>
      <c r="EPH209" s="59"/>
      <c r="EPI209" s="33"/>
      <c r="EPJ209" s="33"/>
      <c r="EPK209" s="33"/>
      <c r="EPL209" s="34"/>
      <c r="EPM209" s="36"/>
      <c r="EPN209" s="58"/>
      <c r="EPO209" s="59"/>
      <c r="EPP209" s="33"/>
      <c r="EPQ209" s="33"/>
      <c r="EPR209" s="33"/>
      <c r="EPS209" s="34"/>
      <c r="EPT209" s="36"/>
      <c r="EPU209" s="58"/>
      <c r="EPV209" s="59"/>
      <c r="EPW209" s="33"/>
      <c r="EPX209" s="33"/>
      <c r="EPY209" s="33"/>
      <c r="EPZ209" s="34"/>
      <c r="EQA209" s="36"/>
      <c r="EQB209" s="58"/>
      <c r="EQC209" s="59"/>
      <c r="EQD209" s="33"/>
      <c r="EQE209" s="33"/>
      <c r="EQF209" s="33"/>
      <c r="EQG209" s="34"/>
      <c r="EQH209" s="36"/>
      <c r="EQI209" s="58"/>
      <c r="EQJ209" s="59"/>
      <c r="EQK209" s="33"/>
      <c r="EQL209" s="33"/>
      <c r="EQM209" s="33"/>
      <c r="EQN209" s="34"/>
      <c r="EQO209" s="36"/>
      <c r="EQP209" s="58"/>
      <c r="EQQ209" s="59"/>
      <c r="EQR209" s="33"/>
      <c r="EQS209" s="33"/>
      <c r="EQT209" s="33"/>
      <c r="EQU209" s="34"/>
      <c r="EQV209" s="36"/>
      <c r="EQW209" s="58"/>
      <c r="EQX209" s="59"/>
      <c r="EQY209" s="33"/>
      <c r="EQZ209" s="33"/>
      <c r="ERA209" s="33"/>
      <c r="ERB209" s="34"/>
      <c r="ERC209" s="36"/>
      <c r="ERD209" s="58"/>
      <c r="ERE209" s="59"/>
      <c r="ERF209" s="33"/>
      <c r="ERG209" s="33"/>
      <c r="ERH209" s="33"/>
      <c r="ERI209" s="34"/>
      <c r="ERJ209" s="36"/>
      <c r="ERK209" s="58"/>
      <c r="ERL209" s="59"/>
      <c r="ERM209" s="33"/>
      <c r="ERN209" s="33"/>
      <c r="ERO209" s="33"/>
      <c r="ERP209" s="34"/>
      <c r="ERQ209" s="36"/>
      <c r="ERR209" s="58"/>
      <c r="ERS209" s="59"/>
      <c r="ERT209" s="33"/>
      <c r="ERU209" s="33"/>
      <c r="ERV209" s="33"/>
      <c r="ERW209" s="34"/>
      <c r="ERX209" s="36"/>
      <c r="ERY209" s="58"/>
      <c r="ERZ209" s="59"/>
      <c r="ESA209" s="33"/>
      <c r="ESB209" s="33"/>
      <c r="ESC209" s="33"/>
      <c r="ESD209" s="34"/>
      <c r="ESE209" s="36"/>
      <c r="ESF209" s="58"/>
      <c r="ESG209" s="59"/>
      <c r="ESH209" s="33"/>
      <c r="ESI209" s="33"/>
      <c r="ESJ209" s="33"/>
      <c r="ESK209" s="34"/>
      <c r="ESL209" s="36"/>
      <c r="ESM209" s="58"/>
      <c r="ESN209" s="59"/>
      <c r="ESO209" s="33"/>
      <c r="ESP209" s="33"/>
      <c r="ESQ209" s="33"/>
      <c r="ESR209" s="34"/>
      <c r="ESS209" s="36"/>
      <c r="EST209" s="58"/>
      <c r="ESU209" s="59"/>
      <c r="ESV209" s="33"/>
      <c r="ESW209" s="33"/>
      <c r="ESX209" s="33"/>
      <c r="ESY209" s="34"/>
      <c r="ESZ209" s="36"/>
      <c r="ETA209" s="58"/>
      <c r="ETB209" s="59"/>
      <c r="ETC209" s="33"/>
      <c r="ETD209" s="33"/>
      <c r="ETE209" s="33"/>
      <c r="ETF209" s="34"/>
      <c r="ETG209" s="36"/>
      <c r="ETH209" s="58"/>
      <c r="ETI209" s="59"/>
      <c r="ETJ209" s="33"/>
      <c r="ETK209" s="33"/>
      <c r="ETL209" s="33"/>
      <c r="ETM209" s="34"/>
      <c r="ETN209" s="36"/>
      <c r="ETO209" s="58"/>
      <c r="ETP209" s="59"/>
      <c r="ETQ209" s="33"/>
      <c r="ETR209" s="33"/>
      <c r="ETS209" s="33"/>
      <c r="ETT209" s="34"/>
      <c r="ETU209" s="36"/>
      <c r="ETV209" s="58"/>
      <c r="ETW209" s="59"/>
      <c r="ETX209" s="33"/>
      <c r="ETY209" s="33"/>
      <c r="ETZ209" s="33"/>
      <c r="EUA209" s="34"/>
      <c r="EUB209" s="36"/>
      <c r="EUC209" s="58"/>
      <c r="EUD209" s="59"/>
      <c r="EUE209" s="33"/>
      <c r="EUF209" s="33"/>
      <c r="EUG209" s="33"/>
      <c r="EUH209" s="34"/>
      <c r="EUI209" s="36"/>
      <c r="EUJ209" s="58"/>
      <c r="EUK209" s="59"/>
      <c r="EUL209" s="33"/>
      <c r="EUM209" s="33"/>
      <c r="EUN209" s="33"/>
      <c r="EUO209" s="34"/>
      <c r="EUP209" s="36"/>
      <c r="EUQ209" s="58"/>
      <c r="EUR209" s="59"/>
      <c r="EUS209" s="33"/>
      <c r="EUT209" s="33"/>
      <c r="EUU209" s="33"/>
      <c r="EUV209" s="34"/>
      <c r="EUW209" s="36"/>
      <c r="EUX209" s="58"/>
      <c r="EUY209" s="59"/>
      <c r="EUZ209" s="33"/>
      <c r="EVA209" s="33"/>
      <c r="EVB209" s="33"/>
      <c r="EVC209" s="34"/>
      <c r="EVD209" s="36"/>
      <c r="EVE209" s="58"/>
      <c r="EVF209" s="59"/>
      <c r="EVG209" s="33"/>
      <c r="EVH209" s="33"/>
      <c r="EVI209" s="33"/>
      <c r="EVJ209" s="34"/>
      <c r="EVK209" s="36"/>
      <c r="EVL209" s="58"/>
      <c r="EVM209" s="59"/>
      <c r="EVN209" s="33"/>
      <c r="EVO209" s="33"/>
      <c r="EVP209" s="33"/>
      <c r="EVQ209" s="34"/>
      <c r="EVR209" s="36"/>
      <c r="EVS209" s="58"/>
      <c r="EVT209" s="59"/>
      <c r="EVU209" s="33"/>
      <c r="EVV209" s="33"/>
      <c r="EVW209" s="33"/>
      <c r="EVX209" s="34"/>
      <c r="EVY209" s="36"/>
      <c r="EVZ209" s="58"/>
      <c r="EWA209" s="59"/>
      <c r="EWB209" s="33"/>
      <c r="EWC209" s="33"/>
      <c r="EWD209" s="33"/>
      <c r="EWE209" s="34"/>
      <c r="EWF209" s="36"/>
      <c r="EWG209" s="58"/>
      <c r="EWH209" s="59"/>
      <c r="EWI209" s="33"/>
      <c r="EWJ209" s="33"/>
      <c r="EWK209" s="33"/>
      <c r="EWL209" s="34"/>
      <c r="EWM209" s="36"/>
      <c r="EWN209" s="58"/>
      <c r="EWO209" s="59"/>
      <c r="EWP209" s="33"/>
      <c r="EWQ209" s="33"/>
      <c r="EWR209" s="33"/>
      <c r="EWS209" s="34"/>
      <c r="EWT209" s="36"/>
      <c r="EWU209" s="58"/>
      <c r="EWV209" s="59"/>
      <c r="EWW209" s="33"/>
      <c r="EWX209" s="33"/>
      <c r="EWY209" s="33"/>
      <c r="EWZ209" s="34"/>
      <c r="EXA209" s="36"/>
      <c r="EXB209" s="58"/>
      <c r="EXC209" s="59"/>
      <c r="EXD209" s="33"/>
      <c r="EXE209" s="33"/>
      <c r="EXF209" s="33"/>
      <c r="EXG209" s="34"/>
      <c r="EXH209" s="36"/>
      <c r="EXI209" s="58"/>
      <c r="EXJ209" s="59"/>
      <c r="EXK209" s="33"/>
      <c r="EXL209" s="33"/>
      <c r="EXM209" s="33"/>
      <c r="EXN209" s="34"/>
      <c r="EXO209" s="36"/>
      <c r="EXP209" s="58"/>
      <c r="EXQ209" s="59"/>
      <c r="EXR209" s="33"/>
      <c r="EXS209" s="33"/>
      <c r="EXT209" s="33"/>
      <c r="EXU209" s="34"/>
      <c r="EXV209" s="36"/>
      <c r="EXW209" s="58"/>
      <c r="EXX209" s="59"/>
      <c r="EXY209" s="33"/>
      <c r="EXZ209" s="33"/>
      <c r="EYA209" s="33"/>
      <c r="EYB209" s="34"/>
      <c r="EYC209" s="36"/>
      <c r="EYD209" s="58"/>
      <c r="EYE209" s="59"/>
      <c r="EYF209" s="33"/>
      <c r="EYG209" s="33"/>
      <c r="EYH209" s="33"/>
      <c r="EYI209" s="34"/>
      <c r="EYJ209" s="36"/>
      <c r="EYK209" s="58"/>
      <c r="EYL209" s="59"/>
      <c r="EYM209" s="33"/>
      <c r="EYN209" s="33"/>
      <c r="EYO209" s="33"/>
      <c r="EYP209" s="34"/>
      <c r="EYQ209" s="36"/>
      <c r="EYR209" s="58"/>
      <c r="EYS209" s="59"/>
      <c r="EYT209" s="33"/>
      <c r="EYU209" s="33"/>
      <c r="EYV209" s="33"/>
      <c r="EYW209" s="34"/>
      <c r="EYX209" s="36"/>
      <c r="EYY209" s="58"/>
      <c r="EYZ209" s="59"/>
      <c r="EZA209" s="33"/>
      <c r="EZB209" s="33"/>
      <c r="EZC209" s="33"/>
      <c r="EZD209" s="34"/>
      <c r="EZE209" s="36"/>
      <c r="EZF209" s="58"/>
      <c r="EZG209" s="59"/>
      <c r="EZH209" s="33"/>
      <c r="EZI209" s="33"/>
      <c r="EZJ209" s="33"/>
      <c r="EZK209" s="34"/>
      <c r="EZL209" s="36"/>
      <c r="EZM209" s="58"/>
      <c r="EZN209" s="59"/>
      <c r="EZO209" s="33"/>
      <c r="EZP209" s="33"/>
      <c r="EZQ209" s="33"/>
      <c r="EZR209" s="34"/>
      <c r="EZS209" s="36"/>
      <c r="EZT209" s="58"/>
      <c r="EZU209" s="59"/>
      <c r="EZV209" s="33"/>
      <c r="EZW209" s="33"/>
      <c r="EZX209" s="33"/>
      <c r="EZY209" s="34"/>
      <c r="EZZ209" s="36"/>
      <c r="FAA209" s="58"/>
      <c r="FAB209" s="59"/>
      <c r="FAC209" s="33"/>
      <c r="FAD209" s="33"/>
      <c r="FAE209" s="33"/>
      <c r="FAF209" s="34"/>
      <c r="FAG209" s="36"/>
      <c r="FAH209" s="58"/>
      <c r="FAI209" s="59"/>
      <c r="FAJ209" s="33"/>
      <c r="FAK209" s="33"/>
      <c r="FAL209" s="33"/>
      <c r="FAM209" s="34"/>
      <c r="FAN209" s="36"/>
      <c r="FAO209" s="58"/>
      <c r="FAP209" s="59"/>
      <c r="FAQ209" s="33"/>
      <c r="FAR209" s="33"/>
      <c r="FAS209" s="33"/>
      <c r="FAT209" s="34"/>
      <c r="FAU209" s="36"/>
      <c r="FAV209" s="58"/>
      <c r="FAW209" s="59"/>
      <c r="FAX209" s="33"/>
      <c r="FAY209" s="33"/>
      <c r="FAZ209" s="33"/>
      <c r="FBA209" s="34"/>
      <c r="FBB209" s="36"/>
      <c r="FBC209" s="58"/>
      <c r="FBD209" s="59"/>
      <c r="FBE209" s="33"/>
      <c r="FBF209" s="33"/>
      <c r="FBG209" s="33"/>
      <c r="FBH209" s="34"/>
      <c r="FBI209" s="36"/>
      <c r="FBJ209" s="58"/>
      <c r="FBK209" s="59"/>
      <c r="FBL209" s="33"/>
      <c r="FBM209" s="33"/>
      <c r="FBN209" s="33"/>
      <c r="FBO209" s="34"/>
      <c r="FBP209" s="36"/>
      <c r="FBQ209" s="58"/>
      <c r="FBR209" s="59"/>
      <c r="FBS209" s="33"/>
      <c r="FBT209" s="33"/>
      <c r="FBU209" s="33"/>
      <c r="FBV209" s="34"/>
      <c r="FBW209" s="36"/>
      <c r="FBX209" s="58"/>
      <c r="FBY209" s="59"/>
      <c r="FBZ209" s="33"/>
      <c r="FCA209" s="33"/>
      <c r="FCB209" s="33"/>
      <c r="FCC209" s="34"/>
      <c r="FCD209" s="36"/>
      <c r="FCE209" s="58"/>
      <c r="FCF209" s="59"/>
      <c r="FCG209" s="33"/>
      <c r="FCH209" s="33"/>
      <c r="FCI209" s="33"/>
      <c r="FCJ209" s="34"/>
      <c r="FCK209" s="36"/>
      <c r="FCL209" s="58"/>
      <c r="FCM209" s="59"/>
      <c r="FCN209" s="33"/>
      <c r="FCO209" s="33"/>
      <c r="FCP209" s="33"/>
      <c r="FCQ209" s="34"/>
      <c r="FCR209" s="36"/>
      <c r="FCS209" s="58"/>
      <c r="FCT209" s="59"/>
      <c r="FCU209" s="33"/>
      <c r="FCV209" s="33"/>
      <c r="FCW209" s="33"/>
      <c r="FCX209" s="34"/>
      <c r="FCY209" s="36"/>
      <c r="FCZ209" s="58"/>
      <c r="FDA209" s="59"/>
      <c r="FDB209" s="33"/>
      <c r="FDC209" s="33"/>
      <c r="FDD209" s="33"/>
      <c r="FDE209" s="34"/>
      <c r="FDF209" s="36"/>
      <c r="FDG209" s="58"/>
      <c r="FDH209" s="59"/>
      <c r="FDI209" s="33"/>
      <c r="FDJ209" s="33"/>
      <c r="FDK209" s="33"/>
      <c r="FDL209" s="34"/>
      <c r="FDM209" s="36"/>
      <c r="FDN209" s="58"/>
      <c r="FDO209" s="59"/>
      <c r="FDP209" s="33"/>
      <c r="FDQ209" s="33"/>
      <c r="FDR209" s="33"/>
      <c r="FDS209" s="34"/>
      <c r="FDT209" s="36"/>
      <c r="FDU209" s="58"/>
      <c r="FDV209" s="59"/>
      <c r="FDW209" s="33"/>
      <c r="FDX209" s="33"/>
      <c r="FDY209" s="33"/>
      <c r="FDZ209" s="34"/>
      <c r="FEA209" s="36"/>
      <c r="FEB209" s="58"/>
      <c r="FEC209" s="59"/>
      <c r="FED209" s="33"/>
      <c r="FEE209" s="33"/>
      <c r="FEF209" s="33"/>
      <c r="FEG209" s="34"/>
      <c r="FEH209" s="36"/>
      <c r="FEI209" s="58"/>
      <c r="FEJ209" s="59"/>
      <c r="FEK209" s="33"/>
      <c r="FEL209" s="33"/>
      <c r="FEM209" s="33"/>
      <c r="FEN209" s="34"/>
      <c r="FEO209" s="36"/>
      <c r="FEP209" s="58"/>
      <c r="FEQ209" s="59"/>
      <c r="FER209" s="33"/>
      <c r="FES209" s="33"/>
      <c r="FET209" s="33"/>
      <c r="FEU209" s="34"/>
      <c r="FEV209" s="36"/>
      <c r="FEW209" s="58"/>
      <c r="FEX209" s="59"/>
      <c r="FEY209" s="33"/>
      <c r="FEZ209" s="33"/>
      <c r="FFA209" s="33"/>
      <c r="FFB209" s="34"/>
      <c r="FFC209" s="36"/>
      <c r="FFD209" s="58"/>
      <c r="FFE209" s="59"/>
      <c r="FFF209" s="33"/>
      <c r="FFG209" s="33"/>
      <c r="FFH209" s="33"/>
      <c r="FFI209" s="34"/>
      <c r="FFJ209" s="36"/>
      <c r="FFK209" s="58"/>
      <c r="FFL209" s="59"/>
      <c r="FFM209" s="33"/>
      <c r="FFN209" s="33"/>
      <c r="FFO209" s="33"/>
      <c r="FFP209" s="34"/>
      <c r="FFQ209" s="36"/>
      <c r="FFR209" s="58"/>
      <c r="FFS209" s="59"/>
      <c r="FFT209" s="33"/>
      <c r="FFU209" s="33"/>
      <c r="FFV209" s="33"/>
      <c r="FFW209" s="34"/>
      <c r="FFX209" s="36"/>
      <c r="FFY209" s="58"/>
      <c r="FFZ209" s="59"/>
      <c r="FGA209" s="33"/>
      <c r="FGB209" s="33"/>
      <c r="FGC209" s="33"/>
      <c r="FGD209" s="34"/>
      <c r="FGE209" s="36"/>
      <c r="FGF209" s="58"/>
      <c r="FGG209" s="59"/>
      <c r="FGH209" s="33"/>
      <c r="FGI209" s="33"/>
      <c r="FGJ209" s="33"/>
      <c r="FGK209" s="34"/>
      <c r="FGL209" s="36"/>
      <c r="FGM209" s="58"/>
      <c r="FGN209" s="59"/>
      <c r="FGO209" s="33"/>
      <c r="FGP209" s="33"/>
      <c r="FGQ209" s="33"/>
      <c r="FGR209" s="34"/>
      <c r="FGS209" s="36"/>
      <c r="FGT209" s="58"/>
      <c r="FGU209" s="59"/>
      <c r="FGV209" s="33"/>
      <c r="FGW209" s="33"/>
      <c r="FGX209" s="33"/>
      <c r="FGY209" s="34"/>
      <c r="FGZ209" s="36"/>
      <c r="FHA209" s="58"/>
      <c r="FHB209" s="59"/>
      <c r="FHC209" s="33"/>
      <c r="FHD209" s="33"/>
      <c r="FHE209" s="33"/>
      <c r="FHF209" s="34"/>
      <c r="FHG209" s="36"/>
      <c r="FHH209" s="58"/>
      <c r="FHI209" s="59"/>
      <c r="FHJ209" s="33"/>
      <c r="FHK209" s="33"/>
      <c r="FHL209" s="33"/>
      <c r="FHM209" s="34"/>
      <c r="FHN209" s="36"/>
      <c r="FHO209" s="58"/>
      <c r="FHP209" s="59"/>
      <c r="FHQ209" s="33"/>
      <c r="FHR209" s="33"/>
      <c r="FHS209" s="33"/>
      <c r="FHT209" s="34"/>
      <c r="FHU209" s="36"/>
      <c r="FHV209" s="58"/>
      <c r="FHW209" s="59"/>
      <c r="FHX209" s="33"/>
      <c r="FHY209" s="33"/>
      <c r="FHZ209" s="33"/>
      <c r="FIA209" s="34"/>
      <c r="FIB209" s="36"/>
      <c r="FIC209" s="58"/>
      <c r="FID209" s="59"/>
      <c r="FIE209" s="33"/>
      <c r="FIF209" s="33"/>
      <c r="FIG209" s="33"/>
      <c r="FIH209" s="34"/>
      <c r="FII209" s="36"/>
      <c r="FIJ209" s="58"/>
      <c r="FIK209" s="59"/>
      <c r="FIL209" s="33"/>
      <c r="FIM209" s="33"/>
      <c r="FIN209" s="33"/>
      <c r="FIO209" s="34"/>
      <c r="FIP209" s="36"/>
      <c r="FIQ209" s="58"/>
      <c r="FIR209" s="59"/>
      <c r="FIS209" s="33"/>
      <c r="FIT209" s="33"/>
      <c r="FIU209" s="33"/>
      <c r="FIV209" s="34"/>
      <c r="FIW209" s="36"/>
      <c r="FIX209" s="58"/>
      <c r="FIY209" s="59"/>
      <c r="FIZ209" s="33"/>
      <c r="FJA209" s="33"/>
      <c r="FJB209" s="33"/>
      <c r="FJC209" s="34"/>
      <c r="FJD209" s="36"/>
      <c r="FJE209" s="58"/>
      <c r="FJF209" s="59"/>
      <c r="FJG209" s="33"/>
      <c r="FJH209" s="33"/>
      <c r="FJI209" s="33"/>
      <c r="FJJ209" s="34"/>
      <c r="FJK209" s="36"/>
      <c r="FJL209" s="58"/>
      <c r="FJM209" s="59"/>
      <c r="FJN209" s="33"/>
      <c r="FJO209" s="33"/>
      <c r="FJP209" s="33"/>
      <c r="FJQ209" s="34"/>
      <c r="FJR209" s="36"/>
      <c r="FJS209" s="58"/>
      <c r="FJT209" s="59"/>
      <c r="FJU209" s="33"/>
      <c r="FJV209" s="33"/>
      <c r="FJW209" s="33"/>
      <c r="FJX209" s="34"/>
      <c r="FJY209" s="36"/>
      <c r="FJZ209" s="58"/>
      <c r="FKA209" s="59"/>
      <c r="FKB209" s="33"/>
      <c r="FKC209" s="33"/>
      <c r="FKD209" s="33"/>
      <c r="FKE209" s="34"/>
      <c r="FKF209" s="36"/>
      <c r="FKG209" s="58"/>
      <c r="FKH209" s="59"/>
      <c r="FKI209" s="33"/>
      <c r="FKJ209" s="33"/>
      <c r="FKK209" s="33"/>
      <c r="FKL209" s="34"/>
      <c r="FKM209" s="36"/>
      <c r="FKN209" s="58"/>
      <c r="FKO209" s="59"/>
      <c r="FKP209" s="33"/>
      <c r="FKQ209" s="33"/>
      <c r="FKR209" s="33"/>
      <c r="FKS209" s="34"/>
      <c r="FKT209" s="36"/>
      <c r="FKU209" s="58"/>
      <c r="FKV209" s="59"/>
      <c r="FKW209" s="33"/>
      <c r="FKX209" s="33"/>
      <c r="FKY209" s="33"/>
      <c r="FKZ209" s="34"/>
      <c r="FLA209" s="36"/>
      <c r="FLB209" s="58"/>
      <c r="FLC209" s="59"/>
      <c r="FLD209" s="33"/>
      <c r="FLE209" s="33"/>
      <c r="FLF209" s="33"/>
      <c r="FLG209" s="34"/>
      <c r="FLH209" s="36"/>
      <c r="FLI209" s="58"/>
      <c r="FLJ209" s="59"/>
      <c r="FLK209" s="33"/>
      <c r="FLL209" s="33"/>
      <c r="FLM209" s="33"/>
      <c r="FLN209" s="34"/>
      <c r="FLO209" s="36"/>
      <c r="FLP209" s="58"/>
      <c r="FLQ209" s="59"/>
      <c r="FLR209" s="33"/>
      <c r="FLS209" s="33"/>
      <c r="FLT209" s="33"/>
      <c r="FLU209" s="34"/>
      <c r="FLV209" s="36"/>
      <c r="FLW209" s="58"/>
      <c r="FLX209" s="59"/>
      <c r="FLY209" s="33"/>
      <c r="FLZ209" s="33"/>
      <c r="FMA209" s="33"/>
      <c r="FMB209" s="34"/>
      <c r="FMC209" s="36"/>
      <c r="FMD209" s="58"/>
      <c r="FME209" s="59"/>
      <c r="FMF209" s="33"/>
      <c r="FMG209" s="33"/>
      <c r="FMH209" s="33"/>
      <c r="FMI209" s="34"/>
      <c r="FMJ209" s="36"/>
      <c r="FMK209" s="58"/>
      <c r="FML209" s="59"/>
      <c r="FMM209" s="33"/>
      <c r="FMN209" s="33"/>
      <c r="FMO209" s="33"/>
      <c r="FMP209" s="34"/>
      <c r="FMQ209" s="36"/>
      <c r="FMR209" s="58"/>
      <c r="FMS209" s="59"/>
      <c r="FMT209" s="33"/>
      <c r="FMU209" s="33"/>
      <c r="FMV209" s="33"/>
      <c r="FMW209" s="34"/>
      <c r="FMX209" s="36"/>
      <c r="FMY209" s="58"/>
      <c r="FMZ209" s="59"/>
      <c r="FNA209" s="33"/>
      <c r="FNB209" s="33"/>
      <c r="FNC209" s="33"/>
      <c r="FND209" s="34"/>
      <c r="FNE209" s="36"/>
      <c r="FNF209" s="58"/>
      <c r="FNG209" s="59"/>
      <c r="FNH209" s="33"/>
      <c r="FNI209" s="33"/>
      <c r="FNJ209" s="33"/>
      <c r="FNK209" s="34"/>
      <c r="FNL209" s="36"/>
      <c r="FNM209" s="58"/>
      <c r="FNN209" s="59"/>
      <c r="FNO209" s="33"/>
      <c r="FNP209" s="33"/>
      <c r="FNQ209" s="33"/>
      <c r="FNR209" s="34"/>
      <c r="FNS209" s="36"/>
      <c r="FNT209" s="58"/>
      <c r="FNU209" s="59"/>
      <c r="FNV209" s="33"/>
      <c r="FNW209" s="33"/>
      <c r="FNX209" s="33"/>
      <c r="FNY209" s="34"/>
      <c r="FNZ209" s="36"/>
      <c r="FOA209" s="58"/>
      <c r="FOB209" s="59"/>
      <c r="FOC209" s="33"/>
      <c r="FOD209" s="33"/>
      <c r="FOE209" s="33"/>
      <c r="FOF209" s="34"/>
      <c r="FOG209" s="36"/>
      <c r="FOH209" s="58"/>
      <c r="FOI209" s="59"/>
      <c r="FOJ209" s="33"/>
      <c r="FOK209" s="33"/>
      <c r="FOL209" s="33"/>
      <c r="FOM209" s="34"/>
      <c r="FON209" s="36"/>
      <c r="FOO209" s="58"/>
      <c r="FOP209" s="59"/>
      <c r="FOQ209" s="33"/>
      <c r="FOR209" s="33"/>
      <c r="FOS209" s="33"/>
      <c r="FOT209" s="34"/>
      <c r="FOU209" s="36"/>
      <c r="FOV209" s="58"/>
      <c r="FOW209" s="59"/>
      <c r="FOX209" s="33"/>
      <c r="FOY209" s="33"/>
      <c r="FOZ209" s="33"/>
      <c r="FPA209" s="34"/>
      <c r="FPB209" s="36"/>
      <c r="FPC209" s="58"/>
      <c r="FPD209" s="59"/>
      <c r="FPE209" s="33"/>
      <c r="FPF209" s="33"/>
      <c r="FPG209" s="33"/>
      <c r="FPH209" s="34"/>
      <c r="FPI209" s="36"/>
      <c r="FPJ209" s="58"/>
      <c r="FPK209" s="59"/>
      <c r="FPL209" s="33"/>
      <c r="FPM209" s="33"/>
      <c r="FPN209" s="33"/>
      <c r="FPO209" s="34"/>
      <c r="FPP209" s="36"/>
      <c r="FPQ209" s="58"/>
      <c r="FPR209" s="59"/>
      <c r="FPS209" s="33"/>
      <c r="FPT209" s="33"/>
      <c r="FPU209" s="33"/>
      <c r="FPV209" s="34"/>
      <c r="FPW209" s="36"/>
      <c r="FPX209" s="58"/>
      <c r="FPY209" s="59"/>
      <c r="FPZ209" s="33"/>
      <c r="FQA209" s="33"/>
      <c r="FQB209" s="33"/>
      <c r="FQC209" s="34"/>
      <c r="FQD209" s="36"/>
      <c r="FQE209" s="58"/>
      <c r="FQF209" s="59"/>
      <c r="FQG209" s="33"/>
      <c r="FQH209" s="33"/>
      <c r="FQI209" s="33"/>
      <c r="FQJ209" s="34"/>
      <c r="FQK209" s="36"/>
      <c r="FQL209" s="58"/>
      <c r="FQM209" s="59"/>
      <c r="FQN209" s="33"/>
      <c r="FQO209" s="33"/>
      <c r="FQP209" s="33"/>
      <c r="FQQ209" s="34"/>
      <c r="FQR209" s="36"/>
      <c r="FQS209" s="58"/>
      <c r="FQT209" s="59"/>
      <c r="FQU209" s="33"/>
      <c r="FQV209" s="33"/>
      <c r="FQW209" s="33"/>
      <c r="FQX209" s="34"/>
      <c r="FQY209" s="36"/>
      <c r="FQZ209" s="58"/>
      <c r="FRA209" s="59"/>
      <c r="FRB209" s="33"/>
      <c r="FRC209" s="33"/>
      <c r="FRD209" s="33"/>
      <c r="FRE209" s="34"/>
      <c r="FRF209" s="36"/>
      <c r="FRG209" s="58"/>
      <c r="FRH209" s="59"/>
      <c r="FRI209" s="33"/>
      <c r="FRJ209" s="33"/>
      <c r="FRK209" s="33"/>
      <c r="FRL209" s="34"/>
      <c r="FRM209" s="36"/>
      <c r="FRN209" s="58"/>
      <c r="FRO209" s="59"/>
      <c r="FRP209" s="33"/>
      <c r="FRQ209" s="33"/>
      <c r="FRR209" s="33"/>
      <c r="FRS209" s="34"/>
      <c r="FRT209" s="36"/>
      <c r="FRU209" s="58"/>
      <c r="FRV209" s="59"/>
      <c r="FRW209" s="33"/>
      <c r="FRX209" s="33"/>
      <c r="FRY209" s="33"/>
      <c r="FRZ209" s="34"/>
      <c r="FSA209" s="36"/>
      <c r="FSB209" s="58"/>
      <c r="FSC209" s="59"/>
      <c r="FSD209" s="33"/>
      <c r="FSE209" s="33"/>
      <c r="FSF209" s="33"/>
      <c r="FSG209" s="34"/>
      <c r="FSH209" s="36"/>
      <c r="FSI209" s="58"/>
      <c r="FSJ209" s="59"/>
      <c r="FSK209" s="33"/>
      <c r="FSL209" s="33"/>
      <c r="FSM209" s="33"/>
      <c r="FSN209" s="34"/>
      <c r="FSO209" s="36"/>
      <c r="FSP209" s="58"/>
      <c r="FSQ209" s="59"/>
      <c r="FSR209" s="33"/>
      <c r="FSS209" s="33"/>
      <c r="FST209" s="33"/>
      <c r="FSU209" s="34"/>
      <c r="FSV209" s="36"/>
      <c r="FSW209" s="58"/>
      <c r="FSX209" s="59"/>
      <c r="FSY209" s="33"/>
      <c r="FSZ209" s="33"/>
      <c r="FTA209" s="33"/>
      <c r="FTB209" s="34"/>
      <c r="FTC209" s="36"/>
      <c r="FTD209" s="58"/>
      <c r="FTE209" s="59"/>
      <c r="FTF209" s="33"/>
      <c r="FTG209" s="33"/>
      <c r="FTH209" s="33"/>
      <c r="FTI209" s="34"/>
      <c r="FTJ209" s="36"/>
      <c r="FTK209" s="58"/>
      <c r="FTL209" s="59"/>
      <c r="FTM209" s="33"/>
      <c r="FTN209" s="33"/>
      <c r="FTO209" s="33"/>
      <c r="FTP209" s="34"/>
      <c r="FTQ209" s="36"/>
      <c r="FTR209" s="58"/>
      <c r="FTS209" s="59"/>
      <c r="FTT209" s="33"/>
      <c r="FTU209" s="33"/>
      <c r="FTV209" s="33"/>
      <c r="FTW209" s="34"/>
      <c r="FTX209" s="36"/>
      <c r="FTY209" s="58"/>
      <c r="FTZ209" s="59"/>
      <c r="FUA209" s="33"/>
      <c r="FUB209" s="33"/>
      <c r="FUC209" s="33"/>
      <c r="FUD209" s="34"/>
      <c r="FUE209" s="36"/>
      <c r="FUF209" s="58"/>
      <c r="FUG209" s="59"/>
      <c r="FUH209" s="33"/>
      <c r="FUI209" s="33"/>
      <c r="FUJ209" s="33"/>
      <c r="FUK209" s="34"/>
      <c r="FUL209" s="36"/>
      <c r="FUM209" s="58"/>
      <c r="FUN209" s="59"/>
      <c r="FUO209" s="33"/>
      <c r="FUP209" s="33"/>
      <c r="FUQ209" s="33"/>
      <c r="FUR209" s="34"/>
      <c r="FUS209" s="36"/>
      <c r="FUT209" s="58"/>
      <c r="FUU209" s="59"/>
      <c r="FUV209" s="33"/>
      <c r="FUW209" s="33"/>
      <c r="FUX209" s="33"/>
      <c r="FUY209" s="34"/>
      <c r="FUZ209" s="36"/>
      <c r="FVA209" s="58"/>
      <c r="FVB209" s="59"/>
      <c r="FVC209" s="33"/>
      <c r="FVD209" s="33"/>
      <c r="FVE209" s="33"/>
      <c r="FVF209" s="34"/>
      <c r="FVG209" s="36"/>
      <c r="FVH209" s="58"/>
      <c r="FVI209" s="59"/>
      <c r="FVJ209" s="33"/>
      <c r="FVK209" s="33"/>
      <c r="FVL209" s="33"/>
      <c r="FVM209" s="34"/>
      <c r="FVN209" s="36"/>
      <c r="FVO209" s="58"/>
      <c r="FVP209" s="59"/>
      <c r="FVQ209" s="33"/>
      <c r="FVR209" s="33"/>
      <c r="FVS209" s="33"/>
      <c r="FVT209" s="34"/>
      <c r="FVU209" s="36"/>
      <c r="FVV209" s="58"/>
      <c r="FVW209" s="59"/>
      <c r="FVX209" s="33"/>
      <c r="FVY209" s="33"/>
      <c r="FVZ209" s="33"/>
      <c r="FWA209" s="34"/>
      <c r="FWB209" s="36"/>
      <c r="FWC209" s="58"/>
      <c r="FWD209" s="59"/>
      <c r="FWE209" s="33"/>
      <c r="FWF209" s="33"/>
      <c r="FWG209" s="33"/>
      <c r="FWH209" s="34"/>
      <c r="FWI209" s="36"/>
      <c r="FWJ209" s="58"/>
      <c r="FWK209" s="59"/>
      <c r="FWL209" s="33"/>
      <c r="FWM209" s="33"/>
      <c r="FWN209" s="33"/>
      <c r="FWO209" s="34"/>
      <c r="FWP209" s="36"/>
      <c r="FWQ209" s="58"/>
      <c r="FWR209" s="59"/>
      <c r="FWS209" s="33"/>
      <c r="FWT209" s="33"/>
      <c r="FWU209" s="33"/>
      <c r="FWV209" s="34"/>
      <c r="FWW209" s="36"/>
      <c r="FWX209" s="58"/>
      <c r="FWY209" s="59"/>
      <c r="FWZ209" s="33"/>
      <c r="FXA209" s="33"/>
      <c r="FXB209" s="33"/>
      <c r="FXC209" s="34"/>
      <c r="FXD209" s="36"/>
      <c r="FXE209" s="58"/>
      <c r="FXF209" s="59"/>
      <c r="FXG209" s="33"/>
      <c r="FXH209" s="33"/>
      <c r="FXI209" s="33"/>
      <c r="FXJ209" s="34"/>
      <c r="FXK209" s="36"/>
      <c r="FXL209" s="58"/>
      <c r="FXM209" s="59"/>
      <c r="FXN209" s="33"/>
      <c r="FXO209" s="33"/>
      <c r="FXP209" s="33"/>
      <c r="FXQ209" s="34"/>
      <c r="FXR209" s="36"/>
      <c r="FXS209" s="58"/>
      <c r="FXT209" s="59"/>
      <c r="FXU209" s="33"/>
      <c r="FXV209" s="33"/>
      <c r="FXW209" s="33"/>
      <c r="FXX209" s="34"/>
      <c r="FXY209" s="36"/>
      <c r="FXZ209" s="58"/>
      <c r="FYA209" s="59"/>
      <c r="FYB209" s="33"/>
      <c r="FYC209" s="33"/>
      <c r="FYD209" s="33"/>
      <c r="FYE209" s="34"/>
      <c r="FYF209" s="36"/>
      <c r="FYG209" s="58"/>
      <c r="FYH209" s="59"/>
      <c r="FYI209" s="33"/>
      <c r="FYJ209" s="33"/>
      <c r="FYK209" s="33"/>
      <c r="FYL209" s="34"/>
      <c r="FYM209" s="36"/>
      <c r="FYN209" s="58"/>
      <c r="FYO209" s="59"/>
      <c r="FYP209" s="33"/>
      <c r="FYQ209" s="33"/>
      <c r="FYR209" s="33"/>
      <c r="FYS209" s="34"/>
      <c r="FYT209" s="36"/>
      <c r="FYU209" s="58"/>
      <c r="FYV209" s="59"/>
      <c r="FYW209" s="33"/>
      <c r="FYX209" s="33"/>
      <c r="FYY209" s="33"/>
      <c r="FYZ209" s="34"/>
      <c r="FZA209" s="36"/>
      <c r="FZB209" s="58"/>
      <c r="FZC209" s="59"/>
      <c r="FZD209" s="33"/>
      <c r="FZE209" s="33"/>
      <c r="FZF209" s="33"/>
      <c r="FZG209" s="34"/>
      <c r="FZH209" s="36"/>
      <c r="FZI209" s="58"/>
      <c r="FZJ209" s="59"/>
      <c r="FZK209" s="33"/>
      <c r="FZL209" s="33"/>
      <c r="FZM209" s="33"/>
      <c r="FZN209" s="34"/>
      <c r="FZO209" s="36"/>
      <c r="FZP209" s="58"/>
      <c r="FZQ209" s="59"/>
      <c r="FZR209" s="33"/>
      <c r="FZS209" s="33"/>
      <c r="FZT209" s="33"/>
      <c r="FZU209" s="34"/>
      <c r="FZV209" s="36"/>
      <c r="FZW209" s="58"/>
      <c r="FZX209" s="59"/>
      <c r="FZY209" s="33"/>
      <c r="FZZ209" s="33"/>
      <c r="GAA209" s="33"/>
      <c r="GAB209" s="34"/>
      <c r="GAC209" s="36"/>
      <c r="GAD209" s="58"/>
      <c r="GAE209" s="59"/>
      <c r="GAF209" s="33"/>
      <c r="GAG209" s="33"/>
      <c r="GAH209" s="33"/>
      <c r="GAI209" s="34"/>
      <c r="GAJ209" s="36"/>
      <c r="GAK209" s="58"/>
      <c r="GAL209" s="59"/>
      <c r="GAM209" s="33"/>
      <c r="GAN209" s="33"/>
      <c r="GAO209" s="33"/>
      <c r="GAP209" s="34"/>
      <c r="GAQ209" s="36"/>
      <c r="GAR209" s="58"/>
      <c r="GAS209" s="59"/>
      <c r="GAT209" s="33"/>
      <c r="GAU209" s="33"/>
      <c r="GAV209" s="33"/>
      <c r="GAW209" s="34"/>
      <c r="GAX209" s="36"/>
      <c r="GAY209" s="58"/>
      <c r="GAZ209" s="59"/>
      <c r="GBA209" s="33"/>
      <c r="GBB209" s="33"/>
      <c r="GBC209" s="33"/>
      <c r="GBD209" s="34"/>
      <c r="GBE209" s="36"/>
      <c r="GBF209" s="58"/>
      <c r="GBG209" s="59"/>
      <c r="GBH209" s="33"/>
      <c r="GBI209" s="33"/>
      <c r="GBJ209" s="33"/>
      <c r="GBK209" s="34"/>
      <c r="GBL209" s="36"/>
      <c r="GBM209" s="58"/>
      <c r="GBN209" s="59"/>
      <c r="GBO209" s="33"/>
      <c r="GBP209" s="33"/>
      <c r="GBQ209" s="33"/>
      <c r="GBR209" s="34"/>
      <c r="GBS209" s="36"/>
      <c r="GBT209" s="58"/>
      <c r="GBU209" s="59"/>
      <c r="GBV209" s="33"/>
      <c r="GBW209" s="33"/>
      <c r="GBX209" s="33"/>
      <c r="GBY209" s="34"/>
      <c r="GBZ209" s="36"/>
      <c r="GCA209" s="58"/>
      <c r="GCB209" s="59"/>
      <c r="GCC209" s="33"/>
      <c r="GCD209" s="33"/>
      <c r="GCE209" s="33"/>
      <c r="GCF209" s="34"/>
      <c r="GCG209" s="36"/>
      <c r="GCH209" s="58"/>
      <c r="GCI209" s="59"/>
      <c r="GCJ209" s="33"/>
      <c r="GCK209" s="33"/>
      <c r="GCL209" s="33"/>
      <c r="GCM209" s="34"/>
      <c r="GCN209" s="36"/>
      <c r="GCO209" s="58"/>
      <c r="GCP209" s="59"/>
      <c r="GCQ209" s="33"/>
      <c r="GCR209" s="33"/>
      <c r="GCS209" s="33"/>
      <c r="GCT209" s="34"/>
      <c r="GCU209" s="36"/>
      <c r="GCV209" s="58"/>
      <c r="GCW209" s="59"/>
      <c r="GCX209" s="33"/>
      <c r="GCY209" s="33"/>
      <c r="GCZ209" s="33"/>
      <c r="GDA209" s="34"/>
      <c r="GDB209" s="36"/>
      <c r="GDC209" s="58"/>
      <c r="GDD209" s="59"/>
      <c r="GDE209" s="33"/>
      <c r="GDF209" s="33"/>
      <c r="GDG209" s="33"/>
      <c r="GDH209" s="34"/>
      <c r="GDI209" s="36"/>
      <c r="GDJ209" s="58"/>
      <c r="GDK209" s="59"/>
      <c r="GDL209" s="33"/>
      <c r="GDM209" s="33"/>
      <c r="GDN209" s="33"/>
      <c r="GDO209" s="34"/>
      <c r="GDP209" s="36"/>
      <c r="GDQ209" s="58"/>
      <c r="GDR209" s="59"/>
      <c r="GDS209" s="33"/>
      <c r="GDT209" s="33"/>
      <c r="GDU209" s="33"/>
      <c r="GDV209" s="34"/>
      <c r="GDW209" s="36"/>
      <c r="GDX209" s="58"/>
      <c r="GDY209" s="59"/>
      <c r="GDZ209" s="33"/>
      <c r="GEA209" s="33"/>
      <c r="GEB209" s="33"/>
      <c r="GEC209" s="34"/>
      <c r="GED209" s="36"/>
      <c r="GEE209" s="58"/>
      <c r="GEF209" s="59"/>
      <c r="GEG209" s="33"/>
      <c r="GEH209" s="33"/>
      <c r="GEI209" s="33"/>
      <c r="GEJ209" s="34"/>
      <c r="GEK209" s="36"/>
      <c r="GEL209" s="58"/>
      <c r="GEM209" s="59"/>
      <c r="GEN209" s="33"/>
      <c r="GEO209" s="33"/>
      <c r="GEP209" s="33"/>
      <c r="GEQ209" s="34"/>
      <c r="GER209" s="36"/>
      <c r="GES209" s="58"/>
      <c r="GET209" s="59"/>
      <c r="GEU209" s="33"/>
      <c r="GEV209" s="33"/>
      <c r="GEW209" s="33"/>
      <c r="GEX209" s="34"/>
      <c r="GEY209" s="36"/>
      <c r="GEZ209" s="58"/>
      <c r="GFA209" s="59"/>
      <c r="GFB209" s="33"/>
      <c r="GFC209" s="33"/>
      <c r="GFD209" s="33"/>
      <c r="GFE209" s="34"/>
      <c r="GFF209" s="36"/>
      <c r="GFG209" s="58"/>
      <c r="GFH209" s="59"/>
      <c r="GFI209" s="33"/>
      <c r="GFJ209" s="33"/>
      <c r="GFK209" s="33"/>
      <c r="GFL209" s="34"/>
      <c r="GFM209" s="36"/>
      <c r="GFN209" s="58"/>
      <c r="GFO209" s="59"/>
      <c r="GFP209" s="33"/>
      <c r="GFQ209" s="33"/>
      <c r="GFR209" s="33"/>
      <c r="GFS209" s="34"/>
      <c r="GFT209" s="36"/>
      <c r="GFU209" s="58"/>
      <c r="GFV209" s="59"/>
      <c r="GFW209" s="33"/>
      <c r="GFX209" s="33"/>
      <c r="GFY209" s="33"/>
      <c r="GFZ209" s="34"/>
      <c r="GGA209" s="36"/>
      <c r="GGB209" s="58"/>
      <c r="GGC209" s="59"/>
      <c r="GGD209" s="33"/>
      <c r="GGE209" s="33"/>
      <c r="GGF209" s="33"/>
      <c r="GGG209" s="34"/>
      <c r="GGH209" s="36"/>
      <c r="GGI209" s="58"/>
      <c r="GGJ209" s="59"/>
      <c r="GGK209" s="33"/>
      <c r="GGL209" s="33"/>
      <c r="GGM209" s="33"/>
      <c r="GGN209" s="34"/>
      <c r="GGO209" s="36"/>
      <c r="GGP209" s="58"/>
      <c r="GGQ209" s="59"/>
      <c r="GGR209" s="33"/>
      <c r="GGS209" s="33"/>
      <c r="GGT209" s="33"/>
      <c r="GGU209" s="34"/>
      <c r="GGV209" s="36"/>
      <c r="GGW209" s="58"/>
      <c r="GGX209" s="59"/>
      <c r="GGY209" s="33"/>
      <c r="GGZ209" s="33"/>
      <c r="GHA209" s="33"/>
      <c r="GHB209" s="34"/>
      <c r="GHC209" s="36"/>
      <c r="GHD209" s="58"/>
      <c r="GHE209" s="59"/>
      <c r="GHF209" s="33"/>
      <c r="GHG209" s="33"/>
      <c r="GHH209" s="33"/>
      <c r="GHI209" s="34"/>
      <c r="GHJ209" s="36"/>
      <c r="GHK209" s="58"/>
      <c r="GHL209" s="59"/>
      <c r="GHM209" s="33"/>
      <c r="GHN209" s="33"/>
      <c r="GHO209" s="33"/>
      <c r="GHP209" s="34"/>
      <c r="GHQ209" s="36"/>
      <c r="GHR209" s="58"/>
      <c r="GHS209" s="59"/>
      <c r="GHT209" s="33"/>
      <c r="GHU209" s="33"/>
      <c r="GHV209" s="33"/>
      <c r="GHW209" s="34"/>
      <c r="GHX209" s="36"/>
      <c r="GHY209" s="58"/>
      <c r="GHZ209" s="59"/>
      <c r="GIA209" s="33"/>
      <c r="GIB209" s="33"/>
      <c r="GIC209" s="33"/>
      <c r="GID209" s="34"/>
      <c r="GIE209" s="36"/>
      <c r="GIF209" s="58"/>
      <c r="GIG209" s="59"/>
      <c r="GIH209" s="33"/>
      <c r="GII209" s="33"/>
      <c r="GIJ209" s="33"/>
      <c r="GIK209" s="34"/>
      <c r="GIL209" s="36"/>
      <c r="GIM209" s="58"/>
      <c r="GIN209" s="59"/>
      <c r="GIO209" s="33"/>
      <c r="GIP209" s="33"/>
      <c r="GIQ209" s="33"/>
      <c r="GIR209" s="34"/>
      <c r="GIS209" s="36"/>
      <c r="GIT209" s="58"/>
      <c r="GIU209" s="59"/>
      <c r="GIV209" s="33"/>
      <c r="GIW209" s="33"/>
      <c r="GIX209" s="33"/>
      <c r="GIY209" s="34"/>
      <c r="GIZ209" s="36"/>
      <c r="GJA209" s="58"/>
      <c r="GJB209" s="59"/>
      <c r="GJC209" s="33"/>
      <c r="GJD209" s="33"/>
      <c r="GJE209" s="33"/>
      <c r="GJF209" s="34"/>
      <c r="GJG209" s="36"/>
      <c r="GJH209" s="58"/>
      <c r="GJI209" s="59"/>
      <c r="GJJ209" s="33"/>
      <c r="GJK209" s="33"/>
      <c r="GJL209" s="33"/>
      <c r="GJM209" s="34"/>
      <c r="GJN209" s="36"/>
      <c r="GJO209" s="58"/>
      <c r="GJP209" s="59"/>
      <c r="GJQ209" s="33"/>
      <c r="GJR209" s="33"/>
      <c r="GJS209" s="33"/>
      <c r="GJT209" s="34"/>
      <c r="GJU209" s="36"/>
      <c r="GJV209" s="58"/>
      <c r="GJW209" s="59"/>
      <c r="GJX209" s="33"/>
      <c r="GJY209" s="33"/>
      <c r="GJZ209" s="33"/>
      <c r="GKA209" s="34"/>
      <c r="GKB209" s="36"/>
      <c r="GKC209" s="58"/>
      <c r="GKD209" s="59"/>
      <c r="GKE209" s="33"/>
      <c r="GKF209" s="33"/>
      <c r="GKG209" s="33"/>
      <c r="GKH209" s="34"/>
      <c r="GKI209" s="36"/>
      <c r="GKJ209" s="58"/>
      <c r="GKK209" s="59"/>
      <c r="GKL209" s="33"/>
      <c r="GKM209" s="33"/>
      <c r="GKN209" s="33"/>
      <c r="GKO209" s="34"/>
      <c r="GKP209" s="36"/>
      <c r="GKQ209" s="58"/>
      <c r="GKR209" s="59"/>
      <c r="GKS209" s="33"/>
      <c r="GKT209" s="33"/>
      <c r="GKU209" s="33"/>
      <c r="GKV209" s="34"/>
      <c r="GKW209" s="36"/>
      <c r="GKX209" s="58"/>
      <c r="GKY209" s="59"/>
      <c r="GKZ209" s="33"/>
      <c r="GLA209" s="33"/>
      <c r="GLB209" s="33"/>
      <c r="GLC209" s="34"/>
      <c r="GLD209" s="36"/>
      <c r="GLE209" s="58"/>
      <c r="GLF209" s="59"/>
      <c r="GLG209" s="33"/>
      <c r="GLH209" s="33"/>
      <c r="GLI209" s="33"/>
      <c r="GLJ209" s="34"/>
      <c r="GLK209" s="36"/>
      <c r="GLL209" s="58"/>
      <c r="GLM209" s="59"/>
      <c r="GLN209" s="33"/>
      <c r="GLO209" s="33"/>
      <c r="GLP209" s="33"/>
      <c r="GLQ209" s="34"/>
      <c r="GLR209" s="36"/>
      <c r="GLS209" s="58"/>
      <c r="GLT209" s="59"/>
      <c r="GLU209" s="33"/>
      <c r="GLV209" s="33"/>
      <c r="GLW209" s="33"/>
      <c r="GLX209" s="34"/>
      <c r="GLY209" s="36"/>
      <c r="GLZ209" s="58"/>
      <c r="GMA209" s="59"/>
      <c r="GMB209" s="33"/>
      <c r="GMC209" s="33"/>
      <c r="GMD209" s="33"/>
      <c r="GME209" s="34"/>
      <c r="GMF209" s="36"/>
      <c r="GMG209" s="58"/>
      <c r="GMH209" s="59"/>
      <c r="GMI209" s="33"/>
      <c r="GMJ209" s="33"/>
      <c r="GMK209" s="33"/>
      <c r="GML209" s="34"/>
      <c r="GMM209" s="36"/>
      <c r="GMN209" s="58"/>
      <c r="GMO209" s="59"/>
      <c r="GMP209" s="33"/>
      <c r="GMQ209" s="33"/>
      <c r="GMR209" s="33"/>
      <c r="GMS209" s="34"/>
      <c r="GMT209" s="36"/>
      <c r="GMU209" s="58"/>
      <c r="GMV209" s="59"/>
      <c r="GMW209" s="33"/>
      <c r="GMX209" s="33"/>
      <c r="GMY209" s="33"/>
      <c r="GMZ209" s="34"/>
      <c r="GNA209" s="36"/>
      <c r="GNB209" s="58"/>
      <c r="GNC209" s="59"/>
      <c r="GND209" s="33"/>
      <c r="GNE209" s="33"/>
      <c r="GNF209" s="33"/>
      <c r="GNG209" s="34"/>
      <c r="GNH209" s="36"/>
      <c r="GNI209" s="58"/>
      <c r="GNJ209" s="59"/>
      <c r="GNK209" s="33"/>
      <c r="GNL209" s="33"/>
      <c r="GNM209" s="33"/>
      <c r="GNN209" s="34"/>
      <c r="GNO209" s="36"/>
      <c r="GNP209" s="58"/>
      <c r="GNQ209" s="59"/>
      <c r="GNR209" s="33"/>
      <c r="GNS209" s="33"/>
      <c r="GNT209" s="33"/>
      <c r="GNU209" s="34"/>
      <c r="GNV209" s="36"/>
      <c r="GNW209" s="58"/>
      <c r="GNX209" s="59"/>
      <c r="GNY209" s="33"/>
      <c r="GNZ209" s="33"/>
      <c r="GOA209" s="33"/>
      <c r="GOB209" s="34"/>
      <c r="GOC209" s="36"/>
      <c r="GOD209" s="58"/>
      <c r="GOE209" s="59"/>
      <c r="GOF209" s="33"/>
      <c r="GOG209" s="33"/>
      <c r="GOH209" s="33"/>
      <c r="GOI209" s="34"/>
      <c r="GOJ209" s="36"/>
      <c r="GOK209" s="58"/>
      <c r="GOL209" s="59"/>
      <c r="GOM209" s="33"/>
      <c r="GON209" s="33"/>
      <c r="GOO209" s="33"/>
      <c r="GOP209" s="34"/>
      <c r="GOQ209" s="36"/>
      <c r="GOR209" s="58"/>
      <c r="GOS209" s="59"/>
      <c r="GOT209" s="33"/>
      <c r="GOU209" s="33"/>
      <c r="GOV209" s="33"/>
      <c r="GOW209" s="34"/>
      <c r="GOX209" s="36"/>
      <c r="GOY209" s="58"/>
      <c r="GOZ209" s="59"/>
      <c r="GPA209" s="33"/>
      <c r="GPB209" s="33"/>
      <c r="GPC209" s="33"/>
      <c r="GPD209" s="34"/>
      <c r="GPE209" s="36"/>
      <c r="GPF209" s="58"/>
      <c r="GPG209" s="59"/>
      <c r="GPH209" s="33"/>
      <c r="GPI209" s="33"/>
      <c r="GPJ209" s="33"/>
      <c r="GPK209" s="34"/>
      <c r="GPL209" s="36"/>
      <c r="GPM209" s="58"/>
      <c r="GPN209" s="59"/>
      <c r="GPO209" s="33"/>
      <c r="GPP209" s="33"/>
      <c r="GPQ209" s="33"/>
      <c r="GPR209" s="34"/>
      <c r="GPS209" s="36"/>
      <c r="GPT209" s="58"/>
      <c r="GPU209" s="59"/>
      <c r="GPV209" s="33"/>
      <c r="GPW209" s="33"/>
      <c r="GPX209" s="33"/>
      <c r="GPY209" s="34"/>
      <c r="GPZ209" s="36"/>
      <c r="GQA209" s="58"/>
      <c r="GQB209" s="59"/>
      <c r="GQC209" s="33"/>
      <c r="GQD209" s="33"/>
      <c r="GQE209" s="33"/>
      <c r="GQF209" s="34"/>
      <c r="GQG209" s="36"/>
      <c r="GQH209" s="58"/>
      <c r="GQI209" s="59"/>
      <c r="GQJ209" s="33"/>
      <c r="GQK209" s="33"/>
      <c r="GQL209" s="33"/>
      <c r="GQM209" s="34"/>
      <c r="GQN209" s="36"/>
      <c r="GQO209" s="58"/>
      <c r="GQP209" s="59"/>
      <c r="GQQ209" s="33"/>
      <c r="GQR209" s="33"/>
      <c r="GQS209" s="33"/>
      <c r="GQT209" s="34"/>
      <c r="GQU209" s="36"/>
      <c r="GQV209" s="58"/>
      <c r="GQW209" s="59"/>
      <c r="GQX209" s="33"/>
      <c r="GQY209" s="33"/>
      <c r="GQZ209" s="33"/>
      <c r="GRA209" s="34"/>
      <c r="GRB209" s="36"/>
      <c r="GRC209" s="58"/>
      <c r="GRD209" s="59"/>
      <c r="GRE209" s="33"/>
      <c r="GRF209" s="33"/>
      <c r="GRG209" s="33"/>
      <c r="GRH209" s="34"/>
      <c r="GRI209" s="36"/>
      <c r="GRJ209" s="58"/>
      <c r="GRK209" s="59"/>
      <c r="GRL209" s="33"/>
      <c r="GRM209" s="33"/>
      <c r="GRN209" s="33"/>
      <c r="GRO209" s="34"/>
      <c r="GRP209" s="36"/>
      <c r="GRQ209" s="58"/>
      <c r="GRR209" s="59"/>
      <c r="GRS209" s="33"/>
      <c r="GRT209" s="33"/>
      <c r="GRU209" s="33"/>
      <c r="GRV209" s="34"/>
      <c r="GRW209" s="36"/>
      <c r="GRX209" s="58"/>
      <c r="GRY209" s="59"/>
      <c r="GRZ209" s="33"/>
      <c r="GSA209" s="33"/>
      <c r="GSB209" s="33"/>
      <c r="GSC209" s="34"/>
      <c r="GSD209" s="36"/>
      <c r="GSE209" s="58"/>
      <c r="GSF209" s="59"/>
      <c r="GSG209" s="33"/>
      <c r="GSH209" s="33"/>
      <c r="GSI209" s="33"/>
      <c r="GSJ209" s="34"/>
      <c r="GSK209" s="36"/>
      <c r="GSL209" s="58"/>
      <c r="GSM209" s="59"/>
      <c r="GSN209" s="33"/>
      <c r="GSO209" s="33"/>
      <c r="GSP209" s="33"/>
      <c r="GSQ209" s="34"/>
      <c r="GSR209" s="36"/>
      <c r="GSS209" s="58"/>
      <c r="GST209" s="59"/>
      <c r="GSU209" s="33"/>
      <c r="GSV209" s="33"/>
      <c r="GSW209" s="33"/>
      <c r="GSX209" s="34"/>
      <c r="GSY209" s="36"/>
      <c r="GSZ209" s="58"/>
      <c r="GTA209" s="59"/>
      <c r="GTB209" s="33"/>
      <c r="GTC209" s="33"/>
      <c r="GTD209" s="33"/>
      <c r="GTE209" s="34"/>
      <c r="GTF209" s="36"/>
      <c r="GTG209" s="58"/>
      <c r="GTH209" s="59"/>
      <c r="GTI209" s="33"/>
      <c r="GTJ209" s="33"/>
      <c r="GTK209" s="33"/>
      <c r="GTL209" s="34"/>
      <c r="GTM209" s="36"/>
      <c r="GTN209" s="58"/>
      <c r="GTO209" s="59"/>
      <c r="GTP209" s="33"/>
      <c r="GTQ209" s="33"/>
      <c r="GTR209" s="33"/>
      <c r="GTS209" s="34"/>
      <c r="GTT209" s="36"/>
      <c r="GTU209" s="58"/>
      <c r="GTV209" s="59"/>
      <c r="GTW209" s="33"/>
      <c r="GTX209" s="33"/>
      <c r="GTY209" s="33"/>
      <c r="GTZ209" s="34"/>
      <c r="GUA209" s="36"/>
      <c r="GUB209" s="58"/>
      <c r="GUC209" s="59"/>
      <c r="GUD209" s="33"/>
      <c r="GUE209" s="33"/>
      <c r="GUF209" s="33"/>
      <c r="GUG209" s="34"/>
      <c r="GUH209" s="36"/>
      <c r="GUI209" s="58"/>
      <c r="GUJ209" s="59"/>
      <c r="GUK209" s="33"/>
      <c r="GUL209" s="33"/>
      <c r="GUM209" s="33"/>
      <c r="GUN209" s="34"/>
      <c r="GUO209" s="36"/>
      <c r="GUP209" s="58"/>
      <c r="GUQ209" s="59"/>
      <c r="GUR209" s="33"/>
      <c r="GUS209" s="33"/>
      <c r="GUT209" s="33"/>
      <c r="GUU209" s="34"/>
      <c r="GUV209" s="36"/>
      <c r="GUW209" s="58"/>
      <c r="GUX209" s="59"/>
      <c r="GUY209" s="33"/>
      <c r="GUZ209" s="33"/>
      <c r="GVA209" s="33"/>
      <c r="GVB209" s="34"/>
      <c r="GVC209" s="36"/>
      <c r="GVD209" s="58"/>
      <c r="GVE209" s="59"/>
      <c r="GVF209" s="33"/>
      <c r="GVG209" s="33"/>
      <c r="GVH209" s="33"/>
      <c r="GVI209" s="34"/>
      <c r="GVJ209" s="36"/>
      <c r="GVK209" s="58"/>
      <c r="GVL209" s="59"/>
      <c r="GVM209" s="33"/>
      <c r="GVN209" s="33"/>
      <c r="GVO209" s="33"/>
      <c r="GVP209" s="34"/>
      <c r="GVQ209" s="36"/>
      <c r="GVR209" s="58"/>
      <c r="GVS209" s="59"/>
      <c r="GVT209" s="33"/>
      <c r="GVU209" s="33"/>
      <c r="GVV209" s="33"/>
      <c r="GVW209" s="34"/>
      <c r="GVX209" s="36"/>
      <c r="GVY209" s="58"/>
      <c r="GVZ209" s="59"/>
      <c r="GWA209" s="33"/>
      <c r="GWB209" s="33"/>
      <c r="GWC209" s="33"/>
      <c r="GWD209" s="34"/>
      <c r="GWE209" s="36"/>
      <c r="GWF209" s="58"/>
      <c r="GWG209" s="59"/>
      <c r="GWH209" s="33"/>
      <c r="GWI209" s="33"/>
      <c r="GWJ209" s="33"/>
      <c r="GWK209" s="34"/>
      <c r="GWL209" s="36"/>
      <c r="GWM209" s="58"/>
      <c r="GWN209" s="59"/>
      <c r="GWO209" s="33"/>
      <c r="GWP209" s="33"/>
      <c r="GWQ209" s="33"/>
      <c r="GWR209" s="34"/>
      <c r="GWS209" s="36"/>
      <c r="GWT209" s="58"/>
      <c r="GWU209" s="59"/>
      <c r="GWV209" s="33"/>
      <c r="GWW209" s="33"/>
      <c r="GWX209" s="33"/>
      <c r="GWY209" s="34"/>
      <c r="GWZ209" s="36"/>
      <c r="GXA209" s="58"/>
      <c r="GXB209" s="59"/>
      <c r="GXC209" s="33"/>
      <c r="GXD209" s="33"/>
      <c r="GXE209" s="33"/>
      <c r="GXF209" s="34"/>
      <c r="GXG209" s="36"/>
      <c r="GXH209" s="58"/>
      <c r="GXI209" s="59"/>
      <c r="GXJ209" s="33"/>
      <c r="GXK209" s="33"/>
      <c r="GXL209" s="33"/>
      <c r="GXM209" s="34"/>
      <c r="GXN209" s="36"/>
      <c r="GXO209" s="58"/>
      <c r="GXP209" s="59"/>
      <c r="GXQ209" s="33"/>
      <c r="GXR209" s="33"/>
      <c r="GXS209" s="33"/>
      <c r="GXT209" s="34"/>
      <c r="GXU209" s="36"/>
      <c r="GXV209" s="58"/>
      <c r="GXW209" s="59"/>
      <c r="GXX209" s="33"/>
      <c r="GXY209" s="33"/>
      <c r="GXZ209" s="33"/>
      <c r="GYA209" s="34"/>
      <c r="GYB209" s="36"/>
      <c r="GYC209" s="58"/>
      <c r="GYD209" s="59"/>
      <c r="GYE209" s="33"/>
      <c r="GYF209" s="33"/>
      <c r="GYG209" s="33"/>
      <c r="GYH209" s="34"/>
      <c r="GYI209" s="36"/>
      <c r="GYJ209" s="58"/>
      <c r="GYK209" s="59"/>
      <c r="GYL209" s="33"/>
      <c r="GYM209" s="33"/>
      <c r="GYN209" s="33"/>
      <c r="GYO209" s="34"/>
      <c r="GYP209" s="36"/>
      <c r="GYQ209" s="58"/>
      <c r="GYR209" s="59"/>
      <c r="GYS209" s="33"/>
      <c r="GYT209" s="33"/>
      <c r="GYU209" s="33"/>
      <c r="GYV209" s="34"/>
      <c r="GYW209" s="36"/>
      <c r="GYX209" s="58"/>
      <c r="GYY209" s="59"/>
      <c r="GYZ209" s="33"/>
      <c r="GZA209" s="33"/>
      <c r="GZB209" s="33"/>
      <c r="GZC209" s="34"/>
      <c r="GZD209" s="36"/>
      <c r="GZE209" s="58"/>
      <c r="GZF209" s="59"/>
      <c r="GZG209" s="33"/>
      <c r="GZH209" s="33"/>
      <c r="GZI209" s="33"/>
      <c r="GZJ209" s="34"/>
      <c r="GZK209" s="36"/>
      <c r="GZL209" s="58"/>
      <c r="GZM209" s="59"/>
      <c r="GZN209" s="33"/>
      <c r="GZO209" s="33"/>
      <c r="GZP209" s="33"/>
      <c r="GZQ209" s="34"/>
      <c r="GZR209" s="36"/>
      <c r="GZS209" s="58"/>
      <c r="GZT209" s="59"/>
      <c r="GZU209" s="33"/>
      <c r="GZV209" s="33"/>
      <c r="GZW209" s="33"/>
      <c r="GZX209" s="34"/>
      <c r="GZY209" s="36"/>
      <c r="GZZ209" s="58"/>
      <c r="HAA209" s="59"/>
      <c r="HAB209" s="33"/>
      <c r="HAC209" s="33"/>
      <c r="HAD209" s="33"/>
      <c r="HAE209" s="34"/>
      <c r="HAF209" s="36"/>
      <c r="HAG209" s="58"/>
      <c r="HAH209" s="59"/>
      <c r="HAI209" s="33"/>
      <c r="HAJ209" s="33"/>
      <c r="HAK209" s="33"/>
      <c r="HAL209" s="34"/>
      <c r="HAM209" s="36"/>
      <c r="HAN209" s="58"/>
      <c r="HAO209" s="59"/>
      <c r="HAP209" s="33"/>
      <c r="HAQ209" s="33"/>
      <c r="HAR209" s="33"/>
      <c r="HAS209" s="34"/>
      <c r="HAT209" s="36"/>
      <c r="HAU209" s="58"/>
      <c r="HAV209" s="59"/>
      <c r="HAW209" s="33"/>
      <c r="HAX209" s="33"/>
      <c r="HAY209" s="33"/>
      <c r="HAZ209" s="34"/>
      <c r="HBA209" s="36"/>
      <c r="HBB209" s="58"/>
      <c r="HBC209" s="59"/>
      <c r="HBD209" s="33"/>
      <c r="HBE209" s="33"/>
      <c r="HBF209" s="33"/>
      <c r="HBG209" s="34"/>
      <c r="HBH209" s="36"/>
      <c r="HBI209" s="58"/>
      <c r="HBJ209" s="59"/>
      <c r="HBK209" s="33"/>
      <c r="HBL209" s="33"/>
      <c r="HBM209" s="33"/>
      <c r="HBN209" s="34"/>
      <c r="HBO209" s="36"/>
      <c r="HBP209" s="58"/>
      <c r="HBQ209" s="59"/>
      <c r="HBR209" s="33"/>
      <c r="HBS209" s="33"/>
      <c r="HBT209" s="33"/>
      <c r="HBU209" s="34"/>
      <c r="HBV209" s="36"/>
      <c r="HBW209" s="58"/>
      <c r="HBX209" s="59"/>
      <c r="HBY209" s="33"/>
      <c r="HBZ209" s="33"/>
      <c r="HCA209" s="33"/>
      <c r="HCB209" s="34"/>
      <c r="HCC209" s="36"/>
      <c r="HCD209" s="58"/>
      <c r="HCE209" s="59"/>
      <c r="HCF209" s="33"/>
      <c r="HCG209" s="33"/>
      <c r="HCH209" s="33"/>
      <c r="HCI209" s="34"/>
      <c r="HCJ209" s="36"/>
      <c r="HCK209" s="58"/>
      <c r="HCL209" s="59"/>
      <c r="HCM209" s="33"/>
      <c r="HCN209" s="33"/>
      <c r="HCO209" s="33"/>
      <c r="HCP209" s="34"/>
      <c r="HCQ209" s="36"/>
      <c r="HCR209" s="58"/>
      <c r="HCS209" s="59"/>
      <c r="HCT209" s="33"/>
      <c r="HCU209" s="33"/>
      <c r="HCV209" s="33"/>
      <c r="HCW209" s="34"/>
      <c r="HCX209" s="36"/>
      <c r="HCY209" s="58"/>
      <c r="HCZ209" s="59"/>
      <c r="HDA209" s="33"/>
      <c r="HDB209" s="33"/>
      <c r="HDC209" s="33"/>
      <c r="HDD209" s="34"/>
      <c r="HDE209" s="36"/>
      <c r="HDF209" s="58"/>
      <c r="HDG209" s="59"/>
      <c r="HDH209" s="33"/>
      <c r="HDI209" s="33"/>
      <c r="HDJ209" s="33"/>
      <c r="HDK209" s="34"/>
      <c r="HDL209" s="36"/>
      <c r="HDM209" s="58"/>
      <c r="HDN209" s="59"/>
      <c r="HDO209" s="33"/>
      <c r="HDP209" s="33"/>
      <c r="HDQ209" s="33"/>
      <c r="HDR209" s="34"/>
      <c r="HDS209" s="36"/>
      <c r="HDT209" s="58"/>
      <c r="HDU209" s="59"/>
      <c r="HDV209" s="33"/>
      <c r="HDW209" s="33"/>
      <c r="HDX209" s="33"/>
      <c r="HDY209" s="34"/>
      <c r="HDZ209" s="36"/>
      <c r="HEA209" s="58"/>
      <c r="HEB209" s="59"/>
      <c r="HEC209" s="33"/>
      <c r="HED209" s="33"/>
      <c r="HEE209" s="33"/>
      <c r="HEF209" s="34"/>
      <c r="HEG209" s="36"/>
      <c r="HEH209" s="58"/>
      <c r="HEI209" s="59"/>
      <c r="HEJ209" s="33"/>
      <c r="HEK209" s="33"/>
      <c r="HEL209" s="33"/>
      <c r="HEM209" s="34"/>
      <c r="HEN209" s="36"/>
      <c r="HEO209" s="58"/>
      <c r="HEP209" s="59"/>
      <c r="HEQ209" s="33"/>
      <c r="HER209" s="33"/>
      <c r="HES209" s="33"/>
      <c r="HET209" s="34"/>
      <c r="HEU209" s="36"/>
      <c r="HEV209" s="58"/>
      <c r="HEW209" s="59"/>
      <c r="HEX209" s="33"/>
      <c r="HEY209" s="33"/>
      <c r="HEZ209" s="33"/>
      <c r="HFA209" s="34"/>
      <c r="HFB209" s="36"/>
      <c r="HFC209" s="58"/>
      <c r="HFD209" s="59"/>
      <c r="HFE209" s="33"/>
      <c r="HFF209" s="33"/>
      <c r="HFG209" s="33"/>
      <c r="HFH209" s="34"/>
      <c r="HFI209" s="36"/>
      <c r="HFJ209" s="58"/>
      <c r="HFK209" s="59"/>
      <c r="HFL209" s="33"/>
      <c r="HFM209" s="33"/>
      <c r="HFN209" s="33"/>
      <c r="HFO209" s="34"/>
      <c r="HFP209" s="36"/>
      <c r="HFQ209" s="58"/>
      <c r="HFR209" s="59"/>
      <c r="HFS209" s="33"/>
      <c r="HFT209" s="33"/>
      <c r="HFU209" s="33"/>
      <c r="HFV209" s="34"/>
      <c r="HFW209" s="36"/>
      <c r="HFX209" s="58"/>
      <c r="HFY209" s="59"/>
      <c r="HFZ209" s="33"/>
      <c r="HGA209" s="33"/>
      <c r="HGB209" s="33"/>
      <c r="HGC209" s="34"/>
      <c r="HGD209" s="36"/>
      <c r="HGE209" s="58"/>
      <c r="HGF209" s="59"/>
      <c r="HGG209" s="33"/>
      <c r="HGH209" s="33"/>
      <c r="HGI209" s="33"/>
      <c r="HGJ209" s="34"/>
      <c r="HGK209" s="36"/>
      <c r="HGL209" s="58"/>
      <c r="HGM209" s="59"/>
      <c r="HGN209" s="33"/>
      <c r="HGO209" s="33"/>
      <c r="HGP209" s="33"/>
      <c r="HGQ209" s="34"/>
      <c r="HGR209" s="36"/>
      <c r="HGS209" s="58"/>
      <c r="HGT209" s="59"/>
      <c r="HGU209" s="33"/>
      <c r="HGV209" s="33"/>
      <c r="HGW209" s="33"/>
      <c r="HGX209" s="34"/>
      <c r="HGY209" s="36"/>
      <c r="HGZ209" s="58"/>
      <c r="HHA209" s="59"/>
      <c r="HHB209" s="33"/>
      <c r="HHC209" s="33"/>
      <c r="HHD209" s="33"/>
      <c r="HHE209" s="34"/>
      <c r="HHF209" s="36"/>
      <c r="HHG209" s="58"/>
      <c r="HHH209" s="59"/>
      <c r="HHI209" s="33"/>
      <c r="HHJ209" s="33"/>
      <c r="HHK209" s="33"/>
      <c r="HHL209" s="34"/>
      <c r="HHM209" s="36"/>
      <c r="HHN209" s="58"/>
      <c r="HHO209" s="59"/>
      <c r="HHP209" s="33"/>
      <c r="HHQ209" s="33"/>
      <c r="HHR209" s="33"/>
      <c r="HHS209" s="34"/>
      <c r="HHT209" s="36"/>
      <c r="HHU209" s="58"/>
      <c r="HHV209" s="59"/>
      <c r="HHW209" s="33"/>
      <c r="HHX209" s="33"/>
      <c r="HHY209" s="33"/>
      <c r="HHZ209" s="34"/>
      <c r="HIA209" s="36"/>
      <c r="HIB209" s="58"/>
      <c r="HIC209" s="59"/>
      <c r="HID209" s="33"/>
      <c r="HIE209" s="33"/>
      <c r="HIF209" s="33"/>
      <c r="HIG209" s="34"/>
      <c r="HIH209" s="36"/>
      <c r="HII209" s="58"/>
      <c r="HIJ209" s="59"/>
      <c r="HIK209" s="33"/>
      <c r="HIL209" s="33"/>
      <c r="HIM209" s="33"/>
      <c r="HIN209" s="34"/>
      <c r="HIO209" s="36"/>
      <c r="HIP209" s="58"/>
      <c r="HIQ209" s="59"/>
      <c r="HIR209" s="33"/>
      <c r="HIS209" s="33"/>
      <c r="HIT209" s="33"/>
      <c r="HIU209" s="34"/>
      <c r="HIV209" s="36"/>
      <c r="HIW209" s="58"/>
      <c r="HIX209" s="59"/>
      <c r="HIY209" s="33"/>
      <c r="HIZ209" s="33"/>
      <c r="HJA209" s="33"/>
      <c r="HJB209" s="34"/>
      <c r="HJC209" s="36"/>
      <c r="HJD209" s="58"/>
      <c r="HJE209" s="59"/>
      <c r="HJF209" s="33"/>
      <c r="HJG209" s="33"/>
      <c r="HJH209" s="33"/>
      <c r="HJI209" s="34"/>
      <c r="HJJ209" s="36"/>
      <c r="HJK209" s="58"/>
      <c r="HJL209" s="59"/>
      <c r="HJM209" s="33"/>
      <c r="HJN209" s="33"/>
      <c r="HJO209" s="33"/>
      <c r="HJP209" s="34"/>
      <c r="HJQ209" s="36"/>
      <c r="HJR209" s="58"/>
      <c r="HJS209" s="59"/>
      <c r="HJT209" s="33"/>
      <c r="HJU209" s="33"/>
      <c r="HJV209" s="33"/>
      <c r="HJW209" s="34"/>
      <c r="HJX209" s="36"/>
      <c r="HJY209" s="58"/>
      <c r="HJZ209" s="59"/>
      <c r="HKA209" s="33"/>
      <c r="HKB209" s="33"/>
      <c r="HKC209" s="33"/>
      <c r="HKD209" s="34"/>
      <c r="HKE209" s="36"/>
      <c r="HKF209" s="58"/>
      <c r="HKG209" s="59"/>
      <c r="HKH209" s="33"/>
      <c r="HKI209" s="33"/>
      <c r="HKJ209" s="33"/>
      <c r="HKK209" s="34"/>
      <c r="HKL209" s="36"/>
      <c r="HKM209" s="58"/>
      <c r="HKN209" s="59"/>
      <c r="HKO209" s="33"/>
      <c r="HKP209" s="33"/>
      <c r="HKQ209" s="33"/>
      <c r="HKR209" s="34"/>
      <c r="HKS209" s="36"/>
      <c r="HKT209" s="58"/>
      <c r="HKU209" s="59"/>
      <c r="HKV209" s="33"/>
      <c r="HKW209" s="33"/>
      <c r="HKX209" s="33"/>
      <c r="HKY209" s="34"/>
      <c r="HKZ209" s="36"/>
      <c r="HLA209" s="58"/>
      <c r="HLB209" s="59"/>
      <c r="HLC209" s="33"/>
      <c r="HLD209" s="33"/>
      <c r="HLE209" s="33"/>
      <c r="HLF209" s="34"/>
      <c r="HLG209" s="36"/>
      <c r="HLH209" s="58"/>
      <c r="HLI209" s="59"/>
      <c r="HLJ209" s="33"/>
      <c r="HLK209" s="33"/>
      <c r="HLL209" s="33"/>
      <c r="HLM209" s="34"/>
      <c r="HLN209" s="36"/>
      <c r="HLO209" s="58"/>
      <c r="HLP209" s="59"/>
      <c r="HLQ209" s="33"/>
      <c r="HLR209" s="33"/>
      <c r="HLS209" s="33"/>
      <c r="HLT209" s="34"/>
      <c r="HLU209" s="36"/>
      <c r="HLV209" s="58"/>
      <c r="HLW209" s="59"/>
      <c r="HLX209" s="33"/>
      <c r="HLY209" s="33"/>
      <c r="HLZ209" s="33"/>
      <c r="HMA209" s="34"/>
      <c r="HMB209" s="36"/>
      <c r="HMC209" s="58"/>
      <c r="HMD209" s="59"/>
      <c r="HME209" s="33"/>
      <c r="HMF209" s="33"/>
      <c r="HMG209" s="33"/>
      <c r="HMH209" s="34"/>
      <c r="HMI209" s="36"/>
      <c r="HMJ209" s="58"/>
      <c r="HMK209" s="59"/>
      <c r="HML209" s="33"/>
      <c r="HMM209" s="33"/>
      <c r="HMN209" s="33"/>
      <c r="HMO209" s="34"/>
      <c r="HMP209" s="36"/>
      <c r="HMQ209" s="58"/>
      <c r="HMR209" s="59"/>
      <c r="HMS209" s="33"/>
      <c r="HMT209" s="33"/>
      <c r="HMU209" s="33"/>
      <c r="HMV209" s="34"/>
      <c r="HMW209" s="36"/>
      <c r="HMX209" s="58"/>
      <c r="HMY209" s="59"/>
      <c r="HMZ209" s="33"/>
      <c r="HNA209" s="33"/>
      <c r="HNB209" s="33"/>
      <c r="HNC209" s="34"/>
      <c r="HND209" s="36"/>
      <c r="HNE209" s="58"/>
      <c r="HNF209" s="59"/>
      <c r="HNG209" s="33"/>
      <c r="HNH209" s="33"/>
      <c r="HNI209" s="33"/>
      <c r="HNJ209" s="34"/>
      <c r="HNK209" s="36"/>
      <c r="HNL209" s="58"/>
      <c r="HNM209" s="59"/>
      <c r="HNN209" s="33"/>
      <c r="HNO209" s="33"/>
      <c r="HNP209" s="33"/>
      <c r="HNQ209" s="34"/>
      <c r="HNR209" s="36"/>
      <c r="HNS209" s="58"/>
      <c r="HNT209" s="59"/>
      <c r="HNU209" s="33"/>
      <c r="HNV209" s="33"/>
      <c r="HNW209" s="33"/>
      <c r="HNX209" s="34"/>
      <c r="HNY209" s="36"/>
      <c r="HNZ209" s="58"/>
      <c r="HOA209" s="59"/>
      <c r="HOB209" s="33"/>
      <c r="HOC209" s="33"/>
      <c r="HOD209" s="33"/>
      <c r="HOE209" s="34"/>
      <c r="HOF209" s="36"/>
      <c r="HOG209" s="58"/>
      <c r="HOH209" s="59"/>
      <c r="HOI209" s="33"/>
      <c r="HOJ209" s="33"/>
      <c r="HOK209" s="33"/>
      <c r="HOL209" s="34"/>
      <c r="HOM209" s="36"/>
      <c r="HON209" s="58"/>
      <c r="HOO209" s="59"/>
      <c r="HOP209" s="33"/>
      <c r="HOQ209" s="33"/>
      <c r="HOR209" s="33"/>
      <c r="HOS209" s="34"/>
      <c r="HOT209" s="36"/>
      <c r="HOU209" s="58"/>
      <c r="HOV209" s="59"/>
      <c r="HOW209" s="33"/>
      <c r="HOX209" s="33"/>
      <c r="HOY209" s="33"/>
      <c r="HOZ209" s="34"/>
      <c r="HPA209" s="36"/>
      <c r="HPB209" s="58"/>
      <c r="HPC209" s="59"/>
      <c r="HPD209" s="33"/>
      <c r="HPE209" s="33"/>
      <c r="HPF209" s="33"/>
      <c r="HPG209" s="34"/>
      <c r="HPH209" s="36"/>
      <c r="HPI209" s="58"/>
      <c r="HPJ209" s="59"/>
      <c r="HPK209" s="33"/>
      <c r="HPL209" s="33"/>
      <c r="HPM209" s="33"/>
      <c r="HPN209" s="34"/>
      <c r="HPO209" s="36"/>
      <c r="HPP209" s="58"/>
      <c r="HPQ209" s="59"/>
      <c r="HPR209" s="33"/>
      <c r="HPS209" s="33"/>
      <c r="HPT209" s="33"/>
      <c r="HPU209" s="34"/>
      <c r="HPV209" s="36"/>
      <c r="HPW209" s="58"/>
      <c r="HPX209" s="59"/>
      <c r="HPY209" s="33"/>
      <c r="HPZ209" s="33"/>
      <c r="HQA209" s="33"/>
      <c r="HQB209" s="34"/>
      <c r="HQC209" s="36"/>
      <c r="HQD209" s="58"/>
      <c r="HQE209" s="59"/>
      <c r="HQF209" s="33"/>
      <c r="HQG209" s="33"/>
      <c r="HQH209" s="33"/>
      <c r="HQI209" s="34"/>
      <c r="HQJ209" s="36"/>
      <c r="HQK209" s="58"/>
      <c r="HQL209" s="59"/>
      <c r="HQM209" s="33"/>
      <c r="HQN209" s="33"/>
      <c r="HQO209" s="33"/>
      <c r="HQP209" s="34"/>
      <c r="HQQ209" s="36"/>
      <c r="HQR209" s="58"/>
      <c r="HQS209" s="59"/>
      <c r="HQT209" s="33"/>
      <c r="HQU209" s="33"/>
      <c r="HQV209" s="33"/>
      <c r="HQW209" s="34"/>
      <c r="HQX209" s="36"/>
      <c r="HQY209" s="58"/>
      <c r="HQZ209" s="59"/>
      <c r="HRA209" s="33"/>
      <c r="HRB209" s="33"/>
      <c r="HRC209" s="33"/>
      <c r="HRD209" s="34"/>
      <c r="HRE209" s="36"/>
      <c r="HRF209" s="58"/>
      <c r="HRG209" s="59"/>
      <c r="HRH209" s="33"/>
      <c r="HRI209" s="33"/>
      <c r="HRJ209" s="33"/>
      <c r="HRK209" s="34"/>
      <c r="HRL209" s="36"/>
      <c r="HRM209" s="58"/>
      <c r="HRN209" s="59"/>
      <c r="HRO209" s="33"/>
      <c r="HRP209" s="33"/>
      <c r="HRQ209" s="33"/>
      <c r="HRR209" s="34"/>
      <c r="HRS209" s="36"/>
      <c r="HRT209" s="58"/>
      <c r="HRU209" s="59"/>
      <c r="HRV209" s="33"/>
      <c r="HRW209" s="33"/>
      <c r="HRX209" s="33"/>
      <c r="HRY209" s="34"/>
      <c r="HRZ209" s="36"/>
      <c r="HSA209" s="58"/>
      <c r="HSB209" s="59"/>
      <c r="HSC209" s="33"/>
      <c r="HSD209" s="33"/>
      <c r="HSE209" s="33"/>
      <c r="HSF209" s="34"/>
      <c r="HSG209" s="36"/>
      <c r="HSH209" s="58"/>
      <c r="HSI209" s="59"/>
      <c r="HSJ209" s="33"/>
      <c r="HSK209" s="33"/>
      <c r="HSL209" s="33"/>
      <c r="HSM209" s="34"/>
      <c r="HSN209" s="36"/>
      <c r="HSO209" s="58"/>
      <c r="HSP209" s="59"/>
      <c r="HSQ209" s="33"/>
      <c r="HSR209" s="33"/>
      <c r="HSS209" s="33"/>
      <c r="HST209" s="34"/>
      <c r="HSU209" s="36"/>
      <c r="HSV209" s="58"/>
      <c r="HSW209" s="59"/>
      <c r="HSX209" s="33"/>
      <c r="HSY209" s="33"/>
      <c r="HSZ209" s="33"/>
      <c r="HTA209" s="34"/>
      <c r="HTB209" s="36"/>
      <c r="HTC209" s="58"/>
      <c r="HTD209" s="59"/>
      <c r="HTE209" s="33"/>
      <c r="HTF209" s="33"/>
      <c r="HTG209" s="33"/>
      <c r="HTH209" s="34"/>
      <c r="HTI209" s="36"/>
      <c r="HTJ209" s="58"/>
      <c r="HTK209" s="59"/>
      <c r="HTL209" s="33"/>
      <c r="HTM209" s="33"/>
      <c r="HTN209" s="33"/>
      <c r="HTO209" s="34"/>
      <c r="HTP209" s="36"/>
      <c r="HTQ209" s="58"/>
      <c r="HTR209" s="59"/>
      <c r="HTS209" s="33"/>
      <c r="HTT209" s="33"/>
      <c r="HTU209" s="33"/>
      <c r="HTV209" s="34"/>
      <c r="HTW209" s="36"/>
      <c r="HTX209" s="58"/>
      <c r="HTY209" s="59"/>
      <c r="HTZ209" s="33"/>
      <c r="HUA209" s="33"/>
      <c r="HUB209" s="33"/>
      <c r="HUC209" s="34"/>
      <c r="HUD209" s="36"/>
      <c r="HUE209" s="58"/>
      <c r="HUF209" s="59"/>
      <c r="HUG209" s="33"/>
      <c r="HUH209" s="33"/>
      <c r="HUI209" s="33"/>
      <c r="HUJ209" s="34"/>
      <c r="HUK209" s="36"/>
      <c r="HUL209" s="58"/>
      <c r="HUM209" s="59"/>
      <c r="HUN209" s="33"/>
      <c r="HUO209" s="33"/>
      <c r="HUP209" s="33"/>
      <c r="HUQ209" s="34"/>
      <c r="HUR209" s="36"/>
      <c r="HUS209" s="58"/>
      <c r="HUT209" s="59"/>
      <c r="HUU209" s="33"/>
      <c r="HUV209" s="33"/>
      <c r="HUW209" s="33"/>
      <c r="HUX209" s="34"/>
      <c r="HUY209" s="36"/>
      <c r="HUZ209" s="58"/>
      <c r="HVA209" s="59"/>
      <c r="HVB209" s="33"/>
      <c r="HVC209" s="33"/>
      <c r="HVD209" s="33"/>
      <c r="HVE209" s="34"/>
      <c r="HVF209" s="36"/>
      <c r="HVG209" s="58"/>
      <c r="HVH209" s="59"/>
      <c r="HVI209" s="33"/>
      <c r="HVJ209" s="33"/>
      <c r="HVK209" s="33"/>
      <c r="HVL209" s="34"/>
      <c r="HVM209" s="36"/>
      <c r="HVN209" s="58"/>
      <c r="HVO209" s="59"/>
      <c r="HVP209" s="33"/>
      <c r="HVQ209" s="33"/>
      <c r="HVR209" s="33"/>
      <c r="HVS209" s="34"/>
      <c r="HVT209" s="36"/>
      <c r="HVU209" s="58"/>
      <c r="HVV209" s="59"/>
      <c r="HVW209" s="33"/>
      <c r="HVX209" s="33"/>
      <c r="HVY209" s="33"/>
      <c r="HVZ209" s="34"/>
      <c r="HWA209" s="36"/>
      <c r="HWB209" s="58"/>
      <c r="HWC209" s="59"/>
      <c r="HWD209" s="33"/>
      <c r="HWE209" s="33"/>
      <c r="HWF209" s="33"/>
      <c r="HWG209" s="34"/>
      <c r="HWH209" s="36"/>
      <c r="HWI209" s="58"/>
      <c r="HWJ209" s="59"/>
      <c r="HWK209" s="33"/>
      <c r="HWL209" s="33"/>
      <c r="HWM209" s="33"/>
      <c r="HWN209" s="34"/>
      <c r="HWO209" s="36"/>
      <c r="HWP209" s="58"/>
      <c r="HWQ209" s="59"/>
      <c r="HWR209" s="33"/>
      <c r="HWS209" s="33"/>
      <c r="HWT209" s="33"/>
      <c r="HWU209" s="34"/>
      <c r="HWV209" s="36"/>
      <c r="HWW209" s="58"/>
      <c r="HWX209" s="59"/>
      <c r="HWY209" s="33"/>
      <c r="HWZ209" s="33"/>
      <c r="HXA209" s="33"/>
      <c r="HXB209" s="34"/>
      <c r="HXC209" s="36"/>
      <c r="HXD209" s="58"/>
      <c r="HXE209" s="59"/>
      <c r="HXF209" s="33"/>
      <c r="HXG209" s="33"/>
      <c r="HXH209" s="33"/>
      <c r="HXI209" s="34"/>
      <c r="HXJ209" s="36"/>
      <c r="HXK209" s="58"/>
      <c r="HXL209" s="59"/>
      <c r="HXM209" s="33"/>
      <c r="HXN209" s="33"/>
      <c r="HXO209" s="33"/>
      <c r="HXP209" s="34"/>
      <c r="HXQ209" s="36"/>
      <c r="HXR209" s="58"/>
      <c r="HXS209" s="59"/>
      <c r="HXT209" s="33"/>
      <c r="HXU209" s="33"/>
      <c r="HXV209" s="33"/>
      <c r="HXW209" s="34"/>
      <c r="HXX209" s="36"/>
      <c r="HXY209" s="58"/>
      <c r="HXZ209" s="59"/>
      <c r="HYA209" s="33"/>
      <c r="HYB209" s="33"/>
      <c r="HYC209" s="33"/>
      <c r="HYD209" s="34"/>
      <c r="HYE209" s="36"/>
      <c r="HYF209" s="58"/>
      <c r="HYG209" s="59"/>
      <c r="HYH209" s="33"/>
      <c r="HYI209" s="33"/>
      <c r="HYJ209" s="33"/>
      <c r="HYK209" s="34"/>
      <c r="HYL209" s="36"/>
      <c r="HYM209" s="58"/>
      <c r="HYN209" s="59"/>
      <c r="HYO209" s="33"/>
      <c r="HYP209" s="33"/>
      <c r="HYQ209" s="33"/>
      <c r="HYR209" s="34"/>
      <c r="HYS209" s="36"/>
      <c r="HYT209" s="58"/>
      <c r="HYU209" s="59"/>
      <c r="HYV209" s="33"/>
      <c r="HYW209" s="33"/>
      <c r="HYX209" s="33"/>
      <c r="HYY209" s="34"/>
      <c r="HYZ209" s="36"/>
      <c r="HZA209" s="58"/>
      <c r="HZB209" s="59"/>
      <c r="HZC209" s="33"/>
      <c r="HZD209" s="33"/>
      <c r="HZE209" s="33"/>
      <c r="HZF209" s="34"/>
      <c r="HZG209" s="36"/>
      <c r="HZH209" s="58"/>
      <c r="HZI209" s="59"/>
      <c r="HZJ209" s="33"/>
      <c r="HZK209" s="33"/>
      <c r="HZL209" s="33"/>
      <c r="HZM209" s="34"/>
      <c r="HZN209" s="36"/>
      <c r="HZO209" s="58"/>
      <c r="HZP209" s="59"/>
      <c r="HZQ209" s="33"/>
      <c r="HZR209" s="33"/>
      <c r="HZS209" s="33"/>
      <c r="HZT209" s="34"/>
      <c r="HZU209" s="36"/>
      <c r="HZV209" s="58"/>
      <c r="HZW209" s="59"/>
      <c r="HZX209" s="33"/>
      <c r="HZY209" s="33"/>
      <c r="HZZ209" s="33"/>
      <c r="IAA209" s="34"/>
      <c r="IAB209" s="36"/>
      <c r="IAC209" s="58"/>
      <c r="IAD209" s="59"/>
      <c r="IAE209" s="33"/>
      <c r="IAF209" s="33"/>
      <c r="IAG209" s="33"/>
      <c r="IAH209" s="34"/>
      <c r="IAI209" s="36"/>
      <c r="IAJ209" s="58"/>
      <c r="IAK209" s="59"/>
      <c r="IAL209" s="33"/>
      <c r="IAM209" s="33"/>
      <c r="IAN209" s="33"/>
      <c r="IAO209" s="34"/>
      <c r="IAP209" s="36"/>
      <c r="IAQ209" s="58"/>
      <c r="IAR209" s="59"/>
      <c r="IAS209" s="33"/>
      <c r="IAT209" s="33"/>
      <c r="IAU209" s="33"/>
      <c r="IAV209" s="34"/>
      <c r="IAW209" s="36"/>
      <c r="IAX209" s="58"/>
      <c r="IAY209" s="59"/>
      <c r="IAZ209" s="33"/>
      <c r="IBA209" s="33"/>
      <c r="IBB209" s="33"/>
      <c r="IBC209" s="34"/>
      <c r="IBD209" s="36"/>
      <c r="IBE209" s="58"/>
      <c r="IBF209" s="59"/>
      <c r="IBG209" s="33"/>
      <c r="IBH209" s="33"/>
      <c r="IBI209" s="33"/>
      <c r="IBJ209" s="34"/>
      <c r="IBK209" s="36"/>
      <c r="IBL209" s="58"/>
      <c r="IBM209" s="59"/>
      <c r="IBN209" s="33"/>
      <c r="IBO209" s="33"/>
      <c r="IBP209" s="33"/>
      <c r="IBQ209" s="34"/>
      <c r="IBR209" s="36"/>
      <c r="IBS209" s="58"/>
      <c r="IBT209" s="59"/>
      <c r="IBU209" s="33"/>
      <c r="IBV209" s="33"/>
      <c r="IBW209" s="33"/>
      <c r="IBX209" s="34"/>
      <c r="IBY209" s="36"/>
      <c r="IBZ209" s="58"/>
      <c r="ICA209" s="59"/>
      <c r="ICB209" s="33"/>
      <c r="ICC209" s="33"/>
      <c r="ICD209" s="33"/>
      <c r="ICE209" s="34"/>
      <c r="ICF209" s="36"/>
      <c r="ICG209" s="58"/>
      <c r="ICH209" s="59"/>
      <c r="ICI209" s="33"/>
      <c r="ICJ209" s="33"/>
      <c r="ICK209" s="33"/>
      <c r="ICL209" s="34"/>
      <c r="ICM209" s="36"/>
      <c r="ICN209" s="58"/>
      <c r="ICO209" s="59"/>
      <c r="ICP209" s="33"/>
      <c r="ICQ209" s="33"/>
      <c r="ICR209" s="33"/>
      <c r="ICS209" s="34"/>
      <c r="ICT209" s="36"/>
      <c r="ICU209" s="58"/>
      <c r="ICV209" s="59"/>
      <c r="ICW209" s="33"/>
      <c r="ICX209" s="33"/>
      <c r="ICY209" s="33"/>
      <c r="ICZ209" s="34"/>
      <c r="IDA209" s="36"/>
      <c r="IDB209" s="58"/>
      <c r="IDC209" s="59"/>
      <c r="IDD209" s="33"/>
      <c r="IDE209" s="33"/>
      <c r="IDF209" s="33"/>
      <c r="IDG209" s="34"/>
      <c r="IDH209" s="36"/>
      <c r="IDI209" s="58"/>
      <c r="IDJ209" s="59"/>
      <c r="IDK209" s="33"/>
      <c r="IDL209" s="33"/>
      <c r="IDM209" s="33"/>
      <c r="IDN209" s="34"/>
      <c r="IDO209" s="36"/>
      <c r="IDP209" s="58"/>
      <c r="IDQ209" s="59"/>
      <c r="IDR209" s="33"/>
      <c r="IDS209" s="33"/>
      <c r="IDT209" s="33"/>
      <c r="IDU209" s="34"/>
      <c r="IDV209" s="36"/>
      <c r="IDW209" s="58"/>
      <c r="IDX209" s="59"/>
      <c r="IDY209" s="33"/>
      <c r="IDZ209" s="33"/>
      <c r="IEA209" s="33"/>
      <c r="IEB209" s="34"/>
      <c r="IEC209" s="36"/>
      <c r="IED209" s="58"/>
      <c r="IEE209" s="59"/>
      <c r="IEF209" s="33"/>
      <c r="IEG209" s="33"/>
      <c r="IEH209" s="33"/>
      <c r="IEI209" s="34"/>
      <c r="IEJ209" s="36"/>
      <c r="IEK209" s="58"/>
      <c r="IEL209" s="59"/>
      <c r="IEM209" s="33"/>
      <c r="IEN209" s="33"/>
      <c r="IEO209" s="33"/>
      <c r="IEP209" s="34"/>
      <c r="IEQ209" s="36"/>
      <c r="IER209" s="58"/>
      <c r="IES209" s="59"/>
      <c r="IET209" s="33"/>
      <c r="IEU209" s="33"/>
      <c r="IEV209" s="33"/>
      <c r="IEW209" s="34"/>
      <c r="IEX209" s="36"/>
      <c r="IEY209" s="58"/>
      <c r="IEZ209" s="59"/>
      <c r="IFA209" s="33"/>
      <c r="IFB209" s="33"/>
      <c r="IFC209" s="33"/>
      <c r="IFD209" s="34"/>
      <c r="IFE209" s="36"/>
      <c r="IFF209" s="58"/>
      <c r="IFG209" s="59"/>
      <c r="IFH209" s="33"/>
      <c r="IFI209" s="33"/>
      <c r="IFJ209" s="33"/>
      <c r="IFK209" s="34"/>
      <c r="IFL209" s="36"/>
      <c r="IFM209" s="58"/>
      <c r="IFN209" s="59"/>
      <c r="IFO209" s="33"/>
      <c r="IFP209" s="33"/>
      <c r="IFQ209" s="33"/>
      <c r="IFR209" s="34"/>
      <c r="IFS209" s="36"/>
      <c r="IFT209" s="58"/>
      <c r="IFU209" s="59"/>
      <c r="IFV209" s="33"/>
      <c r="IFW209" s="33"/>
      <c r="IFX209" s="33"/>
      <c r="IFY209" s="34"/>
      <c r="IFZ209" s="36"/>
      <c r="IGA209" s="58"/>
      <c r="IGB209" s="59"/>
      <c r="IGC209" s="33"/>
      <c r="IGD209" s="33"/>
      <c r="IGE209" s="33"/>
      <c r="IGF209" s="34"/>
      <c r="IGG209" s="36"/>
      <c r="IGH209" s="58"/>
      <c r="IGI209" s="59"/>
      <c r="IGJ209" s="33"/>
      <c r="IGK209" s="33"/>
      <c r="IGL209" s="33"/>
      <c r="IGM209" s="34"/>
      <c r="IGN209" s="36"/>
      <c r="IGO209" s="58"/>
      <c r="IGP209" s="59"/>
      <c r="IGQ209" s="33"/>
      <c r="IGR209" s="33"/>
      <c r="IGS209" s="33"/>
      <c r="IGT209" s="34"/>
      <c r="IGU209" s="36"/>
      <c r="IGV209" s="58"/>
      <c r="IGW209" s="59"/>
      <c r="IGX209" s="33"/>
      <c r="IGY209" s="33"/>
      <c r="IGZ209" s="33"/>
      <c r="IHA209" s="34"/>
      <c r="IHB209" s="36"/>
      <c r="IHC209" s="58"/>
      <c r="IHD209" s="59"/>
      <c r="IHE209" s="33"/>
      <c r="IHF209" s="33"/>
      <c r="IHG209" s="33"/>
      <c r="IHH209" s="34"/>
      <c r="IHI209" s="36"/>
      <c r="IHJ209" s="58"/>
      <c r="IHK209" s="59"/>
      <c r="IHL209" s="33"/>
      <c r="IHM209" s="33"/>
      <c r="IHN209" s="33"/>
      <c r="IHO209" s="34"/>
      <c r="IHP209" s="36"/>
      <c r="IHQ209" s="58"/>
      <c r="IHR209" s="59"/>
      <c r="IHS209" s="33"/>
      <c r="IHT209" s="33"/>
      <c r="IHU209" s="33"/>
      <c r="IHV209" s="34"/>
      <c r="IHW209" s="36"/>
      <c r="IHX209" s="58"/>
      <c r="IHY209" s="59"/>
      <c r="IHZ209" s="33"/>
      <c r="IIA209" s="33"/>
      <c r="IIB209" s="33"/>
      <c r="IIC209" s="34"/>
      <c r="IID209" s="36"/>
      <c r="IIE209" s="58"/>
      <c r="IIF209" s="59"/>
      <c r="IIG209" s="33"/>
      <c r="IIH209" s="33"/>
      <c r="III209" s="33"/>
      <c r="IIJ209" s="34"/>
      <c r="IIK209" s="36"/>
      <c r="IIL209" s="58"/>
      <c r="IIM209" s="59"/>
      <c r="IIN209" s="33"/>
      <c r="IIO209" s="33"/>
      <c r="IIP209" s="33"/>
      <c r="IIQ209" s="34"/>
      <c r="IIR209" s="36"/>
      <c r="IIS209" s="58"/>
      <c r="IIT209" s="59"/>
      <c r="IIU209" s="33"/>
      <c r="IIV209" s="33"/>
      <c r="IIW209" s="33"/>
      <c r="IIX209" s="34"/>
      <c r="IIY209" s="36"/>
      <c r="IIZ209" s="58"/>
      <c r="IJA209" s="59"/>
      <c r="IJB209" s="33"/>
      <c r="IJC209" s="33"/>
      <c r="IJD209" s="33"/>
      <c r="IJE209" s="34"/>
      <c r="IJF209" s="36"/>
      <c r="IJG209" s="58"/>
      <c r="IJH209" s="59"/>
      <c r="IJI209" s="33"/>
      <c r="IJJ209" s="33"/>
      <c r="IJK209" s="33"/>
      <c r="IJL209" s="34"/>
      <c r="IJM209" s="36"/>
      <c r="IJN209" s="58"/>
      <c r="IJO209" s="59"/>
      <c r="IJP209" s="33"/>
      <c r="IJQ209" s="33"/>
      <c r="IJR209" s="33"/>
      <c r="IJS209" s="34"/>
      <c r="IJT209" s="36"/>
      <c r="IJU209" s="58"/>
      <c r="IJV209" s="59"/>
      <c r="IJW209" s="33"/>
      <c r="IJX209" s="33"/>
      <c r="IJY209" s="33"/>
      <c r="IJZ209" s="34"/>
      <c r="IKA209" s="36"/>
      <c r="IKB209" s="58"/>
      <c r="IKC209" s="59"/>
      <c r="IKD209" s="33"/>
      <c r="IKE209" s="33"/>
      <c r="IKF209" s="33"/>
      <c r="IKG209" s="34"/>
      <c r="IKH209" s="36"/>
      <c r="IKI209" s="58"/>
      <c r="IKJ209" s="59"/>
      <c r="IKK209" s="33"/>
      <c r="IKL209" s="33"/>
      <c r="IKM209" s="33"/>
      <c r="IKN209" s="34"/>
      <c r="IKO209" s="36"/>
      <c r="IKP209" s="58"/>
      <c r="IKQ209" s="59"/>
      <c r="IKR209" s="33"/>
      <c r="IKS209" s="33"/>
      <c r="IKT209" s="33"/>
      <c r="IKU209" s="34"/>
      <c r="IKV209" s="36"/>
      <c r="IKW209" s="58"/>
      <c r="IKX209" s="59"/>
      <c r="IKY209" s="33"/>
      <c r="IKZ209" s="33"/>
      <c r="ILA209" s="33"/>
      <c r="ILB209" s="34"/>
      <c r="ILC209" s="36"/>
      <c r="ILD209" s="58"/>
      <c r="ILE209" s="59"/>
      <c r="ILF209" s="33"/>
      <c r="ILG209" s="33"/>
      <c r="ILH209" s="33"/>
      <c r="ILI209" s="34"/>
      <c r="ILJ209" s="36"/>
      <c r="ILK209" s="58"/>
      <c r="ILL209" s="59"/>
      <c r="ILM209" s="33"/>
      <c r="ILN209" s="33"/>
      <c r="ILO209" s="33"/>
      <c r="ILP209" s="34"/>
      <c r="ILQ209" s="36"/>
      <c r="ILR209" s="58"/>
      <c r="ILS209" s="59"/>
      <c r="ILT209" s="33"/>
      <c r="ILU209" s="33"/>
      <c r="ILV209" s="33"/>
      <c r="ILW209" s="34"/>
      <c r="ILX209" s="36"/>
      <c r="ILY209" s="58"/>
      <c r="ILZ209" s="59"/>
      <c r="IMA209" s="33"/>
      <c r="IMB209" s="33"/>
      <c r="IMC209" s="33"/>
      <c r="IMD209" s="34"/>
      <c r="IME209" s="36"/>
      <c r="IMF209" s="58"/>
      <c r="IMG209" s="59"/>
      <c r="IMH209" s="33"/>
      <c r="IMI209" s="33"/>
      <c r="IMJ209" s="33"/>
      <c r="IMK209" s="34"/>
      <c r="IML209" s="36"/>
      <c r="IMM209" s="58"/>
      <c r="IMN209" s="59"/>
      <c r="IMO209" s="33"/>
      <c r="IMP209" s="33"/>
      <c r="IMQ209" s="33"/>
      <c r="IMR209" s="34"/>
      <c r="IMS209" s="36"/>
      <c r="IMT209" s="58"/>
      <c r="IMU209" s="59"/>
      <c r="IMV209" s="33"/>
      <c r="IMW209" s="33"/>
      <c r="IMX209" s="33"/>
      <c r="IMY209" s="34"/>
      <c r="IMZ209" s="36"/>
      <c r="INA209" s="58"/>
      <c r="INB209" s="59"/>
      <c r="INC209" s="33"/>
      <c r="IND209" s="33"/>
      <c r="INE209" s="33"/>
      <c r="INF209" s="34"/>
      <c r="ING209" s="36"/>
      <c r="INH209" s="58"/>
      <c r="INI209" s="59"/>
      <c r="INJ209" s="33"/>
      <c r="INK209" s="33"/>
      <c r="INL209" s="33"/>
      <c r="INM209" s="34"/>
      <c r="INN209" s="36"/>
      <c r="INO209" s="58"/>
      <c r="INP209" s="59"/>
      <c r="INQ209" s="33"/>
      <c r="INR209" s="33"/>
      <c r="INS209" s="33"/>
      <c r="INT209" s="34"/>
      <c r="INU209" s="36"/>
      <c r="INV209" s="58"/>
      <c r="INW209" s="59"/>
      <c r="INX209" s="33"/>
      <c r="INY209" s="33"/>
      <c r="INZ209" s="33"/>
      <c r="IOA209" s="34"/>
      <c r="IOB209" s="36"/>
      <c r="IOC209" s="58"/>
      <c r="IOD209" s="59"/>
      <c r="IOE209" s="33"/>
      <c r="IOF209" s="33"/>
      <c r="IOG209" s="33"/>
      <c r="IOH209" s="34"/>
      <c r="IOI209" s="36"/>
      <c r="IOJ209" s="58"/>
      <c r="IOK209" s="59"/>
      <c r="IOL209" s="33"/>
      <c r="IOM209" s="33"/>
      <c r="ION209" s="33"/>
      <c r="IOO209" s="34"/>
      <c r="IOP209" s="36"/>
      <c r="IOQ209" s="58"/>
      <c r="IOR209" s="59"/>
      <c r="IOS209" s="33"/>
      <c r="IOT209" s="33"/>
      <c r="IOU209" s="33"/>
      <c r="IOV209" s="34"/>
      <c r="IOW209" s="36"/>
      <c r="IOX209" s="58"/>
      <c r="IOY209" s="59"/>
      <c r="IOZ209" s="33"/>
      <c r="IPA209" s="33"/>
      <c r="IPB209" s="33"/>
      <c r="IPC209" s="34"/>
      <c r="IPD209" s="36"/>
      <c r="IPE209" s="58"/>
      <c r="IPF209" s="59"/>
      <c r="IPG209" s="33"/>
      <c r="IPH209" s="33"/>
      <c r="IPI209" s="33"/>
      <c r="IPJ209" s="34"/>
      <c r="IPK209" s="36"/>
      <c r="IPL209" s="58"/>
      <c r="IPM209" s="59"/>
      <c r="IPN209" s="33"/>
      <c r="IPO209" s="33"/>
      <c r="IPP209" s="33"/>
      <c r="IPQ209" s="34"/>
      <c r="IPR209" s="36"/>
      <c r="IPS209" s="58"/>
      <c r="IPT209" s="59"/>
      <c r="IPU209" s="33"/>
      <c r="IPV209" s="33"/>
      <c r="IPW209" s="33"/>
      <c r="IPX209" s="34"/>
      <c r="IPY209" s="36"/>
      <c r="IPZ209" s="58"/>
      <c r="IQA209" s="59"/>
      <c r="IQB209" s="33"/>
      <c r="IQC209" s="33"/>
      <c r="IQD209" s="33"/>
      <c r="IQE209" s="34"/>
      <c r="IQF209" s="36"/>
      <c r="IQG209" s="58"/>
      <c r="IQH209" s="59"/>
      <c r="IQI209" s="33"/>
      <c r="IQJ209" s="33"/>
      <c r="IQK209" s="33"/>
      <c r="IQL209" s="34"/>
      <c r="IQM209" s="36"/>
      <c r="IQN209" s="58"/>
      <c r="IQO209" s="59"/>
      <c r="IQP209" s="33"/>
      <c r="IQQ209" s="33"/>
      <c r="IQR209" s="33"/>
      <c r="IQS209" s="34"/>
      <c r="IQT209" s="36"/>
      <c r="IQU209" s="58"/>
      <c r="IQV209" s="59"/>
      <c r="IQW209" s="33"/>
      <c r="IQX209" s="33"/>
      <c r="IQY209" s="33"/>
      <c r="IQZ209" s="34"/>
      <c r="IRA209" s="36"/>
      <c r="IRB209" s="58"/>
      <c r="IRC209" s="59"/>
      <c r="IRD209" s="33"/>
      <c r="IRE209" s="33"/>
      <c r="IRF209" s="33"/>
      <c r="IRG209" s="34"/>
      <c r="IRH209" s="36"/>
      <c r="IRI209" s="58"/>
      <c r="IRJ209" s="59"/>
      <c r="IRK209" s="33"/>
      <c r="IRL209" s="33"/>
      <c r="IRM209" s="33"/>
      <c r="IRN209" s="34"/>
      <c r="IRO209" s="36"/>
      <c r="IRP209" s="58"/>
      <c r="IRQ209" s="59"/>
      <c r="IRR209" s="33"/>
      <c r="IRS209" s="33"/>
      <c r="IRT209" s="33"/>
      <c r="IRU209" s="34"/>
      <c r="IRV209" s="36"/>
      <c r="IRW209" s="58"/>
      <c r="IRX209" s="59"/>
      <c r="IRY209" s="33"/>
      <c r="IRZ209" s="33"/>
      <c r="ISA209" s="33"/>
      <c r="ISB209" s="34"/>
      <c r="ISC209" s="36"/>
      <c r="ISD209" s="58"/>
      <c r="ISE209" s="59"/>
      <c r="ISF209" s="33"/>
      <c r="ISG209" s="33"/>
      <c r="ISH209" s="33"/>
      <c r="ISI209" s="34"/>
      <c r="ISJ209" s="36"/>
      <c r="ISK209" s="58"/>
      <c r="ISL209" s="59"/>
      <c r="ISM209" s="33"/>
      <c r="ISN209" s="33"/>
      <c r="ISO209" s="33"/>
      <c r="ISP209" s="34"/>
      <c r="ISQ209" s="36"/>
      <c r="ISR209" s="58"/>
      <c r="ISS209" s="59"/>
      <c r="IST209" s="33"/>
      <c r="ISU209" s="33"/>
      <c r="ISV209" s="33"/>
      <c r="ISW209" s="34"/>
      <c r="ISX209" s="36"/>
      <c r="ISY209" s="58"/>
      <c r="ISZ209" s="59"/>
      <c r="ITA209" s="33"/>
      <c r="ITB209" s="33"/>
      <c r="ITC209" s="33"/>
      <c r="ITD209" s="34"/>
      <c r="ITE209" s="36"/>
      <c r="ITF209" s="58"/>
      <c r="ITG209" s="59"/>
      <c r="ITH209" s="33"/>
      <c r="ITI209" s="33"/>
      <c r="ITJ209" s="33"/>
      <c r="ITK209" s="34"/>
      <c r="ITL209" s="36"/>
      <c r="ITM209" s="58"/>
      <c r="ITN209" s="59"/>
      <c r="ITO209" s="33"/>
      <c r="ITP209" s="33"/>
      <c r="ITQ209" s="33"/>
      <c r="ITR209" s="34"/>
      <c r="ITS209" s="36"/>
      <c r="ITT209" s="58"/>
      <c r="ITU209" s="59"/>
      <c r="ITV209" s="33"/>
      <c r="ITW209" s="33"/>
      <c r="ITX209" s="33"/>
      <c r="ITY209" s="34"/>
      <c r="ITZ209" s="36"/>
      <c r="IUA209" s="58"/>
      <c r="IUB209" s="59"/>
      <c r="IUC209" s="33"/>
      <c r="IUD209" s="33"/>
      <c r="IUE209" s="33"/>
      <c r="IUF209" s="34"/>
      <c r="IUG209" s="36"/>
      <c r="IUH209" s="58"/>
      <c r="IUI209" s="59"/>
      <c r="IUJ209" s="33"/>
      <c r="IUK209" s="33"/>
      <c r="IUL209" s="33"/>
      <c r="IUM209" s="34"/>
      <c r="IUN209" s="36"/>
      <c r="IUO209" s="58"/>
      <c r="IUP209" s="59"/>
      <c r="IUQ209" s="33"/>
      <c r="IUR209" s="33"/>
      <c r="IUS209" s="33"/>
      <c r="IUT209" s="34"/>
      <c r="IUU209" s="36"/>
      <c r="IUV209" s="58"/>
      <c r="IUW209" s="59"/>
      <c r="IUX209" s="33"/>
      <c r="IUY209" s="33"/>
      <c r="IUZ209" s="33"/>
      <c r="IVA209" s="34"/>
      <c r="IVB209" s="36"/>
      <c r="IVC209" s="58"/>
      <c r="IVD209" s="59"/>
      <c r="IVE209" s="33"/>
      <c r="IVF209" s="33"/>
      <c r="IVG209" s="33"/>
      <c r="IVH209" s="34"/>
      <c r="IVI209" s="36"/>
      <c r="IVJ209" s="58"/>
      <c r="IVK209" s="59"/>
      <c r="IVL209" s="33"/>
      <c r="IVM209" s="33"/>
      <c r="IVN209" s="33"/>
      <c r="IVO209" s="34"/>
      <c r="IVP209" s="36"/>
      <c r="IVQ209" s="58"/>
      <c r="IVR209" s="59"/>
      <c r="IVS209" s="33"/>
      <c r="IVT209" s="33"/>
      <c r="IVU209" s="33"/>
      <c r="IVV209" s="34"/>
      <c r="IVW209" s="36"/>
      <c r="IVX209" s="58"/>
      <c r="IVY209" s="59"/>
      <c r="IVZ209" s="33"/>
      <c r="IWA209" s="33"/>
      <c r="IWB209" s="33"/>
      <c r="IWC209" s="34"/>
      <c r="IWD209" s="36"/>
      <c r="IWE209" s="58"/>
      <c r="IWF209" s="59"/>
      <c r="IWG209" s="33"/>
      <c r="IWH209" s="33"/>
      <c r="IWI209" s="33"/>
      <c r="IWJ209" s="34"/>
      <c r="IWK209" s="36"/>
      <c r="IWL209" s="58"/>
      <c r="IWM209" s="59"/>
      <c r="IWN209" s="33"/>
      <c r="IWO209" s="33"/>
      <c r="IWP209" s="33"/>
      <c r="IWQ209" s="34"/>
      <c r="IWR209" s="36"/>
      <c r="IWS209" s="58"/>
      <c r="IWT209" s="59"/>
      <c r="IWU209" s="33"/>
      <c r="IWV209" s="33"/>
      <c r="IWW209" s="33"/>
      <c r="IWX209" s="34"/>
      <c r="IWY209" s="36"/>
      <c r="IWZ209" s="58"/>
      <c r="IXA209" s="59"/>
      <c r="IXB209" s="33"/>
      <c r="IXC209" s="33"/>
      <c r="IXD209" s="33"/>
      <c r="IXE209" s="34"/>
      <c r="IXF209" s="36"/>
      <c r="IXG209" s="58"/>
      <c r="IXH209" s="59"/>
      <c r="IXI209" s="33"/>
      <c r="IXJ209" s="33"/>
      <c r="IXK209" s="33"/>
      <c r="IXL209" s="34"/>
      <c r="IXM209" s="36"/>
      <c r="IXN209" s="58"/>
      <c r="IXO209" s="59"/>
      <c r="IXP209" s="33"/>
      <c r="IXQ209" s="33"/>
      <c r="IXR209" s="33"/>
      <c r="IXS209" s="34"/>
      <c r="IXT209" s="36"/>
      <c r="IXU209" s="58"/>
      <c r="IXV209" s="59"/>
      <c r="IXW209" s="33"/>
      <c r="IXX209" s="33"/>
      <c r="IXY209" s="33"/>
      <c r="IXZ209" s="34"/>
      <c r="IYA209" s="36"/>
      <c r="IYB209" s="58"/>
      <c r="IYC209" s="59"/>
      <c r="IYD209" s="33"/>
      <c r="IYE209" s="33"/>
      <c r="IYF209" s="33"/>
      <c r="IYG209" s="34"/>
      <c r="IYH209" s="36"/>
      <c r="IYI209" s="58"/>
      <c r="IYJ209" s="59"/>
      <c r="IYK209" s="33"/>
      <c r="IYL209" s="33"/>
      <c r="IYM209" s="33"/>
      <c r="IYN209" s="34"/>
      <c r="IYO209" s="36"/>
      <c r="IYP209" s="58"/>
      <c r="IYQ209" s="59"/>
      <c r="IYR209" s="33"/>
      <c r="IYS209" s="33"/>
      <c r="IYT209" s="33"/>
      <c r="IYU209" s="34"/>
      <c r="IYV209" s="36"/>
      <c r="IYW209" s="58"/>
      <c r="IYX209" s="59"/>
      <c r="IYY209" s="33"/>
      <c r="IYZ209" s="33"/>
      <c r="IZA209" s="33"/>
      <c r="IZB209" s="34"/>
      <c r="IZC209" s="36"/>
      <c r="IZD209" s="58"/>
      <c r="IZE209" s="59"/>
      <c r="IZF209" s="33"/>
      <c r="IZG209" s="33"/>
      <c r="IZH209" s="33"/>
      <c r="IZI209" s="34"/>
      <c r="IZJ209" s="36"/>
      <c r="IZK209" s="58"/>
      <c r="IZL209" s="59"/>
      <c r="IZM209" s="33"/>
      <c r="IZN209" s="33"/>
      <c r="IZO209" s="33"/>
      <c r="IZP209" s="34"/>
      <c r="IZQ209" s="36"/>
      <c r="IZR209" s="58"/>
      <c r="IZS209" s="59"/>
      <c r="IZT209" s="33"/>
      <c r="IZU209" s="33"/>
      <c r="IZV209" s="33"/>
      <c r="IZW209" s="34"/>
      <c r="IZX209" s="36"/>
      <c r="IZY209" s="58"/>
      <c r="IZZ209" s="59"/>
      <c r="JAA209" s="33"/>
      <c r="JAB209" s="33"/>
      <c r="JAC209" s="33"/>
      <c r="JAD209" s="34"/>
      <c r="JAE209" s="36"/>
      <c r="JAF209" s="58"/>
      <c r="JAG209" s="59"/>
      <c r="JAH209" s="33"/>
      <c r="JAI209" s="33"/>
      <c r="JAJ209" s="33"/>
      <c r="JAK209" s="34"/>
      <c r="JAL209" s="36"/>
      <c r="JAM209" s="58"/>
      <c r="JAN209" s="59"/>
      <c r="JAO209" s="33"/>
      <c r="JAP209" s="33"/>
      <c r="JAQ209" s="33"/>
      <c r="JAR209" s="34"/>
      <c r="JAS209" s="36"/>
      <c r="JAT209" s="58"/>
      <c r="JAU209" s="59"/>
      <c r="JAV209" s="33"/>
      <c r="JAW209" s="33"/>
      <c r="JAX209" s="33"/>
      <c r="JAY209" s="34"/>
      <c r="JAZ209" s="36"/>
      <c r="JBA209" s="58"/>
      <c r="JBB209" s="59"/>
      <c r="JBC209" s="33"/>
      <c r="JBD209" s="33"/>
      <c r="JBE209" s="33"/>
      <c r="JBF209" s="34"/>
      <c r="JBG209" s="36"/>
      <c r="JBH209" s="58"/>
      <c r="JBI209" s="59"/>
      <c r="JBJ209" s="33"/>
      <c r="JBK209" s="33"/>
      <c r="JBL209" s="33"/>
      <c r="JBM209" s="34"/>
      <c r="JBN209" s="36"/>
      <c r="JBO209" s="58"/>
      <c r="JBP209" s="59"/>
      <c r="JBQ209" s="33"/>
      <c r="JBR209" s="33"/>
      <c r="JBS209" s="33"/>
      <c r="JBT209" s="34"/>
      <c r="JBU209" s="36"/>
      <c r="JBV209" s="58"/>
      <c r="JBW209" s="59"/>
      <c r="JBX209" s="33"/>
      <c r="JBY209" s="33"/>
      <c r="JBZ209" s="33"/>
      <c r="JCA209" s="34"/>
      <c r="JCB209" s="36"/>
      <c r="JCC209" s="58"/>
      <c r="JCD209" s="59"/>
      <c r="JCE209" s="33"/>
      <c r="JCF209" s="33"/>
      <c r="JCG209" s="33"/>
      <c r="JCH209" s="34"/>
      <c r="JCI209" s="36"/>
      <c r="JCJ209" s="58"/>
      <c r="JCK209" s="59"/>
      <c r="JCL209" s="33"/>
      <c r="JCM209" s="33"/>
      <c r="JCN209" s="33"/>
      <c r="JCO209" s="34"/>
      <c r="JCP209" s="36"/>
      <c r="JCQ209" s="58"/>
      <c r="JCR209" s="59"/>
      <c r="JCS209" s="33"/>
      <c r="JCT209" s="33"/>
      <c r="JCU209" s="33"/>
      <c r="JCV209" s="34"/>
      <c r="JCW209" s="36"/>
      <c r="JCX209" s="58"/>
      <c r="JCY209" s="59"/>
      <c r="JCZ209" s="33"/>
      <c r="JDA209" s="33"/>
      <c r="JDB209" s="33"/>
      <c r="JDC209" s="34"/>
      <c r="JDD209" s="36"/>
      <c r="JDE209" s="58"/>
      <c r="JDF209" s="59"/>
      <c r="JDG209" s="33"/>
      <c r="JDH209" s="33"/>
      <c r="JDI209" s="33"/>
      <c r="JDJ209" s="34"/>
      <c r="JDK209" s="36"/>
      <c r="JDL209" s="58"/>
      <c r="JDM209" s="59"/>
      <c r="JDN209" s="33"/>
      <c r="JDO209" s="33"/>
      <c r="JDP209" s="33"/>
      <c r="JDQ209" s="34"/>
      <c r="JDR209" s="36"/>
      <c r="JDS209" s="58"/>
      <c r="JDT209" s="59"/>
      <c r="JDU209" s="33"/>
      <c r="JDV209" s="33"/>
      <c r="JDW209" s="33"/>
      <c r="JDX209" s="34"/>
      <c r="JDY209" s="36"/>
      <c r="JDZ209" s="58"/>
      <c r="JEA209" s="59"/>
      <c r="JEB209" s="33"/>
      <c r="JEC209" s="33"/>
      <c r="JED209" s="33"/>
      <c r="JEE209" s="34"/>
      <c r="JEF209" s="36"/>
      <c r="JEG209" s="58"/>
      <c r="JEH209" s="59"/>
      <c r="JEI209" s="33"/>
      <c r="JEJ209" s="33"/>
      <c r="JEK209" s="33"/>
      <c r="JEL209" s="34"/>
      <c r="JEM209" s="36"/>
      <c r="JEN209" s="58"/>
      <c r="JEO209" s="59"/>
      <c r="JEP209" s="33"/>
      <c r="JEQ209" s="33"/>
      <c r="JER209" s="33"/>
      <c r="JES209" s="34"/>
      <c r="JET209" s="36"/>
      <c r="JEU209" s="58"/>
      <c r="JEV209" s="59"/>
      <c r="JEW209" s="33"/>
      <c r="JEX209" s="33"/>
      <c r="JEY209" s="33"/>
      <c r="JEZ209" s="34"/>
      <c r="JFA209" s="36"/>
      <c r="JFB209" s="58"/>
      <c r="JFC209" s="59"/>
      <c r="JFD209" s="33"/>
      <c r="JFE209" s="33"/>
      <c r="JFF209" s="33"/>
      <c r="JFG209" s="34"/>
      <c r="JFH209" s="36"/>
      <c r="JFI209" s="58"/>
      <c r="JFJ209" s="59"/>
      <c r="JFK209" s="33"/>
      <c r="JFL209" s="33"/>
      <c r="JFM209" s="33"/>
      <c r="JFN209" s="34"/>
      <c r="JFO209" s="36"/>
      <c r="JFP209" s="58"/>
      <c r="JFQ209" s="59"/>
      <c r="JFR209" s="33"/>
      <c r="JFS209" s="33"/>
      <c r="JFT209" s="33"/>
      <c r="JFU209" s="34"/>
      <c r="JFV209" s="36"/>
      <c r="JFW209" s="58"/>
      <c r="JFX209" s="59"/>
      <c r="JFY209" s="33"/>
      <c r="JFZ209" s="33"/>
      <c r="JGA209" s="33"/>
      <c r="JGB209" s="34"/>
      <c r="JGC209" s="36"/>
      <c r="JGD209" s="58"/>
      <c r="JGE209" s="59"/>
      <c r="JGF209" s="33"/>
      <c r="JGG209" s="33"/>
      <c r="JGH209" s="33"/>
      <c r="JGI209" s="34"/>
      <c r="JGJ209" s="36"/>
      <c r="JGK209" s="58"/>
      <c r="JGL209" s="59"/>
      <c r="JGM209" s="33"/>
      <c r="JGN209" s="33"/>
      <c r="JGO209" s="33"/>
      <c r="JGP209" s="34"/>
      <c r="JGQ209" s="36"/>
      <c r="JGR209" s="58"/>
      <c r="JGS209" s="59"/>
      <c r="JGT209" s="33"/>
      <c r="JGU209" s="33"/>
      <c r="JGV209" s="33"/>
      <c r="JGW209" s="34"/>
      <c r="JGX209" s="36"/>
      <c r="JGY209" s="58"/>
      <c r="JGZ209" s="59"/>
      <c r="JHA209" s="33"/>
      <c r="JHB209" s="33"/>
      <c r="JHC209" s="33"/>
      <c r="JHD209" s="34"/>
      <c r="JHE209" s="36"/>
      <c r="JHF209" s="58"/>
      <c r="JHG209" s="59"/>
      <c r="JHH209" s="33"/>
      <c r="JHI209" s="33"/>
      <c r="JHJ209" s="33"/>
      <c r="JHK209" s="34"/>
      <c r="JHL209" s="36"/>
      <c r="JHM209" s="58"/>
      <c r="JHN209" s="59"/>
      <c r="JHO209" s="33"/>
      <c r="JHP209" s="33"/>
      <c r="JHQ209" s="33"/>
      <c r="JHR209" s="34"/>
      <c r="JHS209" s="36"/>
      <c r="JHT209" s="58"/>
      <c r="JHU209" s="59"/>
      <c r="JHV209" s="33"/>
      <c r="JHW209" s="33"/>
      <c r="JHX209" s="33"/>
      <c r="JHY209" s="34"/>
      <c r="JHZ209" s="36"/>
      <c r="JIA209" s="58"/>
      <c r="JIB209" s="59"/>
      <c r="JIC209" s="33"/>
      <c r="JID209" s="33"/>
      <c r="JIE209" s="33"/>
      <c r="JIF209" s="34"/>
      <c r="JIG209" s="36"/>
      <c r="JIH209" s="58"/>
      <c r="JII209" s="59"/>
      <c r="JIJ209" s="33"/>
      <c r="JIK209" s="33"/>
      <c r="JIL209" s="33"/>
      <c r="JIM209" s="34"/>
      <c r="JIN209" s="36"/>
      <c r="JIO209" s="58"/>
      <c r="JIP209" s="59"/>
      <c r="JIQ209" s="33"/>
      <c r="JIR209" s="33"/>
      <c r="JIS209" s="33"/>
      <c r="JIT209" s="34"/>
      <c r="JIU209" s="36"/>
      <c r="JIV209" s="58"/>
      <c r="JIW209" s="59"/>
      <c r="JIX209" s="33"/>
      <c r="JIY209" s="33"/>
      <c r="JIZ209" s="33"/>
      <c r="JJA209" s="34"/>
      <c r="JJB209" s="36"/>
      <c r="JJC209" s="58"/>
      <c r="JJD209" s="59"/>
      <c r="JJE209" s="33"/>
      <c r="JJF209" s="33"/>
      <c r="JJG209" s="33"/>
      <c r="JJH209" s="34"/>
      <c r="JJI209" s="36"/>
      <c r="JJJ209" s="58"/>
      <c r="JJK209" s="59"/>
      <c r="JJL209" s="33"/>
      <c r="JJM209" s="33"/>
      <c r="JJN209" s="33"/>
      <c r="JJO209" s="34"/>
      <c r="JJP209" s="36"/>
      <c r="JJQ209" s="58"/>
      <c r="JJR209" s="59"/>
      <c r="JJS209" s="33"/>
      <c r="JJT209" s="33"/>
      <c r="JJU209" s="33"/>
      <c r="JJV209" s="34"/>
      <c r="JJW209" s="36"/>
      <c r="JJX209" s="58"/>
      <c r="JJY209" s="59"/>
      <c r="JJZ209" s="33"/>
      <c r="JKA209" s="33"/>
      <c r="JKB209" s="33"/>
      <c r="JKC209" s="34"/>
      <c r="JKD209" s="36"/>
      <c r="JKE209" s="58"/>
      <c r="JKF209" s="59"/>
      <c r="JKG209" s="33"/>
      <c r="JKH209" s="33"/>
      <c r="JKI209" s="33"/>
      <c r="JKJ209" s="34"/>
      <c r="JKK209" s="36"/>
      <c r="JKL209" s="58"/>
      <c r="JKM209" s="59"/>
      <c r="JKN209" s="33"/>
      <c r="JKO209" s="33"/>
      <c r="JKP209" s="33"/>
      <c r="JKQ209" s="34"/>
      <c r="JKR209" s="36"/>
      <c r="JKS209" s="58"/>
      <c r="JKT209" s="59"/>
      <c r="JKU209" s="33"/>
      <c r="JKV209" s="33"/>
      <c r="JKW209" s="33"/>
      <c r="JKX209" s="34"/>
      <c r="JKY209" s="36"/>
      <c r="JKZ209" s="58"/>
      <c r="JLA209" s="59"/>
      <c r="JLB209" s="33"/>
      <c r="JLC209" s="33"/>
      <c r="JLD209" s="33"/>
      <c r="JLE209" s="34"/>
      <c r="JLF209" s="36"/>
      <c r="JLG209" s="58"/>
      <c r="JLH209" s="59"/>
      <c r="JLI209" s="33"/>
      <c r="JLJ209" s="33"/>
      <c r="JLK209" s="33"/>
      <c r="JLL209" s="34"/>
      <c r="JLM209" s="36"/>
      <c r="JLN209" s="58"/>
      <c r="JLO209" s="59"/>
      <c r="JLP209" s="33"/>
      <c r="JLQ209" s="33"/>
      <c r="JLR209" s="33"/>
      <c r="JLS209" s="34"/>
      <c r="JLT209" s="36"/>
      <c r="JLU209" s="58"/>
      <c r="JLV209" s="59"/>
      <c r="JLW209" s="33"/>
      <c r="JLX209" s="33"/>
      <c r="JLY209" s="33"/>
      <c r="JLZ209" s="34"/>
      <c r="JMA209" s="36"/>
      <c r="JMB209" s="58"/>
      <c r="JMC209" s="59"/>
      <c r="JMD209" s="33"/>
      <c r="JME209" s="33"/>
      <c r="JMF209" s="33"/>
      <c r="JMG209" s="34"/>
      <c r="JMH209" s="36"/>
      <c r="JMI209" s="58"/>
      <c r="JMJ209" s="59"/>
      <c r="JMK209" s="33"/>
      <c r="JML209" s="33"/>
      <c r="JMM209" s="33"/>
      <c r="JMN209" s="34"/>
      <c r="JMO209" s="36"/>
      <c r="JMP209" s="58"/>
      <c r="JMQ209" s="59"/>
      <c r="JMR209" s="33"/>
      <c r="JMS209" s="33"/>
      <c r="JMT209" s="33"/>
      <c r="JMU209" s="34"/>
      <c r="JMV209" s="36"/>
      <c r="JMW209" s="58"/>
      <c r="JMX209" s="59"/>
      <c r="JMY209" s="33"/>
      <c r="JMZ209" s="33"/>
      <c r="JNA209" s="33"/>
      <c r="JNB209" s="34"/>
      <c r="JNC209" s="36"/>
      <c r="JND209" s="58"/>
      <c r="JNE209" s="59"/>
      <c r="JNF209" s="33"/>
      <c r="JNG209" s="33"/>
      <c r="JNH209" s="33"/>
      <c r="JNI209" s="34"/>
      <c r="JNJ209" s="36"/>
      <c r="JNK209" s="58"/>
      <c r="JNL209" s="59"/>
      <c r="JNM209" s="33"/>
      <c r="JNN209" s="33"/>
      <c r="JNO209" s="33"/>
      <c r="JNP209" s="34"/>
      <c r="JNQ209" s="36"/>
      <c r="JNR209" s="58"/>
      <c r="JNS209" s="59"/>
      <c r="JNT209" s="33"/>
      <c r="JNU209" s="33"/>
      <c r="JNV209" s="33"/>
      <c r="JNW209" s="34"/>
      <c r="JNX209" s="36"/>
      <c r="JNY209" s="58"/>
      <c r="JNZ209" s="59"/>
      <c r="JOA209" s="33"/>
      <c r="JOB209" s="33"/>
      <c r="JOC209" s="33"/>
      <c r="JOD209" s="34"/>
      <c r="JOE209" s="36"/>
      <c r="JOF209" s="58"/>
      <c r="JOG209" s="59"/>
      <c r="JOH209" s="33"/>
      <c r="JOI209" s="33"/>
      <c r="JOJ209" s="33"/>
      <c r="JOK209" s="34"/>
      <c r="JOL209" s="36"/>
      <c r="JOM209" s="58"/>
      <c r="JON209" s="59"/>
      <c r="JOO209" s="33"/>
      <c r="JOP209" s="33"/>
      <c r="JOQ209" s="33"/>
      <c r="JOR209" s="34"/>
      <c r="JOS209" s="36"/>
      <c r="JOT209" s="58"/>
      <c r="JOU209" s="59"/>
      <c r="JOV209" s="33"/>
      <c r="JOW209" s="33"/>
      <c r="JOX209" s="33"/>
      <c r="JOY209" s="34"/>
      <c r="JOZ209" s="36"/>
      <c r="JPA209" s="58"/>
      <c r="JPB209" s="59"/>
      <c r="JPC209" s="33"/>
      <c r="JPD209" s="33"/>
      <c r="JPE209" s="33"/>
      <c r="JPF209" s="34"/>
      <c r="JPG209" s="36"/>
      <c r="JPH209" s="58"/>
      <c r="JPI209" s="59"/>
      <c r="JPJ209" s="33"/>
      <c r="JPK209" s="33"/>
      <c r="JPL209" s="33"/>
      <c r="JPM209" s="34"/>
      <c r="JPN209" s="36"/>
      <c r="JPO209" s="58"/>
      <c r="JPP209" s="59"/>
      <c r="JPQ209" s="33"/>
      <c r="JPR209" s="33"/>
      <c r="JPS209" s="33"/>
      <c r="JPT209" s="34"/>
      <c r="JPU209" s="36"/>
      <c r="JPV209" s="58"/>
      <c r="JPW209" s="59"/>
      <c r="JPX209" s="33"/>
      <c r="JPY209" s="33"/>
      <c r="JPZ209" s="33"/>
      <c r="JQA209" s="34"/>
      <c r="JQB209" s="36"/>
      <c r="JQC209" s="58"/>
      <c r="JQD209" s="59"/>
      <c r="JQE209" s="33"/>
      <c r="JQF209" s="33"/>
      <c r="JQG209" s="33"/>
      <c r="JQH209" s="34"/>
      <c r="JQI209" s="36"/>
      <c r="JQJ209" s="58"/>
      <c r="JQK209" s="59"/>
      <c r="JQL209" s="33"/>
      <c r="JQM209" s="33"/>
      <c r="JQN209" s="33"/>
      <c r="JQO209" s="34"/>
      <c r="JQP209" s="36"/>
      <c r="JQQ209" s="58"/>
      <c r="JQR209" s="59"/>
      <c r="JQS209" s="33"/>
      <c r="JQT209" s="33"/>
      <c r="JQU209" s="33"/>
      <c r="JQV209" s="34"/>
      <c r="JQW209" s="36"/>
      <c r="JQX209" s="58"/>
      <c r="JQY209" s="59"/>
      <c r="JQZ209" s="33"/>
      <c r="JRA209" s="33"/>
      <c r="JRB209" s="33"/>
      <c r="JRC209" s="34"/>
      <c r="JRD209" s="36"/>
      <c r="JRE209" s="58"/>
      <c r="JRF209" s="59"/>
      <c r="JRG209" s="33"/>
      <c r="JRH209" s="33"/>
      <c r="JRI209" s="33"/>
      <c r="JRJ209" s="34"/>
      <c r="JRK209" s="36"/>
      <c r="JRL209" s="58"/>
      <c r="JRM209" s="59"/>
      <c r="JRN209" s="33"/>
      <c r="JRO209" s="33"/>
      <c r="JRP209" s="33"/>
      <c r="JRQ209" s="34"/>
      <c r="JRR209" s="36"/>
      <c r="JRS209" s="58"/>
      <c r="JRT209" s="59"/>
      <c r="JRU209" s="33"/>
      <c r="JRV209" s="33"/>
      <c r="JRW209" s="33"/>
      <c r="JRX209" s="34"/>
      <c r="JRY209" s="36"/>
      <c r="JRZ209" s="58"/>
      <c r="JSA209" s="59"/>
      <c r="JSB209" s="33"/>
      <c r="JSC209" s="33"/>
      <c r="JSD209" s="33"/>
      <c r="JSE209" s="34"/>
      <c r="JSF209" s="36"/>
      <c r="JSG209" s="58"/>
      <c r="JSH209" s="59"/>
      <c r="JSI209" s="33"/>
      <c r="JSJ209" s="33"/>
      <c r="JSK209" s="33"/>
      <c r="JSL209" s="34"/>
      <c r="JSM209" s="36"/>
      <c r="JSN209" s="58"/>
      <c r="JSO209" s="59"/>
      <c r="JSP209" s="33"/>
      <c r="JSQ209" s="33"/>
      <c r="JSR209" s="33"/>
      <c r="JSS209" s="34"/>
      <c r="JST209" s="36"/>
      <c r="JSU209" s="58"/>
      <c r="JSV209" s="59"/>
      <c r="JSW209" s="33"/>
      <c r="JSX209" s="33"/>
      <c r="JSY209" s="33"/>
      <c r="JSZ209" s="34"/>
      <c r="JTA209" s="36"/>
      <c r="JTB209" s="58"/>
      <c r="JTC209" s="59"/>
      <c r="JTD209" s="33"/>
      <c r="JTE209" s="33"/>
      <c r="JTF209" s="33"/>
      <c r="JTG209" s="34"/>
      <c r="JTH209" s="36"/>
      <c r="JTI209" s="58"/>
      <c r="JTJ209" s="59"/>
      <c r="JTK209" s="33"/>
      <c r="JTL209" s="33"/>
      <c r="JTM209" s="33"/>
      <c r="JTN209" s="34"/>
      <c r="JTO209" s="36"/>
      <c r="JTP209" s="58"/>
      <c r="JTQ209" s="59"/>
      <c r="JTR209" s="33"/>
      <c r="JTS209" s="33"/>
      <c r="JTT209" s="33"/>
      <c r="JTU209" s="34"/>
      <c r="JTV209" s="36"/>
      <c r="JTW209" s="58"/>
      <c r="JTX209" s="59"/>
      <c r="JTY209" s="33"/>
      <c r="JTZ209" s="33"/>
      <c r="JUA209" s="33"/>
      <c r="JUB209" s="34"/>
      <c r="JUC209" s="36"/>
      <c r="JUD209" s="58"/>
      <c r="JUE209" s="59"/>
      <c r="JUF209" s="33"/>
      <c r="JUG209" s="33"/>
      <c r="JUH209" s="33"/>
      <c r="JUI209" s="34"/>
      <c r="JUJ209" s="36"/>
      <c r="JUK209" s="58"/>
      <c r="JUL209" s="59"/>
      <c r="JUM209" s="33"/>
      <c r="JUN209" s="33"/>
      <c r="JUO209" s="33"/>
      <c r="JUP209" s="34"/>
      <c r="JUQ209" s="36"/>
      <c r="JUR209" s="58"/>
      <c r="JUS209" s="59"/>
      <c r="JUT209" s="33"/>
      <c r="JUU209" s="33"/>
      <c r="JUV209" s="33"/>
      <c r="JUW209" s="34"/>
      <c r="JUX209" s="36"/>
      <c r="JUY209" s="58"/>
      <c r="JUZ209" s="59"/>
      <c r="JVA209" s="33"/>
      <c r="JVB209" s="33"/>
      <c r="JVC209" s="33"/>
      <c r="JVD209" s="34"/>
      <c r="JVE209" s="36"/>
      <c r="JVF209" s="58"/>
      <c r="JVG209" s="59"/>
      <c r="JVH209" s="33"/>
      <c r="JVI209" s="33"/>
      <c r="JVJ209" s="33"/>
      <c r="JVK209" s="34"/>
      <c r="JVL209" s="36"/>
      <c r="JVM209" s="58"/>
      <c r="JVN209" s="59"/>
      <c r="JVO209" s="33"/>
      <c r="JVP209" s="33"/>
      <c r="JVQ209" s="33"/>
      <c r="JVR209" s="34"/>
      <c r="JVS209" s="36"/>
      <c r="JVT209" s="58"/>
      <c r="JVU209" s="59"/>
      <c r="JVV209" s="33"/>
      <c r="JVW209" s="33"/>
      <c r="JVX209" s="33"/>
      <c r="JVY209" s="34"/>
      <c r="JVZ209" s="36"/>
      <c r="JWA209" s="58"/>
      <c r="JWB209" s="59"/>
      <c r="JWC209" s="33"/>
      <c r="JWD209" s="33"/>
      <c r="JWE209" s="33"/>
      <c r="JWF209" s="34"/>
      <c r="JWG209" s="36"/>
      <c r="JWH209" s="58"/>
      <c r="JWI209" s="59"/>
      <c r="JWJ209" s="33"/>
      <c r="JWK209" s="33"/>
      <c r="JWL209" s="33"/>
      <c r="JWM209" s="34"/>
      <c r="JWN209" s="36"/>
      <c r="JWO209" s="58"/>
      <c r="JWP209" s="59"/>
      <c r="JWQ209" s="33"/>
      <c r="JWR209" s="33"/>
      <c r="JWS209" s="33"/>
      <c r="JWT209" s="34"/>
      <c r="JWU209" s="36"/>
      <c r="JWV209" s="58"/>
      <c r="JWW209" s="59"/>
      <c r="JWX209" s="33"/>
      <c r="JWY209" s="33"/>
      <c r="JWZ209" s="33"/>
      <c r="JXA209" s="34"/>
      <c r="JXB209" s="36"/>
      <c r="JXC209" s="58"/>
      <c r="JXD209" s="59"/>
      <c r="JXE209" s="33"/>
      <c r="JXF209" s="33"/>
      <c r="JXG209" s="33"/>
      <c r="JXH209" s="34"/>
      <c r="JXI209" s="36"/>
      <c r="JXJ209" s="58"/>
      <c r="JXK209" s="59"/>
      <c r="JXL209" s="33"/>
      <c r="JXM209" s="33"/>
      <c r="JXN209" s="33"/>
      <c r="JXO209" s="34"/>
      <c r="JXP209" s="36"/>
      <c r="JXQ209" s="58"/>
      <c r="JXR209" s="59"/>
      <c r="JXS209" s="33"/>
      <c r="JXT209" s="33"/>
      <c r="JXU209" s="33"/>
      <c r="JXV209" s="34"/>
      <c r="JXW209" s="36"/>
      <c r="JXX209" s="58"/>
      <c r="JXY209" s="59"/>
      <c r="JXZ209" s="33"/>
      <c r="JYA209" s="33"/>
      <c r="JYB209" s="33"/>
      <c r="JYC209" s="34"/>
      <c r="JYD209" s="36"/>
      <c r="JYE209" s="58"/>
      <c r="JYF209" s="59"/>
      <c r="JYG209" s="33"/>
      <c r="JYH209" s="33"/>
      <c r="JYI209" s="33"/>
      <c r="JYJ209" s="34"/>
      <c r="JYK209" s="36"/>
      <c r="JYL209" s="58"/>
      <c r="JYM209" s="59"/>
      <c r="JYN209" s="33"/>
      <c r="JYO209" s="33"/>
      <c r="JYP209" s="33"/>
      <c r="JYQ209" s="34"/>
      <c r="JYR209" s="36"/>
      <c r="JYS209" s="58"/>
      <c r="JYT209" s="59"/>
      <c r="JYU209" s="33"/>
      <c r="JYV209" s="33"/>
      <c r="JYW209" s="33"/>
      <c r="JYX209" s="34"/>
      <c r="JYY209" s="36"/>
      <c r="JYZ209" s="58"/>
      <c r="JZA209" s="59"/>
      <c r="JZB209" s="33"/>
      <c r="JZC209" s="33"/>
      <c r="JZD209" s="33"/>
      <c r="JZE209" s="34"/>
      <c r="JZF209" s="36"/>
      <c r="JZG209" s="58"/>
      <c r="JZH209" s="59"/>
      <c r="JZI209" s="33"/>
      <c r="JZJ209" s="33"/>
      <c r="JZK209" s="33"/>
      <c r="JZL209" s="34"/>
      <c r="JZM209" s="36"/>
      <c r="JZN209" s="58"/>
      <c r="JZO209" s="59"/>
      <c r="JZP209" s="33"/>
      <c r="JZQ209" s="33"/>
      <c r="JZR209" s="33"/>
      <c r="JZS209" s="34"/>
      <c r="JZT209" s="36"/>
      <c r="JZU209" s="58"/>
      <c r="JZV209" s="59"/>
      <c r="JZW209" s="33"/>
      <c r="JZX209" s="33"/>
      <c r="JZY209" s="33"/>
      <c r="JZZ209" s="34"/>
      <c r="KAA209" s="36"/>
      <c r="KAB209" s="58"/>
      <c r="KAC209" s="59"/>
      <c r="KAD209" s="33"/>
      <c r="KAE209" s="33"/>
      <c r="KAF209" s="33"/>
      <c r="KAG209" s="34"/>
      <c r="KAH209" s="36"/>
      <c r="KAI209" s="58"/>
      <c r="KAJ209" s="59"/>
      <c r="KAK209" s="33"/>
      <c r="KAL209" s="33"/>
      <c r="KAM209" s="33"/>
      <c r="KAN209" s="34"/>
      <c r="KAO209" s="36"/>
      <c r="KAP209" s="58"/>
      <c r="KAQ209" s="59"/>
      <c r="KAR209" s="33"/>
      <c r="KAS209" s="33"/>
      <c r="KAT209" s="33"/>
      <c r="KAU209" s="34"/>
      <c r="KAV209" s="36"/>
      <c r="KAW209" s="58"/>
      <c r="KAX209" s="59"/>
      <c r="KAY209" s="33"/>
      <c r="KAZ209" s="33"/>
      <c r="KBA209" s="33"/>
      <c r="KBB209" s="34"/>
      <c r="KBC209" s="36"/>
      <c r="KBD209" s="58"/>
      <c r="KBE209" s="59"/>
      <c r="KBF209" s="33"/>
      <c r="KBG209" s="33"/>
      <c r="KBH209" s="33"/>
      <c r="KBI209" s="34"/>
      <c r="KBJ209" s="36"/>
      <c r="KBK209" s="58"/>
      <c r="KBL209" s="59"/>
      <c r="KBM209" s="33"/>
      <c r="KBN209" s="33"/>
      <c r="KBO209" s="33"/>
      <c r="KBP209" s="34"/>
      <c r="KBQ209" s="36"/>
      <c r="KBR209" s="58"/>
      <c r="KBS209" s="59"/>
      <c r="KBT209" s="33"/>
      <c r="KBU209" s="33"/>
      <c r="KBV209" s="33"/>
      <c r="KBW209" s="34"/>
      <c r="KBX209" s="36"/>
      <c r="KBY209" s="58"/>
      <c r="KBZ209" s="59"/>
      <c r="KCA209" s="33"/>
      <c r="KCB209" s="33"/>
      <c r="KCC209" s="33"/>
      <c r="KCD209" s="34"/>
      <c r="KCE209" s="36"/>
      <c r="KCF209" s="58"/>
      <c r="KCG209" s="59"/>
      <c r="KCH209" s="33"/>
      <c r="KCI209" s="33"/>
      <c r="KCJ209" s="33"/>
      <c r="KCK209" s="34"/>
      <c r="KCL209" s="36"/>
      <c r="KCM209" s="58"/>
      <c r="KCN209" s="59"/>
      <c r="KCO209" s="33"/>
      <c r="KCP209" s="33"/>
      <c r="KCQ209" s="33"/>
      <c r="KCR209" s="34"/>
      <c r="KCS209" s="36"/>
      <c r="KCT209" s="58"/>
      <c r="KCU209" s="59"/>
      <c r="KCV209" s="33"/>
      <c r="KCW209" s="33"/>
      <c r="KCX209" s="33"/>
      <c r="KCY209" s="34"/>
      <c r="KCZ209" s="36"/>
      <c r="KDA209" s="58"/>
      <c r="KDB209" s="59"/>
      <c r="KDC209" s="33"/>
      <c r="KDD209" s="33"/>
      <c r="KDE209" s="33"/>
      <c r="KDF209" s="34"/>
      <c r="KDG209" s="36"/>
      <c r="KDH209" s="58"/>
      <c r="KDI209" s="59"/>
      <c r="KDJ209" s="33"/>
      <c r="KDK209" s="33"/>
      <c r="KDL209" s="33"/>
      <c r="KDM209" s="34"/>
      <c r="KDN209" s="36"/>
      <c r="KDO209" s="58"/>
      <c r="KDP209" s="59"/>
      <c r="KDQ209" s="33"/>
      <c r="KDR209" s="33"/>
      <c r="KDS209" s="33"/>
      <c r="KDT209" s="34"/>
      <c r="KDU209" s="36"/>
      <c r="KDV209" s="58"/>
      <c r="KDW209" s="59"/>
      <c r="KDX209" s="33"/>
      <c r="KDY209" s="33"/>
      <c r="KDZ209" s="33"/>
      <c r="KEA209" s="34"/>
      <c r="KEB209" s="36"/>
      <c r="KEC209" s="58"/>
      <c r="KED209" s="59"/>
      <c r="KEE209" s="33"/>
      <c r="KEF209" s="33"/>
      <c r="KEG209" s="33"/>
      <c r="KEH209" s="34"/>
      <c r="KEI209" s="36"/>
      <c r="KEJ209" s="58"/>
      <c r="KEK209" s="59"/>
      <c r="KEL209" s="33"/>
      <c r="KEM209" s="33"/>
      <c r="KEN209" s="33"/>
      <c r="KEO209" s="34"/>
      <c r="KEP209" s="36"/>
      <c r="KEQ209" s="58"/>
      <c r="KER209" s="59"/>
      <c r="KES209" s="33"/>
      <c r="KET209" s="33"/>
      <c r="KEU209" s="33"/>
      <c r="KEV209" s="34"/>
      <c r="KEW209" s="36"/>
      <c r="KEX209" s="58"/>
      <c r="KEY209" s="59"/>
      <c r="KEZ209" s="33"/>
      <c r="KFA209" s="33"/>
      <c r="KFB209" s="33"/>
      <c r="KFC209" s="34"/>
      <c r="KFD209" s="36"/>
      <c r="KFE209" s="58"/>
      <c r="KFF209" s="59"/>
      <c r="KFG209" s="33"/>
      <c r="KFH209" s="33"/>
      <c r="KFI209" s="33"/>
      <c r="KFJ209" s="34"/>
      <c r="KFK209" s="36"/>
      <c r="KFL209" s="58"/>
      <c r="KFM209" s="59"/>
      <c r="KFN209" s="33"/>
      <c r="KFO209" s="33"/>
      <c r="KFP209" s="33"/>
      <c r="KFQ209" s="34"/>
      <c r="KFR209" s="36"/>
      <c r="KFS209" s="58"/>
      <c r="KFT209" s="59"/>
      <c r="KFU209" s="33"/>
      <c r="KFV209" s="33"/>
      <c r="KFW209" s="33"/>
      <c r="KFX209" s="34"/>
      <c r="KFY209" s="36"/>
      <c r="KFZ209" s="58"/>
      <c r="KGA209" s="59"/>
      <c r="KGB209" s="33"/>
      <c r="KGC209" s="33"/>
      <c r="KGD209" s="33"/>
      <c r="KGE209" s="34"/>
      <c r="KGF209" s="36"/>
      <c r="KGG209" s="58"/>
      <c r="KGH209" s="59"/>
      <c r="KGI209" s="33"/>
      <c r="KGJ209" s="33"/>
      <c r="KGK209" s="33"/>
      <c r="KGL209" s="34"/>
      <c r="KGM209" s="36"/>
      <c r="KGN209" s="58"/>
      <c r="KGO209" s="59"/>
      <c r="KGP209" s="33"/>
      <c r="KGQ209" s="33"/>
      <c r="KGR209" s="33"/>
      <c r="KGS209" s="34"/>
      <c r="KGT209" s="36"/>
      <c r="KGU209" s="58"/>
      <c r="KGV209" s="59"/>
      <c r="KGW209" s="33"/>
      <c r="KGX209" s="33"/>
      <c r="KGY209" s="33"/>
      <c r="KGZ209" s="34"/>
      <c r="KHA209" s="36"/>
      <c r="KHB209" s="58"/>
      <c r="KHC209" s="59"/>
      <c r="KHD209" s="33"/>
      <c r="KHE209" s="33"/>
      <c r="KHF209" s="33"/>
      <c r="KHG209" s="34"/>
      <c r="KHH209" s="36"/>
      <c r="KHI209" s="58"/>
      <c r="KHJ209" s="59"/>
      <c r="KHK209" s="33"/>
      <c r="KHL209" s="33"/>
      <c r="KHM209" s="33"/>
      <c r="KHN209" s="34"/>
      <c r="KHO209" s="36"/>
      <c r="KHP209" s="58"/>
      <c r="KHQ209" s="59"/>
      <c r="KHR209" s="33"/>
      <c r="KHS209" s="33"/>
      <c r="KHT209" s="33"/>
      <c r="KHU209" s="34"/>
      <c r="KHV209" s="36"/>
      <c r="KHW209" s="58"/>
      <c r="KHX209" s="59"/>
      <c r="KHY209" s="33"/>
      <c r="KHZ209" s="33"/>
      <c r="KIA209" s="33"/>
      <c r="KIB209" s="34"/>
      <c r="KIC209" s="36"/>
      <c r="KID209" s="58"/>
      <c r="KIE209" s="59"/>
      <c r="KIF209" s="33"/>
      <c r="KIG209" s="33"/>
      <c r="KIH209" s="33"/>
      <c r="KII209" s="34"/>
      <c r="KIJ209" s="36"/>
      <c r="KIK209" s="58"/>
      <c r="KIL209" s="59"/>
      <c r="KIM209" s="33"/>
      <c r="KIN209" s="33"/>
      <c r="KIO209" s="33"/>
      <c r="KIP209" s="34"/>
      <c r="KIQ209" s="36"/>
      <c r="KIR209" s="58"/>
      <c r="KIS209" s="59"/>
      <c r="KIT209" s="33"/>
      <c r="KIU209" s="33"/>
      <c r="KIV209" s="33"/>
      <c r="KIW209" s="34"/>
      <c r="KIX209" s="36"/>
      <c r="KIY209" s="58"/>
      <c r="KIZ209" s="59"/>
      <c r="KJA209" s="33"/>
      <c r="KJB209" s="33"/>
      <c r="KJC209" s="33"/>
      <c r="KJD209" s="34"/>
      <c r="KJE209" s="36"/>
      <c r="KJF209" s="58"/>
      <c r="KJG209" s="59"/>
      <c r="KJH209" s="33"/>
      <c r="KJI209" s="33"/>
      <c r="KJJ209" s="33"/>
      <c r="KJK209" s="34"/>
      <c r="KJL209" s="36"/>
      <c r="KJM209" s="58"/>
      <c r="KJN209" s="59"/>
      <c r="KJO209" s="33"/>
      <c r="KJP209" s="33"/>
      <c r="KJQ209" s="33"/>
      <c r="KJR209" s="34"/>
      <c r="KJS209" s="36"/>
      <c r="KJT209" s="58"/>
      <c r="KJU209" s="59"/>
      <c r="KJV209" s="33"/>
      <c r="KJW209" s="33"/>
      <c r="KJX209" s="33"/>
      <c r="KJY209" s="34"/>
      <c r="KJZ209" s="36"/>
      <c r="KKA209" s="58"/>
      <c r="KKB209" s="59"/>
      <c r="KKC209" s="33"/>
      <c r="KKD209" s="33"/>
      <c r="KKE209" s="33"/>
      <c r="KKF209" s="34"/>
      <c r="KKG209" s="36"/>
      <c r="KKH209" s="58"/>
      <c r="KKI209" s="59"/>
      <c r="KKJ209" s="33"/>
      <c r="KKK209" s="33"/>
      <c r="KKL209" s="33"/>
      <c r="KKM209" s="34"/>
      <c r="KKN209" s="36"/>
      <c r="KKO209" s="58"/>
      <c r="KKP209" s="59"/>
      <c r="KKQ209" s="33"/>
      <c r="KKR209" s="33"/>
      <c r="KKS209" s="33"/>
      <c r="KKT209" s="34"/>
      <c r="KKU209" s="36"/>
      <c r="KKV209" s="58"/>
      <c r="KKW209" s="59"/>
      <c r="KKX209" s="33"/>
      <c r="KKY209" s="33"/>
      <c r="KKZ209" s="33"/>
      <c r="KLA209" s="34"/>
      <c r="KLB209" s="36"/>
      <c r="KLC209" s="58"/>
      <c r="KLD209" s="59"/>
      <c r="KLE209" s="33"/>
      <c r="KLF209" s="33"/>
      <c r="KLG209" s="33"/>
      <c r="KLH209" s="34"/>
      <c r="KLI209" s="36"/>
      <c r="KLJ209" s="58"/>
      <c r="KLK209" s="59"/>
      <c r="KLL209" s="33"/>
      <c r="KLM209" s="33"/>
      <c r="KLN209" s="33"/>
      <c r="KLO209" s="34"/>
      <c r="KLP209" s="36"/>
      <c r="KLQ209" s="58"/>
      <c r="KLR209" s="59"/>
      <c r="KLS209" s="33"/>
      <c r="KLT209" s="33"/>
      <c r="KLU209" s="33"/>
      <c r="KLV209" s="34"/>
      <c r="KLW209" s="36"/>
      <c r="KLX209" s="58"/>
      <c r="KLY209" s="59"/>
      <c r="KLZ209" s="33"/>
      <c r="KMA209" s="33"/>
      <c r="KMB209" s="33"/>
      <c r="KMC209" s="34"/>
      <c r="KMD209" s="36"/>
      <c r="KME209" s="58"/>
      <c r="KMF209" s="59"/>
      <c r="KMG209" s="33"/>
      <c r="KMH209" s="33"/>
      <c r="KMI209" s="33"/>
      <c r="KMJ209" s="34"/>
      <c r="KMK209" s="36"/>
      <c r="KML209" s="58"/>
      <c r="KMM209" s="59"/>
      <c r="KMN209" s="33"/>
      <c r="KMO209" s="33"/>
      <c r="KMP209" s="33"/>
      <c r="KMQ209" s="34"/>
      <c r="KMR209" s="36"/>
      <c r="KMS209" s="58"/>
      <c r="KMT209" s="59"/>
      <c r="KMU209" s="33"/>
      <c r="KMV209" s="33"/>
      <c r="KMW209" s="33"/>
      <c r="KMX209" s="34"/>
      <c r="KMY209" s="36"/>
      <c r="KMZ209" s="58"/>
      <c r="KNA209" s="59"/>
      <c r="KNB209" s="33"/>
      <c r="KNC209" s="33"/>
      <c r="KND209" s="33"/>
      <c r="KNE209" s="34"/>
      <c r="KNF209" s="36"/>
      <c r="KNG209" s="58"/>
      <c r="KNH209" s="59"/>
      <c r="KNI209" s="33"/>
      <c r="KNJ209" s="33"/>
      <c r="KNK209" s="33"/>
      <c r="KNL209" s="34"/>
      <c r="KNM209" s="36"/>
      <c r="KNN209" s="58"/>
      <c r="KNO209" s="59"/>
      <c r="KNP209" s="33"/>
      <c r="KNQ209" s="33"/>
      <c r="KNR209" s="33"/>
      <c r="KNS209" s="34"/>
      <c r="KNT209" s="36"/>
      <c r="KNU209" s="58"/>
      <c r="KNV209" s="59"/>
      <c r="KNW209" s="33"/>
      <c r="KNX209" s="33"/>
      <c r="KNY209" s="33"/>
      <c r="KNZ209" s="34"/>
      <c r="KOA209" s="36"/>
      <c r="KOB209" s="58"/>
      <c r="KOC209" s="59"/>
      <c r="KOD209" s="33"/>
      <c r="KOE209" s="33"/>
      <c r="KOF209" s="33"/>
      <c r="KOG209" s="34"/>
      <c r="KOH209" s="36"/>
      <c r="KOI209" s="58"/>
      <c r="KOJ209" s="59"/>
      <c r="KOK209" s="33"/>
      <c r="KOL209" s="33"/>
      <c r="KOM209" s="33"/>
      <c r="KON209" s="34"/>
      <c r="KOO209" s="36"/>
      <c r="KOP209" s="58"/>
      <c r="KOQ209" s="59"/>
      <c r="KOR209" s="33"/>
      <c r="KOS209" s="33"/>
      <c r="KOT209" s="33"/>
      <c r="KOU209" s="34"/>
      <c r="KOV209" s="36"/>
      <c r="KOW209" s="58"/>
      <c r="KOX209" s="59"/>
      <c r="KOY209" s="33"/>
      <c r="KOZ209" s="33"/>
      <c r="KPA209" s="33"/>
      <c r="KPB209" s="34"/>
      <c r="KPC209" s="36"/>
      <c r="KPD209" s="58"/>
      <c r="KPE209" s="59"/>
      <c r="KPF209" s="33"/>
      <c r="KPG209" s="33"/>
      <c r="KPH209" s="33"/>
      <c r="KPI209" s="34"/>
      <c r="KPJ209" s="36"/>
      <c r="KPK209" s="58"/>
      <c r="KPL209" s="59"/>
      <c r="KPM209" s="33"/>
      <c r="KPN209" s="33"/>
      <c r="KPO209" s="33"/>
      <c r="KPP209" s="34"/>
      <c r="KPQ209" s="36"/>
      <c r="KPR209" s="58"/>
      <c r="KPS209" s="59"/>
      <c r="KPT209" s="33"/>
      <c r="KPU209" s="33"/>
      <c r="KPV209" s="33"/>
      <c r="KPW209" s="34"/>
      <c r="KPX209" s="36"/>
      <c r="KPY209" s="58"/>
      <c r="KPZ209" s="59"/>
      <c r="KQA209" s="33"/>
      <c r="KQB209" s="33"/>
      <c r="KQC209" s="33"/>
      <c r="KQD209" s="34"/>
      <c r="KQE209" s="36"/>
      <c r="KQF209" s="58"/>
      <c r="KQG209" s="59"/>
      <c r="KQH209" s="33"/>
      <c r="KQI209" s="33"/>
      <c r="KQJ209" s="33"/>
      <c r="KQK209" s="34"/>
      <c r="KQL209" s="36"/>
      <c r="KQM209" s="58"/>
      <c r="KQN209" s="59"/>
      <c r="KQO209" s="33"/>
      <c r="KQP209" s="33"/>
      <c r="KQQ209" s="33"/>
      <c r="KQR209" s="34"/>
      <c r="KQS209" s="36"/>
      <c r="KQT209" s="58"/>
      <c r="KQU209" s="59"/>
      <c r="KQV209" s="33"/>
      <c r="KQW209" s="33"/>
      <c r="KQX209" s="33"/>
      <c r="KQY209" s="34"/>
      <c r="KQZ209" s="36"/>
      <c r="KRA209" s="58"/>
      <c r="KRB209" s="59"/>
      <c r="KRC209" s="33"/>
      <c r="KRD209" s="33"/>
      <c r="KRE209" s="33"/>
      <c r="KRF209" s="34"/>
      <c r="KRG209" s="36"/>
      <c r="KRH209" s="58"/>
      <c r="KRI209" s="59"/>
      <c r="KRJ209" s="33"/>
      <c r="KRK209" s="33"/>
      <c r="KRL209" s="33"/>
      <c r="KRM209" s="34"/>
      <c r="KRN209" s="36"/>
      <c r="KRO209" s="58"/>
      <c r="KRP209" s="59"/>
      <c r="KRQ209" s="33"/>
      <c r="KRR209" s="33"/>
      <c r="KRS209" s="33"/>
      <c r="KRT209" s="34"/>
      <c r="KRU209" s="36"/>
      <c r="KRV209" s="58"/>
      <c r="KRW209" s="59"/>
      <c r="KRX209" s="33"/>
      <c r="KRY209" s="33"/>
      <c r="KRZ209" s="33"/>
      <c r="KSA209" s="34"/>
      <c r="KSB209" s="36"/>
      <c r="KSC209" s="58"/>
      <c r="KSD209" s="59"/>
      <c r="KSE209" s="33"/>
      <c r="KSF209" s="33"/>
      <c r="KSG209" s="33"/>
      <c r="KSH209" s="34"/>
      <c r="KSI209" s="36"/>
      <c r="KSJ209" s="58"/>
      <c r="KSK209" s="59"/>
      <c r="KSL209" s="33"/>
      <c r="KSM209" s="33"/>
      <c r="KSN209" s="33"/>
      <c r="KSO209" s="34"/>
      <c r="KSP209" s="36"/>
      <c r="KSQ209" s="58"/>
      <c r="KSR209" s="59"/>
      <c r="KSS209" s="33"/>
      <c r="KST209" s="33"/>
      <c r="KSU209" s="33"/>
      <c r="KSV209" s="34"/>
      <c r="KSW209" s="36"/>
      <c r="KSX209" s="58"/>
      <c r="KSY209" s="59"/>
      <c r="KSZ209" s="33"/>
      <c r="KTA209" s="33"/>
      <c r="KTB209" s="33"/>
      <c r="KTC209" s="34"/>
      <c r="KTD209" s="36"/>
      <c r="KTE209" s="58"/>
      <c r="KTF209" s="59"/>
      <c r="KTG209" s="33"/>
      <c r="KTH209" s="33"/>
      <c r="KTI209" s="33"/>
      <c r="KTJ209" s="34"/>
      <c r="KTK209" s="36"/>
      <c r="KTL209" s="58"/>
      <c r="KTM209" s="59"/>
      <c r="KTN209" s="33"/>
      <c r="KTO209" s="33"/>
      <c r="KTP209" s="33"/>
      <c r="KTQ209" s="34"/>
      <c r="KTR209" s="36"/>
      <c r="KTS209" s="58"/>
      <c r="KTT209" s="59"/>
      <c r="KTU209" s="33"/>
      <c r="KTV209" s="33"/>
      <c r="KTW209" s="33"/>
      <c r="KTX209" s="34"/>
      <c r="KTY209" s="36"/>
      <c r="KTZ209" s="58"/>
      <c r="KUA209" s="59"/>
      <c r="KUB209" s="33"/>
      <c r="KUC209" s="33"/>
      <c r="KUD209" s="33"/>
      <c r="KUE209" s="34"/>
      <c r="KUF209" s="36"/>
      <c r="KUG209" s="58"/>
      <c r="KUH209" s="59"/>
      <c r="KUI209" s="33"/>
      <c r="KUJ209" s="33"/>
      <c r="KUK209" s="33"/>
      <c r="KUL209" s="34"/>
      <c r="KUM209" s="36"/>
      <c r="KUN209" s="58"/>
      <c r="KUO209" s="59"/>
      <c r="KUP209" s="33"/>
      <c r="KUQ209" s="33"/>
      <c r="KUR209" s="33"/>
      <c r="KUS209" s="34"/>
      <c r="KUT209" s="36"/>
      <c r="KUU209" s="58"/>
      <c r="KUV209" s="59"/>
      <c r="KUW209" s="33"/>
      <c r="KUX209" s="33"/>
      <c r="KUY209" s="33"/>
      <c r="KUZ209" s="34"/>
      <c r="KVA209" s="36"/>
      <c r="KVB209" s="58"/>
      <c r="KVC209" s="59"/>
      <c r="KVD209" s="33"/>
      <c r="KVE209" s="33"/>
      <c r="KVF209" s="33"/>
      <c r="KVG209" s="34"/>
      <c r="KVH209" s="36"/>
      <c r="KVI209" s="58"/>
      <c r="KVJ209" s="59"/>
      <c r="KVK209" s="33"/>
      <c r="KVL209" s="33"/>
      <c r="KVM209" s="33"/>
      <c r="KVN209" s="34"/>
      <c r="KVO209" s="36"/>
      <c r="KVP209" s="58"/>
      <c r="KVQ209" s="59"/>
      <c r="KVR209" s="33"/>
      <c r="KVS209" s="33"/>
      <c r="KVT209" s="33"/>
      <c r="KVU209" s="34"/>
      <c r="KVV209" s="36"/>
      <c r="KVW209" s="58"/>
      <c r="KVX209" s="59"/>
      <c r="KVY209" s="33"/>
      <c r="KVZ209" s="33"/>
      <c r="KWA209" s="33"/>
      <c r="KWB209" s="34"/>
      <c r="KWC209" s="36"/>
      <c r="KWD209" s="58"/>
      <c r="KWE209" s="59"/>
      <c r="KWF209" s="33"/>
      <c r="KWG209" s="33"/>
      <c r="KWH209" s="33"/>
      <c r="KWI209" s="34"/>
      <c r="KWJ209" s="36"/>
      <c r="KWK209" s="58"/>
      <c r="KWL209" s="59"/>
      <c r="KWM209" s="33"/>
      <c r="KWN209" s="33"/>
      <c r="KWO209" s="33"/>
      <c r="KWP209" s="34"/>
      <c r="KWQ209" s="36"/>
      <c r="KWR209" s="58"/>
      <c r="KWS209" s="59"/>
      <c r="KWT209" s="33"/>
      <c r="KWU209" s="33"/>
      <c r="KWV209" s="33"/>
      <c r="KWW209" s="34"/>
      <c r="KWX209" s="36"/>
      <c r="KWY209" s="58"/>
      <c r="KWZ209" s="59"/>
      <c r="KXA209" s="33"/>
      <c r="KXB209" s="33"/>
      <c r="KXC209" s="33"/>
      <c r="KXD209" s="34"/>
      <c r="KXE209" s="36"/>
      <c r="KXF209" s="58"/>
      <c r="KXG209" s="59"/>
      <c r="KXH209" s="33"/>
      <c r="KXI209" s="33"/>
      <c r="KXJ209" s="33"/>
      <c r="KXK209" s="34"/>
      <c r="KXL209" s="36"/>
      <c r="KXM209" s="58"/>
      <c r="KXN209" s="59"/>
      <c r="KXO209" s="33"/>
      <c r="KXP209" s="33"/>
      <c r="KXQ209" s="33"/>
      <c r="KXR209" s="34"/>
      <c r="KXS209" s="36"/>
      <c r="KXT209" s="58"/>
      <c r="KXU209" s="59"/>
      <c r="KXV209" s="33"/>
      <c r="KXW209" s="33"/>
      <c r="KXX209" s="33"/>
      <c r="KXY209" s="34"/>
      <c r="KXZ209" s="36"/>
      <c r="KYA209" s="58"/>
      <c r="KYB209" s="59"/>
      <c r="KYC209" s="33"/>
      <c r="KYD209" s="33"/>
      <c r="KYE209" s="33"/>
      <c r="KYF209" s="34"/>
      <c r="KYG209" s="36"/>
      <c r="KYH209" s="58"/>
      <c r="KYI209" s="59"/>
      <c r="KYJ209" s="33"/>
      <c r="KYK209" s="33"/>
      <c r="KYL209" s="33"/>
      <c r="KYM209" s="34"/>
      <c r="KYN209" s="36"/>
      <c r="KYO209" s="58"/>
      <c r="KYP209" s="59"/>
      <c r="KYQ209" s="33"/>
      <c r="KYR209" s="33"/>
      <c r="KYS209" s="33"/>
      <c r="KYT209" s="34"/>
      <c r="KYU209" s="36"/>
      <c r="KYV209" s="58"/>
      <c r="KYW209" s="59"/>
      <c r="KYX209" s="33"/>
      <c r="KYY209" s="33"/>
      <c r="KYZ209" s="33"/>
      <c r="KZA209" s="34"/>
      <c r="KZB209" s="36"/>
      <c r="KZC209" s="58"/>
      <c r="KZD209" s="59"/>
      <c r="KZE209" s="33"/>
      <c r="KZF209" s="33"/>
      <c r="KZG209" s="33"/>
      <c r="KZH209" s="34"/>
      <c r="KZI209" s="36"/>
      <c r="KZJ209" s="58"/>
      <c r="KZK209" s="59"/>
      <c r="KZL209" s="33"/>
      <c r="KZM209" s="33"/>
      <c r="KZN209" s="33"/>
      <c r="KZO209" s="34"/>
      <c r="KZP209" s="36"/>
      <c r="KZQ209" s="58"/>
      <c r="KZR209" s="59"/>
      <c r="KZS209" s="33"/>
      <c r="KZT209" s="33"/>
      <c r="KZU209" s="33"/>
      <c r="KZV209" s="34"/>
      <c r="KZW209" s="36"/>
      <c r="KZX209" s="58"/>
      <c r="KZY209" s="59"/>
      <c r="KZZ209" s="33"/>
      <c r="LAA209" s="33"/>
      <c r="LAB209" s="33"/>
      <c r="LAC209" s="34"/>
      <c r="LAD209" s="36"/>
      <c r="LAE209" s="58"/>
      <c r="LAF209" s="59"/>
      <c r="LAG209" s="33"/>
      <c r="LAH209" s="33"/>
      <c r="LAI209" s="33"/>
      <c r="LAJ209" s="34"/>
      <c r="LAK209" s="36"/>
      <c r="LAL209" s="58"/>
      <c r="LAM209" s="59"/>
      <c r="LAN209" s="33"/>
      <c r="LAO209" s="33"/>
      <c r="LAP209" s="33"/>
      <c r="LAQ209" s="34"/>
      <c r="LAR209" s="36"/>
      <c r="LAS209" s="58"/>
      <c r="LAT209" s="59"/>
      <c r="LAU209" s="33"/>
      <c r="LAV209" s="33"/>
      <c r="LAW209" s="33"/>
      <c r="LAX209" s="34"/>
      <c r="LAY209" s="36"/>
      <c r="LAZ209" s="58"/>
      <c r="LBA209" s="59"/>
      <c r="LBB209" s="33"/>
      <c r="LBC209" s="33"/>
      <c r="LBD209" s="33"/>
      <c r="LBE209" s="34"/>
      <c r="LBF209" s="36"/>
      <c r="LBG209" s="58"/>
      <c r="LBH209" s="59"/>
      <c r="LBI209" s="33"/>
      <c r="LBJ209" s="33"/>
      <c r="LBK209" s="33"/>
      <c r="LBL209" s="34"/>
      <c r="LBM209" s="36"/>
      <c r="LBN209" s="58"/>
      <c r="LBO209" s="59"/>
      <c r="LBP209" s="33"/>
      <c r="LBQ209" s="33"/>
      <c r="LBR209" s="33"/>
      <c r="LBS209" s="34"/>
      <c r="LBT209" s="36"/>
      <c r="LBU209" s="58"/>
      <c r="LBV209" s="59"/>
      <c r="LBW209" s="33"/>
      <c r="LBX209" s="33"/>
      <c r="LBY209" s="33"/>
      <c r="LBZ209" s="34"/>
      <c r="LCA209" s="36"/>
      <c r="LCB209" s="58"/>
      <c r="LCC209" s="59"/>
      <c r="LCD209" s="33"/>
      <c r="LCE209" s="33"/>
      <c r="LCF209" s="33"/>
      <c r="LCG209" s="34"/>
      <c r="LCH209" s="36"/>
      <c r="LCI209" s="58"/>
      <c r="LCJ209" s="59"/>
      <c r="LCK209" s="33"/>
      <c r="LCL209" s="33"/>
      <c r="LCM209" s="33"/>
      <c r="LCN209" s="34"/>
      <c r="LCO209" s="36"/>
      <c r="LCP209" s="58"/>
      <c r="LCQ209" s="59"/>
      <c r="LCR209" s="33"/>
      <c r="LCS209" s="33"/>
      <c r="LCT209" s="33"/>
      <c r="LCU209" s="34"/>
      <c r="LCV209" s="36"/>
      <c r="LCW209" s="58"/>
      <c r="LCX209" s="59"/>
      <c r="LCY209" s="33"/>
      <c r="LCZ209" s="33"/>
      <c r="LDA209" s="33"/>
      <c r="LDB209" s="34"/>
      <c r="LDC209" s="36"/>
      <c r="LDD209" s="58"/>
      <c r="LDE209" s="59"/>
      <c r="LDF209" s="33"/>
      <c r="LDG209" s="33"/>
      <c r="LDH209" s="33"/>
      <c r="LDI209" s="34"/>
      <c r="LDJ209" s="36"/>
      <c r="LDK209" s="58"/>
      <c r="LDL209" s="59"/>
      <c r="LDM209" s="33"/>
      <c r="LDN209" s="33"/>
      <c r="LDO209" s="33"/>
      <c r="LDP209" s="34"/>
      <c r="LDQ209" s="36"/>
      <c r="LDR209" s="58"/>
      <c r="LDS209" s="59"/>
      <c r="LDT209" s="33"/>
      <c r="LDU209" s="33"/>
      <c r="LDV209" s="33"/>
      <c r="LDW209" s="34"/>
      <c r="LDX209" s="36"/>
      <c r="LDY209" s="58"/>
      <c r="LDZ209" s="59"/>
      <c r="LEA209" s="33"/>
      <c r="LEB209" s="33"/>
      <c r="LEC209" s="33"/>
      <c r="LED209" s="34"/>
      <c r="LEE209" s="36"/>
      <c r="LEF209" s="58"/>
      <c r="LEG209" s="59"/>
      <c r="LEH209" s="33"/>
      <c r="LEI209" s="33"/>
      <c r="LEJ209" s="33"/>
      <c r="LEK209" s="34"/>
      <c r="LEL209" s="36"/>
      <c r="LEM209" s="58"/>
      <c r="LEN209" s="59"/>
      <c r="LEO209" s="33"/>
      <c r="LEP209" s="33"/>
      <c r="LEQ209" s="33"/>
      <c r="LER209" s="34"/>
      <c r="LES209" s="36"/>
      <c r="LET209" s="58"/>
      <c r="LEU209" s="59"/>
      <c r="LEV209" s="33"/>
      <c r="LEW209" s="33"/>
      <c r="LEX209" s="33"/>
      <c r="LEY209" s="34"/>
      <c r="LEZ209" s="36"/>
      <c r="LFA209" s="58"/>
      <c r="LFB209" s="59"/>
      <c r="LFC209" s="33"/>
      <c r="LFD209" s="33"/>
      <c r="LFE209" s="33"/>
      <c r="LFF209" s="34"/>
      <c r="LFG209" s="36"/>
      <c r="LFH209" s="58"/>
      <c r="LFI209" s="59"/>
      <c r="LFJ209" s="33"/>
      <c r="LFK209" s="33"/>
      <c r="LFL209" s="33"/>
      <c r="LFM209" s="34"/>
      <c r="LFN209" s="36"/>
      <c r="LFO209" s="58"/>
      <c r="LFP209" s="59"/>
      <c r="LFQ209" s="33"/>
      <c r="LFR209" s="33"/>
      <c r="LFS209" s="33"/>
      <c r="LFT209" s="34"/>
      <c r="LFU209" s="36"/>
      <c r="LFV209" s="58"/>
      <c r="LFW209" s="59"/>
      <c r="LFX209" s="33"/>
      <c r="LFY209" s="33"/>
      <c r="LFZ209" s="33"/>
      <c r="LGA209" s="34"/>
      <c r="LGB209" s="36"/>
      <c r="LGC209" s="58"/>
      <c r="LGD209" s="59"/>
      <c r="LGE209" s="33"/>
      <c r="LGF209" s="33"/>
      <c r="LGG209" s="33"/>
      <c r="LGH209" s="34"/>
      <c r="LGI209" s="36"/>
      <c r="LGJ209" s="58"/>
      <c r="LGK209" s="59"/>
      <c r="LGL209" s="33"/>
      <c r="LGM209" s="33"/>
      <c r="LGN209" s="33"/>
      <c r="LGO209" s="34"/>
      <c r="LGP209" s="36"/>
      <c r="LGQ209" s="58"/>
      <c r="LGR209" s="59"/>
      <c r="LGS209" s="33"/>
      <c r="LGT209" s="33"/>
      <c r="LGU209" s="33"/>
      <c r="LGV209" s="34"/>
      <c r="LGW209" s="36"/>
      <c r="LGX209" s="58"/>
      <c r="LGY209" s="59"/>
      <c r="LGZ209" s="33"/>
      <c r="LHA209" s="33"/>
      <c r="LHB209" s="33"/>
      <c r="LHC209" s="34"/>
      <c r="LHD209" s="36"/>
      <c r="LHE209" s="58"/>
      <c r="LHF209" s="59"/>
      <c r="LHG209" s="33"/>
      <c r="LHH209" s="33"/>
      <c r="LHI209" s="33"/>
      <c r="LHJ209" s="34"/>
      <c r="LHK209" s="36"/>
      <c r="LHL209" s="58"/>
      <c r="LHM209" s="59"/>
      <c r="LHN209" s="33"/>
      <c r="LHO209" s="33"/>
      <c r="LHP209" s="33"/>
      <c r="LHQ209" s="34"/>
      <c r="LHR209" s="36"/>
      <c r="LHS209" s="58"/>
      <c r="LHT209" s="59"/>
      <c r="LHU209" s="33"/>
      <c r="LHV209" s="33"/>
      <c r="LHW209" s="33"/>
      <c r="LHX209" s="34"/>
      <c r="LHY209" s="36"/>
      <c r="LHZ209" s="58"/>
      <c r="LIA209" s="59"/>
      <c r="LIB209" s="33"/>
      <c r="LIC209" s="33"/>
      <c r="LID209" s="33"/>
      <c r="LIE209" s="34"/>
      <c r="LIF209" s="36"/>
      <c r="LIG209" s="58"/>
      <c r="LIH209" s="59"/>
      <c r="LII209" s="33"/>
      <c r="LIJ209" s="33"/>
      <c r="LIK209" s="33"/>
      <c r="LIL209" s="34"/>
      <c r="LIM209" s="36"/>
      <c r="LIN209" s="58"/>
      <c r="LIO209" s="59"/>
      <c r="LIP209" s="33"/>
      <c r="LIQ209" s="33"/>
      <c r="LIR209" s="33"/>
      <c r="LIS209" s="34"/>
      <c r="LIT209" s="36"/>
      <c r="LIU209" s="58"/>
      <c r="LIV209" s="59"/>
      <c r="LIW209" s="33"/>
      <c r="LIX209" s="33"/>
      <c r="LIY209" s="33"/>
      <c r="LIZ209" s="34"/>
      <c r="LJA209" s="36"/>
      <c r="LJB209" s="58"/>
      <c r="LJC209" s="59"/>
      <c r="LJD209" s="33"/>
      <c r="LJE209" s="33"/>
      <c r="LJF209" s="33"/>
      <c r="LJG209" s="34"/>
      <c r="LJH209" s="36"/>
      <c r="LJI209" s="58"/>
      <c r="LJJ209" s="59"/>
      <c r="LJK209" s="33"/>
      <c r="LJL209" s="33"/>
      <c r="LJM209" s="33"/>
      <c r="LJN209" s="34"/>
      <c r="LJO209" s="36"/>
      <c r="LJP209" s="58"/>
      <c r="LJQ209" s="59"/>
      <c r="LJR209" s="33"/>
      <c r="LJS209" s="33"/>
      <c r="LJT209" s="33"/>
      <c r="LJU209" s="34"/>
      <c r="LJV209" s="36"/>
      <c r="LJW209" s="58"/>
      <c r="LJX209" s="59"/>
      <c r="LJY209" s="33"/>
      <c r="LJZ209" s="33"/>
      <c r="LKA209" s="33"/>
      <c r="LKB209" s="34"/>
      <c r="LKC209" s="36"/>
      <c r="LKD209" s="58"/>
      <c r="LKE209" s="59"/>
      <c r="LKF209" s="33"/>
      <c r="LKG209" s="33"/>
      <c r="LKH209" s="33"/>
      <c r="LKI209" s="34"/>
      <c r="LKJ209" s="36"/>
      <c r="LKK209" s="58"/>
      <c r="LKL209" s="59"/>
      <c r="LKM209" s="33"/>
      <c r="LKN209" s="33"/>
      <c r="LKO209" s="33"/>
      <c r="LKP209" s="34"/>
      <c r="LKQ209" s="36"/>
      <c r="LKR209" s="58"/>
      <c r="LKS209" s="59"/>
      <c r="LKT209" s="33"/>
      <c r="LKU209" s="33"/>
      <c r="LKV209" s="33"/>
      <c r="LKW209" s="34"/>
      <c r="LKX209" s="36"/>
      <c r="LKY209" s="58"/>
      <c r="LKZ209" s="59"/>
      <c r="LLA209" s="33"/>
      <c r="LLB209" s="33"/>
      <c r="LLC209" s="33"/>
      <c r="LLD209" s="34"/>
      <c r="LLE209" s="36"/>
      <c r="LLF209" s="58"/>
      <c r="LLG209" s="59"/>
      <c r="LLH209" s="33"/>
      <c r="LLI209" s="33"/>
      <c r="LLJ209" s="33"/>
      <c r="LLK209" s="34"/>
      <c r="LLL209" s="36"/>
      <c r="LLM209" s="58"/>
      <c r="LLN209" s="59"/>
      <c r="LLO209" s="33"/>
      <c r="LLP209" s="33"/>
      <c r="LLQ209" s="33"/>
      <c r="LLR209" s="34"/>
      <c r="LLS209" s="36"/>
      <c r="LLT209" s="58"/>
      <c r="LLU209" s="59"/>
      <c r="LLV209" s="33"/>
      <c r="LLW209" s="33"/>
      <c r="LLX209" s="33"/>
      <c r="LLY209" s="34"/>
      <c r="LLZ209" s="36"/>
      <c r="LMA209" s="58"/>
      <c r="LMB209" s="59"/>
      <c r="LMC209" s="33"/>
      <c r="LMD209" s="33"/>
      <c r="LME209" s="33"/>
      <c r="LMF209" s="34"/>
      <c r="LMG209" s="36"/>
      <c r="LMH209" s="58"/>
      <c r="LMI209" s="59"/>
      <c r="LMJ209" s="33"/>
      <c r="LMK209" s="33"/>
      <c r="LML209" s="33"/>
      <c r="LMM209" s="34"/>
      <c r="LMN209" s="36"/>
      <c r="LMO209" s="58"/>
      <c r="LMP209" s="59"/>
      <c r="LMQ209" s="33"/>
      <c r="LMR209" s="33"/>
      <c r="LMS209" s="33"/>
      <c r="LMT209" s="34"/>
      <c r="LMU209" s="36"/>
      <c r="LMV209" s="58"/>
      <c r="LMW209" s="59"/>
      <c r="LMX209" s="33"/>
      <c r="LMY209" s="33"/>
      <c r="LMZ209" s="33"/>
      <c r="LNA209" s="34"/>
      <c r="LNB209" s="36"/>
      <c r="LNC209" s="58"/>
      <c r="LND209" s="59"/>
      <c r="LNE209" s="33"/>
      <c r="LNF209" s="33"/>
      <c r="LNG209" s="33"/>
      <c r="LNH209" s="34"/>
      <c r="LNI209" s="36"/>
      <c r="LNJ209" s="58"/>
      <c r="LNK209" s="59"/>
      <c r="LNL209" s="33"/>
      <c r="LNM209" s="33"/>
      <c r="LNN209" s="33"/>
      <c r="LNO209" s="34"/>
      <c r="LNP209" s="36"/>
      <c r="LNQ209" s="58"/>
      <c r="LNR209" s="59"/>
      <c r="LNS209" s="33"/>
      <c r="LNT209" s="33"/>
      <c r="LNU209" s="33"/>
      <c r="LNV209" s="34"/>
      <c r="LNW209" s="36"/>
      <c r="LNX209" s="58"/>
      <c r="LNY209" s="59"/>
      <c r="LNZ209" s="33"/>
      <c r="LOA209" s="33"/>
      <c r="LOB209" s="33"/>
      <c r="LOC209" s="34"/>
      <c r="LOD209" s="36"/>
      <c r="LOE209" s="58"/>
      <c r="LOF209" s="59"/>
      <c r="LOG209" s="33"/>
      <c r="LOH209" s="33"/>
      <c r="LOI209" s="33"/>
      <c r="LOJ209" s="34"/>
      <c r="LOK209" s="36"/>
      <c r="LOL209" s="58"/>
      <c r="LOM209" s="59"/>
      <c r="LON209" s="33"/>
      <c r="LOO209" s="33"/>
      <c r="LOP209" s="33"/>
      <c r="LOQ209" s="34"/>
      <c r="LOR209" s="36"/>
      <c r="LOS209" s="58"/>
      <c r="LOT209" s="59"/>
      <c r="LOU209" s="33"/>
      <c r="LOV209" s="33"/>
      <c r="LOW209" s="33"/>
      <c r="LOX209" s="34"/>
      <c r="LOY209" s="36"/>
      <c r="LOZ209" s="58"/>
      <c r="LPA209" s="59"/>
      <c r="LPB209" s="33"/>
      <c r="LPC209" s="33"/>
      <c r="LPD209" s="33"/>
      <c r="LPE209" s="34"/>
      <c r="LPF209" s="36"/>
      <c r="LPG209" s="58"/>
      <c r="LPH209" s="59"/>
      <c r="LPI209" s="33"/>
      <c r="LPJ209" s="33"/>
      <c r="LPK209" s="33"/>
      <c r="LPL209" s="34"/>
      <c r="LPM209" s="36"/>
      <c r="LPN209" s="58"/>
      <c r="LPO209" s="59"/>
      <c r="LPP209" s="33"/>
      <c r="LPQ209" s="33"/>
      <c r="LPR209" s="33"/>
      <c r="LPS209" s="34"/>
      <c r="LPT209" s="36"/>
      <c r="LPU209" s="58"/>
      <c r="LPV209" s="59"/>
      <c r="LPW209" s="33"/>
      <c r="LPX209" s="33"/>
      <c r="LPY209" s="33"/>
      <c r="LPZ209" s="34"/>
      <c r="LQA209" s="36"/>
      <c r="LQB209" s="58"/>
      <c r="LQC209" s="59"/>
      <c r="LQD209" s="33"/>
      <c r="LQE209" s="33"/>
      <c r="LQF209" s="33"/>
      <c r="LQG209" s="34"/>
      <c r="LQH209" s="36"/>
      <c r="LQI209" s="58"/>
      <c r="LQJ209" s="59"/>
      <c r="LQK209" s="33"/>
      <c r="LQL209" s="33"/>
      <c r="LQM209" s="33"/>
      <c r="LQN209" s="34"/>
      <c r="LQO209" s="36"/>
      <c r="LQP209" s="58"/>
      <c r="LQQ209" s="59"/>
      <c r="LQR209" s="33"/>
      <c r="LQS209" s="33"/>
      <c r="LQT209" s="33"/>
      <c r="LQU209" s="34"/>
      <c r="LQV209" s="36"/>
      <c r="LQW209" s="58"/>
      <c r="LQX209" s="59"/>
      <c r="LQY209" s="33"/>
      <c r="LQZ209" s="33"/>
      <c r="LRA209" s="33"/>
      <c r="LRB209" s="34"/>
      <c r="LRC209" s="36"/>
      <c r="LRD209" s="58"/>
      <c r="LRE209" s="59"/>
      <c r="LRF209" s="33"/>
      <c r="LRG209" s="33"/>
      <c r="LRH209" s="33"/>
      <c r="LRI209" s="34"/>
      <c r="LRJ209" s="36"/>
      <c r="LRK209" s="58"/>
      <c r="LRL209" s="59"/>
      <c r="LRM209" s="33"/>
      <c r="LRN209" s="33"/>
      <c r="LRO209" s="33"/>
      <c r="LRP209" s="34"/>
      <c r="LRQ209" s="36"/>
      <c r="LRR209" s="58"/>
      <c r="LRS209" s="59"/>
      <c r="LRT209" s="33"/>
      <c r="LRU209" s="33"/>
      <c r="LRV209" s="33"/>
      <c r="LRW209" s="34"/>
      <c r="LRX209" s="36"/>
      <c r="LRY209" s="58"/>
      <c r="LRZ209" s="59"/>
      <c r="LSA209" s="33"/>
      <c r="LSB209" s="33"/>
      <c r="LSC209" s="33"/>
      <c r="LSD209" s="34"/>
      <c r="LSE209" s="36"/>
      <c r="LSF209" s="58"/>
      <c r="LSG209" s="59"/>
      <c r="LSH209" s="33"/>
      <c r="LSI209" s="33"/>
      <c r="LSJ209" s="33"/>
      <c r="LSK209" s="34"/>
      <c r="LSL209" s="36"/>
      <c r="LSM209" s="58"/>
      <c r="LSN209" s="59"/>
      <c r="LSO209" s="33"/>
      <c r="LSP209" s="33"/>
      <c r="LSQ209" s="33"/>
      <c r="LSR209" s="34"/>
      <c r="LSS209" s="36"/>
      <c r="LST209" s="58"/>
      <c r="LSU209" s="59"/>
      <c r="LSV209" s="33"/>
      <c r="LSW209" s="33"/>
      <c r="LSX209" s="33"/>
      <c r="LSY209" s="34"/>
      <c r="LSZ209" s="36"/>
      <c r="LTA209" s="58"/>
      <c r="LTB209" s="59"/>
      <c r="LTC209" s="33"/>
      <c r="LTD209" s="33"/>
      <c r="LTE209" s="33"/>
      <c r="LTF209" s="34"/>
      <c r="LTG209" s="36"/>
      <c r="LTH209" s="58"/>
      <c r="LTI209" s="59"/>
      <c r="LTJ209" s="33"/>
      <c r="LTK209" s="33"/>
      <c r="LTL209" s="33"/>
      <c r="LTM209" s="34"/>
      <c r="LTN209" s="36"/>
      <c r="LTO209" s="58"/>
      <c r="LTP209" s="59"/>
      <c r="LTQ209" s="33"/>
      <c r="LTR209" s="33"/>
      <c r="LTS209" s="33"/>
      <c r="LTT209" s="34"/>
      <c r="LTU209" s="36"/>
      <c r="LTV209" s="58"/>
      <c r="LTW209" s="59"/>
      <c r="LTX209" s="33"/>
      <c r="LTY209" s="33"/>
      <c r="LTZ209" s="33"/>
      <c r="LUA209" s="34"/>
      <c r="LUB209" s="36"/>
      <c r="LUC209" s="58"/>
      <c r="LUD209" s="59"/>
      <c r="LUE209" s="33"/>
      <c r="LUF209" s="33"/>
      <c r="LUG209" s="33"/>
      <c r="LUH209" s="34"/>
      <c r="LUI209" s="36"/>
      <c r="LUJ209" s="58"/>
      <c r="LUK209" s="59"/>
      <c r="LUL209" s="33"/>
      <c r="LUM209" s="33"/>
      <c r="LUN209" s="33"/>
      <c r="LUO209" s="34"/>
      <c r="LUP209" s="36"/>
      <c r="LUQ209" s="58"/>
      <c r="LUR209" s="59"/>
      <c r="LUS209" s="33"/>
      <c r="LUT209" s="33"/>
      <c r="LUU209" s="33"/>
      <c r="LUV209" s="34"/>
      <c r="LUW209" s="36"/>
      <c r="LUX209" s="58"/>
      <c r="LUY209" s="59"/>
      <c r="LUZ209" s="33"/>
      <c r="LVA209" s="33"/>
      <c r="LVB209" s="33"/>
      <c r="LVC209" s="34"/>
      <c r="LVD209" s="36"/>
      <c r="LVE209" s="58"/>
      <c r="LVF209" s="59"/>
      <c r="LVG209" s="33"/>
      <c r="LVH209" s="33"/>
      <c r="LVI209" s="33"/>
      <c r="LVJ209" s="34"/>
      <c r="LVK209" s="36"/>
      <c r="LVL209" s="58"/>
      <c r="LVM209" s="59"/>
      <c r="LVN209" s="33"/>
      <c r="LVO209" s="33"/>
      <c r="LVP209" s="33"/>
      <c r="LVQ209" s="34"/>
      <c r="LVR209" s="36"/>
      <c r="LVS209" s="58"/>
      <c r="LVT209" s="59"/>
      <c r="LVU209" s="33"/>
      <c r="LVV209" s="33"/>
      <c r="LVW209" s="33"/>
      <c r="LVX209" s="34"/>
      <c r="LVY209" s="36"/>
      <c r="LVZ209" s="58"/>
      <c r="LWA209" s="59"/>
      <c r="LWB209" s="33"/>
      <c r="LWC209" s="33"/>
      <c r="LWD209" s="33"/>
      <c r="LWE209" s="34"/>
      <c r="LWF209" s="36"/>
      <c r="LWG209" s="58"/>
      <c r="LWH209" s="59"/>
      <c r="LWI209" s="33"/>
      <c r="LWJ209" s="33"/>
      <c r="LWK209" s="33"/>
      <c r="LWL209" s="34"/>
      <c r="LWM209" s="36"/>
      <c r="LWN209" s="58"/>
      <c r="LWO209" s="59"/>
      <c r="LWP209" s="33"/>
      <c r="LWQ209" s="33"/>
      <c r="LWR209" s="33"/>
      <c r="LWS209" s="34"/>
      <c r="LWT209" s="36"/>
      <c r="LWU209" s="58"/>
      <c r="LWV209" s="59"/>
      <c r="LWW209" s="33"/>
      <c r="LWX209" s="33"/>
      <c r="LWY209" s="33"/>
      <c r="LWZ209" s="34"/>
      <c r="LXA209" s="36"/>
      <c r="LXB209" s="58"/>
      <c r="LXC209" s="59"/>
      <c r="LXD209" s="33"/>
      <c r="LXE209" s="33"/>
      <c r="LXF209" s="33"/>
      <c r="LXG209" s="34"/>
      <c r="LXH209" s="36"/>
      <c r="LXI209" s="58"/>
      <c r="LXJ209" s="59"/>
      <c r="LXK209" s="33"/>
      <c r="LXL209" s="33"/>
      <c r="LXM209" s="33"/>
      <c r="LXN209" s="34"/>
      <c r="LXO209" s="36"/>
      <c r="LXP209" s="58"/>
      <c r="LXQ209" s="59"/>
      <c r="LXR209" s="33"/>
      <c r="LXS209" s="33"/>
      <c r="LXT209" s="33"/>
      <c r="LXU209" s="34"/>
      <c r="LXV209" s="36"/>
      <c r="LXW209" s="58"/>
      <c r="LXX209" s="59"/>
      <c r="LXY209" s="33"/>
      <c r="LXZ209" s="33"/>
      <c r="LYA209" s="33"/>
      <c r="LYB209" s="34"/>
      <c r="LYC209" s="36"/>
      <c r="LYD209" s="58"/>
      <c r="LYE209" s="59"/>
      <c r="LYF209" s="33"/>
      <c r="LYG209" s="33"/>
      <c r="LYH209" s="33"/>
      <c r="LYI209" s="34"/>
      <c r="LYJ209" s="36"/>
      <c r="LYK209" s="58"/>
      <c r="LYL209" s="59"/>
      <c r="LYM209" s="33"/>
      <c r="LYN209" s="33"/>
      <c r="LYO209" s="33"/>
      <c r="LYP209" s="34"/>
      <c r="LYQ209" s="36"/>
      <c r="LYR209" s="58"/>
      <c r="LYS209" s="59"/>
      <c r="LYT209" s="33"/>
      <c r="LYU209" s="33"/>
      <c r="LYV209" s="33"/>
      <c r="LYW209" s="34"/>
      <c r="LYX209" s="36"/>
      <c r="LYY209" s="58"/>
      <c r="LYZ209" s="59"/>
      <c r="LZA209" s="33"/>
      <c r="LZB209" s="33"/>
      <c r="LZC209" s="33"/>
      <c r="LZD209" s="34"/>
      <c r="LZE209" s="36"/>
      <c r="LZF209" s="58"/>
      <c r="LZG209" s="59"/>
      <c r="LZH209" s="33"/>
      <c r="LZI209" s="33"/>
      <c r="LZJ209" s="33"/>
      <c r="LZK209" s="34"/>
      <c r="LZL209" s="36"/>
      <c r="LZM209" s="58"/>
      <c r="LZN209" s="59"/>
      <c r="LZO209" s="33"/>
      <c r="LZP209" s="33"/>
      <c r="LZQ209" s="33"/>
      <c r="LZR209" s="34"/>
      <c r="LZS209" s="36"/>
      <c r="LZT209" s="58"/>
      <c r="LZU209" s="59"/>
      <c r="LZV209" s="33"/>
      <c r="LZW209" s="33"/>
      <c r="LZX209" s="33"/>
      <c r="LZY209" s="34"/>
      <c r="LZZ209" s="36"/>
      <c r="MAA209" s="58"/>
      <c r="MAB209" s="59"/>
      <c r="MAC209" s="33"/>
      <c r="MAD209" s="33"/>
      <c r="MAE209" s="33"/>
      <c r="MAF209" s="34"/>
      <c r="MAG209" s="36"/>
      <c r="MAH209" s="58"/>
      <c r="MAI209" s="59"/>
      <c r="MAJ209" s="33"/>
      <c r="MAK209" s="33"/>
      <c r="MAL209" s="33"/>
      <c r="MAM209" s="34"/>
      <c r="MAN209" s="36"/>
      <c r="MAO209" s="58"/>
      <c r="MAP209" s="59"/>
      <c r="MAQ209" s="33"/>
      <c r="MAR209" s="33"/>
      <c r="MAS209" s="33"/>
      <c r="MAT209" s="34"/>
      <c r="MAU209" s="36"/>
      <c r="MAV209" s="58"/>
      <c r="MAW209" s="59"/>
      <c r="MAX209" s="33"/>
      <c r="MAY209" s="33"/>
      <c r="MAZ209" s="33"/>
      <c r="MBA209" s="34"/>
      <c r="MBB209" s="36"/>
      <c r="MBC209" s="58"/>
      <c r="MBD209" s="59"/>
      <c r="MBE209" s="33"/>
      <c r="MBF209" s="33"/>
      <c r="MBG209" s="33"/>
      <c r="MBH209" s="34"/>
      <c r="MBI209" s="36"/>
      <c r="MBJ209" s="58"/>
      <c r="MBK209" s="59"/>
      <c r="MBL209" s="33"/>
      <c r="MBM209" s="33"/>
      <c r="MBN209" s="33"/>
      <c r="MBO209" s="34"/>
      <c r="MBP209" s="36"/>
      <c r="MBQ209" s="58"/>
      <c r="MBR209" s="59"/>
      <c r="MBS209" s="33"/>
      <c r="MBT209" s="33"/>
      <c r="MBU209" s="33"/>
      <c r="MBV209" s="34"/>
      <c r="MBW209" s="36"/>
      <c r="MBX209" s="58"/>
      <c r="MBY209" s="59"/>
      <c r="MBZ209" s="33"/>
      <c r="MCA209" s="33"/>
      <c r="MCB209" s="33"/>
      <c r="MCC209" s="34"/>
      <c r="MCD209" s="36"/>
      <c r="MCE209" s="58"/>
      <c r="MCF209" s="59"/>
      <c r="MCG209" s="33"/>
      <c r="MCH209" s="33"/>
      <c r="MCI209" s="33"/>
      <c r="MCJ209" s="34"/>
      <c r="MCK209" s="36"/>
      <c r="MCL209" s="58"/>
      <c r="MCM209" s="59"/>
      <c r="MCN209" s="33"/>
      <c r="MCO209" s="33"/>
      <c r="MCP209" s="33"/>
      <c r="MCQ209" s="34"/>
      <c r="MCR209" s="36"/>
      <c r="MCS209" s="58"/>
      <c r="MCT209" s="59"/>
      <c r="MCU209" s="33"/>
      <c r="MCV209" s="33"/>
      <c r="MCW209" s="33"/>
      <c r="MCX209" s="34"/>
      <c r="MCY209" s="36"/>
      <c r="MCZ209" s="58"/>
      <c r="MDA209" s="59"/>
      <c r="MDB209" s="33"/>
      <c r="MDC209" s="33"/>
      <c r="MDD209" s="33"/>
      <c r="MDE209" s="34"/>
      <c r="MDF209" s="36"/>
      <c r="MDG209" s="58"/>
      <c r="MDH209" s="59"/>
      <c r="MDI209" s="33"/>
      <c r="MDJ209" s="33"/>
      <c r="MDK209" s="33"/>
      <c r="MDL209" s="34"/>
      <c r="MDM209" s="36"/>
      <c r="MDN209" s="58"/>
      <c r="MDO209" s="59"/>
      <c r="MDP209" s="33"/>
      <c r="MDQ209" s="33"/>
      <c r="MDR209" s="33"/>
      <c r="MDS209" s="34"/>
      <c r="MDT209" s="36"/>
      <c r="MDU209" s="58"/>
      <c r="MDV209" s="59"/>
      <c r="MDW209" s="33"/>
      <c r="MDX209" s="33"/>
      <c r="MDY209" s="33"/>
      <c r="MDZ209" s="34"/>
      <c r="MEA209" s="36"/>
      <c r="MEB209" s="58"/>
      <c r="MEC209" s="59"/>
      <c r="MED209" s="33"/>
      <c r="MEE209" s="33"/>
      <c r="MEF209" s="33"/>
      <c r="MEG209" s="34"/>
      <c r="MEH209" s="36"/>
      <c r="MEI209" s="58"/>
      <c r="MEJ209" s="59"/>
      <c r="MEK209" s="33"/>
      <c r="MEL209" s="33"/>
      <c r="MEM209" s="33"/>
      <c r="MEN209" s="34"/>
      <c r="MEO209" s="36"/>
      <c r="MEP209" s="58"/>
      <c r="MEQ209" s="59"/>
      <c r="MER209" s="33"/>
      <c r="MES209" s="33"/>
      <c r="MET209" s="33"/>
      <c r="MEU209" s="34"/>
      <c r="MEV209" s="36"/>
      <c r="MEW209" s="58"/>
      <c r="MEX209" s="59"/>
      <c r="MEY209" s="33"/>
      <c r="MEZ209" s="33"/>
      <c r="MFA209" s="33"/>
      <c r="MFB209" s="34"/>
      <c r="MFC209" s="36"/>
      <c r="MFD209" s="58"/>
      <c r="MFE209" s="59"/>
      <c r="MFF209" s="33"/>
      <c r="MFG209" s="33"/>
      <c r="MFH209" s="33"/>
      <c r="MFI209" s="34"/>
      <c r="MFJ209" s="36"/>
      <c r="MFK209" s="58"/>
      <c r="MFL209" s="59"/>
      <c r="MFM209" s="33"/>
      <c r="MFN209" s="33"/>
      <c r="MFO209" s="33"/>
      <c r="MFP209" s="34"/>
      <c r="MFQ209" s="36"/>
      <c r="MFR209" s="58"/>
      <c r="MFS209" s="59"/>
      <c r="MFT209" s="33"/>
      <c r="MFU209" s="33"/>
      <c r="MFV209" s="33"/>
      <c r="MFW209" s="34"/>
      <c r="MFX209" s="36"/>
      <c r="MFY209" s="58"/>
      <c r="MFZ209" s="59"/>
      <c r="MGA209" s="33"/>
      <c r="MGB209" s="33"/>
      <c r="MGC209" s="33"/>
      <c r="MGD209" s="34"/>
      <c r="MGE209" s="36"/>
      <c r="MGF209" s="58"/>
      <c r="MGG209" s="59"/>
      <c r="MGH209" s="33"/>
      <c r="MGI209" s="33"/>
      <c r="MGJ209" s="33"/>
      <c r="MGK209" s="34"/>
      <c r="MGL209" s="36"/>
      <c r="MGM209" s="58"/>
      <c r="MGN209" s="59"/>
      <c r="MGO209" s="33"/>
      <c r="MGP209" s="33"/>
      <c r="MGQ209" s="33"/>
      <c r="MGR209" s="34"/>
      <c r="MGS209" s="36"/>
      <c r="MGT209" s="58"/>
      <c r="MGU209" s="59"/>
      <c r="MGV209" s="33"/>
      <c r="MGW209" s="33"/>
      <c r="MGX209" s="33"/>
      <c r="MGY209" s="34"/>
      <c r="MGZ209" s="36"/>
      <c r="MHA209" s="58"/>
      <c r="MHB209" s="59"/>
      <c r="MHC209" s="33"/>
      <c r="MHD209" s="33"/>
      <c r="MHE209" s="33"/>
      <c r="MHF209" s="34"/>
      <c r="MHG209" s="36"/>
      <c r="MHH209" s="58"/>
      <c r="MHI209" s="59"/>
      <c r="MHJ209" s="33"/>
      <c r="MHK209" s="33"/>
      <c r="MHL209" s="33"/>
      <c r="MHM209" s="34"/>
      <c r="MHN209" s="36"/>
      <c r="MHO209" s="58"/>
      <c r="MHP209" s="59"/>
      <c r="MHQ209" s="33"/>
      <c r="MHR209" s="33"/>
      <c r="MHS209" s="33"/>
      <c r="MHT209" s="34"/>
      <c r="MHU209" s="36"/>
      <c r="MHV209" s="58"/>
      <c r="MHW209" s="59"/>
      <c r="MHX209" s="33"/>
      <c r="MHY209" s="33"/>
      <c r="MHZ209" s="33"/>
      <c r="MIA209" s="34"/>
      <c r="MIB209" s="36"/>
      <c r="MIC209" s="58"/>
      <c r="MID209" s="59"/>
      <c r="MIE209" s="33"/>
      <c r="MIF209" s="33"/>
      <c r="MIG209" s="33"/>
      <c r="MIH209" s="34"/>
      <c r="MII209" s="36"/>
      <c r="MIJ209" s="58"/>
      <c r="MIK209" s="59"/>
      <c r="MIL209" s="33"/>
      <c r="MIM209" s="33"/>
      <c r="MIN209" s="33"/>
      <c r="MIO209" s="34"/>
      <c r="MIP209" s="36"/>
      <c r="MIQ209" s="58"/>
      <c r="MIR209" s="59"/>
      <c r="MIS209" s="33"/>
      <c r="MIT209" s="33"/>
      <c r="MIU209" s="33"/>
      <c r="MIV209" s="34"/>
      <c r="MIW209" s="36"/>
      <c r="MIX209" s="58"/>
      <c r="MIY209" s="59"/>
      <c r="MIZ209" s="33"/>
      <c r="MJA209" s="33"/>
      <c r="MJB209" s="33"/>
      <c r="MJC209" s="34"/>
      <c r="MJD209" s="36"/>
      <c r="MJE209" s="58"/>
      <c r="MJF209" s="59"/>
      <c r="MJG209" s="33"/>
      <c r="MJH209" s="33"/>
      <c r="MJI209" s="33"/>
      <c r="MJJ209" s="34"/>
      <c r="MJK209" s="36"/>
      <c r="MJL209" s="58"/>
      <c r="MJM209" s="59"/>
      <c r="MJN209" s="33"/>
      <c r="MJO209" s="33"/>
      <c r="MJP209" s="33"/>
      <c r="MJQ209" s="34"/>
      <c r="MJR209" s="36"/>
      <c r="MJS209" s="58"/>
      <c r="MJT209" s="59"/>
      <c r="MJU209" s="33"/>
      <c r="MJV209" s="33"/>
      <c r="MJW209" s="33"/>
      <c r="MJX209" s="34"/>
      <c r="MJY209" s="36"/>
      <c r="MJZ209" s="58"/>
      <c r="MKA209" s="59"/>
      <c r="MKB209" s="33"/>
      <c r="MKC209" s="33"/>
      <c r="MKD209" s="33"/>
      <c r="MKE209" s="34"/>
      <c r="MKF209" s="36"/>
      <c r="MKG209" s="58"/>
      <c r="MKH209" s="59"/>
      <c r="MKI209" s="33"/>
      <c r="MKJ209" s="33"/>
      <c r="MKK209" s="33"/>
      <c r="MKL209" s="34"/>
      <c r="MKM209" s="36"/>
      <c r="MKN209" s="58"/>
      <c r="MKO209" s="59"/>
      <c r="MKP209" s="33"/>
      <c r="MKQ209" s="33"/>
      <c r="MKR209" s="33"/>
      <c r="MKS209" s="34"/>
      <c r="MKT209" s="36"/>
      <c r="MKU209" s="58"/>
      <c r="MKV209" s="59"/>
      <c r="MKW209" s="33"/>
      <c r="MKX209" s="33"/>
      <c r="MKY209" s="33"/>
      <c r="MKZ209" s="34"/>
      <c r="MLA209" s="36"/>
      <c r="MLB209" s="58"/>
      <c r="MLC209" s="59"/>
      <c r="MLD209" s="33"/>
      <c r="MLE209" s="33"/>
      <c r="MLF209" s="33"/>
      <c r="MLG209" s="34"/>
      <c r="MLH209" s="36"/>
      <c r="MLI209" s="58"/>
      <c r="MLJ209" s="59"/>
      <c r="MLK209" s="33"/>
      <c r="MLL209" s="33"/>
      <c r="MLM209" s="33"/>
      <c r="MLN209" s="34"/>
      <c r="MLO209" s="36"/>
      <c r="MLP209" s="58"/>
      <c r="MLQ209" s="59"/>
      <c r="MLR209" s="33"/>
      <c r="MLS209" s="33"/>
      <c r="MLT209" s="33"/>
      <c r="MLU209" s="34"/>
      <c r="MLV209" s="36"/>
      <c r="MLW209" s="58"/>
      <c r="MLX209" s="59"/>
      <c r="MLY209" s="33"/>
      <c r="MLZ209" s="33"/>
      <c r="MMA209" s="33"/>
      <c r="MMB209" s="34"/>
      <c r="MMC209" s="36"/>
      <c r="MMD209" s="58"/>
      <c r="MME209" s="59"/>
      <c r="MMF209" s="33"/>
      <c r="MMG209" s="33"/>
      <c r="MMH209" s="33"/>
      <c r="MMI209" s="34"/>
      <c r="MMJ209" s="36"/>
      <c r="MMK209" s="58"/>
      <c r="MML209" s="59"/>
      <c r="MMM209" s="33"/>
      <c r="MMN209" s="33"/>
      <c r="MMO209" s="33"/>
      <c r="MMP209" s="34"/>
      <c r="MMQ209" s="36"/>
      <c r="MMR209" s="58"/>
      <c r="MMS209" s="59"/>
      <c r="MMT209" s="33"/>
      <c r="MMU209" s="33"/>
      <c r="MMV209" s="33"/>
      <c r="MMW209" s="34"/>
      <c r="MMX209" s="36"/>
      <c r="MMY209" s="58"/>
      <c r="MMZ209" s="59"/>
      <c r="MNA209" s="33"/>
      <c r="MNB209" s="33"/>
      <c r="MNC209" s="33"/>
      <c r="MND209" s="34"/>
      <c r="MNE209" s="36"/>
      <c r="MNF209" s="58"/>
      <c r="MNG209" s="59"/>
      <c r="MNH209" s="33"/>
      <c r="MNI209" s="33"/>
      <c r="MNJ209" s="33"/>
      <c r="MNK209" s="34"/>
      <c r="MNL209" s="36"/>
      <c r="MNM209" s="58"/>
      <c r="MNN209" s="59"/>
      <c r="MNO209" s="33"/>
      <c r="MNP209" s="33"/>
      <c r="MNQ209" s="33"/>
      <c r="MNR209" s="34"/>
      <c r="MNS209" s="36"/>
      <c r="MNT209" s="58"/>
      <c r="MNU209" s="59"/>
      <c r="MNV209" s="33"/>
      <c r="MNW209" s="33"/>
      <c r="MNX209" s="33"/>
      <c r="MNY209" s="34"/>
      <c r="MNZ209" s="36"/>
      <c r="MOA209" s="58"/>
      <c r="MOB209" s="59"/>
      <c r="MOC209" s="33"/>
      <c r="MOD209" s="33"/>
      <c r="MOE209" s="33"/>
      <c r="MOF209" s="34"/>
      <c r="MOG209" s="36"/>
      <c r="MOH209" s="58"/>
      <c r="MOI209" s="59"/>
      <c r="MOJ209" s="33"/>
      <c r="MOK209" s="33"/>
      <c r="MOL209" s="33"/>
      <c r="MOM209" s="34"/>
      <c r="MON209" s="36"/>
      <c r="MOO209" s="58"/>
      <c r="MOP209" s="59"/>
      <c r="MOQ209" s="33"/>
      <c r="MOR209" s="33"/>
      <c r="MOS209" s="33"/>
      <c r="MOT209" s="34"/>
      <c r="MOU209" s="36"/>
      <c r="MOV209" s="58"/>
      <c r="MOW209" s="59"/>
      <c r="MOX209" s="33"/>
      <c r="MOY209" s="33"/>
      <c r="MOZ209" s="33"/>
      <c r="MPA209" s="34"/>
      <c r="MPB209" s="36"/>
      <c r="MPC209" s="58"/>
      <c r="MPD209" s="59"/>
      <c r="MPE209" s="33"/>
      <c r="MPF209" s="33"/>
      <c r="MPG209" s="33"/>
      <c r="MPH209" s="34"/>
      <c r="MPI209" s="36"/>
      <c r="MPJ209" s="58"/>
      <c r="MPK209" s="59"/>
      <c r="MPL209" s="33"/>
      <c r="MPM209" s="33"/>
      <c r="MPN209" s="33"/>
      <c r="MPO209" s="34"/>
      <c r="MPP209" s="36"/>
      <c r="MPQ209" s="58"/>
      <c r="MPR209" s="59"/>
      <c r="MPS209" s="33"/>
      <c r="MPT209" s="33"/>
      <c r="MPU209" s="33"/>
      <c r="MPV209" s="34"/>
      <c r="MPW209" s="36"/>
      <c r="MPX209" s="58"/>
      <c r="MPY209" s="59"/>
      <c r="MPZ209" s="33"/>
      <c r="MQA209" s="33"/>
      <c r="MQB209" s="33"/>
      <c r="MQC209" s="34"/>
      <c r="MQD209" s="36"/>
      <c r="MQE209" s="58"/>
      <c r="MQF209" s="59"/>
      <c r="MQG209" s="33"/>
      <c r="MQH209" s="33"/>
      <c r="MQI209" s="33"/>
      <c r="MQJ209" s="34"/>
      <c r="MQK209" s="36"/>
      <c r="MQL209" s="58"/>
      <c r="MQM209" s="59"/>
      <c r="MQN209" s="33"/>
      <c r="MQO209" s="33"/>
      <c r="MQP209" s="33"/>
      <c r="MQQ209" s="34"/>
      <c r="MQR209" s="36"/>
      <c r="MQS209" s="58"/>
      <c r="MQT209" s="59"/>
      <c r="MQU209" s="33"/>
      <c r="MQV209" s="33"/>
      <c r="MQW209" s="33"/>
      <c r="MQX209" s="34"/>
      <c r="MQY209" s="36"/>
      <c r="MQZ209" s="58"/>
      <c r="MRA209" s="59"/>
      <c r="MRB209" s="33"/>
      <c r="MRC209" s="33"/>
      <c r="MRD209" s="33"/>
      <c r="MRE209" s="34"/>
      <c r="MRF209" s="36"/>
      <c r="MRG209" s="58"/>
      <c r="MRH209" s="59"/>
      <c r="MRI209" s="33"/>
      <c r="MRJ209" s="33"/>
      <c r="MRK209" s="33"/>
      <c r="MRL209" s="34"/>
      <c r="MRM209" s="36"/>
      <c r="MRN209" s="58"/>
      <c r="MRO209" s="59"/>
      <c r="MRP209" s="33"/>
      <c r="MRQ209" s="33"/>
      <c r="MRR209" s="33"/>
      <c r="MRS209" s="34"/>
      <c r="MRT209" s="36"/>
      <c r="MRU209" s="58"/>
      <c r="MRV209" s="59"/>
      <c r="MRW209" s="33"/>
      <c r="MRX209" s="33"/>
      <c r="MRY209" s="33"/>
      <c r="MRZ209" s="34"/>
      <c r="MSA209" s="36"/>
      <c r="MSB209" s="58"/>
      <c r="MSC209" s="59"/>
      <c r="MSD209" s="33"/>
      <c r="MSE209" s="33"/>
      <c r="MSF209" s="33"/>
      <c r="MSG209" s="34"/>
      <c r="MSH209" s="36"/>
      <c r="MSI209" s="58"/>
      <c r="MSJ209" s="59"/>
      <c r="MSK209" s="33"/>
      <c r="MSL209" s="33"/>
      <c r="MSM209" s="33"/>
      <c r="MSN209" s="34"/>
      <c r="MSO209" s="36"/>
      <c r="MSP209" s="58"/>
      <c r="MSQ209" s="59"/>
      <c r="MSR209" s="33"/>
      <c r="MSS209" s="33"/>
      <c r="MST209" s="33"/>
      <c r="MSU209" s="34"/>
      <c r="MSV209" s="36"/>
      <c r="MSW209" s="58"/>
      <c r="MSX209" s="59"/>
      <c r="MSY209" s="33"/>
      <c r="MSZ209" s="33"/>
      <c r="MTA209" s="33"/>
      <c r="MTB209" s="34"/>
      <c r="MTC209" s="36"/>
      <c r="MTD209" s="58"/>
      <c r="MTE209" s="59"/>
      <c r="MTF209" s="33"/>
      <c r="MTG209" s="33"/>
      <c r="MTH209" s="33"/>
      <c r="MTI209" s="34"/>
      <c r="MTJ209" s="36"/>
      <c r="MTK209" s="58"/>
      <c r="MTL209" s="59"/>
      <c r="MTM209" s="33"/>
      <c r="MTN209" s="33"/>
      <c r="MTO209" s="33"/>
      <c r="MTP209" s="34"/>
      <c r="MTQ209" s="36"/>
      <c r="MTR209" s="58"/>
      <c r="MTS209" s="59"/>
      <c r="MTT209" s="33"/>
      <c r="MTU209" s="33"/>
      <c r="MTV209" s="33"/>
      <c r="MTW209" s="34"/>
      <c r="MTX209" s="36"/>
      <c r="MTY209" s="58"/>
      <c r="MTZ209" s="59"/>
      <c r="MUA209" s="33"/>
      <c r="MUB209" s="33"/>
      <c r="MUC209" s="33"/>
      <c r="MUD209" s="34"/>
      <c r="MUE209" s="36"/>
      <c r="MUF209" s="58"/>
      <c r="MUG209" s="59"/>
      <c r="MUH209" s="33"/>
      <c r="MUI209" s="33"/>
      <c r="MUJ209" s="33"/>
      <c r="MUK209" s="34"/>
      <c r="MUL209" s="36"/>
      <c r="MUM209" s="58"/>
      <c r="MUN209" s="59"/>
      <c r="MUO209" s="33"/>
      <c r="MUP209" s="33"/>
      <c r="MUQ209" s="33"/>
      <c r="MUR209" s="34"/>
      <c r="MUS209" s="36"/>
      <c r="MUT209" s="58"/>
      <c r="MUU209" s="59"/>
      <c r="MUV209" s="33"/>
      <c r="MUW209" s="33"/>
      <c r="MUX209" s="33"/>
      <c r="MUY209" s="34"/>
      <c r="MUZ209" s="36"/>
      <c r="MVA209" s="58"/>
      <c r="MVB209" s="59"/>
      <c r="MVC209" s="33"/>
      <c r="MVD209" s="33"/>
      <c r="MVE209" s="33"/>
      <c r="MVF209" s="34"/>
      <c r="MVG209" s="36"/>
      <c r="MVH209" s="58"/>
      <c r="MVI209" s="59"/>
      <c r="MVJ209" s="33"/>
      <c r="MVK209" s="33"/>
      <c r="MVL209" s="33"/>
      <c r="MVM209" s="34"/>
      <c r="MVN209" s="36"/>
      <c r="MVO209" s="58"/>
      <c r="MVP209" s="59"/>
      <c r="MVQ209" s="33"/>
      <c r="MVR209" s="33"/>
      <c r="MVS209" s="33"/>
      <c r="MVT209" s="34"/>
      <c r="MVU209" s="36"/>
      <c r="MVV209" s="58"/>
      <c r="MVW209" s="59"/>
      <c r="MVX209" s="33"/>
      <c r="MVY209" s="33"/>
      <c r="MVZ209" s="33"/>
      <c r="MWA209" s="34"/>
      <c r="MWB209" s="36"/>
      <c r="MWC209" s="58"/>
      <c r="MWD209" s="59"/>
      <c r="MWE209" s="33"/>
      <c r="MWF209" s="33"/>
      <c r="MWG209" s="33"/>
      <c r="MWH209" s="34"/>
      <c r="MWI209" s="36"/>
      <c r="MWJ209" s="58"/>
      <c r="MWK209" s="59"/>
      <c r="MWL209" s="33"/>
      <c r="MWM209" s="33"/>
      <c r="MWN209" s="33"/>
      <c r="MWO209" s="34"/>
      <c r="MWP209" s="36"/>
      <c r="MWQ209" s="58"/>
      <c r="MWR209" s="59"/>
      <c r="MWS209" s="33"/>
      <c r="MWT209" s="33"/>
      <c r="MWU209" s="33"/>
      <c r="MWV209" s="34"/>
      <c r="MWW209" s="36"/>
      <c r="MWX209" s="58"/>
      <c r="MWY209" s="59"/>
      <c r="MWZ209" s="33"/>
      <c r="MXA209" s="33"/>
      <c r="MXB209" s="33"/>
      <c r="MXC209" s="34"/>
      <c r="MXD209" s="36"/>
      <c r="MXE209" s="58"/>
      <c r="MXF209" s="59"/>
      <c r="MXG209" s="33"/>
      <c r="MXH209" s="33"/>
      <c r="MXI209" s="33"/>
      <c r="MXJ209" s="34"/>
      <c r="MXK209" s="36"/>
      <c r="MXL209" s="58"/>
      <c r="MXM209" s="59"/>
      <c r="MXN209" s="33"/>
      <c r="MXO209" s="33"/>
      <c r="MXP209" s="33"/>
      <c r="MXQ209" s="34"/>
      <c r="MXR209" s="36"/>
      <c r="MXS209" s="58"/>
      <c r="MXT209" s="59"/>
      <c r="MXU209" s="33"/>
      <c r="MXV209" s="33"/>
      <c r="MXW209" s="33"/>
      <c r="MXX209" s="34"/>
      <c r="MXY209" s="36"/>
      <c r="MXZ209" s="58"/>
      <c r="MYA209" s="59"/>
      <c r="MYB209" s="33"/>
      <c r="MYC209" s="33"/>
      <c r="MYD209" s="33"/>
      <c r="MYE209" s="34"/>
      <c r="MYF209" s="36"/>
      <c r="MYG209" s="58"/>
      <c r="MYH209" s="59"/>
      <c r="MYI209" s="33"/>
      <c r="MYJ209" s="33"/>
      <c r="MYK209" s="33"/>
      <c r="MYL209" s="34"/>
      <c r="MYM209" s="36"/>
      <c r="MYN209" s="58"/>
      <c r="MYO209" s="59"/>
      <c r="MYP209" s="33"/>
      <c r="MYQ209" s="33"/>
      <c r="MYR209" s="33"/>
      <c r="MYS209" s="34"/>
      <c r="MYT209" s="36"/>
      <c r="MYU209" s="58"/>
      <c r="MYV209" s="59"/>
      <c r="MYW209" s="33"/>
      <c r="MYX209" s="33"/>
      <c r="MYY209" s="33"/>
      <c r="MYZ209" s="34"/>
      <c r="MZA209" s="36"/>
      <c r="MZB209" s="58"/>
      <c r="MZC209" s="59"/>
      <c r="MZD209" s="33"/>
      <c r="MZE209" s="33"/>
      <c r="MZF209" s="33"/>
      <c r="MZG209" s="34"/>
      <c r="MZH209" s="36"/>
      <c r="MZI209" s="58"/>
      <c r="MZJ209" s="59"/>
      <c r="MZK209" s="33"/>
      <c r="MZL209" s="33"/>
      <c r="MZM209" s="33"/>
      <c r="MZN209" s="34"/>
      <c r="MZO209" s="36"/>
      <c r="MZP209" s="58"/>
      <c r="MZQ209" s="59"/>
      <c r="MZR209" s="33"/>
      <c r="MZS209" s="33"/>
      <c r="MZT209" s="33"/>
      <c r="MZU209" s="34"/>
      <c r="MZV209" s="36"/>
      <c r="MZW209" s="58"/>
      <c r="MZX209" s="59"/>
      <c r="MZY209" s="33"/>
      <c r="MZZ209" s="33"/>
      <c r="NAA209" s="33"/>
      <c r="NAB209" s="34"/>
      <c r="NAC209" s="36"/>
      <c r="NAD209" s="58"/>
      <c r="NAE209" s="59"/>
      <c r="NAF209" s="33"/>
      <c r="NAG209" s="33"/>
      <c r="NAH209" s="33"/>
      <c r="NAI209" s="34"/>
      <c r="NAJ209" s="36"/>
      <c r="NAK209" s="58"/>
      <c r="NAL209" s="59"/>
      <c r="NAM209" s="33"/>
      <c r="NAN209" s="33"/>
      <c r="NAO209" s="33"/>
      <c r="NAP209" s="34"/>
      <c r="NAQ209" s="36"/>
      <c r="NAR209" s="58"/>
      <c r="NAS209" s="59"/>
      <c r="NAT209" s="33"/>
      <c r="NAU209" s="33"/>
      <c r="NAV209" s="33"/>
      <c r="NAW209" s="34"/>
      <c r="NAX209" s="36"/>
      <c r="NAY209" s="58"/>
      <c r="NAZ209" s="59"/>
      <c r="NBA209" s="33"/>
      <c r="NBB209" s="33"/>
      <c r="NBC209" s="33"/>
      <c r="NBD209" s="34"/>
      <c r="NBE209" s="36"/>
      <c r="NBF209" s="58"/>
      <c r="NBG209" s="59"/>
      <c r="NBH209" s="33"/>
      <c r="NBI209" s="33"/>
      <c r="NBJ209" s="33"/>
      <c r="NBK209" s="34"/>
      <c r="NBL209" s="36"/>
      <c r="NBM209" s="58"/>
      <c r="NBN209" s="59"/>
      <c r="NBO209" s="33"/>
      <c r="NBP209" s="33"/>
      <c r="NBQ209" s="33"/>
      <c r="NBR209" s="34"/>
      <c r="NBS209" s="36"/>
      <c r="NBT209" s="58"/>
      <c r="NBU209" s="59"/>
      <c r="NBV209" s="33"/>
      <c r="NBW209" s="33"/>
      <c r="NBX209" s="33"/>
      <c r="NBY209" s="34"/>
      <c r="NBZ209" s="36"/>
      <c r="NCA209" s="58"/>
      <c r="NCB209" s="59"/>
      <c r="NCC209" s="33"/>
      <c r="NCD209" s="33"/>
      <c r="NCE209" s="33"/>
      <c r="NCF209" s="34"/>
      <c r="NCG209" s="36"/>
      <c r="NCH209" s="58"/>
      <c r="NCI209" s="59"/>
      <c r="NCJ209" s="33"/>
      <c r="NCK209" s="33"/>
      <c r="NCL209" s="33"/>
      <c r="NCM209" s="34"/>
      <c r="NCN209" s="36"/>
      <c r="NCO209" s="58"/>
      <c r="NCP209" s="59"/>
      <c r="NCQ209" s="33"/>
      <c r="NCR209" s="33"/>
      <c r="NCS209" s="33"/>
      <c r="NCT209" s="34"/>
      <c r="NCU209" s="36"/>
      <c r="NCV209" s="58"/>
      <c r="NCW209" s="59"/>
      <c r="NCX209" s="33"/>
      <c r="NCY209" s="33"/>
      <c r="NCZ209" s="33"/>
      <c r="NDA209" s="34"/>
      <c r="NDB209" s="36"/>
      <c r="NDC209" s="58"/>
      <c r="NDD209" s="59"/>
      <c r="NDE209" s="33"/>
      <c r="NDF209" s="33"/>
      <c r="NDG209" s="33"/>
      <c r="NDH209" s="34"/>
      <c r="NDI209" s="36"/>
      <c r="NDJ209" s="58"/>
      <c r="NDK209" s="59"/>
      <c r="NDL209" s="33"/>
      <c r="NDM209" s="33"/>
      <c r="NDN209" s="33"/>
      <c r="NDO209" s="34"/>
      <c r="NDP209" s="36"/>
      <c r="NDQ209" s="58"/>
      <c r="NDR209" s="59"/>
      <c r="NDS209" s="33"/>
      <c r="NDT209" s="33"/>
      <c r="NDU209" s="33"/>
      <c r="NDV209" s="34"/>
      <c r="NDW209" s="36"/>
      <c r="NDX209" s="58"/>
      <c r="NDY209" s="59"/>
      <c r="NDZ209" s="33"/>
      <c r="NEA209" s="33"/>
      <c r="NEB209" s="33"/>
      <c r="NEC209" s="34"/>
      <c r="NED209" s="36"/>
      <c r="NEE209" s="58"/>
      <c r="NEF209" s="59"/>
      <c r="NEG209" s="33"/>
      <c r="NEH209" s="33"/>
      <c r="NEI209" s="33"/>
      <c r="NEJ209" s="34"/>
      <c r="NEK209" s="36"/>
      <c r="NEL209" s="58"/>
      <c r="NEM209" s="59"/>
      <c r="NEN209" s="33"/>
      <c r="NEO209" s="33"/>
      <c r="NEP209" s="33"/>
      <c r="NEQ209" s="34"/>
      <c r="NER209" s="36"/>
      <c r="NES209" s="58"/>
      <c r="NET209" s="59"/>
      <c r="NEU209" s="33"/>
      <c r="NEV209" s="33"/>
      <c r="NEW209" s="33"/>
      <c r="NEX209" s="34"/>
      <c r="NEY209" s="36"/>
      <c r="NEZ209" s="58"/>
      <c r="NFA209" s="59"/>
      <c r="NFB209" s="33"/>
      <c r="NFC209" s="33"/>
      <c r="NFD209" s="33"/>
      <c r="NFE209" s="34"/>
      <c r="NFF209" s="36"/>
      <c r="NFG209" s="58"/>
      <c r="NFH209" s="59"/>
      <c r="NFI209" s="33"/>
      <c r="NFJ209" s="33"/>
      <c r="NFK209" s="33"/>
      <c r="NFL209" s="34"/>
      <c r="NFM209" s="36"/>
      <c r="NFN209" s="58"/>
      <c r="NFO209" s="59"/>
      <c r="NFP209" s="33"/>
      <c r="NFQ209" s="33"/>
      <c r="NFR209" s="33"/>
      <c r="NFS209" s="34"/>
      <c r="NFT209" s="36"/>
      <c r="NFU209" s="58"/>
      <c r="NFV209" s="59"/>
      <c r="NFW209" s="33"/>
      <c r="NFX209" s="33"/>
      <c r="NFY209" s="33"/>
      <c r="NFZ209" s="34"/>
      <c r="NGA209" s="36"/>
      <c r="NGB209" s="58"/>
      <c r="NGC209" s="59"/>
      <c r="NGD209" s="33"/>
      <c r="NGE209" s="33"/>
      <c r="NGF209" s="33"/>
      <c r="NGG209" s="34"/>
      <c r="NGH209" s="36"/>
      <c r="NGI209" s="58"/>
      <c r="NGJ209" s="59"/>
      <c r="NGK209" s="33"/>
      <c r="NGL209" s="33"/>
      <c r="NGM209" s="33"/>
      <c r="NGN209" s="34"/>
      <c r="NGO209" s="36"/>
      <c r="NGP209" s="58"/>
      <c r="NGQ209" s="59"/>
      <c r="NGR209" s="33"/>
      <c r="NGS209" s="33"/>
      <c r="NGT209" s="33"/>
      <c r="NGU209" s="34"/>
      <c r="NGV209" s="36"/>
      <c r="NGW209" s="58"/>
      <c r="NGX209" s="59"/>
      <c r="NGY209" s="33"/>
      <c r="NGZ209" s="33"/>
      <c r="NHA209" s="33"/>
      <c r="NHB209" s="34"/>
      <c r="NHC209" s="36"/>
      <c r="NHD209" s="58"/>
      <c r="NHE209" s="59"/>
      <c r="NHF209" s="33"/>
      <c r="NHG209" s="33"/>
      <c r="NHH209" s="33"/>
      <c r="NHI209" s="34"/>
      <c r="NHJ209" s="36"/>
      <c r="NHK209" s="58"/>
      <c r="NHL209" s="59"/>
      <c r="NHM209" s="33"/>
      <c r="NHN209" s="33"/>
      <c r="NHO209" s="33"/>
      <c r="NHP209" s="34"/>
      <c r="NHQ209" s="36"/>
      <c r="NHR209" s="58"/>
      <c r="NHS209" s="59"/>
      <c r="NHT209" s="33"/>
      <c r="NHU209" s="33"/>
      <c r="NHV209" s="33"/>
      <c r="NHW209" s="34"/>
      <c r="NHX209" s="36"/>
      <c r="NHY209" s="58"/>
      <c r="NHZ209" s="59"/>
      <c r="NIA209" s="33"/>
      <c r="NIB209" s="33"/>
      <c r="NIC209" s="33"/>
      <c r="NID209" s="34"/>
      <c r="NIE209" s="36"/>
      <c r="NIF209" s="58"/>
      <c r="NIG209" s="59"/>
      <c r="NIH209" s="33"/>
      <c r="NII209" s="33"/>
      <c r="NIJ209" s="33"/>
      <c r="NIK209" s="34"/>
      <c r="NIL209" s="36"/>
      <c r="NIM209" s="58"/>
      <c r="NIN209" s="59"/>
      <c r="NIO209" s="33"/>
      <c r="NIP209" s="33"/>
      <c r="NIQ209" s="33"/>
      <c r="NIR209" s="34"/>
      <c r="NIS209" s="36"/>
      <c r="NIT209" s="58"/>
      <c r="NIU209" s="59"/>
      <c r="NIV209" s="33"/>
      <c r="NIW209" s="33"/>
      <c r="NIX209" s="33"/>
      <c r="NIY209" s="34"/>
      <c r="NIZ209" s="36"/>
      <c r="NJA209" s="58"/>
      <c r="NJB209" s="59"/>
      <c r="NJC209" s="33"/>
      <c r="NJD209" s="33"/>
      <c r="NJE209" s="33"/>
      <c r="NJF209" s="34"/>
      <c r="NJG209" s="36"/>
      <c r="NJH209" s="58"/>
      <c r="NJI209" s="59"/>
      <c r="NJJ209" s="33"/>
      <c r="NJK209" s="33"/>
      <c r="NJL209" s="33"/>
      <c r="NJM209" s="34"/>
      <c r="NJN209" s="36"/>
      <c r="NJO209" s="58"/>
      <c r="NJP209" s="59"/>
      <c r="NJQ209" s="33"/>
      <c r="NJR209" s="33"/>
      <c r="NJS209" s="33"/>
      <c r="NJT209" s="34"/>
      <c r="NJU209" s="36"/>
      <c r="NJV209" s="58"/>
      <c r="NJW209" s="59"/>
      <c r="NJX209" s="33"/>
      <c r="NJY209" s="33"/>
      <c r="NJZ209" s="33"/>
      <c r="NKA209" s="34"/>
      <c r="NKB209" s="36"/>
      <c r="NKC209" s="58"/>
      <c r="NKD209" s="59"/>
      <c r="NKE209" s="33"/>
      <c r="NKF209" s="33"/>
      <c r="NKG209" s="33"/>
      <c r="NKH209" s="34"/>
      <c r="NKI209" s="36"/>
      <c r="NKJ209" s="58"/>
      <c r="NKK209" s="59"/>
      <c r="NKL209" s="33"/>
      <c r="NKM209" s="33"/>
      <c r="NKN209" s="33"/>
      <c r="NKO209" s="34"/>
      <c r="NKP209" s="36"/>
      <c r="NKQ209" s="58"/>
      <c r="NKR209" s="59"/>
      <c r="NKS209" s="33"/>
      <c r="NKT209" s="33"/>
      <c r="NKU209" s="33"/>
      <c r="NKV209" s="34"/>
      <c r="NKW209" s="36"/>
      <c r="NKX209" s="58"/>
      <c r="NKY209" s="59"/>
      <c r="NKZ209" s="33"/>
      <c r="NLA209" s="33"/>
      <c r="NLB209" s="33"/>
      <c r="NLC209" s="34"/>
      <c r="NLD209" s="36"/>
      <c r="NLE209" s="58"/>
      <c r="NLF209" s="59"/>
      <c r="NLG209" s="33"/>
      <c r="NLH209" s="33"/>
      <c r="NLI209" s="33"/>
      <c r="NLJ209" s="34"/>
      <c r="NLK209" s="36"/>
      <c r="NLL209" s="58"/>
      <c r="NLM209" s="59"/>
      <c r="NLN209" s="33"/>
      <c r="NLO209" s="33"/>
      <c r="NLP209" s="33"/>
      <c r="NLQ209" s="34"/>
      <c r="NLR209" s="36"/>
      <c r="NLS209" s="58"/>
      <c r="NLT209" s="59"/>
      <c r="NLU209" s="33"/>
      <c r="NLV209" s="33"/>
      <c r="NLW209" s="33"/>
      <c r="NLX209" s="34"/>
      <c r="NLY209" s="36"/>
      <c r="NLZ209" s="58"/>
      <c r="NMA209" s="59"/>
      <c r="NMB209" s="33"/>
      <c r="NMC209" s="33"/>
      <c r="NMD209" s="33"/>
      <c r="NME209" s="34"/>
      <c r="NMF209" s="36"/>
      <c r="NMG209" s="58"/>
      <c r="NMH209" s="59"/>
      <c r="NMI209" s="33"/>
      <c r="NMJ209" s="33"/>
      <c r="NMK209" s="33"/>
      <c r="NML209" s="34"/>
      <c r="NMM209" s="36"/>
      <c r="NMN209" s="58"/>
      <c r="NMO209" s="59"/>
      <c r="NMP209" s="33"/>
      <c r="NMQ209" s="33"/>
      <c r="NMR209" s="33"/>
      <c r="NMS209" s="34"/>
      <c r="NMT209" s="36"/>
      <c r="NMU209" s="58"/>
      <c r="NMV209" s="59"/>
      <c r="NMW209" s="33"/>
      <c r="NMX209" s="33"/>
      <c r="NMY209" s="33"/>
      <c r="NMZ209" s="34"/>
      <c r="NNA209" s="36"/>
      <c r="NNB209" s="58"/>
      <c r="NNC209" s="59"/>
      <c r="NND209" s="33"/>
      <c r="NNE209" s="33"/>
      <c r="NNF209" s="33"/>
      <c r="NNG209" s="34"/>
      <c r="NNH209" s="36"/>
      <c r="NNI209" s="58"/>
      <c r="NNJ209" s="59"/>
      <c r="NNK209" s="33"/>
      <c r="NNL209" s="33"/>
      <c r="NNM209" s="33"/>
      <c r="NNN209" s="34"/>
      <c r="NNO209" s="36"/>
      <c r="NNP209" s="58"/>
      <c r="NNQ209" s="59"/>
      <c r="NNR209" s="33"/>
      <c r="NNS209" s="33"/>
      <c r="NNT209" s="33"/>
      <c r="NNU209" s="34"/>
      <c r="NNV209" s="36"/>
      <c r="NNW209" s="58"/>
      <c r="NNX209" s="59"/>
      <c r="NNY209" s="33"/>
      <c r="NNZ209" s="33"/>
      <c r="NOA209" s="33"/>
      <c r="NOB209" s="34"/>
      <c r="NOC209" s="36"/>
      <c r="NOD209" s="58"/>
      <c r="NOE209" s="59"/>
      <c r="NOF209" s="33"/>
      <c r="NOG209" s="33"/>
      <c r="NOH209" s="33"/>
      <c r="NOI209" s="34"/>
      <c r="NOJ209" s="36"/>
      <c r="NOK209" s="58"/>
      <c r="NOL209" s="59"/>
      <c r="NOM209" s="33"/>
      <c r="NON209" s="33"/>
      <c r="NOO209" s="33"/>
      <c r="NOP209" s="34"/>
      <c r="NOQ209" s="36"/>
      <c r="NOR209" s="58"/>
      <c r="NOS209" s="59"/>
      <c r="NOT209" s="33"/>
      <c r="NOU209" s="33"/>
      <c r="NOV209" s="33"/>
      <c r="NOW209" s="34"/>
      <c r="NOX209" s="36"/>
      <c r="NOY209" s="58"/>
      <c r="NOZ209" s="59"/>
      <c r="NPA209" s="33"/>
      <c r="NPB209" s="33"/>
      <c r="NPC209" s="33"/>
      <c r="NPD209" s="34"/>
      <c r="NPE209" s="36"/>
      <c r="NPF209" s="58"/>
      <c r="NPG209" s="59"/>
      <c r="NPH209" s="33"/>
      <c r="NPI209" s="33"/>
      <c r="NPJ209" s="33"/>
      <c r="NPK209" s="34"/>
      <c r="NPL209" s="36"/>
      <c r="NPM209" s="58"/>
      <c r="NPN209" s="59"/>
      <c r="NPO209" s="33"/>
      <c r="NPP209" s="33"/>
      <c r="NPQ209" s="33"/>
      <c r="NPR209" s="34"/>
      <c r="NPS209" s="36"/>
      <c r="NPT209" s="58"/>
      <c r="NPU209" s="59"/>
      <c r="NPV209" s="33"/>
      <c r="NPW209" s="33"/>
      <c r="NPX209" s="33"/>
      <c r="NPY209" s="34"/>
      <c r="NPZ209" s="36"/>
      <c r="NQA209" s="58"/>
      <c r="NQB209" s="59"/>
      <c r="NQC209" s="33"/>
      <c r="NQD209" s="33"/>
      <c r="NQE209" s="33"/>
      <c r="NQF209" s="34"/>
      <c r="NQG209" s="36"/>
      <c r="NQH209" s="58"/>
      <c r="NQI209" s="59"/>
      <c r="NQJ209" s="33"/>
      <c r="NQK209" s="33"/>
      <c r="NQL209" s="33"/>
      <c r="NQM209" s="34"/>
      <c r="NQN209" s="36"/>
      <c r="NQO209" s="58"/>
      <c r="NQP209" s="59"/>
      <c r="NQQ209" s="33"/>
      <c r="NQR209" s="33"/>
      <c r="NQS209" s="33"/>
      <c r="NQT209" s="34"/>
      <c r="NQU209" s="36"/>
      <c r="NQV209" s="58"/>
      <c r="NQW209" s="59"/>
      <c r="NQX209" s="33"/>
      <c r="NQY209" s="33"/>
      <c r="NQZ209" s="33"/>
      <c r="NRA209" s="34"/>
      <c r="NRB209" s="36"/>
      <c r="NRC209" s="58"/>
      <c r="NRD209" s="59"/>
      <c r="NRE209" s="33"/>
      <c r="NRF209" s="33"/>
      <c r="NRG209" s="33"/>
      <c r="NRH209" s="34"/>
      <c r="NRI209" s="36"/>
      <c r="NRJ209" s="58"/>
      <c r="NRK209" s="59"/>
      <c r="NRL209" s="33"/>
      <c r="NRM209" s="33"/>
      <c r="NRN209" s="33"/>
      <c r="NRO209" s="34"/>
      <c r="NRP209" s="36"/>
      <c r="NRQ209" s="58"/>
      <c r="NRR209" s="59"/>
      <c r="NRS209" s="33"/>
      <c r="NRT209" s="33"/>
      <c r="NRU209" s="33"/>
      <c r="NRV209" s="34"/>
      <c r="NRW209" s="36"/>
      <c r="NRX209" s="58"/>
      <c r="NRY209" s="59"/>
      <c r="NRZ209" s="33"/>
      <c r="NSA209" s="33"/>
      <c r="NSB209" s="33"/>
      <c r="NSC209" s="34"/>
      <c r="NSD209" s="36"/>
      <c r="NSE209" s="58"/>
      <c r="NSF209" s="59"/>
      <c r="NSG209" s="33"/>
      <c r="NSH209" s="33"/>
      <c r="NSI209" s="33"/>
      <c r="NSJ209" s="34"/>
      <c r="NSK209" s="36"/>
      <c r="NSL209" s="58"/>
      <c r="NSM209" s="59"/>
      <c r="NSN209" s="33"/>
      <c r="NSO209" s="33"/>
      <c r="NSP209" s="33"/>
      <c r="NSQ209" s="34"/>
      <c r="NSR209" s="36"/>
      <c r="NSS209" s="58"/>
      <c r="NST209" s="59"/>
      <c r="NSU209" s="33"/>
      <c r="NSV209" s="33"/>
      <c r="NSW209" s="33"/>
      <c r="NSX209" s="34"/>
      <c r="NSY209" s="36"/>
      <c r="NSZ209" s="58"/>
      <c r="NTA209" s="59"/>
      <c r="NTB209" s="33"/>
      <c r="NTC209" s="33"/>
      <c r="NTD209" s="33"/>
      <c r="NTE209" s="34"/>
      <c r="NTF209" s="36"/>
      <c r="NTG209" s="58"/>
      <c r="NTH209" s="59"/>
      <c r="NTI209" s="33"/>
      <c r="NTJ209" s="33"/>
      <c r="NTK209" s="33"/>
      <c r="NTL209" s="34"/>
      <c r="NTM209" s="36"/>
      <c r="NTN209" s="58"/>
      <c r="NTO209" s="59"/>
      <c r="NTP209" s="33"/>
      <c r="NTQ209" s="33"/>
      <c r="NTR209" s="33"/>
      <c r="NTS209" s="34"/>
      <c r="NTT209" s="36"/>
      <c r="NTU209" s="58"/>
      <c r="NTV209" s="59"/>
      <c r="NTW209" s="33"/>
      <c r="NTX209" s="33"/>
      <c r="NTY209" s="33"/>
      <c r="NTZ209" s="34"/>
      <c r="NUA209" s="36"/>
      <c r="NUB209" s="58"/>
      <c r="NUC209" s="59"/>
      <c r="NUD209" s="33"/>
      <c r="NUE209" s="33"/>
      <c r="NUF209" s="33"/>
      <c r="NUG209" s="34"/>
      <c r="NUH209" s="36"/>
      <c r="NUI209" s="58"/>
      <c r="NUJ209" s="59"/>
      <c r="NUK209" s="33"/>
      <c r="NUL209" s="33"/>
      <c r="NUM209" s="33"/>
      <c r="NUN209" s="34"/>
      <c r="NUO209" s="36"/>
      <c r="NUP209" s="58"/>
      <c r="NUQ209" s="59"/>
      <c r="NUR209" s="33"/>
      <c r="NUS209" s="33"/>
      <c r="NUT209" s="33"/>
      <c r="NUU209" s="34"/>
      <c r="NUV209" s="36"/>
      <c r="NUW209" s="58"/>
      <c r="NUX209" s="59"/>
      <c r="NUY209" s="33"/>
      <c r="NUZ209" s="33"/>
      <c r="NVA209" s="33"/>
      <c r="NVB209" s="34"/>
      <c r="NVC209" s="36"/>
      <c r="NVD209" s="58"/>
      <c r="NVE209" s="59"/>
      <c r="NVF209" s="33"/>
      <c r="NVG209" s="33"/>
      <c r="NVH209" s="33"/>
      <c r="NVI209" s="34"/>
      <c r="NVJ209" s="36"/>
      <c r="NVK209" s="58"/>
      <c r="NVL209" s="59"/>
      <c r="NVM209" s="33"/>
      <c r="NVN209" s="33"/>
      <c r="NVO209" s="33"/>
      <c r="NVP209" s="34"/>
      <c r="NVQ209" s="36"/>
      <c r="NVR209" s="58"/>
      <c r="NVS209" s="59"/>
      <c r="NVT209" s="33"/>
      <c r="NVU209" s="33"/>
      <c r="NVV209" s="33"/>
      <c r="NVW209" s="34"/>
      <c r="NVX209" s="36"/>
      <c r="NVY209" s="58"/>
      <c r="NVZ209" s="59"/>
      <c r="NWA209" s="33"/>
      <c r="NWB209" s="33"/>
      <c r="NWC209" s="33"/>
      <c r="NWD209" s="34"/>
      <c r="NWE209" s="36"/>
      <c r="NWF209" s="58"/>
      <c r="NWG209" s="59"/>
      <c r="NWH209" s="33"/>
      <c r="NWI209" s="33"/>
      <c r="NWJ209" s="33"/>
      <c r="NWK209" s="34"/>
      <c r="NWL209" s="36"/>
      <c r="NWM209" s="58"/>
      <c r="NWN209" s="59"/>
      <c r="NWO209" s="33"/>
      <c r="NWP209" s="33"/>
      <c r="NWQ209" s="33"/>
      <c r="NWR209" s="34"/>
      <c r="NWS209" s="36"/>
      <c r="NWT209" s="58"/>
      <c r="NWU209" s="59"/>
      <c r="NWV209" s="33"/>
      <c r="NWW209" s="33"/>
      <c r="NWX209" s="33"/>
      <c r="NWY209" s="34"/>
      <c r="NWZ209" s="36"/>
      <c r="NXA209" s="58"/>
      <c r="NXB209" s="59"/>
      <c r="NXC209" s="33"/>
      <c r="NXD209" s="33"/>
      <c r="NXE209" s="33"/>
      <c r="NXF209" s="34"/>
      <c r="NXG209" s="36"/>
      <c r="NXH209" s="58"/>
      <c r="NXI209" s="59"/>
      <c r="NXJ209" s="33"/>
      <c r="NXK209" s="33"/>
      <c r="NXL209" s="33"/>
      <c r="NXM209" s="34"/>
      <c r="NXN209" s="36"/>
      <c r="NXO209" s="58"/>
      <c r="NXP209" s="59"/>
      <c r="NXQ209" s="33"/>
      <c r="NXR209" s="33"/>
      <c r="NXS209" s="33"/>
      <c r="NXT209" s="34"/>
      <c r="NXU209" s="36"/>
      <c r="NXV209" s="58"/>
      <c r="NXW209" s="59"/>
      <c r="NXX209" s="33"/>
      <c r="NXY209" s="33"/>
      <c r="NXZ209" s="33"/>
      <c r="NYA209" s="34"/>
      <c r="NYB209" s="36"/>
      <c r="NYC209" s="58"/>
      <c r="NYD209" s="59"/>
      <c r="NYE209" s="33"/>
      <c r="NYF209" s="33"/>
      <c r="NYG209" s="33"/>
      <c r="NYH209" s="34"/>
      <c r="NYI209" s="36"/>
      <c r="NYJ209" s="58"/>
      <c r="NYK209" s="59"/>
      <c r="NYL209" s="33"/>
      <c r="NYM209" s="33"/>
      <c r="NYN209" s="33"/>
      <c r="NYO209" s="34"/>
      <c r="NYP209" s="36"/>
      <c r="NYQ209" s="58"/>
      <c r="NYR209" s="59"/>
      <c r="NYS209" s="33"/>
      <c r="NYT209" s="33"/>
      <c r="NYU209" s="33"/>
      <c r="NYV209" s="34"/>
      <c r="NYW209" s="36"/>
      <c r="NYX209" s="58"/>
      <c r="NYY209" s="59"/>
      <c r="NYZ209" s="33"/>
      <c r="NZA209" s="33"/>
      <c r="NZB209" s="33"/>
      <c r="NZC209" s="34"/>
      <c r="NZD209" s="36"/>
      <c r="NZE209" s="58"/>
      <c r="NZF209" s="59"/>
      <c r="NZG209" s="33"/>
      <c r="NZH209" s="33"/>
      <c r="NZI209" s="33"/>
      <c r="NZJ209" s="34"/>
      <c r="NZK209" s="36"/>
      <c r="NZL209" s="58"/>
      <c r="NZM209" s="59"/>
      <c r="NZN209" s="33"/>
      <c r="NZO209" s="33"/>
      <c r="NZP209" s="33"/>
      <c r="NZQ209" s="34"/>
      <c r="NZR209" s="36"/>
      <c r="NZS209" s="58"/>
      <c r="NZT209" s="59"/>
      <c r="NZU209" s="33"/>
      <c r="NZV209" s="33"/>
      <c r="NZW209" s="33"/>
      <c r="NZX209" s="34"/>
      <c r="NZY209" s="36"/>
      <c r="NZZ209" s="58"/>
      <c r="OAA209" s="59"/>
      <c r="OAB209" s="33"/>
      <c r="OAC209" s="33"/>
      <c r="OAD209" s="33"/>
      <c r="OAE209" s="34"/>
      <c r="OAF209" s="36"/>
      <c r="OAG209" s="58"/>
      <c r="OAH209" s="59"/>
      <c r="OAI209" s="33"/>
      <c r="OAJ209" s="33"/>
      <c r="OAK209" s="33"/>
      <c r="OAL209" s="34"/>
      <c r="OAM209" s="36"/>
      <c r="OAN209" s="58"/>
      <c r="OAO209" s="59"/>
      <c r="OAP209" s="33"/>
      <c r="OAQ209" s="33"/>
      <c r="OAR209" s="33"/>
      <c r="OAS209" s="34"/>
      <c r="OAT209" s="36"/>
      <c r="OAU209" s="58"/>
      <c r="OAV209" s="59"/>
      <c r="OAW209" s="33"/>
      <c r="OAX209" s="33"/>
      <c r="OAY209" s="33"/>
      <c r="OAZ209" s="34"/>
      <c r="OBA209" s="36"/>
      <c r="OBB209" s="58"/>
      <c r="OBC209" s="59"/>
      <c r="OBD209" s="33"/>
      <c r="OBE209" s="33"/>
      <c r="OBF209" s="33"/>
      <c r="OBG209" s="34"/>
      <c r="OBH209" s="36"/>
      <c r="OBI209" s="58"/>
      <c r="OBJ209" s="59"/>
      <c r="OBK209" s="33"/>
      <c r="OBL209" s="33"/>
      <c r="OBM209" s="33"/>
      <c r="OBN209" s="34"/>
      <c r="OBO209" s="36"/>
      <c r="OBP209" s="58"/>
      <c r="OBQ209" s="59"/>
      <c r="OBR209" s="33"/>
      <c r="OBS209" s="33"/>
      <c r="OBT209" s="33"/>
      <c r="OBU209" s="34"/>
      <c r="OBV209" s="36"/>
      <c r="OBW209" s="58"/>
      <c r="OBX209" s="59"/>
      <c r="OBY209" s="33"/>
      <c r="OBZ209" s="33"/>
      <c r="OCA209" s="33"/>
      <c r="OCB209" s="34"/>
      <c r="OCC209" s="36"/>
      <c r="OCD209" s="58"/>
      <c r="OCE209" s="59"/>
      <c r="OCF209" s="33"/>
      <c r="OCG209" s="33"/>
      <c r="OCH209" s="33"/>
      <c r="OCI209" s="34"/>
      <c r="OCJ209" s="36"/>
      <c r="OCK209" s="58"/>
      <c r="OCL209" s="59"/>
      <c r="OCM209" s="33"/>
      <c r="OCN209" s="33"/>
      <c r="OCO209" s="33"/>
      <c r="OCP209" s="34"/>
      <c r="OCQ209" s="36"/>
      <c r="OCR209" s="58"/>
      <c r="OCS209" s="59"/>
      <c r="OCT209" s="33"/>
      <c r="OCU209" s="33"/>
      <c r="OCV209" s="33"/>
      <c r="OCW209" s="34"/>
      <c r="OCX209" s="36"/>
      <c r="OCY209" s="58"/>
      <c r="OCZ209" s="59"/>
      <c r="ODA209" s="33"/>
      <c r="ODB209" s="33"/>
      <c r="ODC209" s="33"/>
      <c r="ODD209" s="34"/>
      <c r="ODE209" s="36"/>
      <c r="ODF209" s="58"/>
      <c r="ODG209" s="59"/>
      <c r="ODH209" s="33"/>
      <c r="ODI209" s="33"/>
      <c r="ODJ209" s="33"/>
      <c r="ODK209" s="34"/>
      <c r="ODL209" s="36"/>
      <c r="ODM209" s="58"/>
      <c r="ODN209" s="59"/>
      <c r="ODO209" s="33"/>
      <c r="ODP209" s="33"/>
      <c r="ODQ209" s="33"/>
      <c r="ODR209" s="34"/>
      <c r="ODS209" s="36"/>
      <c r="ODT209" s="58"/>
      <c r="ODU209" s="59"/>
      <c r="ODV209" s="33"/>
      <c r="ODW209" s="33"/>
      <c r="ODX209" s="33"/>
      <c r="ODY209" s="34"/>
      <c r="ODZ209" s="36"/>
      <c r="OEA209" s="58"/>
      <c r="OEB209" s="59"/>
      <c r="OEC209" s="33"/>
      <c r="OED209" s="33"/>
      <c r="OEE209" s="33"/>
      <c r="OEF209" s="34"/>
      <c r="OEG209" s="36"/>
      <c r="OEH209" s="58"/>
      <c r="OEI209" s="59"/>
      <c r="OEJ209" s="33"/>
      <c r="OEK209" s="33"/>
      <c r="OEL209" s="33"/>
      <c r="OEM209" s="34"/>
      <c r="OEN209" s="36"/>
      <c r="OEO209" s="58"/>
      <c r="OEP209" s="59"/>
      <c r="OEQ209" s="33"/>
      <c r="OER209" s="33"/>
      <c r="OES209" s="33"/>
      <c r="OET209" s="34"/>
      <c r="OEU209" s="36"/>
      <c r="OEV209" s="58"/>
      <c r="OEW209" s="59"/>
      <c r="OEX209" s="33"/>
      <c r="OEY209" s="33"/>
      <c r="OEZ209" s="33"/>
      <c r="OFA209" s="34"/>
      <c r="OFB209" s="36"/>
      <c r="OFC209" s="58"/>
      <c r="OFD209" s="59"/>
      <c r="OFE209" s="33"/>
      <c r="OFF209" s="33"/>
      <c r="OFG209" s="33"/>
      <c r="OFH209" s="34"/>
      <c r="OFI209" s="36"/>
      <c r="OFJ209" s="58"/>
      <c r="OFK209" s="59"/>
      <c r="OFL209" s="33"/>
      <c r="OFM209" s="33"/>
      <c r="OFN209" s="33"/>
      <c r="OFO209" s="34"/>
      <c r="OFP209" s="36"/>
      <c r="OFQ209" s="58"/>
      <c r="OFR209" s="59"/>
      <c r="OFS209" s="33"/>
      <c r="OFT209" s="33"/>
      <c r="OFU209" s="33"/>
      <c r="OFV209" s="34"/>
      <c r="OFW209" s="36"/>
      <c r="OFX209" s="58"/>
      <c r="OFY209" s="59"/>
      <c r="OFZ209" s="33"/>
      <c r="OGA209" s="33"/>
      <c r="OGB209" s="33"/>
      <c r="OGC209" s="34"/>
      <c r="OGD209" s="36"/>
      <c r="OGE209" s="58"/>
      <c r="OGF209" s="59"/>
      <c r="OGG209" s="33"/>
      <c r="OGH209" s="33"/>
      <c r="OGI209" s="33"/>
      <c r="OGJ209" s="34"/>
      <c r="OGK209" s="36"/>
      <c r="OGL209" s="58"/>
      <c r="OGM209" s="59"/>
      <c r="OGN209" s="33"/>
      <c r="OGO209" s="33"/>
      <c r="OGP209" s="33"/>
      <c r="OGQ209" s="34"/>
      <c r="OGR209" s="36"/>
      <c r="OGS209" s="58"/>
      <c r="OGT209" s="59"/>
      <c r="OGU209" s="33"/>
      <c r="OGV209" s="33"/>
      <c r="OGW209" s="33"/>
      <c r="OGX209" s="34"/>
      <c r="OGY209" s="36"/>
      <c r="OGZ209" s="58"/>
      <c r="OHA209" s="59"/>
      <c r="OHB209" s="33"/>
      <c r="OHC209" s="33"/>
      <c r="OHD209" s="33"/>
      <c r="OHE209" s="34"/>
      <c r="OHF209" s="36"/>
      <c r="OHG209" s="58"/>
      <c r="OHH209" s="59"/>
      <c r="OHI209" s="33"/>
      <c r="OHJ209" s="33"/>
      <c r="OHK209" s="33"/>
      <c r="OHL209" s="34"/>
      <c r="OHM209" s="36"/>
      <c r="OHN209" s="58"/>
      <c r="OHO209" s="59"/>
      <c r="OHP209" s="33"/>
      <c r="OHQ209" s="33"/>
      <c r="OHR209" s="33"/>
      <c r="OHS209" s="34"/>
      <c r="OHT209" s="36"/>
      <c r="OHU209" s="58"/>
      <c r="OHV209" s="59"/>
      <c r="OHW209" s="33"/>
      <c r="OHX209" s="33"/>
      <c r="OHY209" s="33"/>
      <c r="OHZ209" s="34"/>
      <c r="OIA209" s="36"/>
      <c r="OIB209" s="58"/>
      <c r="OIC209" s="59"/>
      <c r="OID209" s="33"/>
      <c r="OIE209" s="33"/>
      <c r="OIF209" s="33"/>
      <c r="OIG209" s="34"/>
      <c r="OIH209" s="36"/>
      <c r="OII209" s="58"/>
      <c r="OIJ209" s="59"/>
      <c r="OIK209" s="33"/>
      <c r="OIL209" s="33"/>
      <c r="OIM209" s="33"/>
      <c r="OIN209" s="34"/>
      <c r="OIO209" s="36"/>
      <c r="OIP209" s="58"/>
      <c r="OIQ209" s="59"/>
      <c r="OIR209" s="33"/>
      <c r="OIS209" s="33"/>
      <c r="OIT209" s="33"/>
      <c r="OIU209" s="34"/>
      <c r="OIV209" s="36"/>
      <c r="OIW209" s="58"/>
      <c r="OIX209" s="59"/>
      <c r="OIY209" s="33"/>
      <c r="OIZ209" s="33"/>
      <c r="OJA209" s="33"/>
      <c r="OJB209" s="34"/>
      <c r="OJC209" s="36"/>
      <c r="OJD209" s="58"/>
      <c r="OJE209" s="59"/>
      <c r="OJF209" s="33"/>
      <c r="OJG209" s="33"/>
      <c r="OJH209" s="33"/>
      <c r="OJI209" s="34"/>
      <c r="OJJ209" s="36"/>
      <c r="OJK209" s="58"/>
      <c r="OJL209" s="59"/>
      <c r="OJM209" s="33"/>
      <c r="OJN209" s="33"/>
      <c r="OJO209" s="33"/>
      <c r="OJP209" s="34"/>
      <c r="OJQ209" s="36"/>
      <c r="OJR209" s="58"/>
      <c r="OJS209" s="59"/>
      <c r="OJT209" s="33"/>
      <c r="OJU209" s="33"/>
      <c r="OJV209" s="33"/>
      <c r="OJW209" s="34"/>
      <c r="OJX209" s="36"/>
      <c r="OJY209" s="58"/>
      <c r="OJZ209" s="59"/>
      <c r="OKA209" s="33"/>
      <c r="OKB209" s="33"/>
      <c r="OKC209" s="33"/>
      <c r="OKD209" s="34"/>
      <c r="OKE209" s="36"/>
      <c r="OKF209" s="58"/>
      <c r="OKG209" s="59"/>
      <c r="OKH209" s="33"/>
      <c r="OKI209" s="33"/>
      <c r="OKJ209" s="33"/>
      <c r="OKK209" s="34"/>
      <c r="OKL209" s="36"/>
      <c r="OKM209" s="58"/>
      <c r="OKN209" s="59"/>
      <c r="OKO209" s="33"/>
      <c r="OKP209" s="33"/>
      <c r="OKQ209" s="33"/>
      <c r="OKR209" s="34"/>
      <c r="OKS209" s="36"/>
      <c r="OKT209" s="58"/>
      <c r="OKU209" s="59"/>
      <c r="OKV209" s="33"/>
      <c r="OKW209" s="33"/>
      <c r="OKX209" s="33"/>
      <c r="OKY209" s="34"/>
      <c r="OKZ209" s="36"/>
      <c r="OLA209" s="58"/>
      <c r="OLB209" s="59"/>
      <c r="OLC209" s="33"/>
      <c r="OLD209" s="33"/>
      <c r="OLE209" s="33"/>
      <c r="OLF209" s="34"/>
      <c r="OLG209" s="36"/>
      <c r="OLH209" s="58"/>
      <c r="OLI209" s="59"/>
      <c r="OLJ209" s="33"/>
      <c r="OLK209" s="33"/>
      <c r="OLL209" s="33"/>
      <c r="OLM209" s="34"/>
      <c r="OLN209" s="36"/>
      <c r="OLO209" s="58"/>
      <c r="OLP209" s="59"/>
      <c r="OLQ209" s="33"/>
      <c r="OLR209" s="33"/>
      <c r="OLS209" s="33"/>
      <c r="OLT209" s="34"/>
      <c r="OLU209" s="36"/>
      <c r="OLV209" s="58"/>
      <c r="OLW209" s="59"/>
      <c r="OLX209" s="33"/>
      <c r="OLY209" s="33"/>
      <c r="OLZ209" s="33"/>
      <c r="OMA209" s="34"/>
      <c r="OMB209" s="36"/>
      <c r="OMC209" s="58"/>
      <c r="OMD209" s="59"/>
      <c r="OME209" s="33"/>
      <c r="OMF209" s="33"/>
      <c r="OMG209" s="33"/>
      <c r="OMH209" s="34"/>
      <c r="OMI209" s="36"/>
      <c r="OMJ209" s="58"/>
      <c r="OMK209" s="59"/>
      <c r="OML209" s="33"/>
      <c r="OMM209" s="33"/>
      <c r="OMN209" s="33"/>
      <c r="OMO209" s="34"/>
      <c r="OMP209" s="36"/>
      <c r="OMQ209" s="58"/>
      <c r="OMR209" s="59"/>
      <c r="OMS209" s="33"/>
      <c r="OMT209" s="33"/>
      <c r="OMU209" s="33"/>
      <c r="OMV209" s="34"/>
      <c r="OMW209" s="36"/>
      <c r="OMX209" s="58"/>
      <c r="OMY209" s="59"/>
      <c r="OMZ209" s="33"/>
      <c r="ONA209" s="33"/>
      <c r="ONB209" s="33"/>
      <c r="ONC209" s="34"/>
      <c r="OND209" s="36"/>
      <c r="ONE209" s="58"/>
      <c r="ONF209" s="59"/>
      <c r="ONG209" s="33"/>
      <c r="ONH209" s="33"/>
      <c r="ONI209" s="33"/>
      <c r="ONJ209" s="34"/>
      <c r="ONK209" s="36"/>
      <c r="ONL209" s="58"/>
      <c r="ONM209" s="59"/>
      <c r="ONN209" s="33"/>
      <c r="ONO209" s="33"/>
      <c r="ONP209" s="33"/>
      <c r="ONQ209" s="34"/>
      <c r="ONR209" s="36"/>
      <c r="ONS209" s="58"/>
      <c r="ONT209" s="59"/>
      <c r="ONU209" s="33"/>
      <c r="ONV209" s="33"/>
      <c r="ONW209" s="33"/>
      <c r="ONX209" s="34"/>
      <c r="ONY209" s="36"/>
      <c r="ONZ209" s="58"/>
      <c r="OOA209" s="59"/>
      <c r="OOB209" s="33"/>
      <c r="OOC209" s="33"/>
      <c r="OOD209" s="33"/>
      <c r="OOE209" s="34"/>
      <c r="OOF209" s="36"/>
      <c r="OOG209" s="58"/>
      <c r="OOH209" s="59"/>
      <c r="OOI209" s="33"/>
      <c r="OOJ209" s="33"/>
      <c r="OOK209" s="33"/>
      <c r="OOL209" s="34"/>
      <c r="OOM209" s="36"/>
      <c r="OON209" s="58"/>
      <c r="OOO209" s="59"/>
      <c r="OOP209" s="33"/>
      <c r="OOQ209" s="33"/>
      <c r="OOR209" s="33"/>
      <c r="OOS209" s="34"/>
      <c r="OOT209" s="36"/>
      <c r="OOU209" s="58"/>
      <c r="OOV209" s="59"/>
      <c r="OOW209" s="33"/>
      <c r="OOX209" s="33"/>
      <c r="OOY209" s="33"/>
      <c r="OOZ209" s="34"/>
      <c r="OPA209" s="36"/>
      <c r="OPB209" s="58"/>
      <c r="OPC209" s="59"/>
      <c r="OPD209" s="33"/>
      <c r="OPE209" s="33"/>
      <c r="OPF209" s="33"/>
      <c r="OPG209" s="34"/>
      <c r="OPH209" s="36"/>
      <c r="OPI209" s="58"/>
      <c r="OPJ209" s="59"/>
      <c r="OPK209" s="33"/>
      <c r="OPL209" s="33"/>
      <c r="OPM209" s="33"/>
      <c r="OPN209" s="34"/>
      <c r="OPO209" s="36"/>
      <c r="OPP209" s="58"/>
      <c r="OPQ209" s="59"/>
      <c r="OPR209" s="33"/>
      <c r="OPS209" s="33"/>
      <c r="OPT209" s="33"/>
      <c r="OPU209" s="34"/>
      <c r="OPV209" s="36"/>
      <c r="OPW209" s="58"/>
      <c r="OPX209" s="59"/>
      <c r="OPY209" s="33"/>
      <c r="OPZ209" s="33"/>
      <c r="OQA209" s="33"/>
      <c r="OQB209" s="34"/>
      <c r="OQC209" s="36"/>
      <c r="OQD209" s="58"/>
      <c r="OQE209" s="59"/>
      <c r="OQF209" s="33"/>
      <c r="OQG209" s="33"/>
      <c r="OQH209" s="33"/>
      <c r="OQI209" s="34"/>
      <c r="OQJ209" s="36"/>
      <c r="OQK209" s="58"/>
      <c r="OQL209" s="59"/>
      <c r="OQM209" s="33"/>
      <c r="OQN209" s="33"/>
      <c r="OQO209" s="33"/>
      <c r="OQP209" s="34"/>
      <c r="OQQ209" s="36"/>
      <c r="OQR209" s="58"/>
      <c r="OQS209" s="59"/>
      <c r="OQT209" s="33"/>
      <c r="OQU209" s="33"/>
      <c r="OQV209" s="33"/>
      <c r="OQW209" s="34"/>
      <c r="OQX209" s="36"/>
      <c r="OQY209" s="58"/>
      <c r="OQZ209" s="59"/>
      <c r="ORA209" s="33"/>
      <c r="ORB209" s="33"/>
      <c r="ORC209" s="33"/>
      <c r="ORD209" s="34"/>
      <c r="ORE209" s="36"/>
      <c r="ORF209" s="58"/>
      <c r="ORG209" s="59"/>
      <c r="ORH209" s="33"/>
      <c r="ORI209" s="33"/>
      <c r="ORJ209" s="33"/>
      <c r="ORK209" s="34"/>
      <c r="ORL209" s="36"/>
      <c r="ORM209" s="58"/>
      <c r="ORN209" s="59"/>
      <c r="ORO209" s="33"/>
      <c r="ORP209" s="33"/>
      <c r="ORQ209" s="33"/>
      <c r="ORR209" s="34"/>
      <c r="ORS209" s="36"/>
      <c r="ORT209" s="58"/>
      <c r="ORU209" s="59"/>
      <c r="ORV209" s="33"/>
      <c r="ORW209" s="33"/>
      <c r="ORX209" s="33"/>
      <c r="ORY209" s="34"/>
      <c r="ORZ209" s="36"/>
      <c r="OSA209" s="58"/>
      <c r="OSB209" s="59"/>
      <c r="OSC209" s="33"/>
      <c r="OSD209" s="33"/>
      <c r="OSE209" s="33"/>
      <c r="OSF209" s="34"/>
      <c r="OSG209" s="36"/>
      <c r="OSH209" s="58"/>
      <c r="OSI209" s="59"/>
      <c r="OSJ209" s="33"/>
      <c r="OSK209" s="33"/>
      <c r="OSL209" s="33"/>
      <c r="OSM209" s="34"/>
      <c r="OSN209" s="36"/>
      <c r="OSO209" s="58"/>
      <c r="OSP209" s="59"/>
      <c r="OSQ209" s="33"/>
      <c r="OSR209" s="33"/>
      <c r="OSS209" s="33"/>
      <c r="OST209" s="34"/>
      <c r="OSU209" s="36"/>
      <c r="OSV209" s="58"/>
      <c r="OSW209" s="59"/>
      <c r="OSX209" s="33"/>
      <c r="OSY209" s="33"/>
      <c r="OSZ209" s="33"/>
      <c r="OTA209" s="34"/>
      <c r="OTB209" s="36"/>
      <c r="OTC209" s="58"/>
      <c r="OTD209" s="59"/>
      <c r="OTE209" s="33"/>
      <c r="OTF209" s="33"/>
      <c r="OTG209" s="33"/>
      <c r="OTH209" s="34"/>
      <c r="OTI209" s="36"/>
      <c r="OTJ209" s="58"/>
      <c r="OTK209" s="59"/>
      <c r="OTL209" s="33"/>
      <c r="OTM209" s="33"/>
      <c r="OTN209" s="33"/>
      <c r="OTO209" s="34"/>
      <c r="OTP209" s="36"/>
      <c r="OTQ209" s="58"/>
      <c r="OTR209" s="59"/>
      <c r="OTS209" s="33"/>
      <c r="OTT209" s="33"/>
      <c r="OTU209" s="33"/>
      <c r="OTV209" s="34"/>
      <c r="OTW209" s="36"/>
      <c r="OTX209" s="58"/>
      <c r="OTY209" s="59"/>
      <c r="OTZ209" s="33"/>
      <c r="OUA209" s="33"/>
      <c r="OUB209" s="33"/>
      <c r="OUC209" s="34"/>
      <c r="OUD209" s="36"/>
      <c r="OUE209" s="58"/>
      <c r="OUF209" s="59"/>
      <c r="OUG209" s="33"/>
      <c r="OUH209" s="33"/>
      <c r="OUI209" s="33"/>
      <c r="OUJ209" s="34"/>
      <c r="OUK209" s="36"/>
      <c r="OUL209" s="58"/>
      <c r="OUM209" s="59"/>
      <c r="OUN209" s="33"/>
      <c r="OUO209" s="33"/>
      <c r="OUP209" s="33"/>
      <c r="OUQ209" s="34"/>
      <c r="OUR209" s="36"/>
      <c r="OUS209" s="58"/>
      <c r="OUT209" s="59"/>
      <c r="OUU209" s="33"/>
      <c r="OUV209" s="33"/>
      <c r="OUW209" s="33"/>
      <c r="OUX209" s="34"/>
      <c r="OUY209" s="36"/>
      <c r="OUZ209" s="58"/>
      <c r="OVA209" s="59"/>
      <c r="OVB209" s="33"/>
      <c r="OVC209" s="33"/>
      <c r="OVD209" s="33"/>
      <c r="OVE209" s="34"/>
      <c r="OVF209" s="36"/>
      <c r="OVG209" s="58"/>
      <c r="OVH209" s="59"/>
      <c r="OVI209" s="33"/>
      <c r="OVJ209" s="33"/>
      <c r="OVK209" s="33"/>
      <c r="OVL209" s="34"/>
      <c r="OVM209" s="36"/>
      <c r="OVN209" s="58"/>
      <c r="OVO209" s="59"/>
      <c r="OVP209" s="33"/>
      <c r="OVQ209" s="33"/>
      <c r="OVR209" s="33"/>
      <c r="OVS209" s="34"/>
      <c r="OVT209" s="36"/>
      <c r="OVU209" s="58"/>
      <c r="OVV209" s="59"/>
      <c r="OVW209" s="33"/>
      <c r="OVX209" s="33"/>
      <c r="OVY209" s="33"/>
      <c r="OVZ209" s="34"/>
      <c r="OWA209" s="36"/>
      <c r="OWB209" s="58"/>
      <c r="OWC209" s="59"/>
      <c r="OWD209" s="33"/>
      <c r="OWE209" s="33"/>
      <c r="OWF209" s="33"/>
      <c r="OWG209" s="34"/>
      <c r="OWH209" s="36"/>
      <c r="OWI209" s="58"/>
      <c r="OWJ209" s="59"/>
      <c r="OWK209" s="33"/>
      <c r="OWL209" s="33"/>
      <c r="OWM209" s="33"/>
      <c r="OWN209" s="34"/>
      <c r="OWO209" s="36"/>
      <c r="OWP209" s="58"/>
      <c r="OWQ209" s="59"/>
      <c r="OWR209" s="33"/>
      <c r="OWS209" s="33"/>
      <c r="OWT209" s="33"/>
      <c r="OWU209" s="34"/>
      <c r="OWV209" s="36"/>
      <c r="OWW209" s="58"/>
      <c r="OWX209" s="59"/>
      <c r="OWY209" s="33"/>
      <c r="OWZ209" s="33"/>
      <c r="OXA209" s="33"/>
      <c r="OXB209" s="34"/>
      <c r="OXC209" s="36"/>
      <c r="OXD209" s="58"/>
      <c r="OXE209" s="59"/>
      <c r="OXF209" s="33"/>
      <c r="OXG209" s="33"/>
      <c r="OXH209" s="33"/>
      <c r="OXI209" s="34"/>
      <c r="OXJ209" s="36"/>
      <c r="OXK209" s="58"/>
      <c r="OXL209" s="59"/>
      <c r="OXM209" s="33"/>
      <c r="OXN209" s="33"/>
      <c r="OXO209" s="33"/>
      <c r="OXP209" s="34"/>
      <c r="OXQ209" s="36"/>
      <c r="OXR209" s="58"/>
      <c r="OXS209" s="59"/>
      <c r="OXT209" s="33"/>
      <c r="OXU209" s="33"/>
      <c r="OXV209" s="33"/>
      <c r="OXW209" s="34"/>
      <c r="OXX209" s="36"/>
      <c r="OXY209" s="58"/>
      <c r="OXZ209" s="59"/>
      <c r="OYA209" s="33"/>
      <c r="OYB209" s="33"/>
      <c r="OYC209" s="33"/>
      <c r="OYD209" s="34"/>
      <c r="OYE209" s="36"/>
      <c r="OYF209" s="58"/>
      <c r="OYG209" s="59"/>
      <c r="OYH209" s="33"/>
      <c r="OYI209" s="33"/>
      <c r="OYJ209" s="33"/>
      <c r="OYK209" s="34"/>
      <c r="OYL209" s="36"/>
      <c r="OYM209" s="58"/>
      <c r="OYN209" s="59"/>
      <c r="OYO209" s="33"/>
      <c r="OYP209" s="33"/>
      <c r="OYQ209" s="33"/>
      <c r="OYR209" s="34"/>
      <c r="OYS209" s="36"/>
      <c r="OYT209" s="58"/>
      <c r="OYU209" s="59"/>
      <c r="OYV209" s="33"/>
      <c r="OYW209" s="33"/>
      <c r="OYX209" s="33"/>
      <c r="OYY209" s="34"/>
      <c r="OYZ209" s="36"/>
      <c r="OZA209" s="58"/>
      <c r="OZB209" s="59"/>
      <c r="OZC209" s="33"/>
      <c r="OZD209" s="33"/>
      <c r="OZE209" s="33"/>
      <c r="OZF209" s="34"/>
      <c r="OZG209" s="36"/>
      <c r="OZH209" s="58"/>
      <c r="OZI209" s="59"/>
      <c r="OZJ209" s="33"/>
      <c r="OZK209" s="33"/>
      <c r="OZL209" s="33"/>
      <c r="OZM209" s="34"/>
      <c r="OZN209" s="36"/>
      <c r="OZO209" s="58"/>
      <c r="OZP209" s="59"/>
      <c r="OZQ209" s="33"/>
      <c r="OZR209" s="33"/>
      <c r="OZS209" s="33"/>
      <c r="OZT209" s="34"/>
      <c r="OZU209" s="36"/>
      <c r="OZV209" s="58"/>
      <c r="OZW209" s="59"/>
      <c r="OZX209" s="33"/>
      <c r="OZY209" s="33"/>
      <c r="OZZ209" s="33"/>
      <c r="PAA209" s="34"/>
      <c r="PAB209" s="36"/>
      <c r="PAC209" s="58"/>
      <c r="PAD209" s="59"/>
      <c r="PAE209" s="33"/>
      <c r="PAF209" s="33"/>
      <c r="PAG209" s="33"/>
      <c r="PAH209" s="34"/>
      <c r="PAI209" s="36"/>
      <c r="PAJ209" s="58"/>
      <c r="PAK209" s="59"/>
      <c r="PAL209" s="33"/>
      <c r="PAM209" s="33"/>
      <c r="PAN209" s="33"/>
      <c r="PAO209" s="34"/>
      <c r="PAP209" s="36"/>
      <c r="PAQ209" s="58"/>
      <c r="PAR209" s="59"/>
      <c r="PAS209" s="33"/>
      <c r="PAT209" s="33"/>
      <c r="PAU209" s="33"/>
      <c r="PAV209" s="34"/>
      <c r="PAW209" s="36"/>
      <c r="PAX209" s="58"/>
      <c r="PAY209" s="59"/>
      <c r="PAZ209" s="33"/>
      <c r="PBA209" s="33"/>
      <c r="PBB209" s="33"/>
      <c r="PBC209" s="34"/>
      <c r="PBD209" s="36"/>
      <c r="PBE209" s="58"/>
      <c r="PBF209" s="59"/>
      <c r="PBG209" s="33"/>
      <c r="PBH209" s="33"/>
      <c r="PBI209" s="33"/>
      <c r="PBJ209" s="34"/>
      <c r="PBK209" s="36"/>
      <c r="PBL209" s="58"/>
      <c r="PBM209" s="59"/>
      <c r="PBN209" s="33"/>
      <c r="PBO209" s="33"/>
      <c r="PBP209" s="33"/>
      <c r="PBQ209" s="34"/>
      <c r="PBR209" s="36"/>
      <c r="PBS209" s="58"/>
      <c r="PBT209" s="59"/>
      <c r="PBU209" s="33"/>
      <c r="PBV209" s="33"/>
      <c r="PBW209" s="33"/>
      <c r="PBX209" s="34"/>
      <c r="PBY209" s="36"/>
      <c r="PBZ209" s="58"/>
      <c r="PCA209" s="59"/>
      <c r="PCB209" s="33"/>
      <c r="PCC209" s="33"/>
      <c r="PCD209" s="33"/>
      <c r="PCE209" s="34"/>
      <c r="PCF209" s="36"/>
      <c r="PCG209" s="58"/>
      <c r="PCH209" s="59"/>
      <c r="PCI209" s="33"/>
      <c r="PCJ209" s="33"/>
      <c r="PCK209" s="33"/>
      <c r="PCL209" s="34"/>
      <c r="PCM209" s="36"/>
      <c r="PCN209" s="58"/>
      <c r="PCO209" s="59"/>
      <c r="PCP209" s="33"/>
      <c r="PCQ209" s="33"/>
      <c r="PCR209" s="33"/>
      <c r="PCS209" s="34"/>
      <c r="PCT209" s="36"/>
      <c r="PCU209" s="58"/>
      <c r="PCV209" s="59"/>
      <c r="PCW209" s="33"/>
      <c r="PCX209" s="33"/>
      <c r="PCY209" s="33"/>
      <c r="PCZ209" s="34"/>
      <c r="PDA209" s="36"/>
      <c r="PDB209" s="58"/>
      <c r="PDC209" s="59"/>
      <c r="PDD209" s="33"/>
      <c r="PDE209" s="33"/>
      <c r="PDF209" s="33"/>
      <c r="PDG209" s="34"/>
      <c r="PDH209" s="36"/>
      <c r="PDI209" s="58"/>
      <c r="PDJ209" s="59"/>
      <c r="PDK209" s="33"/>
      <c r="PDL209" s="33"/>
      <c r="PDM209" s="33"/>
      <c r="PDN209" s="34"/>
      <c r="PDO209" s="36"/>
      <c r="PDP209" s="58"/>
      <c r="PDQ209" s="59"/>
      <c r="PDR209" s="33"/>
      <c r="PDS209" s="33"/>
      <c r="PDT209" s="33"/>
      <c r="PDU209" s="34"/>
      <c r="PDV209" s="36"/>
      <c r="PDW209" s="58"/>
      <c r="PDX209" s="59"/>
      <c r="PDY209" s="33"/>
      <c r="PDZ209" s="33"/>
      <c r="PEA209" s="33"/>
      <c r="PEB209" s="34"/>
      <c r="PEC209" s="36"/>
      <c r="PED209" s="58"/>
      <c r="PEE209" s="59"/>
      <c r="PEF209" s="33"/>
      <c r="PEG209" s="33"/>
      <c r="PEH209" s="33"/>
      <c r="PEI209" s="34"/>
      <c r="PEJ209" s="36"/>
      <c r="PEK209" s="58"/>
      <c r="PEL209" s="59"/>
      <c r="PEM209" s="33"/>
      <c r="PEN209" s="33"/>
      <c r="PEO209" s="33"/>
      <c r="PEP209" s="34"/>
      <c r="PEQ209" s="36"/>
      <c r="PER209" s="58"/>
      <c r="PES209" s="59"/>
      <c r="PET209" s="33"/>
      <c r="PEU209" s="33"/>
      <c r="PEV209" s="33"/>
      <c r="PEW209" s="34"/>
      <c r="PEX209" s="36"/>
      <c r="PEY209" s="58"/>
      <c r="PEZ209" s="59"/>
      <c r="PFA209" s="33"/>
      <c r="PFB209" s="33"/>
      <c r="PFC209" s="33"/>
      <c r="PFD209" s="34"/>
      <c r="PFE209" s="36"/>
      <c r="PFF209" s="58"/>
      <c r="PFG209" s="59"/>
      <c r="PFH209" s="33"/>
      <c r="PFI209" s="33"/>
      <c r="PFJ209" s="33"/>
      <c r="PFK209" s="34"/>
      <c r="PFL209" s="36"/>
      <c r="PFM209" s="58"/>
      <c r="PFN209" s="59"/>
      <c r="PFO209" s="33"/>
      <c r="PFP209" s="33"/>
      <c r="PFQ209" s="33"/>
      <c r="PFR209" s="34"/>
      <c r="PFS209" s="36"/>
      <c r="PFT209" s="58"/>
      <c r="PFU209" s="59"/>
      <c r="PFV209" s="33"/>
      <c r="PFW209" s="33"/>
      <c r="PFX209" s="33"/>
      <c r="PFY209" s="34"/>
      <c r="PFZ209" s="36"/>
      <c r="PGA209" s="58"/>
      <c r="PGB209" s="59"/>
      <c r="PGC209" s="33"/>
      <c r="PGD209" s="33"/>
      <c r="PGE209" s="33"/>
      <c r="PGF209" s="34"/>
      <c r="PGG209" s="36"/>
      <c r="PGH209" s="58"/>
      <c r="PGI209" s="59"/>
      <c r="PGJ209" s="33"/>
      <c r="PGK209" s="33"/>
      <c r="PGL209" s="33"/>
      <c r="PGM209" s="34"/>
      <c r="PGN209" s="36"/>
      <c r="PGO209" s="58"/>
      <c r="PGP209" s="59"/>
      <c r="PGQ209" s="33"/>
      <c r="PGR209" s="33"/>
      <c r="PGS209" s="33"/>
      <c r="PGT209" s="34"/>
      <c r="PGU209" s="36"/>
      <c r="PGV209" s="58"/>
      <c r="PGW209" s="59"/>
      <c r="PGX209" s="33"/>
      <c r="PGY209" s="33"/>
      <c r="PGZ209" s="33"/>
      <c r="PHA209" s="34"/>
      <c r="PHB209" s="36"/>
      <c r="PHC209" s="58"/>
      <c r="PHD209" s="59"/>
      <c r="PHE209" s="33"/>
      <c r="PHF209" s="33"/>
      <c r="PHG209" s="33"/>
      <c r="PHH209" s="34"/>
      <c r="PHI209" s="36"/>
      <c r="PHJ209" s="58"/>
      <c r="PHK209" s="59"/>
      <c r="PHL209" s="33"/>
      <c r="PHM209" s="33"/>
      <c r="PHN209" s="33"/>
      <c r="PHO209" s="34"/>
      <c r="PHP209" s="36"/>
      <c r="PHQ209" s="58"/>
      <c r="PHR209" s="59"/>
      <c r="PHS209" s="33"/>
      <c r="PHT209" s="33"/>
      <c r="PHU209" s="33"/>
      <c r="PHV209" s="34"/>
      <c r="PHW209" s="36"/>
      <c r="PHX209" s="58"/>
      <c r="PHY209" s="59"/>
      <c r="PHZ209" s="33"/>
      <c r="PIA209" s="33"/>
      <c r="PIB209" s="33"/>
      <c r="PIC209" s="34"/>
      <c r="PID209" s="36"/>
      <c r="PIE209" s="58"/>
      <c r="PIF209" s="59"/>
      <c r="PIG209" s="33"/>
      <c r="PIH209" s="33"/>
      <c r="PII209" s="33"/>
      <c r="PIJ209" s="34"/>
      <c r="PIK209" s="36"/>
      <c r="PIL209" s="58"/>
      <c r="PIM209" s="59"/>
      <c r="PIN209" s="33"/>
      <c r="PIO209" s="33"/>
      <c r="PIP209" s="33"/>
      <c r="PIQ209" s="34"/>
      <c r="PIR209" s="36"/>
      <c r="PIS209" s="58"/>
      <c r="PIT209" s="59"/>
      <c r="PIU209" s="33"/>
      <c r="PIV209" s="33"/>
      <c r="PIW209" s="33"/>
      <c r="PIX209" s="34"/>
      <c r="PIY209" s="36"/>
      <c r="PIZ209" s="58"/>
      <c r="PJA209" s="59"/>
      <c r="PJB209" s="33"/>
      <c r="PJC209" s="33"/>
      <c r="PJD209" s="33"/>
      <c r="PJE209" s="34"/>
      <c r="PJF209" s="36"/>
      <c r="PJG209" s="58"/>
      <c r="PJH209" s="59"/>
      <c r="PJI209" s="33"/>
      <c r="PJJ209" s="33"/>
      <c r="PJK209" s="33"/>
      <c r="PJL209" s="34"/>
      <c r="PJM209" s="36"/>
      <c r="PJN209" s="58"/>
      <c r="PJO209" s="59"/>
      <c r="PJP209" s="33"/>
      <c r="PJQ209" s="33"/>
      <c r="PJR209" s="33"/>
      <c r="PJS209" s="34"/>
      <c r="PJT209" s="36"/>
      <c r="PJU209" s="58"/>
      <c r="PJV209" s="59"/>
      <c r="PJW209" s="33"/>
      <c r="PJX209" s="33"/>
      <c r="PJY209" s="33"/>
      <c r="PJZ209" s="34"/>
      <c r="PKA209" s="36"/>
      <c r="PKB209" s="58"/>
      <c r="PKC209" s="59"/>
      <c r="PKD209" s="33"/>
      <c r="PKE209" s="33"/>
      <c r="PKF209" s="33"/>
      <c r="PKG209" s="34"/>
      <c r="PKH209" s="36"/>
      <c r="PKI209" s="58"/>
      <c r="PKJ209" s="59"/>
      <c r="PKK209" s="33"/>
      <c r="PKL209" s="33"/>
      <c r="PKM209" s="33"/>
      <c r="PKN209" s="34"/>
      <c r="PKO209" s="36"/>
      <c r="PKP209" s="58"/>
      <c r="PKQ209" s="59"/>
      <c r="PKR209" s="33"/>
      <c r="PKS209" s="33"/>
      <c r="PKT209" s="33"/>
      <c r="PKU209" s="34"/>
      <c r="PKV209" s="36"/>
      <c r="PKW209" s="58"/>
      <c r="PKX209" s="59"/>
      <c r="PKY209" s="33"/>
      <c r="PKZ209" s="33"/>
      <c r="PLA209" s="33"/>
      <c r="PLB209" s="34"/>
      <c r="PLC209" s="36"/>
      <c r="PLD209" s="58"/>
      <c r="PLE209" s="59"/>
      <c r="PLF209" s="33"/>
      <c r="PLG209" s="33"/>
      <c r="PLH209" s="33"/>
      <c r="PLI209" s="34"/>
      <c r="PLJ209" s="36"/>
      <c r="PLK209" s="58"/>
      <c r="PLL209" s="59"/>
      <c r="PLM209" s="33"/>
      <c r="PLN209" s="33"/>
      <c r="PLO209" s="33"/>
      <c r="PLP209" s="34"/>
      <c r="PLQ209" s="36"/>
      <c r="PLR209" s="58"/>
      <c r="PLS209" s="59"/>
      <c r="PLT209" s="33"/>
      <c r="PLU209" s="33"/>
      <c r="PLV209" s="33"/>
      <c r="PLW209" s="34"/>
      <c r="PLX209" s="36"/>
      <c r="PLY209" s="58"/>
      <c r="PLZ209" s="59"/>
      <c r="PMA209" s="33"/>
      <c r="PMB209" s="33"/>
      <c r="PMC209" s="33"/>
      <c r="PMD209" s="34"/>
      <c r="PME209" s="36"/>
      <c r="PMF209" s="58"/>
      <c r="PMG209" s="59"/>
      <c r="PMH209" s="33"/>
      <c r="PMI209" s="33"/>
      <c r="PMJ209" s="33"/>
      <c r="PMK209" s="34"/>
      <c r="PML209" s="36"/>
      <c r="PMM209" s="58"/>
      <c r="PMN209" s="59"/>
      <c r="PMO209" s="33"/>
      <c r="PMP209" s="33"/>
      <c r="PMQ209" s="33"/>
      <c r="PMR209" s="34"/>
      <c r="PMS209" s="36"/>
      <c r="PMT209" s="58"/>
      <c r="PMU209" s="59"/>
      <c r="PMV209" s="33"/>
      <c r="PMW209" s="33"/>
      <c r="PMX209" s="33"/>
      <c r="PMY209" s="34"/>
      <c r="PMZ209" s="36"/>
      <c r="PNA209" s="58"/>
      <c r="PNB209" s="59"/>
      <c r="PNC209" s="33"/>
      <c r="PND209" s="33"/>
      <c r="PNE209" s="33"/>
      <c r="PNF209" s="34"/>
      <c r="PNG209" s="36"/>
      <c r="PNH209" s="58"/>
      <c r="PNI209" s="59"/>
      <c r="PNJ209" s="33"/>
      <c r="PNK209" s="33"/>
      <c r="PNL209" s="33"/>
      <c r="PNM209" s="34"/>
      <c r="PNN209" s="36"/>
      <c r="PNO209" s="58"/>
      <c r="PNP209" s="59"/>
      <c r="PNQ209" s="33"/>
      <c r="PNR209" s="33"/>
      <c r="PNS209" s="33"/>
      <c r="PNT209" s="34"/>
      <c r="PNU209" s="36"/>
      <c r="PNV209" s="58"/>
      <c r="PNW209" s="59"/>
      <c r="PNX209" s="33"/>
      <c r="PNY209" s="33"/>
      <c r="PNZ209" s="33"/>
      <c r="POA209" s="34"/>
      <c r="POB209" s="36"/>
      <c r="POC209" s="58"/>
      <c r="POD209" s="59"/>
      <c r="POE209" s="33"/>
      <c r="POF209" s="33"/>
      <c r="POG209" s="33"/>
      <c r="POH209" s="34"/>
      <c r="POI209" s="36"/>
      <c r="POJ209" s="58"/>
      <c r="POK209" s="59"/>
      <c r="POL209" s="33"/>
      <c r="POM209" s="33"/>
      <c r="PON209" s="33"/>
      <c r="POO209" s="34"/>
      <c r="POP209" s="36"/>
      <c r="POQ209" s="58"/>
      <c r="POR209" s="59"/>
      <c r="POS209" s="33"/>
      <c r="POT209" s="33"/>
      <c r="POU209" s="33"/>
      <c r="POV209" s="34"/>
      <c r="POW209" s="36"/>
      <c r="POX209" s="58"/>
      <c r="POY209" s="59"/>
      <c r="POZ209" s="33"/>
      <c r="PPA209" s="33"/>
      <c r="PPB209" s="33"/>
      <c r="PPC209" s="34"/>
      <c r="PPD209" s="36"/>
      <c r="PPE209" s="58"/>
      <c r="PPF209" s="59"/>
      <c r="PPG209" s="33"/>
      <c r="PPH209" s="33"/>
      <c r="PPI209" s="33"/>
      <c r="PPJ209" s="34"/>
      <c r="PPK209" s="36"/>
      <c r="PPL209" s="58"/>
      <c r="PPM209" s="59"/>
      <c r="PPN209" s="33"/>
      <c r="PPO209" s="33"/>
      <c r="PPP209" s="33"/>
      <c r="PPQ209" s="34"/>
      <c r="PPR209" s="36"/>
      <c r="PPS209" s="58"/>
      <c r="PPT209" s="59"/>
      <c r="PPU209" s="33"/>
      <c r="PPV209" s="33"/>
      <c r="PPW209" s="33"/>
      <c r="PPX209" s="34"/>
      <c r="PPY209" s="36"/>
      <c r="PPZ209" s="58"/>
      <c r="PQA209" s="59"/>
      <c r="PQB209" s="33"/>
      <c r="PQC209" s="33"/>
      <c r="PQD209" s="33"/>
      <c r="PQE209" s="34"/>
      <c r="PQF209" s="36"/>
      <c r="PQG209" s="58"/>
      <c r="PQH209" s="59"/>
      <c r="PQI209" s="33"/>
      <c r="PQJ209" s="33"/>
      <c r="PQK209" s="33"/>
      <c r="PQL209" s="34"/>
      <c r="PQM209" s="36"/>
      <c r="PQN209" s="58"/>
      <c r="PQO209" s="59"/>
      <c r="PQP209" s="33"/>
      <c r="PQQ209" s="33"/>
      <c r="PQR209" s="33"/>
      <c r="PQS209" s="34"/>
      <c r="PQT209" s="36"/>
      <c r="PQU209" s="58"/>
      <c r="PQV209" s="59"/>
      <c r="PQW209" s="33"/>
      <c r="PQX209" s="33"/>
      <c r="PQY209" s="33"/>
      <c r="PQZ209" s="34"/>
      <c r="PRA209" s="36"/>
      <c r="PRB209" s="58"/>
      <c r="PRC209" s="59"/>
      <c r="PRD209" s="33"/>
      <c r="PRE209" s="33"/>
      <c r="PRF209" s="33"/>
      <c r="PRG209" s="34"/>
      <c r="PRH209" s="36"/>
      <c r="PRI209" s="58"/>
      <c r="PRJ209" s="59"/>
      <c r="PRK209" s="33"/>
      <c r="PRL209" s="33"/>
      <c r="PRM209" s="33"/>
      <c r="PRN209" s="34"/>
      <c r="PRO209" s="36"/>
      <c r="PRP209" s="58"/>
      <c r="PRQ209" s="59"/>
      <c r="PRR209" s="33"/>
      <c r="PRS209" s="33"/>
      <c r="PRT209" s="33"/>
      <c r="PRU209" s="34"/>
      <c r="PRV209" s="36"/>
      <c r="PRW209" s="58"/>
      <c r="PRX209" s="59"/>
      <c r="PRY209" s="33"/>
      <c r="PRZ209" s="33"/>
      <c r="PSA209" s="33"/>
      <c r="PSB209" s="34"/>
      <c r="PSC209" s="36"/>
      <c r="PSD209" s="58"/>
      <c r="PSE209" s="59"/>
      <c r="PSF209" s="33"/>
      <c r="PSG209" s="33"/>
      <c r="PSH209" s="33"/>
      <c r="PSI209" s="34"/>
      <c r="PSJ209" s="36"/>
      <c r="PSK209" s="58"/>
      <c r="PSL209" s="59"/>
      <c r="PSM209" s="33"/>
      <c r="PSN209" s="33"/>
      <c r="PSO209" s="33"/>
      <c r="PSP209" s="34"/>
      <c r="PSQ209" s="36"/>
      <c r="PSR209" s="58"/>
      <c r="PSS209" s="59"/>
      <c r="PST209" s="33"/>
      <c r="PSU209" s="33"/>
      <c r="PSV209" s="33"/>
      <c r="PSW209" s="34"/>
      <c r="PSX209" s="36"/>
      <c r="PSY209" s="58"/>
      <c r="PSZ209" s="59"/>
      <c r="PTA209" s="33"/>
      <c r="PTB209" s="33"/>
      <c r="PTC209" s="33"/>
      <c r="PTD209" s="34"/>
      <c r="PTE209" s="36"/>
      <c r="PTF209" s="58"/>
      <c r="PTG209" s="59"/>
      <c r="PTH209" s="33"/>
      <c r="PTI209" s="33"/>
      <c r="PTJ209" s="33"/>
      <c r="PTK209" s="34"/>
      <c r="PTL209" s="36"/>
      <c r="PTM209" s="58"/>
      <c r="PTN209" s="59"/>
      <c r="PTO209" s="33"/>
      <c r="PTP209" s="33"/>
      <c r="PTQ209" s="33"/>
      <c r="PTR209" s="34"/>
      <c r="PTS209" s="36"/>
      <c r="PTT209" s="58"/>
      <c r="PTU209" s="59"/>
      <c r="PTV209" s="33"/>
      <c r="PTW209" s="33"/>
      <c r="PTX209" s="33"/>
      <c r="PTY209" s="34"/>
      <c r="PTZ209" s="36"/>
      <c r="PUA209" s="58"/>
      <c r="PUB209" s="59"/>
      <c r="PUC209" s="33"/>
      <c r="PUD209" s="33"/>
      <c r="PUE209" s="33"/>
      <c r="PUF209" s="34"/>
      <c r="PUG209" s="36"/>
      <c r="PUH209" s="58"/>
      <c r="PUI209" s="59"/>
      <c r="PUJ209" s="33"/>
      <c r="PUK209" s="33"/>
      <c r="PUL209" s="33"/>
      <c r="PUM209" s="34"/>
      <c r="PUN209" s="36"/>
      <c r="PUO209" s="58"/>
      <c r="PUP209" s="59"/>
      <c r="PUQ209" s="33"/>
      <c r="PUR209" s="33"/>
      <c r="PUS209" s="33"/>
      <c r="PUT209" s="34"/>
      <c r="PUU209" s="36"/>
      <c r="PUV209" s="58"/>
      <c r="PUW209" s="59"/>
      <c r="PUX209" s="33"/>
      <c r="PUY209" s="33"/>
      <c r="PUZ209" s="33"/>
      <c r="PVA209" s="34"/>
      <c r="PVB209" s="36"/>
      <c r="PVC209" s="58"/>
      <c r="PVD209" s="59"/>
      <c r="PVE209" s="33"/>
      <c r="PVF209" s="33"/>
      <c r="PVG209" s="33"/>
      <c r="PVH209" s="34"/>
      <c r="PVI209" s="36"/>
      <c r="PVJ209" s="58"/>
      <c r="PVK209" s="59"/>
      <c r="PVL209" s="33"/>
      <c r="PVM209" s="33"/>
      <c r="PVN209" s="33"/>
      <c r="PVO209" s="34"/>
      <c r="PVP209" s="36"/>
      <c r="PVQ209" s="58"/>
      <c r="PVR209" s="59"/>
      <c r="PVS209" s="33"/>
      <c r="PVT209" s="33"/>
      <c r="PVU209" s="33"/>
      <c r="PVV209" s="34"/>
      <c r="PVW209" s="36"/>
      <c r="PVX209" s="58"/>
      <c r="PVY209" s="59"/>
      <c r="PVZ209" s="33"/>
      <c r="PWA209" s="33"/>
      <c r="PWB209" s="33"/>
      <c r="PWC209" s="34"/>
      <c r="PWD209" s="36"/>
      <c r="PWE209" s="58"/>
      <c r="PWF209" s="59"/>
      <c r="PWG209" s="33"/>
      <c r="PWH209" s="33"/>
      <c r="PWI209" s="33"/>
      <c r="PWJ209" s="34"/>
      <c r="PWK209" s="36"/>
      <c r="PWL209" s="58"/>
      <c r="PWM209" s="59"/>
      <c r="PWN209" s="33"/>
      <c r="PWO209" s="33"/>
      <c r="PWP209" s="33"/>
      <c r="PWQ209" s="34"/>
      <c r="PWR209" s="36"/>
      <c r="PWS209" s="58"/>
      <c r="PWT209" s="59"/>
      <c r="PWU209" s="33"/>
      <c r="PWV209" s="33"/>
      <c r="PWW209" s="33"/>
      <c r="PWX209" s="34"/>
      <c r="PWY209" s="36"/>
      <c r="PWZ209" s="58"/>
      <c r="PXA209" s="59"/>
      <c r="PXB209" s="33"/>
      <c r="PXC209" s="33"/>
      <c r="PXD209" s="33"/>
      <c r="PXE209" s="34"/>
      <c r="PXF209" s="36"/>
      <c r="PXG209" s="58"/>
      <c r="PXH209" s="59"/>
      <c r="PXI209" s="33"/>
      <c r="PXJ209" s="33"/>
      <c r="PXK209" s="33"/>
      <c r="PXL209" s="34"/>
      <c r="PXM209" s="36"/>
      <c r="PXN209" s="58"/>
      <c r="PXO209" s="59"/>
      <c r="PXP209" s="33"/>
      <c r="PXQ209" s="33"/>
      <c r="PXR209" s="33"/>
      <c r="PXS209" s="34"/>
      <c r="PXT209" s="36"/>
      <c r="PXU209" s="58"/>
      <c r="PXV209" s="59"/>
      <c r="PXW209" s="33"/>
      <c r="PXX209" s="33"/>
      <c r="PXY209" s="33"/>
      <c r="PXZ209" s="34"/>
      <c r="PYA209" s="36"/>
      <c r="PYB209" s="58"/>
      <c r="PYC209" s="59"/>
      <c r="PYD209" s="33"/>
      <c r="PYE209" s="33"/>
      <c r="PYF209" s="33"/>
      <c r="PYG209" s="34"/>
      <c r="PYH209" s="36"/>
      <c r="PYI209" s="58"/>
      <c r="PYJ209" s="59"/>
      <c r="PYK209" s="33"/>
      <c r="PYL209" s="33"/>
      <c r="PYM209" s="33"/>
      <c r="PYN209" s="34"/>
      <c r="PYO209" s="36"/>
      <c r="PYP209" s="58"/>
      <c r="PYQ209" s="59"/>
      <c r="PYR209" s="33"/>
      <c r="PYS209" s="33"/>
      <c r="PYT209" s="33"/>
      <c r="PYU209" s="34"/>
      <c r="PYV209" s="36"/>
      <c r="PYW209" s="58"/>
      <c r="PYX209" s="59"/>
      <c r="PYY209" s="33"/>
      <c r="PYZ209" s="33"/>
      <c r="PZA209" s="33"/>
      <c r="PZB209" s="34"/>
      <c r="PZC209" s="36"/>
      <c r="PZD209" s="58"/>
      <c r="PZE209" s="59"/>
      <c r="PZF209" s="33"/>
      <c r="PZG209" s="33"/>
      <c r="PZH209" s="33"/>
      <c r="PZI209" s="34"/>
      <c r="PZJ209" s="36"/>
      <c r="PZK209" s="58"/>
      <c r="PZL209" s="59"/>
      <c r="PZM209" s="33"/>
      <c r="PZN209" s="33"/>
      <c r="PZO209" s="33"/>
      <c r="PZP209" s="34"/>
      <c r="PZQ209" s="36"/>
      <c r="PZR209" s="58"/>
      <c r="PZS209" s="59"/>
      <c r="PZT209" s="33"/>
      <c r="PZU209" s="33"/>
      <c r="PZV209" s="33"/>
      <c r="PZW209" s="34"/>
      <c r="PZX209" s="36"/>
      <c r="PZY209" s="58"/>
      <c r="PZZ209" s="59"/>
      <c r="QAA209" s="33"/>
      <c r="QAB209" s="33"/>
      <c r="QAC209" s="33"/>
      <c r="QAD209" s="34"/>
      <c r="QAE209" s="36"/>
      <c r="QAF209" s="58"/>
      <c r="QAG209" s="59"/>
      <c r="QAH209" s="33"/>
      <c r="QAI209" s="33"/>
      <c r="QAJ209" s="33"/>
      <c r="QAK209" s="34"/>
      <c r="QAL209" s="36"/>
      <c r="QAM209" s="58"/>
      <c r="QAN209" s="59"/>
      <c r="QAO209" s="33"/>
      <c r="QAP209" s="33"/>
      <c r="QAQ209" s="33"/>
      <c r="QAR209" s="34"/>
      <c r="QAS209" s="36"/>
      <c r="QAT209" s="58"/>
      <c r="QAU209" s="59"/>
      <c r="QAV209" s="33"/>
      <c r="QAW209" s="33"/>
      <c r="QAX209" s="33"/>
      <c r="QAY209" s="34"/>
      <c r="QAZ209" s="36"/>
      <c r="QBA209" s="58"/>
      <c r="QBB209" s="59"/>
      <c r="QBC209" s="33"/>
      <c r="QBD209" s="33"/>
      <c r="QBE209" s="33"/>
      <c r="QBF209" s="34"/>
      <c r="QBG209" s="36"/>
      <c r="QBH209" s="58"/>
      <c r="QBI209" s="59"/>
      <c r="QBJ209" s="33"/>
      <c r="QBK209" s="33"/>
      <c r="QBL209" s="33"/>
      <c r="QBM209" s="34"/>
      <c r="QBN209" s="36"/>
      <c r="QBO209" s="58"/>
      <c r="QBP209" s="59"/>
      <c r="QBQ209" s="33"/>
      <c r="QBR209" s="33"/>
      <c r="QBS209" s="33"/>
      <c r="QBT209" s="34"/>
      <c r="QBU209" s="36"/>
      <c r="QBV209" s="58"/>
      <c r="QBW209" s="59"/>
      <c r="QBX209" s="33"/>
      <c r="QBY209" s="33"/>
      <c r="QBZ209" s="33"/>
      <c r="QCA209" s="34"/>
      <c r="QCB209" s="36"/>
      <c r="QCC209" s="58"/>
      <c r="QCD209" s="59"/>
      <c r="QCE209" s="33"/>
      <c r="QCF209" s="33"/>
      <c r="QCG209" s="33"/>
      <c r="QCH209" s="34"/>
      <c r="QCI209" s="36"/>
      <c r="QCJ209" s="58"/>
      <c r="QCK209" s="59"/>
      <c r="QCL209" s="33"/>
      <c r="QCM209" s="33"/>
      <c r="QCN209" s="33"/>
      <c r="QCO209" s="34"/>
      <c r="QCP209" s="36"/>
      <c r="QCQ209" s="58"/>
      <c r="QCR209" s="59"/>
      <c r="QCS209" s="33"/>
      <c r="QCT209" s="33"/>
      <c r="QCU209" s="33"/>
      <c r="QCV209" s="34"/>
      <c r="QCW209" s="36"/>
      <c r="QCX209" s="58"/>
      <c r="QCY209" s="59"/>
      <c r="QCZ209" s="33"/>
      <c r="QDA209" s="33"/>
      <c r="QDB209" s="33"/>
      <c r="QDC209" s="34"/>
      <c r="QDD209" s="36"/>
      <c r="QDE209" s="58"/>
      <c r="QDF209" s="59"/>
      <c r="QDG209" s="33"/>
      <c r="QDH209" s="33"/>
      <c r="QDI209" s="33"/>
      <c r="QDJ209" s="34"/>
      <c r="QDK209" s="36"/>
      <c r="QDL209" s="58"/>
      <c r="QDM209" s="59"/>
      <c r="QDN209" s="33"/>
      <c r="QDO209" s="33"/>
      <c r="QDP209" s="33"/>
      <c r="QDQ209" s="34"/>
      <c r="QDR209" s="36"/>
      <c r="QDS209" s="58"/>
      <c r="QDT209" s="59"/>
      <c r="QDU209" s="33"/>
      <c r="QDV209" s="33"/>
      <c r="QDW209" s="33"/>
      <c r="QDX209" s="34"/>
      <c r="QDY209" s="36"/>
      <c r="QDZ209" s="58"/>
      <c r="QEA209" s="59"/>
      <c r="QEB209" s="33"/>
      <c r="QEC209" s="33"/>
      <c r="QED209" s="33"/>
      <c r="QEE209" s="34"/>
      <c r="QEF209" s="36"/>
      <c r="QEG209" s="58"/>
      <c r="QEH209" s="59"/>
      <c r="QEI209" s="33"/>
      <c r="QEJ209" s="33"/>
      <c r="QEK209" s="33"/>
      <c r="QEL209" s="34"/>
      <c r="QEM209" s="36"/>
      <c r="QEN209" s="58"/>
      <c r="QEO209" s="59"/>
      <c r="QEP209" s="33"/>
      <c r="QEQ209" s="33"/>
      <c r="QER209" s="33"/>
      <c r="QES209" s="34"/>
      <c r="QET209" s="36"/>
      <c r="QEU209" s="58"/>
      <c r="QEV209" s="59"/>
      <c r="QEW209" s="33"/>
      <c r="QEX209" s="33"/>
      <c r="QEY209" s="33"/>
      <c r="QEZ209" s="34"/>
      <c r="QFA209" s="36"/>
      <c r="QFB209" s="58"/>
      <c r="QFC209" s="59"/>
      <c r="QFD209" s="33"/>
      <c r="QFE209" s="33"/>
      <c r="QFF209" s="33"/>
      <c r="QFG209" s="34"/>
      <c r="QFH209" s="36"/>
      <c r="QFI209" s="58"/>
      <c r="QFJ209" s="59"/>
      <c r="QFK209" s="33"/>
      <c r="QFL209" s="33"/>
      <c r="QFM209" s="33"/>
      <c r="QFN209" s="34"/>
      <c r="QFO209" s="36"/>
      <c r="QFP209" s="58"/>
      <c r="QFQ209" s="59"/>
      <c r="QFR209" s="33"/>
      <c r="QFS209" s="33"/>
      <c r="QFT209" s="33"/>
      <c r="QFU209" s="34"/>
      <c r="QFV209" s="36"/>
      <c r="QFW209" s="58"/>
      <c r="QFX209" s="59"/>
      <c r="QFY209" s="33"/>
      <c r="QFZ209" s="33"/>
      <c r="QGA209" s="33"/>
      <c r="QGB209" s="34"/>
      <c r="QGC209" s="36"/>
      <c r="QGD209" s="58"/>
      <c r="QGE209" s="59"/>
      <c r="QGF209" s="33"/>
      <c r="QGG209" s="33"/>
      <c r="QGH209" s="33"/>
      <c r="QGI209" s="34"/>
      <c r="QGJ209" s="36"/>
      <c r="QGK209" s="58"/>
      <c r="QGL209" s="59"/>
      <c r="QGM209" s="33"/>
      <c r="QGN209" s="33"/>
      <c r="QGO209" s="33"/>
      <c r="QGP209" s="34"/>
      <c r="QGQ209" s="36"/>
      <c r="QGR209" s="58"/>
      <c r="QGS209" s="59"/>
      <c r="QGT209" s="33"/>
      <c r="QGU209" s="33"/>
      <c r="QGV209" s="33"/>
      <c r="QGW209" s="34"/>
      <c r="QGX209" s="36"/>
      <c r="QGY209" s="58"/>
      <c r="QGZ209" s="59"/>
      <c r="QHA209" s="33"/>
      <c r="QHB209" s="33"/>
      <c r="QHC209" s="33"/>
      <c r="QHD209" s="34"/>
      <c r="QHE209" s="36"/>
      <c r="QHF209" s="58"/>
      <c r="QHG209" s="59"/>
      <c r="QHH209" s="33"/>
      <c r="QHI209" s="33"/>
      <c r="QHJ209" s="33"/>
      <c r="QHK209" s="34"/>
      <c r="QHL209" s="36"/>
      <c r="QHM209" s="58"/>
      <c r="QHN209" s="59"/>
      <c r="QHO209" s="33"/>
      <c r="QHP209" s="33"/>
      <c r="QHQ209" s="33"/>
      <c r="QHR209" s="34"/>
      <c r="QHS209" s="36"/>
      <c r="QHT209" s="58"/>
      <c r="QHU209" s="59"/>
      <c r="QHV209" s="33"/>
      <c r="QHW209" s="33"/>
      <c r="QHX209" s="33"/>
      <c r="QHY209" s="34"/>
      <c r="QHZ209" s="36"/>
      <c r="QIA209" s="58"/>
      <c r="QIB209" s="59"/>
      <c r="QIC209" s="33"/>
      <c r="QID209" s="33"/>
      <c r="QIE209" s="33"/>
      <c r="QIF209" s="34"/>
      <c r="QIG209" s="36"/>
      <c r="QIH209" s="58"/>
      <c r="QII209" s="59"/>
      <c r="QIJ209" s="33"/>
      <c r="QIK209" s="33"/>
      <c r="QIL209" s="33"/>
      <c r="QIM209" s="34"/>
      <c r="QIN209" s="36"/>
      <c r="QIO209" s="58"/>
      <c r="QIP209" s="59"/>
      <c r="QIQ209" s="33"/>
      <c r="QIR209" s="33"/>
      <c r="QIS209" s="33"/>
      <c r="QIT209" s="34"/>
      <c r="QIU209" s="36"/>
      <c r="QIV209" s="58"/>
      <c r="QIW209" s="59"/>
      <c r="QIX209" s="33"/>
      <c r="QIY209" s="33"/>
      <c r="QIZ209" s="33"/>
      <c r="QJA209" s="34"/>
      <c r="QJB209" s="36"/>
      <c r="QJC209" s="58"/>
      <c r="QJD209" s="59"/>
      <c r="QJE209" s="33"/>
      <c r="QJF209" s="33"/>
      <c r="QJG209" s="33"/>
      <c r="QJH209" s="34"/>
      <c r="QJI209" s="36"/>
      <c r="QJJ209" s="58"/>
      <c r="QJK209" s="59"/>
      <c r="QJL209" s="33"/>
      <c r="QJM209" s="33"/>
      <c r="QJN209" s="33"/>
      <c r="QJO209" s="34"/>
      <c r="QJP209" s="36"/>
      <c r="QJQ209" s="58"/>
      <c r="QJR209" s="59"/>
      <c r="QJS209" s="33"/>
      <c r="QJT209" s="33"/>
      <c r="QJU209" s="33"/>
      <c r="QJV209" s="34"/>
      <c r="QJW209" s="36"/>
      <c r="QJX209" s="58"/>
      <c r="QJY209" s="59"/>
      <c r="QJZ209" s="33"/>
      <c r="QKA209" s="33"/>
      <c r="QKB209" s="33"/>
      <c r="QKC209" s="34"/>
      <c r="QKD209" s="36"/>
      <c r="QKE209" s="58"/>
      <c r="QKF209" s="59"/>
      <c r="QKG209" s="33"/>
      <c r="QKH209" s="33"/>
      <c r="QKI209" s="33"/>
      <c r="QKJ209" s="34"/>
      <c r="QKK209" s="36"/>
      <c r="QKL209" s="58"/>
      <c r="QKM209" s="59"/>
      <c r="QKN209" s="33"/>
      <c r="QKO209" s="33"/>
      <c r="QKP209" s="33"/>
      <c r="QKQ209" s="34"/>
      <c r="QKR209" s="36"/>
      <c r="QKS209" s="58"/>
      <c r="QKT209" s="59"/>
      <c r="QKU209" s="33"/>
      <c r="QKV209" s="33"/>
      <c r="QKW209" s="33"/>
      <c r="QKX209" s="34"/>
      <c r="QKY209" s="36"/>
      <c r="QKZ209" s="58"/>
      <c r="QLA209" s="59"/>
      <c r="QLB209" s="33"/>
      <c r="QLC209" s="33"/>
      <c r="QLD209" s="33"/>
      <c r="QLE209" s="34"/>
      <c r="QLF209" s="36"/>
      <c r="QLG209" s="58"/>
      <c r="QLH209" s="59"/>
      <c r="QLI209" s="33"/>
      <c r="QLJ209" s="33"/>
      <c r="QLK209" s="33"/>
      <c r="QLL209" s="34"/>
      <c r="QLM209" s="36"/>
      <c r="QLN209" s="58"/>
      <c r="QLO209" s="59"/>
      <c r="QLP209" s="33"/>
      <c r="QLQ209" s="33"/>
      <c r="QLR209" s="33"/>
      <c r="QLS209" s="34"/>
      <c r="QLT209" s="36"/>
      <c r="QLU209" s="58"/>
      <c r="QLV209" s="59"/>
      <c r="QLW209" s="33"/>
      <c r="QLX209" s="33"/>
      <c r="QLY209" s="33"/>
      <c r="QLZ209" s="34"/>
      <c r="QMA209" s="36"/>
      <c r="QMB209" s="58"/>
      <c r="QMC209" s="59"/>
      <c r="QMD209" s="33"/>
      <c r="QME209" s="33"/>
      <c r="QMF209" s="33"/>
      <c r="QMG209" s="34"/>
      <c r="QMH209" s="36"/>
      <c r="QMI209" s="58"/>
      <c r="QMJ209" s="59"/>
      <c r="QMK209" s="33"/>
      <c r="QML209" s="33"/>
      <c r="QMM209" s="33"/>
      <c r="QMN209" s="34"/>
      <c r="QMO209" s="36"/>
      <c r="QMP209" s="58"/>
      <c r="QMQ209" s="59"/>
      <c r="QMR209" s="33"/>
      <c r="QMS209" s="33"/>
      <c r="QMT209" s="33"/>
      <c r="QMU209" s="34"/>
      <c r="QMV209" s="36"/>
      <c r="QMW209" s="58"/>
      <c r="QMX209" s="59"/>
      <c r="QMY209" s="33"/>
      <c r="QMZ209" s="33"/>
      <c r="QNA209" s="33"/>
      <c r="QNB209" s="34"/>
      <c r="QNC209" s="36"/>
      <c r="QND209" s="58"/>
      <c r="QNE209" s="59"/>
      <c r="QNF209" s="33"/>
      <c r="QNG209" s="33"/>
      <c r="QNH209" s="33"/>
      <c r="QNI209" s="34"/>
      <c r="QNJ209" s="36"/>
      <c r="QNK209" s="58"/>
      <c r="QNL209" s="59"/>
      <c r="QNM209" s="33"/>
      <c r="QNN209" s="33"/>
      <c r="QNO209" s="33"/>
      <c r="QNP209" s="34"/>
      <c r="QNQ209" s="36"/>
      <c r="QNR209" s="58"/>
      <c r="QNS209" s="59"/>
      <c r="QNT209" s="33"/>
      <c r="QNU209" s="33"/>
      <c r="QNV209" s="33"/>
      <c r="QNW209" s="34"/>
      <c r="QNX209" s="36"/>
      <c r="QNY209" s="58"/>
      <c r="QNZ209" s="59"/>
      <c r="QOA209" s="33"/>
      <c r="QOB209" s="33"/>
      <c r="QOC209" s="33"/>
      <c r="QOD209" s="34"/>
      <c r="QOE209" s="36"/>
      <c r="QOF209" s="58"/>
      <c r="QOG209" s="59"/>
      <c r="QOH209" s="33"/>
      <c r="QOI209" s="33"/>
      <c r="QOJ209" s="33"/>
      <c r="QOK209" s="34"/>
      <c r="QOL209" s="36"/>
      <c r="QOM209" s="58"/>
      <c r="QON209" s="59"/>
      <c r="QOO209" s="33"/>
      <c r="QOP209" s="33"/>
      <c r="QOQ209" s="33"/>
      <c r="QOR209" s="34"/>
      <c r="QOS209" s="36"/>
      <c r="QOT209" s="58"/>
      <c r="QOU209" s="59"/>
      <c r="QOV209" s="33"/>
      <c r="QOW209" s="33"/>
      <c r="QOX209" s="33"/>
      <c r="QOY209" s="34"/>
      <c r="QOZ209" s="36"/>
      <c r="QPA209" s="58"/>
      <c r="QPB209" s="59"/>
      <c r="QPC209" s="33"/>
      <c r="QPD209" s="33"/>
      <c r="QPE209" s="33"/>
      <c r="QPF209" s="34"/>
      <c r="QPG209" s="36"/>
      <c r="QPH209" s="58"/>
      <c r="QPI209" s="59"/>
      <c r="QPJ209" s="33"/>
      <c r="QPK209" s="33"/>
      <c r="QPL209" s="33"/>
      <c r="QPM209" s="34"/>
      <c r="QPN209" s="36"/>
      <c r="QPO209" s="58"/>
      <c r="QPP209" s="59"/>
      <c r="QPQ209" s="33"/>
      <c r="QPR209" s="33"/>
      <c r="QPS209" s="33"/>
      <c r="QPT209" s="34"/>
      <c r="QPU209" s="36"/>
      <c r="QPV209" s="58"/>
      <c r="QPW209" s="59"/>
      <c r="QPX209" s="33"/>
      <c r="QPY209" s="33"/>
      <c r="QPZ209" s="33"/>
      <c r="QQA209" s="34"/>
      <c r="QQB209" s="36"/>
      <c r="QQC209" s="58"/>
      <c r="QQD209" s="59"/>
      <c r="QQE209" s="33"/>
      <c r="QQF209" s="33"/>
      <c r="QQG209" s="33"/>
      <c r="QQH209" s="34"/>
      <c r="QQI209" s="36"/>
      <c r="QQJ209" s="58"/>
      <c r="QQK209" s="59"/>
      <c r="QQL209" s="33"/>
      <c r="QQM209" s="33"/>
      <c r="QQN209" s="33"/>
      <c r="QQO209" s="34"/>
      <c r="QQP209" s="36"/>
      <c r="QQQ209" s="58"/>
      <c r="QQR209" s="59"/>
      <c r="QQS209" s="33"/>
      <c r="QQT209" s="33"/>
      <c r="QQU209" s="33"/>
      <c r="QQV209" s="34"/>
      <c r="QQW209" s="36"/>
      <c r="QQX209" s="58"/>
      <c r="QQY209" s="59"/>
      <c r="QQZ209" s="33"/>
      <c r="QRA209" s="33"/>
      <c r="QRB209" s="33"/>
      <c r="QRC209" s="34"/>
      <c r="QRD209" s="36"/>
      <c r="QRE209" s="58"/>
      <c r="QRF209" s="59"/>
      <c r="QRG209" s="33"/>
      <c r="QRH209" s="33"/>
      <c r="QRI209" s="33"/>
      <c r="QRJ209" s="34"/>
      <c r="QRK209" s="36"/>
      <c r="QRL209" s="58"/>
      <c r="QRM209" s="59"/>
      <c r="QRN209" s="33"/>
      <c r="QRO209" s="33"/>
      <c r="QRP209" s="33"/>
      <c r="QRQ209" s="34"/>
      <c r="QRR209" s="36"/>
      <c r="QRS209" s="58"/>
      <c r="QRT209" s="59"/>
      <c r="QRU209" s="33"/>
      <c r="QRV209" s="33"/>
      <c r="QRW209" s="33"/>
      <c r="QRX209" s="34"/>
      <c r="QRY209" s="36"/>
      <c r="QRZ209" s="58"/>
      <c r="QSA209" s="59"/>
      <c r="QSB209" s="33"/>
      <c r="QSC209" s="33"/>
      <c r="QSD209" s="33"/>
      <c r="QSE209" s="34"/>
      <c r="QSF209" s="36"/>
      <c r="QSG209" s="58"/>
      <c r="QSH209" s="59"/>
      <c r="QSI209" s="33"/>
      <c r="QSJ209" s="33"/>
      <c r="QSK209" s="33"/>
      <c r="QSL209" s="34"/>
      <c r="QSM209" s="36"/>
      <c r="QSN209" s="58"/>
      <c r="QSO209" s="59"/>
      <c r="QSP209" s="33"/>
      <c r="QSQ209" s="33"/>
      <c r="QSR209" s="33"/>
      <c r="QSS209" s="34"/>
      <c r="QST209" s="36"/>
      <c r="QSU209" s="58"/>
      <c r="QSV209" s="59"/>
      <c r="QSW209" s="33"/>
      <c r="QSX209" s="33"/>
      <c r="QSY209" s="33"/>
      <c r="QSZ209" s="34"/>
      <c r="QTA209" s="36"/>
      <c r="QTB209" s="58"/>
      <c r="QTC209" s="59"/>
      <c r="QTD209" s="33"/>
      <c r="QTE209" s="33"/>
      <c r="QTF209" s="33"/>
      <c r="QTG209" s="34"/>
      <c r="QTH209" s="36"/>
      <c r="QTI209" s="58"/>
      <c r="QTJ209" s="59"/>
      <c r="QTK209" s="33"/>
      <c r="QTL209" s="33"/>
      <c r="QTM209" s="33"/>
      <c r="QTN209" s="34"/>
      <c r="QTO209" s="36"/>
      <c r="QTP209" s="58"/>
      <c r="QTQ209" s="59"/>
      <c r="QTR209" s="33"/>
      <c r="QTS209" s="33"/>
      <c r="QTT209" s="33"/>
      <c r="QTU209" s="34"/>
      <c r="QTV209" s="36"/>
      <c r="QTW209" s="58"/>
      <c r="QTX209" s="59"/>
      <c r="QTY209" s="33"/>
      <c r="QTZ209" s="33"/>
      <c r="QUA209" s="33"/>
      <c r="QUB209" s="34"/>
      <c r="QUC209" s="36"/>
      <c r="QUD209" s="58"/>
      <c r="QUE209" s="59"/>
      <c r="QUF209" s="33"/>
      <c r="QUG209" s="33"/>
      <c r="QUH209" s="33"/>
      <c r="QUI209" s="34"/>
      <c r="QUJ209" s="36"/>
      <c r="QUK209" s="58"/>
      <c r="QUL209" s="59"/>
      <c r="QUM209" s="33"/>
      <c r="QUN209" s="33"/>
      <c r="QUO209" s="33"/>
      <c r="QUP209" s="34"/>
      <c r="QUQ209" s="36"/>
      <c r="QUR209" s="58"/>
      <c r="QUS209" s="59"/>
      <c r="QUT209" s="33"/>
      <c r="QUU209" s="33"/>
      <c r="QUV209" s="33"/>
      <c r="QUW209" s="34"/>
      <c r="QUX209" s="36"/>
      <c r="QUY209" s="58"/>
      <c r="QUZ209" s="59"/>
      <c r="QVA209" s="33"/>
      <c r="QVB209" s="33"/>
      <c r="QVC209" s="33"/>
      <c r="QVD209" s="34"/>
      <c r="QVE209" s="36"/>
      <c r="QVF209" s="58"/>
      <c r="QVG209" s="59"/>
      <c r="QVH209" s="33"/>
      <c r="QVI209" s="33"/>
      <c r="QVJ209" s="33"/>
      <c r="QVK209" s="34"/>
      <c r="QVL209" s="36"/>
      <c r="QVM209" s="58"/>
      <c r="QVN209" s="59"/>
      <c r="QVO209" s="33"/>
      <c r="QVP209" s="33"/>
      <c r="QVQ209" s="33"/>
      <c r="QVR209" s="34"/>
      <c r="QVS209" s="36"/>
      <c r="QVT209" s="58"/>
      <c r="QVU209" s="59"/>
      <c r="QVV209" s="33"/>
      <c r="QVW209" s="33"/>
      <c r="QVX209" s="33"/>
      <c r="QVY209" s="34"/>
      <c r="QVZ209" s="36"/>
      <c r="QWA209" s="58"/>
      <c r="QWB209" s="59"/>
      <c r="QWC209" s="33"/>
      <c r="QWD209" s="33"/>
      <c r="QWE209" s="33"/>
      <c r="QWF209" s="34"/>
      <c r="QWG209" s="36"/>
      <c r="QWH209" s="58"/>
      <c r="QWI209" s="59"/>
      <c r="QWJ209" s="33"/>
      <c r="QWK209" s="33"/>
      <c r="QWL209" s="33"/>
      <c r="QWM209" s="34"/>
      <c r="QWN209" s="36"/>
      <c r="QWO209" s="58"/>
      <c r="QWP209" s="59"/>
      <c r="QWQ209" s="33"/>
      <c r="QWR209" s="33"/>
      <c r="QWS209" s="33"/>
      <c r="QWT209" s="34"/>
      <c r="QWU209" s="36"/>
      <c r="QWV209" s="58"/>
      <c r="QWW209" s="59"/>
      <c r="QWX209" s="33"/>
      <c r="QWY209" s="33"/>
      <c r="QWZ209" s="33"/>
      <c r="QXA209" s="34"/>
      <c r="QXB209" s="36"/>
      <c r="QXC209" s="58"/>
      <c r="QXD209" s="59"/>
      <c r="QXE209" s="33"/>
      <c r="QXF209" s="33"/>
      <c r="QXG209" s="33"/>
      <c r="QXH209" s="34"/>
      <c r="QXI209" s="36"/>
      <c r="QXJ209" s="58"/>
      <c r="QXK209" s="59"/>
      <c r="QXL209" s="33"/>
      <c r="QXM209" s="33"/>
      <c r="QXN209" s="33"/>
      <c r="QXO209" s="34"/>
      <c r="QXP209" s="36"/>
      <c r="QXQ209" s="58"/>
      <c r="QXR209" s="59"/>
      <c r="QXS209" s="33"/>
      <c r="QXT209" s="33"/>
      <c r="QXU209" s="33"/>
      <c r="QXV209" s="34"/>
      <c r="QXW209" s="36"/>
      <c r="QXX209" s="58"/>
      <c r="QXY209" s="59"/>
      <c r="QXZ209" s="33"/>
      <c r="QYA209" s="33"/>
      <c r="QYB209" s="33"/>
      <c r="QYC209" s="34"/>
      <c r="QYD209" s="36"/>
      <c r="QYE209" s="58"/>
      <c r="QYF209" s="59"/>
      <c r="QYG209" s="33"/>
      <c r="QYH209" s="33"/>
      <c r="QYI209" s="33"/>
      <c r="QYJ209" s="34"/>
      <c r="QYK209" s="36"/>
      <c r="QYL209" s="58"/>
      <c r="QYM209" s="59"/>
      <c r="QYN209" s="33"/>
      <c r="QYO209" s="33"/>
      <c r="QYP209" s="33"/>
      <c r="QYQ209" s="34"/>
      <c r="QYR209" s="36"/>
      <c r="QYS209" s="58"/>
      <c r="QYT209" s="59"/>
      <c r="QYU209" s="33"/>
      <c r="QYV209" s="33"/>
      <c r="QYW209" s="33"/>
      <c r="QYX209" s="34"/>
      <c r="QYY209" s="36"/>
      <c r="QYZ209" s="58"/>
      <c r="QZA209" s="59"/>
      <c r="QZB209" s="33"/>
      <c r="QZC209" s="33"/>
      <c r="QZD209" s="33"/>
      <c r="QZE209" s="34"/>
      <c r="QZF209" s="36"/>
      <c r="QZG209" s="58"/>
      <c r="QZH209" s="59"/>
      <c r="QZI209" s="33"/>
      <c r="QZJ209" s="33"/>
      <c r="QZK209" s="33"/>
      <c r="QZL209" s="34"/>
      <c r="QZM209" s="36"/>
      <c r="QZN209" s="58"/>
      <c r="QZO209" s="59"/>
      <c r="QZP209" s="33"/>
      <c r="QZQ209" s="33"/>
      <c r="QZR209" s="33"/>
      <c r="QZS209" s="34"/>
      <c r="QZT209" s="36"/>
      <c r="QZU209" s="58"/>
      <c r="QZV209" s="59"/>
      <c r="QZW209" s="33"/>
      <c r="QZX209" s="33"/>
      <c r="QZY209" s="33"/>
      <c r="QZZ209" s="34"/>
      <c r="RAA209" s="36"/>
      <c r="RAB209" s="58"/>
      <c r="RAC209" s="59"/>
      <c r="RAD209" s="33"/>
      <c r="RAE209" s="33"/>
      <c r="RAF209" s="33"/>
      <c r="RAG209" s="34"/>
      <c r="RAH209" s="36"/>
      <c r="RAI209" s="58"/>
      <c r="RAJ209" s="59"/>
      <c r="RAK209" s="33"/>
      <c r="RAL209" s="33"/>
      <c r="RAM209" s="33"/>
      <c r="RAN209" s="34"/>
      <c r="RAO209" s="36"/>
      <c r="RAP209" s="58"/>
      <c r="RAQ209" s="59"/>
      <c r="RAR209" s="33"/>
      <c r="RAS209" s="33"/>
      <c r="RAT209" s="33"/>
      <c r="RAU209" s="34"/>
      <c r="RAV209" s="36"/>
      <c r="RAW209" s="58"/>
      <c r="RAX209" s="59"/>
      <c r="RAY209" s="33"/>
      <c r="RAZ209" s="33"/>
      <c r="RBA209" s="33"/>
      <c r="RBB209" s="34"/>
      <c r="RBC209" s="36"/>
      <c r="RBD209" s="58"/>
      <c r="RBE209" s="59"/>
      <c r="RBF209" s="33"/>
      <c r="RBG209" s="33"/>
      <c r="RBH209" s="33"/>
      <c r="RBI209" s="34"/>
      <c r="RBJ209" s="36"/>
      <c r="RBK209" s="58"/>
      <c r="RBL209" s="59"/>
      <c r="RBM209" s="33"/>
      <c r="RBN209" s="33"/>
      <c r="RBO209" s="33"/>
      <c r="RBP209" s="34"/>
      <c r="RBQ209" s="36"/>
      <c r="RBR209" s="58"/>
      <c r="RBS209" s="59"/>
      <c r="RBT209" s="33"/>
      <c r="RBU209" s="33"/>
      <c r="RBV209" s="33"/>
      <c r="RBW209" s="34"/>
      <c r="RBX209" s="36"/>
      <c r="RBY209" s="58"/>
      <c r="RBZ209" s="59"/>
      <c r="RCA209" s="33"/>
      <c r="RCB209" s="33"/>
      <c r="RCC209" s="33"/>
      <c r="RCD209" s="34"/>
      <c r="RCE209" s="36"/>
      <c r="RCF209" s="58"/>
      <c r="RCG209" s="59"/>
      <c r="RCH209" s="33"/>
      <c r="RCI209" s="33"/>
      <c r="RCJ209" s="33"/>
      <c r="RCK209" s="34"/>
      <c r="RCL209" s="36"/>
      <c r="RCM209" s="58"/>
      <c r="RCN209" s="59"/>
      <c r="RCO209" s="33"/>
      <c r="RCP209" s="33"/>
      <c r="RCQ209" s="33"/>
      <c r="RCR209" s="34"/>
      <c r="RCS209" s="36"/>
      <c r="RCT209" s="58"/>
      <c r="RCU209" s="59"/>
      <c r="RCV209" s="33"/>
      <c r="RCW209" s="33"/>
      <c r="RCX209" s="33"/>
      <c r="RCY209" s="34"/>
      <c r="RCZ209" s="36"/>
      <c r="RDA209" s="58"/>
      <c r="RDB209" s="59"/>
      <c r="RDC209" s="33"/>
      <c r="RDD209" s="33"/>
      <c r="RDE209" s="33"/>
      <c r="RDF209" s="34"/>
      <c r="RDG209" s="36"/>
      <c r="RDH209" s="58"/>
      <c r="RDI209" s="59"/>
      <c r="RDJ209" s="33"/>
      <c r="RDK209" s="33"/>
      <c r="RDL209" s="33"/>
      <c r="RDM209" s="34"/>
      <c r="RDN209" s="36"/>
      <c r="RDO209" s="58"/>
      <c r="RDP209" s="59"/>
      <c r="RDQ209" s="33"/>
      <c r="RDR209" s="33"/>
      <c r="RDS209" s="33"/>
      <c r="RDT209" s="34"/>
      <c r="RDU209" s="36"/>
      <c r="RDV209" s="58"/>
      <c r="RDW209" s="59"/>
      <c r="RDX209" s="33"/>
      <c r="RDY209" s="33"/>
      <c r="RDZ209" s="33"/>
      <c r="REA209" s="34"/>
      <c r="REB209" s="36"/>
      <c r="REC209" s="58"/>
      <c r="RED209" s="59"/>
      <c r="REE209" s="33"/>
      <c r="REF209" s="33"/>
      <c r="REG209" s="33"/>
      <c r="REH209" s="34"/>
      <c r="REI209" s="36"/>
      <c r="REJ209" s="58"/>
      <c r="REK209" s="59"/>
      <c r="REL209" s="33"/>
      <c r="REM209" s="33"/>
      <c r="REN209" s="33"/>
      <c r="REO209" s="34"/>
      <c r="REP209" s="36"/>
      <c r="REQ209" s="58"/>
      <c r="RER209" s="59"/>
      <c r="RES209" s="33"/>
      <c r="RET209" s="33"/>
      <c r="REU209" s="33"/>
      <c r="REV209" s="34"/>
      <c r="REW209" s="36"/>
      <c r="REX209" s="58"/>
      <c r="REY209" s="59"/>
      <c r="REZ209" s="33"/>
      <c r="RFA209" s="33"/>
      <c r="RFB209" s="33"/>
      <c r="RFC209" s="34"/>
      <c r="RFD209" s="36"/>
      <c r="RFE209" s="58"/>
      <c r="RFF209" s="59"/>
      <c r="RFG209" s="33"/>
      <c r="RFH209" s="33"/>
      <c r="RFI209" s="33"/>
      <c r="RFJ209" s="34"/>
      <c r="RFK209" s="36"/>
      <c r="RFL209" s="58"/>
      <c r="RFM209" s="59"/>
      <c r="RFN209" s="33"/>
      <c r="RFO209" s="33"/>
      <c r="RFP209" s="33"/>
      <c r="RFQ209" s="34"/>
      <c r="RFR209" s="36"/>
      <c r="RFS209" s="58"/>
      <c r="RFT209" s="59"/>
      <c r="RFU209" s="33"/>
      <c r="RFV209" s="33"/>
      <c r="RFW209" s="33"/>
      <c r="RFX209" s="34"/>
      <c r="RFY209" s="36"/>
      <c r="RFZ209" s="58"/>
      <c r="RGA209" s="59"/>
      <c r="RGB209" s="33"/>
      <c r="RGC209" s="33"/>
      <c r="RGD209" s="33"/>
      <c r="RGE209" s="34"/>
      <c r="RGF209" s="36"/>
      <c r="RGG209" s="58"/>
      <c r="RGH209" s="59"/>
      <c r="RGI209" s="33"/>
      <c r="RGJ209" s="33"/>
      <c r="RGK209" s="33"/>
      <c r="RGL209" s="34"/>
      <c r="RGM209" s="36"/>
      <c r="RGN209" s="58"/>
      <c r="RGO209" s="59"/>
      <c r="RGP209" s="33"/>
      <c r="RGQ209" s="33"/>
      <c r="RGR209" s="33"/>
      <c r="RGS209" s="34"/>
      <c r="RGT209" s="36"/>
      <c r="RGU209" s="58"/>
      <c r="RGV209" s="59"/>
      <c r="RGW209" s="33"/>
      <c r="RGX209" s="33"/>
      <c r="RGY209" s="33"/>
      <c r="RGZ209" s="34"/>
      <c r="RHA209" s="36"/>
      <c r="RHB209" s="58"/>
      <c r="RHC209" s="59"/>
      <c r="RHD209" s="33"/>
      <c r="RHE209" s="33"/>
      <c r="RHF209" s="33"/>
      <c r="RHG209" s="34"/>
      <c r="RHH209" s="36"/>
      <c r="RHI209" s="58"/>
      <c r="RHJ209" s="59"/>
      <c r="RHK209" s="33"/>
      <c r="RHL209" s="33"/>
      <c r="RHM209" s="33"/>
      <c r="RHN209" s="34"/>
      <c r="RHO209" s="36"/>
      <c r="RHP209" s="58"/>
      <c r="RHQ209" s="59"/>
      <c r="RHR209" s="33"/>
      <c r="RHS209" s="33"/>
      <c r="RHT209" s="33"/>
      <c r="RHU209" s="34"/>
      <c r="RHV209" s="36"/>
      <c r="RHW209" s="58"/>
      <c r="RHX209" s="59"/>
      <c r="RHY209" s="33"/>
      <c r="RHZ209" s="33"/>
      <c r="RIA209" s="33"/>
      <c r="RIB209" s="34"/>
      <c r="RIC209" s="36"/>
      <c r="RID209" s="58"/>
      <c r="RIE209" s="59"/>
      <c r="RIF209" s="33"/>
      <c r="RIG209" s="33"/>
      <c r="RIH209" s="33"/>
      <c r="RII209" s="34"/>
      <c r="RIJ209" s="36"/>
      <c r="RIK209" s="58"/>
      <c r="RIL209" s="59"/>
      <c r="RIM209" s="33"/>
      <c r="RIN209" s="33"/>
      <c r="RIO209" s="33"/>
      <c r="RIP209" s="34"/>
      <c r="RIQ209" s="36"/>
      <c r="RIR209" s="58"/>
      <c r="RIS209" s="59"/>
      <c r="RIT209" s="33"/>
      <c r="RIU209" s="33"/>
      <c r="RIV209" s="33"/>
      <c r="RIW209" s="34"/>
      <c r="RIX209" s="36"/>
      <c r="RIY209" s="58"/>
      <c r="RIZ209" s="59"/>
      <c r="RJA209" s="33"/>
      <c r="RJB209" s="33"/>
      <c r="RJC209" s="33"/>
      <c r="RJD209" s="34"/>
      <c r="RJE209" s="36"/>
      <c r="RJF209" s="58"/>
      <c r="RJG209" s="59"/>
      <c r="RJH209" s="33"/>
      <c r="RJI209" s="33"/>
      <c r="RJJ209" s="33"/>
      <c r="RJK209" s="34"/>
      <c r="RJL209" s="36"/>
      <c r="RJM209" s="58"/>
      <c r="RJN209" s="59"/>
      <c r="RJO209" s="33"/>
      <c r="RJP209" s="33"/>
      <c r="RJQ209" s="33"/>
      <c r="RJR209" s="34"/>
      <c r="RJS209" s="36"/>
      <c r="RJT209" s="58"/>
      <c r="RJU209" s="59"/>
      <c r="RJV209" s="33"/>
      <c r="RJW209" s="33"/>
      <c r="RJX209" s="33"/>
      <c r="RJY209" s="34"/>
      <c r="RJZ209" s="36"/>
      <c r="RKA209" s="58"/>
      <c r="RKB209" s="59"/>
      <c r="RKC209" s="33"/>
      <c r="RKD209" s="33"/>
      <c r="RKE209" s="33"/>
      <c r="RKF209" s="34"/>
      <c r="RKG209" s="36"/>
      <c r="RKH209" s="58"/>
      <c r="RKI209" s="59"/>
      <c r="RKJ209" s="33"/>
      <c r="RKK209" s="33"/>
      <c r="RKL209" s="33"/>
      <c r="RKM209" s="34"/>
      <c r="RKN209" s="36"/>
      <c r="RKO209" s="58"/>
      <c r="RKP209" s="59"/>
      <c r="RKQ209" s="33"/>
      <c r="RKR209" s="33"/>
      <c r="RKS209" s="33"/>
      <c r="RKT209" s="34"/>
      <c r="RKU209" s="36"/>
      <c r="RKV209" s="58"/>
      <c r="RKW209" s="59"/>
      <c r="RKX209" s="33"/>
      <c r="RKY209" s="33"/>
      <c r="RKZ209" s="33"/>
      <c r="RLA209" s="34"/>
      <c r="RLB209" s="36"/>
      <c r="RLC209" s="58"/>
      <c r="RLD209" s="59"/>
      <c r="RLE209" s="33"/>
      <c r="RLF209" s="33"/>
      <c r="RLG209" s="33"/>
      <c r="RLH209" s="34"/>
      <c r="RLI209" s="36"/>
      <c r="RLJ209" s="58"/>
      <c r="RLK209" s="59"/>
      <c r="RLL209" s="33"/>
      <c r="RLM209" s="33"/>
      <c r="RLN209" s="33"/>
      <c r="RLO209" s="34"/>
      <c r="RLP209" s="36"/>
      <c r="RLQ209" s="58"/>
      <c r="RLR209" s="59"/>
      <c r="RLS209" s="33"/>
      <c r="RLT209" s="33"/>
      <c r="RLU209" s="33"/>
      <c r="RLV209" s="34"/>
      <c r="RLW209" s="36"/>
      <c r="RLX209" s="58"/>
      <c r="RLY209" s="59"/>
      <c r="RLZ209" s="33"/>
      <c r="RMA209" s="33"/>
      <c r="RMB209" s="33"/>
      <c r="RMC209" s="34"/>
      <c r="RMD209" s="36"/>
      <c r="RME209" s="58"/>
      <c r="RMF209" s="59"/>
      <c r="RMG209" s="33"/>
      <c r="RMH209" s="33"/>
      <c r="RMI209" s="33"/>
      <c r="RMJ209" s="34"/>
      <c r="RMK209" s="36"/>
      <c r="RML209" s="58"/>
      <c r="RMM209" s="59"/>
      <c r="RMN209" s="33"/>
      <c r="RMO209" s="33"/>
      <c r="RMP209" s="33"/>
      <c r="RMQ209" s="34"/>
      <c r="RMR209" s="36"/>
      <c r="RMS209" s="58"/>
      <c r="RMT209" s="59"/>
      <c r="RMU209" s="33"/>
      <c r="RMV209" s="33"/>
      <c r="RMW209" s="33"/>
      <c r="RMX209" s="34"/>
      <c r="RMY209" s="36"/>
      <c r="RMZ209" s="58"/>
      <c r="RNA209" s="59"/>
      <c r="RNB209" s="33"/>
      <c r="RNC209" s="33"/>
      <c r="RND209" s="33"/>
      <c r="RNE209" s="34"/>
      <c r="RNF209" s="36"/>
      <c r="RNG209" s="58"/>
      <c r="RNH209" s="59"/>
      <c r="RNI209" s="33"/>
      <c r="RNJ209" s="33"/>
      <c r="RNK209" s="33"/>
      <c r="RNL209" s="34"/>
      <c r="RNM209" s="36"/>
      <c r="RNN209" s="58"/>
      <c r="RNO209" s="59"/>
      <c r="RNP209" s="33"/>
      <c r="RNQ209" s="33"/>
      <c r="RNR209" s="33"/>
      <c r="RNS209" s="34"/>
      <c r="RNT209" s="36"/>
      <c r="RNU209" s="58"/>
      <c r="RNV209" s="59"/>
      <c r="RNW209" s="33"/>
      <c r="RNX209" s="33"/>
      <c r="RNY209" s="33"/>
      <c r="RNZ209" s="34"/>
      <c r="ROA209" s="36"/>
      <c r="ROB209" s="58"/>
      <c r="ROC209" s="59"/>
      <c r="ROD209" s="33"/>
      <c r="ROE209" s="33"/>
      <c r="ROF209" s="33"/>
      <c r="ROG209" s="34"/>
      <c r="ROH209" s="36"/>
      <c r="ROI209" s="58"/>
      <c r="ROJ209" s="59"/>
      <c r="ROK209" s="33"/>
      <c r="ROL209" s="33"/>
      <c r="ROM209" s="33"/>
      <c r="RON209" s="34"/>
      <c r="ROO209" s="36"/>
      <c r="ROP209" s="58"/>
      <c r="ROQ209" s="59"/>
      <c r="ROR209" s="33"/>
      <c r="ROS209" s="33"/>
      <c r="ROT209" s="33"/>
      <c r="ROU209" s="34"/>
      <c r="ROV209" s="36"/>
      <c r="ROW209" s="58"/>
      <c r="ROX209" s="59"/>
      <c r="ROY209" s="33"/>
      <c r="ROZ209" s="33"/>
      <c r="RPA209" s="33"/>
      <c r="RPB209" s="34"/>
      <c r="RPC209" s="36"/>
      <c r="RPD209" s="58"/>
      <c r="RPE209" s="59"/>
      <c r="RPF209" s="33"/>
      <c r="RPG209" s="33"/>
      <c r="RPH209" s="33"/>
      <c r="RPI209" s="34"/>
      <c r="RPJ209" s="36"/>
      <c r="RPK209" s="58"/>
      <c r="RPL209" s="59"/>
      <c r="RPM209" s="33"/>
      <c r="RPN209" s="33"/>
      <c r="RPO209" s="33"/>
      <c r="RPP209" s="34"/>
      <c r="RPQ209" s="36"/>
      <c r="RPR209" s="58"/>
      <c r="RPS209" s="59"/>
      <c r="RPT209" s="33"/>
      <c r="RPU209" s="33"/>
      <c r="RPV209" s="33"/>
      <c r="RPW209" s="34"/>
      <c r="RPX209" s="36"/>
      <c r="RPY209" s="58"/>
      <c r="RPZ209" s="59"/>
      <c r="RQA209" s="33"/>
      <c r="RQB209" s="33"/>
      <c r="RQC209" s="33"/>
      <c r="RQD209" s="34"/>
      <c r="RQE209" s="36"/>
      <c r="RQF209" s="58"/>
      <c r="RQG209" s="59"/>
      <c r="RQH209" s="33"/>
      <c r="RQI209" s="33"/>
      <c r="RQJ209" s="33"/>
      <c r="RQK209" s="34"/>
      <c r="RQL209" s="36"/>
      <c r="RQM209" s="58"/>
      <c r="RQN209" s="59"/>
      <c r="RQO209" s="33"/>
      <c r="RQP209" s="33"/>
      <c r="RQQ209" s="33"/>
      <c r="RQR209" s="34"/>
      <c r="RQS209" s="36"/>
      <c r="RQT209" s="58"/>
      <c r="RQU209" s="59"/>
      <c r="RQV209" s="33"/>
      <c r="RQW209" s="33"/>
      <c r="RQX209" s="33"/>
      <c r="RQY209" s="34"/>
      <c r="RQZ209" s="36"/>
      <c r="RRA209" s="58"/>
      <c r="RRB209" s="59"/>
      <c r="RRC209" s="33"/>
      <c r="RRD209" s="33"/>
      <c r="RRE209" s="33"/>
      <c r="RRF209" s="34"/>
      <c r="RRG209" s="36"/>
      <c r="RRH209" s="58"/>
      <c r="RRI209" s="59"/>
      <c r="RRJ209" s="33"/>
      <c r="RRK209" s="33"/>
      <c r="RRL209" s="33"/>
      <c r="RRM209" s="34"/>
      <c r="RRN209" s="36"/>
      <c r="RRO209" s="58"/>
      <c r="RRP209" s="59"/>
      <c r="RRQ209" s="33"/>
      <c r="RRR209" s="33"/>
      <c r="RRS209" s="33"/>
      <c r="RRT209" s="34"/>
      <c r="RRU209" s="36"/>
      <c r="RRV209" s="58"/>
      <c r="RRW209" s="59"/>
      <c r="RRX209" s="33"/>
      <c r="RRY209" s="33"/>
      <c r="RRZ209" s="33"/>
      <c r="RSA209" s="34"/>
      <c r="RSB209" s="36"/>
      <c r="RSC209" s="58"/>
      <c r="RSD209" s="59"/>
      <c r="RSE209" s="33"/>
      <c r="RSF209" s="33"/>
      <c r="RSG209" s="33"/>
      <c r="RSH209" s="34"/>
      <c r="RSI209" s="36"/>
      <c r="RSJ209" s="58"/>
      <c r="RSK209" s="59"/>
      <c r="RSL209" s="33"/>
      <c r="RSM209" s="33"/>
      <c r="RSN209" s="33"/>
      <c r="RSO209" s="34"/>
      <c r="RSP209" s="36"/>
      <c r="RSQ209" s="58"/>
      <c r="RSR209" s="59"/>
      <c r="RSS209" s="33"/>
      <c r="RST209" s="33"/>
      <c r="RSU209" s="33"/>
      <c r="RSV209" s="34"/>
      <c r="RSW209" s="36"/>
      <c r="RSX209" s="58"/>
      <c r="RSY209" s="59"/>
      <c r="RSZ209" s="33"/>
      <c r="RTA209" s="33"/>
      <c r="RTB209" s="33"/>
      <c r="RTC209" s="34"/>
      <c r="RTD209" s="36"/>
      <c r="RTE209" s="58"/>
      <c r="RTF209" s="59"/>
      <c r="RTG209" s="33"/>
      <c r="RTH209" s="33"/>
      <c r="RTI209" s="33"/>
      <c r="RTJ209" s="34"/>
      <c r="RTK209" s="36"/>
      <c r="RTL209" s="58"/>
      <c r="RTM209" s="59"/>
      <c r="RTN209" s="33"/>
      <c r="RTO209" s="33"/>
      <c r="RTP209" s="33"/>
      <c r="RTQ209" s="34"/>
      <c r="RTR209" s="36"/>
      <c r="RTS209" s="58"/>
      <c r="RTT209" s="59"/>
      <c r="RTU209" s="33"/>
      <c r="RTV209" s="33"/>
      <c r="RTW209" s="33"/>
      <c r="RTX209" s="34"/>
      <c r="RTY209" s="36"/>
      <c r="RTZ209" s="58"/>
      <c r="RUA209" s="59"/>
      <c r="RUB209" s="33"/>
      <c r="RUC209" s="33"/>
      <c r="RUD209" s="33"/>
      <c r="RUE209" s="34"/>
      <c r="RUF209" s="36"/>
      <c r="RUG209" s="58"/>
      <c r="RUH209" s="59"/>
      <c r="RUI209" s="33"/>
      <c r="RUJ209" s="33"/>
      <c r="RUK209" s="33"/>
      <c r="RUL209" s="34"/>
      <c r="RUM209" s="36"/>
      <c r="RUN209" s="58"/>
      <c r="RUO209" s="59"/>
      <c r="RUP209" s="33"/>
      <c r="RUQ209" s="33"/>
      <c r="RUR209" s="33"/>
      <c r="RUS209" s="34"/>
      <c r="RUT209" s="36"/>
      <c r="RUU209" s="58"/>
      <c r="RUV209" s="59"/>
      <c r="RUW209" s="33"/>
      <c r="RUX209" s="33"/>
      <c r="RUY209" s="33"/>
      <c r="RUZ209" s="34"/>
      <c r="RVA209" s="36"/>
      <c r="RVB209" s="58"/>
      <c r="RVC209" s="59"/>
      <c r="RVD209" s="33"/>
      <c r="RVE209" s="33"/>
      <c r="RVF209" s="33"/>
      <c r="RVG209" s="34"/>
      <c r="RVH209" s="36"/>
      <c r="RVI209" s="58"/>
      <c r="RVJ209" s="59"/>
      <c r="RVK209" s="33"/>
      <c r="RVL209" s="33"/>
      <c r="RVM209" s="33"/>
      <c r="RVN209" s="34"/>
      <c r="RVO209" s="36"/>
      <c r="RVP209" s="58"/>
      <c r="RVQ209" s="59"/>
      <c r="RVR209" s="33"/>
      <c r="RVS209" s="33"/>
      <c r="RVT209" s="33"/>
      <c r="RVU209" s="34"/>
      <c r="RVV209" s="36"/>
      <c r="RVW209" s="58"/>
      <c r="RVX209" s="59"/>
      <c r="RVY209" s="33"/>
      <c r="RVZ209" s="33"/>
      <c r="RWA209" s="33"/>
      <c r="RWB209" s="34"/>
      <c r="RWC209" s="36"/>
      <c r="RWD209" s="58"/>
      <c r="RWE209" s="59"/>
      <c r="RWF209" s="33"/>
      <c r="RWG209" s="33"/>
      <c r="RWH209" s="33"/>
      <c r="RWI209" s="34"/>
      <c r="RWJ209" s="36"/>
      <c r="RWK209" s="58"/>
      <c r="RWL209" s="59"/>
      <c r="RWM209" s="33"/>
      <c r="RWN209" s="33"/>
      <c r="RWO209" s="33"/>
      <c r="RWP209" s="34"/>
      <c r="RWQ209" s="36"/>
      <c r="RWR209" s="58"/>
      <c r="RWS209" s="59"/>
      <c r="RWT209" s="33"/>
      <c r="RWU209" s="33"/>
      <c r="RWV209" s="33"/>
      <c r="RWW209" s="34"/>
      <c r="RWX209" s="36"/>
      <c r="RWY209" s="58"/>
      <c r="RWZ209" s="59"/>
      <c r="RXA209" s="33"/>
      <c r="RXB209" s="33"/>
      <c r="RXC209" s="33"/>
      <c r="RXD209" s="34"/>
      <c r="RXE209" s="36"/>
      <c r="RXF209" s="58"/>
      <c r="RXG209" s="59"/>
      <c r="RXH209" s="33"/>
      <c r="RXI209" s="33"/>
      <c r="RXJ209" s="33"/>
      <c r="RXK209" s="34"/>
      <c r="RXL209" s="36"/>
      <c r="RXM209" s="58"/>
      <c r="RXN209" s="59"/>
      <c r="RXO209" s="33"/>
      <c r="RXP209" s="33"/>
      <c r="RXQ209" s="33"/>
      <c r="RXR209" s="34"/>
      <c r="RXS209" s="36"/>
      <c r="RXT209" s="58"/>
      <c r="RXU209" s="59"/>
      <c r="RXV209" s="33"/>
      <c r="RXW209" s="33"/>
      <c r="RXX209" s="33"/>
      <c r="RXY209" s="34"/>
      <c r="RXZ209" s="36"/>
      <c r="RYA209" s="58"/>
      <c r="RYB209" s="59"/>
      <c r="RYC209" s="33"/>
      <c r="RYD209" s="33"/>
      <c r="RYE209" s="33"/>
      <c r="RYF209" s="34"/>
      <c r="RYG209" s="36"/>
      <c r="RYH209" s="58"/>
      <c r="RYI209" s="59"/>
      <c r="RYJ209" s="33"/>
      <c r="RYK209" s="33"/>
      <c r="RYL209" s="33"/>
      <c r="RYM209" s="34"/>
      <c r="RYN209" s="36"/>
      <c r="RYO209" s="58"/>
      <c r="RYP209" s="59"/>
      <c r="RYQ209" s="33"/>
      <c r="RYR209" s="33"/>
      <c r="RYS209" s="33"/>
      <c r="RYT209" s="34"/>
      <c r="RYU209" s="36"/>
      <c r="RYV209" s="58"/>
      <c r="RYW209" s="59"/>
      <c r="RYX209" s="33"/>
      <c r="RYY209" s="33"/>
      <c r="RYZ209" s="33"/>
      <c r="RZA209" s="34"/>
      <c r="RZB209" s="36"/>
      <c r="RZC209" s="58"/>
      <c r="RZD209" s="59"/>
      <c r="RZE209" s="33"/>
      <c r="RZF209" s="33"/>
      <c r="RZG209" s="33"/>
      <c r="RZH209" s="34"/>
      <c r="RZI209" s="36"/>
      <c r="RZJ209" s="58"/>
      <c r="RZK209" s="59"/>
      <c r="RZL209" s="33"/>
      <c r="RZM209" s="33"/>
      <c r="RZN209" s="33"/>
      <c r="RZO209" s="34"/>
      <c r="RZP209" s="36"/>
      <c r="RZQ209" s="58"/>
      <c r="RZR209" s="59"/>
      <c r="RZS209" s="33"/>
      <c r="RZT209" s="33"/>
      <c r="RZU209" s="33"/>
      <c r="RZV209" s="34"/>
      <c r="RZW209" s="36"/>
      <c r="RZX209" s="58"/>
      <c r="RZY209" s="59"/>
      <c r="RZZ209" s="33"/>
      <c r="SAA209" s="33"/>
      <c r="SAB209" s="33"/>
      <c r="SAC209" s="34"/>
      <c r="SAD209" s="36"/>
      <c r="SAE209" s="58"/>
      <c r="SAF209" s="59"/>
      <c r="SAG209" s="33"/>
      <c r="SAH209" s="33"/>
      <c r="SAI209" s="33"/>
      <c r="SAJ209" s="34"/>
      <c r="SAK209" s="36"/>
      <c r="SAL209" s="58"/>
      <c r="SAM209" s="59"/>
      <c r="SAN209" s="33"/>
      <c r="SAO209" s="33"/>
      <c r="SAP209" s="33"/>
      <c r="SAQ209" s="34"/>
      <c r="SAR209" s="36"/>
      <c r="SAS209" s="58"/>
      <c r="SAT209" s="59"/>
      <c r="SAU209" s="33"/>
      <c r="SAV209" s="33"/>
      <c r="SAW209" s="33"/>
      <c r="SAX209" s="34"/>
      <c r="SAY209" s="36"/>
      <c r="SAZ209" s="58"/>
      <c r="SBA209" s="59"/>
      <c r="SBB209" s="33"/>
      <c r="SBC209" s="33"/>
      <c r="SBD209" s="33"/>
      <c r="SBE209" s="34"/>
      <c r="SBF209" s="36"/>
      <c r="SBG209" s="58"/>
      <c r="SBH209" s="59"/>
      <c r="SBI209" s="33"/>
      <c r="SBJ209" s="33"/>
      <c r="SBK209" s="33"/>
      <c r="SBL209" s="34"/>
      <c r="SBM209" s="36"/>
      <c r="SBN209" s="58"/>
      <c r="SBO209" s="59"/>
      <c r="SBP209" s="33"/>
      <c r="SBQ209" s="33"/>
      <c r="SBR209" s="33"/>
      <c r="SBS209" s="34"/>
      <c r="SBT209" s="36"/>
      <c r="SBU209" s="58"/>
      <c r="SBV209" s="59"/>
      <c r="SBW209" s="33"/>
      <c r="SBX209" s="33"/>
      <c r="SBY209" s="33"/>
      <c r="SBZ209" s="34"/>
      <c r="SCA209" s="36"/>
      <c r="SCB209" s="58"/>
      <c r="SCC209" s="59"/>
      <c r="SCD209" s="33"/>
      <c r="SCE209" s="33"/>
      <c r="SCF209" s="33"/>
      <c r="SCG209" s="34"/>
      <c r="SCH209" s="36"/>
      <c r="SCI209" s="58"/>
      <c r="SCJ209" s="59"/>
      <c r="SCK209" s="33"/>
      <c r="SCL209" s="33"/>
      <c r="SCM209" s="33"/>
      <c r="SCN209" s="34"/>
      <c r="SCO209" s="36"/>
      <c r="SCP209" s="58"/>
      <c r="SCQ209" s="59"/>
      <c r="SCR209" s="33"/>
      <c r="SCS209" s="33"/>
      <c r="SCT209" s="33"/>
      <c r="SCU209" s="34"/>
      <c r="SCV209" s="36"/>
      <c r="SCW209" s="58"/>
      <c r="SCX209" s="59"/>
      <c r="SCY209" s="33"/>
      <c r="SCZ209" s="33"/>
      <c r="SDA209" s="33"/>
      <c r="SDB209" s="34"/>
      <c r="SDC209" s="36"/>
      <c r="SDD209" s="58"/>
      <c r="SDE209" s="59"/>
      <c r="SDF209" s="33"/>
      <c r="SDG209" s="33"/>
      <c r="SDH209" s="33"/>
      <c r="SDI209" s="34"/>
      <c r="SDJ209" s="36"/>
      <c r="SDK209" s="58"/>
      <c r="SDL209" s="59"/>
      <c r="SDM209" s="33"/>
      <c r="SDN209" s="33"/>
      <c r="SDO209" s="33"/>
      <c r="SDP209" s="34"/>
      <c r="SDQ209" s="36"/>
      <c r="SDR209" s="58"/>
      <c r="SDS209" s="59"/>
      <c r="SDT209" s="33"/>
      <c r="SDU209" s="33"/>
      <c r="SDV209" s="33"/>
      <c r="SDW209" s="34"/>
      <c r="SDX209" s="36"/>
      <c r="SDY209" s="58"/>
      <c r="SDZ209" s="59"/>
      <c r="SEA209" s="33"/>
      <c r="SEB209" s="33"/>
      <c r="SEC209" s="33"/>
      <c r="SED209" s="34"/>
      <c r="SEE209" s="36"/>
      <c r="SEF209" s="58"/>
      <c r="SEG209" s="59"/>
      <c r="SEH209" s="33"/>
      <c r="SEI209" s="33"/>
      <c r="SEJ209" s="33"/>
      <c r="SEK209" s="34"/>
      <c r="SEL209" s="36"/>
      <c r="SEM209" s="58"/>
      <c r="SEN209" s="59"/>
      <c r="SEO209" s="33"/>
      <c r="SEP209" s="33"/>
      <c r="SEQ209" s="33"/>
      <c r="SER209" s="34"/>
      <c r="SES209" s="36"/>
      <c r="SET209" s="58"/>
      <c r="SEU209" s="59"/>
      <c r="SEV209" s="33"/>
      <c r="SEW209" s="33"/>
      <c r="SEX209" s="33"/>
      <c r="SEY209" s="34"/>
      <c r="SEZ209" s="36"/>
      <c r="SFA209" s="58"/>
      <c r="SFB209" s="59"/>
      <c r="SFC209" s="33"/>
      <c r="SFD209" s="33"/>
      <c r="SFE209" s="33"/>
      <c r="SFF209" s="34"/>
      <c r="SFG209" s="36"/>
      <c r="SFH209" s="58"/>
      <c r="SFI209" s="59"/>
      <c r="SFJ209" s="33"/>
      <c r="SFK209" s="33"/>
      <c r="SFL209" s="33"/>
      <c r="SFM209" s="34"/>
      <c r="SFN209" s="36"/>
      <c r="SFO209" s="58"/>
      <c r="SFP209" s="59"/>
      <c r="SFQ209" s="33"/>
      <c r="SFR209" s="33"/>
      <c r="SFS209" s="33"/>
      <c r="SFT209" s="34"/>
      <c r="SFU209" s="36"/>
      <c r="SFV209" s="58"/>
      <c r="SFW209" s="59"/>
      <c r="SFX209" s="33"/>
      <c r="SFY209" s="33"/>
      <c r="SFZ209" s="33"/>
      <c r="SGA209" s="34"/>
      <c r="SGB209" s="36"/>
      <c r="SGC209" s="58"/>
      <c r="SGD209" s="59"/>
      <c r="SGE209" s="33"/>
      <c r="SGF209" s="33"/>
      <c r="SGG209" s="33"/>
      <c r="SGH209" s="34"/>
      <c r="SGI209" s="36"/>
      <c r="SGJ209" s="58"/>
      <c r="SGK209" s="59"/>
      <c r="SGL209" s="33"/>
      <c r="SGM209" s="33"/>
      <c r="SGN209" s="33"/>
      <c r="SGO209" s="34"/>
      <c r="SGP209" s="36"/>
      <c r="SGQ209" s="58"/>
      <c r="SGR209" s="59"/>
      <c r="SGS209" s="33"/>
      <c r="SGT209" s="33"/>
      <c r="SGU209" s="33"/>
      <c r="SGV209" s="34"/>
      <c r="SGW209" s="36"/>
      <c r="SGX209" s="58"/>
      <c r="SGY209" s="59"/>
      <c r="SGZ209" s="33"/>
      <c r="SHA209" s="33"/>
      <c r="SHB209" s="33"/>
      <c r="SHC209" s="34"/>
      <c r="SHD209" s="36"/>
      <c r="SHE209" s="58"/>
      <c r="SHF209" s="59"/>
      <c r="SHG209" s="33"/>
      <c r="SHH209" s="33"/>
      <c r="SHI209" s="33"/>
      <c r="SHJ209" s="34"/>
      <c r="SHK209" s="36"/>
      <c r="SHL209" s="58"/>
      <c r="SHM209" s="59"/>
      <c r="SHN209" s="33"/>
      <c r="SHO209" s="33"/>
      <c r="SHP209" s="33"/>
      <c r="SHQ209" s="34"/>
      <c r="SHR209" s="36"/>
      <c r="SHS209" s="58"/>
      <c r="SHT209" s="59"/>
      <c r="SHU209" s="33"/>
      <c r="SHV209" s="33"/>
      <c r="SHW209" s="33"/>
      <c r="SHX209" s="34"/>
      <c r="SHY209" s="36"/>
      <c r="SHZ209" s="58"/>
      <c r="SIA209" s="59"/>
      <c r="SIB209" s="33"/>
      <c r="SIC209" s="33"/>
      <c r="SID209" s="33"/>
      <c r="SIE209" s="34"/>
      <c r="SIF209" s="36"/>
      <c r="SIG209" s="58"/>
      <c r="SIH209" s="59"/>
      <c r="SII209" s="33"/>
      <c r="SIJ209" s="33"/>
      <c r="SIK209" s="33"/>
      <c r="SIL209" s="34"/>
      <c r="SIM209" s="36"/>
      <c r="SIN209" s="58"/>
      <c r="SIO209" s="59"/>
      <c r="SIP209" s="33"/>
      <c r="SIQ209" s="33"/>
      <c r="SIR209" s="33"/>
      <c r="SIS209" s="34"/>
      <c r="SIT209" s="36"/>
      <c r="SIU209" s="58"/>
      <c r="SIV209" s="59"/>
      <c r="SIW209" s="33"/>
      <c r="SIX209" s="33"/>
      <c r="SIY209" s="33"/>
      <c r="SIZ209" s="34"/>
      <c r="SJA209" s="36"/>
      <c r="SJB209" s="58"/>
      <c r="SJC209" s="59"/>
      <c r="SJD209" s="33"/>
      <c r="SJE209" s="33"/>
      <c r="SJF209" s="33"/>
      <c r="SJG209" s="34"/>
      <c r="SJH209" s="36"/>
      <c r="SJI209" s="58"/>
      <c r="SJJ209" s="59"/>
      <c r="SJK209" s="33"/>
      <c r="SJL209" s="33"/>
      <c r="SJM209" s="33"/>
      <c r="SJN209" s="34"/>
      <c r="SJO209" s="36"/>
      <c r="SJP209" s="58"/>
      <c r="SJQ209" s="59"/>
      <c r="SJR209" s="33"/>
      <c r="SJS209" s="33"/>
      <c r="SJT209" s="33"/>
      <c r="SJU209" s="34"/>
      <c r="SJV209" s="36"/>
      <c r="SJW209" s="58"/>
      <c r="SJX209" s="59"/>
      <c r="SJY209" s="33"/>
      <c r="SJZ209" s="33"/>
      <c r="SKA209" s="33"/>
      <c r="SKB209" s="34"/>
      <c r="SKC209" s="36"/>
      <c r="SKD209" s="58"/>
      <c r="SKE209" s="59"/>
      <c r="SKF209" s="33"/>
      <c r="SKG209" s="33"/>
      <c r="SKH209" s="33"/>
      <c r="SKI209" s="34"/>
      <c r="SKJ209" s="36"/>
      <c r="SKK209" s="58"/>
      <c r="SKL209" s="59"/>
      <c r="SKM209" s="33"/>
      <c r="SKN209" s="33"/>
      <c r="SKO209" s="33"/>
      <c r="SKP209" s="34"/>
      <c r="SKQ209" s="36"/>
      <c r="SKR209" s="58"/>
      <c r="SKS209" s="59"/>
      <c r="SKT209" s="33"/>
      <c r="SKU209" s="33"/>
      <c r="SKV209" s="33"/>
      <c r="SKW209" s="34"/>
      <c r="SKX209" s="36"/>
      <c r="SKY209" s="58"/>
      <c r="SKZ209" s="59"/>
      <c r="SLA209" s="33"/>
      <c r="SLB209" s="33"/>
      <c r="SLC209" s="33"/>
      <c r="SLD209" s="34"/>
      <c r="SLE209" s="36"/>
      <c r="SLF209" s="58"/>
      <c r="SLG209" s="59"/>
      <c r="SLH209" s="33"/>
      <c r="SLI209" s="33"/>
      <c r="SLJ209" s="33"/>
      <c r="SLK209" s="34"/>
      <c r="SLL209" s="36"/>
      <c r="SLM209" s="58"/>
      <c r="SLN209" s="59"/>
      <c r="SLO209" s="33"/>
      <c r="SLP209" s="33"/>
      <c r="SLQ209" s="33"/>
      <c r="SLR209" s="34"/>
      <c r="SLS209" s="36"/>
      <c r="SLT209" s="58"/>
      <c r="SLU209" s="59"/>
      <c r="SLV209" s="33"/>
      <c r="SLW209" s="33"/>
      <c r="SLX209" s="33"/>
      <c r="SLY209" s="34"/>
      <c r="SLZ209" s="36"/>
      <c r="SMA209" s="58"/>
      <c r="SMB209" s="59"/>
      <c r="SMC209" s="33"/>
      <c r="SMD209" s="33"/>
      <c r="SME209" s="33"/>
      <c r="SMF209" s="34"/>
      <c r="SMG209" s="36"/>
      <c r="SMH209" s="58"/>
      <c r="SMI209" s="59"/>
      <c r="SMJ209" s="33"/>
      <c r="SMK209" s="33"/>
      <c r="SML209" s="33"/>
      <c r="SMM209" s="34"/>
      <c r="SMN209" s="36"/>
      <c r="SMO209" s="58"/>
      <c r="SMP209" s="59"/>
      <c r="SMQ209" s="33"/>
      <c r="SMR209" s="33"/>
      <c r="SMS209" s="33"/>
      <c r="SMT209" s="34"/>
      <c r="SMU209" s="36"/>
      <c r="SMV209" s="58"/>
      <c r="SMW209" s="59"/>
      <c r="SMX209" s="33"/>
      <c r="SMY209" s="33"/>
      <c r="SMZ209" s="33"/>
      <c r="SNA209" s="34"/>
      <c r="SNB209" s="36"/>
      <c r="SNC209" s="58"/>
      <c r="SND209" s="59"/>
      <c r="SNE209" s="33"/>
      <c r="SNF209" s="33"/>
      <c r="SNG209" s="33"/>
      <c r="SNH209" s="34"/>
      <c r="SNI209" s="36"/>
      <c r="SNJ209" s="58"/>
      <c r="SNK209" s="59"/>
      <c r="SNL209" s="33"/>
      <c r="SNM209" s="33"/>
      <c r="SNN209" s="33"/>
      <c r="SNO209" s="34"/>
      <c r="SNP209" s="36"/>
      <c r="SNQ209" s="58"/>
      <c r="SNR209" s="59"/>
      <c r="SNS209" s="33"/>
      <c r="SNT209" s="33"/>
      <c r="SNU209" s="33"/>
      <c r="SNV209" s="34"/>
      <c r="SNW209" s="36"/>
      <c r="SNX209" s="58"/>
      <c r="SNY209" s="59"/>
      <c r="SNZ209" s="33"/>
      <c r="SOA209" s="33"/>
      <c r="SOB209" s="33"/>
      <c r="SOC209" s="34"/>
      <c r="SOD209" s="36"/>
      <c r="SOE209" s="58"/>
      <c r="SOF209" s="59"/>
      <c r="SOG209" s="33"/>
      <c r="SOH209" s="33"/>
      <c r="SOI209" s="33"/>
      <c r="SOJ209" s="34"/>
      <c r="SOK209" s="36"/>
      <c r="SOL209" s="58"/>
      <c r="SOM209" s="59"/>
      <c r="SON209" s="33"/>
      <c r="SOO209" s="33"/>
      <c r="SOP209" s="33"/>
      <c r="SOQ209" s="34"/>
      <c r="SOR209" s="36"/>
      <c r="SOS209" s="58"/>
      <c r="SOT209" s="59"/>
      <c r="SOU209" s="33"/>
      <c r="SOV209" s="33"/>
      <c r="SOW209" s="33"/>
      <c r="SOX209" s="34"/>
      <c r="SOY209" s="36"/>
      <c r="SOZ209" s="58"/>
      <c r="SPA209" s="59"/>
      <c r="SPB209" s="33"/>
      <c r="SPC209" s="33"/>
      <c r="SPD209" s="33"/>
      <c r="SPE209" s="34"/>
      <c r="SPF209" s="36"/>
      <c r="SPG209" s="58"/>
      <c r="SPH209" s="59"/>
      <c r="SPI209" s="33"/>
      <c r="SPJ209" s="33"/>
      <c r="SPK209" s="33"/>
      <c r="SPL209" s="34"/>
      <c r="SPM209" s="36"/>
      <c r="SPN209" s="58"/>
      <c r="SPO209" s="59"/>
      <c r="SPP209" s="33"/>
      <c r="SPQ209" s="33"/>
      <c r="SPR209" s="33"/>
      <c r="SPS209" s="34"/>
      <c r="SPT209" s="36"/>
      <c r="SPU209" s="58"/>
      <c r="SPV209" s="59"/>
      <c r="SPW209" s="33"/>
      <c r="SPX209" s="33"/>
      <c r="SPY209" s="33"/>
      <c r="SPZ209" s="34"/>
      <c r="SQA209" s="36"/>
      <c r="SQB209" s="58"/>
      <c r="SQC209" s="59"/>
      <c r="SQD209" s="33"/>
      <c r="SQE209" s="33"/>
      <c r="SQF209" s="33"/>
      <c r="SQG209" s="34"/>
      <c r="SQH209" s="36"/>
      <c r="SQI209" s="58"/>
      <c r="SQJ209" s="59"/>
      <c r="SQK209" s="33"/>
      <c r="SQL209" s="33"/>
      <c r="SQM209" s="33"/>
      <c r="SQN209" s="34"/>
      <c r="SQO209" s="36"/>
      <c r="SQP209" s="58"/>
      <c r="SQQ209" s="59"/>
      <c r="SQR209" s="33"/>
      <c r="SQS209" s="33"/>
      <c r="SQT209" s="33"/>
      <c r="SQU209" s="34"/>
      <c r="SQV209" s="36"/>
      <c r="SQW209" s="58"/>
      <c r="SQX209" s="59"/>
      <c r="SQY209" s="33"/>
      <c r="SQZ209" s="33"/>
      <c r="SRA209" s="33"/>
      <c r="SRB209" s="34"/>
      <c r="SRC209" s="36"/>
      <c r="SRD209" s="58"/>
      <c r="SRE209" s="59"/>
      <c r="SRF209" s="33"/>
      <c r="SRG209" s="33"/>
      <c r="SRH209" s="33"/>
      <c r="SRI209" s="34"/>
      <c r="SRJ209" s="36"/>
      <c r="SRK209" s="58"/>
      <c r="SRL209" s="59"/>
      <c r="SRM209" s="33"/>
      <c r="SRN209" s="33"/>
      <c r="SRO209" s="33"/>
      <c r="SRP209" s="34"/>
      <c r="SRQ209" s="36"/>
      <c r="SRR209" s="58"/>
      <c r="SRS209" s="59"/>
      <c r="SRT209" s="33"/>
      <c r="SRU209" s="33"/>
      <c r="SRV209" s="33"/>
      <c r="SRW209" s="34"/>
      <c r="SRX209" s="36"/>
      <c r="SRY209" s="58"/>
      <c r="SRZ209" s="59"/>
      <c r="SSA209" s="33"/>
      <c r="SSB209" s="33"/>
      <c r="SSC209" s="33"/>
      <c r="SSD209" s="34"/>
      <c r="SSE209" s="36"/>
      <c r="SSF209" s="58"/>
      <c r="SSG209" s="59"/>
      <c r="SSH209" s="33"/>
      <c r="SSI209" s="33"/>
      <c r="SSJ209" s="33"/>
      <c r="SSK209" s="34"/>
      <c r="SSL209" s="36"/>
      <c r="SSM209" s="58"/>
      <c r="SSN209" s="59"/>
      <c r="SSO209" s="33"/>
      <c r="SSP209" s="33"/>
      <c r="SSQ209" s="33"/>
      <c r="SSR209" s="34"/>
      <c r="SSS209" s="36"/>
      <c r="SST209" s="58"/>
      <c r="SSU209" s="59"/>
      <c r="SSV209" s="33"/>
      <c r="SSW209" s="33"/>
      <c r="SSX209" s="33"/>
      <c r="SSY209" s="34"/>
      <c r="SSZ209" s="36"/>
      <c r="STA209" s="58"/>
      <c r="STB209" s="59"/>
      <c r="STC209" s="33"/>
      <c r="STD209" s="33"/>
      <c r="STE209" s="33"/>
      <c r="STF209" s="34"/>
      <c r="STG209" s="36"/>
      <c r="STH209" s="58"/>
      <c r="STI209" s="59"/>
      <c r="STJ209" s="33"/>
      <c r="STK209" s="33"/>
      <c r="STL209" s="33"/>
      <c r="STM209" s="34"/>
      <c r="STN209" s="36"/>
      <c r="STO209" s="58"/>
      <c r="STP209" s="59"/>
      <c r="STQ209" s="33"/>
      <c r="STR209" s="33"/>
      <c r="STS209" s="33"/>
      <c r="STT209" s="34"/>
      <c r="STU209" s="36"/>
      <c r="STV209" s="58"/>
      <c r="STW209" s="59"/>
      <c r="STX209" s="33"/>
      <c r="STY209" s="33"/>
      <c r="STZ209" s="33"/>
      <c r="SUA209" s="34"/>
      <c r="SUB209" s="36"/>
      <c r="SUC209" s="58"/>
      <c r="SUD209" s="59"/>
      <c r="SUE209" s="33"/>
      <c r="SUF209" s="33"/>
      <c r="SUG209" s="33"/>
      <c r="SUH209" s="34"/>
      <c r="SUI209" s="36"/>
      <c r="SUJ209" s="58"/>
      <c r="SUK209" s="59"/>
      <c r="SUL209" s="33"/>
      <c r="SUM209" s="33"/>
      <c r="SUN209" s="33"/>
      <c r="SUO209" s="34"/>
      <c r="SUP209" s="36"/>
      <c r="SUQ209" s="58"/>
      <c r="SUR209" s="59"/>
      <c r="SUS209" s="33"/>
      <c r="SUT209" s="33"/>
      <c r="SUU209" s="33"/>
      <c r="SUV209" s="34"/>
      <c r="SUW209" s="36"/>
      <c r="SUX209" s="58"/>
      <c r="SUY209" s="59"/>
      <c r="SUZ209" s="33"/>
      <c r="SVA209" s="33"/>
      <c r="SVB209" s="33"/>
      <c r="SVC209" s="34"/>
      <c r="SVD209" s="36"/>
      <c r="SVE209" s="58"/>
      <c r="SVF209" s="59"/>
      <c r="SVG209" s="33"/>
      <c r="SVH209" s="33"/>
      <c r="SVI209" s="33"/>
      <c r="SVJ209" s="34"/>
      <c r="SVK209" s="36"/>
      <c r="SVL209" s="58"/>
      <c r="SVM209" s="59"/>
      <c r="SVN209" s="33"/>
      <c r="SVO209" s="33"/>
      <c r="SVP209" s="33"/>
      <c r="SVQ209" s="34"/>
      <c r="SVR209" s="36"/>
      <c r="SVS209" s="58"/>
      <c r="SVT209" s="59"/>
      <c r="SVU209" s="33"/>
      <c r="SVV209" s="33"/>
      <c r="SVW209" s="33"/>
      <c r="SVX209" s="34"/>
      <c r="SVY209" s="36"/>
      <c r="SVZ209" s="58"/>
      <c r="SWA209" s="59"/>
      <c r="SWB209" s="33"/>
      <c r="SWC209" s="33"/>
      <c r="SWD209" s="33"/>
      <c r="SWE209" s="34"/>
      <c r="SWF209" s="36"/>
      <c r="SWG209" s="58"/>
      <c r="SWH209" s="59"/>
      <c r="SWI209" s="33"/>
      <c r="SWJ209" s="33"/>
      <c r="SWK209" s="33"/>
      <c r="SWL209" s="34"/>
      <c r="SWM209" s="36"/>
      <c r="SWN209" s="58"/>
      <c r="SWO209" s="59"/>
      <c r="SWP209" s="33"/>
      <c r="SWQ209" s="33"/>
      <c r="SWR209" s="33"/>
      <c r="SWS209" s="34"/>
      <c r="SWT209" s="36"/>
      <c r="SWU209" s="58"/>
      <c r="SWV209" s="59"/>
      <c r="SWW209" s="33"/>
      <c r="SWX209" s="33"/>
      <c r="SWY209" s="33"/>
      <c r="SWZ209" s="34"/>
      <c r="SXA209" s="36"/>
      <c r="SXB209" s="58"/>
      <c r="SXC209" s="59"/>
      <c r="SXD209" s="33"/>
      <c r="SXE209" s="33"/>
      <c r="SXF209" s="33"/>
      <c r="SXG209" s="34"/>
      <c r="SXH209" s="36"/>
      <c r="SXI209" s="58"/>
      <c r="SXJ209" s="59"/>
      <c r="SXK209" s="33"/>
      <c r="SXL209" s="33"/>
      <c r="SXM209" s="33"/>
      <c r="SXN209" s="34"/>
      <c r="SXO209" s="36"/>
      <c r="SXP209" s="58"/>
      <c r="SXQ209" s="59"/>
      <c r="SXR209" s="33"/>
      <c r="SXS209" s="33"/>
      <c r="SXT209" s="33"/>
      <c r="SXU209" s="34"/>
      <c r="SXV209" s="36"/>
      <c r="SXW209" s="58"/>
      <c r="SXX209" s="59"/>
      <c r="SXY209" s="33"/>
      <c r="SXZ209" s="33"/>
      <c r="SYA209" s="33"/>
      <c r="SYB209" s="34"/>
      <c r="SYC209" s="36"/>
      <c r="SYD209" s="58"/>
      <c r="SYE209" s="59"/>
      <c r="SYF209" s="33"/>
      <c r="SYG209" s="33"/>
      <c r="SYH209" s="33"/>
      <c r="SYI209" s="34"/>
      <c r="SYJ209" s="36"/>
      <c r="SYK209" s="58"/>
      <c r="SYL209" s="59"/>
      <c r="SYM209" s="33"/>
      <c r="SYN209" s="33"/>
      <c r="SYO209" s="33"/>
      <c r="SYP209" s="34"/>
      <c r="SYQ209" s="36"/>
      <c r="SYR209" s="58"/>
      <c r="SYS209" s="59"/>
      <c r="SYT209" s="33"/>
      <c r="SYU209" s="33"/>
      <c r="SYV209" s="33"/>
      <c r="SYW209" s="34"/>
      <c r="SYX209" s="36"/>
      <c r="SYY209" s="58"/>
      <c r="SYZ209" s="59"/>
      <c r="SZA209" s="33"/>
      <c r="SZB209" s="33"/>
      <c r="SZC209" s="33"/>
      <c r="SZD209" s="34"/>
      <c r="SZE209" s="36"/>
      <c r="SZF209" s="58"/>
      <c r="SZG209" s="59"/>
      <c r="SZH209" s="33"/>
      <c r="SZI209" s="33"/>
      <c r="SZJ209" s="33"/>
      <c r="SZK209" s="34"/>
      <c r="SZL209" s="36"/>
      <c r="SZM209" s="58"/>
      <c r="SZN209" s="59"/>
      <c r="SZO209" s="33"/>
      <c r="SZP209" s="33"/>
      <c r="SZQ209" s="33"/>
      <c r="SZR209" s="34"/>
      <c r="SZS209" s="36"/>
      <c r="SZT209" s="58"/>
      <c r="SZU209" s="59"/>
      <c r="SZV209" s="33"/>
      <c r="SZW209" s="33"/>
      <c r="SZX209" s="33"/>
      <c r="SZY209" s="34"/>
      <c r="SZZ209" s="36"/>
      <c r="TAA209" s="58"/>
      <c r="TAB209" s="59"/>
      <c r="TAC209" s="33"/>
      <c r="TAD209" s="33"/>
      <c r="TAE209" s="33"/>
      <c r="TAF209" s="34"/>
      <c r="TAG209" s="36"/>
      <c r="TAH209" s="58"/>
      <c r="TAI209" s="59"/>
      <c r="TAJ209" s="33"/>
      <c r="TAK209" s="33"/>
      <c r="TAL209" s="33"/>
      <c r="TAM209" s="34"/>
      <c r="TAN209" s="36"/>
      <c r="TAO209" s="58"/>
      <c r="TAP209" s="59"/>
      <c r="TAQ209" s="33"/>
      <c r="TAR209" s="33"/>
      <c r="TAS209" s="33"/>
      <c r="TAT209" s="34"/>
      <c r="TAU209" s="36"/>
      <c r="TAV209" s="58"/>
      <c r="TAW209" s="59"/>
      <c r="TAX209" s="33"/>
      <c r="TAY209" s="33"/>
      <c r="TAZ209" s="33"/>
      <c r="TBA209" s="34"/>
      <c r="TBB209" s="36"/>
      <c r="TBC209" s="58"/>
      <c r="TBD209" s="59"/>
      <c r="TBE209" s="33"/>
      <c r="TBF209" s="33"/>
      <c r="TBG209" s="33"/>
      <c r="TBH209" s="34"/>
      <c r="TBI209" s="36"/>
      <c r="TBJ209" s="58"/>
      <c r="TBK209" s="59"/>
      <c r="TBL209" s="33"/>
      <c r="TBM209" s="33"/>
      <c r="TBN209" s="33"/>
      <c r="TBO209" s="34"/>
      <c r="TBP209" s="36"/>
      <c r="TBQ209" s="58"/>
      <c r="TBR209" s="59"/>
      <c r="TBS209" s="33"/>
      <c r="TBT209" s="33"/>
      <c r="TBU209" s="33"/>
      <c r="TBV209" s="34"/>
      <c r="TBW209" s="36"/>
      <c r="TBX209" s="58"/>
      <c r="TBY209" s="59"/>
      <c r="TBZ209" s="33"/>
      <c r="TCA209" s="33"/>
      <c r="TCB209" s="33"/>
      <c r="TCC209" s="34"/>
      <c r="TCD209" s="36"/>
      <c r="TCE209" s="58"/>
      <c r="TCF209" s="59"/>
      <c r="TCG209" s="33"/>
      <c r="TCH209" s="33"/>
      <c r="TCI209" s="33"/>
      <c r="TCJ209" s="34"/>
      <c r="TCK209" s="36"/>
      <c r="TCL209" s="58"/>
      <c r="TCM209" s="59"/>
      <c r="TCN209" s="33"/>
      <c r="TCO209" s="33"/>
      <c r="TCP209" s="33"/>
      <c r="TCQ209" s="34"/>
      <c r="TCR209" s="36"/>
      <c r="TCS209" s="58"/>
      <c r="TCT209" s="59"/>
      <c r="TCU209" s="33"/>
      <c r="TCV209" s="33"/>
      <c r="TCW209" s="33"/>
      <c r="TCX209" s="34"/>
      <c r="TCY209" s="36"/>
      <c r="TCZ209" s="58"/>
      <c r="TDA209" s="59"/>
      <c r="TDB209" s="33"/>
      <c r="TDC209" s="33"/>
      <c r="TDD209" s="33"/>
      <c r="TDE209" s="34"/>
      <c r="TDF209" s="36"/>
      <c r="TDG209" s="58"/>
      <c r="TDH209" s="59"/>
      <c r="TDI209" s="33"/>
      <c r="TDJ209" s="33"/>
      <c r="TDK209" s="33"/>
      <c r="TDL209" s="34"/>
      <c r="TDM209" s="36"/>
      <c r="TDN209" s="58"/>
      <c r="TDO209" s="59"/>
      <c r="TDP209" s="33"/>
      <c r="TDQ209" s="33"/>
      <c r="TDR209" s="33"/>
      <c r="TDS209" s="34"/>
      <c r="TDT209" s="36"/>
      <c r="TDU209" s="58"/>
      <c r="TDV209" s="59"/>
      <c r="TDW209" s="33"/>
      <c r="TDX209" s="33"/>
      <c r="TDY209" s="33"/>
      <c r="TDZ209" s="34"/>
      <c r="TEA209" s="36"/>
      <c r="TEB209" s="58"/>
      <c r="TEC209" s="59"/>
      <c r="TED209" s="33"/>
      <c r="TEE209" s="33"/>
      <c r="TEF209" s="33"/>
      <c r="TEG209" s="34"/>
      <c r="TEH209" s="36"/>
      <c r="TEI209" s="58"/>
      <c r="TEJ209" s="59"/>
      <c r="TEK209" s="33"/>
      <c r="TEL209" s="33"/>
      <c r="TEM209" s="33"/>
      <c r="TEN209" s="34"/>
      <c r="TEO209" s="36"/>
      <c r="TEP209" s="58"/>
      <c r="TEQ209" s="59"/>
      <c r="TER209" s="33"/>
      <c r="TES209" s="33"/>
      <c r="TET209" s="33"/>
      <c r="TEU209" s="34"/>
      <c r="TEV209" s="36"/>
      <c r="TEW209" s="58"/>
      <c r="TEX209" s="59"/>
      <c r="TEY209" s="33"/>
      <c r="TEZ209" s="33"/>
      <c r="TFA209" s="33"/>
      <c r="TFB209" s="34"/>
      <c r="TFC209" s="36"/>
      <c r="TFD209" s="58"/>
      <c r="TFE209" s="59"/>
      <c r="TFF209" s="33"/>
      <c r="TFG209" s="33"/>
      <c r="TFH209" s="33"/>
      <c r="TFI209" s="34"/>
      <c r="TFJ209" s="36"/>
      <c r="TFK209" s="58"/>
      <c r="TFL209" s="59"/>
      <c r="TFM209" s="33"/>
      <c r="TFN209" s="33"/>
      <c r="TFO209" s="33"/>
      <c r="TFP209" s="34"/>
      <c r="TFQ209" s="36"/>
      <c r="TFR209" s="58"/>
      <c r="TFS209" s="59"/>
      <c r="TFT209" s="33"/>
      <c r="TFU209" s="33"/>
      <c r="TFV209" s="33"/>
      <c r="TFW209" s="34"/>
      <c r="TFX209" s="36"/>
      <c r="TFY209" s="58"/>
      <c r="TFZ209" s="59"/>
      <c r="TGA209" s="33"/>
      <c r="TGB209" s="33"/>
      <c r="TGC209" s="33"/>
      <c r="TGD209" s="34"/>
      <c r="TGE209" s="36"/>
      <c r="TGF209" s="58"/>
      <c r="TGG209" s="59"/>
      <c r="TGH209" s="33"/>
      <c r="TGI209" s="33"/>
      <c r="TGJ209" s="33"/>
      <c r="TGK209" s="34"/>
      <c r="TGL209" s="36"/>
      <c r="TGM209" s="58"/>
      <c r="TGN209" s="59"/>
      <c r="TGO209" s="33"/>
      <c r="TGP209" s="33"/>
      <c r="TGQ209" s="33"/>
      <c r="TGR209" s="34"/>
      <c r="TGS209" s="36"/>
      <c r="TGT209" s="58"/>
      <c r="TGU209" s="59"/>
      <c r="TGV209" s="33"/>
      <c r="TGW209" s="33"/>
      <c r="TGX209" s="33"/>
      <c r="TGY209" s="34"/>
      <c r="TGZ209" s="36"/>
      <c r="THA209" s="58"/>
      <c r="THB209" s="59"/>
      <c r="THC209" s="33"/>
      <c r="THD209" s="33"/>
      <c r="THE209" s="33"/>
      <c r="THF209" s="34"/>
      <c r="THG209" s="36"/>
      <c r="THH209" s="58"/>
      <c r="THI209" s="59"/>
      <c r="THJ209" s="33"/>
      <c r="THK209" s="33"/>
      <c r="THL209" s="33"/>
      <c r="THM209" s="34"/>
      <c r="THN209" s="36"/>
      <c r="THO209" s="58"/>
      <c r="THP209" s="59"/>
      <c r="THQ209" s="33"/>
      <c r="THR209" s="33"/>
      <c r="THS209" s="33"/>
      <c r="THT209" s="34"/>
      <c r="THU209" s="36"/>
      <c r="THV209" s="58"/>
      <c r="THW209" s="59"/>
      <c r="THX209" s="33"/>
      <c r="THY209" s="33"/>
      <c r="THZ209" s="33"/>
      <c r="TIA209" s="34"/>
      <c r="TIB209" s="36"/>
      <c r="TIC209" s="58"/>
      <c r="TID209" s="59"/>
      <c r="TIE209" s="33"/>
      <c r="TIF209" s="33"/>
      <c r="TIG209" s="33"/>
      <c r="TIH209" s="34"/>
      <c r="TII209" s="36"/>
      <c r="TIJ209" s="58"/>
      <c r="TIK209" s="59"/>
      <c r="TIL209" s="33"/>
      <c r="TIM209" s="33"/>
      <c r="TIN209" s="33"/>
      <c r="TIO209" s="34"/>
      <c r="TIP209" s="36"/>
      <c r="TIQ209" s="58"/>
      <c r="TIR209" s="59"/>
      <c r="TIS209" s="33"/>
      <c r="TIT209" s="33"/>
      <c r="TIU209" s="33"/>
      <c r="TIV209" s="34"/>
      <c r="TIW209" s="36"/>
      <c r="TIX209" s="58"/>
      <c r="TIY209" s="59"/>
      <c r="TIZ209" s="33"/>
      <c r="TJA209" s="33"/>
      <c r="TJB209" s="33"/>
      <c r="TJC209" s="34"/>
      <c r="TJD209" s="36"/>
      <c r="TJE209" s="58"/>
      <c r="TJF209" s="59"/>
      <c r="TJG209" s="33"/>
      <c r="TJH209" s="33"/>
      <c r="TJI209" s="33"/>
      <c r="TJJ209" s="34"/>
      <c r="TJK209" s="36"/>
      <c r="TJL209" s="58"/>
      <c r="TJM209" s="59"/>
      <c r="TJN209" s="33"/>
      <c r="TJO209" s="33"/>
      <c r="TJP209" s="33"/>
      <c r="TJQ209" s="34"/>
      <c r="TJR209" s="36"/>
      <c r="TJS209" s="58"/>
      <c r="TJT209" s="59"/>
      <c r="TJU209" s="33"/>
      <c r="TJV209" s="33"/>
      <c r="TJW209" s="33"/>
      <c r="TJX209" s="34"/>
      <c r="TJY209" s="36"/>
      <c r="TJZ209" s="58"/>
      <c r="TKA209" s="59"/>
      <c r="TKB209" s="33"/>
      <c r="TKC209" s="33"/>
      <c r="TKD209" s="33"/>
      <c r="TKE209" s="34"/>
      <c r="TKF209" s="36"/>
      <c r="TKG209" s="58"/>
      <c r="TKH209" s="59"/>
      <c r="TKI209" s="33"/>
      <c r="TKJ209" s="33"/>
      <c r="TKK209" s="33"/>
      <c r="TKL209" s="34"/>
      <c r="TKM209" s="36"/>
      <c r="TKN209" s="58"/>
      <c r="TKO209" s="59"/>
      <c r="TKP209" s="33"/>
      <c r="TKQ209" s="33"/>
      <c r="TKR209" s="33"/>
      <c r="TKS209" s="34"/>
      <c r="TKT209" s="36"/>
      <c r="TKU209" s="58"/>
      <c r="TKV209" s="59"/>
      <c r="TKW209" s="33"/>
      <c r="TKX209" s="33"/>
      <c r="TKY209" s="33"/>
      <c r="TKZ209" s="34"/>
      <c r="TLA209" s="36"/>
      <c r="TLB209" s="58"/>
      <c r="TLC209" s="59"/>
      <c r="TLD209" s="33"/>
      <c r="TLE209" s="33"/>
      <c r="TLF209" s="33"/>
      <c r="TLG209" s="34"/>
      <c r="TLH209" s="36"/>
      <c r="TLI209" s="58"/>
      <c r="TLJ209" s="59"/>
      <c r="TLK209" s="33"/>
      <c r="TLL209" s="33"/>
      <c r="TLM209" s="33"/>
      <c r="TLN209" s="34"/>
      <c r="TLO209" s="36"/>
      <c r="TLP209" s="58"/>
      <c r="TLQ209" s="59"/>
      <c r="TLR209" s="33"/>
      <c r="TLS209" s="33"/>
      <c r="TLT209" s="33"/>
      <c r="TLU209" s="34"/>
      <c r="TLV209" s="36"/>
      <c r="TLW209" s="58"/>
      <c r="TLX209" s="59"/>
      <c r="TLY209" s="33"/>
      <c r="TLZ209" s="33"/>
      <c r="TMA209" s="33"/>
      <c r="TMB209" s="34"/>
      <c r="TMC209" s="36"/>
      <c r="TMD209" s="58"/>
      <c r="TME209" s="59"/>
      <c r="TMF209" s="33"/>
      <c r="TMG209" s="33"/>
      <c r="TMH209" s="33"/>
      <c r="TMI209" s="34"/>
      <c r="TMJ209" s="36"/>
      <c r="TMK209" s="58"/>
      <c r="TML209" s="59"/>
      <c r="TMM209" s="33"/>
      <c r="TMN209" s="33"/>
      <c r="TMO209" s="33"/>
      <c r="TMP209" s="34"/>
      <c r="TMQ209" s="36"/>
      <c r="TMR209" s="58"/>
      <c r="TMS209" s="59"/>
      <c r="TMT209" s="33"/>
      <c r="TMU209" s="33"/>
      <c r="TMV209" s="33"/>
      <c r="TMW209" s="34"/>
      <c r="TMX209" s="36"/>
      <c r="TMY209" s="58"/>
      <c r="TMZ209" s="59"/>
      <c r="TNA209" s="33"/>
      <c r="TNB209" s="33"/>
      <c r="TNC209" s="33"/>
      <c r="TND209" s="34"/>
      <c r="TNE209" s="36"/>
      <c r="TNF209" s="58"/>
      <c r="TNG209" s="59"/>
      <c r="TNH209" s="33"/>
      <c r="TNI209" s="33"/>
      <c r="TNJ209" s="33"/>
      <c r="TNK209" s="34"/>
      <c r="TNL209" s="36"/>
      <c r="TNM209" s="58"/>
      <c r="TNN209" s="59"/>
      <c r="TNO209" s="33"/>
      <c r="TNP209" s="33"/>
      <c r="TNQ209" s="33"/>
      <c r="TNR209" s="34"/>
      <c r="TNS209" s="36"/>
      <c r="TNT209" s="58"/>
      <c r="TNU209" s="59"/>
      <c r="TNV209" s="33"/>
      <c r="TNW209" s="33"/>
      <c r="TNX209" s="33"/>
      <c r="TNY209" s="34"/>
      <c r="TNZ209" s="36"/>
      <c r="TOA209" s="58"/>
      <c r="TOB209" s="59"/>
      <c r="TOC209" s="33"/>
      <c r="TOD209" s="33"/>
      <c r="TOE209" s="33"/>
      <c r="TOF209" s="34"/>
      <c r="TOG209" s="36"/>
      <c r="TOH209" s="58"/>
      <c r="TOI209" s="59"/>
      <c r="TOJ209" s="33"/>
      <c r="TOK209" s="33"/>
      <c r="TOL209" s="33"/>
      <c r="TOM209" s="34"/>
      <c r="TON209" s="36"/>
      <c r="TOO209" s="58"/>
      <c r="TOP209" s="59"/>
      <c r="TOQ209" s="33"/>
      <c r="TOR209" s="33"/>
      <c r="TOS209" s="33"/>
      <c r="TOT209" s="34"/>
      <c r="TOU209" s="36"/>
      <c r="TOV209" s="58"/>
      <c r="TOW209" s="59"/>
      <c r="TOX209" s="33"/>
      <c r="TOY209" s="33"/>
      <c r="TOZ209" s="33"/>
      <c r="TPA209" s="34"/>
      <c r="TPB209" s="36"/>
      <c r="TPC209" s="58"/>
      <c r="TPD209" s="59"/>
      <c r="TPE209" s="33"/>
      <c r="TPF209" s="33"/>
      <c r="TPG209" s="33"/>
      <c r="TPH209" s="34"/>
      <c r="TPI209" s="36"/>
      <c r="TPJ209" s="58"/>
      <c r="TPK209" s="59"/>
      <c r="TPL209" s="33"/>
      <c r="TPM209" s="33"/>
      <c r="TPN209" s="33"/>
      <c r="TPO209" s="34"/>
      <c r="TPP209" s="36"/>
      <c r="TPQ209" s="58"/>
      <c r="TPR209" s="59"/>
      <c r="TPS209" s="33"/>
      <c r="TPT209" s="33"/>
      <c r="TPU209" s="33"/>
      <c r="TPV209" s="34"/>
      <c r="TPW209" s="36"/>
      <c r="TPX209" s="58"/>
      <c r="TPY209" s="59"/>
      <c r="TPZ209" s="33"/>
      <c r="TQA209" s="33"/>
      <c r="TQB209" s="33"/>
      <c r="TQC209" s="34"/>
      <c r="TQD209" s="36"/>
      <c r="TQE209" s="58"/>
      <c r="TQF209" s="59"/>
      <c r="TQG209" s="33"/>
      <c r="TQH209" s="33"/>
      <c r="TQI209" s="33"/>
      <c r="TQJ209" s="34"/>
      <c r="TQK209" s="36"/>
      <c r="TQL209" s="58"/>
      <c r="TQM209" s="59"/>
      <c r="TQN209" s="33"/>
      <c r="TQO209" s="33"/>
      <c r="TQP209" s="33"/>
      <c r="TQQ209" s="34"/>
      <c r="TQR209" s="36"/>
      <c r="TQS209" s="58"/>
      <c r="TQT209" s="59"/>
      <c r="TQU209" s="33"/>
      <c r="TQV209" s="33"/>
      <c r="TQW209" s="33"/>
      <c r="TQX209" s="34"/>
      <c r="TQY209" s="36"/>
      <c r="TQZ209" s="58"/>
      <c r="TRA209" s="59"/>
      <c r="TRB209" s="33"/>
      <c r="TRC209" s="33"/>
      <c r="TRD209" s="33"/>
      <c r="TRE209" s="34"/>
      <c r="TRF209" s="36"/>
      <c r="TRG209" s="58"/>
      <c r="TRH209" s="59"/>
      <c r="TRI209" s="33"/>
      <c r="TRJ209" s="33"/>
      <c r="TRK209" s="33"/>
      <c r="TRL209" s="34"/>
      <c r="TRM209" s="36"/>
      <c r="TRN209" s="58"/>
      <c r="TRO209" s="59"/>
      <c r="TRP209" s="33"/>
      <c r="TRQ209" s="33"/>
      <c r="TRR209" s="33"/>
      <c r="TRS209" s="34"/>
      <c r="TRT209" s="36"/>
      <c r="TRU209" s="58"/>
      <c r="TRV209" s="59"/>
      <c r="TRW209" s="33"/>
      <c r="TRX209" s="33"/>
      <c r="TRY209" s="33"/>
      <c r="TRZ209" s="34"/>
      <c r="TSA209" s="36"/>
      <c r="TSB209" s="58"/>
      <c r="TSC209" s="59"/>
      <c r="TSD209" s="33"/>
      <c r="TSE209" s="33"/>
      <c r="TSF209" s="33"/>
      <c r="TSG209" s="34"/>
      <c r="TSH209" s="36"/>
      <c r="TSI209" s="58"/>
      <c r="TSJ209" s="59"/>
      <c r="TSK209" s="33"/>
      <c r="TSL209" s="33"/>
      <c r="TSM209" s="33"/>
      <c r="TSN209" s="34"/>
      <c r="TSO209" s="36"/>
      <c r="TSP209" s="58"/>
      <c r="TSQ209" s="59"/>
      <c r="TSR209" s="33"/>
      <c r="TSS209" s="33"/>
      <c r="TST209" s="33"/>
      <c r="TSU209" s="34"/>
      <c r="TSV209" s="36"/>
      <c r="TSW209" s="58"/>
      <c r="TSX209" s="59"/>
      <c r="TSY209" s="33"/>
      <c r="TSZ209" s="33"/>
      <c r="TTA209" s="33"/>
      <c r="TTB209" s="34"/>
      <c r="TTC209" s="36"/>
      <c r="TTD209" s="58"/>
      <c r="TTE209" s="59"/>
      <c r="TTF209" s="33"/>
      <c r="TTG209" s="33"/>
      <c r="TTH209" s="33"/>
      <c r="TTI209" s="34"/>
      <c r="TTJ209" s="36"/>
      <c r="TTK209" s="58"/>
      <c r="TTL209" s="59"/>
      <c r="TTM209" s="33"/>
      <c r="TTN209" s="33"/>
      <c r="TTO209" s="33"/>
      <c r="TTP209" s="34"/>
      <c r="TTQ209" s="36"/>
      <c r="TTR209" s="58"/>
      <c r="TTS209" s="59"/>
      <c r="TTT209" s="33"/>
      <c r="TTU209" s="33"/>
      <c r="TTV209" s="33"/>
      <c r="TTW209" s="34"/>
      <c r="TTX209" s="36"/>
      <c r="TTY209" s="58"/>
      <c r="TTZ209" s="59"/>
      <c r="TUA209" s="33"/>
      <c r="TUB209" s="33"/>
      <c r="TUC209" s="33"/>
      <c r="TUD209" s="34"/>
      <c r="TUE209" s="36"/>
      <c r="TUF209" s="58"/>
      <c r="TUG209" s="59"/>
      <c r="TUH209" s="33"/>
      <c r="TUI209" s="33"/>
      <c r="TUJ209" s="33"/>
      <c r="TUK209" s="34"/>
      <c r="TUL209" s="36"/>
      <c r="TUM209" s="58"/>
      <c r="TUN209" s="59"/>
      <c r="TUO209" s="33"/>
      <c r="TUP209" s="33"/>
      <c r="TUQ209" s="33"/>
      <c r="TUR209" s="34"/>
      <c r="TUS209" s="36"/>
      <c r="TUT209" s="58"/>
      <c r="TUU209" s="59"/>
      <c r="TUV209" s="33"/>
      <c r="TUW209" s="33"/>
      <c r="TUX209" s="33"/>
      <c r="TUY209" s="34"/>
      <c r="TUZ209" s="36"/>
      <c r="TVA209" s="58"/>
      <c r="TVB209" s="59"/>
      <c r="TVC209" s="33"/>
      <c r="TVD209" s="33"/>
      <c r="TVE209" s="33"/>
      <c r="TVF209" s="34"/>
      <c r="TVG209" s="36"/>
      <c r="TVH209" s="58"/>
      <c r="TVI209" s="59"/>
      <c r="TVJ209" s="33"/>
      <c r="TVK209" s="33"/>
      <c r="TVL209" s="33"/>
      <c r="TVM209" s="34"/>
      <c r="TVN209" s="36"/>
      <c r="TVO209" s="58"/>
      <c r="TVP209" s="59"/>
      <c r="TVQ209" s="33"/>
      <c r="TVR209" s="33"/>
      <c r="TVS209" s="33"/>
      <c r="TVT209" s="34"/>
      <c r="TVU209" s="36"/>
      <c r="TVV209" s="58"/>
      <c r="TVW209" s="59"/>
      <c r="TVX209" s="33"/>
      <c r="TVY209" s="33"/>
      <c r="TVZ209" s="33"/>
      <c r="TWA209" s="34"/>
      <c r="TWB209" s="36"/>
      <c r="TWC209" s="58"/>
      <c r="TWD209" s="59"/>
      <c r="TWE209" s="33"/>
      <c r="TWF209" s="33"/>
      <c r="TWG209" s="33"/>
      <c r="TWH209" s="34"/>
      <c r="TWI209" s="36"/>
      <c r="TWJ209" s="58"/>
      <c r="TWK209" s="59"/>
      <c r="TWL209" s="33"/>
      <c r="TWM209" s="33"/>
      <c r="TWN209" s="33"/>
      <c r="TWO209" s="34"/>
      <c r="TWP209" s="36"/>
      <c r="TWQ209" s="58"/>
      <c r="TWR209" s="59"/>
      <c r="TWS209" s="33"/>
      <c r="TWT209" s="33"/>
      <c r="TWU209" s="33"/>
      <c r="TWV209" s="34"/>
      <c r="TWW209" s="36"/>
      <c r="TWX209" s="58"/>
      <c r="TWY209" s="59"/>
      <c r="TWZ209" s="33"/>
      <c r="TXA209" s="33"/>
      <c r="TXB209" s="33"/>
      <c r="TXC209" s="34"/>
      <c r="TXD209" s="36"/>
      <c r="TXE209" s="58"/>
      <c r="TXF209" s="59"/>
      <c r="TXG209" s="33"/>
      <c r="TXH209" s="33"/>
      <c r="TXI209" s="33"/>
      <c r="TXJ209" s="34"/>
      <c r="TXK209" s="36"/>
      <c r="TXL209" s="58"/>
      <c r="TXM209" s="59"/>
      <c r="TXN209" s="33"/>
      <c r="TXO209" s="33"/>
      <c r="TXP209" s="33"/>
      <c r="TXQ209" s="34"/>
      <c r="TXR209" s="36"/>
      <c r="TXS209" s="58"/>
      <c r="TXT209" s="59"/>
      <c r="TXU209" s="33"/>
      <c r="TXV209" s="33"/>
      <c r="TXW209" s="33"/>
      <c r="TXX209" s="34"/>
      <c r="TXY209" s="36"/>
      <c r="TXZ209" s="58"/>
      <c r="TYA209" s="59"/>
      <c r="TYB209" s="33"/>
      <c r="TYC209" s="33"/>
      <c r="TYD209" s="33"/>
      <c r="TYE209" s="34"/>
      <c r="TYF209" s="36"/>
      <c r="TYG209" s="58"/>
      <c r="TYH209" s="59"/>
      <c r="TYI209" s="33"/>
      <c r="TYJ209" s="33"/>
      <c r="TYK209" s="33"/>
      <c r="TYL209" s="34"/>
      <c r="TYM209" s="36"/>
      <c r="TYN209" s="58"/>
      <c r="TYO209" s="59"/>
      <c r="TYP209" s="33"/>
      <c r="TYQ209" s="33"/>
      <c r="TYR209" s="33"/>
      <c r="TYS209" s="34"/>
      <c r="TYT209" s="36"/>
      <c r="TYU209" s="58"/>
      <c r="TYV209" s="59"/>
      <c r="TYW209" s="33"/>
      <c r="TYX209" s="33"/>
      <c r="TYY209" s="33"/>
      <c r="TYZ209" s="34"/>
      <c r="TZA209" s="36"/>
      <c r="TZB209" s="58"/>
      <c r="TZC209" s="59"/>
      <c r="TZD209" s="33"/>
      <c r="TZE209" s="33"/>
      <c r="TZF209" s="33"/>
      <c r="TZG209" s="34"/>
      <c r="TZH209" s="36"/>
      <c r="TZI209" s="58"/>
      <c r="TZJ209" s="59"/>
      <c r="TZK209" s="33"/>
      <c r="TZL209" s="33"/>
      <c r="TZM209" s="33"/>
      <c r="TZN209" s="34"/>
      <c r="TZO209" s="36"/>
      <c r="TZP209" s="58"/>
      <c r="TZQ209" s="59"/>
      <c r="TZR209" s="33"/>
      <c r="TZS209" s="33"/>
      <c r="TZT209" s="33"/>
      <c r="TZU209" s="34"/>
      <c r="TZV209" s="36"/>
      <c r="TZW209" s="58"/>
      <c r="TZX209" s="59"/>
      <c r="TZY209" s="33"/>
      <c r="TZZ209" s="33"/>
      <c r="UAA209" s="33"/>
      <c r="UAB209" s="34"/>
      <c r="UAC209" s="36"/>
      <c r="UAD209" s="58"/>
      <c r="UAE209" s="59"/>
      <c r="UAF209" s="33"/>
      <c r="UAG209" s="33"/>
      <c r="UAH209" s="33"/>
      <c r="UAI209" s="34"/>
      <c r="UAJ209" s="36"/>
      <c r="UAK209" s="58"/>
      <c r="UAL209" s="59"/>
      <c r="UAM209" s="33"/>
      <c r="UAN209" s="33"/>
      <c r="UAO209" s="33"/>
      <c r="UAP209" s="34"/>
      <c r="UAQ209" s="36"/>
      <c r="UAR209" s="58"/>
      <c r="UAS209" s="59"/>
      <c r="UAT209" s="33"/>
      <c r="UAU209" s="33"/>
      <c r="UAV209" s="33"/>
      <c r="UAW209" s="34"/>
      <c r="UAX209" s="36"/>
      <c r="UAY209" s="58"/>
      <c r="UAZ209" s="59"/>
      <c r="UBA209" s="33"/>
      <c r="UBB209" s="33"/>
      <c r="UBC209" s="33"/>
      <c r="UBD209" s="34"/>
      <c r="UBE209" s="36"/>
      <c r="UBF209" s="58"/>
      <c r="UBG209" s="59"/>
      <c r="UBH209" s="33"/>
      <c r="UBI209" s="33"/>
      <c r="UBJ209" s="33"/>
      <c r="UBK209" s="34"/>
      <c r="UBL209" s="36"/>
      <c r="UBM209" s="58"/>
      <c r="UBN209" s="59"/>
      <c r="UBO209" s="33"/>
      <c r="UBP209" s="33"/>
      <c r="UBQ209" s="33"/>
      <c r="UBR209" s="34"/>
      <c r="UBS209" s="36"/>
      <c r="UBT209" s="58"/>
      <c r="UBU209" s="59"/>
      <c r="UBV209" s="33"/>
      <c r="UBW209" s="33"/>
      <c r="UBX209" s="33"/>
      <c r="UBY209" s="34"/>
      <c r="UBZ209" s="36"/>
      <c r="UCA209" s="58"/>
      <c r="UCB209" s="59"/>
      <c r="UCC209" s="33"/>
      <c r="UCD209" s="33"/>
      <c r="UCE209" s="33"/>
      <c r="UCF209" s="34"/>
      <c r="UCG209" s="36"/>
      <c r="UCH209" s="58"/>
      <c r="UCI209" s="59"/>
      <c r="UCJ209" s="33"/>
      <c r="UCK209" s="33"/>
      <c r="UCL209" s="33"/>
      <c r="UCM209" s="34"/>
      <c r="UCN209" s="36"/>
      <c r="UCO209" s="58"/>
      <c r="UCP209" s="59"/>
      <c r="UCQ209" s="33"/>
      <c r="UCR209" s="33"/>
      <c r="UCS209" s="33"/>
      <c r="UCT209" s="34"/>
      <c r="UCU209" s="36"/>
      <c r="UCV209" s="58"/>
      <c r="UCW209" s="59"/>
      <c r="UCX209" s="33"/>
      <c r="UCY209" s="33"/>
      <c r="UCZ209" s="33"/>
      <c r="UDA209" s="34"/>
      <c r="UDB209" s="36"/>
      <c r="UDC209" s="58"/>
      <c r="UDD209" s="59"/>
      <c r="UDE209" s="33"/>
      <c r="UDF209" s="33"/>
      <c r="UDG209" s="33"/>
      <c r="UDH209" s="34"/>
      <c r="UDI209" s="36"/>
      <c r="UDJ209" s="58"/>
      <c r="UDK209" s="59"/>
      <c r="UDL209" s="33"/>
      <c r="UDM209" s="33"/>
      <c r="UDN209" s="33"/>
      <c r="UDO209" s="34"/>
      <c r="UDP209" s="36"/>
      <c r="UDQ209" s="58"/>
      <c r="UDR209" s="59"/>
      <c r="UDS209" s="33"/>
      <c r="UDT209" s="33"/>
      <c r="UDU209" s="33"/>
      <c r="UDV209" s="34"/>
      <c r="UDW209" s="36"/>
      <c r="UDX209" s="58"/>
      <c r="UDY209" s="59"/>
      <c r="UDZ209" s="33"/>
      <c r="UEA209" s="33"/>
      <c r="UEB209" s="33"/>
      <c r="UEC209" s="34"/>
      <c r="UED209" s="36"/>
      <c r="UEE209" s="58"/>
      <c r="UEF209" s="59"/>
      <c r="UEG209" s="33"/>
      <c r="UEH209" s="33"/>
      <c r="UEI209" s="33"/>
      <c r="UEJ209" s="34"/>
      <c r="UEK209" s="36"/>
      <c r="UEL209" s="58"/>
      <c r="UEM209" s="59"/>
      <c r="UEN209" s="33"/>
      <c r="UEO209" s="33"/>
      <c r="UEP209" s="33"/>
      <c r="UEQ209" s="34"/>
      <c r="UER209" s="36"/>
      <c r="UES209" s="58"/>
      <c r="UET209" s="59"/>
      <c r="UEU209" s="33"/>
      <c r="UEV209" s="33"/>
      <c r="UEW209" s="33"/>
      <c r="UEX209" s="34"/>
      <c r="UEY209" s="36"/>
      <c r="UEZ209" s="58"/>
      <c r="UFA209" s="59"/>
      <c r="UFB209" s="33"/>
      <c r="UFC209" s="33"/>
      <c r="UFD209" s="33"/>
      <c r="UFE209" s="34"/>
      <c r="UFF209" s="36"/>
      <c r="UFG209" s="58"/>
      <c r="UFH209" s="59"/>
      <c r="UFI209" s="33"/>
      <c r="UFJ209" s="33"/>
      <c r="UFK209" s="33"/>
      <c r="UFL209" s="34"/>
      <c r="UFM209" s="36"/>
      <c r="UFN209" s="58"/>
      <c r="UFO209" s="59"/>
      <c r="UFP209" s="33"/>
      <c r="UFQ209" s="33"/>
      <c r="UFR209" s="33"/>
      <c r="UFS209" s="34"/>
      <c r="UFT209" s="36"/>
      <c r="UFU209" s="58"/>
      <c r="UFV209" s="59"/>
      <c r="UFW209" s="33"/>
      <c r="UFX209" s="33"/>
      <c r="UFY209" s="33"/>
      <c r="UFZ209" s="34"/>
      <c r="UGA209" s="36"/>
      <c r="UGB209" s="58"/>
      <c r="UGC209" s="59"/>
      <c r="UGD209" s="33"/>
      <c r="UGE209" s="33"/>
      <c r="UGF209" s="33"/>
      <c r="UGG209" s="34"/>
      <c r="UGH209" s="36"/>
      <c r="UGI209" s="58"/>
      <c r="UGJ209" s="59"/>
      <c r="UGK209" s="33"/>
      <c r="UGL209" s="33"/>
      <c r="UGM209" s="33"/>
      <c r="UGN209" s="34"/>
      <c r="UGO209" s="36"/>
      <c r="UGP209" s="58"/>
      <c r="UGQ209" s="59"/>
      <c r="UGR209" s="33"/>
      <c r="UGS209" s="33"/>
      <c r="UGT209" s="33"/>
      <c r="UGU209" s="34"/>
      <c r="UGV209" s="36"/>
      <c r="UGW209" s="58"/>
      <c r="UGX209" s="59"/>
      <c r="UGY209" s="33"/>
      <c r="UGZ209" s="33"/>
      <c r="UHA209" s="33"/>
      <c r="UHB209" s="34"/>
      <c r="UHC209" s="36"/>
      <c r="UHD209" s="58"/>
      <c r="UHE209" s="59"/>
      <c r="UHF209" s="33"/>
      <c r="UHG209" s="33"/>
      <c r="UHH209" s="33"/>
      <c r="UHI209" s="34"/>
      <c r="UHJ209" s="36"/>
      <c r="UHK209" s="58"/>
      <c r="UHL209" s="59"/>
      <c r="UHM209" s="33"/>
      <c r="UHN209" s="33"/>
      <c r="UHO209" s="33"/>
      <c r="UHP209" s="34"/>
      <c r="UHQ209" s="36"/>
      <c r="UHR209" s="58"/>
      <c r="UHS209" s="59"/>
      <c r="UHT209" s="33"/>
      <c r="UHU209" s="33"/>
      <c r="UHV209" s="33"/>
      <c r="UHW209" s="34"/>
      <c r="UHX209" s="36"/>
      <c r="UHY209" s="58"/>
      <c r="UHZ209" s="59"/>
      <c r="UIA209" s="33"/>
      <c r="UIB209" s="33"/>
      <c r="UIC209" s="33"/>
      <c r="UID209" s="34"/>
      <c r="UIE209" s="36"/>
      <c r="UIF209" s="58"/>
      <c r="UIG209" s="59"/>
      <c r="UIH209" s="33"/>
      <c r="UII209" s="33"/>
      <c r="UIJ209" s="33"/>
      <c r="UIK209" s="34"/>
      <c r="UIL209" s="36"/>
      <c r="UIM209" s="58"/>
      <c r="UIN209" s="59"/>
      <c r="UIO209" s="33"/>
      <c r="UIP209" s="33"/>
      <c r="UIQ209" s="33"/>
      <c r="UIR209" s="34"/>
      <c r="UIS209" s="36"/>
      <c r="UIT209" s="58"/>
      <c r="UIU209" s="59"/>
      <c r="UIV209" s="33"/>
      <c r="UIW209" s="33"/>
      <c r="UIX209" s="33"/>
      <c r="UIY209" s="34"/>
      <c r="UIZ209" s="36"/>
      <c r="UJA209" s="58"/>
      <c r="UJB209" s="59"/>
      <c r="UJC209" s="33"/>
      <c r="UJD209" s="33"/>
      <c r="UJE209" s="33"/>
      <c r="UJF209" s="34"/>
      <c r="UJG209" s="36"/>
      <c r="UJH209" s="58"/>
      <c r="UJI209" s="59"/>
      <c r="UJJ209" s="33"/>
      <c r="UJK209" s="33"/>
      <c r="UJL209" s="33"/>
      <c r="UJM209" s="34"/>
      <c r="UJN209" s="36"/>
      <c r="UJO209" s="58"/>
      <c r="UJP209" s="59"/>
      <c r="UJQ209" s="33"/>
      <c r="UJR209" s="33"/>
      <c r="UJS209" s="33"/>
      <c r="UJT209" s="34"/>
      <c r="UJU209" s="36"/>
      <c r="UJV209" s="58"/>
      <c r="UJW209" s="59"/>
      <c r="UJX209" s="33"/>
      <c r="UJY209" s="33"/>
      <c r="UJZ209" s="33"/>
      <c r="UKA209" s="34"/>
      <c r="UKB209" s="36"/>
      <c r="UKC209" s="58"/>
      <c r="UKD209" s="59"/>
      <c r="UKE209" s="33"/>
      <c r="UKF209" s="33"/>
      <c r="UKG209" s="33"/>
      <c r="UKH209" s="34"/>
      <c r="UKI209" s="36"/>
      <c r="UKJ209" s="58"/>
      <c r="UKK209" s="59"/>
      <c r="UKL209" s="33"/>
      <c r="UKM209" s="33"/>
      <c r="UKN209" s="33"/>
      <c r="UKO209" s="34"/>
      <c r="UKP209" s="36"/>
      <c r="UKQ209" s="58"/>
      <c r="UKR209" s="59"/>
      <c r="UKS209" s="33"/>
      <c r="UKT209" s="33"/>
      <c r="UKU209" s="33"/>
      <c r="UKV209" s="34"/>
      <c r="UKW209" s="36"/>
      <c r="UKX209" s="58"/>
      <c r="UKY209" s="59"/>
      <c r="UKZ209" s="33"/>
      <c r="ULA209" s="33"/>
      <c r="ULB209" s="33"/>
      <c r="ULC209" s="34"/>
      <c r="ULD209" s="36"/>
      <c r="ULE209" s="58"/>
      <c r="ULF209" s="59"/>
      <c r="ULG209" s="33"/>
      <c r="ULH209" s="33"/>
      <c r="ULI209" s="33"/>
      <c r="ULJ209" s="34"/>
      <c r="ULK209" s="36"/>
      <c r="ULL209" s="58"/>
      <c r="ULM209" s="59"/>
      <c r="ULN209" s="33"/>
      <c r="ULO209" s="33"/>
      <c r="ULP209" s="33"/>
      <c r="ULQ209" s="34"/>
      <c r="ULR209" s="36"/>
      <c r="ULS209" s="58"/>
      <c r="ULT209" s="59"/>
      <c r="ULU209" s="33"/>
      <c r="ULV209" s="33"/>
      <c r="ULW209" s="33"/>
      <c r="ULX209" s="34"/>
      <c r="ULY209" s="36"/>
      <c r="ULZ209" s="58"/>
      <c r="UMA209" s="59"/>
      <c r="UMB209" s="33"/>
      <c r="UMC209" s="33"/>
      <c r="UMD209" s="33"/>
      <c r="UME209" s="34"/>
      <c r="UMF209" s="36"/>
      <c r="UMG209" s="58"/>
      <c r="UMH209" s="59"/>
      <c r="UMI209" s="33"/>
      <c r="UMJ209" s="33"/>
      <c r="UMK209" s="33"/>
      <c r="UML209" s="34"/>
      <c r="UMM209" s="36"/>
      <c r="UMN209" s="58"/>
      <c r="UMO209" s="59"/>
      <c r="UMP209" s="33"/>
      <c r="UMQ209" s="33"/>
      <c r="UMR209" s="33"/>
      <c r="UMS209" s="34"/>
      <c r="UMT209" s="36"/>
      <c r="UMU209" s="58"/>
      <c r="UMV209" s="59"/>
      <c r="UMW209" s="33"/>
      <c r="UMX209" s="33"/>
      <c r="UMY209" s="33"/>
      <c r="UMZ209" s="34"/>
      <c r="UNA209" s="36"/>
      <c r="UNB209" s="58"/>
      <c r="UNC209" s="59"/>
      <c r="UND209" s="33"/>
      <c r="UNE209" s="33"/>
      <c r="UNF209" s="33"/>
      <c r="UNG209" s="34"/>
      <c r="UNH209" s="36"/>
      <c r="UNI209" s="58"/>
      <c r="UNJ209" s="59"/>
      <c r="UNK209" s="33"/>
      <c r="UNL209" s="33"/>
      <c r="UNM209" s="33"/>
      <c r="UNN209" s="34"/>
      <c r="UNO209" s="36"/>
      <c r="UNP209" s="58"/>
      <c r="UNQ209" s="59"/>
      <c r="UNR209" s="33"/>
      <c r="UNS209" s="33"/>
      <c r="UNT209" s="33"/>
      <c r="UNU209" s="34"/>
      <c r="UNV209" s="36"/>
      <c r="UNW209" s="58"/>
      <c r="UNX209" s="59"/>
      <c r="UNY209" s="33"/>
      <c r="UNZ209" s="33"/>
      <c r="UOA209" s="33"/>
      <c r="UOB209" s="34"/>
      <c r="UOC209" s="36"/>
      <c r="UOD209" s="58"/>
      <c r="UOE209" s="59"/>
      <c r="UOF209" s="33"/>
      <c r="UOG209" s="33"/>
      <c r="UOH209" s="33"/>
      <c r="UOI209" s="34"/>
      <c r="UOJ209" s="36"/>
      <c r="UOK209" s="58"/>
      <c r="UOL209" s="59"/>
      <c r="UOM209" s="33"/>
      <c r="UON209" s="33"/>
      <c r="UOO209" s="33"/>
      <c r="UOP209" s="34"/>
      <c r="UOQ209" s="36"/>
      <c r="UOR209" s="58"/>
      <c r="UOS209" s="59"/>
      <c r="UOT209" s="33"/>
      <c r="UOU209" s="33"/>
      <c r="UOV209" s="33"/>
      <c r="UOW209" s="34"/>
      <c r="UOX209" s="36"/>
      <c r="UOY209" s="58"/>
      <c r="UOZ209" s="59"/>
      <c r="UPA209" s="33"/>
      <c r="UPB209" s="33"/>
      <c r="UPC209" s="33"/>
      <c r="UPD209" s="34"/>
      <c r="UPE209" s="36"/>
      <c r="UPF209" s="58"/>
      <c r="UPG209" s="59"/>
      <c r="UPH209" s="33"/>
      <c r="UPI209" s="33"/>
      <c r="UPJ209" s="33"/>
      <c r="UPK209" s="34"/>
      <c r="UPL209" s="36"/>
      <c r="UPM209" s="58"/>
      <c r="UPN209" s="59"/>
      <c r="UPO209" s="33"/>
      <c r="UPP209" s="33"/>
      <c r="UPQ209" s="33"/>
      <c r="UPR209" s="34"/>
      <c r="UPS209" s="36"/>
      <c r="UPT209" s="58"/>
      <c r="UPU209" s="59"/>
      <c r="UPV209" s="33"/>
      <c r="UPW209" s="33"/>
      <c r="UPX209" s="33"/>
      <c r="UPY209" s="34"/>
      <c r="UPZ209" s="36"/>
      <c r="UQA209" s="58"/>
      <c r="UQB209" s="59"/>
      <c r="UQC209" s="33"/>
      <c r="UQD209" s="33"/>
      <c r="UQE209" s="33"/>
      <c r="UQF209" s="34"/>
      <c r="UQG209" s="36"/>
      <c r="UQH209" s="58"/>
      <c r="UQI209" s="59"/>
      <c r="UQJ209" s="33"/>
      <c r="UQK209" s="33"/>
      <c r="UQL209" s="33"/>
      <c r="UQM209" s="34"/>
      <c r="UQN209" s="36"/>
      <c r="UQO209" s="58"/>
      <c r="UQP209" s="59"/>
      <c r="UQQ209" s="33"/>
      <c r="UQR209" s="33"/>
      <c r="UQS209" s="33"/>
      <c r="UQT209" s="34"/>
      <c r="UQU209" s="36"/>
      <c r="UQV209" s="58"/>
      <c r="UQW209" s="59"/>
      <c r="UQX209" s="33"/>
      <c r="UQY209" s="33"/>
      <c r="UQZ209" s="33"/>
      <c r="URA209" s="34"/>
      <c r="URB209" s="36"/>
      <c r="URC209" s="58"/>
      <c r="URD209" s="59"/>
      <c r="URE209" s="33"/>
      <c r="URF209" s="33"/>
      <c r="URG209" s="33"/>
      <c r="URH209" s="34"/>
      <c r="URI209" s="36"/>
      <c r="URJ209" s="58"/>
      <c r="URK209" s="59"/>
      <c r="URL209" s="33"/>
      <c r="URM209" s="33"/>
      <c r="URN209" s="33"/>
      <c r="URO209" s="34"/>
      <c r="URP209" s="36"/>
      <c r="URQ209" s="58"/>
      <c r="URR209" s="59"/>
      <c r="URS209" s="33"/>
      <c r="URT209" s="33"/>
      <c r="URU209" s="33"/>
      <c r="URV209" s="34"/>
      <c r="URW209" s="36"/>
      <c r="URX209" s="58"/>
      <c r="URY209" s="59"/>
      <c r="URZ209" s="33"/>
      <c r="USA209" s="33"/>
      <c r="USB209" s="33"/>
      <c r="USC209" s="34"/>
      <c r="USD209" s="36"/>
      <c r="USE209" s="58"/>
      <c r="USF209" s="59"/>
      <c r="USG209" s="33"/>
      <c r="USH209" s="33"/>
      <c r="USI209" s="33"/>
      <c r="USJ209" s="34"/>
      <c r="USK209" s="36"/>
      <c r="USL209" s="58"/>
      <c r="USM209" s="59"/>
      <c r="USN209" s="33"/>
      <c r="USO209" s="33"/>
      <c r="USP209" s="33"/>
      <c r="USQ209" s="34"/>
      <c r="USR209" s="36"/>
      <c r="USS209" s="58"/>
      <c r="UST209" s="59"/>
      <c r="USU209" s="33"/>
      <c r="USV209" s="33"/>
      <c r="USW209" s="33"/>
      <c r="USX209" s="34"/>
      <c r="USY209" s="36"/>
      <c r="USZ209" s="58"/>
      <c r="UTA209" s="59"/>
      <c r="UTB209" s="33"/>
      <c r="UTC209" s="33"/>
      <c r="UTD209" s="33"/>
      <c r="UTE209" s="34"/>
      <c r="UTF209" s="36"/>
      <c r="UTG209" s="58"/>
      <c r="UTH209" s="59"/>
      <c r="UTI209" s="33"/>
      <c r="UTJ209" s="33"/>
      <c r="UTK209" s="33"/>
      <c r="UTL209" s="34"/>
      <c r="UTM209" s="36"/>
      <c r="UTN209" s="58"/>
      <c r="UTO209" s="59"/>
      <c r="UTP209" s="33"/>
      <c r="UTQ209" s="33"/>
      <c r="UTR209" s="33"/>
      <c r="UTS209" s="34"/>
      <c r="UTT209" s="36"/>
      <c r="UTU209" s="58"/>
      <c r="UTV209" s="59"/>
      <c r="UTW209" s="33"/>
      <c r="UTX209" s="33"/>
      <c r="UTY209" s="33"/>
      <c r="UTZ209" s="34"/>
      <c r="UUA209" s="36"/>
      <c r="UUB209" s="58"/>
      <c r="UUC209" s="59"/>
      <c r="UUD209" s="33"/>
      <c r="UUE209" s="33"/>
      <c r="UUF209" s="33"/>
      <c r="UUG209" s="34"/>
      <c r="UUH209" s="36"/>
      <c r="UUI209" s="58"/>
      <c r="UUJ209" s="59"/>
      <c r="UUK209" s="33"/>
      <c r="UUL209" s="33"/>
      <c r="UUM209" s="33"/>
      <c r="UUN209" s="34"/>
      <c r="UUO209" s="36"/>
      <c r="UUP209" s="58"/>
      <c r="UUQ209" s="59"/>
      <c r="UUR209" s="33"/>
      <c r="UUS209" s="33"/>
      <c r="UUT209" s="33"/>
      <c r="UUU209" s="34"/>
      <c r="UUV209" s="36"/>
      <c r="UUW209" s="58"/>
      <c r="UUX209" s="59"/>
      <c r="UUY209" s="33"/>
      <c r="UUZ209" s="33"/>
      <c r="UVA209" s="33"/>
      <c r="UVB209" s="34"/>
      <c r="UVC209" s="36"/>
      <c r="UVD209" s="58"/>
      <c r="UVE209" s="59"/>
      <c r="UVF209" s="33"/>
      <c r="UVG209" s="33"/>
      <c r="UVH209" s="33"/>
      <c r="UVI209" s="34"/>
      <c r="UVJ209" s="36"/>
      <c r="UVK209" s="58"/>
      <c r="UVL209" s="59"/>
      <c r="UVM209" s="33"/>
      <c r="UVN209" s="33"/>
      <c r="UVO209" s="33"/>
      <c r="UVP209" s="34"/>
      <c r="UVQ209" s="36"/>
      <c r="UVR209" s="58"/>
      <c r="UVS209" s="59"/>
      <c r="UVT209" s="33"/>
      <c r="UVU209" s="33"/>
      <c r="UVV209" s="33"/>
      <c r="UVW209" s="34"/>
      <c r="UVX209" s="36"/>
      <c r="UVY209" s="58"/>
      <c r="UVZ209" s="59"/>
      <c r="UWA209" s="33"/>
      <c r="UWB209" s="33"/>
      <c r="UWC209" s="33"/>
      <c r="UWD209" s="34"/>
      <c r="UWE209" s="36"/>
      <c r="UWF209" s="58"/>
      <c r="UWG209" s="59"/>
      <c r="UWH209" s="33"/>
      <c r="UWI209" s="33"/>
      <c r="UWJ209" s="33"/>
      <c r="UWK209" s="34"/>
      <c r="UWL209" s="36"/>
      <c r="UWM209" s="58"/>
      <c r="UWN209" s="59"/>
      <c r="UWO209" s="33"/>
      <c r="UWP209" s="33"/>
      <c r="UWQ209" s="33"/>
      <c r="UWR209" s="34"/>
      <c r="UWS209" s="36"/>
      <c r="UWT209" s="58"/>
      <c r="UWU209" s="59"/>
      <c r="UWV209" s="33"/>
      <c r="UWW209" s="33"/>
      <c r="UWX209" s="33"/>
      <c r="UWY209" s="34"/>
      <c r="UWZ209" s="36"/>
      <c r="UXA209" s="58"/>
      <c r="UXB209" s="59"/>
      <c r="UXC209" s="33"/>
      <c r="UXD209" s="33"/>
      <c r="UXE209" s="33"/>
      <c r="UXF209" s="34"/>
      <c r="UXG209" s="36"/>
      <c r="UXH209" s="58"/>
      <c r="UXI209" s="59"/>
      <c r="UXJ209" s="33"/>
      <c r="UXK209" s="33"/>
      <c r="UXL209" s="33"/>
      <c r="UXM209" s="34"/>
      <c r="UXN209" s="36"/>
      <c r="UXO209" s="58"/>
      <c r="UXP209" s="59"/>
      <c r="UXQ209" s="33"/>
      <c r="UXR209" s="33"/>
      <c r="UXS209" s="33"/>
      <c r="UXT209" s="34"/>
      <c r="UXU209" s="36"/>
      <c r="UXV209" s="58"/>
      <c r="UXW209" s="59"/>
      <c r="UXX209" s="33"/>
      <c r="UXY209" s="33"/>
      <c r="UXZ209" s="33"/>
      <c r="UYA209" s="34"/>
      <c r="UYB209" s="36"/>
      <c r="UYC209" s="58"/>
      <c r="UYD209" s="59"/>
      <c r="UYE209" s="33"/>
      <c r="UYF209" s="33"/>
      <c r="UYG209" s="33"/>
      <c r="UYH209" s="34"/>
      <c r="UYI209" s="36"/>
      <c r="UYJ209" s="58"/>
      <c r="UYK209" s="59"/>
      <c r="UYL209" s="33"/>
      <c r="UYM209" s="33"/>
      <c r="UYN209" s="33"/>
      <c r="UYO209" s="34"/>
      <c r="UYP209" s="36"/>
      <c r="UYQ209" s="58"/>
      <c r="UYR209" s="59"/>
      <c r="UYS209" s="33"/>
      <c r="UYT209" s="33"/>
      <c r="UYU209" s="33"/>
      <c r="UYV209" s="34"/>
      <c r="UYW209" s="36"/>
      <c r="UYX209" s="58"/>
      <c r="UYY209" s="59"/>
      <c r="UYZ209" s="33"/>
      <c r="UZA209" s="33"/>
      <c r="UZB209" s="33"/>
      <c r="UZC209" s="34"/>
      <c r="UZD209" s="36"/>
      <c r="UZE209" s="58"/>
      <c r="UZF209" s="59"/>
      <c r="UZG209" s="33"/>
      <c r="UZH209" s="33"/>
      <c r="UZI209" s="33"/>
      <c r="UZJ209" s="34"/>
      <c r="UZK209" s="36"/>
      <c r="UZL209" s="58"/>
      <c r="UZM209" s="59"/>
      <c r="UZN209" s="33"/>
      <c r="UZO209" s="33"/>
      <c r="UZP209" s="33"/>
      <c r="UZQ209" s="34"/>
      <c r="UZR209" s="36"/>
      <c r="UZS209" s="58"/>
      <c r="UZT209" s="59"/>
      <c r="UZU209" s="33"/>
      <c r="UZV209" s="33"/>
      <c r="UZW209" s="33"/>
      <c r="UZX209" s="34"/>
      <c r="UZY209" s="36"/>
      <c r="UZZ209" s="58"/>
      <c r="VAA209" s="59"/>
      <c r="VAB209" s="33"/>
      <c r="VAC209" s="33"/>
      <c r="VAD209" s="33"/>
      <c r="VAE209" s="34"/>
      <c r="VAF209" s="36"/>
      <c r="VAG209" s="58"/>
      <c r="VAH209" s="59"/>
      <c r="VAI209" s="33"/>
      <c r="VAJ209" s="33"/>
      <c r="VAK209" s="33"/>
      <c r="VAL209" s="34"/>
      <c r="VAM209" s="36"/>
      <c r="VAN209" s="58"/>
      <c r="VAO209" s="59"/>
      <c r="VAP209" s="33"/>
      <c r="VAQ209" s="33"/>
      <c r="VAR209" s="33"/>
      <c r="VAS209" s="34"/>
      <c r="VAT209" s="36"/>
      <c r="VAU209" s="58"/>
      <c r="VAV209" s="59"/>
      <c r="VAW209" s="33"/>
      <c r="VAX209" s="33"/>
      <c r="VAY209" s="33"/>
      <c r="VAZ209" s="34"/>
      <c r="VBA209" s="36"/>
      <c r="VBB209" s="58"/>
      <c r="VBC209" s="59"/>
      <c r="VBD209" s="33"/>
      <c r="VBE209" s="33"/>
      <c r="VBF209" s="33"/>
      <c r="VBG209" s="34"/>
      <c r="VBH209" s="36"/>
      <c r="VBI209" s="58"/>
      <c r="VBJ209" s="59"/>
      <c r="VBK209" s="33"/>
      <c r="VBL209" s="33"/>
      <c r="VBM209" s="33"/>
      <c r="VBN209" s="34"/>
      <c r="VBO209" s="36"/>
      <c r="VBP209" s="58"/>
      <c r="VBQ209" s="59"/>
      <c r="VBR209" s="33"/>
      <c r="VBS209" s="33"/>
      <c r="VBT209" s="33"/>
      <c r="VBU209" s="34"/>
      <c r="VBV209" s="36"/>
      <c r="VBW209" s="58"/>
      <c r="VBX209" s="59"/>
      <c r="VBY209" s="33"/>
      <c r="VBZ209" s="33"/>
      <c r="VCA209" s="33"/>
      <c r="VCB209" s="34"/>
      <c r="VCC209" s="36"/>
      <c r="VCD209" s="58"/>
      <c r="VCE209" s="59"/>
      <c r="VCF209" s="33"/>
      <c r="VCG209" s="33"/>
      <c r="VCH209" s="33"/>
      <c r="VCI209" s="34"/>
      <c r="VCJ209" s="36"/>
      <c r="VCK209" s="58"/>
      <c r="VCL209" s="59"/>
      <c r="VCM209" s="33"/>
      <c r="VCN209" s="33"/>
      <c r="VCO209" s="33"/>
      <c r="VCP209" s="34"/>
      <c r="VCQ209" s="36"/>
      <c r="VCR209" s="58"/>
      <c r="VCS209" s="59"/>
      <c r="VCT209" s="33"/>
      <c r="VCU209" s="33"/>
      <c r="VCV209" s="33"/>
      <c r="VCW209" s="34"/>
      <c r="VCX209" s="36"/>
      <c r="VCY209" s="58"/>
      <c r="VCZ209" s="59"/>
      <c r="VDA209" s="33"/>
      <c r="VDB209" s="33"/>
      <c r="VDC209" s="33"/>
      <c r="VDD209" s="34"/>
      <c r="VDE209" s="36"/>
      <c r="VDF209" s="58"/>
      <c r="VDG209" s="59"/>
      <c r="VDH209" s="33"/>
      <c r="VDI209" s="33"/>
      <c r="VDJ209" s="33"/>
      <c r="VDK209" s="34"/>
      <c r="VDL209" s="36"/>
      <c r="VDM209" s="58"/>
      <c r="VDN209" s="59"/>
      <c r="VDO209" s="33"/>
      <c r="VDP209" s="33"/>
      <c r="VDQ209" s="33"/>
      <c r="VDR209" s="34"/>
      <c r="VDS209" s="36"/>
      <c r="VDT209" s="58"/>
      <c r="VDU209" s="59"/>
      <c r="VDV209" s="33"/>
      <c r="VDW209" s="33"/>
      <c r="VDX209" s="33"/>
      <c r="VDY209" s="34"/>
      <c r="VDZ209" s="36"/>
      <c r="VEA209" s="58"/>
      <c r="VEB209" s="59"/>
      <c r="VEC209" s="33"/>
      <c r="VED209" s="33"/>
      <c r="VEE209" s="33"/>
      <c r="VEF209" s="34"/>
      <c r="VEG209" s="36"/>
      <c r="VEH209" s="58"/>
      <c r="VEI209" s="59"/>
      <c r="VEJ209" s="33"/>
      <c r="VEK209" s="33"/>
      <c r="VEL209" s="33"/>
      <c r="VEM209" s="34"/>
      <c r="VEN209" s="36"/>
      <c r="VEO209" s="58"/>
      <c r="VEP209" s="59"/>
      <c r="VEQ209" s="33"/>
      <c r="VER209" s="33"/>
      <c r="VES209" s="33"/>
      <c r="VET209" s="34"/>
      <c r="VEU209" s="36"/>
      <c r="VEV209" s="58"/>
      <c r="VEW209" s="59"/>
      <c r="VEX209" s="33"/>
      <c r="VEY209" s="33"/>
      <c r="VEZ209" s="33"/>
      <c r="VFA209" s="34"/>
      <c r="VFB209" s="36"/>
      <c r="VFC209" s="58"/>
      <c r="VFD209" s="59"/>
      <c r="VFE209" s="33"/>
      <c r="VFF209" s="33"/>
      <c r="VFG209" s="33"/>
      <c r="VFH209" s="34"/>
      <c r="VFI209" s="36"/>
      <c r="VFJ209" s="58"/>
      <c r="VFK209" s="59"/>
      <c r="VFL209" s="33"/>
      <c r="VFM209" s="33"/>
      <c r="VFN209" s="33"/>
      <c r="VFO209" s="34"/>
      <c r="VFP209" s="36"/>
      <c r="VFQ209" s="58"/>
      <c r="VFR209" s="59"/>
      <c r="VFS209" s="33"/>
      <c r="VFT209" s="33"/>
      <c r="VFU209" s="33"/>
      <c r="VFV209" s="34"/>
      <c r="VFW209" s="36"/>
      <c r="VFX209" s="58"/>
      <c r="VFY209" s="59"/>
      <c r="VFZ209" s="33"/>
      <c r="VGA209" s="33"/>
      <c r="VGB209" s="33"/>
      <c r="VGC209" s="34"/>
      <c r="VGD209" s="36"/>
      <c r="VGE209" s="58"/>
      <c r="VGF209" s="59"/>
      <c r="VGG209" s="33"/>
      <c r="VGH209" s="33"/>
      <c r="VGI209" s="33"/>
      <c r="VGJ209" s="34"/>
      <c r="VGK209" s="36"/>
      <c r="VGL209" s="58"/>
      <c r="VGM209" s="59"/>
      <c r="VGN209" s="33"/>
      <c r="VGO209" s="33"/>
      <c r="VGP209" s="33"/>
      <c r="VGQ209" s="34"/>
      <c r="VGR209" s="36"/>
      <c r="VGS209" s="58"/>
      <c r="VGT209" s="59"/>
      <c r="VGU209" s="33"/>
      <c r="VGV209" s="33"/>
      <c r="VGW209" s="33"/>
      <c r="VGX209" s="34"/>
      <c r="VGY209" s="36"/>
      <c r="VGZ209" s="58"/>
      <c r="VHA209" s="59"/>
      <c r="VHB209" s="33"/>
      <c r="VHC209" s="33"/>
      <c r="VHD209" s="33"/>
      <c r="VHE209" s="34"/>
      <c r="VHF209" s="36"/>
      <c r="VHG209" s="58"/>
      <c r="VHH209" s="59"/>
      <c r="VHI209" s="33"/>
      <c r="VHJ209" s="33"/>
      <c r="VHK209" s="33"/>
      <c r="VHL209" s="34"/>
      <c r="VHM209" s="36"/>
      <c r="VHN209" s="58"/>
      <c r="VHO209" s="59"/>
      <c r="VHP209" s="33"/>
      <c r="VHQ209" s="33"/>
      <c r="VHR209" s="33"/>
      <c r="VHS209" s="34"/>
      <c r="VHT209" s="36"/>
      <c r="VHU209" s="58"/>
      <c r="VHV209" s="59"/>
      <c r="VHW209" s="33"/>
      <c r="VHX209" s="33"/>
      <c r="VHY209" s="33"/>
      <c r="VHZ209" s="34"/>
      <c r="VIA209" s="36"/>
      <c r="VIB209" s="58"/>
      <c r="VIC209" s="59"/>
      <c r="VID209" s="33"/>
      <c r="VIE209" s="33"/>
      <c r="VIF209" s="33"/>
      <c r="VIG209" s="34"/>
      <c r="VIH209" s="36"/>
      <c r="VII209" s="58"/>
      <c r="VIJ209" s="59"/>
      <c r="VIK209" s="33"/>
      <c r="VIL209" s="33"/>
      <c r="VIM209" s="33"/>
      <c r="VIN209" s="34"/>
      <c r="VIO209" s="36"/>
      <c r="VIP209" s="58"/>
      <c r="VIQ209" s="59"/>
      <c r="VIR209" s="33"/>
      <c r="VIS209" s="33"/>
      <c r="VIT209" s="33"/>
      <c r="VIU209" s="34"/>
      <c r="VIV209" s="36"/>
      <c r="VIW209" s="58"/>
      <c r="VIX209" s="59"/>
      <c r="VIY209" s="33"/>
      <c r="VIZ209" s="33"/>
      <c r="VJA209" s="33"/>
      <c r="VJB209" s="34"/>
      <c r="VJC209" s="36"/>
      <c r="VJD209" s="58"/>
      <c r="VJE209" s="59"/>
      <c r="VJF209" s="33"/>
      <c r="VJG209" s="33"/>
      <c r="VJH209" s="33"/>
      <c r="VJI209" s="34"/>
      <c r="VJJ209" s="36"/>
      <c r="VJK209" s="58"/>
      <c r="VJL209" s="59"/>
      <c r="VJM209" s="33"/>
      <c r="VJN209" s="33"/>
      <c r="VJO209" s="33"/>
      <c r="VJP209" s="34"/>
      <c r="VJQ209" s="36"/>
      <c r="VJR209" s="58"/>
      <c r="VJS209" s="59"/>
      <c r="VJT209" s="33"/>
      <c r="VJU209" s="33"/>
      <c r="VJV209" s="33"/>
      <c r="VJW209" s="34"/>
      <c r="VJX209" s="36"/>
      <c r="VJY209" s="58"/>
      <c r="VJZ209" s="59"/>
      <c r="VKA209" s="33"/>
      <c r="VKB209" s="33"/>
      <c r="VKC209" s="33"/>
      <c r="VKD209" s="34"/>
      <c r="VKE209" s="36"/>
      <c r="VKF209" s="58"/>
      <c r="VKG209" s="59"/>
      <c r="VKH209" s="33"/>
      <c r="VKI209" s="33"/>
      <c r="VKJ209" s="33"/>
      <c r="VKK209" s="34"/>
      <c r="VKL209" s="36"/>
      <c r="VKM209" s="58"/>
      <c r="VKN209" s="59"/>
      <c r="VKO209" s="33"/>
      <c r="VKP209" s="33"/>
      <c r="VKQ209" s="33"/>
      <c r="VKR209" s="34"/>
      <c r="VKS209" s="36"/>
      <c r="VKT209" s="58"/>
      <c r="VKU209" s="59"/>
      <c r="VKV209" s="33"/>
      <c r="VKW209" s="33"/>
      <c r="VKX209" s="33"/>
      <c r="VKY209" s="34"/>
      <c r="VKZ209" s="36"/>
      <c r="VLA209" s="58"/>
      <c r="VLB209" s="59"/>
      <c r="VLC209" s="33"/>
      <c r="VLD209" s="33"/>
      <c r="VLE209" s="33"/>
      <c r="VLF209" s="34"/>
      <c r="VLG209" s="36"/>
      <c r="VLH209" s="58"/>
      <c r="VLI209" s="59"/>
      <c r="VLJ209" s="33"/>
      <c r="VLK209" s="33"/>
      <c r="VLL209" s="33"/>
      <c r="VLM209" s="34"/>
      <c r="VLN209" s="36"/>
      <c r="VLO209" s="58"/>
      <c r="VLP209" s="59"/>
      <c r="VLQ209" s="33"/>
      <c r="VLR209" s="33"/>
      <c r="VLS209" s="33"/>
      <c r="VLT209" s="34"/>
      <c r="VLU209" s="36"/>
      <c r="VLV209" s="58"/>
      <c r="VLW209" s="59"/>
      <c r="VLX209" s="33"/>
      <c r="VLY209" s="33"/>
      <c r="VLZ209" s="33"/>
      <c r="VMA209" s="34"/>
      <c r="VMB209" s="36"/>
      <c r="VMC209" s="58"/>
      <c r="VMD209" s="59"/>
      <c r="VME209" s="33"/>
      <c r="VMF209" s="33"/>
      <c r="VMG209" s="33"/>
      <c r="VMH209" s="34"/>
      <c r="VMI209" s="36"/>
      <c r="VMJ209" s="58"/>
      <c r="VMK209" s="59"/>
      <c r="VML209" s="33"/>
      <c r="VMM209" s="33"/>
      <c r="VMN209" s="33"/>
      <c r="VMO209" s="34"/>
      <c r="VMP209" s="36"/>
      <c r="VMQ209" s="58"/>
      <c r="VMR209" s="59"/>
      <c r="VMS209" s="33"/>
      <c r="VMT209" s="33"/>
      <c r="VMU209" s="33"/>
      <c r="VMV209" s="34"/>
      <c r="VMW209" s="36"/>
      <c r="VMX209" s="58"/>
      <c r="VMY209" s="59"/>
      <c r="VMZ209" s="33"/>
      <c r="VNA209" s="33"/>
      <c r="VNB209" s="33"/>
      <c r="VNC209" s="34"/>
      <c r="VND209" s="36"/>
      <c r="VNE209" s="58"/>
      <c r="VNF209" s="59"/>
      <c r="VNG209" s="33"/>
      <c r="VNH209" s="33"/>
      <c r="VNI209" s="33"/>
      <c r="VNJ209" s="34"/>
      <c r="VNK209" s="36"/>
      <c r="VNL209" s="58"/>
      <c r="VNM209" s="59"/>
      <c r="VNN209" s="33"/>
      <c r="VNO209" s="33"/>
      <c r="VNP209" s="33"/>
      <c r="VNQ209" s="34"/>
      <c r="VNR209" s="36"/>
      <c r="VNS209" s="58"/>
      <c r="VNT209" s="59"/>
      <c r="VNU209" s="33"/>
      <c r="VNV209" s="33"/>
      <c r="VNW209" s="33"/>
      <c r="VNX209" s="34"/>
      <c r="VNY209" s="36"/>
      <c r="VNZ209" s="58"/>
      <c r="VOA209" s="59"/>
      <c r="VOB209" s="33"/>
      <c r="VOC209" s="33"/>
      <c r="VOD209" s="33"/>
      <c r="VOE209" s="34"/>
      <c r="VOF209" s="36"/>
      <c r="VOG209" s="58"/>
      <c r="VOH209" s="59"/>
      <c r="VOI209" s="33"/>
      <c r="VOJ209" s="33"/>
      <c r="VOK209" s="33"/>
      <c r="VOL209" s="34"/>
      <c r="VOM209" s="36"/>
      <c r="VON209" s="58"/>
      <c r="VOO209" s="59"/>
      <c r="VOP209" s="33"/>
      <c r="VOQ209" s="33"/>
      <c r="VOR209" s="33"/>
      <c r="VOS209" s="34"/>
      <c r="VOT209" s="36"/>
      <c r="VOU209" s="58"/>
      <c r="VOV209" s="59"/>
      <c r="VOW209" s="33"/>
      <c r="VOX209" s="33"/>
      <c r="VOY209" s="33"/>
      <c r="VOZ209" s="34"/>
      <c r="VPA209" s="36"/>
      <c r="VPB209" s="58"/>
      <c r="VPC209" s="59"/>
      <c r="VPD209" s="33"/>
      <c r="VPE209" s="33"/>
      <c r="VPF209" s="33"/>
      <c r="VPG209" s="34"/>
      <c r="VPH209" s="36"/>
      <c r="VPI209" s="58"/>
      <c r="VPJ209" s="59"/>
      <c r="VPK209" s="33"/>
      <c r="VPL209" s="33"/>
      <c r="VPM209" s="33"/>
      <c r="VPN209" s="34"/>
      <c r="VPO209" s="36"/>
      <c r="VPP209" s="58"/>
      <c r="VPQ209" s="59"/>
      <c r="VPR209" s="33"/>
      <c r="VPS209" s="33"/>
      <c r="VPT209" s="33"/>
      <c r="VPU209" s="34"/>
      <c r="VPV209" s="36"/>
      <c r="VPW209" s="58"/>
      <c r="VPX209" s="59"/>
      <c r="VPY209" s="33"/>
      <c r="VPZ209" s="33"/>
      <c r="VQA209" s="33"/>
      <c r="VQB209" s="34"/>
      <c r="VQC209" s="36"/>
      <c r="VQD209" s="58"/>
      <c r="VQE209" s="59"/>
      <c r="VQF209" s="33"/>
      <c r="VQG209" s="33"/>
      <c r="VQH209" s="33"/>
      <c r="VQI209" s="34"/>
      <c r="VQJ209" s="36"/>
      <c r="VQK209" s="58"/>
      <c r="VQL209" s="59"/>
      <c r="VQM209" s="33"/>
      <c r="VQN209" s="33"/>
      <c r="VQO209" s="33"/>
      <c r="VQP209" s="34"/>
      <c r="VQQ209" s="36"/>
      <c r="VQR209" s="58"/>
      <c r="VQS209" s="59"/>
      <c r="VQT209" s="33"/>
      <c r="VQU209" s="33"/>
      <c r="VQV209" s="33"/>
      <c r="VQW209" s="34"/>
      <c r="VQX209" s="36"/>
      <c r="VQY209" s="58"/>
      <c r="VQZ209" s="59"/>
      <c r="VRA209" s="33"/>
      <c r="VRB209" s="33"/>
      <c r="VRC209" s="33"/>
      <c r="VRD209" s="34"/>
      <c r="VRE209" s="36"/>
      <c r="VRF209" s="58"/>
      <c r="VRG209" s="59"/>
      <c r="VRH209" s="33"/>
      <c r="VRI209" s="33"/>
      <c r="VRJ209" s="33"/>
      <c r="VRK209" s="34"/>
      <c r="VRL209" s="36"/>
      <c r="VRM209" s="58"/>
      <c r="VRN209" s="59"/>
      <c r="VRO209" s="33"/>
      <c r="VRP209" s="33"/>
      <c r="VRQ209" s="33"/>
      <c r="VRR209" s="34"/>
      <c r="VRS209" s="36"/>
      <c r="VRT209" s="58"/>
      <c r="VRU209" s="59"/>
      <c r="VRV209" s="33"/>
      <c r="VRW209" s="33"/>
      <c r="VRX209" s="33"/>
      <c r="VRY209" s="34"/>
      <c r="VRZ209" s="36"/>
      <c r="VSA209" s="58"/>
      <c r="VSB209" s="59"/>
      <c r="VSC209" s="33"/>
      <c r="VSD209" s="33"/>
      <c r="VSE209" s="33"/>
      <c r="VSF209" s="34"/>
      <c r="VSG209" s="36"/>
      <c r="VSH209" s="58"/>
      <c r="VSI209" s="59"/>
      <c r="VSJ209" s="33"/>
      <c r="VSK209" s="33"/>
      <c r="VSL209" s="33"/>
      <c r="VSM209" s="34"/>
      <c r="VSN209" s="36"/>
      <c r="VSO209" s="58"/>
      <c r="VSP209" s="59"/>
      <c r="VSQ209" s="33"/>
      <c r="VSR209" s="33"/>
      <c r="VSS209" s="33"/>
      <c r="VST209" s="34"/>
      <c r="VSU209" s="36"/>
      <c r="VSV209" s="58"/>
      <c r="VSW209" s="59"/>
      <c r="VSX209" s="33"/>
      <c r="VSY209" s="33"/>
      <c r="VSZ209" s="33"/>
      <c r="VTA209" s="34"/>
      <c r="VTB209" s="36"/>
      <c r="VTC209" s="58"/>
      <c r="VTD209" s="59"/>
      <c r="VTE209" s="33"/>
      <c r="VTF209" s="33"/>
      <c r="VTG209" s="33"/>
      <c r="VTH209" s="34"/>
      <c r="VTI209" s="36"/>
      <c r="VTJ209" s="58"/>
      <c r="VTK209" s="59"/>
      <c r="VTL209" s="33"/>
      <c r="VTM209" s="33"/>
      <c r="VTN209" s="33"/>
      <c r="VTO209" s="34"/>
      <c r="VTP209" s="36"/>
      <c r="VTQ209" s="58"/>
      <c r="VTR209" s="59"/>
      <c r="VTS209" s="33"/>
      <c r="VTT209" s="33"/>
      <c r="VTU209" s="33"/>
      <c r="VTV209" s="34"/>
      <c r="VTW209" s="36"/>
      <c r="VTX209" s="58"/>
      <c r="VTY209" s="59"/>
      <c r="VTZ209" s="33"/>
      <c r="VUA209" s="33"/>
      <c r="VUB209" s="33"/>
      <c r="VUC209" s="34"/>
      <c r="VUD209" s="36"/>
      <c r="VUE209" s="58"/>
      <c r="VUF209" s="59"/>
      <c r="VUG209" s="33"/>
      <c r="VUH209" s="33"/>
      <c r="VUI209" s="33"/>
      <c r="VUJ209" s="34"/>
      <c r="VUK209" s="36"/>
      <c r="VUL209" s="58"/>
      <c r="VUM209" s="59"/>
      <c r="VUN209" s="33"/>
      <c r="VUO209" s="33"/>
      <c r="VUP209" s="33"/>
      <c r="VUQ209" s="34"/>
      <c r="VUR209" s="36"/>
      <c r="VUS209" s="58"/>
      <c r="VUT209" s="59"/>
      <c r="VUU209" s="33"/>
      <c r="VUV209" s="33"/>
      <c r="VUW209" s="33"/>
      <c r="VUX209" s="34"/>
      <c r="VUY209" s="36"/>
      <c r="VUZ209" s="58"/>
      <c r="VVA209" s="59"/>
      <c r="VVB209" s="33"/>
      <c r="VVC209" s="33"/>
      <c r="VVD209" s="33"/>
      <c r="VVE209" s="34"/>
      <c r="VVF209" s="36"/>
      <c r="VVG209" s="58"/>
      <c r="VVH209" s="59"/>
      <c r="VVI209" s="33"/>
      <c r="VVJ209" s="33"/>
      <c r="VVK209" s="33"/>
      <c r="VVL209" s="34"/>
      <c r="VVM209" s="36"/>
      <c r="VVN209" s="58"/>
      <c r="VVO209" s="59"/>
      <c r="VVP209" s="33"/>
      <c r="VVQ209" s="33"/>
      <c r="VVR209" s="33"/>
      <c r="VVS209" s="34"/>
      <c r="VVT209" s="36"/>
      <c r="VVU209" s="58"/>
      <c r="VVV209" s="59"/>
      <c r="VVW209" s="33"/>
      <c r="VVX209" s="33"/>
      <c r="VVY209" s="33"/>
      <c r="VVZ209" s="34"/>
      <c r="VWA209" s="36"/>
      <c r="VWB209" s="58"/>
      <c r="VWC209" s="59"/>
      <c r="VWD209" s="33"/>
      <c r="VWE209" s="33"/>
      <c r="VWF209" s="33"/>
      <c r="VWG209" s="34"/>
      <c r="VWH209" s="36"/>
      <c r="VWI209" s="58"/>
      <c r="VWJ209" s="59"/>
      <c r="VWK209" s="33"/>
      <c r="VWL209" s="33"/>
      <c r="VWM209" s="33"/>
      <c r="VWN209" s="34"/>
      <c r="VWO209" s="36"/>
      <c r="VWP209" s="58"/>
      <c r="VWQ209" s="59"/>
      <c r="VWR209" s="33"/>
      <c r="VWS209" s="33"/>
      <c r="VWT209" s="33"/>
      <c r="VWU209" s="34"/>
      <c r="VWV209" s="36"/>
      <c r="VWW209" s="58"/>
      <c r="VWX209" s="59"/>
      <c r="VWY209" s="33"/>
      <c r="VWZ209" s="33"/>
      <c r="VXA209" s="33"/>
      <c r="VXB209" s="34"/>
      <c r="VXC209" s="36"/>
      <c r="VXD209" s="58"/>
      <c r="VXE209" s="59"/>
      <c r="VXF209" s="33"/>
      <c r="VXG209" s="33"/>
      <c r="VXH209" s="33"/>
      <c r="VXI209" s="34"/>
      <c r="VXJ209" s="36"/>
      <c r="VXK209" s="58"/>
      <c r="VXL209" s="59"/>
      <c r="VXM209" s="33"/>
      <c r="VXN209" s="33"/>
      <c r="VXO209" s="33"/>
      <c r="VXP209" s="34"/>
      <c r="VXQ209" s="36"/>
      <c r="VXR209" s="58"/>
      <c r="VXS209" s="59"/>
      <c r="VXT209" s="33"/>
      <c r="VXU209" s="33"/>
      <c r="VXV209" s="33"/>
      <c r="VXW209" s="34"/>
      <c r="VXX209" s="36"/>
      <c r="VXY209" s="58"/>
      <c r="VXZ209" s="59"/>
      <c r="VYA209" s="33"/>
      <c r="VYB209" s="33"/>
      <c r="VYC209" s="33"/>
      <c r="VYD209" s="34"/>
      <c r="VYE209" s="36"/>
      <c r="VYF209" s="58"/>
      <c r="VYG209" s="59"/>
      <c r="VYH209" s="33"/>
      <c r="VYI209" s="33"/>
      <c r="VYJ209" s="33"/>
      <c r="VYK209" s="34"/>
      <c r="VYL209" s="36"/>
      <c r="VYM209" s="58"/>
      <c r="VYN209" s="59"/>
      <c r="VYO209" s="33"/>
      <c r="VYP209" s="33"/>
      <c r="VYQ209" s="33"/>
      <c r="VYR209" s="34"/>
      <c r="VYS209" s="36"/>
      <c r="VYT209" s="58"/>
      <c r="VYU209" s="59"/>
      <c r="VYV209" s="33"/>
      <c r="VYW209" s="33"/>
      <c r="VYX209" s="33"/>
      <c r="VYY209" s="34"/>
      <c r="VYZ209" s="36"/>
      <c r="VZA209" s="58"/>
      <c r="VZB209" s="59"/>
      <c r="VZC209" s="33"/>
      <c r="VZD209" s="33"/>
      <c r="VZE209" s="33"/>
      <c r="VZF209" s="34"/>
      <c r="VZG209" s="36"/>
      <c r="VZH209" s="58"/>
      <c r="VZI209" s="59"/>
      <c r="VZJ209" s="33"/>
      <c r="VZK209" s="33"/>
      <c r="VZL209" s="33"/>
      <c r="VZM209" s="34"/>
      <c r="VZN209" s="36"/>
      <c r="VZO209" s="58"/>
      <c r="VZP209" s="59"/>
      <c r="VZQ209" s="33"/>
      <c r="VZR209" s="33"/>
      <c r="VZS209" s="33"/>
      <c r="VZT209" s="34"/>
      <c r="VZU209" s="36"/>
      <c r="VZV209" s="58"/>
      <c r="VZW209" s="59"/>
      <c r="VZX209" s="33"/>
      <c r="VZY209" s="33"/>
      <c r="VZZ209" s="33"/>
      <c r="WAA209" s="34"/>
      <c r="WAB209" s="36"/>
      <c r="WAC209" s="58"/>
      <c r="WAD209" s="59"/>
      <c r="WAE209" s="33"/>
      <c r="WAF209" s="33"/>
      <c r="WAG209" s="33"/>
      <c r="WAH209" s="34"/>
      <c r="WAI209" s="36"/>
      <c r="WAJ209" s="58"/>
      <c r="WAK209" s="59"/>
      <c r="WAL209" s="33"/>
      <c r="WAM209" s="33"/>
      <c r="WAN209" s="33"/>
      <c r="WAO209" s="34"/>
      <c r="WAP209" s="36"/>
      <c r="WAQ209" s="58"/>
      <c r="WAR209" s="59"/>
      <c r="WAS209" s="33"/>
      <c r="WAT209" s="33"/>
      <c r="WAU209" s="33"/>
      <c r="WAV209" s="34"/>
      <c r="WAW209" s="36"/>
      <c r="WAX209" s="58"/>
      <c r="WAY209" s="59"/>
      <c r="WAZ209" s="33"/>
      <c r="WBA209" s="33"/>
      <c r="WBB209" s="33"/>
      <c r="WBC209" s="34"/>
      <c r="WBD209" s="36"/>
      <c r="WBE209" s="58"/>
      <c r="WBF209" s="59"/>
      <c r="WBG209" s="33"/>
      <c r="WBH209" s="33"/>
      <c r="WBI209" s="33"/>
      <c r="WBJ209" s="34"/>
      <c r="WBK209" s="36"/>
      <c r="WBL209" s="58"/>
      <c r="WBM209" s="59"/>
      <c r="WBN209" s="33"/>
      <c r="WBO209" s="33"/>
      <c r="WBP209" s="33"/>
      <c r="WBQ209" s="34"/>
      <c r="WBR209" s="36"/>
      <c r="WBS209" s="58"/>
      <c r="WBT209" s="59"/>
      <c r="WBU209" s="33"/>
      <c r="WBV209" s="33"/>
      <c r="WBW209" s="33"/>
      <c r="WBX209" s="34"/>
      <c r="WBY209" s="36"/>
      <c r="WBZ209" s="58"/>
      <c r="WCA209" s="59"/>
      <c r="WCB209" s="33"/>
      <c r="WCC209" s="33"/>
      <c r="WCD209" s="33"/>
      <c r="WCE209" s="34"/>
      <c r="WCF209" s="36"/>
      <c r="WCG209" s="58"/>
      <c r="WCH209" s="59"/>
      <c r="WCI209" s="33"/>
      <c r="WCJ209" s="33"/>
      <c r="WCK209" s="33"/>
      <c r="WCL209" s="34"/>
      <c r="WCM209" s="36"/>
      <c r="WCN209" s="58"/>
      <c r="WCO209" s="59"/>
      <c r="WCP209" s="33"/>
      <c r="WCQ209" s="33"/>
      <c r="WCR209" s="33"/>
      <c r="WCS209" s="34"/>
      <c r="WCT209" s="36"/>
      <c r="WCU209" s="58"/>
      <c r="WCV209" s="59"/>
      <c r="WCW209" s="33"/>
      <c r="WCX209" s="33"/>
      <c r="WCY209" s="33"/>
      <c r="WCZ209" s="34"/>
      <c r="WDA209" s="36"/>
      <c r="WDB209" s="58"/>
      <c r="WDC209" s="59"/>
      <c r="WDD209" s="33"/>
      <c r="WDE209" s="33"/>
      <c r="WDF209" s="33"/>
      <c r="WDG209" s="34"/>
      <c r="WDH209" s="36"/>
      <c r="WDI209" s="58"/>
      <c r="WDJ209" s="59"/>
      <c r="WDK209" s="33"/>
      <c r="WDL209" s="33"/>
      <c r="WDM209" s="33"/>
      <c r="WDN209" s="34"/>
      <c r="WDO209" s="36"/>
      <c r="WDP209" s="58"/>
      <c r="WDQ209" s="59"/>
      <c r="WDR209" s="33"/>
      <c r="WDS209" s="33"/>
      <c r="WDT209" s="33"/>
      <c r="WDU209" s="34"/>
      <c r="WDV209" s="36"/>
      <c r="WDW209" s="58"/>
      <c r="WDX209" s="59"/>
      <c r="WDY209" s="33"/>
      <c r="WDZ209" s="33"/>
      <c r="WEA209" s="33"/>
      <c r="WEB209" s="34"/>
      <c r="WEC209" s="36"/>
      <c r="WED209" s="58"/>
      <c r="WEE209" s="59"/>
      <c r="WEF209" s="33"/>
      <c r="WEG209" s="33"/>
      <c r="WEH209" s="33"/>
      <c r="WEI209" s="34"/>
      <c r="WEJ209" s="36"/>
      <c r="WEK209" s="58"/>
      <c r="WEL209" s="59"/>
      <c r="WEM209" s="33"/>
      <c r="WEN209" s="33"/>
      <c r="WEO209" s="33"/>
      <c r="WEP209" s="34"/>
      <c r="WEQ209" s="36"/>
      <c r="WER209" s="58"/>
      <c r="WES209" s="59"/>
      <c r="WET209" s="33"/>
      <c r="WEU209" s="33"/>
      <c r="WEV209" s="33"/>
      <c r="WEW209" s="34"/>
      <c r="WEX209" s="36"/>
      <c r="WEY209" s="58"/>
      <c r="WEZ209" s="59"/>
      <c r="WFA209" s="33"/>
      <c r="WFB209" s="33"/>
      <c r="WFC209" s="33"/>
      <c r="WFD209" s="34"/>
      <c r="WFE209" s="36"/>
      <c r="WFF209" s="58"/>
      <c r="WFG209" s="59"/>
      <c r="WFH209" s="33"/>
      <c r="WFI209" s="33"/>
      <c r="WFJ209" s="33"/>
      <c r="WFK209" s="34"/>
      <c r="WFL209" s="36"/>
      <c r="WFM209" s="58"/>
      <c r="WFN209" s="59"/>
      <c r="WFO209" s="33"/>
      <c r="WFP209" s="33"/>
      <c r="WFQ209" s="33"/>
      <c r="WFR209" s="34"/>
      <c r="WFS209" s="36"/>
      <c r="WFT209" s="58"/>
      <c r="WFU209" s="59"/>
      <c r="WFV209" s="33"/>
      <c r="WFW209" s="33"/>
      <c r="WFX209" s="33"/>
      <c r="WFY209" s="34"/>
      <c r="WFZ209" s="36"/>
      <c r="WGA209" s="58"/>
      <c r="WGB209" s="59"/>
      <c r="WGC209" s="33"/>
      <c r="WGD209" s="33"/>
      <c r="WGE209" s="33"/>
      <c r="WGF209" s="34"/>
      <c r="WGG209" s="36"/>
      <c r="WGH209" s="58"/>
      <c r="WGI209" s="59"/>
      <c r="WGJ209" s="33"/>
      <c r="WGK209" s="33"/>
      <c r="WGL209" s="33"/>
      <c r="WGM209" s="34"/>
      <c r="WGN209" s="36"/>
      <c r="WGO209" s="58"/>
      <c r="WGP209" s="59"/>
      <c r="WGQ209" s="33"/>
      <c r="WGR209" s="33"/>
      <c r="WGS209" s="33"/>
      <c r="WGT209" s="34"/>
      <c r="WGU209" s="36"/>
      <c r="WGV209" s="58"/>
      <c r="WGW209" s="59"/>
      <c r="WGX209" s="33"/>
      <c r="WGY209" s="33"/>
      <c r="WGZ209" s="33"/>
      <c r="WHA209" s="34"/>
      <c r="WHB209" s="36"/>
      <c r="WHC209" s="58"/>
      <c r="WHD209" s="59"/>
      <c r="WHE209" s="33"/>
      <c r="WHF209" s="33"/>
      <c r="WHG209" s="33"/>
      <c r="WHH209" s="34"/>
      <c r="WHI209" s="36"/>
      <c r="WHJ209" s="58"/>
      <c r="WHK209" s="59"/>
      <c r="WHL209" s="33"/>
      <c r="WHM209" s="33"/>
      <c r="WHN209" s="33"/>
      <c r="WHO209" s="34"/>
      <c r="WHP209" s="36"/>
      <c r="WHQ209" s="58"/>
      <c r="WHR209" s="59"/>
      <c r="WHS209" s="33"/>
      <c r="WHT209" s="33"/>
      <c r="WHU209" s="33"/>
      <c r="WHV209" s="34"/>
      <c r="WHW209" s="36"/>
      <c r="WHX209" s="58"/>
      <c r="WHY209" s="59"/>
      <c r="WHZ209" s="33"/>
      <c r="WIA209" s="33"/>
      <c r="WIB209" s="33"/>
      <c r="WIC209" s="34"/>
      <c r="WID209" s="36"/>
      <c r="WIE209" s="58"/>
      <c r="WIF209" s="59"/>
      <c r="WIG209" s="33"/>
      <c r="WIH209" s="33"/>
      <c r="WII209" s="33"/>
      <c r="WIJ209" s="34"/>
      <c r="WIK209" s="36"/>
      <c r="WIL209" s="58"/>
      <c r="WIM209" s="59"/>
      <c r="WIN209" s="33"/>
      <c r="WIO209" s="33"/>
      <c r="WIP209" s="33"/>
      <c r="WIQ209" s="34"/>
      <c r="WIR209" s="36"/>
      <c r="WIS209" s="58"/>
      <c r="WIT209" s="59"/>
      <c r="WIU209" s="33"/>
      <c r="WIV209" s="33"/>
      <c r="WIW209" s="33"/>
      <c r="WIX209" s="34"/>
      <c r="WIY209" s="36"/>
      <c r="WIZ209" s="58"/>
      <c r="WJA209" s="59"/>
      <c r="WJB209" s="33"/>
      <c r="WJC209" s="33"/>
      <c r="WJD209" s="33"/>
      <c r="WJE209" s="34"/>
      <c r="WJF209" s="36"/>
      <c r="WJG209" s="58"/>
      <c r="WJH209" s="59"/>
      <c r="WJI209" s="33"/>
      <c r="WJJ209" s="33"/>
      <c r="WJK209" s="33"/>
      <c r="WJL209" s="34"/>
      <c r="WJM209" s="36"/>
      <c r="WJN209" s="58"/>
      <c r="WJO209" s="59"/>
      <c r="WJP209" s="33"/>
      <c r="WJQ209" s="33"/>
      <c r="WJR209" s="33"/>
      <c r="WJS209" s="34"/>
      <c r="WJT209" s="36"/>
      <c r="WJU209" s="58"/>
      <c r="WJV209" s="59"/>
      <c r="WJW209" s="33"/>
      <c r="WJX209" s="33"/>
      <c r="WJY209" s="33"/>
      <c r="WJZ209" s="34"/>
      <c r="WKA209" s="36"/>
      <c r="WKB209" s="58"/>
      <c r="WKC209" s="59"/>
      <c r="WKD209" s="33"/>
      <c r="WKE209" s="33"/>
      <c r="WKF209" s="33"/>
      <c r="WKG209" s="34"/>
      <c r="WKH209" s="36"/>
      <c r="WKI209" s="58"/>
      <c r="WKJ209" s="59"/>
      <c r="WKK209" s="33"/>
      <c r="WKL209" s="33"/>
      <c r="WKM209" s="33"/>
      <c r="WKN209" s="34"/>
      <c r="WKO209" s="36"/>
      <c r="WKP209" s="58"/>
      <c r="WKQ209" s="59"/>
      <c r="WKR209" s="33"/>
      <c r="WKS209" s="33"/>
      <c r="WKT209" s="33"/>
      <c r="WKU209" s="34"/>
      <c r="WKV209" s="36"/>
      <c r="WKW209" s="58"/>
      <c r="WKX209" s="59"/>
      <c r="WKY209" s="33"/>
      <c r="WKZ209" s="33"/>
      <c r="WLA209" s="33"/>
      <c r="WLB209" s="34"/>
      <c r="WLC209" s="36"/>
      <c r="WLD209" s="58"/>
      <c r="WLE209" s="59"/>
      <c r="WLF209" s="33"/>
      <c r="WLG209" s="33"/>
      <c r="WLH209" s="33"/>
      <c r="WLI209" s="34"/>
      <c r="WLJ209" s="36"/>
      <c r="WLK209" s="58"/>
      <c r="WLL209" s="59"/>
      <c r="WLM209" s="33"/>
      <c r="WLN209" s="33"/>
      <c r="WLO209" s="33"/>
      <c r="WLP209" s="34"/>
      <c r="WLQ209" s="36"/>
      <c r="WLR209" s="58"/>
      <c r="WLS209" s="59"/>
      <c r="WLT209" s="33"/>
      <c r="WLU209" s="33"/>
      <c r="WLV209" s="33"/>
      <c r="WLW209" s="34"/>
      <c r="WLX209" s="36"/>
      <c r="WLY209" s="58"/>
      <c r="WLZ209" s="59"/>
      <c r="WMA209" s="33"/>
      <c r="WMB209" s="33"/>
      <c r="WMC209" s="33"/>
      <c r="WMD209" s="34"/>
      <c r="WME209" s="36"/>
      <c r="WMF209" s="58"/>
      <c r="WMG209" s="59"/>
      <c r="WMH209" s="33"/>
      <c r="WMI209" s="33"/>
      <c r="WMJ209" s="33"/>
      <c r="WMK209" s="34"/>
      <c r="WML209" s="36"/>
      <c r="WMM209" s="58"/>
      <c r="WMN209" s="59"/>
      <c r="WMO209" s="33"/>
      <c r="WMP209" s="33"/>
      <c r="WMQ209" s="33"/>
      <c r="WMR209" s="34"/>
      <c r="WMS209" s="36"/>
      <c r="WMT209" s="58"/>
      <c r="WMU209" s="59"/>
      <c r="WMV209" s="33"/>
      <c r="WMW209" s="33"/>
      <c r="WMX209" s="33"/>
      <c r="WMY209" s="34"/>
      <c r="WMZ209" s="36"/>
      <c r="WNA209" s="58"/>
      <c r="WNB209" s="59"/>
      <c r="WNC209" s="33"/>
      <c r="WND209" s="33"/>
      <c r="WNE209" s="33"/>
      <c r="WNF209" s="34"/>
      <c r="WNG209" s="36"/>
      <c r="WNH209" s="58"/>
      <c r="WNI209" s="59"/>
      <c r="WNJ209" s="33"/>
      <c r="WNK209" s="33"/>
      <c r="WNL209" s="33"/>
      <c r="WNM209" s="34"/>
      <c r="WNN209" s="36"/>
      <c r="WNO209" s="58"/>
      <c r="WNP209" s="59"/>
      <c r="WNQ209" s="33"/>
      <c r="WNR209" s="33"/>
      <c r="WNS209" s="33"/>
      <c r="WNT209" s="34"/>
      <c r="WNU209" s="36"/>
      <c r="WNV209" s="58"/>
      <c r="WNW209" s="59"/>
      <c r="WNX209" s="33"/>
      <c r="WNY209" s="33"/>
      <c r="WNZ209" s="33"/>
      <c r="WOA209" s="34"/>
      <c r="WOB209" s="36"/>
      <c r="WOC209" s="58"/>
      <c r="WOD209" s="59"/>
      <c r="WOE209" s="33"/>
      <c r="WOF209" s="33"/>
      <c r="WOG209" s="33"/>
      <c r="WOH209" s="34"/>
      <c r="WOI209" s="36"/>
      <c r="WOJ209" s="58"/>
      <c r="WOK209" s="59"/>
      <c r="WOL209" s="33"/>
      <c r="WOM209" s="33"/>
      <c r="WON209" s="33"/>
      <c r="WOO209" s="34"/>
      <c r="WOP209" s="36"/>
      <c r="WOQ209" s="58"/>
      <c r="WOR209" s="59"/>
      <c r="WOS209" s="33"/>
      <c r="WOT209" s="33"/>
      <c r="WOU209" s="33"/>
      <c r="WOV209" s="34"/>
      <c r="WOW209" s="36"/>
      <c r="WOX209" s="58"/>
      <c r="WOY209" s="59"/>
      <c r="WOZ209" s="33"/>
      <c r="WPA209" s="33"/>
      <c r="WPB209" s="33"/>
      <c r="WPC209" s="34"/>
      <c r="WPD209" s="36"/>
      <c r="WPE209" s="58"/>
      <c r="WPF209" s="59"/>
      <c r="WPG209" s="33"/>
      <c r="WPH209" s="33"/>
      <c r="WPI209" s="33"/>
      <c r="WPJ209" s="34"/>
      <c r="WPK209" s="36"/>
      <c r="WPL209" s="58"/>
      <c r="WPM209" s="59"/>
      <c r="WPN209" s="33"/>
      <c r="WPO209" s="33"/>
      <c r="WPP209" s="33"/>
      <c r="WPQ209" s="34"/>
      <c r="WPR209" s="36"/>
      <c r="WPS209" s="58"/>
      <c r="WPT209" s="59"/>
      <c r="WPU209" s="33"/>
      <c r="WPV209" s="33"/>
      <c r="WPW209" s="33"/>
      <c r="WPX209" s="34"/>
      <c r="WPY209" s="36"/>
      <c r="WPZ209" s="58"/>
      <c r="WQA209" s="59"/>
      <c r="WQB209" s="33"/>
      <c r="WQC209" s="33"/>
      <c r="WQD209" s="33"/>
      <c r="WQE209" s="34"/>
      <c r="WQF209" s="36"/>
      <c r="WQG209" s="58"/>
      <c r="WQH209" s="59"/>
      <c r="WQI209" s="33"/>
      <c r="WQJ209" s="33"/>
      <c r="WQK209" s="33"/>
      <c r="WQL209" s="34"/>
      <c r="WQM209" s="36"/>
      <c r="WQN209" s="58"/>
      <c r="WQO209" s="59"/>
      <c r="WQP209" s="33"/>
      <c r="WQQ209" s="33"/>
      <c r="WQR209" s="33"/>
      <c r="WQS209" s="34"/>
      <c r="WQT209" s="36"/>
      <c r="WQU209" s="58"/>
      <c r="WQV209" s="59"/>
      <c r="WQW209" s="33"/>
      <c r="WQX209" s="33"/>
      <c r="WQY209" s="33"/>
      <c r="WQZ209" s="34"/>
      <c r="WRA209" s="36"/>
      <c r="WRB209" s="58"/>
      <c r="WRC209" s="59"/>
      <c r="WRD209" s="33"/>
      <c r="WRE209" s="33"/>
      <c r="WRF209" s="33"/>
      <c r="WRG209" s="34"/>
      <c r="WRH209" s="36"/>
      <c r="WRI209" s="58"/>
      <c r="WRJ209" s="59"/>
      <c r="WRK209" s="33"/>
      <c r="WRL209" s="33"/>
      <c r="WRM209" s="33"/>
      <c r="WRN209" s="34"/>
      <c r="WRO209" s="36"/>
      <c r="WRP209" s="58"/>
      <c r="WRQ209" s="59"/>
      <c r="WRR209" s="33"/>
      <c r="WRS209" s="33"/>
      <c r="WRT209" s="33"/>
      <c r="WRU209" s="34"/>
      <c r="WRV209" s="36"/>
      <c r="WRW209" s="58"/>
      <c r="WRX209" s="59"/>
      <c r="WRY209" s="33"/>
      <c r="WRZ209" s="33"/>
      <c r="WSA209" s="33"/>
      <c r="WSB209" s="34"/>
      <c r="WSC209" s="36"/>
      <c r="WSD209" s="58"/>
      <c r="WSE209" s="59"/>
      <c r="WSF209" s="33"/>
      <c r="WSG209" s="33"/>
      <c r="WSH209" s="33"/>
      <c r="WSI209" s="34"/>
      <c r="WSJ209" s="36"/>
      <c r="WSK209" s="58"/>
      <c r="WSL209" s="59"/>
      <c r="WSM209" s="33"/>
      <c r="WSN209" s="33"/>
      <c r="WSO209" s="33"/>
      <c r="WSP209" s="34"/>
      <c r="WSQ209" s="36"/>
      <c r="WSR209" s="58"/>
      <c r="WSS209" s="59"/>
      <c r="WST209" s="33"/>
      <c r="WSU209" s="33"/>
      <c r="WSV209" s="33"/>
      <c r="WSW209" s="34"/>
      <c r="WSX209" s="36"/>
      <c r="WSY209" s="58"/>
      <c r="WSZ209" s="59"/>
      <c r="WTA209" s="33"/>
      <c r="WTB209" s="33"/>
      <c r="WTC209" s="33"/>
      <c r="WTD209" s="34"/>
      <c r="WTE209" s="36"/>
      <c r="WTF209" s="58"/>
      <c r="WTG209" s="59"/>
      <c r="WTH209" s="33"/>
      <c r="WTI209" s="33"/>
      <c r="WTJ209" s="33"/>
      <c r="WTK209" s="34"/>
      <c r="WTL209" s="36"/>
      <c r="WTM209" s="58"/>
      <c r="WTN209" s="59"/>
      <c r="WTO209" s="33"/>
      <c r="WTP209" s="33"/>
      <c r="WTQ209" s="33"/>
      <c r="WTR209" s="34"/>
      <c r="WTS209" s="36"/>
      <c r="WTT209" s="58"/>
      <c r="WTU209" s="59"/>
      <c r="WTV209" s="33"/>
      <c r="WTW209" s="33"/>
      <c r="WTX209" s="33"/>
      <c r="WTY209" s="34"/>
      <c r="WTZ209" s="36"/>
      <c r="WUA209" s="58"/>
      <c r="WUB209" s="59"/>
      <c r="WUC209" s="33"/>
      <c r="WUD209" s="33"/>
      <c r="WUE209" s="33"/>
      <c r="WUF209" s="34"/>
      <c r="WUG209" s="36"/>
      <c r="WUH209" s="58"/>
      <c r="WUI209" s="59"/>
      <c r="WUJ209" s="33"/>
      <c r="WUK209" s="33"/>
      <c r="WUL209" s="33"/>
      <c r="WUM209" s="34"/>
      <c r="WUN209" s="36"/>
      <c r="WUO209" s="58"/>
      <c r="WUP209" s="59"/>
      <c r="WUQ209" s="33"/>
      <c r="WUR209" s="33"/>
      <c r="WUS209" s="33"/>
      <c r="WUT209" s="34"/>
      <c r="WUU209" s="36"/>
      <c r="WUV209" s="58"/>
      <c r="WUW209" s="59"/>
      <c r="WUX209" s="33"/>
      <c r="WUY209" s="33"/>
      <c r="WUZ209" s="33"/>
      <c r="WVA209" s="34"/>
      <c r="WVB209" s="36"/>
      <c r="WVC209" s="58"/>
      <c r="WVD209" s="59"/>
      <c r="WVE209" s="33"/>
      <c r="WVF209" s="33"/>
      <c r="WVG209" s="33"/>
      <c r="WVH209" s="34"/>
      <c r="WVI209" s="36"/>
      <c r="WVJ209" s="58"/>
      <c r="WVK209" s="59"/>
      <c r="WVL209" s="33"/>
      <c r="WVM209" s="33"/>
      <c r="WVN209" s="33"/>
      <c r="WVO209" s="34"/>
      <c r="WVP209" s="36"/>
      <c r="WVQ209" s="58"/>
      <c r="WVR209" s="59"/>
      <c r="WVS209" s="33"/>
      <c r="WVT209" s="33"/>
      <c r="WVU209" s="33"/>
      <c r="WVV209" s="34"/>
      <c r="WVW209" s="36"/>
      <c r="WVX209" s="58"/>
      <c r="WVY209" s="59"/>
      <c r="WVZ209" s="33"/>
      <c r="WWA209" s="33"/>
      <c r="WWB209" s="33"/>
      <c r="WWC209" s="34"/>
      <c r="WWD209" s="36"/>
      <c r="WWE209" s="58"/>
      <c r="WWF209" s="59"/>
      <c r="WWG209" s="33"/>
      <c r="WWH209" s="33"/>
      <c r="WWI209" s="33"/>
      <c r="WWJ209" s="34"/>
      <c r="WWK209" s="36"/>
      <c r="WWL209" s="58"/>
      <c r="WWM209" s="59"/>
      <c r="WWN209" s="33"/>
      <c r="WWO209" s="33"/>
      <c r="WWP209" s="33"/>
      <c r="WWQ209" s="34"/>
      <c r="WWR209" s="36"/>
      <c r="WWS209" s="58"/>
      <c r="WWT209" s="59"/>
      <c r="WWU209" s="33"/>
      <c r="WWV209" s="33"/>
      <c r="WWW209" s="33"/>
      <c r="WWX209" s="34"/>
      <c r="WWY209" s="36"/>
      <c r="WWZ209" s="58"/>
      <c r="WXA209" s="59"/>
      <c r="WXB209" s="33"/>
      <c r="WXC209" s="33"/>
      <c r="WXD209" s="33"/>
      <c r="WXE209" s="34"/>
      <c r="WXF209" s="36"/>
      <c r="WXG209" s="58"/>
      <c r="WXH209" s="59"/>
      <c r="WXI209" s="33"/>
      <c r="WXJ209" s="33"/>
      <c r="WXK209" s="33"/>
      <c r="WXL209" s="34"/>
      <c r="WXM209" s="36"/>
      <c r="WXN209" s="58"/>
      <c r="WXO209" s="59"/>
      <c r="WXP209" s="33"/>
      <c r="WXQ209" s="33"/>
      <c r="WXR209" s="33"/>
      <c r="WXS209" s="34"/>
      <c r="WXT209" s="36"/>
      <c r="WXU209" s="58"/>
      <c r="WXV209" s="59"/>
      <c r="WXW209" s="33"/>
      <c r="WXX209" s="33"/>
      <c r="WXY209" s="33"/>
      <c r="WXZ209" s="34"/>
      <c r="WYA209" s="36"/>
      <c r="WYB209" s="58"/>
      <c r="WYC209" s="59"/>
      <c r="WYD209" s="33"/>
      <c r="WYE209" s="33"/>
      <c r="WYF209" s="33"/>
      <c r="WYG209" s="34"/>
      <c r="WYH209" s="36"/>
      <c r="WYI209" s="58"/>
      <c r="WYJ209" s="59"/>
      <c r="WYK209" s="33"/>
      <c r="WYL209" s="33"/>
      <c r="WYM209" s="33"/>
      <c r="WYN209" s="34"/>
      <c r="WYO209" s="36"/>
      <c r="WYP209" s="58"/>
      <c r="WYQ209" s="59"/>
      <c r="WYR209" s="33"/>
      <c r="WYS209" s="33"/>
      <c r="WYT209" s="33"/>
      <c r="WYU209" s="34"/>
      <c r="WYV209" s="36"/>
      <c r="WYW209" s="58"/>
      <c r="WYX209" s="59"/>
      <c r="WYY209" s="33"/>
      <c r="WYZ209" s="33"/>
      <c r="WZA209" s="33"/>
      <c r="WZB209" s="34"/>
      <c r="WZC209" s="36"/>
      <c r="WZD209" s="58"/>
      <c r="WZE209" s="59"/>
      <c r="WZF209" s="33"/>
      <c r="WZG209" s="33"/>
      <c r="WZH209" s="33"/>
      <c r="WZI209" s="34"/>
      <c r="WZJ209" s="36"/>
      <c r="WZK209" s="58"/>
      <c r="WZL209" s="59"/>
      <c r="WZM209" s="33"/>
      <c r="WZN209" s="33"/>
      <c r="WZO209" s="33"/>
      <c r="WZP209" s="34"/>
      <c r="WZQ209" s="36"/>
      <c r="WZR209" s="58"/>
      <c r="WZS209" s="59"/>
      <c r="WZT209" s="33"/>
      <c r="WZU209" s="33"/>
      <c r="WZV209" s="33"/>
      <c r="WZW209" s="34"/>
      <c r="WZX209" s="36"/>
      <c r="WZY209" s="58"/>
      <c r="WZZ209" s="59"/>
      <c r="XAA209" s="33"/>
      <c r="XAB209" s="33"/>
      <c r="XAC209" s="33"/>
      <c r="XAD209" s="34"/>
      <c r="XAE209" s="36"/>
      <c r="XAF209" s="58"/>
      <c r="XAG209" s="59"/>
      <c r="XAH209" s="33"/>
      <c r="XAI209" s="33"/>
      <c r="XAJ209" s="33"/>
      <c r="XAK209" s="34"/>
      <c r="XAL209" s="36"/>
      <c r="XAM209" s="58"/>
      <c r="XAN209" s="59"/>
      <c r="XAO209" s="33"/>
      <c r="XAP209" s="33"/>
      <c r="XAQ209" s="33"/>
      <c r="XAR209" s="34"/>
      <c r="XAS209" s="36"/>
      <c r="XAT209" s="58"/>
      <c r="XAU209" s="59"/>
      <c r="XAV209" s="33"/>
      <c r="XAW209" s="33"/>
      <c r="XAX209" s="33"/>
      <c r="XAY209" s="34"/>
      <c r="XAZ209" s="36"/>
      <c r="XBA209" s="58"/>
      <c r="XBB209" s="59"/>
      <c r="XBC209" s="33"/>
      <c r="XBD209" s="33"/>
      <c r="XBE209" s="33"/>
      <c r="XBF209" s="34"/>
      <c r="XBG209" s="36"/>
      <c r="XBH209" s="58"/>
      <c r="XBI209" s="59"/>
      <c r="XBJ209" s="33"/>
      <c r="XBK209" s="33"/>
      <c r="XBL209" s="33"/>
      <c r="XBM209" s="34"/>
      <c r="XBN209" s="36"/>
      <c r="XBO209" s="58"/>
      <c r="XBP209" s="59"/>
      <c r="XBQ209" s="33"/>
      <c r="XBR209" s="33"/>
      <c r="XBS209" s="33"/>
      <c r="XBT209" s="34"/>
      <c r="XBU209" s="36"/>
      <c r="XBV209" s="58"/>
      <c r="XBW209" s="59"/>
      <c r="XBX209" s="33"/>
      <c r="XBY209" s="33"/>
      <c r="XBZ209" s="33"/>
      <c r="XCA209" s="34"/>
      <c r="XCB209" s="36"/>
      <c r="XCC209" s="58"/>
      <c r="XCD209" s="59"/>
      <c r="XCE209" s="33"/>
      <c r="XCF209" s="33"/>
      <c r="XCG209" s="33"/>
      <c r="XCH209" s="34"/>
      <c r="XCI209" s="36"/>
      <c r="XCJ209" s="58"/>
      <c r="XCK209" s="59"/>
      <c r="XCL209" s="33"/>
      <c r="XCM209" s="33"/>
      <c r="XCN209" s="33"/>
      <c r="XCO209" s="34"/>
      <c r="XCP209" s="36"/>
      <c r="XCQ209" s="58"/>
      <c r="XCR209" s="59"/>
      <c r="XCS209" s="33"/>
      <c r="XCT209" s="33"/>
      <c r="XCU209" s="33"/>
      <c r="XCV209" s="34"/>
      <c r="XCW209" s="36"/>
      <c r="XCX209" s="58"/>
      <c r="XCY209" s="59"/>
      <c r="XCZ209" s="33"/>
      <c r="XDA209" s="33"/>
      <c r="XDB209" s="33"/>
      <c r="XDC209" s="34"/>
      <c r="XDD209" s="36"/>
      <c r="XDE209" s="58"/>
      <c r="XDF209" s="59"/>
      <c r="XDG209" s="33"/>
      <c r="XDH209" s="33"/>
      <c r="XDI209" s="33"/>
      <c r="XDJ209" s="34"/>
      <c r="XDK209" s="36"/>
      <c r="XDL209" s="58"/>
      <c r="XDM209" s="59"/>
      <c r="XDN209" s="33"/>
      <c r="XDO209" s="33"/>
      <c r="XDP209" s="33"/>
      <c r="XDQ209" s="34"/>
      <c r="XDR209" s="36"/>
      <c r="XDS209" s="58"/>
      <c r="XDT209" s="59"/>
      <c r="XDU209" s="33"/>
      <c r="XDV209" s="33"/>
      <c r="XDW209" s="33"/>
      <c r="XDX209" s="34"/>
      <c r="XDY209" s="36"/>
      <c r="XDZ209" s="58"/>
      <c r="XEA209" s="59"/>
      <c r="XEB209" s="33"/>
      <c r="XEC209" s="33"/>
      <c r="XED209" s="33"/>
      <c r="XEE209" s="34"/>
      <c r="XEF209" s="36"/>
      <c r="XEG209" s="58"/>
      <c r="XEH209" s="59"/>
      <c r="XEI209" s="33"/>
      <c r="XEJ209" s="33"/>
      <c r="XEK209" s="33"/>
      <c r="XEL209" s="34"/>
      <c r="XEM209" s="36"/>
      <c r="XEN209" s="58"/>
      <c r="XEO209" s="59"/>
      <c r="XEP209" s="33"/>
      <c r="XEQ209" s="33"/>
      <c r="XER209" s="33"/>
      <c r="XES209" s="34"/>
      <c r="XET209" s="36"/>
      <c r="XEU209" s="58"/>
      <c r="XEV209" s="59"/>
      <c r="XEW209" s="33"/>
      <c r="XEX209" s="33"/>
      <c r="XEY209" s="33"/>
      <c r="XEZ209" s="34"/>
      <c r="XFA209" s="36"/>
      <c r="XFB209" s="58"/>
      <c r="XFC209" s="59"/>
      <c r="XFD209" s="33"/>
    </row>
    <row r="210" spans="1:16384" s="13" customFormat="1" ht="19.5" customHeight="1">
      <c r="A210" s="37"/>
      <c r="B210" s="134" t="s">
        <v>401</v>
      </c>
      <c r="C210" s="60" t="s">
        <v>394</v>
      </c>
      <c r="D210" s="11" t="s">
        <v>0</v>
      </c>
      <c r="E210" s="18"/>
      <c r="F210" s="11">
        <v>439.1</v>
      </c>
      <c r="G210" s="12">
        <f t="shared" ref="G210:G211" si="18">E210*F210</f>
        <v>0</v>
      </c>
      <c r="H210" s="36"/>
      <c r="I210" s="58"/>
      <c r="J210" s="59"/>
      <c r="K210" s="33"/>
      <c r="L210" s="33"/>
      <c r="M210" s="33"/>
      <c r="N210" s="34"/>
      <c r="O210" s="36"/>
      <c r="P210" s="58"/>
      <c r="Q210" s="59"/>
      <c r="R210" s="33"/>
      <c r="S210" s="33"/>
      <c r="T210" s="33"/>
      <c r="U210" s="34"/>
      <c r="V210" s="36"/>
      <c r="W210" s="58"/>
      <c r="X210" s="59"/>
      <c r="Y210" s="33"/>
      <c r="Z210" s="33"/>
      <c r="AA210" s="33"/>
      <c r="AB210" s="34"/>
      <c r="AC210" s="36"/>
      <c r="AD210" s="58"/>
      <c r="AE210" s="59"/>
      <c r="AF210" s="33"/>
      <c r="AG210" s="33"/>
      <c r="AH210" s="33"/>
      <c r="AI210" s="34"/>
      <c r="AJ210" s="36"/>
      <c r="AK210" s="58"/>
      <c r="AL210" s="59"/>
      <c r="AM210" s="33"/>
      <c r="AN210" s="33"/>
      <c r="AO210" s="33"/>
      <c r="AP210" s="34"/>
      <c r="AQ210" s="36"/>
      <c r="AR210" s="58"/>
      <c r="AS210" s="59"/>
      <c r="AT210" s="33"/>
      <c r="AU210" s="33"/>
      <c r="AV210" s="33"/>
      <c r="AW210" s="34"/>
      <c r="AX210" s="36"/>
      <c r="AY210" s="58"/>
      <c r="AZ210" s="59"/>
      <c r="BA210" s="33"/>
      <c r="BB210" s="33"/>
      <c r="BC210" s="33"/>
      <c r="BD210" s="34"/>
      <c r="BE210" s="36"/>
      <c r="BF210" s="58"/>
      <c r="BG210" s="59"/>
      <c r="BH210" s="33"/>
      <c r="BI210" s="33"/>
      <c r="BJ210" s="33"/>
      <c r="BK210" s="34"/>
      <c r="BL210" s="36"/>
      <c r="BM210" s="58"/>
      <c r="BN210" s="59"/>
      <c r="BO210" s="33"/>
      <c r="BP210" s="33"/>
      <c r="BQ210" s="33"/>
      <c r="BR210" s="34"/>
      <c r="BS210" s="36"/>
      <c r="BT210" s="58"/>
      <c r="BU210" s="59"/>
      <c r="BV210" s="33"/>
      <c r="BW210" s="33"/>
      <c r="BX210" s="33"/>
      <c r="BY210" s="34"/>
      <c r="BZ210" s="36"/>
      <c r="CA210" s="58"/>
      <c r="CB210" s="59"/>
      <c r="CC210" s="33"/>
      <c r="CD210" s="33"/>
      <c r="CE210" s="33"/>
      <c r="CF210" s="34"/>
      <c r="CG210" s="36"/>
      <c r="CH210" s="58"/>
      <c r="CI210" s="59"/>
      <c r="CJ210" s="33"/>
      <c r="CK210" s="33"/>
      <c r="CL210" s="33"/>
      <c r="CM210" s="34"/>
      <c r="CN210" s="36"/>
      <c r="CO210" s="58"/>
      <c r="CP210" s="59"/>
      <c r="CQ210" s="33"/>
      <c r="CR210" s="33"/>
      <c r="CS210" s="33"/>
      <c r="CT210" s="34"/>
      <c r="CU210" s="36"/>
      <c r="CV210" s="58"/>
      <c r="CW210" s="59"/>
      <c r="CX210" s="33"/>
      <c r="CY210" s="33"/>
      <c r="CZ210" s="33"/>
      <c r="DA210" s="34"/>
      <c r="DB210" s="36"/>
      <c r="DC210" s="58"/>
      <c r="DD210" s="59"/>
      <c r="DE210" s="33"/>
      <c r="DF210" s="33"/>
      <c r="DG210" s="33"/>
      <c r="DH210" s="34"/>
      <c r="DI210" s="36"/>
      <c r="DJ210" s="58"/>
      <c r="DK210" s="59"/>
      <c r="DL210" s="33"/>
      <c r="DM210" s="33"/>
      <c r="DN210" s="33"/>
      <c r="DO210" s="34"/>
      <c r="DP210" s="36"/>
      <c r="DQ210" s="58"/>
      <c r="DR210" s="59"/>
      <c r="DS210" s="33"/>
      <c r="DT210" s="33"/>
      <c r="DU210" s="33"/>
      <c r="DV210" s="34"/>
      <c r="DW210" s="36"/>
      <c r="DX210" s="58"/>
      <c r="DY210" s="59"/>
      <c r="DZ210" s="33"/>
      <c r="EA210" s="33"/>
      <c r="EB210" s="33"/>
      <c r="EC210" s="34"/>
      <c r="ED210" s="36"/>
      <c r="EE210" s="58"/>
      <c r="EF210" s="59"/>
      <c r="EG210" s="33"/>
      <c r="EH210" s="33"/>
      <c r="EI210" s="33"/>
      <c r="EJ210" s="34"/>
      <c r="EK210" s="36"/>
      <c r="EL210" s="58"/>
      <c r="EM210" s="59"/>
      <c r="EN210" s="33"/>
      <c r="EO210" s="33"/>
      <c r="EP210" s="33"/>
      <c r="EQ210" s="34"/>
      <c r="ER210" s="36"/>
      <c r="ES210" s="58"/>
      <c r="ET210" s="59"/>
      <c r="EU210" s="33"/>
      <c r="EV210" s="33"/>
      <c r="EW210" s="33"/>
      <c r="EX210" s="34"/>
      <c r="EY210" s="36"/>
      <c r="EZ210" s="58"/>
      <c r="FA210" s="59"/>
      <c r="FB210" s="33"/>
      <c r="FC210" s="33"/>
      <c r="FD210" s="33"/>
      <c r="FE210" s="34"/>
      <c r="FF210" s="36"/>
      <c r="FG210" s="58"/>
      <c r="FH210" s="59"/>
      <c r="FI210" s="33"/>
      <c r="FJ210" s="33"/>
      <c r="FK210" s="33"/>
      <c r="FL210" s="34"/>
      <c r="FM210" s="36"/>
      <c r="FN210" s="58"/>
      <c r="FO210" s="59"/>
      <c r="FP210" s="33"/>
      <c r="FQ210" s="33"/>
      <c r="FR210" s="33"/>
      <c r="FS210" s="34"/>
      <c r="FT210" s="36"/>
      <c r="FU210" s="58"/>
      <c r="FV210" s="59"/>
      <c r="FW210" s="33"/>
      <c r="FX210" s="33"/>
      <c r="FY210" s="33"/>
      <c r="FZ210" s="34"/>
      <c r="GA210" s="36"/>
      <c r="GB210" s="58"/>
      <c r="GC210" s="59"/>
      <c r="GD210" s="33"/>
      <c r="GE210" s="33"/>
      <c r="GF210" s="33"/>
      <c r="GG210" s="34"/>
      <c r="GH210" s="36"/>
      <c r="GI210" s="58"/>
      <c r="GJ210" s="59"/>
      <c r="GK210" s="33"/>
      <c r="GL210" s="33"/>
      <c r="GM210" s="33"/>
      <c r="GN210" s="34"/>
      <c r="GO210" s="36"/>
      <c r="GP210" s="58"/>
      <c r="GQ210" s="59"/>
      <c r="GR210" s="33"/>
      <c r="GS210" s="33"/>
      <c r="GT210" s="33"/>
      <c r="GU210" s="34"/>
      <c r="GV210" s="36"/>
      <c r="GW210" s="58"/>
      <c r="GX210" s="59"/>
      <c r="GY210" s="33"/>
      <c r="GZ210" s="33"/>
      <c r="HA210" s="33"/>
      <c r="HB210" s="34"/>
      <c r="HC210" s="36"/>
      <c r="HD210" s="58"/>
      <c r="HE210" s="59"/>
      <c r="HF210" s="33"/>
      <c r="HG210" s="33"/>
      <c r="HH210" s="33"/>
      <c r="HI210" s="34"/>
      <c r="HJ210" s="36"/>
      <c r="HK210" s="58"/>
      <c r="HL210" s="59"/>
      <c r="HM210" s="33"/>
      <c r="HN210" s="33"/>
      <c r="HO210" s="33"/>
      <c r="HP210" s="34"/>
      <c r="HQ210" s="36"/>
      <c r="HR210" s="58"/>
      <c r="HS210" s="59"/>
      <c r="HT210" s="33"/>
      <c r="HU210" s="33"/>
      <c r="HV210" s="33"/>
      <c r="HW210" s="34"/>
      <c r="HX210" s="36"/>
      <c r="HY210" s="58"/>
      <c r="HZ210" s="59"/>
      <c r="IA210" s="33"/>
      <c r="IB210" s="33"/>
      <c r="IC210" s="33"/>
      <c r="ID210" s="34"/>
      <c r="IE210" s="36"/>
      <c r="IF210" s="58"/>
      <c r="IG210" s="59"/>
      <c r="IH210" s="33"/>
      <c r="II210" s="33"/>
      <c r="IJ210" s="33"/>
      <c r="IK210" s="34"/>
      <c r="IL210" s="36"/>
      <c r="IM210" s="58"/>
      <c r="IN210" s="59"/>
      <c r="IO210" s="33"/>
      <c r="IP210" s="33"/>
      <c r="IQ210" s="33"/>
      <c r="IR210" s="34"/>
      <c r="IS210" s="36"/>
      <c r="IT210" s="58"/>
      <c r="IU210" s="59"/>
      <c r="IV210" s="33"/>
      <c r="IW210" s="33"/>
      <c r="IX210" s="33"/>
      <c r="IY210" s="34"/>
      <c r="IZ210" s="36"/>
      <c r="JA210" s="58"/>
      <c r="JB210" s="59"/>
      <c r="JC210" s="33"/>
      <c r="JD210" s="33"/>
      <c r="JE210" s="33"/>
      <c r="JF210" s="34"/>
      <c r="JG210" s="36"/>
      <c r="JH210" s="58"/>
      <c r="JI210" s="59"/>
      <c r="JJ210" s="33"/>
      <c r="JK210" s="33"/>
      <c r="JL210" s="33"/>
      <c r="JM210" s="34"/>
      <c r="JN210" s="36"/>
      <c r="JO210" s="58"/>
      <c r="JP210" s="59"/>
      <c r="JQ210" s="33"/>
      <c r="JR210" s="33"/>
      <c r="JS210" s="33"/>
      <c r="JT210" s="34"/>
      <c r="JU210" s="36"/>
      <c r="JV210" s="58"/>
      <c r="JW210" s="59"/>
      <c r="JX210" s="33"/>
      <c r="JY210" s="33"/>
      <c r="JZ210" s="33"/>
      <c r="KA210" s="34"/>
      <c r="KB210" s="36"/>
      <c r="KC210" s="58"/>
      <c r="KD210" s="59"/>
      <c r="KE210" s="33"/>
      <c r="KF210" s="33"/>
      <c r="KG210" s="33"/>
      <c r="KH210" s="34"/>
      <c r="KI210" s="36"/>
      <c r="KJ210" s="58"/>
      <c r="KK210" s="59"/>
      <c r="KL210" s="33"/>
      <c r="KM210" s="33"/>
      <c r="KN210" s="33"/>
      <c r="KO210" s="34"/>
      <c r="KP210" s="36"/>
      <c r="KQ210" s="58"/>
      <c r="KR210" s="59"/>
      <c r="KS210" s="33"/>
      <c r="KT210" s="33"/>
      <c r="KU210" s="33"/>
      <c r="KV210" s="34"/>
      <c r="KW210" s="36"/>
      <c r="KX210" s="58"/>
      <c r="KY210" s="59"/>
      <c r="KZ210" s="33"/>
      <c r="LA210" s="33"/>
      <c r="LB210" s="33"/>
      <c r="LC210" s="34"/>
      <c r="LD210" s="36"/>
      <c r="LE210" s="58"/>
      <c r="LF210" s="59"/>
      <c r="LG210" s="33"/>
      <c r="LH210" s="33"/>
      <c r="LI210" s="33"/>
      <c r="LJ210" s="34"/>
      <c r="LK210" s="36"/>
      <c r="LL210" s="58"/>
      <c r="LM210" s="59"/>
      <c r="LN210" s="33"/>
      <c r="LO210" s="33"/>
      <c r="LP210" s="33"/>
      <c r="LQ210" s="34"/>
      <c r="LR210" s="36"/>
      <c r="LS210" s="58"/>
      <c r="LT210" s="59"/>
      <c r="LU210" s="33"/>
      <c r="LV210" s="33"/>
      <c r="LW210" s="33"/>
      <c r="LX210" s="34"/>
      <c r="LY210" s="36"/>
      <c r="LZ210" s="58"/>
      <c r="MA210" s="59"/>
      <c r="MB210" s="33"/>
      <c r="MC210" s="33"/>
      <c r="MD210" s="33"/>
      <c r="ME210" s="34"/>
      <c r="MF210" s="36"/>
      <c r="MG210" s="58"/>
      <c r="MH210" s="59"/>
      <c r="MI210" s="33"/>
      <c r="MJ210" s="33"/>
      <c r="MK210" s="33"/>
      <c r="ML210" s="34"/>
      <c r="MM210" s="36"/>
      <c r="MN210" s="58"/>
      <c r="MO210" s="59"/>
      <c r="MP210" s="33"/>
      <c r="MQ210" s="33"/>
      <c r="MR210" s="33"/>
      <c r="MS210" s="34"/>
      <c r="MT210" s="36"/>
      <c r="MU210" s="58"/>
      <c r="MV210" s="59"/>
      <c r="MW210" s="33"/>
      <c r="MX210" s="33"/>
      <c r="MY210" s="33"/>
      <c r="MZ210" s="34"/>
      <c r="NA210" s="36"/>
      <c r="NB210" s="58"/>
      <c r="NC210" s="59"/>
      <c r="ND210" s="33"/>
      <c r="NE210" s="33"/>
      <c r="NF210" s="33"/>
      <c r="NG210" s="34"/>
      <c r="NH210" s="36"/>
      <c r="NI210" s="58"/>
      <c r="NJ210" s="59"/>
      <c r="NK210" s="33"/>
      <c r="NL210" s="33"/>
      <c r="NM210" s="33"/>
      <c r="NN210" s="34"/>
      <c r="NO210" s="36"/>
      <c r="NP210" s="58"/>
      <c r="NQ210" s="59"/>
      <c r="NR210" s="33"/>
      <c r="NS210" s="33"/>
      <c r="NT210" s="33"/>
      <c r="NU210" s="34"/>
      <c r="NV210" s="36"/>
      <c r="NW210" s="58"/>
      <c r="NX210" s="59"/>
      <c r="NY210" s="33"/>
      <c r="NZ210" s="33"/>
      <c r="OA210" s="33"/>
      <c r="OB210" s="34"/>
      <c r="OC210" s="36"/>
      <c r="OD210" s="58"/>
      <c r="OE210" s="59"/>
      <c r="OF210" s="33"/>
      <c r="OG210" s="33"/>
      <c r="OH210" s="33"/>
      <c r="OI210" s="34"/>
      <c r="OJ210" s="36"/>
      <c r="OK210" s="58"/>
      <c r="OL210" s="59"/>
      <c r="OM210" s="33"/>
      <c r="ON210" s="33"/>
      <c r="OO210" s="33"/>
      <c r="OP210" s="34"/>
      <c r="OQ210" s="36"/>
      <c r="OR210" s="58"/>
      <c r="OS210" s="59"/>
      <c r="OT210" s="33"/>
      <c r="OU210" s="33"/>
      <c r="OV210" s="33"/>
      <c r="OW210" s="34"/>
      <c r="OX210" s="36"/>
      <c r="OY210" s="58"/>
      <c r="OZ210" s="59"/>
      <c r="PA210" s="33"/>
      <c r="PB210" s="33"/>
      <c r="PC210" s="33"/>
      <c r="PD210" s="34"/>
      <c r="PE210" s="36"/>
      <c r="PF210" s="58"/>
      <c r="PG210" s="59"/>
      <c r="PH210" s="33"/>
      <c r="PI210" s="33"/>
      <c r="PJ210" s="33"/>
      <c r="PK210" s="34"/>
      <c r="PL210" s="36"/>
      <c r="PM210" s="58"/>
      <c r="PN210" s="59"/>
      <c r="PO210" s="33"/>
      <c r="PP210" s="33"/>
      <c r="PQ210" s="33"/>
      <c r="PR210" s="34"/>
      <c r="PS210" s="36"/>
      <c r="PT210" s="58"/>
      <c r="PU210" s="59"/>
      <c r="PV210" s="33"/>
      <c r="PW210" s="33"/>
      <c r="PX210" s="33"/>
      <c r="PY210" s="34"/>
      <c r="PZ210" s="36"/>
      <c r="QA210" s="58"/>
      <c r="QB210" s="59"/>
      <c r="QC210" s="33"/>
      <c r="QD210" s="33"/>
      <c r="QE210" s="33"/>
      <c r="QF210" s="34"/>
      <c r="QG210" s="36"/>
      <c r="QH210" s="58"/>
      <c r="QI210" s="59"/>
      <c r="QJ210" s="33"/>
      <c r="QK210" s="33"/>
      <c r="QL210" s="33"/>
      <c r="QM210" s="34"/>
      <c r="QN210" s="36"/>
      <c r="QO210" s="58"/>
      <c r="QP210" s="59"/>
      <c r="QQ210" s="33"/>
      <c r="QR210" s="33"/>
      <c r="QS210" s="33"/>
      <c r="QT210" s="34"/>
      <c r="QU210" s="36"/>
      <c r="QV210" s="58"/>
      <c r="QW210" s="59"/>
      <c r="QX210" s="33"/>
      <c r="QY210" s="33"/>
      <c r="QZ210" s="33"/>
      <c r="RA210" s="34"/>
      <c r="RB210" s="36"/>
      <c r="RC210" s="58"/>
      <c r="RD210" s="59"/>
      <c r="RE210" s="33"/>
      <c r="RF210" s="33"/>
      <c r="RG210" s="33"/>
      <c r="RH210" s="34"/>
      <c r="RI210" s="36"/>
      <c r="RJ210" s="58"/>
      <c r="RK210" s="59"/>
      <c r="RL210" s="33"/>
      <c r="RM210" s="33"/>
      <c r="RN210" s="33"/>
      <c r="RO210" s="34"/>
      <c r="RP210" s="36"/>
      <c r="RQ210" s="58"/>
      <c r="RR210" s="59"/>
      <c r="RS210" s="33"/>
      <c r="RT210" s="33"/>
      <c r="RU210" s="33"/>
      <c r="RV210" s="34"/>
      <c r="RW210" s="36"/>
      <c r="RX210" s="58"/>
      <c r="RY210" s="59"/>
      <c r="RZ210" s="33"/>
      <c r="SA210" s="33"/>
      <c r="SB210" s="33"/>
      <c r="SC210" s="34"/>
      <c r="SD210" s="36"/>
      <c r="SE210" s="58"/>
      <c r="SF210" s="59"/>
      <c r="SG210" s="33"/>
      <c r="SH210" s="33"/>
      <c r="SI210" s="33"/>
      <c r="SJ210" s="34"/>
      <c r="SK210" s="36"/>
      <c r="SL210" s="58"/>
      <c r="SM210" s="59"/>
      <c r="SN210" s="33"/>
      <c r="SO210" s="33"/>
      <c r="SP210" s="33"/>
      <c r="SQ210" s="34"/>
      <c r="SR210" s="36"/>
      <c r="SS210" s="58"/>
      <c r="ST210" s="59"/>
      <c r="SU210" s="33"/>
      <c r="SV210" s="33"/>
      <c r="SW210" s="33"/>
      <c r="SX210" s="34"/>
      <c r="SY210" s="36"/>
      <c r="SZ210" s="58"/>
      <c r="TA210" s="59"/>
      <c r="TB210" s="33"/>
      <c r="TC210" s="33"/>
      <c r="TD210" s="33"/>
      <c r="TE210" s="34"/>
      <c r="TF210" s="36"/>
      <c r="TG210" s="58"/>
      <c r="TH210" s="59"/>
      <c r="TI210" s="33"/>
      <c r="TJ210" s="33"/>
      <c r="TK210" s="33"/>
      <c r="TL210" s="34"/>
      <c r="TM210" s="36"/>
      <c r="TN210" s="58"/>
      <c r="TO210" s="59"/>
      <c r="TP210" s="33"/>
      <c r="TQ210" s="33"/>
      <c r="TR210" s="33"/>
      <c r="TS210" s="34"/>
      <c r="TT210" s="36"/>
      <c r="TU210" s="58"/>
      <c r="TV210" s="59"/>
      <c r="TW210" s="33"/>
      <c r="TX210" s="33"/>
      <c r="TY210" s="33"/>
      <c r="TZ210" s="34"/>
      <c r="UA210" s="36"/>
      <c r="UB210" s="58"/>
      <c r="UC210" s="59"/>
      <c r="UD210" s="33"/>
      <c r="UE210" s="33"/>
      <c r="UF210" s="33"/>
      <c r="UG210" s="34"/>
      <c r="UH210" s="36"/>
      <c r="UI210" s="58"/>
      <c r="UJ210" s="59"/>
      <c r="UK210" s="33"/>
      <c r="UL210" s="33"/>
      <c r="UM210" s="33"/>
      <c r="UN210" s="34"/>
      <c r="UO210" s="36"/>
      <c r="UP210" s="58"/>
      <c r="UQ210" s="59"/>
      <c r="UR210" s="33"/>
      <c r="US210" s="33"/>
      <c r="UT210" s="33"/>
      <c r="UU210" s="34"/>
      <c r="UV210" s="36"/>
      <c r="UW210" s="58"/>
      <c r="UX210" s="59"/>
      <c r="UY210" s="33"/>
      <c r="UZ210" s="33"/>
      <c r="VA210" s="33"/>
      <c r="VB210" s="34"/>
      <c r="VC210" s="36"/>
      <c r="VD210" s="58"/>
      <c r="VE210" s="59"/>
      <c r="VF210" s="33"/>
      <c r="VG210" s="33"/>
      <c r="VH210" s="33"/>
      <c r="VI210" s="34"/>
      <c r="VJ210" s="36"/>
      <c r="VK210" s="58"/>
      <c r="VL210" s="59"/>
      <c r="VM210" s="33"/>
      <c r="VN210" s="33"/>
      <c r="VO210" s="33"/>
      <c r="VP210" s="34"/>
      <c r="VQ210" s="36"/>
      <c r="VR210" s="58"/>
      <c r="VS210" s="59"/>
      <c r="VT210" s="33"/>
      <c r="VU210" s="33"/>
      <c r="VV210" s="33"/>
      <c r="VW210" s="34"/>
      <c r="VX210" s="36"/>
      <c r="VY210" s="58"/>
      <c r="VZ210" s="59"/>
      <c r="WA210" s="33"/>
      <c r="WB210" s="33"/>
      <c r="WC210" s="33"/>
      <c r="WD210" s="34"/>
      <c r="WE210" s="36"/>
      <c r="WF210" s="58"/>
      <c r="WG210" s="59"/>
      <c r="WH210" s="33"/>
      <c r="WI210" s="33"/>
      <c r="WJ210" s="33"/>
      <c r="WK210" s="34"/>
      <c r="WL210" s="36"/>
      <c r="WM210" s="58"/>
      <c r="WN210" s="59"/>
      <c r="WO210" s="33"/>
      <c r="WP210" s="33"/>
      <c r="WQ210" s="33"/>
      <c r="WR210" s="34"/>
      <c r="WS210" s="36"/>
      <c r="WT210" s="58"/>
      <c r="WU210" s="59"/>
      <c r="WV210" s="33"/>
      <c r="WW210" s="33"/>
      <c r="WX210" s="33"/>
      <c r="WY210" s="34"/>
      <c r="WZ210" s="36"/>
      <c r="XA210" s="58"/>
      <c r="XB210" s="59"/>
      <c r="XC210" s="33"/>
      <c r="XD210" s="33"/>
      <c r="XE210" s="33"/>
      <c r="XF210" s="34"/>
      <c r="XG210" s="36"/>
      <c r="XH210" s="58"/>
      <c r="XI210" s="59"/>
      <c r="XJ210" s="33"/>
      <c r="XK210" s="33"/>
      <c r="XL210" s="33"/>
      <c r="XM210" s="34"/>
      <c r="XN210" s="36"/>
      <c r="XO210" s="58"/>
      <c r="XP210" s="59"/>
      <c r="XQ210" s="33"/>
      <c r="XR210" s="33"/>
      <c r="XS210" s="33"/>
      <c r="XT210" s="34"/>
      <c r="XU210" s="36"/>
      <c r="XV210" s="58"/>
      <c r="XW210" s="59"/>
      <c r="XX210" s="33"/>
      <c r="XY210" s="33"/>
      <c r="XZ210" s="33"/>
      <c r="YA210" s="34"/>
      <c r="YB210" s="36"/>
      <c r="YC210" s="58"/>
      <c r="YD210" s="59"/>
      <c r="YE210" s="33"/>
      <c r="YF210" s="33"/>
      <c r="YG210" s="33"/>
      <c r="YH210" s="34"/>
      <c r="YI210" s="36"/>
      <c r="YJ210" s="58"/>
      <c r="YK210" s="59"/>
      <c r="YL210" s="33"/>
      <c r="YM210" s="33"/>
      <c r="YN210" s="33"/>
      <c r="YO210" s="34"/>
      <c r="YP210" s="36"/>
      <c r="YQ210" s="58"/>
      <c r="YR210" s="59"/>
      <c r="YS210" s="33"/>
      <c r="YT210" s="33"/>
      <c r="YU210" s="33"/>
      <c r="YV210" s="34"/>
      <c r="YW210" s="36"/>
      <c r="YX210" s="58"/>
      <c r="YY210" s="59"/>
      <c r="YZ210" s="33"/>
      <c r="ZA210" s="33"/>
      <c r="ZB210" s="33"/>
      <c r="ZC210" s="34"/>
      <c r="ZD210" s="36"/>
      <c r="ZE210" s="58"/>
      <c r="ZF210" s="59"/>
      <c r="ZG210" s="33"/>
      <c r="ZH210" s="33"/>
      <c r="ZI210" s="33"/>
      <c r="ZJ210" s="34"/>
      <c r="ZK210" s="36"/>
      <c r="ZL210" s="58"/>
      <c r="ZM210" s="59"/>
      <c r="ZN210" s="33"/>
      <c r="ZO210" s="33"/>
      <c r="ZP210" s="33"/>
      <c r="ZQ210" s="34"/>
      <c r="ZR210" s="36"/>
      <c r="ZS210" s="58"/>
      <c r="ZT210" s="59"/>
      <c r="ZU210" s="33"/>
      <c r="ZV210" s="33"/>
      <c r="ZW210" s="33"/>
      <c r="ZX210" s="34"/>
      <c r="ZY210" s="36"/>
      <c r="ZZ210" s="58"/>
      <c r="AAA210" s="59"/>
      <c r="AAB210" s="33"/>
      <c r="AAC210" s="33"/>
      <c r="AAD210" s="33"/>
      <c r="AAE210" s="34"/>
      <c r="AAF210" s="36"/>
      <c r="AAG210" s="58"/>
      <c r="AAH210" s="59"/>
      <c r="AAI210" s="33"/>
      <c r="AAJ210" s="33"/>
      <c r="AAK210" s="33"/>
      <c r="AAL210" s="34"/>
      <c r="AAM210" s="36"/>
      <c r="AAN210" s="58"/>
      <c r="AAO210" s="59"/>
      <c r="AAP210" s="33"/>
      <c r="AAQ210" s="33"/>
      <c r="AAR210" s="33"/>
      <c r="AAS210" s="34"/>
      <c r="AAT210" s="36"/>
      <c r="AAU210" s="58"/>
      <c r="AAV210" s="59"/>
      <c r="AAW210" s="33"/>
      <c r="AAX210" s="33"/>
      <c r="AAY210" s="33"/>
      <c r="AAZ210" s="34"/>
      <c r="ABA210" s="36"/>
      <c r="ABB210" s="58"/>
      <c r="ABC210" s="59"/>
      <c r="ABD210" s="33"/>
      <c r="ABE210" s="33"/>
      <c r="ABF210" s="33"/>
      <c r="ABG210" s="34"/>
      <c r="ABH210" s="36"/>
      <c r="ABI210" s="58"/>
      <c r="ABJ210" s="59"/>
      <c r="ABK210" s="33"/>
      <c r="ABL210" s="33"/>
      <c r="ABM210" s="33"/>
      <c r="ABN210" s="34"/>
      <c r="ABO210" s="36"/>
      <c r="ABP210" s="58"/>
      <c r="ABQ210" s="59"/>
      <c r="ABR210" s="33"/>
      <c r="ABS210" s="33"/>
      <c r="ABT210" s="33"/>
      <c r="ABU210" s="34"/>
      <c r="ABV210" s="36"/>
      <c r="ABW210" s="58"/>
      <c r="ABX210" s="59"/>
      <c r="ABY210" s="33"/>
      <c r="ABZ210" s="33"/>
      <c r="ACA210" s="33"/>
      <c r="ACB210" s="34"/>
      <c r="ACC210" s="36"/>
      <c r="ACD210" s="58"/>
      <c r="ACE210" s="59"/>
      <c r="ACF210" s="33"/>
      <c r="ACG210" s="33"/>
      <c r="ACH210" s="33"/>
      <c r="ACI210" s="34"/>
      <c r="ACJ210" s="36"/>
      <c r="ACK210" s="58"/>
      <c r="ACL210" s="59"/>
      <c r="ACM210" s="33"/>
      <c r="ACN210" s="33"/>
      <c r="ACO210" s="33"/>
      <c r="ACP210" s="34"/>
      <c r="ACQ210" s="36"/>
      <c r="ACR210" s="58"/>
      <c r="ACS210" s="59"/>
      <c r="ACT210" s="33"/>
      <c r="ACU210" s="33"/>
      <c r="ACV210" s="33"/>
      <c r="ACW210" s="34"/>
      <c r="ACX210" s="36"/>
      <c r="ACY210" s="58"/>
      <c r="ACZ210" s="59"/>
      <c r="ADA210" s="33"/>
      <c r="ADB210" s="33"/>
      <c r="ADC210" s="33"/>
      <c r="ADD210" s="34"/>
      <c r="ADE210" s="36"/>
      <c r="ADF210" s="58"/>
      <c r="ADG210" s="59"/>
      <c r="ADH210" s="33"/>
      <c r="ADI210" s="33"/>
      <c r="ADJ210" s="33"/>
      <c r="ADK210" s="34"/>
      <c r="ADL210" s="36"/>
      <c r="ADM210" s="58"/>
      <c r="ADN210" s="59"/>
      <c r="ADO210" s="33"/>
      <c r="ADP210" s="33"/>
      <c r="ADQ210" s="33"/>
      <c r="ADR210" s="34"/>
      <c r="ADS210" s="36"/>
      <c r="ADT210" s="58"/>
      <c r="ADU210" s="59"/>
      <c r="ADV210" s="33"/>
      <c r="ADW210" s="33"/>
      <c r="ADX210" s="33"/>
      <c r="ADY210" s="34"/>
      <c r="ADZ210" s="36"/>
      <c r="AEA210" s="58"/>
      <c r="AEB210" s="59"/>
      <c r="AEC210" s="33"/>
      <c r="AED210" s="33"/>
      <c r="AEE210" s="33"/>
      <c r="AEF210" s="34"/>
      <c r="AEG210" s="36"/>
      <c r="AEH210" s="58"/>
      <c r="AEI210" s="59"/>
      <c r="AEJ210" s="33"/>
      <c r="AEK210" s="33"/>
      <c r="AEL210" s="33"/>
      <c r="AEM210" s="34"/>
      <c r="AEN210" s="36"/>
      <c r="AEO210" s="58"/>
      <c r="AEP210" s="59"/>
      <c r="AEQ210" s="33"/>
      <c r="AER210" s="33"/>
      <c r="AES210" s="33"/>
      <c r="AET210" s="34"/>
      <c r="AEU210" s="36"/>
      <c r="AEV210" s="58"/>
      <c r="AEW210" s="59"/>
      <c r="AEX210" s="33"/>
      <c r="AEY210" s="33"/>
      <c r="AEZ210" s="33"/>
      <c r="AFA210" s="34"/>
      <c r="AFB210" s="36"/>
      <c r="AFC210" s="58"/>
      <c r="AFD210" s="59"/>
      <c r="AFE210" s="33"/>
      <c r="AFF210" s="33"/>
      <c r="AFG210" s="33"/>
      <c r="AFH210" s="34"/>
      <c r="AFI210" s="36"/>
      <c r="AFJ210" s="58"/>
      <c r="AFK210" s="59"/>
      <c r="AFL210" s="33"/>
      <c r="AFM210" s="33"/>
      <c r="AFN210" s="33"/>
      <c r="AFO210" s="34"/>
      <c r="AFP210" s="36"/>
      <c r="AFQ210" s="58"/>
      <c r="AFR210" s="59"/>
      <c r="AFS210" s="33"/>
      <c r="AFT210" s="33"/>
      <c r="AFU210" s="33"/>
      <c r="AFV210" s="34"/>
      <c r="AFW210" s="36"/>
      <c r="AFX210" s="58"/>
      <c r="AFY210" s="59"/>
      <c r="AFZ210" s="33"/>
      <c r="AGA210" s="33"/>
      <c r="AGB210" s="33"/>
      <c r="AGC210" s="34"/>
      <c r="AGD210" s="36"/>
      <c r="AGE210" s="58"/>
      <c r="AGF210" s="59"/>
      <c r="AGG210" s="33"/>
      <c r="AGH210" s="33"/>
      <c r="AGI210" s="33"/>
      <c r="AGJ210" s="34"/>
      <c r="AGK210" s="36"/>
      <c r="AGL210" s="58"/>
      <c r="AGM210" s="59"/>
      <c r="AGN210" s="33"/>
      <c r="AGO210" s="33"/>
      <c r="AGP210" s="33"/>
      <c r="AGQ210" s="34"/>
      <c r="AGR210" s="36"/>
      <c r="AGS210" s="58"/>
      <c r="AGT210" s="59"/>
      <c r="AGU210" s="33"/>
      <c r="AGV210" s="33"/>
      <c r="AGW210" s="33"/>
      <c r="AGX210" s="34"/>
      <c r="AGY210" s="36"/>
      <c r="AGZ210" s="58"/>
      <c r="AHA210" s="59"/>
      <c r="AHB210" s="33"/>
      <c r="AHC210" s="33"/>
      <c r="AHD210" s="33"/>
      <c r="AHE210" s="34"/>
      <c r="AHF210" s="36"/>
      <c r="AHG210" s="58"/>
      <c r="AHH210" s="59"/>
      <c r="AHI210" s="33"/>
      <c r="AHJ210" s="33"/>
      <c r="AHK210" s="33"/>
      <c r="AHL210" s="34"/>
      <c r="AHM210" s="36"/>
      <c r="AHN210" s="58"/>
      <c r="AHO210" s="59"/>
      <c r="AHP210" s="33"/>
      <c r="AHQ210" s="33"/>
      <c r="AHR210" s="33"/>
      <c r="AHS210" s="34"/>
      <c r="AHT210" s="36"/>
      <c r="AHU210" s="58"/>
      <c r="AHV210" s="59"/>
      <c r="AHW210" s="33"/>
      <c r="AHX210" s="33"/>
      <c r="AHY210" s="33"/>
      <c r="AHZ210" s="34"/>
      <c r="AIA210" s="36"/>
      <c r="AIB210" s="58"/>
      <c r="AIC210" s="59"/>
      <c r="AID210" s="33"/>
      <c r="AIE210" s="33"/>
      <c r="AIF210" s="33"/>
      <c r="AIG210" s="34"/>
      <c r="AIH210" s="36"/>
      <c r="AII210" s="58"/>
      <c r="AIJ210" s="59"/>
      <c r="AIK210" s="33"/>
      <c r="AIL210" s="33"/>
      <c r="AIM210" s="33"/>
      <c r="AIN210" s="34"/>
      <c r="AIO210" s="36"/>
      <c r="AIP210" s="58"/>
      <c r="AIQ210" s="59"/>
      <c r="AIR210" s="33"/>
      <c r="AIS210" s="33"/>
      <c r="AIT210" s="33"/>
      <c r="AIU210" s="34"/>
      <c r="AIV210" s="36"/>
      <c r="AIW210" s="58"/>
      <c r="AIX210" s="59"/>
      <c r="AIY210" s="33"/>
      <c r="AIZ210" s="33"/>
      <c r="AJA210" s="33"/>
      <c r="AJB210" s="34"/>
      <c r="AJC210" s="36"/>
      <c r="AJD210" s="58"/>
      <c r="AJE210" s="59"/>
      <c r="AJF210" s="33"/>
      <c r="AJG210" s="33"/>
      <c r="AJH210" s="33"/>
      <c r="AJI210" s="34"/>
      <c r="AJJ210" s="36"/>
      <c r="AJK210" s="58"/>
      <c r="AJL210" s="59"/>
      <c r="AJM210" s="33"/>
      <c r="AJN210" s="33"/>
      <c r="AJO210" s="33"/>
      <c r="AJP210" s="34"/>
      <c r="AJQ210" s="36"/>
      <c r="AJR210" s="58"/>
      <c r="AJS210" s="59"/>
      <c r="AJT210" s="33"/>
      <c r="AJU210" s="33"/>
      <c r="AJV210" s="33"/>
      <c r="AJW210" s="34"/>
      <c r="AJX210" s="36"/>
      <c r="AJY210" s="58"/>
      <c r="AJZ210" s="59"/>
      <c r="AKA210" s="33"/>
      <c r="AKB210" s="33"/>
      <c r="AKC210" s="33"/>
      <c r="AKD210" s="34"/>
      <c r="AKE210" s="36"/>
      <c r="AKF210" s="58"/>
      <c r="AKG210" s="59"/>
      <c r="AKH210" s="33"/>
      <c r="AKI210" s="33"/>
      <c r="AKJ210" s="33"/>
      <c r="AKK210" s="34"/>
      <c r="AKL210" s="36"/>
      <c r="AKM210" s="58"/>
      <c r="AKN210" s="59"/>
      <c r="AKO210" s="33"/>
      <c r="AKP210" s="33"/>
      <c r="AKQ210" s="33"/>
      <c r="AKR210" s="34"/>
      <c r="AKS210" s="36"/>
      <c r="AKT210" s="58"/>
      <c r="AKU210" s="59"/>
      <c r="AKV210" s="33"/>
      <c r="AKW210" s="33"/>
      <c r="AKX210" s="33"/>
      <c r="AKY210" s="34"/>
      <c r="AKZ210" s="36"/>
      <c r="ALA210" s="58"/>
      <c r="ALB210" s="59"/>
      <c r="ALC210" s="33"/>
      <c r="ALD210" s="33"/>
      <c r="ALE210" s="33"/>
      <c r="ALF210" s="34"/>
      <c r="ALG210" s="36"/>
      <c r="ALH210" s="58"/>
      <c r="ALI210" s="59"/>
      <c r="ALJ210" s="33"/>
      <c r="ALK210" s="33"/>
      <c r="ALL210" s="33"/>
      <c r="ALM210" s="34"/>
      <c r="ALN210" s="36"/>
      <c r="ALO210" s="58"/>
      <c r="ALP210" s="59"/>
      <c r="ALQ210" s="33"/>
      <c r="ALR210" s="33"/>
      <c r="ALS210" s="33"/>
      <c r="ALT210" s="34"/>
      <c r="ALU210" s="36"/>
      <c r="ALV210" s="58"/>
      <c r="ALW210" s="59"/>
      <c r="ALX210" s="33"/>
      <c r="ALY210" s="33"/>
      <c r="ALZ210" s="33"/>
      <c r="AMA210" s="34"/>
      <c r="AMB210" s="36"/>
      <c r="AMC210" s="58"/>
      <c r="AMD210" s="59"/>
      <c r="AME210" s="33"/>
      <c r="AMF210" s="33"/>
      <c r="AMG210" s="33"/>
      <c r="AMH210" s="34"/>
      <c r="AMI210" s="36"/>
      <c r="AMJ210" s="58"/>
      <c r="AMK210" s="59"/>
      <c r="AML210" s="33"/>
      <c r="AMM210" s="33"/>
      <c r="AMN210" s="33"/>
      <c r="AMO210" s="34"/>
      <c r="AMP210" s="36"/>
      <c r="AMQ210" s="58"/>
      <c r="AMR210" s="59"/>
      <c r="AMS210" s="33"/>
      <c r="AMT210" s="33"/>
      <c r="AMU210" s="33"/>
      <c r="AMV210" s="34"/>
      <c r="AMW210" s="36"/>
      <c r="AMX210" s="58"/>
      <c r="AMY210" s="59"/>
      <c r="AMZ210" s="33"/>
      <c r="ANA210" s="33"/>
      <c r="ANB210" s="33"/>
      <c r="ANC210" s="34"/>
      <c r="AND210" s="36"/>
      <c r="ANE210" s="58"/>
      <c r="ANF210" s="59"/>
      <c r="ANG210" s="33"/>
      <c r="ANH210" s="33"/>
      <c r="ANI210" s="33"/>
      <c r="ANJ210" s="34"/>
      <c r="ANK210" s="36"/>
      <c r="ANL210" s="58"/>
      <c r="ANM210" s="59"/>
      <c r="ANN210" s="33"/>
      <c r="ANO210" s="33"/>
      <c r="ANP210" s="33"/>
      <c r="ANQ210" s="34"/>
      <c r="ANR210" s="36"/>
      <c r="ANS210" s="58"/>
      <c r="ANT210" s="59"/>
      <c r="ANU210" s="33"/>
      <c r="ANV210" s="33"/>
      <c r="ANW210" s="33"/>
      <c r="ANX210" s="34"/>
      <c r="ANY210" s="36"/>
      <c r="ANZ210" s="58"/>
      <c r="AOA210" s="59"/>
      <c r="AOB210" s="33"/>
      <c r="AOC210" s="33"/>
      <c r="AOD210" s="33"/>
      <c r="AOE210" s="34"/>
      <c r="AOF210" s="36"/>
      <c r="AOG210" s="58"/>
      <c r="AOH210" s="59"/>
      <c r="AOI210" s="33"/>
      <c r="AOJ210" s="33"/>
      <c r="AOK210" s="33"/>
      <c r="AOL210" s="34"/>
      <c r="AOM210" s="36"/>
      <c r="AON210" s="58"/>
      <c r="AOO210" s="59"/>
      <c r="AOP210" s="33"/>
      <c r="AOQ210" s="33"/>
      <c r="AOR210" s="33"/>
      <c r="AOS210" s="34"/>
      <c r="AOT210" s="36"/>
      <c r="AOU210" s="58"/>
      <c r="AOV210" s="59"/>
      <c r="AOW210" s="33"/>
      <c r="AOX210" s="33"/>
      <c r="AOY210" s="33"/>
      <c r="AOZ210" s="34"/>
      <c r="APA210" s="36"/>
      <c r="APB210" s="58"/>
      <c r="APC210" s="59"/>
      <c r="APD210" s="33"/>
      <c r="APE210" s="33"/>
      <c r="APF210" s="33"/>
      <c r="APG210" s="34"/>
      <c r="APH210" s="36"/>
      <c r="API210" s="58"/>
      <c r="APJ210" s="59"/>
      <c r="APK210" s="33"/>
      <c r="APL210" s="33"/>
      <c r="APM210" s="33"/>
      <c r="APN210" s="34"/>
      <c r="APO210" s="36"/>
      <c r="APP210" s="58"/>
      <c r="APQ210" s="59"/>
      <c r="APR210" s="33"/>
      <c r="APS210" s="33"/>
      <c r="APT210" s="33"/>
      <c r="APU210" s="34"/>
      <c r="APV210" s="36"/>
      <c r="APW210" s="58"/>
      <c r="APX210" s="59"/>
      <c r="APY210" s="33"/>
      <c r="APZ210" s="33"/>
      <c r="AQA210" s="33"/>
      <c r="AQB210" s="34"/>
      <c r="AQC210" s="36"/>
      <c r="AQD210" s="58"/>
      <c r="AQE210" s="59"/>
      <c r="AQF210" s="33"/>
      <c r="AQG210" s="33"/>
      <c r="AQH210" s="33"/>
      <c r="AQI210" s="34"/>
      <c r="AQJ210" s="36"/>
      <c r="AQK210" s="58"/>
      <c r="AQL210" s="59"/>
      <c r="AQM210" s="33"/>
      <c r="AQN210" s="33"/>
      <c r="AQO210" s="33"/>
      <c r="AQP210" s="34"/>
      <c r="AQQ210" s="36"/>
      <c r="AQR210" s="58"/>
      <c r="AQS210" s="59"/>
      <c r="AQT210" s="33"/>
      <c r="AQU210" s="33"/>
      <c r="AQV210" s="33"/>
      <c r="AQW210" s="34"/>
      <c r="AQX210" s="36"/>
      <c r="AQY210" s="58"/>
      <c r="AQZ210" s="59"/>
      <c r="ARA210" s="33"/>
      <c r="ARB210" s="33"/>
      <c r="ARC210" s="33"/>
      <c r="ARD210" s="34"/>
      <c r="ARE210" s="36"/>
      <c r="ARF210" s="58"/>
      <c r="ARG210" s="59"/>
      <c r="ARH210" s="33"/>
      <c r="ARI210" s="33"/>
      <c r="ARJ210" s="33"/>
      <c r="ARK210" s="34"/>
      <c r="ARL210" s="36"/>
      <c r="ARM210" s="58"/>
      <c r="ARN210" s="59"/>
      <c r="ARO210" s="33"/>
      <c r="ARP210" s="33"/>
      <c r="ARQ210" s="33"/>
      <c r="ARR210" s="34"/>
      <c r="ARS210" s="36"/>
      <c r="ART210" s="58"/>
      <c r="ARU210" s="59"/>
      <c r="ARV210" s="33"/>
      <c r="ARW210" s="33"/>
      <c r="ARX210" s="33"/>
      <c r="ARY210" s="34"/>
      <c r="ARZ210" s="36"/>
      <c r="ASA210" s="58"/>
      <c r="ASB210" s="59"/>
      <c r="ASC210" s="33"/>
      <c r="ASD210" s="33"/>
      <c r="ASE210" s="33"/>
      <c r="ASF210" s="34"/>
      <c r="ASG210" s="36"/>
      <c r="ASH210" s="58"/>
      <c r="ASI210" s="59"/>
      <c r="ASJ210" s="33"/>
      <c r="ASK210" s="33"/>
      <c r="ASL210" s="33"/>
      <c r="ASM210" s="34"/>
      <c r="ASN210" s="36"/>
      <c r="ASO210" s="58"/>
      <c r="ASP210" s="59"/>
      <c r="ASQ210" s="33"/>
      <c r="ASR210" s="33"/>
      <c r="ASS210" s="33"/>
      <c r="AST210" s="34"/>
      <c r="ASU210" s="36"/>
      <c r="ASV210" s="58"/>
      <c r="ASW210" s="59"/>
      <c r="ASX210" s="33"/>
      <c r="ASY210" s="33"/>
      <c r="ASZ210" s="33"/>
      <c r="ATA210" s="34"/>
      <c r="ATB210" s="36"/>
      <c r="ATC210" s="58"/>
      <c r="ATD210" s="59"/>
      <c r="ATE210" s="33"/>
      <c r="ATF210" s="33"/>
      <c r="ATG210" s="33"/>
      <c r="ATH210" s="34"/>
      <c r="ATI210" s="36"/>
      <c r="ATJ210" s="58"/>
      <c r="ATK210" s="59"/>
      <c r="ATL210" s="33"/>
      <c r="ATM210" s="33"/>
      <c r="ATN210" s="33"/>
      <c r="ATO210" s="34"/>
      <c r="ATP210" s="36"/>
      <c r="ATQ210" s="58"/>
      <c r="ATR210" s="59"/>
      <c r="ATS210" s="33"/>
      <c r="ATT210" s="33"/>
      <c r="ATU210" s="33"/>
      <c r="ATV210" s="34"/>
      <c r="ATW210" s="36"/>
      <c r="ATX210" s="58"/>
      <c r="ATY210" s="59"/>
      <c r="ATZ210" s="33"/>
      <c r="AUA210" s="33"/>
      <c r="AUB210" s="33"/>
      <c r="AUC210" s="34"/>
      <c r="AUD210" s="36"/>
      <c r="AUE210" s="58"/>
      <c r="AUF210" s="59"/>
      <c r="AUG210" s="33"/>
      <c r="AUH210" s="33"/>
      <c r="AUI210" s="33"/>
      <c r="AUJ210" s="34"/>
      <c r="AUK210" s="36"/>
      <c r="AUL210" s="58"/>
      <c r="AUM210" s="59"/>
      <c r="AUN210" s="33"/>
      <c r="AUO210" s="33"/>
      <c r="AUP210" s="33"/>
      <c r="AUQ210" s="34"/>
      <c r="AUR210" s="36"/>
      <c r="AUS210" s="58"/>
      <c r="AUT210" s="59"/>
      <c r="AUU210" s="33"/>
      <c r="AUV210" s="33"/>
      <c r="AUW210" s="33"/>
      <c r="AUX210" s="34"/>
      <c r="AUY210" s="36"/>
      <c r="AUZ210" s="58"/>
      <c r="AVA210" s="59"/>
      <c r="AVB210" s="33"/>
      <c r="AVC210" s="33"/>
      <c r="AVD210" s="33"/>
      <c r="AVE210" s="34"/>
      <c r="AVF210" s="36"/>
      <c r="AVG210" s="58"/>
      <c r="AVH210" s="59"/>
      <c r="AVI210" s="33"/>
      <c r="AVJ210" s="33"/>
      <c r="AVK210" s="33"/>
      <c r="AVL210" s="34"/>
      <c r="AVM210" s="36"/>
      <c r="AVN210" s="58"/>
      <c r="AVO210" s="59"/>
      <c r="AVP210" s="33"/>
      <c r="AVQ210" s="33"/>
      <c r="AVR210" s="33"/>
      <c r="AVS210" s="34"/>
      <c r="AVT210" s="36"/>
      <c r="AVU210" s="58"/>
      <c r="AVV210" s="59"/>
      <c r="AVW210" s="33"/>
      <c r="AVX210" s="33"/>
      <c r="AVY210" s="33"/>
      <c r="AVZ210" s="34"/>
      <c r="AWA210" s="36"/>
      <c r="AWB210" s="58"/>
      <c r="AWC210" s="59"/>
      <c r="AWD210" s="33"/>
      <c r="AWE210" s="33"/>
      <c r="AWF210" s="33"/>
      <c r="AWG210" s="34"/>
      <c r="AWH210" s="36"/>
      <c r="AWI210" s="58"/>
      <c r="AWJ210" s="59"/>
      <c r="AWK210" s="33"/>
      <c r="AWL210" s="33"/>
      <c r="AWM210" s="33"/>
      <c r="AWN210" s="34"/>
      <c r="AWO210" s="36"/>
      <c r="AWP210" s="58"/>
      <c r="AWQ210" s="59"/>
      <c r="AWR210" s="33"/>
      <c r="AWS210" s="33"/>
      <c r="AWT210" s="33"/>
      <c r="AWU210" s="34"/>
      <c r="AWV210" s="36"/>
      <c r="AWW210" s="58"/>
      <c r="AWX210" s="59"/>
      <c r="AWY210" s="33"/>
      <c r="AWZ210" s="33"/>
      <c r="AXA210" s="33"/>
      <c r="AXB210" s="34"/>
      <c r="AXC210" s="36"/>
      <c r="AXD210" s="58"/>
      <c r="AXE210" s="59"/>
      <c r="AXF210" s="33"/>
      <c r="AXG210" s="33"/>
      <c r="AXH210" s="33"/>
      <c r="AXI210" s="34"/>
      <c r="AXJ210" s="36"/>
      <c r="AXK210" s="58"/>
      <c r="AXL210" s="59"/>
      <c r="AXM210" s="33"/>
      <c r="AXN210" s="33"/>
      <c r="AXO210" s="33"/>
      <c r="AXP210" s="34"/>
      <c r="AXQ210" s="36"/>
      <c r="AXR210" s="58"/>
      <c r="AXS210" s="59"/>
      <c r="AXT210" s="33"/>
      <c r="AXU210" s="33"/>
      <c r="AXV210" s="33"/>
      <c r="AXW210" s="34"/>
      <c r="AXX210" s="36"/>
      <c r="AXY210" s="58"/>
      <c r="AXZ210" s="59"/>
      <c r="AYA210" s="33"/>
      <c r="AYB210" s="33"/>
      <c r="AYC210" s="33"/>
      <c r="AYD210" s="34"/>
      <c r="AYE210" s="36"/>
      <c r="AYF210" s="58"/>
      <c r="AYG210" s="59"/>
      <c r="AYH210" s="33"/>
      <c r="AYI210" s="33"/>
      <c r="AYJ210" s="33"/>
      <c r="AYK210" s="34"/>
      <c r="AYL210" s="36"/>
      <c r="AYM210" s="58"/>
      <c r="AYN210" s="59"/>
      <c r="AYO210" s="33"/>
      <c r="AYP210" s="33"/>
      <c r="AYQ210" s="33"/>
      <c r="AYR210" s="34"/>
      <c r="AYS210" s="36"/>
      <c r="AYT210" s="58"/>
      <c r="AYU210" s="59"/>
      <c r="AYV210" s="33"/>
      <c r="AYW210" s="33"/>
      <c r="AYX210" s="33"/>
      <c r="AYY210" s="34"/>
      <c r="AYZ210" s="36"/>
      <c r="AZA210" s="58"/>
      <c r="AZB210" s="59"/>
      <c r="AZC210" s="33"/>
      <c r="AZD210" s="33"/>
      <c r="AZE210" s="33"/>
      <c r="AZF210" s="34"/>
      <c r="AZG210" s="36"/>
      <c r="AZH210" s="58"/>
      <c r="AZI210" s="59"/>
      <c r="AZJ210" s="33"/>
      <c r="AZK210" s="33"/>
      <c r="AZL210" s="33"/>
      <c r="AZM210" s="34"/>
      <c r="AZN210" s="36"/>
      <c r="AZO210" s="58"/>
      <c r="AZP210" s="59"/>
      <c r="AZQ210" s="33"/>
      <c r="AZR210" s="33"/>
      <c r="AZS210" s="33"/>
      <c r="AZT210" s="34"/>
      <c r="AZU210" s="36"/>
      <c r="AZV210" s="58"/>
      <c r="AZW210" s="59"/>
      <c r="AZX210" s="33"/>
      <c r="AZY210" s="33"/>
      <c r="AZZ210" s="33"/>
      <c r="BAA210" s="34"/>
      <c r="BAB210" s="36"/>
      <c r="BAC210" s="58"/>
      <c r="BAD210" s="59"/>
      <c r="BAE210" s="33"/>
      <c r="BAF210" s="33"/>
      <c r="BAG210" s="33"/>
      <c r="BAH210" s="34"/>
      <c r="BAI210" s="36"/>
      <c r="BAJ210" s="58"/>
      <c r="BAK210" s="59"/>
      <c r="BAL210" s="33"/>
      <c r="BAM210" s="33"/>
      <c r="BAN210" s="33"/>
      <c r="BAO210" s="34"/>
      <c r="BAP210" s="36"/>
      <c r="BAQ210" s="58"/>
      <c r="BAR210" s="59"/>
      <c r="BAS210" s="33"/>
      <c r="BAT210" s="33"/>
      <c r="BAU210" s="33"/>
      <c r="BAV210" s="34"/>
      <c r="BAW210" s="36"/>
      <c r="BAX210" s="58"/>
      <c r="BAY210" s="59"/>
      <c r="BAZ210" s="33"/>
      <c r="BBA210" s="33"/>
      <c r="BBB210" s="33"/>
      <c r="BBC210" s="34"/>
      <c r="BBD210" s="36"/>
      <c r="BBE210" s="58"/>
      <c r="BBF210" s="59"/>
      <c r="BBG210" s="33"/>
      <c r="BBH210" s="33"/>
      <c r="BBI210" s="33"/>
      <c r="BBJ210" s="34"/>
      <c r="BBK210" s="36"/>
      <c r="BBL210" s="58"/>
      <c r="BBM210" s="59"/>
      <c r="BBN210" s="33"/>
      <c r="BBO210" s="33"/>
      <c r="BBP210" s="33"/>
      <c r="BBQ210" s="34"/>
      <c r="BBR210" s="36"/>
      <c r="BBS210" s="58"/>
      <c r="BBT210" s="59"/>
      <c r="BBU210" s="33"/>
      <c r="BBV210" s="33"/>
      <c r="BBW210" s="33"/>
      <c r="BBX210" s="34"/>
      <c r="BBY210" s="36"/>
      <c r="BBZ210" s="58"/>
      <c r="BCA210" s="59"/>
      <c r="BCB210" s="33"/>
      <c r="BCC210" s="33"/>
      <c r="BCD210" s="33"/>
      <c r="BCE210" s="34"/>
      <c r="BCF210" s="36"/>
      <c r="BCG210" s="58"/>
      <c r="BCH210" s="59"/>
      <c r="BCI210" s="33"/>
      <c r="BCJ210" s="33"/>
      <c r="BCK210" s="33"/>
      <c r="BCL210" s="34"/>
      <c r="BCM210" s="36"/>
      <c r="BCN210" s="58"/>
      <c r="BCO210" s="59"/>
      <c r="BCP210" s="33"/>
      <c r="BCQ210" s="33"/>
      <c r="BCR210" s="33"/>
      <c r="BCS210" s="34"/>
      <c r="BCT210" s="36"/>
      <c r="BCU210" s="58"/>
      <c r="BCV210" s="59"/>
      <c r="BCW210" s="33"/>
      <c r="BCX210" s="33"/>
      <c r="BCY210" s="33"/>
      <c r="BCZ210" s="34"/>
      <c r="BDA210" s="36"/>
      <c r="BDB210" s="58"/>
      <c r="BDC210" s="59"/>
      <c r="BDD210" s="33"/>
      <c r="BDE210" s="33"/>
      <c r="BDF210" s="33"/>
      <c r="BDG210" s="34"/>
      <c r="BDH210" s="36"/>
      <c r="BDI210" s="58"/>
      <c r="BDJ210" s="59"/>
      <c r="BDK210" s="33"/>
      <c r="BDL210" s="33"/>
      <c r="BDM210" s="33"/>
      <c r="BDN210" s="34"/>
      <c r="BDO210" s="36"/>
      <c r="BDP210" s="58"/>
      <c r="BDQ210" s="59"/>
      <c r="BDR210" s="33"/>
      <c r="BDS210" s="33"/>
      <c r="BDT210" s="33"/>
      <c r="BDU210" s="34"/>
      <c r="BDV210" s="36"/>
      <c r="BDW210" s="58"/>
      <c r="BDX210" s="59"/>
      <c r="BDY210" s="33"/>
      <c r="BDZ210" s="33"/>
      <c r="BEA210" s="33"/>
      <c r="BEB210" s="34"/>
      <c r="BEC210" s="36"/>
      <c r="BED210" s="58"/>
      <c r="BEE210" s="59"/>
      <c r="BEF210" s="33"/>
      <c r="BEG210" s="33"/>
      <c r="BEH210" s="33"/>
      <c r="BEI210" s="34"/>
      <c r="BEJ210" s="36"/>
      <c r="BEK210" s="58"/>
      <c r="BEL210" s="59"/>
      <c r="BEM210" s="33"/>
      <c r="BEN210" s="33"/>
      <c r="BEO210" s="33"/>
      <c r="BEP210" s="34"/>
      <c r="BEQ210" s="36"/>
      <c r="BER210" s="58"/>
      <c r="BES210" s="59"/>
      <c r="BET210" s="33"/>
      <c r="BEU210" s="33"/>
      <c r="BEV210" s="33"/>
      <c r="BEW210" s="34"/>
      <c r="BEX210" s="36"/>
      <c r="BEY210" s="58"/>
      <c r="BEZ210" s="59"/>
      <c r="BFA210" s="33"/>
      <c r="BFB210" s="33"/>
      <c r="BFC210" s="33"/>
      <c r="BFD210" s="34"/>
      <c r="BFE210" s="36"/>
      <c r="BFF210" s="58"/>
      <c r="BFG210" s="59"/>
      <c r="BFH210" s="33"/>
      <c r="BFI210" s="33"/>
      <c r="BFJ210" s="33"/>
      <c r="BFK210" s="34"/>
      <c r="BFL210" s="36"/>
      <c r="BFM210" s="58"/>
      <c r="BFN210" s="59"/>
      <c r="BFO210" s="33"/>
      <c r="BFP210" s="33"/>
      <c r="BFQ210" s="33"/>
      <c r="BFR210" s="34"/>
      <c r="BFS210" s="36"/>
      <c r="BFT210" s="58"/>
      <c r="BFU210" s="59"/>
      <c r="BFV210" s="33"/>
      <c r="BFW210" s="33"/>
      <c r="BFX210" s="33"/>
      <c r="BFY210" s="34"/>
      <c r="BFZ210" s="36"/>
      <c r="BGA210" s="58"/>
      <c r="BGB210" s="59"/>
      <c r="BGC210" s="33"/>
      <c r="BGD210" s="33"/>
      <c r="BGE210" s="33"/>
      <c r="BGF210" s="34"/>
      <c r="BGG210" s="36"/>
      <c r="BGH210" s="58"/>
      <c r="BGI210" s="59"/>
      <c r="BGJ210" s="33"/>
      <c r="BGK210" s="33"/>
      <c r="BGL210" s="33"/>
      <c r="BGM210" s="34"/>
      <c r="BGN210" s="36"/>
      <c r="BGO210" s="58"/>
      <c r="BGP210" s="59"/>
      <c r="BGQ210" s="33"/>
      <c r="BGR210" s="33"/>
      <c r="BGS210" s="33"/>
      <c r="BGT210" s="34"/>
      <c r="BGU210" s="36"/>
      <c r="BGV210" s="58"/>
      <c r="BGW210" s="59"/>
      <c r="BGX210" s="33"/>
      <c r="BGY210" s="33"/>
      <c r="BGZ210" s="33"/>
      <c r="BHA210" s="34"/>
      <c r="BHB210" s="36"/>
      <c r="BHC210" s="58"/>
      <c r="BHD210" s="59"/>
      <c r="BHE210" s="33"/>
      <c r="BHF210" s="33"/>
      <c r="BHG210" s="33"/>
      <c r="BHH210" s="34"/>
      <c r="BHI210" s="36"/>
      <c r="BHJ210" s="58"/>
      <c r="BHK210" s="59"/>
      <c r="BHL210" s="33"/>
      <c r="BHM210" s="33"/>
      <c r="BHN210" s="33"/>
      <c r="BHO210" s="34"/>
      <c r="BHP210" s="36"/>
      <c r="BHQ210" s="58"/>
      <c r="BHR210" s="59"/>
      <c r="BHS210" s="33"/>
      <c r="BHT210" s="33"/>
      <c r="BHU210" s="33"/>
      <c r="BHV210" s="34"/>
      <c r="BHW210" s="36"/>
      <c r="BHX210" s="58"/>
      <c r="BHY210" s="59"/>
      <c r="BHZ210" s="33"/>
      <c r="BIA210" s="33"/>
      <c r="BIB210" s="33"/>
      <c r="BIC210" s="34"/>
      <c r="BID210" s="36"/>
      <c r="BIE210" s="58"/>
      <c r="BIF210" s="59"/>
      <c r="BIG210" s="33"/>
      <c r="BIH210" s="33"/>
      <c r="BII210" s="33"/>
      <c r="BIJ210" s="34"/>
      <c r="BIK210" s="36"/>
      <c r="BIL210" s="58"/>
      <c r="BIM210" s="59"/>
      <c r="BIN210" s="33"/>
      <c r="BIO210" s="33"/>
      <c r="BIP210" s="33"/>
      <c r="BIQ210" s="34"/>
      <c r="BIR210" s="36"/>
      <c r="BIS210" s="58"/>
      <c r="BIT210" s="59"/>
      <c r="BIU210" s="33"/>
      <c r="BIV210" s="33"/>
      <c r="BIW210" s="33"/>
      <c r="BIX210" s="34"/>
      <c r="BIY210" s="36"/>
      <c r="BIZ210" s="58"/>
      <c r="BJA210" s="59"/>
      <c r="BJB210" s="33"/>
      <c r="BJC210" s="33"/>
      <c r="BJD210" s="33"/>
      <c r="BJE210" s="34"/>
      <c r="BJF210" s="36"/>
      <c r="BJG210" s="58"/>
      <c r="BJH210" s="59"/>
      <c r="BJI210" s="33"/>
      <c r="BJJ210" s="33"/>
      <c r="BJK210" s="33"/>
      <c r="BJL210" s="34"/>
      <c r="BJM210" s="36"/>
      <c r="BJN210" s="58"/>
      <c r="BJO210" s="59"/>
      <c r="BJP210" s="33"/>
      <c r="BJQ210" s="33"/>
      <c r="BJR210" s="33"/>
      <c r="BJS210" s="34"/>
      <c r="BJT210" s="36"/>
      <c r="BJU210" s="58"/>
      <c r="BJV210" s="59"/>
      <c r="BJW210" s="33"/>
      <c r="BJX210" s="33"/>
      <c r="BJY210" s="33"/>
      <c r="BJZ210" s="34"/>
      <c r="BKA210" s="36"/>
      <c r="BKB210" s="58"/>
      <c r="BKC210" s="59"/>
      <c r="BKD210" s="33"/>
      <c r="BKE210" s="33"/>
      <c r="BKF210" s="33"/>
      <c r="BKG210" s="34"/>
      <c r="BKH210" s="36"/>
      <c r="BKI210" s="58"/>
      <c r="BKJ210" s="59"/>
      <c r="BKK210" s="33"/>
      <c r="BKL210" s="33"/>
      <c r="BKM210" s="33"/>
      <c r="BKN210" s="34"/>
      <c r="BKO210" s="36"/>
      <c r="BKP210" s="58"/>
      <c r="BKQ210" s="59"/>
      <c r="BKR210" s="33"/>
      <c r="BKS210" s="33"/>
      <c r="BKT210" s="33"/>
      <c r="BKU210" s="34"/>
      <c r="BKV210" s="36"/>
      <c r="BKW210" s="58"/>
      <c r="BKX210" s="59"/>
      <c r="BKY210" s="33"/>
      <c r="BKZ210" s="33"/>
      <c r="BLA210" s="33"/>
      <c r="BLB210" s="34"/>
      <c r="BLC210" s="36"/>
      <c r="BLD210" s="58"/>
      <c r="BLE210" s="59"/>
      <c r="BLF210" s="33"/>
      <c r="BLG210" s="33"/>
      <c r="BLH210" s="33"/>
      <c r="BLI210" s="34"/>
      <c r="BLJ210" s="36"/>
      <c r="BLK210" s="58"/>
      <c r="BLL210" s="59"/>
      <c r="BLM210" s="33"/>
      <c r="BLN210" s="33"/>
      <c r="BLO210" s="33"/>
      <c r="BLP210" s="34"/>
      <c r="BLQ210" s="36"/>
      <c r="BLR210" s="58"/>
      <c r="BLS210" s="59"/>
      <c r="BLT210" s="33"/>
      <c r="BLU210" s="33"/>
      <c r="BLV210" s="33"/>
      <c r="BLW210" s="34"/>
      <c r="BLX210" s="36"/>
      <c r="BLY210" s="58"/>
      <c r="BLZ210" s="59"/>
      <c r="BMA210" s="33"/>
      <c r="BMB210" s="33"/>
      <c r="BMC210" s="33"/>
      <c r="BMD210" s="34"/>
      <c r="BME210" s="36"/>
      <c r="BMF210" s="58"/>
      <c r="BMG210" s="59"/>
      <c r="BMH210" s="33"/>
      <c r="BMI210" s="33"/>
      <c r="BMJ210" s="33"/>
      <c r="BMK210" s="34"/>
      <c r="BML210" s="36"/>
      <c r="BMM210" s="58"/>
      <c r="BMN210" s="59"/>
      <c r="BMO210" s="33"/>
      <c r="BMP210" s="33"/>
      <c r="BMQ210" s="33"/>
      <c r="BMR210" s="34"/>
      <c r="BMS210" s="36"/>
      <c r="BMT210" s="58"/>
      <c r="BMU210" s="59"/>
      <c r="BMV210" s="33"/>
      <c r="BMW210" s="33"/>
      <c r="BMX210" s="33"/>
      <c r="BMY210" s="34"/>
      <c r="BMZ210" s="36"/>
      <c r="BNA210" s="58"/>
      <c r="BNB210" s="59"/>
      <c r="BNC210" s="33"/>
      <c r="BND210" s="33"/>
      <c r="BNE210" s="33"/>
      <c r="BNF210" s="34"/>
      <c r="BNG210" s="36"/>
      <c r="BNH210" s="58"/>
      <c r="BNI210" s="59"/>
      <c r="BNJ210" s="33"/>
      <c r="BNK210" s="33"/>
      <c r="BNL210" s="33"/>
      <c r="BNM210" s="34"/>
      <c r="BNN210" s="36"/>
      <c r="BNO210" s="58"/>
      <c r="BNP210" s="59"/>
      <c r="BNQ210" s="33"/>
      <c r="BNR210" s="33"/>
      <c r="BNS210" s="33"/>
      <c r="BNT210" s="34"/>
      <c r="BNU210" s="36"/>
      <c r="BNV210" s="58"/>
      <c r="BNW210" s="59"/>
      <c r="BNX210" s="33"/>
      <c r="BNY210" s="33"/>
      <c r="BNZ210" s="33"/>
      <c r="BOA210" s="34"/>
      <c r="BOB210" s="36"/>
      <c r="BOC210" s="58"/>
      <c r="BOD210" s="59"/>
      <c r="BOE210" s="33"/>
      <c r="BOF210" s="33"/>
      <c r="BOG210" s="33"/>
      <c r="BOH210" s="34"/>
      <c r="BOI210" s="36"/>
      <c r="BOJ210" s="58"/>
      <c r="BOK210" s="59"/>
      <c r="BOL210" s="33"/>
      <c r="BOM210" s="33"/>
      <c r="BON210" s="33"/>
      <c r="BOO210" s="34"/>
      <c r="BOP210" s="36"/>
      <c r="BOQ210" s="58"/>
      <c r="BOR210" s="59"/>
      <c r="BOS210" s="33"/>
      <c r="BOT210" s="33"/>
      <c r="BOU210" s="33"/>
      <c r="BOV210" s="34"/>
      <c r="BOW210" s="36"/>
      <c r="BOX210" s="58"/>
      <c r="BOY210" s="59"/>
      <c r="BOZ210" s="33"/>
      <c r="BPA210" s="33"/>
      <c r="BPB210" s="33"/>
      <c r="BPC210" s="34"/>
      <c r="BPD210" s="36"/>
      <c r="BPE210" s="58"/>
      <c r="BPF210" s="59"/>
      <c r="BPG210" s="33"/>
      <c r="BPH210" s="33"/>
      <c r="BPI210" s="33"/>
      <c r="BPJ210" s="34"/>
      <c r="BPK210" s="36"/>
      <c r="BPL210" s="58"/>
      <c r="BPM210" s="59"/>
      <c r="BPN210" s="33"/>
      <c r="BPO210" s="33"/>
      <c r="BPP210" s="33"/>
      <c r="BPQ210" s="34"/>
      <c r="BPR210" s="36"/>
      <c r="BPS210" s="58"/>
      <c r="BPT210" s="59"/>
      <c r="BPU210" s="33"/>
      <c r="BPV210" s="33"/>
      <c r="BPW210" s="33"/>
      <c r="BPX210" s="34"/>
      <c r="BPY210" s="36"/>
      <c r="BPZ210" s="58"/>
      <c r="BQA210" s="59"/>
      <c r="BQB210" s="33"/>
      <c r="BQC210" s="33"/>
      <c r="BQD210" s="33"/>
      <c r="BQE210" s="34"/>
      <c r="BQF210" s="36"/>
      <c r="BQG210" s="58"/>
      <c r="BQH210" s="59"/>
      <c r="BQI210" s="33"/>
      <c r="BQJ210" s="33"/>
      <c r="BQK210" s="33"/>
      <c r="BQL210" s="34"/>
      <c r="BQM210" s="36"/>
      <c r="BQN210" s="58"/>
      <c r="BQO210" s="59"/>
      <c r="BQP210" s="33"/>
      <c r="BQQ210" s="33"/>
      <c r="BQR210" s="33"/>
      <c r="BQS210" s="34"/>
      <c r="BQT210" s="36"/>
      <c r="BQU210" s="58"/>
      <c r="BQV210" s="59"/>
      <c r="BQW210" s="33"/>
      <c r="BQX210" s="33"/>
      <c r="BQY210" s="33"/>
      <c r="BQZ210" s="34"/>
      <c r="BRA210" s="36"/>
      <c r="BRB210" s="58"/>
      <c r="BRC210" s="59"/>
      <c r="BRD210" s="33"/>
      <c r="BRE210" s="33"/>
      <c r="BRF210" s="33"/>
      <c r="BRG210" s="34"/>
      <c r="BRH210" s="36"/>
      <c r="BRI210" s="58"/>
      <c r="BRJ210" s="59"/>
      <c r="BRK210" s="33"/>
      <c r="BRL210" s="33"/>
      <c r="BRM210" s="33"/>
      <c r="BRN210" s="34"/>
      <c r="BRO210" s="36"/>
      <c r="BRP210" s="58"/>
      <c r="BRQ210" s="59"/>
      <c r="BRR210" s="33"/>
      <c r="BRS210" s="33"/>
      <c r="BRT210" s="33"/>
      <c r="BRU210" s="34"/>
      <c r="BRV210" s="36"/>
      <c r="BRW210" s="58"/>
      <c r="BRX210" s="59"/>
      <c r="BRY210" s="33"/>
      <c r="BRZ210" s="33"/>
      <c r="BSA210" s="33"/>
      <c r="BSB210" s="34"/>
      <c r="BSC210" s="36"/>
      <c r="BSD210" s="58"/>
      <c r="BSE210" s="59"/>
      <c r="BSF210" s="33"/>
      <c r="BSG210" s="33"/>
      <c r="BSH210" s="33"/>
      <c r="BSI210" s="34"/>
      <c r="BSJ210" s="36"/>
      <c r="BSK210" s="58"/>
      <c r="BSL210" s="59"/>
      <c r="BSM210" s="33"/>
      <c r="BSN210" s="33"/>
      <c r="BSO210" s="33"/>
      <c r="BSP210" s="34"/>
      <c r="BSQ210" s="36"/>
      <c r="BSR210" s="58"/>
      <c r="BSS210" s="59"/>
      <c r="BST210" s="33"/>
      <c r="BSU210" s="33"/>
      <c r="BSV210" s="33"/>
      <c r="BSW210" s="34"/>
      <c r="BSX210" s="36"/>
      <c r="BSY210" s="58"/>
      <c r="BSZ210" s="59"/>
      <c r="BTA210" s="33"/>
      <c r="BTB210" s="33"/>
      <c r="BTC210" s="33"/>
      <c r="BTD210" s="34"/>
      <c r="BTE210" s="36"/>
      <c r="BTF210" s="58"/>
      <c r="BTG210" s="59"/>
      <c r="BTH210" s="33"/>
      <c r="BTI210" s="33"/>
      <c r="BTJ210" s="33"/>
      <c r="BTK210" s="34"/>
      <c r="BTL210" s="36"/>
      <c r="BTM210" s="58"/>
      <c r="BTN210" s="59"/>
      <c r="BTO210" s="33"/>
      <c r="BTP210" s="33"/>
      <c r="BTQ210" s="33"/>
      <c r="BTR210" s="34"/>
      <c r="BTS210" s="36"/>
      <c r="BTT210" s="58"/>
      <c r="BTU210" s="59"/>
      <c r="BTV210" s="33"/>
      <c r="BTW210" s="33"/>
      <c r="BTX210" s="33"/>
      <c r="BTY210" s="34"/>
      <c r="BTZ210" s="36"/>
      <c r="BUA210" s="58"/>
      <c r="BUB210" s="59"/>
      <c r="BUC210" s="33"/>
      <c r="BUD210" s="33"/>
      <c r="BUE210" s="33"/>
      <c r="BUF210" s="34"/>
      <c r="BUG210" s="36"/>
      <c r="BUH210" s="58"/>
      <c r="BUI210" s="59"/>
      <c r="BUJ210" s="33"/>
      <c r="BUK210" s="33"/>
      <c r="BUL210" s="33"/>
      <c r="BUM210" s="34"/>
      <c r="BUN210" s="36"/>
      <c r="BUO210" s="58"/>
      <c r="BUP210" s="59"/>
      <c r="BUQ210" s="33"/>
      <c r="BUR210" s="33"/>
      <c r="BUS210" s="33"/>
      <c r="BUT210" s="34"/>
      <c r="BUU210" s="36"/>
      <c r="BUV210" s="58"/>
      <c r="BUW210" s="59"/>
      <c r="BUX210" s="33"/>
      <c r="BUY210" s="33"/>
      <c r="BUZ210" s="33"/>
      <c r="BVA210" s="34"/>
      <c r="BVB210" s="36"/>
      <c r="BVC210" s="58"/>
      <c r="BVD210" s="59"/>
      <c r="BVE210" s="33"/>
      <c r="BVF210" s="33"/>
      <c r="BVG210" s="33"/>
      <c r="BVH210" s="34"/>
      <c r="BVI210" s="36"/>
      <c r="BVJ210" s="58"/>
      <c r="BVK210" s="59"/>
      <c r="BVL210" s="33"/>
      <c r="BVM210" s="33"/>
      <c r="BVN210" s="33"/>
      <c r="BVO210" s="34"/>
      <c r="BVP210" s="36"/>
      <c r="BVQ210" s="58"/>
      <c r="BVR210" s="59"/>
      <c r="BVS210" s="33"/>
      <c r="BVT210" s="33"/>
      <c r="BVU210" s="33"/>
      <c r="BVV210" s="34"/>
      <c r="BVW210" s="36"/>
      <c r="BVX210" s="58"/>
      <c r="BVY210" s="59"/>
      <c r="BVZ210" s="33"/>
      <c r="BWA210" s="33"/>
      <c r="BWB210" s="33"/>
      <c r="BWC210" s="34"/>
      <c r="BWD210" s="36"/>
      <c r="BWE210" s="58"/>
      <c r="BWF210" s="59"/>
      <c r="BWG210" s="33"/>
      <c r="BWH210" s="33"/>
      <c r="BWI210" s="33"/>
      <c r="BWJ210" s="34"/>
      <c r="BWK210" s="36"/>
      <c r="BWL210" s="58"/>
      <c r="BWM210" s="59"/>
      <c r="BWN210" s="33"/>
      <c r="BWO210" s="33"/>
      <c r="BWP210" s="33"/>
      <c r="BWQ210" s="34"/>
      <c r="BWR210" s="36"/>
      <c r="BWS210" s="58"/>
      <c r="BWT210" s="59"/>
      <c r="BWU210" s="33"/>
      <c r="BWV210" s="33"/>
      <c r="BWW210" s="33"/>
      <c r="BWX210" s="34"/>
      <c r="BWY210" s="36"/>
      <c r="BWZ210" s="58"/>
      <c r="BXA210" s="59"/>
      <c r="BXB210" s="33"/>
      <c r="BXC210" s="33"/>
      <c r="BXD210" s="33"/>
      <c r="BXE210" s="34"/>
      <c r="BXF210" s="36"/>
      <c r="BXG210" s="58"/>
      <c r="BXH210" s="59"/>
      <c r="BXI210" s="33"/>
      <c r="BXJ210" s="33"/>
      <c r="BXK210" s="33"/>
      <c r="BXL210" s="34"/>
      <c r="BXM210" s="36"/>
      <c r="BXN210" s="58"/>
      <c r="BXO210" s="59"/>
      <c r="BXP210" s="33"/>
      <c r="BXQ210" s="33"/>
      <c r="BXR210" s="33"/>
      <c r="BXS210" s="34"/>
      <c r="BXT210" s="36"/>
      <c r="BXU210" s="58"/>
      <c r="BXV210" s="59"/>
      <c r="BXW210" s="33"/>
      <c r="BXX210" s="33"/>
      <c r="BXY210" s="33"/>
      <c r="BXZ210" s="34"/>
      <c r="BYA210" s="36"/>
      <c r="BYB210" s="58"/>
      <c r="BYC210" s="59"/>
      <c r="BYD210" s="33"/>
      <c r="BYE210" s="33"/>
      <c r="BYF210" s="33"/>
      <c r="BYG210" s="34"/>
      <c r="BYH210" s="36"/>
      <c r="BYI210" s="58"/>
      <c r="BYJ210" s="59"/>
      <c r="BYK210" s="33"/>
      <c r="BYL210" s="33"/>
      <c r="BYM210" s="33"/>
      <c r="BYN210" s="34"/>
      <c r="BYO210" s="36"/>
      <c r="BYP210" s="58"/>
      <c r="BYQ210" s="59"/>
      <c r="BYR210" s="33"/>
      <c r="BYS210" s="33"/>
      <c r="BYT210" s="33"/>
      <c r="BYU210" s="34"/>
      <c r="BYV210" s="36"/>
      <c r="BYW210" s="58"/>
      <c r="BYX210" s="59"/>
      <c r="BYY210" s="33"/>
      <c r="BYZ210" s="33"/>
      <c r="BZA210" s="33"/>
      <c r="BZB210" s="34"/>
      <c r="BZC210" s="36"/>
      <c r="BZD210" s="58"/>
      <c r="BZE210" s="59"/>
      <c r="BZF210" s="33"/>
      <c r="BZG210" s="33"/>
      <c r="BZH210" s="33"/>
      <c r="BZI210" s="34"/>
      <c r="BZJ210" s="36"/>
      <c r="BZK210" s="58"/>
      <c r="BZL210" s="59"/>
      <c r="BZM210" s="33"/>
      <c r="BZN210" s="33"/>
      <c r="BZO210" s="33"/>
      <c r="BZP210" s="34"/>
      <c r="BZQ210" s="36"/>
      <c r="BZR210" s="58"/>
      <c r="BZS210" s="59"/>
      <c r="BZT210" s="33"/>
      <c r="BZU210" s="33"/>
      <c r="BZV210" s="33"/>
      <c r="BZW210" s="34"/>
      <c r="BZX210" s="36"/>
      <c r="BZY210" s="58"/>
      <c r="BZZ210" s="59"/>
      <c r="CAA210" s="33"/>
      <c r="CAB210" s="33"/>
      <c r="CAC210" s="33"/>
      <c r="CAD210" s="34"/>
      <c r="CAE210" s="36"/>
      <c r="CAF210" s="58"/>
      <c r="CAG210" s="59"/>
      <c r="CAH210" s="33"/>
      <c r="CAI210" s="33"/>
      <c r="CAJ210" s="33"/>
      <c r="CAK210" s="34"/>
      <c r="CAL210" s="36"/>
      <c r="CAM210" s="58"/>
      <c r="CAN210" s="59"/>
      <c r="CAO210" s="33"/>
      <c r="CAP210" s="33"/>
      <c r="CAQ210" s="33"/>
      <c r="CAR210" s="34"/>
      <c r="CAS210" s="36"/>
      <c r="CAT210" s="58"/>
      <c r="CAU210" s="59"/>
      <c r="CAV210" s="33"/>
      <c r="CAW210" s="33"/>
      <c r="CAX210" s="33"/>
      <c r="CAY210" s="34"/>
      <c r="CAZ210" s="36"/>
      <c r="CBA210" s="58"/>
      <c r="CBB210" s="59"/>
      <c r="CBC210" s="33"/>
      <c r="CBD210" s="33"/>
      <c r="CBE210" s="33"/>
      <c r="CBF210" s="34"/>
      <c r="CBG210" s="36"/>
      <c r="CBH210" s="58"/>
      <c r="CBI210" s="59"/>
      <c r="CBJ210" s="33"/>
      <c r="CBK210" s="33"/>
      <c r="CBL210" s="33"/>
      <c r="CBM210" s="34"/>
      <c r="CBN210" s="36"/>
      <c r="CBO210" s="58"/>
      <c r="CBP210" s="59"/>
      <c r="CBQ210" s="33"/>
      <c r="CBR210" s="33"/>
      <c r="CBS210" s="33"/>
      <c r="CBT210" s="34"/>
      <c r="CBU210" s="36"/>
      <c r="CBV210" s="58"/>
      <c r="CBW210" s="59"/>
      <c r="CBX210" s="33"/>
      <c r="CBY210" s="33"/>
      <c r="CBZ210" s="33"/>
      <c r="CCA210" s="34"/>
      <c r="CCB210" s="36"/>
      <c r="CCC210" s="58"/>
      <c r="CCD210" s="59"/>
      <c r="CCE210" s="33"/>
      <c r="CCF210" s="33"/>
      <c r="CCG210" s="33"/>
      <c r="CCH210" s="34"/>
      <c r="CCI210" s="36"/>
      <c r="CCJ210" s="58"/>
      <c r="CCK210" s="59"/>
      <c r="CCL210" s="33"/>
      <c r="CCM210" s="33"/>
      <c r="CCN210" s="33"/>
      <c r="CCO210" s="34"/>
      <c r="CCP210" s="36"/>
      <c r="CCQ210" s="58"/>
      <c r="CCR210" s="59"/>
      <c r="CCS210" s="33"/>
      <c r="CCT210" s="33"/>
      <c r="CCU210" s="33"/>
      <c r="CCV210" s="34"/>
      <c r="CCW210" s="36"/>
      <c r="CCX210" s="58"/>
      <c r="CCY210" s="59"/>
      <c r="CCZ210" s="33"/>
      <c r="CDA210" s="33"/>
      <c r="CDB210" s="33"/>
      <c r="CDC210" s="34"/>
      <c r="CDD210" s="36"/>
      <c r="CDE210" s="58"/>
      <c r="CDF210" s="59"/>
      <c r="CDG210" s="33"/>
      <c r="CDH210" s="33"/>
      <c r="CDI210" s="33"/>
      <c r="CDJ210" s="34"/>
      <c r="CDK210" s="36"/>
      <c r="CDL210" s="58"/>
      <c r="CDM210" s="59"/>
      <c r="CDN210" s="33"/>
      <c r="CDO210" s="33"/>
      <c r="CDP210" s="33"/>
      <c r="CDQ210" s="34"/>
      <c r="CDR210" s="36"/>
      <c r="CDS210" s="58"/>
      <c r="CDT210" s="59"/>
      <c r="CDU210" s="33"/>
      <c r="CDV210" s="33"/>
      <c r="CDW210" s="33"/>
      <c r="CDX210" s="34"/>
      <c r="CDY210" s="36"/>
      <c r="CDZ210" s="58"/>
      <c r="CEA210" s="59"/>
      <c r="CEB210" s="33"/>
      <c r="CEC210" s="33"/>
      <c r="CED210" s="33"/>
      <c r="CEE210" s="34"/>
      <c r="CEF210" s="36"/>
      <c r="CEG210" s="58"/>
      <c r="CEH210" s="59"/>
      <c r="CEI210" s="33"/>
      <c r="CEJ210" s="33"/>
      <c r="CEK210" s="33"/>
      <c r="CEL210" s="34"/>
      <c r="CEM210" s="36"/>
      <c r="CEN210" s="58"/>
      <c r="CEO210" s="59"/>
      <c r="CEP210" s="33"/>
      <c r="CEQ210" s="33"/>
      <c r="CER210" s="33"/>
      <c r="CES210" s="34"/>
      <c r="CET210" s="36"/>
      <c r="CEU210" s="58"/>
      <c r="CEV210" s="59"/>
      <c r="CEW210" s="33"/>
      <c r="CEX210" s="33"/>
      <c r="CEY210" s="33"/>
      <c r="CEZ210" s="34"/>
      <c r="CFA210" s="36"/>
      <c r="CFB210" s="58"/>
      <c r="CFC210" s="59"/>
      <c r="CFD210" s="33"/>
      <c r="CFE210" s="33"/>
      <c r="CFF210" s="33"/>
      <c r="CFG210" s="34"/>
      <c r="CFH210" s="36"/>
      <c r="CFI210" s="58"/>
      <c r="CFJ210" s="59"/>
      <c r="CFK210" s="33"/>
      <c r="CFL210" s="33"/>
      <c r="CFM210" s="33"/>
      <c r="CFN210" s="34"/>
      <c r="CFO210" s="36"/>
      <c r="CFP210" s="58"/>
      <c r="CFQ210" s="59"/>
      <c r="CFR210" s="33"/>
      <c r="CFS210" s="33"/>
      <c r="CFT210" s="33"/>
      <c r="CFU210" s="34"/>
      <c r="CFV210" s="36"/>
      <c r="CFW210" s="58"/>
      <c r="CFX210" s="59"/>
      <c r="CFY210" s="33"/>
      <c r="CFZ210" s="33"/>
      <c r="CGA210" s="33"/>
      <c r="CGB210" s="34"/>
      <c r="CGC210" s="36"/>
      <c r="CGD210" s="58"/>
      <c r="CGE210" s="59"/>
      <c r="CGF210" s="33"/>
      <c r="CGG210" s="33"/>
      <c r="CGH210" s="33"/>
      <c r="CGI210" s="34"/>
      <c r="CGJ210" s="36"/>
      <c r="CGK210" s="58"/>
      <c r="CGL210" s="59"/>
      <c r="CGM210" s="33"/>
      <c r="CGN210" s="33"/>
      <c r="CGO210" s="33"/>
      <c r="CGP210" s="34"/>
      <c r="CGQ210" s="36"/>
      <c r="CGR210" s="58"/>
      <c r="CGS210" s="59"/>
      <c r="CGT210" s="33"/>
      <c r="CGU210" s="33"/>
      <c r="CGV210" s="33"/>
      <c r="CGW210" s="34"/>
      <c r="CGX210" s="36"/>
      <c r="CGY210" s="58"/>
      <c r="CGZ210" s="59"/>
      <c r="CHA210" s="33"/>
      <c r="CHB210" s="33"/>
      <c r="CHC210" s="33"/>
      <c r="CHD210" s="34"/>
      <c r="CHE210" s="36"/>
      <c r="CHF210" s="58"/>
      <c r="CHG210" s="59"/>
      <c r="CHH210" s="33"/>
      <c r="CHI210" s="33"/>
      <c r="CHJ210" s="33"/>
      <c r="CHK210" s="34"/>
      <c r="CHL210" s="36"/>
      <c r="CHM210" s="58"/>
      <c r="CHN210" s="59"/>
      <c r="CHO210" s="33"/>
      <c r="CHP210" s="33"/>
      <c r="CHQ210" s="33"/>
      <c r="CHR210" s="34"/>
      <c r="CHS210" s="36"/>
      <c r="CHT210" s="58"/>
      <c r="CHU210" s="59"/>
      <c r="CHV210" s="33"/>
      <c r="CHW210" s="33"/>
      <c r="CHX210" s="33"/>
      <c r="CHY210" s="34"/>
      <c r="CHZ210" s="36"/>
      <c r="CIA210" s="58"/>
      <c r="CIB210" s="59"/>
      <c r="CIC210" s="33"/>
      <c r="CID210" s="33"/>
      <c r="CIE210" s="33"/>
      <c r="CIF210" s="34"/>
      <c r="CIG210" s="36"/>
      <c r="CIH210" s="58"/>
      <c r="CII210" s="59"/>
      <c r="CIJ210" s="33"/>
      <c r="CIK210" s="33"/>
      <c r="CIL210" s="33"/>
      <c r="CIM210" s="34"/>
      <c r="CIN210" s="36"/>
      <c r="CIO210" s="58"/>
      <c r="CIP210" s="59"/>
      <c r="CIQ210" s="33"/>
      <c r="CIR210" s="33"/>
      <c r="CIS210" s="33"/>
      <c r="CIT210" s="34"/>
      <c r="CIU210" s="36"/>
      <c r="CIV210" s="58"/>
      <c r="CIW210" s="59"/>
      <c r="CIX210" s="33"/>
      <c r="CIY210" s="33"/>
      <c r="CIZ210" s="33"/>
      <c r="CJA210" s="34"/>
      <c r="CJB210" s="36"/>
      <c r="CJC210" s="58"/>
      <c r="CJD210" s="59"/>
      <c r="CJE210" s="33"/>
      <c r="CJF210" s="33"/>
      <c r="CJG210" s="33"/>
      <c r="CJH210" s="34"/>
      <c r="CJI210" s="36"/>
      <c r="CJJ210" s="58"/>
      <c r="CJK210" s="59"/>
      <c r="CJL210" s="33"/>
      <c r="CJM210" s="33"/>
      <c r="CJN210" s="33"/>
      <c r="CJO210" s="34"/>
      <c r="CJP210" s="36"/>
      <c r="CJQ210" s="58"/>
      <c r="CJR210" s="59"/>
      <c r="CJS210" s="33"/>
      <c r="CJT210" s="33"/>
      <c r="CJU210" s="33"/>
      <c r="CJV210" s="34"/>
      <c r="CJW210" s="36"/>
      <c r="CJX210" s="58"/>
      <c r="CJY210" s="59"/>
      <c r="CJZ210" s="33"/>
      <c r="CKA210" s="33"/>
      <c r="CKB210" s="33"/>
      <c r="CKC210" s="34"/>
      <c r="CKD210" s="36"/>
      <c r="CKE210" s="58"/>
      <c r="CKF210" s="59"/>
      <c r="CKG210" s="33"/>
      <c r="CKH210" s="33"/>
      <c r="CKI210" s="33"/>
      <c r="CKJ210" s="34"/>
      <c r="CKK210" s="36"/>
      <c r="CKL210" s="58"/>
      <c r="CKM210" s="59"/>
      <c r="CKN210" s="33"/>
      <c r="CKO210" s="33"/>
      <c r="CKP210" s="33"/>
      <c r="CKQ210" s="34"/>
      <c r="CKR210" s="36"/>
      <c r="CKS210" s="58"/>
      <c r="CKT210" s="59"/>
      <c r="CKU210" s="33"/>
      <c r="CKV210" s="33"/>
      <c r="CKW210" s="33"/>
      <c r="CKX210" s="34"/>
      <c r="CKY210" s="36"/>
      <c r="CKZ210" s="58"/>
      <c r="CLA210" s="59"/>
      <c r="CLB210" s="33"/>
      <c r="CLC210" s="33"/>
      <c r="CLD210" s="33"/>
      <c r="CLE210" s="34"/>
      <c r="CLF210" s="36"/>
      <c r="CLG210" s="58"/>
      <c r="CLH210" s="59"/>
      <c r="CLI210" s="33"/>
      <c r="CLJ210" s="33"/>
      <c r="CLK210" s="33"/>
      <c r="CLL210" s="34"/>
      <c r="CLM210" s="36"/>
      <c r="CLN210" s="58"/>
      <c r="CLO210" s="59"/>
      <c r="CLP210" s="33"/>
      <c r="CLQ210" s="33"/>
      <c r="CLR210" s="33"/>
      <c r="CLS210" s="34"/>
      <c r="CLT210" s="36"/>
      <c r="CLU210" s="58"/>
      <c r="CLV210" s="59"/>
      <c r="CLW210" s="33"/>
      <c r="CLX210" s="33"/>
      <c r="CLY210" s="33"/>
      <c r="CLZ210" s="34"/>
      <c r="CMA210" s="36"/>
      <c r="CMB210" s="58"/>
      <c r="CMC210" s="59"/>
      <c r="CMD210" s="33"/>
      <c r="CME210" s="33"/>
      <c r="CMF210" s="33"/>
      <c r="CMG210" s="34"/>
      <c r="CMH210" s="36"/>
      <c r="CMI210" s="58"/>
      <c r="CMJ210" s="59"/>
      <c r="CMK210" s="33"/>
      <c r="CML210" s="33"/>
      <c r="CMM210" s="33"/>
      <c r="CMN210" s="34"/>
      <c r="CMO210" s="36"/>
      <c r="CMP210" s="58"/>
      <c r="CMQ210" s="59"/>
      <c r="CMR210" s="33"/>
      <c r="CMS210" s="33"/>
      <c r="CMT210" s="33"/>
      <c r="CMU210" s="34"/>
      <c r="CMV210" s="36"/>
      <c r="CMW210" s="58"/>
      <c r="CMX210" s="59"/>
      <c r="CMY210" s="33"/>
      <c r="CMZ210" s="33"/>
      <c r="CNA210" s="33"/>
      <c r="CNB210" s="34"/>
      <c r="CNC210" s="36"/>
      <c r="CND210" s="58"/>
      <c r="CNE210" s="59"/>
      <c r="CNF210" s="33"/>
      <c r="CNG210" s="33"/>
      <c r="CNH210" s="33"/>
      <c r="CNI210" s="34"/>
      <c r="CNJ210" s="36"/>
      <c r="CNK210" s="58"/>
      <c r="CNL210" s="59"/>
      <c r="CNM210" s="33"/>
      <c r="CNN210" s="33"/>
      <c r="CNO210" s="33"/>
      <c r="CNP210" s="34"/>
      <c r="CNQ210" s="36"/>
      <c r="CNR210" s="58"/>
      <c r="CNS210" s="59"/>
      <c r="CNT210" s="33"/>
      <c r="CNU210" s="33"/>
      <c r="CNV210" s="33"/>
      <c r="CNW210" s="34"/>
      <c r="CNX210" s="36"/>
      <c r="CNY210" s="58"/>
      <c r="CNZ210" s="59"/>
      <c r="COA210" s="33"/>
      <c r="COB210" s="33"/>
      <c r="COC210" s="33"/>
      <c r="COD210" s="34"/>
      <c r="COE210" s="36"/>
      <c r="COF210" s="58"/>
      <c r="COG210" s="59"/>
      <c r="COH210" s="33"/>
      <c r="COI210" s="33"/>
      <c r="COJ210" s="33"/>
      <c r="COK210" s="34"/>
      <c r="COL210" s="36"/>
      <c r="COM210" s="58"/>
      <c r="CON210" s="59"/>
      <c r="COO210" s="33"/>
      <c r="COP210" s="33"/>
      <c r="COQ210" s="33"/>
      <c r="COR210" s="34"/>
      <c r="COS210" s="36"/>
      <c r="COT210" s="58"/>
      <c r="COU210" s="59"/>
      <c r="COV210" s="33"/>
      <c r="COW210" s="33"/>
      <c r="COX210" s="33"/>
      <c r="COY210" s="34"/>
      <c r="COZ210" s="36"/>
      <c r="CPA210" s="58"/>
      <c r="CPB210" s="59"/>
      <c r="CPC210" s="33"/>
      <c r="CPD210" s="33"/>
      <c r="CPE210" s="33"/>
      <c r="CPF210" s="34"/>
      <c r="CPG210" s="36"/>
      <c r="CPH210" s="58"/>
      <c r="CPI210" s="59"/>
      <c r="CPJ210" s="33"/>
      <c r="CPK210" s="33"/>
      <c r="CPL210" s="33"/>
      <c r="CPM210" s="34"/>
      <c r="CPN210" s="36"/>
      <c r="CPO210" s="58"/>
      <c r="CPP210" s="59"/>
      <c r="CPQ210" s="33"/>
      <c r="CPR210" s="33"/>
      <c r="CPS210" s="33"/>
      <c r="CPT210" s="34"/>
      <c r="CPU210" s="36"/>
      <c r="CPV210" s="58"/>
      <c r="CPW210" s="59"/>
      <c r="CPX210" s="33"/>
      <c r="CPY210" s="33"/>
      <c r="CPZ210" s="33"/>
      <c r="CQA210" s="34"/>
      <c r="CQB210" s="36"/>
      <c r="CQC210" s="58"/>
      <c r="CQD210" s="59"/>
      <c r="CQE210" s="33"/>
      <c r="CQF210" s="33"/>
      <c r="CQG210" s="33"/>
      <c r="CQH210" s="34"/>
      <c r="CQI210" s="36"/>
      <c r="CQJ210" s="58"/>
      <c r="CQK210" s="59"/>
      <c r="CQL210" s="33"/>
      <c r="CQM210" s="33"/>
      <c r="CQN210" s="33"/>
      <c r="CQO210" s="34"/>
      <c r="CQP210" s="36"/>
      <c r="CQQ210" s="58"/>
      <c r="CQR210" s="59"/>
      <c r="CQS210" s="33"/>
      <c r="CQT210" s="33"/>
      <c r="CQU210" s="33"/>
      <c r="CQV210" s="34"/>
      <c r="CQW210" s="36"/>
      <c r="CQX210" s="58"/>
      <c r="CQY210" s="59"/>
      <c r="CQZ210" s="33"/>
      <c r="CRA210" s="33"/>
      <c r="CRB210" s="33"/>
      <c r="CRC210" s="34"/>
      <c r="CRD210" s="36"/>
      <c r="CRE210" s="58"/>
      <c r="CRF210" s="59"/>
      <c r="CRG210" s="33"/>
      <c r="CRH210" s="33"/>
      <c r="CRI210" s="33"/>
      <c r="CRJ210" s="34"/>
      <c r="CRK210" s="36"/>
      <c r="CRL210" s="58"/>
      <c r="CRM210" s="59"/>
      <c r="CRN210" s="33"/>
      <c r="CRO210" s="33"/>
      <c r="CRP210" s="33"/>
      <c r="CRQ210" s="34"/>
      <c r="CRR210" s="36"/>
      <c r="CRS210" s="58"/>
      <c r="CRT210" s="59"/>
      <c r="CRU210" s="33"/>
      <c r="CRV210" s="33"/>
      <c r="CRW210" s="33"/>
      <c r="CRX210" s="34"/>
      <c r="CRY210" s="36"/>
      <c r="CRZ210" s="58"/>
      <c r="CSA210" s="59"/>
      <c r="CSB210" s="33"/>
      <c r="CSC210" s="33"/>
      <c r="CSD210" s="33"/>
      <c r="CSE210" s="34"/>
      <c r="CSF210" s="36"/>
      <c r="CSG210" s="58"/>
      <c r="CSH210" s="59"/>
      <c r="CSI210" s="33"/>
      <c r="CSJ210" s="33"/>
      <c r="CSK210" s="33"/>
      <c r="CSL210" s="34"/>
      <c r="CSM210" s="36"/>
      <c r="CSN210" s="58"/>
      <c r="CSO210" s="59"/>
      <c r="CSP210" s="33"/>
      <c r="CSQ210" s="33"/>
      <c r="CSR210" s="33"/>
      <c r="CSS210" s="34"/>
      <c r="CST210" s="36"/>
      <c r="CSU210" s="58"/>
      <c r="CSV210" s="59"/>
      <c r="CSW210" s="33"/>
      <c r="CSX210" s="33"/>
      <c r="CSY210" s="33"/>
      <c r="CSZ210" s="34"/>
      <c r="CTA210" s="36"/>
      <c r="CTB210" s="58"/>
      <c r="CTC210" s="59"/>
      <c r="CTD210" s="33"/>
      <c r="CTE210" s="33"/>
      <c r="CTF210" s="33"/>
      <c r="CTG210" s="34"/>
      <c r="CTH210" s="36"/>
      <c r="CTI210" s="58"/>
      <c r="CTJ210" s="59"/>
      <c r="CTK210" s="33"/>
      <c r="CTL210" s="33"/>
      <c r="CTM210" s="33"/>
      <c r="CTN210" s="34"/>
      <c r="CTO210" s="36"/>
      <c r="CTP210" s="58"/>
      <c r="CTQ210" s="59"/>
      <c r="CTR210" s="33"/>
      <c r="CTS210" s="33"/>
      <c r="CTT210" s="33"/>
      <c r="CTU210" s="34"/>
      <c r="CTV210" s="36"/>
      <c r="CTW210" s="58"/>
      <c r="CTX210" s="59"/>
      <c r="CTY210" s="33"/>
      <c r="CTZ210" s="33"/>
      <c r="CUA210" s="33"/>
      <c r="CUB210" s="34"/>
      <c r="CUC210" s="36"/>
      <c r="CUD210" s="58"/>
      <c r="CUE210" s="59"/>
      <c r="CUF210" s="33"/>
      <c r="CUG210" s="33"/>
      <c r="CUH210" s="33"/>
      <c r="CUI210" s="34"/>
      <c r="CUJ210" s="36"/>
      <c r="CUK210" s="58"/>
      <c r="CUL210" s="59"/>
      <c r="CUM210" s="33"/>
      <c r="CUN210" s="33"/>
      <c r="CUO210" s="33"/>
      <c r="CUP210" s="34"/>
      <c r="CUQ210" s="36"/>
      <c r="CUR210" s="58"/>
      <c r="CUS210" s="59"/>
      <c r="CUT210" s="33"/>
      <c r="CUU210" s="33"/>
      <c r="CUV210" s="33"/>
      <c r="CUW210" s="34"/>
      <c r="CUX210" s="36"/>
      <c r="CUY210" s="58"/>
      <c r="CUZ210" s="59"/>
      <c r="CVA210" s="33"/>
      <c r="CVB210" s="33"/>
      <c r="CVC210" s="33"/>
      <c r="CVD210" s="34"/>
      <c r="CVE210" s="36"/>
      <c r="CVF210" s="58"/>
      <c r="CVG210" s="59"/>
      <c r="CVH210" s="33"/>
      <c r="CVI210" s="33"/>
      <c r="CVJ210" s="33"/>
      <c r="CVK210" s="34"/>
      <c r="CVL210" s="36"/>
      <c r="CVM210" s="58"/>
      <c r="CVN210" s="59"/>
      <c r="CVO210" s="33"/>
      <c r="CVP210" s="33"/>
      <c r="CVQ210" s="33"/>
      <c r="CVR210" s="34"/>
      <c r="CVS210" s="36"/>
      <c r="CVT210" s="58"/>
      <c r="CVU210" s="59"/>
      <c r="CVV210" s="33"/>
      <c r="CVW210" s="33"/>
      <c r="CVX210" s="33"/>
      <c r="CVY210" s="34"/>
      <c r="CVZ210" s="36"/>
      <c r="CWA210" s="58"/>
      <c r="CWB210" s="59"/>
      <c r="CWC210" s="33"/>
      <c r="CWD210" s="33"/>
      <c r="CWE210" s="33"/>
      <c r="CWF210" s="34"/>
      <c r="CWG210" s="36"/>
      <c r="CWH210" s="58"/>
      <c r="CWI210" s="59"/>
      <c r="CWJ210" s="33"/>
      <c r="CWK210" s="33"/>
      <c r="CWL210" s="33"/>
      <c r="CWM210" s="34"/>
      <c r="CWN210" s="36"/>
      <c r="CWO210" s="58"/>
      <c r="CWP210" s="59"/>
      <c r="CWQ210" s="33"/>
      <c r="CWR210" s="33"/>
      <c r="CWS210" s="33"/>
      <c r="CWT210" s="34"/>
      <c r="CWU210" s="36"/>
      <c r="CWV210" s="58"/>
      <c r="CWW210" s="59"/>
      <c r="CWX210" s="33"/>
      <c r="CWY210" s="33"/>
      <c r="CWZ210" s="33"/>
      <c r="CXA210" s="34"/>
      <c r="CXB210" s="36"/>
      <c r="CXC210" s="58"/>
      <c r="CXD210" s="59"/>
      <c r="CXE210" s="33"/>
      <c r="CXF210" s="33"/>
      <c r="CXG210" s="33"/>
      <c r="CXH210" s="34"/>
      <c r="CXI210" s="36"/>
      <c r="CXJ210" s="58"/>
      <c r="CXK210" s="59"/>
      <c r="CXL210" s="33"/>
      <c r="CXM210" s="33"/>
      <c r="CXN210" s="33"/>
      <c r="CXO210" s="34"/>
      <c r="CXP210" s="36"/>
      <c r="CXQ210" s="58"/>
      <c r="CXR210" s="59"/>
      <c r="CXS210" s="33"/>
      <c r="CXT210" s="33"/>
      <c r="CXU210" s="33"/>
      <c r="CXV210" s="34"/>
      <c r="CXW210" s="36"/>
      <c r="CXX210" s="58"/>
      <c r="CXY210" s="59"/>
      <c r="CXZ210" s="33"/>
      <c r="CYA210" s="33"/>
      <c r="CYB210" s="33"/>
      <c r="CYC210" s="34"/>
      <c r="CYD210" s="36"/>
      <c r="CYE210" s="58"/>
      <c r="CYF210" s="59"/>
      <c r="CYG210" s="33"/>
      <c r="CYH210" s="33"/>
      <c r="CYI210" s="33"/>
      <c r="CYJ210" s="34"/>
      <c r="CYK210" s="36"/>
      <c r="CYL210" s="58"/>
      <c r="CYM210" s="59"/>
      <c r="CYN210" s="33"/>
      <c r="CYO210" s="33"/>
      <c r="CYP210" s="33"/>
      <c r="CYQ210" s="34"/>
      <c r="CYR210" s="36"/>
      <c r="CYS210" s="58"/>
      <c r="CYT210" s="59"/>
      <c r="CYU210" s="33"/>
      <c r="CYV210" s="33"/>
      <c r="CYW210" s="33"/>
      <c r="CYX210" s="34"/>
      <c r="CYY210" s="36"/>
      <c r="CYZ210" s="58"/>
      <c r="CZA210" s="59"/>
      <c r="CZB210" s="33"/>
      <c r="CZC210" s="33"/>
      <c r="CZD210" s="33"/>
      <c r="CZE210" s="34"/>
      <c r="CZF210" s="36"/>
      <c r="CZG210" s="58"/>
      <c r="CZH210" s="59"/>
      <c r="CZI210" s="33"/>
      <c r="CZJ210" s="33"/>
      <c r="CZK210" s="33"/>
      <c r="CZL210" s="34"/>
      <c r="CZM210" s="36"/>
      <c r="CZN210" s="58"/>
      <c r="CZO210" s="59"/>
      <c r="CZP210" s="33"/>
      <c r="CZQ210" s="33"/>
      <c r="CZR210" s="33"/>
      <c r="CZS210" s="34"/>
      <c r="CZT210" s="36"/>
      <c r="CZU210" s="58"/>
      <c r="CZV210" s="59"/>
      <c r="CZW210" s="33"/>
      <c r="CZX210" s="33"/>
      <c r="CZY210" s="33"/>
      <c r="CZZ210" s="34"/>
      <c r="DAA210" s="36"/>
      <c r="DAB210" s="58"/>
      <c r="DAC210" s="59"/>
      <c r="DAD210" s="33"/>
      <c r="DAE210" s="33"/>
      <c r="DAF210" s="33"/>
      <c r="DAG210" s="34"/>
      <c r="DAH210" s="36"/>
      <c r="DAI210" s="58"/>
      <c r="DAJ210" s="59"/>
      <c r="DAK210" s="33"/>
      <c r="DAL210" s="33"/>
      <c r="DAM210" s="33"/>
      <c r="DAN210" s="34"/>
      <c r="DAO210" s="36"/>
      <c r="DAP210" s="58"/>
      <c r="DAQ210" s="59"/>
      <c r="DAR210" s="33"/>
      <c r="DAS210" s="33"/>
      <c r="DAT210" s="33"/>
      <c r="DAU210" s="34"/>
      <c r="DAV210" s="36"/>
      <c r="DAW210" s="58"/>
      <c r="DAX210" s="59"/>
      <c r="DAY210" s="33"/>
      <c r="DAZ210" s="33"/>
      <c r="DBA210" s="33"/>
      <c r="DBB210" s="34"/>
      <c r="DBC210" s="36"/>
      <c r="DBD210" s="58"/>
      <c r="DBE210" s="59"/>
      <c r="DBF210" s="33"/>
      <c r="DBG210" s="33"/>
      <c r="DBH210" s="33"/>
      <c r="DBI210" s="34"/>
      <c r="DBJ210" s="36"/>
      <c r="DBK210" s="58"/>
      <c r="DBL210" s="59"/>
      <c r="DBM210" s="33"/>
      <c r="DBN210" s="33"/>
      <c r="DBO210" s="33"/>
      <c r="DBP210" s="34"/>
      <c r="DBQ210" s="36"/>
      <c r="DBR210" s="58"/>
      <c r="DBS210" s="59"/>
      <c r="DBT210" s="33"/>
      <c r="DBU210" s="33"/>
      <c r="DBV210" s="33"/>
      <c r="DBW210" s="34"/>
      <c r="DBX210" s="36"/>
      <c r="DBY210" s="58"/>
      <c r="DBZ210" s="59"/>
      <c r="DCA210" s="33"/>
      <c r="DCB210" s="33"/>
      <c r="DCC210" s="33"/>
      <c r="DCD210" s="34"/>
      <c r="DCE210" s="36"/>
      <c r="DCF210" s="58"/>
      <c r="DCG210" s="59"/>
      <c r="DCH210" s="33"/>
      <c r="DCI210" s="33"/>
      <c r="DCJ210" s="33"/>
      <c r="DCK210" s="34"/>
      <c r="DCL210" s="36"/>
      <c r="DCM210" s="58"/>
      <c r="DCN210" s="59"/>
      <c r="DCO210" s="33"/>
      <c r="DCP210" s="33"/>
      <c r="DCQ210" s="33"/>
      <c r="DCR210" s="34"/>
      <c r="DCS210" s="36"/>
      <c r="DCT210" s="58"/>
      <c r="DCU210" s="59"/>
      <c r="DCV210" s="33"/>
      <c r="DCW210" s="33"/>
      <c r="DCX210" s="33"/>
      <c r="DCY210" s="34"/>
      <c r="DCZ210" s="36"/>
      <c r="DDA210" s="58"/>
      <c r="DDB210" s="59"/>
      <c r="DDC210" s="33"/>
      <c r="DDD210" s="33"/>
      <c r="DDE210" s="33"/>
      <c r="DDF210" s="34"/>
      <c r="DDG210" s="36"/>
      <c r="DDH210" s="58"/>
      <c r="DDI210" s="59"/>
      <c r="DDJ210" s="33"/>
      <c r="DDK210" s="33"/>
      <c r="DDL210" s="33"/>
      <c r="DDM210" s="34"/>
      <c r="DDN210" s="36"/>
      <c r="DDO210" s="58"/>
      <c r="DDP210" s="59"/>
      <c r="DDQ210" s="33"/>
      <c r="DDR210" s="33"/>
      <c r="DDS210" s="33"/>
      <c r="DDT210" s="34"/>
      <c r="DDU210" s="36"/>
      <c r="DDV210" s="58"/>
      <c r="DDW210" s="59"/>
      <c r="DDX210" s="33"/>
      <c r="DDY210" s="33"/>
      <c r="DDZ210" s="33"/>
      <c r="DEA210" s="34"/>
      <c r="DEB210" s="36"/>
      <c r="DEC210" s="58"/>
      <c r="DED210" s="59"/>
      <c r="DEE210" s="33"/>
      <c r="DEF210" s="33"/>
      <c r="DEG210" s="33"/>
      <c r="DEH210" s="34"/>
      <c r="DEI210" s="36"/>
      <c r="DEJ210" s="58"/>
      <c r="DEK210" s="59"/>
      <c r="DEL210" s="33"/>
      <c r="DEM210" s="33"/>
      <c r="DEN210" s="33"/>
      <c r="DEO210" s="34"/>
      <c r="DEP210" s="36"/>
      <c r="DEQ210" s="58"/>
      <c r="DER210" s="59"/>
      <c r="DES210" s="33"/>
      <c r="DET210" s="33"/>
      <c r="DEU210" s="33"/>
      <c r="DEV210" s="34"/>
      <c r="DEW210" s="36"/>
      <c r="DEX210" s="58"/>
      <c r="DEY210" s="59"/>
      <c r="DEZ210" s="33"/>
      <c r="DFA210" s="33"/>
      <c r="DFB210" s="33"/>
      <c r="DFC210" s="34"/>
      <c r="DFD210" s="36"/>
      <c r="DFE210" s="58"/>
      <c r="DFF210" s="59"/>
      <c r="DFG210" s="33"/>
      <c r="DFH210" s="33"/>
      <c r="DFI210" s="33"/>
      <c r="DFJ210" s="34"/>
      <c r="DFK210" s="36"/>
      <c r="DFL210" s="58"/>
      <c r="DFM210" s="59"/>
      <c r="DFN210" s="33"/>
      <c r="DFO210" s="33"/>
      <c r="DFP210" s="33"/>
      <c r="DFQ210" s="34"/>
      <c r="DFR210" s="36"/>
      <c r="DFS210" s="58"/>
      <c r="DFT210" s="59"/>
      <c r="DFU210" s="33"/>
      <c r="DFV210" s="33"/>
      <c r="DFW210" s="33"/>
      <c r="DFX210" s="34"/>
      <c r="DFY210" s="36"/>
      <c r="DFZ210" s="58"/>
      <c r="DGA210" s="59"/>
      <c r="DGB210" s="33"/>
      <c r="DGC210" s="33"/>
      <c r="DGD210" s="33"/>
      <c r="DGE210" s="34"/>
      <c r="DGF210" s="36"/>
      <c r="DGG210" s="58"/>
      <c r="DGH210" s="59"/>
      <c r="DGI210" s="33"/>
      <c r="DGJ210" s="33"/>
      <c r="DGK210" s="33"/>
      <c r="DGL210" s="34"/>
      <c r="DGM210" s="36"/>
      <c r="DGN210" s="58"/>
      <c r="DGO210" s="59"/>
      <c r="DGP210" s="33"/>
      <c r="DGQ210" s="33"/>
      <c r="DGR210" s="33"/>
      <c r="DGS210" s="34"/>
      <c r="DGT210" s="36"/>
      <c r="DGU210" s="58"/>
      <c r="DGV210" s="59"/>
      <c r="DGW210" s="33"/>
      <c r="DGX210" s="33"/>
      <c r="DGY210" s="33"/>
      <c r="DGZ210" s="34"/>
      <c r="DHA210" s="36"/>
      <c r="DHB210" s="58"/>
      <c r="DHC210" s="59"/>
      <c r="DHD210" s="33"/>
      <c r="DHE210" s="33"/>
      <c r="DHF210" s="33"/>
      <c r="DHG210" s="34"/>
      <c r="DHH210" s="36"/>
      <c r="DHI210" s="58"/>
      <c r="DHJ210" s="59"/>
      <c r="DHK210" s="33"/>
      <c r="DHL210" s="33"/>
      <c r="DHM210" s="33"/>
      <c r="DHN210" s="34"/>
      <c r="DHO210" s="36"/>
      <c r="DHP210" s="58"/>
      <c r="DHQ210" s="59"/>
      <c r="DHR210" s="33"/>
      <c r="DHS210" s="33"/>
      <c r="DHT210" s="33"/>
      <c r="DHU210" s="34"/>
      <c r="DHV210" s="36"/>
      <c r="DHW210" s="58"/>
      <c r="DHX210" s="59"/>
      <c r="DHY210" s="33"/>
      <c r="DHZ210" s="33"/>
      <c r="DIA210" s="33"/>
      <c r="DIB210" s="34"/>
      <c r="DIC210" s="36"/>
      <c r="DID210" s="58"/>
      <c r="DIE210" s="59"/>
      <c r="DIF210" s="33"/>
      <c r="DIG210" s="33"/>
      <c r="DIH210" s="33"/>
      <c r="DII210" s="34"/>
      <c r="DIJ210" s="36"/>
      <c r="DIK210" s="58"/>
      <c r="DIL210" s="59"/>
      <c r="DIM210" s="33"/>
      <c r="DIN210" s="33"/>
      <c r="DIO210" s="33"/>
      <c r="DIP210" s="34"/>
      <c r="DIQ210" s="36"/>
      <c r="DIR210" s="58"/>
      <c r="DIS210" s="59"/>
      <c r="DIT210" s="33"/>
      <c r="DIU210" s="33"/>
      <c r="DIV210" s="33"/>
      <c r="DIW210" s="34"/>
      <c r="DIX210" s="36"/>
      <c r="DIY210" s="58"/>
      <c r="DIZ210" s="59"/>
      <c r="DJA210" s="33"/>
      <c r="DJB210" s="33"/>
      <c r="DJC210" s="33"/>
      <c r="DJD210" s="34"/>
      <c r="DJE210" s="36"/>
      <c r="DJF210" s="58"/>
      <c r="DJG210" s="59"/>
      <c r="DJH210" s="33"/>
      <c r="DJI210" s="33"/>
      <c r="DJJ210" s="33"/>
      <c r="DJK210" s="34"/>
      <c r="DJL210" s="36"/>
      <c r="DJM210" s="58"/>
      <c r="DJN210" s="59"/>
      <c r="DJO210" s="33"/>
      <c r="DJP210" s="33"/>
      <c r="DJQ210" s="33"/>
      <c r="DJR210" s="34"/>
      <c r="DJS210" s="36"/>
      <c r="DJT210" s="58"/>
      <c r="DJU210" s="59"/>
      <c r="DJV210" s="33"/>
      <c r="DJW210" s="33"/>
      <c r="DJX210" s="33"/>
      <c r="DJY210" s="34"/>
      <c r="DJZ210" s="36"/>
      <c r="DKA210" s="58"/>
      <c r="DKB210" s="59"/>
      <c r="DKC210" s="33"/>
      <c r="DKD210" s="33"/>
      <c r="DKE210" s="33"/>
      <c r="DKF210" s="34"/>
      <c r="DKG210" s="36"/>
      <c r="DKH210" s="58"/>
      <c r="DKI210" s="59"/>
      <c r="DKJ210" s="33"/>
      <c r="DKK210" s="33"/>
      <c r="DKL210" s="33"/>
      <c r="DKM210" s="34"/>
      <c r="DKN210" s="36"/>
      <c r="DKO210" s="58"/>
      <c r="DKP210" s="59"/>
      <c r="DKQ210" s="33"/>
      <c r="DKR210" s="33"/>
      <c r="DKS210" s="33"/>
      <c r="DKT210" s="34"/>
      <c r="DKU210" s="36"/>
      <c r="DKV210" s="58"/>
      <c r="DKW210" s="59"/>
      <c r="DKX210" s="33"/>
      <c r="DKY210" s="33"/>
      <c r="DKZ210" s="33"/>
      <c r="DLA210" s="34"/>
      <c r="DLB210" s="36"/>
      <c r="DLC210" s="58"/>
      <c r="DLD210" s="59"/>
      <c r="DLE210" s="33"/>
      <c r="DLF210" s="33"/>
      <c r="DLG210" s="33"/>
      <c r="DLH210" s="34"/>
      <c r="DLI210" s="36"/>
      <c r="DLJ210" s="58"/>
      <c r="DLK210" s="59"/>
      <c r="DLL210" s="33"/>
      <c r="DLM210" s="33"/>
      <c r="DLN210" s="33"/>
      <c r="DLO210" s="34"/>
      <c r="DLP210" s="36"/>
      <c r="DLQ210" s="58"/>
      <c r="DLR210" s="59"/>
      <c r="DLS210" s="33"/>
      <c r="DLT210" s="33"/>
      <c r="DLU210" s="33"/>
      <c r="DLV210" s="34"/>
      <c r="DLW210" s="36"/>
      <c r="DLX210" s="58"/>
      <c r="DLY210" s="59"/>
      <c r="DLZ210" s="33"/>
      <c r="DMA210" s="33"/>
      <c r="DMB210" s="33"/>
      <c r="DMC210" s="34"/>
      <c r="DMD210" s="36"/>
      <c r="DME210" s="58"/>
      <c r="DMF210" s="59"/>
      <c r="DMG210" s="33"/>
      <c r="DMH210" s="33"/>
      <c r="DMI210" s="33"/>
      <c r="DMJ210" s="34"/>
      <c r="DMK210" s="36"/>
      <c r="DML210" s="58"/>
      <c r="DMM210" s="59"/>
      <c r="DMN210" s="33"/>
      <c r="DMO210" s="33"/>
      <c r="DMP210" s="33"/>
      <c r="DMQ210" s="34"/>
      <c r="DMR210" s="36"/>
      <c r="DMS210" s="58"/>
      <c r="DMT210" s="59"/>
      <c r="DMU210" s="33"/>
      <c r="DMV210" s="33"/>
      <c r="DMW210" s="33"/>
      <c r="DMX210" s="34"/>
      <c r="DMY210" s="36"/>
      <c r="DMZ210" s="58"/>
      <c r="DNA210" s="59"/>
      <c r="DNB210" s="33"/>
      <c r="DNC210" s="33"/>
      <c r="DND210" s="33"/>
      <c r="DNE210" s="34"/>
      <c r="DNF210" s="36"/>
      <c r="DNG210" s="58"/>
      <c r="DNH210" s="59"/>
      <c r="DNI210" s="33"/>
      <c r="DNJ210" s="33"/>
      <c r="DNK210" s="33"/>
      <c r="DNL210" s="34"/>
      <c r="DNM210" s="36"/>
      <c r="DNN210" s="58"/>
      <c r="DNO210" s="59"/>
      <c r="DNP210" s="33"/>
      <c r="DNQ210" s="33"/>
      <c r="DNR210" s="33"/>
      <c r="DNS210" s="34"/>
      <c r="DNT210" s="36"/>
      <c r="DNU210" s="58"/>
      <c r="DNV210" s="59"/>
      <c r="DNW210" s="33"/>
      <c r="DNX210" s="33"/>
      <c r="DNY210" s="33"/>
      <c r="DNZ210" s="34"/>
      <c r="DOA210" s="36"/>
      <c r="DOB210" s="58"/>
      <c r="DOC210" s="59"/>
      <c r="DOD210" s="33"/>
      <c r="DOE210" s="33"/>
      <c r="DOF210" s="33"/>
      <c r="DOG210" s="34"/>
      <c r="DOH210" s="36"/>
      <c r="DOI210" s="58"/>
      <c r="DOJ210" s="59"/>
      <c r="DOK210" s="33"/>
      <c r="DOL210" s="33"/>
      <c r="DOM210" s="33"/>
      <c r="DON210" s="34"/>
      <c r="DOO210" s="36"/>
      <c r="DOP210" s="58"/>
      <c r="DOQ210" s="59"/>
      <c r="DOR210" s="33"/>
      <c r="DOS210" s="33"/>
      <c r="DOT210" s="33"/>
      <c r="DOU210" s="34"/>
      <c r="DOV210" s="36"/>
      <c r="DOW210" s="58"/>
      <c r="DOX210" s="59"/>
      <c r="DOY210" s="33"/>
      <c r="DOZ210" s="33"/>
      <c r="DPA210" s="33"/>
      <c r="DPB210" s="34"/>
      <c r="DPC210" s="36"/>
      <c r="DPD210" s="58"/>
      <c r="DPE210" s="59"/>
      <c r="DPF210" s="33"/>
      <c r="DPG210" s="33"/>
      <c r="DPH210" s="33"/>
      <c r="DPI210" s="34"/>
      <c r="DPJ210" s="36"/>
      <c r="DPK210" s="58"/>
      <c r="DPL210" s="59"/>
      <c r="DPM210" s="33"/>
      <c r="DPN210" s="33"/>
      <c r="DPO210" s="33"/>
      <c r="DPP210" s="34"/>
      <c r="DPQ210" s="36"/>
      <c r="DPR210" s="58"/>
      <c r="DPS210" s="59"/>
      <c r="DPT210" s="33"/>
      <c r="DPU210" s="33"/>
      <c r="DPV210" s="33"/>
      <c r="DPW210" s="34"/>
      <c r="DPX210" s="36"/>
      <c r="DPY210" s="58"/>
      <c r="DPZ210" s="59"/>
      <c r="DQA210" s="33"/>
      <c r="DQB210" s="33"/>
      <c r="DQC210" s="33"/>
      <c r="DQD210" s="34"/>
      <c r="DQE210" s="36"/>
      <c r="DQF210" s="58"/>
      <c r="DQG210" s="59"/>
      <c r="DQH210" s="33"/>
      <c r="DQI210" s="33"/>
      <c r="DQJ210" s="33"/>
      <c r="DQK210" s="34"/>
      <c r="DQL210" s="36"/>
      <c r="DQM210" s="58"/>
      <c r="DQN210" s="59"/>
      <c r="DQO210" s="33"/>
      <c r="DQP210" s="33"/>
      <c r="DQQ210" s="33"/>
      <c r="DQR210" s="34"/>
      <c r="DQS210" s="36"/>
      <c r="DQT210" s="58"/>
      <c r="DQU210" s="59"/>
      <c r="DQV210" s="33"/>
      <c r="DQW210" s="33"/>
      <c r="DQX210" s="33"/>
      <c r="DQY210" s="34"/>
      <c r="DQZ210" s="36"/>
      <c r="DRA210" s="58"/>
      <c r="DRB210" s="59"/>
      <c r="DRC210" s="33"/>
      <c r="DRD210" s="33"/>
      <c r="DRE210" s="33"/>
      <c r="DRF210" s="34"/>
      <c r="DRG210" s="36"/>
      <c r="DRH210" s="58"/>
      <c r="DRI210" s="59"/>
      <c r="DRJ210" s="33"/>
      <c r="DRK210" s="33"/>
      <c r="DRL210" s="33"/>
      <c r="DRM210" s="34"/>
      <c r="DRN210" s="36"/>
      <c r="DRO210" s="58"/>
      <c r="DRP210" s="59"/>
      <c r="DRQ210" s="33"/>
      <c r="DRR210" s="33"/>
      <c r="DRS210" s="33"/>
      <c r="DRT210" s="34"/>
      <c r="DRU210" s="36"/>
      <c r="DRV210" s="58"/>
      <c r="DRW210" s="59"/>
      <c r="DRX210" s="33"/>
      <c r="DRY210" s="33"/>
      <c r="DRZ210" s="33"/>
      <c r="DSA210" s="34"/>
      <c r="DSB210" s="36"/>
      <c r="DSC210" s="58"/>
      <c r="DSD210" s="59"/>
      <c r="DSE210" s="33"/>
      <c r="DSF210" s="33"/>
      <c r="DSG210" s="33"/>
      <c r="DSH210" s="34"/>
      <c r="DSI210" s="36"/>
      <c r="DSJ210" s="58"/>
      <c r="DSK210" s="59"/>
      <c r="DSL210" s="33"/>
      <c r="DSM210" s="33"/>
      <c r="DSN210" s="33"/>
      <c r="DSO210" s="34"/>
      <c r="DSP210" s="36"/>
      <c r="DSQ210" s="58"/>
      <c r="DSR210" s="59"/>
      <c r="DSS210" s="33"/>
      <c r="DST210" s="33"/>
      <c r="DSU210" s="33"/>
      <c r="DSV210" s="34"/>
      <c r="DSW210" s="36"/>
      <c r="DSX210" s="58"/>
      <c r="DSY210" s="59"/>
      <c r="DSZ210" s="33"/>
      <c r="DTA210" s="33"/>
      <c r="DTB210" s="33"/>
      <c r="DTC210" s="34"/>
      <c r="DTD210" s="36"/>
      <c r="DTE210" s="58"/>
      <c r="DTF210" s="59"/>
      <c r="DTG210" s="33"/>
      <c r="DTH210" s="33"/>
      <c r="DTI210" s="33"/>
      <c r="DTJ210" s="34"/>
      <c r="DTK210" s="36"/>
      <c r="DTL210" s="58"/>
      <c r="DTM210" s="59"/>
      <c r="DTN210" s="33"/>
      <c r="DTO210" s="33"/>
      <c r="DTP210" s="33"/>
      <c r="DTQ210" s="34"/>
      <c r="DTR210" s="36"/>
      <c r="DTS210" s="58"/>
      <c r="DTT210" s="59"/>
      <c r="DTU210" s="33"/>
      <c r="DTV210" s="33"/>
      <c r="DTW210" s="33"/>
      <c r="DTX210" s="34"/>
      <c r="DTY210" s="36"/>
      <c r="DTZ210" s="58"/>
      <c r="DUA210" s="59"/>
      <c r="DUB210" s="33"/>
      <c r="DUC210" s="33"/>
      <c r="DUD210" s="33"/>
      <c r="DUE210" s="34"/>
      <c r="DUF210" s="36"/>
      <c r="DUG210" s="58"/>
      <c r="DUH210" s="59"/>
      <c r="DUI210" s="33"/>
      <c r="DUJ210" s="33"/>
      <c r="DUK210" s="33"/>
      <c r="DUL210" s="34"/>
      <c r="DUM210" s="36"/>
      <c r="DUN210" s="58"/>
      <c r="DUO210" s="59"/>
      <c r="DUP210" s="33"/>
      <c r="DUQ210" s="33"/>
      <c r="DUR210" s="33"/>
      <c r="DUS210" s="34"/>
      <c r="DUT210" s="36"/>
      <c r="DUU210" s="58"/>
      <c r="DUV210" s="59"/>
      <c r="DUW210" s="33"/>
      <c r="DUX210" s="33"/>
      <c r="DUY210" s="33"/>
      <c r="DUZ210" s="34"/>
      <c r="DVA210" s="36"/>
      <c r="DVB210" s="58"/>
      <c r="DVC210" s="59"/>
      <c r="DVD210" s="33"/>
      <c r="DVE210" s="33"/>
      <c r="DVF210" s="33"/>
      <c r="DVG210" s="34"/>
      <c r="DVH210" s="36"/>
      <c r="DVI210" s="58"/>
      <c r="DVJ210" s="59"/>
      <c r="DVK210" s="33"/>
      <c r="DVL210" s="33"/>
      <c r="DVM210" s="33"/>
      <c r="DVN210" s="34"/>
      <c r="DVO210" s="36"/>
      <c r="DVP210" s="58"/>
      <c r="DVQ210" s="59"/>
      <c r="DVR210" s="33"/>
      <c r="DVS210" s="33"/>
      <c r="DVT210" s="33"/>
      <c r="DVU210" s="34"/>
      <c r="DVV210" s="36"/>
      <c r="DVW210" s="58"/>
      <c r="DVX210" s="59"/>
      <c r="DVY210" s="33"/>
      <c r="DVZ210" s="33"/>
      <c r="DWA210" s="33"/>
      <c r="DWB210" s="34"/>
      <c r="DWC210" s="36"/>
      <c r="DWD210" s="58"/>
      <c r="DWE210" s="59"/>
      <c r="DWF210" s="33"/>
      <c r="DWG210" s="33"/>
      <c r="DWH210" s="33"/>
      <c r="DWI210" s="34"/>
      <c r="DWJ210" s="36"/>
      <c r="DWK210" s="58"/>
      <c r="DWL210" s="59"/>
      <c r="DWM210" s="33"/>
      <c r="DWN210" s="33"/>
      <c r="DWO210" s="33"/>
      <c r="DWP210" s="34"/>
      <c r="DWQ210" s="36"/>
      <c r="DWR210" s="58"/>
      <c r="DWS210" s="59"/>
      <c r="DWT210" s="33"/>
      <c r="DWU210" s="33"/>
      <c r="DWV210" s="33"/>
      <c r="DWW210" s="34"/>
      <c r="DWX210" s="36"/>
      <c r="DWY210" s="58"/>
      <c r="DWZ210" s="59"/>
      <c r="DXA210" s="33"/>
      <c r="DXB210" s="33"/>
      <c r="DXC210" s="33"/>
      <c r="DXD210" s="34"/>
      <c r="DXE210" s="36"/>
      <c r="DXF210" s="58"/>
      <c r="DXG210" s="59"/>
      <c r="DXH210" s="33"/>
      <c r="DXI210" s="33"/>
      <c r="DXJ210" s="33"/>
      <c r="DXK210" s="34"/>
      <c r="DXL210" s="36"/>
      <c r="DXM210" s="58"/>
      <c r="DXN210" s="59"/>
      <c r="DXO210" s="33"/>
      <c r="DXP210" s="33"/>
      <c r="DXQ210" s="33"/>
      <c r="DXR210" s="34"/>
      <c r="DXS210" s="36"/>
      <c r="DXT210" s="58"/>
      <c r="DXU210" s="59"/>
      <c r="DXV210" s="33"/>
      <c r="DXW210" s="33"/>
      <c r="DXX210" s="33"/>
      <c r="DXY210" s="34"/>
      <c r="DXZ210" s="36"/>
      <c r="DYA210" s="58"/>
      <c r="DYB210" s="59"/>
      <c r="DYC210" s="33"/>
      <c r="DYD210" s="33"/>
      <c r="DYE210" s="33"/>
      <c r="DYF210" s="34"/>
      <c r="DYG210" s="36"/>
      <c r="DYH210" s="58"/>
      <c r="DYI210" s="59"/>
      <c r="DYJ210" s="33"/>
      <c r="DYK210" s="33"/>
      <c r="DYL210" s="33"/>
      <c r="DYM210" s="34"/>
      <c r="DYN210" s="36"/>
      <c r="DYO210" s="58"/>
      <c r="DYP210" s="59"/>
      <c r="DYQ210" s="33"/>
      <c r="DYR210" s="33"/>
      <c r="DYS210" s="33"/>
      <c r="DYT210" s="34"/>
      <c r="DYU210" s="36"/>
      <c r="DYV210" s="58"/>
      <c r="DYW210" s="59"/>
      <c r="DYX210" s="33"/>
      <c r="DYY210" s="33"/>
      <c r="DYZ210" s="33"/>
      <c r="DZA210" s="34"/>
      <c r="DZB210" s="36"/>
      <c r="DZC210" s="58"/>
      <c r="DZD210" s="59"/>
      <c r="DZE210" s="33"/>
      <c r="DZF210" s="33"/>
      <c r="DZG210" s="33"/>
      <c r="DZH210" s="34"/>
      <c r="DZI210" s="36"/>
      <c r="DZJ210" s="58"/>
      <c r="DZK210" s="59"/>
      <c r="DZL210" s="33"/>
      <c r="DZM210" s="33"/>
      <c r="DZN210" s="33"/>
      <c r="DZO210" s="34"/>
      <c r="DZP210" s="36"/>
      <c r="DZQ210" s="58"/>
      <c r="DZR210" s="59"/>
      <c r="DZS210" s="33"/>
      <c r="DZT210" s="33"/>
      <c r="DZU210" s="33"/>
      <c r="DZV210" s="34"/>
      <c r="DZW210" s="36"/>
      <c r="DZX210" s="58"/>
      <c r="DZY210" s="59"/>
      <c r="DZZ210" s="33"/>
      <c r="EAA210" s="33"/>
      <c r="EAB210" s="33"/>
      <c r="EAC210" s="34"/>
      <c r="EAD210" s="36"/>
      <c r="EAE210" s="58"/>
      <c r="EAF210" s="59"/>
      <c r="EAG210" s="33"/>
      <c r="EAH210" s="33"/>
      <c r="EAI210" s="33"/>
      <c r="EAJ210" s="34"/>
      <c r="EAK210" s="36"/>
      <c r="EAL210" s="58"/>
      <c r="EAM210" s="59"/>
      <c r="EAN210" s="33"/>
      <c r="EAO210" s="33"/>
      <c r="EAP210" s="33"/>
      <c r="EAQ210" s="34"/>
      <c r="EAR210" s="36"/>
      <c r="EAS210" s="58"/>
      <c r="EAT210" s="59"/>
      <c r="EAU210" s="33"/>
      <c r="EAV210" s="33"/>
      <c r="EAW210" s="33"/>
      <c r="EAX210" s="34"/>
      <c r="EAY210" s="36"/>
      <c r="EAZ210" s="58"/>
      <c r="EBA210" s="59"/>
      <c r="EBB210" s="33"/>
      <c r="EBC210" s="33"/>
      <c r="EBD210" s="33"/>
      <c r="EBE210" s="34"/>
      <c r="EBF210" s="36"/>
      <c r="EBG210" s="58"/>
      <c r="EBH210" s="59"/>
      <c r="EBI210" s="33"/>
      <c r="EBJ210" s="33"/>
      <c r="EBK210" s="33"/>
      <c r="EBL210" s="34"/>
      <c r="EBM210" s="36"/>
      <c r="EBN210" s="58"/>
      <c r="EBO210" s="59"/>
      <c r="EBP210" s="33"/>
      <c r="EBQ210" s="33"/>
      <c r="EBR210" s="33"/>
      <c r="EBS210" s="34"/>
      <c r="EBT210" s="36"/>
      <c r="EBU210" s="58"/>
      <c r="EBV210" s="59"/>
      <c r="EBW210" s="33"/>
      <c r="EBX210" s="33"/>
      <c r="EBY210" s="33"/>
      <c r="EBZ210" s="34"/>
      <c r="ECA210" s="36"/>
      <c r="ECB210" s="58"/>
      <c r="ECC210" s="59"/>
      <c r="ECD210" s="33"/>
      <c r="ECE210" s="33"/>
      <c r="ECF210" s="33"/>
      <c r="ECG210" s="34"/>
      <c r="ECH210" s="36"/>
      <c r="ECI210" s="58"/>
      <c r="ECJ210" s="59"/>
      <c r="ECK210" s="33"/>
      <c r="ECL210" s="33"/>
      <c r="ECM210" s="33"/>
      <c r="ECN210" s="34"/>
      <c r="ECO210" s="36"/>
      <c r="ECP210" s="58"/>
      <c r="ECQ210" s="59"/>
      <c r="ECR210" s="33"/>
      <c r="ECS210" s="33"/>
      <c r="ECT210" s="33"/>
      <c r="ECU210" s="34"/>
      <c r="ECV210" s="36"/>
      <c r="ECW210" s="58"/>
      <c r="ECX210" s="59"/>
      <c r="ECY210" s="33"/>
      <c r="ECZ210" s="33"/>
      <c r="EDA210" s="33"/>
      <c r="EDB210" s="34"/>
      <c r="EDC210" s="36"/>
      <c r="EDD210" s="58"/>
      <c r="EDE210" s="59"/>
      <c r="EDF210" s="33"/>
      <c r="EDG210" s="33"/>
      <c r="EDH210" s="33"/>
      <c r="EDI210" s="34"/>
      <c r="EDJ210" s="36"/>
      <c r="EDK210" s="58"/>
      <c r="EDL210" s="59"/>
      <c r="EDM210" s="33"/>
      <c r="EDN210" s="33"/>
      <c r="EDO210" s="33"/>
      <c r="EDP210" s="34"/>
      <c r="EDQ210" s="36"/>
      <c r="EDR210" s="58"/>
      <c r="EDS210" s="59"/>
      <c r="EDT210" s="33"/>
      <c r="EDU210" s="33"/>
      <c r="EDV210" s="33"/>
      <c r="EDW210" s="34"/>
      <c r="EDX210" s="36"/>
      <c r="EDY210" s="58"/>
      <c r="EDZ210" s="59"/>
      <c r="EEA210" s="33"/>
      <c r="EEB210" s="33"/>
      <c r="EEC210" s="33"/>
      <c r="EED210" s="34"/>
      <c r="EEE210" s="36"/>
      <c r="EEF210" s="58"/>
      <c r="EEG210" s="59"/>
      <c r="EEH210" s="33"/>
      <c r="EEI210" s="33"/>
      <c r="EEJ210" s="33"/>
      <c r="EEK210" s="34"/>
      <c r="EEL210" s="36"/>
      <c r="EEM210" s="58"/>
      <c r="EEN210" s="59"/>
      <c r="EEO210" s="33"/>
      <c r="EEP210" s="33"/>
      <c r="EEQ210" s="33"/>
      <c r="EER210" s="34"/>
      <c r="EES210" s="36"/>
      <c r="EET210" s="58"/>
      <c r="EEU210" s="59"/>
      <c r="EEV210" s="33"/>
      <c r="EEW210" s="33"/>
      <c r="EEX210" s="33"/>
      <c r="EEY210" s="34"/>
      <c r="EEZ210" s="36"/>
      <c r="EFA210" s="58"/>
      <c r="EFB210" s="59"/>
      <c r="EFC210" s="33"/>
      <c r="EFD210" s="33"/>
      <c r="EFE210" s="33"/>
      <c r="EFF210" s="34"/>
      <c r="EFG210" s="36"/>
      <c r="EFH210" s="58"/>
      <c r="EFI210" s="59"/>
      <c r="EFJ210" s="33"/>
      <c r="EFK210" s="33"/>
      <c r="EFL210" s="33"/>
      <c r="EFM210" s="34"/>
      <c r="EFN210" s="36"/>
      <c r="EFO210" s="58"/>
      <c r="EFP210" s="59"/>
      <c r="EFQ210" s="33"/>
      <c r="EFR210" s="33"/>
      <c r="EFS210" s="33"/>
      <c r="EFT210" s="34"/>
      <c r="EFU210" s="36"/>
      <c r="EFV210" s="58"/>
      <c r="EFW210" s="59"/>
      <c r="EFX210" s="33"/>
      <c r="EFY210" s="33"/>
      <c r="EFZ210" s="33"/>
      <c r="EGA210" s="34"/>
      <c r="EGB210" s="36"/>
      <c r="EGC210" s="58"/>
      <c r="EGD210" s="59"/>
      <c r="EGE210" s="33"/>
      <c r="EGF210" s="33"/>
      <c r="EGG210" s="33"/>
      <c r="EGH210" s="34"/>
      <c r="EGI210" s="36"/>
      <c r="EGJ210" s="58"/>
      <c r="EGK210" s="59"/>
      <c r="EGL210" s="33"/>
      <c r="EGM210" s="33"/>
      <c r="EGN210" s="33"/>
      <c r="EGO210" s="34"/>
      <c r="EGP210" s="36"/>
      <c r="EGQ210" s="58"/>
      <c r="EGR210" s="59"/>
      <c r="EGS210" s="33"/>
      <c r="EGT210" s="33"/>
      <c r="EGU210" s="33"/>
      <c r="EGV210" s="34"/>
      <c r="EGW210" s="36"/>
      <c r="EGX210" s="58"/>
      <c r="EGY210" s="59"/>
      <c r="EGZ210" s="33"/>
      <c r="EHA210" s="33"/>
      <c r="EHB210" s="33"/>
      <c r="EHC210" s="34"/>
      <c r="EHD210" s="36"/>
      <c r="EHE210" s="58"/>
      <c r="EHF210" s="59"/>
      <c r="EHG210" s="33"/>
      <c r="EHH210" s="33"/>
      <c r="EHI210" s="33"/>
      <c r="EHJ210" s="34"/>
      <c r="EHK210" s="36"/>
      <c r="EHL210" s="58"/>
      <c r="EHM210" s="59"/>
      <c r="EHN210" s="33"/>
      <c r="EHO210" s="33"/>
      <c r="EHP210" s="33"/>
      <c r="EHQ210" s="34"/>
      <c r="EHR210" s="36"/>
      <c r="EHS210" s="58"/>
      <c r="EHT210" s="59"/>
      <c r="EHU210" s="33"/>
      <c r="EHV210" s="33"/>
      <c r="EHW210" s="33"/>
      <c r="EHX210" s="34"/>
      <c r="EHY210" s="36"/>
      <c r="EHZ210" s="58"/>
      <c r="EIA210" s="59"/>
      <c r="EIB210" s="33"/>
      <c r="EIC210" s="33"/>
      <c r="EID210" s="33"/>
      <c r="EIE210" s="34"/>
      <c r="EIF210" s="36"/>
      <c r="EIG210" s="58"/>
      <c r="EIH210" s="59"/>
      <c r="EII210" s="33"/>
      <c r="EIJ210" s="33"/>
      <c r="EIK210" s="33"/>
      <c r="EIL210" s="34"/>
      <c r="EIM210" s="36"/>
      <c r="EIN210" s="58"/>
      <c r="EIO210" s="59"/>
      <c r="EIP210" s="33"/>
      <c r="EIQ210" s="33"/>
      <c r="EIR210" s="33"/>
      <c r="EIS210" s="34"/>
      <c r="EIT210" s="36"/>
      <c r="EIU210" s="58"/>
      <c r="EIV210" s="59"/>
      <c r="EIW210" s="33"/>
      <c r="EIX210" s="33"/>
      <c r="EIY210" s="33"/>
      <c r="EIZ210" s="34"/>
      <c r="EJA210" s="36"/>
      <c r="EJB210" s="58"/>
      <c r="EJC210" s="59"/>
      <c r="EJD210" s="33"/>
      <c r="EJE210" s="33"/>
      <c r="EJF210" s="33"/>
      <c r="EJG210" s="34"/>
      <c r="EJH210" s="36"/>
      <c r="EJI210" s="58"/>
      <c r="EJJ210" s="59"/>
      <c r="EJK210" s="33"/>
      <c r="EJL210" s="33"/>
      <c r="EJM210" s="33"/>
      <c r="EJN210" s="34"/>
      <c r="EJO210" s="36"/>
      <c r="EJP210" s="58"/>
      <c r="EJQ210" s="59"/>
      <c r="EJR210" s="33"/>
      <c r="EJS210" s="33"/>
      <c r="EJT210" s="33"/>
      <c r="EJU210" s="34"/>
      <c r="EJV210" s="36"/>
      <c r="EJW210" s="58"/>
      <c r="EJX210" s="59"/>
      <c r="EJY210" s="33"/>
      <c r="EJZ210" s="33"/>
      <c r="EKA210" s="33"/>
      <c r="EKB210" s="34"/>
      <c r="EKC210" s="36"/>
      <c r="EKD210" s="58"/>
      <c r="EKE210" s="59"/>
      <c r="EKF210" s="33"/>
      <c r="EKG210" s="33"/>
      <c r="EKH210" s="33"/>
      <c r="EKI210" s="34"/>
      <c r="EKJ210" s="36"/>
      <c r="EKK210" s="58"/>
      <c r="EKL210" s="59"/>
      <c r="EKM210" s="33"/>
      <c r="EKN210" s="33"/>
      <c r="EKO210" s="33"/>
      <c r="EKP210" s="34"/>
      <c r="EKQ210" s="36"/>
      <c r="EKR210" s="58"/>
      <c r="EKS210" s="59"/>
      <c r="EKT210" s="33"/>
      <c r="EKU210" s="33"/>
      <c r="EKV210" s="33"/>
      <c r="EKW210" s="34"/>
      <c r="EKX210" s="36"/>
      <c r="EKY210" s="58"/>
      <c r="EKZ210" s="59"/>
      <c r="ELA210" s="33"/>
      <c r="ELB210" s="33"/>
      <c r="ELC210" s="33"/>
      <c r="ELD210" s="34"/>
      <c r="ELE210" s="36"/>
      <c r="ELF210" s="58"/>
      <c r="ELG210" s="59"/>
      <c r="ELH210" s="33"/>
      <c r="ELI210" s="33"/>
      <c r="ELJ210" s="33"/>
      <c r="ELK210" s="34"/>
      <c r="ELL210" s="36"/>
      <c r="ELM210" s="58"/>
      <c r="ELN210" s="59"/>
      <c r="ELO210" s="33"/>
      <c r="ELP210" s="33"/>
      <c r="ELQ210" s="33"/>
      <c r="ELR210" s="34"/>
      <c r="ELS210" s="36"/>
      <c r="ELT210" s="58"/>
      <c r="ELU210" s="59"/>
      <c r="ELV210" s="33"/>
      <c r="ELW210" s="33"/>
      <c r="ELX210" s="33"/>
      <c r="ELY210" s="34"/>
      <c r="ELZ210" s="36"/>
      <c r="EMA210" s="58"/>
      <c r="EMB210" s="59"/>
      <c r="EMC210" s="33"/>
      <c r="EMD210" s="33"/>
      <c r="EME210" s="33"/>
      <c r="EMF210" s="34"/>
      <c r="EMG210" s="36"/>
      <c r="EMH210" s="58"/>
      <c r="EMI210" s="59"/>
      <c r="EMJ210" s="33"/>
      <c r="EMK210" s="33"/>
      <c r="EML210" s="33"/>
      <c r="EMM210" s="34"/>
      <c r="EMN210" s="36"/>
      <c r="EMO210" s="58"/>
      <c r="EMP210" s="59"/>
      <c r="EMQ210" s="33"/>
      <c r="EMR210" s="33"/>
      <c r="EMS210" s="33"/>
      <c r="EMT210" s="34"/>
      <c r="EMU210" s="36"/>
      <c r="EMV210" s="58"/>
      <c r="EMW210" s="59"/>
      <c r="EMX210" s="33"/>
      <c r="EMY210" s="33"/>
      <c r="EMZ210" s="33"/>
      <c r="ENA210" s="34"/>
      <c r="ENB210" s="36"/>
      <c r="ENC210" s="58"/>
      <c r="END210" s="59"/>
      <c r="ENE210" s="33"/>
      <c r="ENF210" s="33"/>
      <c r="ENG210" s="33"/>
      <c r="ENH210" s="34"/>
      <c r="ENI210" s="36"/>
      <c r="ENJ210" s="58"/>
      <c r="ENK210" s="59"/>
      <c r="ENL210" s="33"/>
      <c r="ENM210" s="33"/>
      <c r="ENN210" s="33"/>
      <c r="ENO210" s="34"/>
      <c r="ENP210" s="36"/>
      <c r="ENQ210" s="58"/>
      <c r="ENR210" s="59"/>
      <c r="ENS210" s="33"/>
      <c r="ENT210" s="33"/>
      <c r="ENU210" s="33"/>
      <c r="ENV210" s="34"/>
      <c r="ENW210" s="36"/>
      <c r="ENX210" s="58"/>
      <c r="ENY210" s="59"/>
      <c r="ENZ210" s="33"/>
      <c r="EOA210" s="33"/>
      <c r="EOB210" s="33"/>
      <c r="EOC210" s="34"/>
      <c r="EOD210" s="36"/>
      <c r="EOE210" s="58"/>
      <c r="EOF210" s="59"/>
      <c r="EOG210" s="33"/>
      <c r="EOH210" s="33"/>
      <c r="EOI210" s="33"/>
      <c r="EOJ210" s="34"/>
      <c r="EOK210" s="36"/>
      <c r="EOL210" s="58"/>
      <c r="EOM210" s="59"/>
      <c r="EON210" s="33"/>
      <c r="EOO210" s="33"/>
      <c r="EOP210" s="33"/>
      <c r="EOQ210" s="34"/>
      <c r="EOR210" s="36"/>
      <c r="EOS210" s="58"/>
      <c r="EOT210" s="59"/>
      <c r="EOU210" s="33"/>
      <c r="EOV210" s="33"/>
      <c r="EOW210" s="33"/>
      <c r="EOX210" s="34"/>
      <c r="EOY210" s="36"/>
      <c r="EOZ210" s="58"/>
      <c r="EPA210" s="59"/>
      <c r="EPB210" s="33"/>
      <c r="EPC210" s="33"/>
      <c r="EPD210" s="33"/>
      <c r="EPE210" s="34"/>
      <c r="EPF210" s="36"/>
      <c r="EPG210" s="58"/>
      <c r="EPH210" s="59"/>
      <c r="EPI210" s="33"/>
      <c r="EPJ210" s="33"/>
      <c r="EPK210" s="33"/>
      <c r="EPL210" s="34"/>
      <c r="EPM210" s="36"/>
      <c r="EPN210" s="58"/>
      <c r="EPO210" s="59"/>
      <c r="EPP210" s="33"/>
      <c r="EPQ210" s="33"/>
      <c r="EPR210" s="33"/>
      <c r="EPS210" s="34"/>
      <c r="EPT210" s="36"/>
      <c r="EPU210" s="58"/>
      <c r="EPV210" s="59"/>
      <c r="EPW210" s="33"/>
      <c r="EPX210" s="33"/>
      <c r="EPY210" s="33"/>
      <c r="EPZ210" s="34"/>
      <c r="EQA210" s="36"/>
      <c r="EQB210" s="58"/>
      <c r="EQC210" s="59"/>
      <c r="EQD210" s="33"/>
      <c r="EQE210" s="33"/>
      <c r="EQF210" s="33"/>
      <c r="EQG210" s="34"/>
      <c r="EQH210" s="36"/>
      <c r="EQI210" s="58"/>
      <c r="EQJ210" s="59"/>
      <c r="EQK210" s="33"/>
      <c r="EQL210" s="33"/>
      <c r="EQM210" s="33"/>
      <c r="EQN210" s="34"/>
      <c r="EQO210" s="36"/>
      <c r="EQP210" s="58"/>
      <c r="EQQ210" s="59"/>
      <c r="EQR210" s="33"/>
      <c r="EQS210" s="33"/>
      <c r="EQT210" s="33"/>
      <c r="EQU210" s="34"/>
      <c r="EQV210" s="36"/>
      <c r="EQW210" s="58"/>
      <c r="EQX210" s="59"/>
      <c r="EQY210" s="33"/>
      <c r="EQZ210" s="33"/>
      <c r="ERA210" s="33"/>
      <c r="ERB210" s="34"/>
      <c r="ERC210" s="36"/>
      <c r="ERD210" s="58"/>
      <c r="ERE210" s="59"/>
      <c r="ERF210" s="33"/>
      <c r="ERG210" s="33"/>
      <c r="ERH210" s="33"/>
      <c r="ERI210" s="34"/>
      <c r="ERJ210" s="36"/>
      <c r="ERK210" s="58"/>
      <c r="ERL210" s="59"/>
      <c r="ERM210" s="33"/>
      <c r="ERN210" s="33"/>
      <c r="ERO210" s="33"/>
      <c r="ERP210" s="34"/>
      <c r="ERQ210" s="36"/>
      <c r="ERR210" s="58"/>
      <c r="ERS210" s="59"/>
      <c r="ERT210" s="33"/>
      <c r="ERU210" s="33"/>
      <c r="ERV210" s="33"/>
      <c r="ERW210" s="34"/>
      <c r="ERX210" s="36"/>
      <c r="ERY210" s="58"/>
      <c r="ERZ210" s="59"/>
      <c r="ESA210" s="33"/>
      <c r="ESB210" s="33"/>
      <c r="ESC210" s="33"/>
      <c r="ESD210" s="34"/>
      <c r="ESE210" s="36"/>
      <c r="ESF210" s="58"/>
      <c r="ESG210" s="59"/>
      <c r="ESH210" s="33"/>
      <c r="ESI210" s="33"/>
      <c r="ESJ210" s="33"/>
      <c r="ESK210" s="34"/>
      <c r="ESL210" s="36"/>
      <c r="ESM210" s="58"/>
      <c r="ESN210" s="59"/>
      <c r="ESO210" s="33"/>
      <c r="ESP210" s="33"/>
      <c r="ESQ210" s="33"/>
      <c r="ESR210" s="34"/>
      <c r="ESS210" s="36"/>
      <c r="EST210" s="58"/>
      <c r="ESU210" s="59"/>
      <c r="ESV210" s="33"/>
      <c r="ESW210" s="33"/>
      <c r="ESX210" s="33"/>
      <c r="ESY210" s="34"/>
      <c r="ESZ210" s="36"/>
      <c r="ETA210" s="58"/>
      <c r="ETB210" s="59"/>
      <c r="ETC210" s="33"/>
      <c r="ETD210" s="33"/>
      <c r="ETE210" s="33"/>
      <c r="ETF210" s="34"/>
      <c r="ETG210" s="36"/>
      <c r="ETH210" s="58"/>
      <c r="ETI210" s="59"/>
      <c r="ETJ210" s="33"/>
      <c r="ETK210" s="33"/>
      <c r="ETL210" s="33"/>
      <c r="ETM210" s="34"/>
      <c r="ETN210" s="36"/>
      <c r="ETO210" s="58"/>
      <c r="ETP210" s="59"/>
      <c r="ETQ210" s="33"/>
      <c r="ETR210" s="33"/>
      <c r="ETS210" s="33"/>
      <c r="ETT210" s="34"/>
      <c r="ETU210" s="36"/>
      <c r="ETV210" s="58"/>
      <c r="ETW210" s="59"/>
      <c r="ETX210" s="33"/>
      <c r="ETY210" s="33"/>
      <c r="ETZ210" s="33"/>
      <c r="EUA210" s="34"/>
      <c r="EUB210" s="36"/>
      <c r="EUC210" s="58"/>
      <c r="EUD210" s="59"/>
      <c r="EUE210" s="33"/>
      <c r="EUF210" s="33"/>
      <c r="EUG210" s="33"/>
      <c r="EUH210" s="34"/>
      <c r="EUI210" s="36"/>
      <c r="EUJ210" s="58"/>
      <c r="EUK210" s="59"/>
      <c r="EUL210" s="33"/>
      <c r="EUM210" s="33"/>
      <c r="EUN210" s="33"/>
      <c r="EUO210" s="34"/>
      <c r="EUP210" s="36"/>
      <c r="EUQ210" s="58"/>
      <c r="EUR210" s="59"/>
      <c r="EUS210" s="33"/>
      <c r="EUT210" s="33"/>
      <c r="EUU210" s="33"/>
      <c r="EUV210" s="34"/>
      <c r="EUW210" s="36"/>
      <c r="EUX210" s="58"/>
      <c r="EUY210" s="59"/>
      <c r="EUZ210" s="33"/>
      <c r="EVA210" s="33"/>
      <c r="EVB210" s="33"/>
      <c r="EVC210" s="34"/>
      <c r="EVD210" s="36"/>
      <c r="EVE210" s="58"/>
      <c r="EVF210" s="59"/>
      <c r="EVG210" s="33"/>
      <c r="EVH210" s="33"/>
      <c r="EVI210" s="33"/>
      <c r="EVJ210" s="34"/>
      <c r="EVK210" s="36"/>
      <c r="EVL210" s="58"/>
      <c r="EVM210" s="59"/>
      <c r="EVN210" s="33"/>
      <c r="EVO210" s="33"/>
      <c r="EVP210" s="33"/>
      <c r="EVQ210" s="34"/>
      <c r="EVR210" s="36"/>
      <c r="EVS210" s="58"/>
      <c r="EVT210" s="59"/>
      <c r="EVU210" s="33"/>
      <c r="EVV210" s="33"/>
      <c r="EVW210" s="33"/>
      <c r="EVX210" s="34"/>
      <c r="EVY210" s="36"/>
      <c r="EVZ210" s="58"/>
      <c r="EWA210" s="59"/>
      <c r="EWB210" s="33"/>
      <c r="EWC210" s="33"/>
      <c r="EWD210" s="33"/>
      <c r="EWE210" s="34"/>
      <c r="EWF210" s="36"/>
      <c r="EWG210" s="58"/>
      <c r="EWH210" s="59"/>
      <c r="EWI210" s="33"/>
      <c r="EWJ210" s="33"/>
      <c r="EWK210" s="33"/>
      <c r="EWL210" s="34"/>
      <c r="EWM210" s="36"/>
      <c r="EWN210" s="58"/>
      <c r="EWO210" s="59"/>
      <c r="EWP210" s="33"/>
      <c r="EWQ210" s="33"/>
      <c r="EWR210" s="33"/>
      <c r="EWS210" s="34"/>
      <c r="EWT210" s="36"/>
      <c r="EWU210" s="58"/>
      <c r="EWV210" s="59"/>
      <c r="EWW210" s="33"/>
      <c r="EWX210" s="33"/>
      <c r="EWY210" s="33"/>
      <c r="EWZ210" s="34"/>
      <c r="EXA210" s="36"/>
      <c r="EXB210" s="58"/>
      <c r="EXC210" s="59"/>
      <c r="EXD210" s="33"/>
      <c r="EXE210" s="33"/>
      <c r="EXF210" s="33"/>
      <c r="EXG210" s="34"/>
      <c r="EXH210" s="36"/>
      <c r="EXI210" s="58"/>
      <c r="EXJ210" s="59"/>
      <c r="EXK210" s="33"/>
      <c r="EXL210" s="33"/>
      <c r="EXM210" s="33"/>
      <c r="EXN210" s="34"/>
      <c r="EXO210" s="36"/>
      <c r="EXP210" s="58"/>
      <c r="EXQ210" s="59"/>
      <c r="EXR210" s="33"/>
      <c r="EXS210" s="33"/>
      <c r="EXT210" s="33"/>
      <c r="EXU210" s="34"/>
      <c r="EXV210" s="36"/>
      <c r="EXW210" s="58"/>
      <c r="EXX210" s="59"/>
      <c r="EXY210" s="33"/>
      <c r="EXZ210" s="33"/>
      <c r="EYA210" s="33"/>
      <c r="EYB210" s="34"/>
      <c r="EYC210" s="36"/>
      <c r="EYD210" s="58"/>
      <c r="EYE210" s="59"/>
      <c r="EYF210" s="33"/>
      <c r="EYG210" s="33"/>
      <c r="EYH210" s="33"/>
      <c r="EYI210" s="34"/>
      <c r="EYJ210" s="36"/>
      <c r="EYK210" s="58"/>
      <c r="EYL210" s="59"/>
      <c r="EYM210" s="33"/>
      <c r="EYN210" s="33"/>
      <c r="EYO210" s="33"/>
      <c r="EYP210" s="34"/>
      <c r="EYQ210" s="36"/>
      <c r="EYR210" s="58"/>
      <c r="EYS210" s="59"/>
      <c r="EYT210" s="33"/>
      <c r="EYU210" s="33"/>
      <c r="EYV210" s="33"/>
      <c r="EYW210" s="34"/>
      <c r="EYX210" s="36"/>
      <c r="EYY210" s="58"/>
      <c r="EYZ210" s="59"/>
      <c r="EZA210" s="33"/>
      <c r="EZB210" s="33"/>
      <c r="EZC210" s="33"/>
      <c r="EZD210" s="34"/>
      <c r="EZE210" s="36"/>
      <c r="EZF210" s="58"/>
      <c r="EZG210" s="59"/>
      <c r="EZH210" s="33"/>
      <c r="EZI210" s="33"/>
      <c r="EZJ210" s="33"/>
      <c r="EZK210" s="34"/>
      <c r="EZL210" s="36"/>
      <c r="EZM210" s="58"/>
      <c r="EZN210" s="59"/>
      <c r="EZO210" s="33"/>
      <c r="EZP210" s="33"/>
      <c r="EZQ210" s="33"/>
      <c r="EZR210" s="34"/>
      <c r="EZS210" s="36"/>
      <c r="EZT210" s="58"/>
      <c r="EZU210" s="59"/>
      <c r="EZV210" s="33"/>
      <c r="EZW210" s="33"/>
      <c r="EZX210" s="33"/>
      <c r="EZY210" s="34"/>
      <c r="EZZ210" s="36"/>
      <c r="FAA210" s="58"/>
      <c r="FAB210" s="59"/>
      <c r="FAC210" s="33"/>
      <c r="FAD210" s="33"/>
      <c r="FAE210" s="33"/>
      <c r="FAF210" s="34"/>
      <c r="FAG210" s="36"/>
      <c r="FAH210" s="58"/>
      <c r="FAI210" s="59"/>
      <c r="FAJ210" s="33"/>
      <c r="FAK210" s="33"/>
      <c r="FAL210" s="33"/>
      <c r="FAM210" s="34"/>
      <c r="FAN210" s="36"/>
      <c r="FAO210" s="58"/>
      <c r="FAP210" s="59"/>
      <c r="FAQ210" s="33"/>
      <c r="FAR210" s="33"/>
      <c r="FAS210" s="33"/>
      <c r="FAT210" s="34"/>
      <c r="FAU210" s="36"/>
      <c r="FAV210" s="58"/>
      <c r="FAW210" s="59"/>
      <c r="FAX210" s="33"/>
      <c r="FAY210" s="33"/>
      <c r="FAZ210" s="33"/>
      <c r="FBA210" s="34"/>
      <c r="FBB210" s="36"/>
      <c r="FBC210" s="58"/>
      <c r="FBD210" s="59"/>
      <c r="FBE210" s="33"/>
      <c r="FBF210" s="33"/>
      <c r="FBG210" s="33"/>
      <c r="FBH210" s="34"/>
      <c r="FBI210" s="36"/>
      <c r="FBJ210" s="58"/>
      <c r="FBK210" s="59"/>
      <c r="FBL210" s="33"/>
      <c r="FBM210" s="33"/>
      <c r="FBN210" s="33"/>
      <c r="FBO210" s="34"/>
      <c r="FBP210" s="36"/>
      <c r="FBQ210" s="58"/>
      <c r="FBR210" s="59"/>
      <c r="FBS210" s="33"/>
      <c r="FBT210" s="33"/>
      <c r="FBU210" s="33"/>
      <c r="FBV210" s="34"/>
      <c r="FBW210" s="36"/>
      <c r="FBX210" s="58"/>
      <c r="FBY210" s="59"/>
      <c r="FBZ210" s="33"/>
      <c r="FCA210" s="33"/>
      <c r="FCB210" s="33"/>
      <c r="FCC210" s="34"/>
      <c r="FCD210" s="36"/>
      <c r="FCE210" s="58"/>
      <c r="FCF210" s="59"/>
      <c r="FCG210" s="33"/>
      <c r="FCH210" s="33"/>
      <c r="FCI210" s="33"/>
      <c r="FCJ210" s="34"/>
      <c r="FCK210" s="36"/>
      <c r="FCL210" s="58"/>
      <c r="FCM210" s="59"/>
      <c r="FCN210" s="33"/>
      <c r="FCO210" s="33"/>
      <c r="FCP210" s="33"/>
      <c r="FCQ210" s="34"/>
      <c r="FCR210" s="36"/>
      <c r="FCS210" s="58"/>
      <c r="FCT210" s="59"/>
      <c r="FCU210" s="33"/>
      <c r="FCV210" s="33"/>
      <c r="FCW210" s="33"/>
      <c r="FCX210" s="34"/>
      <c r="FCY210" s="36"/>
      <c r="FCZ210" s="58"/>
      <c r="FDA210" s="59"/>
      <c r="FDB210" s="33"/>
      <c r="FDC210" s="33"/>
      <c r="FDD210" s="33"/>
      <c r="FDE210" s="34"/>
      <c r="FDF210" s="36"/>
      <c r="FDG210" s="58"/>
      <c r="FDH210" s="59"/>
      <c r="FDI210" s="33"/>
      <c r="FDJ210" s="33"/>
      <c r="FDK210" s="33"/>
      <c r="FDL210" s="34"/>
      <c r="FDM210" s="36"/>
      <c r="FDN210" s="58"/>
      <c r="FDO210" s="59"/>
      <c r="FDP210" s="33"/>
      <c r="FDQ210" s="33"/>
      <c r="FDR210" s="33"/>
      <c r="FDS210" s="34"/>
      <c r="FDT210" s="36"/>
      <c r="FDU210" s="58"/>
      <c r="FDV210" s="59"/>
      <c r="FDW210" s="33"/>
      <c r="FDX210" s="33"/>
      <c r="FDY210" s="33"/>
      <c r="FDZ210" s="34"/>
      <c r="FEA210" s="36"/>
      <c r="FEB210" s="58"/>
      <c r="FEC210" s="59"/>
      <c r="FED210" s="33"/>
      <c r="FEE210" s="33"/>
      <c r="FEF210" s="33"/>
      <c r="FEG210" s="34"/>
      <c r="FEH210" s="36"/>
      <c r="FEI210" s="58"/>
      <c r="FEJ210" s="59"/>
      <c r="FEK210" s="33"/>
      <c r="FEL210" s="33"/>
      <c r="FEM210" s="33"/>
      <c r="FEN210" s="34"/>
      <c r="FEO210" s="36"/>
      <c r="FEP210" s="58"/>
      <c r="FEQ210" s="59"/>
      <c r="FER210" s="33"/>
      <c r="FES210" s="33"/>
      <c r="FET210" s="33"/>
      <c r="FEU210" s="34"/>
      <c r="FEV210" s="36"/>
      <c r="FEW210" s="58"/>
      <c r="FEX210" s="59"/>
      <c r="FEY210" s="33"/>
      <c r="FEZ210" s="33"/>
      <c r="FFA210" s="33"/>
      <c r="FFB210" s="34"/>
      <c r="FFC210" s="36"/>
      <c r="FFD210" s="58"/>
      <c r="FFE210" s="59"/>
      <c r="FFF210" s="33"/>
      <c r="FFG210" s="33"/>
      <c r="FFH210" s="33"/>
      <c r="FFI210" s="34"/>
      <c r="FFJ210" s="36"/>
      <c r="FFK210" s="58"/>
      <c r="FFL210" s="59"/>
      <c r="FFM210" s="33"/>
      <c r="FFN210" s="33"/>
      <c r="FFO210" s="33"/>
      <c r="FFP210" s="34"/>
      <c r="FFQ210" s="36"/>
      <c r="FFR210" s="58"/>
      <c r="FFS210" s="59"/>
      <c r="FFT210" s="33"/>
      <c r="FFU210" s="33"/>
      <c r="FFV210" s="33"/>
      <c r="FFW210" s="34"/>
      <c r="FFX210" s="36"/>
      <c r="FFY210" s="58"/>
      <c r="FFZ210" s="59"/>
      <c r="FGA210" s="33"/>
      <c r="FGB210" s="33"/>
      <c r="FGC210" s="33"/>
      <c r="FGD210" s="34"/>
      <c r="FGE210" s="36"/>
      <c r="FGF210" s="58"/>
      <c r="FGG210" s="59"/>
      <c r="FGH210" s="33"/>
      <c r="FGI210" s="33"/>
      <c r="FGJ210" s="33"/>
      <c r="FGK210" s="34"/>
      <c r="FGL210" s="36"/>
      <c r="FGM210" s="58"/>
      <c r="FGN210" s="59"/>
      <c r="FGO210" s="33"/>
      <c r="FGP210" s="33"/>
      <c r="FGQ210" s="33"/>
      <c r="FGR210" s="34"/>
      <c r="FGS210" s="36"/>
      <c r="FGT210" s="58"/>
      <c r="FGU210" s="59"/>
      <c r="FGV210" s="33"/>
      <c r="FGW210" s="33"/>
      <c r="FGX210" s="33"/>
      <c r="FGY210" s="34"/>
      <c r="FGZ210" s="36"/>
      <c r="FHA210" s="58"/>
      <c r="FHB210" s="59"/>
      <c r="FHC210" s="33"/>
      <c r="FHD210" s="33"/>
      <c r="FHE210" s="33"/>
      <c r="FHF210" s="34"/>
      <c r="FHG210" s="36"/>
      <c r="FHH210" s="58"/>
      <c r="FHI210" s="59"/>
      <c r="FHJ210" s="33"/>
      <c r="FHK210" s="33"/>
      <c r="FHL210" s="33"/>
      <c r="FHM210" s="34"/>
      <c r="FHN210" s="36"/>
      <c r="FHO210" s="58"/>
      <c r="FHP210" s="59"/>
      <c r="FHQ210" s="33"/>
      <c r="FHR210" s="33"/>
      <c r="FHS210" s="33"/>
      <c r="FHT210" s="34"/>
      <c r="FHU210" s="36"/>
      <c r="FHV210" s="58"/>
      <c r="FHW210" s="59"/>
      <c r="FHX210" s="33"/>
      <c r="FHY210" s="33"/>
      <c r="FHZ210" s="33"/>
      <c r="FIA210" s="34"/>
      <c r="FIB210" s="36"/>
      <c r="FIC210" s="58"/>
      <c r="FID210" s="59"/>
      <c r="FIE210" s="33"/>
      <c r="FIF210" s="33"/>
      <c r="FIG210" s="33"/>
      <c r="FIH210" s="34"/>
      <c r="FII210" s="36"/>
      <c r="FIJ210" s="58"/>
      <c r="FIK210" s="59"/>
      <c r="FIL210" s="33"/>
      <c r="FIM210" s="33"/>
      <c r="FIN210" s="33"/>
      <c r="FIO210" s="34"/>
      <c r="FIP210" s="36"/>
      <c r="FIQ210" s="58"/>
      <c r="FIR210" s="59"/>
      <c r="FIS210" s="33"/>
      <c r="FIT210" s="33"/>
      <c r="FIU210" s="33"/>
      <c r="FIV210" s="34"/>
      <c r="FIW210" s="36"/>
      <c r="FIX210" s="58"/>
      <c r="FIY210" s="59"/>
      <c r="FIZ210" s="33"/>
      <c r="FJA210" s="33"/>
      <c r="FJB210" s="33"/>
      <c r="FJC210" s="34"/>
      <c r="FJD210" s="36"/>
      <c r="FJE210" s="58"/>
      <c r="FJF210" s="59"/>
      <c r="FJG210" s="33"/>
      <c r="FJH210" s="33"/>
      <c r="FJI210" s="33"/>
      <c r="FJJ210" s="34"/>
      <c r="FJK210" s="36"/>
      <c r="FJL210" s="58"/>
      <c r="FJM210" s="59"/>
      <c r="FJN210" s="33"/>
      <c r="FJO210" s="33"/>
      <c r="FJP210" s="33"/>
      <c r="FJQ210" s="34"/>
      <c r="FJR210" s="36"/>
      <c r="FJS210" s="58"/>
      <c r="FJT210" s="59"/>
      <c r="FJU210" s="33"/>
      <c r="FJV210" s="33"/>
      <c r="FJW210" s="33"/>
      <c r="FJX210" s="34"/>
      <c r="FJY210" s="36"/>
      <c r="FJZ210" s="58"/>
      <c r="FKA210" s="59"/>
      <c r="FKB210" s="33"/>
      <c r="FKC210" s="33"/>
      <c r="FKD210" s="33"/>
      <c r="FKE210" s="34"/>
      <c r="FKF210" s="36"/>
      <c r="FKG210" s="58"/>
      <c r="FKH210" s="59"/>
      <c r="FKI210" s="33"/>
      <c r="FKJ210" s="33"/>
      <c r="FKK210" s="33"/>
      <c r="FKL210" s="34"/>
      <c r="FKM210" s="36"/>
      <c r="FKN210" s="58"/>
      <c r="FKO210" s="59"/>
      <c r="FKP210" s="33"/>
      <c r="FKQ210" s="33"/>
      <c r="FKR210" s="33"/>
      <c r="FKS210" s="34"/>
      <c r="FKT210" s="36"/>
      <c r="FKU210" s="58"/>
      <c r="FKV210" s="59"/>
      <c r="FKW210" s="33"/>
      <c r="FKX210" s="33"/>
      <c r="FKY210" s="33"/>
      <c r="FKZ210" s="34"/>
      <c r="FLA210" s="36"/>
      <c r="FLB210" s="58"/>
      <c r="FLC210" s="59"/>
      <c r="FLD210" s="33"/>
      <c r="FLE210" s="33"/>
      <c r="FLF210" s="33"/>
      <c r="FLG210" s="34"/>
      <c r="FLH210" s="36"/>
      <c r="FLI210" s="58"/>
      <c r="FLJ210" s="59"/>
      <c r="FLK210" s="33"/>
      <c r="FLL210" s="33"/>
      <c r="FLM210" s="33"/>
      <c r="FLN210" s="34"/>
      <c r="FLO210" s="36"/>
      <c r="FLP210" s="58"/>
      <c r="FLQ210" s="59"/>
      <c r="FLR210" s="33"/>
      <c r="FLS210" s="33"/>
      <c r="FLT210" s="33"/>
      <c r="FLU210" s="34"/>
      <c r="FLV210" s="36"/>
      <c r="FLW210" s="58"/>
      <c r="FLX210" s="59"/>
      <c r="FLY210" s="33"/>
      <c r="FLZ210" s="33"/>
      <c r="FMA210" s="33"/>
      <c r="FMB210" s="34"/>
      <c r="FMC210" s="36"/>
      <c r="FMD210" s="58"/>
      <c r="FME210" s="59"/>
      <c r="FMF210" s="33"/>
      <c r="FMG210" s="33"/>
      <c r="FMH210" s="33"/>
      <c r="FMI210" s="34"/>
      <c r="FMJ210" s="36"/>
      <c r="FMK210" s="58"/>
      <c r="FML210" s="59"/>
      <c r="FMM210" s="33"/>
      <c r="FMN210" s="33"/>
      <c r="FMO210" s="33"/>
      <c r="FMP210" s="34"/>
      <c r="FMQ210" s="36"/>
      <c r="FMR210" s="58"/>
      <c r="FMS210" s="59"/>
      <c r="FMT210" s="33"/>
      <c r="FMU210" s="33"/>
      <c r="FMV210" s="33"/>
      <c r="FMW210" s="34"/>
      <c r="FMX210" s="36"/>
      <c r="FMY210" s="58"/>
      <c r="FMZ210" s="59"/>
      <c r="FNA210" s="33"/>
      <c r="FNB210" s="33"/>
      <c r="FNC210" s="33"/>
      <c r="FND210" s="34"/>
      <c r="FNE210" s="36"/>
      <c r="FNF210" s="58"/>
      <c r="FNG210" s="59"/>
      <c r="FNH210" s="33"/>
      <c r="FNI210" s="33"/>
      <c r="FNJ210" s="33"/>
      <c r="FNK210" s="34"/>
      <c r="FNL210" s="36"/>
      <c r="FNM210" s="58"/>
      <c r="FNN210" s="59"/>
      <c r="FNO210" s="33"/>
      <c r="FNP210" s="33"/>
      <c r="FNQ210" s="33"/>
      <c r="FNR210" s="34"/>
      <c r="FNS210" s="36"/>
      <c r="FNT210" s="58"/>
      <c r="FNU210" s="59"/>
      <c r="FNV210" s="33"/>
      <c r="FNW210" s="33"/>
      <c r="FNX210" s="33"/>
      <c r="FNY210" s="34"/>
      <c r="FNZ210" s="36"/>
      <c r="FOA210" s="58"/>
      <c r="FOB210" s="59"/>
      <c r="FOC210" s="33"/>
      <c r="FOD210" s="33"/>
      <c r="FOE210" s="33"/>
      <c r="FOF210" s="34"/>
      <c r="FOG210" s="36"/>
      <c r="FOH210" s="58"/>
      <c r="FOI210" s="59"/>
      <c r="FOJ210" s="33"/>
      <c r="FOK210" s="33"/>
      <c r="FOL210" s="33"/>
      <c r="FOM210" s="34"/>
      <c r="FON210" s="36"/>
      <c r="FOO210" s="58"/>
      <c r="FOP210" s="59"/>
      <c r="FOQ210" s="33"/>
      <c r="FOR210" s="33"/>
      <c r="FOS210" s="33"/>
      <c r="FOT210" s="34"/>
      <c r="FOU210" s="36"/>
      <c r="FOV210" s="58"/>
      <c r="FOW210" s="59"/>
      <c r="FOX210" s="33"/>
      <c r="FOY210" s="33"/>
      <c r="FOZ210" s="33"/>
      <c r="FPA210" s="34"/>
      <c r="FPB210" s="36"/>
      <c r="FPC210" s="58"/>
      <c r="FPD210" s="59"/>
      <c r="FPE210" s="33"/>
      <c r="FPF210" s="33"/>
      <c r="FPG210" s="33"/>
      <c r="FPH210" s="34"/>
      <c r="FPI210" s="36"/>
      <c r="FPJ210" s="58"/>
      <c r="FPK210" s="59"/>
      <c r="FPL210" s="33"/>
      <c r="FPM210" s="33"/>
      <c r="FPN210" s="33"/>
      <c r="FPO210" s="34"/>
      <c r="FPP210" s="36"/>
      <c r="FPQ210" s="58"/>
      <c r="FPR210" s="59"/>
      <c r="FPS210" s="33"/>
      <c r="FPT210" s="33"/>
      <c r="FPU210" s="33"/>
      <c r="FPV210" s="34"/>
      <c r="FPW210" s="36"/>
      <c r="FPX210" s="58"/>
      <c r="FPY210" s="59"/>
      <c r="FPZ210" s="33"/>
      <c r="FQA210" s="33"/>
      <c r="FQB210" s="33"/>
      <c r="FQC210" s="34"/>
      <c r="FQD210" s="36"/>
      <c r="FQE210" s="58"/>
      <c r="FQF210" s="59"/>
      <c r="FQG210" s="33"/>
      <c r="FQH210" s="33"/>
      <c r="FQI210" s="33"/>
      <c r="FQJ210" s="34"/>
      <c r="FQK210" s="36"/>
      <c r="FQL210" s="58"/>
      <c r="FQM210" s="59"/>
      <c r="FQN210" s="33"/>
      <c r="FQO210" s="33"/>
      <c r="FQP210" s="33"/>
      <c r="FQQ210" s="34"/>
      <c r="FQR210" s="36"/>
      <c r="FQS210" s="58"/>
      <c r="FQT210" s="59"/>
      <c r="FQU210" s="33"/>
      <c r="FQV210" s="33"/>
      <c r="FQW210" s="33"/>
      <c r="FQX210" s="34"/>
      <c r="FQY210" s="36"/>
      <c r="FQZ210" s="58"/>
      <c r="FRA210" s="59"/>
      <c r="FRB210" s="33"/>
      <c r="FRC210" s="33"/>
      <c r="FRD210" s="33"/>
      <c r="FRE210" s="34"/>
      <c r="FRF210" s="36"/>
      <c r="FRG210" s="58"/>
      <c r="FRH210" s="59"/>
      <c r="FRI210" s="33"/>
      <c r="FRJ210" s="33"/>
      <c r="FRK210" s="33"/>
      <c r="FRL210" s="34"/>
      <c r="FRM210" s="36"/>
      <c r="FRN210" s="58"/>
      <c r="FRO210" s="59"/>
      <c r="FRP210" s="33"/>
      <c r="FRQ210" s="33"/>
      <c r="FRR210" s="33"/>
      <c r="FRS210" s="34"/>
      <c r="FRT210" s="36"/>
      <c r="FRU210" s="58"/>
      <c r="FRV210" s="59"/>
      <c r="FRW210" s="33"/>
      <c r="FRX210" s="33"/>
      <c r="FRY210" s="33"/>
      <c r="FRZ210" s="34"/>
      <c r="FSA210" s="36"/>
      <c r="FSB210" s="58"/>
      <c r="FSC210" s="59"/>
      <c r="FSD210" s="33"/>
      <c r="FSE210" s="33"/>
      <c r="FSF210" s="33"/>
      <c r="FSG210" s="34"/>
      <c r="FSH210" s="36"/>
      <c r="FSI210" s="58"/>
      <c r="FSJ210" s="59"/>
      <c r="FSK210" s="33"/>
      <c r="FSL210" s="33"/>
      <c r="FSM210" s="33"/>
      <c r="FSN210" s="34"/>
      <c r="FSO210" s="36"/>
      <c r="FSP210" s="58"/>
      <c r="FSQ210" s="59"/>
      <c r="FSR210" s="33"/>
      <c r="FSS210" s="33"/>
      <c r="FST210" s="33"/>
      <c r="FSU210" s="34"/>
      <c r="FSV210" s="36"/>
      <c r="FSW210" s="58"/>
      <c r="FSX210" s="59"/>
      <c r="FSY210" s="33"/>
      <c r="FSZ210" s="33"/>
      <c r="FTA210" s="33"/>
      <c r="FTB210" s="34"/>
      <c r="FTC210" s="36"/>
      <c r="FTD210" s="58"/>
      <c r="FTE210" s="59"/>
      <c r="FTF210" s="33"/>
      <c r="FTG210" s="33"/>
      <c r="FTH210" s="33"/>
      <c r="FTI210" s="34"/>
      <c r="FTJ210" s="36"/>
      <c r="FTK210" s="58"/>
      <c r="FTL210" s="59"/>
      <c r="FTM210" s="33"/>
      <c r="FTN210" s="33"/>
      <c r="FTO210" s="33"/>
      <c r="FTP210" s="34"/>
      <c r="FTQ210" s="36"/>
      <c r="FTR210" s="58"/>
      <c r="FTS210" s="59"/>
      <c r="FTT210" s="33"/>
      <c r="FTU210" s="33"/>
      <c r="FTV210" s="33"/>
      <c r="FTW210" s="34"/>
      <c r="FTX210" s="36"/>
      <c r="FTY210" s="58"/>
      <c r="FTZ210" s="59"/>
      <c r="FUA210" s="33"/>
      <c r="FUB210" s="33"/>
      <c r="FUC210" s="33"/>
      <c r="FUD210" s="34"/>
      <c r="FUE210" s="36"/>
      <c r="FUF210" s="58"/>
      <c r="FUG210" s="59"/>
      <c r="FUH210" s="33"/>
      <c r="FUI210" s="33"/>
      <c r="FUJ210" s="33"/>
      <c r="FUK210" s="34"/>
      <c r="FUL210" s="36"/>
      <c r="FUM210" s="58"/>
      <c r="FUN210" s="59"/>
      <c r="FUO210" s="33"/>
      <c r="FUP210" s="33"/>
      <c r="FUQ210" s="33"/>
      <c r="FUR210" s="34"/>
      <c r="FUS210" s="36"/>
      <c r="FUT210" s="58"/>
      <c r="FUU210" s="59"/>
      <c r="FUV210" s="33"/>
      <c r="FUW210" s="33"/>
      <c r="FUX210" s="33"/>
      <c r="FUY210" s="34"/>
      <c r="FUZ210" s="36"/>
      <c r="FVA210" s="58"/>
      <c r="FVB210" s="59"/>
      <c r="FVC210" s="33"/>
      <c r="FVD210" s="33"/>
      <c r="FVE210" s="33"/>
      <c r="FVF210" s="34"/>
      <c r="FVG210" s="36"/>
      <c r="FVH210" s="58"/>
      <c r="FVI210" s="59"/>
      <c r="FVJ210" s="33"/>
      <c r="FVK210" s="33"/>
      <c r="FVL210" s="33"/>
      <c r="FVM210" s="34"/>
      <c r="FVN210" s="36"/>
      <c r="FVO210" s="58"/>
      <c r="FVP210" s="59"/>
      <c r="FVQ210" s="33"/>
      <c r="FVR210" s="33"/>
      <c r="FVS210" s="33"/>
      <c r="FVT210" s="34"/>
      <c r="FVU210" s="36"/>
      <c r="FVV210" s="58"/>
      <c r="FVW210" s="59"/>
      <c r="FVX210" s="33"/>
      <c r="FVY210" s="33"/>
      <c r="FVZ210" s="33"/>
      <c r="FWA210" s="34"/>
      <c r="FWB210" s="36"/>
      <c r="FWC210" s="58"/>
      <c r="FWD210" s="59"/>
      <c r="FWE210" s="33"/>
      <c r="FWF210" s="33"/>
      <c r="FWG210" s="33"/>
      <c r="FWH210" s="34"/>
      <c r="FWI210" s="36"/>
      <c r="FWJ210" s="58"/>
      <c r="FWK210" s="59"/>
      <c r="FWL210" s="33"/>
      <c r="FWM210" s="33"/>
      <c r="FWN210" s="33"/>
      <c r="FWO210" s="34"/>
      <c r="FWP210" s="36"/>
      <c r="FWQ210" s="58"/>
      <c r="FWR210" s="59"/>
      <c r="FWS210" s="33"/>
      <c r="FWT210" s="33"/>
      <c r="FWU210" s="33"/>
      <c r="FWV210" s="34"/>
      <c r="FWW210" s="36"/>
      <c r="FWX210" s="58"/>
      <c r="FWY210" s="59"/>
      <c r="FWZ210" s="33"/>
      <c r="FXA210" s="33"/>
      <c r="FXB210" s="33"/>
      <c r="FXC210" s="34"/>
      <c r="FXD210" s="36"/>
      <c r="FXE210" s="58"/>
      <c r="FXF210" s="59"/>
      <c r="FXG210" s="33"/>
      <c r="FXH210" s="33"/>
      <c r="FXI210" s="33"/>
      <c r="FXJ210" s="34"/>
      <c r="FXK210" s="36"/>
      <c r="FXL210" s="58"/>
      <c r="FXM210" s="59"/>
      <c r="FXN210" s="33"/>
      <c r="FXO210" s="33"/>
      <c r="FXP210" s="33"/>
      <c r="FXQ210" s="34"/>
      <c r="FXR210" s="36"/>
      <c r="FXS210" s="58"/>
      <c r="FXT210" s="59"/>
      <c r="FXU210" s="33"/>
      <c r="FXV210" s="33"/>
      <c r="FXW210" s="33"/>
      <c r="FXX210" s="34"/>
      <c r="FXY210" s="36"/>
      <c r="FXZ210" s="58"/>
      <c r="FYA210" s="59"/>
      <c r="FYB210" s="33"/>
      <c r="FYC210" s="33"/>
      <c r="FYD210" s="33"/>
      <c r="FYE210" s="34"/>
      <c r="FYF210" s="36"/>
      <c r="FYG210" s="58"/>
      <c r="FYH210" s="59"/>
      <c r="FYI210" s="33"/>
      <c r="FYJ210" s="33"/>
      <c r="FYK210" s="33"/>
      <c r="FYL210" s="34"/>
      <c r="FYM210" s="36"/>
      <c r="FYN210" s="58"/>
      <c r="FYO210" s="59"/>
      <c r="FYP210" s="33"/>
      <c r="FYQ210" s="33"/>
      <c r="FYR210" s="33"/>
      <c r="FYS210" s="34"/>
      <c r="FYT210" s="36"/>
      <c r="FYU210" s="58"/>
      <c r="FYV210" s="59"/>
      <c r="FYW210" s="33"/>
      <c r="FYX210" s="33"/>
      <c r="FYY210" s="33"/>
      <c r="FYZ210" s="34"/>
      <c r="FZA210" s="36"/>
      <c r="FZB210" s="58"/>
      <c r="FZC210" s="59"/>
      <c r="FZD210" s="33"/>
      <c r="FZE210" s="33"/>
      <c r="FZF210" s="33"/>
      <c r="FZG210" s="34"/>
      <c r="FZH210" s="36"/>
      <c r="FZI210" s="58"/>
      <c r="FZJ210" s="59"/>
      <c r="FZK210" s="33"/>
      <c r="FZL210" s="33"/>
      <c r="FZM210" s="33"/>
      <c r="FZN210" s="34"/>
      <c r="FZO210" s="36"/>
      <c r="FZP210" s="58"/>
      <c r="FZQ210" s="59"/>
      <c r="FZR210" s="33"/>
      <c r="FZS210" s="33"/>
      <c r="FZT210" s="33"/>
      <c r="FZU210" s="34"/>
      <c r="FZV210" s="36"/>
      <c r="FZW210" s="58"/>
      <c r="FZX210" s="59"/>
      <c r="FZY210" s="33"/>
      <c r="FZZ210" s="33"/>
      <c r="GAA210" s="33"/>
      <c r="GAB210" s="34"/>
      <c r="GAC210" s="36"/>
      <c r="GAD210" s="58"/>
      <c r="GAE210" s="59"/>
      <c r="GAF210" s="33"/>
      <c r="GAG210" s="33"/>
      <c r="GAH210" s="33"/>
      <c r="GAI210" s="34"/>
      <c r="GAJ210" s="36"/>
      <c r="GAK210" s="58"/>
      <c r="GAL210" s="59"/>
      <c r="GAM210" s="33"/>
      <c r="GAN210" s="33"/>
      <c r="GAO210" s="33"/>
      <c r="GAP210" s="34"/>
      <c r="GAQ210" s="36"/>
      <c r="GAR210" s="58"/>
      <c r="GAS210" s="59"/>
      <c r="GAT210" s="33"/>
      <c r="GAU210" s="33"/>
      <c r="GAV210" s="33"/>
      <c r="GAW210" s="34"/>
      <c r="GAX210" s="36"/>
      <c r="GAY210" s="58"/>
      <c r="GAZ210" s="59"/>
      <c r="GBA210" s="33"/>
      <c r="GBB210" s="33"/>
      <c r="GBC210" s="33"/>
      <c r="GBD210" s="34"/>
      <c r="GBE210" s="36"/>
      <c r="GBF210" s="58"/>
      <c r="GBG210" s="59"/>
      <c r="GBH210" s="33"/>
      <c r="GBI210" s="33"/>
      <c r="GBJ210" s="33"/>
      <c r="GBK210" s="34"/>
      <c r="GBL210" s="36"/>
      <c r="GBM210" s="58"/>
      <c r="GBN210" s="59"/>
      <c r="GBO210" s="33"/>
      <c r="GBP210" s="33"/>
      <c r="GBQ210" s="33"/>
      <c r="GBR210" s="34"/>
      <c r="GBS210" s="36"/>
      <c r="GBT210" s="58"/>
      <c r="GBU210" s="59"/>
      <c r="GBV210" s="33"/>
      <c r="GBW210" s="33"/>
      <c r="GBX210" s="33"/>
      <c r="GBY210" s="34"/>
      <c r="GBZ210" s="36"/>
      <c r="GCA210" s="58"/>
      <c r="GCB210" s="59"/>
      <c r="GCC210" s="33"/>
      <c r="GCD210" s="33"/>
      <c r="GCE210" s="33"/>
      <c r="GCF210" s="34"/>
      <c r="GCG210" s="36"/>
      <c r="GCH210" s="58"/>
      <c r="GCI210" s="59"/>
      <c r="GCJ210" s="33"/>
      <c r="GCK210" s="33"/>
      <c r="GCL210" s="33"/>
      <c r="GCM210" s="34"/>
      <c r="GCN210" s="36"/>
      <c r="GCO210" s="58"/>
      <c r="GCP210" s="59"/>
      <c r="GCQ210" s="33"/>
      <c r="GCR210" s="33"/>
      <c r="GCS210" s="33"/>
      <c r="GCT210" s="34"/>
      <c r="GCU210" s="36"/>
      <c r="GCV210" s="58"/>
      <c r="GCW210" s="59"/>
      <c r="GCX210" s="33"/>
      <c r="GCY210" s="33"/>
      <c r="GCZ210" s="33"/>
      <c r="GDA210" s="34"/>
      <c r="GDB210" s="36"/>
      <c r="GDC210" s="58"/>
      <c r="GDD210" s="59"/>
      <c r="GDE210" s="33"/>
      <c r="GDF210" s="33"/>
      <c r="GDG210" s="33"/>
      <c r="GDH210" s="34"/>
      <c r="GDI210" s="36"/>
      <c r="GDJ210" s="58"/>
      <c r="GDK210" s="59"/>
      <c r="GDL210" s="33"/>
      <c r="GDM210" s="33"/>
      <c r="GDN210" s="33"/>
      <c r="GDO210" s="34"/>
      <c r="GDP210" s="36"/>
      <c r="GDQ210" s="58"/>
      <c r="GDR210" s="59"/>
      <c r="GDS210" s="33"/>
      <c r="GDT210" s="33"/>
      <c r="GDU210" s="33"/>
      <c r="GDV210" s="34"/>
      <c r="GDW210" s="36"/>
      <c r="GDX210" s="58"/>
      <c r="GDY210" s="59"/>
      <c r="GDZ210" s="33"/>
      <c r="GEA210" s="33"/>
      <c r="GEB210" s="33"/>
      <c r="GEC210" s="34"/>
      <c r="GED210" s="36"/>
      <c r="GEE210" s="58"/>
      <c r="GEF210" s="59"/>
      <c r="GEG210" s="33"/>
      <c r="GEH210" s="33"/>
      <c r="GEI210" s="33"/>
      <c r="GEJ210" s="34"/>
      <c r="GEK210" s="36"/>
      <c r="GEL210" s="58"/>
      <c r="GEM210" s="59"/>
      <c r="GEN210" s="33"/>
      <c r="GEO210" s="33"/>
      <c r="GEP210" s="33"/>
      <c r="GEQ210" s="34"/>
      <c r="GER210" s="36"/>
      <c r="GES210" s="58"/>
      <c r="GET210" s="59"/>
      <c r="GEU210" s="33"/>
      <c r="GEV210" s="33"/>
      <c r="GEW210" s="33"/>
      <c r="GEX210" s="34"/>
      <c r="GEY210" s="36"/>
      <c r="GEZ210" s="58"/>
      <c r="GFA210" s="59"/>
      <c r="GFB210" s="33"/>
      <c r="GFC210" s="33"/>
      <c r="GFD210" s="33"/>
      <c r="GFE210" s="34"/>
      <c r="GFF210" s="36"/>
      <c r="GFG210" s="58"/>
      <c r="GFH210" s="59"/>
      <c r="GFI210" s="33"/>
      <c r="GFJ210" s="33"/>
      <c r="GFK210" s="33"/>
      <c r="GFL210" s="34"/>
      <c r="GFM210" s="36"/>
      <c r="GFN210" s="58"/>
      <c r="GFO210" s="59"/>
      <c r="GFP210" s="33"/>
      <c r="GFQ210" s="33"/>
      <c r="GFR210" s="33"/>
      <c r="GFS210" s="34"/>
      <c r="GFT210" s="36"/>
      <c r="GFU210" s="58"/>
      <c r="GFV210" s="59"/>
      <c r="GFW210" s="33"/>
      <c r="GFX210" s="33"/>
      <c r="GFY210" s="33"/>
      <c r="GFZ210" s="34"/>
      <c r="GGA210" s="36"/>
      <c r="GGB210" s="58"/>
      <c r="GGC210" s="59"/>
      <c r="GGD210" s="33"/>
      <c r="GGE210" s="33"/>
      <c r="GGF210" s="33"/>
      <c r="GGG210" s="34"/>
      <c r="GGH210" s="36"/>
      <c r="GGI210" s="58"/>
      <c r="GGJ210" s="59"/>
      <c r="GGK210" s="33"/>
      <c r="GGL210" s="33"/>
      <c r="GGM210" s="33"/>
      <c r="GGN210" s="34"/>
      <c r="GGO210" s="36"/>
      <c r="GGP210" s="58"/>
      <c r="GGQ210" s="59"/>
      <c r="GGR210" s="33"/>
      <c r="GGS210" s="33"/>
      <c r="GGT210" s="33"/>
      <c r="GGU210" s="34"/>
      <c r="GGV210" s="36"/>
      <c r="GGW210" s="58"/>
      <c r="GGX210" s="59"/>
      <c r="GGY210" s="33"/>
      <c r="GGZ210" s="33"/>
      <c r="GHA210" s="33"/>
      <c r="GHB210" s="34"/>
      <c r="GHC210" s="36"/>
      <c r="GHD210" s="58"/>
      <c r="GHE210" s="59"/>
      <c r="GHF210" s="33"/>
      <c r="GHG210" s="33"/>
      <c r="GHH210" s="33"/>
      <c r="GHI210" s="34"/>
      <c r="GHJ210" s="36"/>
      <c r="GHK210" s="58"/>
      <c r="GHL210" s="59"/>
      <c r="GHM210" s="33"/>
      <c r="GHN210" s="33"/>
      <c r="GHO210" s="33"/>
      <c r="GHP210" s="34"/>
      <c r="GHQ210" s="36"/>
      <c r="GHR210" s="58"/>
      <c r="GHS210" s="59"/>
      <c r="GHT210" s="33"/>
      <c r="GHU210" s="33"/>
      <c r="GHV210" s="33"/>
      <c r="GHW210" s="34"/>
      <c r="GHX210" s="36"/>
      <c r="GHY210" s="58"/>
      <c r="GHZ210" s="59"/>
      <c r="GIA210" s="33"/>
      <c r="GIB210" s="33"/>
      <c r="GIC210" s="33"/>
      <c r="GID210" s="34"/>
      <c r="GIE210" s="36"/>
      <c r="GIF210" s="58"/>
      <c r="GIG210" s="59"/>
      <c r="GIH210" s="33"/>
      <c r="GII210" s="33"/>
      <c r="GIJ210" s="33"/>
      <c r="GIK210" s="34"/>
      <c r="GIL210" s="36"/>
      <c r="GIM210" s="58"/>
      <c r="GIN210" s="59"/>
      <c r="GIO210" s="33"/>
      <c r="GIP210" s="33"/>
      <c r="GIQ210" s="33"/>
      <c r="GIR210" s="34"/>
      <c r="GIS210" s="36"/>
      <c r="GIT210" s="58"/>
      <c r="GIU210" s="59"/>
      <c r="GIV210" s="33"/>
      <c r="GIW210" s="33"/>
      <c r="GIX210" s="33"/>
      <c r="GIY210" s="34"/>
      <c r="GIZ210" s="36"/>
      <c r="GJA210" s="58"/>
      <c r="GJB210" s="59"/>
      <c r="GJC210" s="33"/>
      <c r="GJD210" s="33"/>
      <c r="GJE210" s="33"/>
      <c r="GJF210" s="34"/>
      <c r="GJG210" s="36"/>
      <c r="GJH210" s="58"/>
      <c r="GJI210" s="59"/>
      <c r="GJJ210" s="33"/>
      <c r="GJK210" s="33"/>
      <c r="GJL210" s="33"/>
      <c r="GJM210" s="34"/>
      <c r="GJN210" s="36"/>
      <c r="GJO210" s="58"/>
      <c r="GJP210" s="59"/>
      <c r="GJQ210" s="33"/>
      <c r="GJR210" s="33"/>
      <c r="GJS210" s="33"/>
      <c r="GJT210" s="34"/>
      <c r="GJU210" s="36"/>
      <c r="GJV210" s="58"/>
      <c r="GJW210" s="59"/>
      <c r="GJX210" s="33"/>
      <c r="GJY210" s="33"/>
      <c r="GJZ210" s="33"/>
      <c r="GKA210" s="34"/>
      <c r="GKB210" s="36"/>
      <c r="GKC210" s="58"/>
      <c r="GKD210" s="59"/>
      <c r="GKE210" s="33"/>
      <c r="GKF210" s="33"/>
      <c r="GKG210" s="33"/>
      <c r="GKH210" s="34"/>
      <c r="GKI210" s="36"/>
      <c r="GKJ210" s="58"/>
      <c r="GKK210" s="59"/>
      <c r="GKL210" s="33"/>
      <c r="GKM210" s="33"/>
      <c r="GKN210" s="33"/>
      <c r="GKO210" s="34"/>
      <c r="GKP210" s="36"/>
      <c r="GKQ210" s="58"/>
      <c r="GKR210" s="59"/>
      <c r="GKS210" s="33"/>
      <c r="GKT210" s="33"/>
      <c r="GKU210" s="33"/>
      <c r="GKV210" s="34"/>
      <c r="GKW210" s="36"/>
      <c r="GKX210" s="58"/>
      <c r="GKY210" s="59"/>
      <c r="GKZ210" s="33"/>
      <c r="GLA210" s="33"/>
      <c r="GLB210" s="33"/>
      <c r="GLC210" s="34"/>
      <c r="GLD210" s="36"/>
      <c r="GLE210" s="58"/>
      <c r="GLF210" s="59"/>
      <c r="GLG210" s="33"/>
      <c r="GLH210" s="33"/>
      <c r="GLI210" s="33"/>
      <c r="GLJ210" s="34"/>
      <c r="GLK210" s="36"/>
      <c r="GLL210" s="58"/>
      <c r="GLM210" s="59"/>
      <c r="GLN210" s="33"/>
      <c r="GLO210" s="33"/>
      <c r="GLP210" s="33"/>
      <c r="GLQ210" s="34"/>
      <c r="GLR210" s="36"/>
      <c r="GLS210" s="58"/>
      <c r="GLT210" s="59"/>
      <c r="GLU210" s="33"/>
      <c r="GLV210" s="33"/>
      <c r="GLW210" s="33"/>
      <c r="GLX210" s="34"/>
      <c r="GLY210" s="36"/>
      <c r="GLZ210" s="58"/>
      <c r="GMA210" s="59"/>
      <c r="GMB210" s="33"/>
      <c r="GMC210" s="33"/>
      <c r="GMD210" s="33"/>
      <c r="GME210" s="34"/>
      <c r="GMF210" s="36"/>
      <c r="GMG210" s="58"/>
      <c r="GMH210" s="59"/>
      <c r="GMI210" s="33"/>
      <c r="GMJ210" s="33"/>
      <c r="GMK210" s="33"/>
      <c r="GML210" s="34"/>
      <c r="GMM210" s="36"/>
      <c r="GMN210" s="58"/>
      <c r="GMO210" s="59"/>
      <c r="GMP210" s="33"/>
      <c r="GMQ210" s="33"/>
      <c r="GMR210" s="33"/>
      <c r="GMS210" s="34"/>
      <c r="GMT210" s="36"/>
      <c r="GMU210" s="58"/>
      <c r="GMV210" s="59"/>
      <c r="GMW210" s="33"/>
      <c r="GMX210" s="33"/>
      <c r="GMY210" s="33"/>
      <c r="GMZ210" s="34"/>
      <c r="GNA210" s="36"/>
      <c r="GNB210" s="58"/>
      <c r="GNC210" s="59"/>
      <c r="GND210" s="33"/>
      <c r="GNE210" s="33"/>
      <c r="GNF210" s="33"/>
      <c r="GNG210" s="34"/>
      <c r="GNH210" s="36"/>
      <c r="GNI210" s="58"/>
      <c r="GNJ210" s="59"/>
      <c r="GNK210" s="33"/>
      <c r="GNL210" s="33"/>
      <c r="GNM210" s="33"/>
      <c r="GNN210" s="34"/>
      <c r="GNO210" s="36"/>
      <c r="GNP210" s="58"/>
      <c r="GNQ210" s="59"/>
      <c r="GNR210" s="33"/>
      <c r="GNS210" s="33"/>
      <c r="GNT210" s="33"/>
      <c r="GNU210" s="34"/>
      <c r="GNV210" s="36"/>
      <c r="GNW210" s="58"/>
      <c r="GNX210" s="59"/>
      <c r="GNY210" s="33"/>
      <c r="GNZ210" s="33"/>
      <c r="GOA210" s="33"/>
      <c r="GOB210" s="34"/>
      <c r="GOC210" s="36"/>
      <c r="GOD210" s="58"/>
      <c r="GOE210" s="59"/>
      <c r="GOF210" s="33"/>
      <c r="GOG210" s="33"/>
      <c r="GOH210" s="33"/>
      <c r="GOI210" s="34"/>
      <c r="GOJ210" s="36"/>
      <c r="GOK210" s="58"/>
      <c r="GOL210" s="59"/>
      <c r="GOM210" s="33"/>
      <c r="GON210" s="33"/>
      <c r="GOO210" s="33"/>
      <c r="GOP210" s="34"/>
      <c r="GOQ210" s="36"/>
      <c r="GOR210" s="58"/>
      <c r="GOS210" s="59"/>
      <c r="GOT210" s="33"/>
      <c r="GOU210" s="33"/>
      <c r="GOV210" s="33"/>
      <c r="GOW210" s="34"/>
      <c r="GOX210" s="36"/>
      <c r="GOY210" s="58"/>
      <c r="GOZ210" s="59"/>
      <c r="GPA210" s="33"/>
      <c r="GPB210" s="33"/>
      <c r="GPC210" s="33"/>
      <c r="GPD210" s="34"/>
      <c r="GPE210" s="36"/>
      <c r="GPF210" s="58"/>
      <c r="GPG210" s="59"/>
      <c r="GPH210" s="33"/>
      <c r="GPI210" s="33"/>
      <c r="GPJ210" s="33"/>
      <c r="GPK210" s="34"/>
      <c r="GPL210" s="36"/>
      <c r="GPM210" s="58"/>
      <c r="GPN210" s="59"/>
      <c r="GPO210" s="33"/>
      <c r="GPP210" s="33"/>
      <c r="GPQ210" s="33"/>
      <c r="GPR210" s="34"/>
      <c r="GPS210" s="36"/>
      <c r="GPT210" s="58"/>
      <c r="GPU210" s="59"/>
      <c r="GPV210" s="33"/>
      <c r="GPW210" s="33"/>
      <c r="GPX210" s="33"/>
      <c r="GPY210" s="34"/>
      <c r="GPZ210" s="36"/>
      <c r="GQA210" s="58"/>
      <c r="GQB210" s="59"/>
      <c r="GQC210" s="33"/>
      <c r="GQD210" s="33"/>
      <c r="GQE210" s="33"/>
      <c r="GQF210" s="34"/>
      <c r="GQG210" s="36"/>
      <c r="GQH210" s="58"/>
      <c r="GQI210" s="59"/>
      <c r="GQJ210" s="33"/>
      <c r="GQK210" s="33"/>
      <c r="GQL210" s="33"/>
      <c r="GQM210" s="34"/>
      <c r="GQN210" s="36"/>
      <c r="GQO210" s="58"/>
      <c r="GQP210" s="59"/>
      <c r="GQQ210" s="33"/>
      <c r="GQR210" s="33"/>
      <c r="GQS210" s="33"/>
      <c r="GQT210" s="34"/>
      <c r="GQU210" s="36"/>
      <c r="GQV210" s="58"/>
      <c r="GQW210" s="59"/>
      <c r="GQX210" s="33"/>
      <c r="GQY210" s="33"/>
      <c r="GQZ210" s="33"/>
      <c r="GRA210" s="34"/>
      <c r="GRB210" s="36"/>
      <c r="GRC210" s="58"/>
      <c r="GRD210" s="59"/>
      <c r="GRE210" s="33"/>
      <c r="GRF210" s="33"/>
      <c r="GRG210" s="33"/>
      <c r="GRH210" s="34"/>
      <c r="GRI210" s="36"/>
      <c r="GRJ210" s="58"/>
      <c r="GRK210" s="59"/>
      <c r="GRL210" s="33"/>
      <c r="GRM210" s="33"/>
      <c r="GRN210" s="33"/>
      <c r="GRO210" s="34"/>
      <c r="GRP210" s="36"/>
      <c r="GRQ210" s="58"/>
      <c r="GRR210" s="59"/>
      <c r="GRS210" s="33"/>
      <c r="GRT210" s="33"/>
      <c r="GRU210" s="33"/>
      <c r="GRV210" s="34"/>
      <c r="GRW210" s="36"/>
      <c r="GRX210" s="58"/>
      <c r="GRY210" s="59"/>
      <c r="GRZ210" s="33"/>
      <c r="GSA210" s="33"/>
      <c r="GSB210" s="33"/>
      <c r="GSC210" s="34"/>
      <c r="GSD210" s="36"/>
      <c r="GSE210" s="58"/>
      <c r="GSF210" s="59"/>
      <c r="GSG210" s="33"/>
      <c r="GSH210" s="33"/>
      <c r="GSI210" s="33"/>
      <c r="GSJ210" s="34"/>
      <c r="GSK210" s="36"/>
      <c r="GSL210" s="58"/>
      <c r="GSM210" s="59"/>
      <c r="GSN210" s="33"/>
      <c r="GSO210" s="33"/>
      <c r="GSP210" s="33"/>
      <c r="GSQ210" s="34"/>
      <c r="GSR210" s="36"/>
      <c r="GSS210" s="58"/>
      <c r="GST210" s="59"/>
      <c r="GSU210" s="33"/>
      <c r="GSV210" s="33"/>
      <c r="GSW210" s="33"/>
      <c r="GSX210" s="34"/>
      <c r="GSY210" s="36"/>
      <c r="GSZ210" s="58"/>
      <c r="GTA210" s="59"/>
      <c r="GTB210" s="33"/>
      <c r="GTC210" s="33"/>
      <c r="GTD210" s="33"/>
      <c r="GTE210" s="34"/>
      <c r="GTF210" s="36"/>
      <c r="GTG210" s="58"/>
      <c r="GTH210" s="59"/>
      <c r="GTI210" s="33"/>
      <c r="GTJ210" s="33"/>
      <c r="GTK210" s="33"/>
      <c r="GTL210" s="34"/>
      <c r="GTM210" s="36"/>
      <c r="GTN210" s="58"/>
      <c r="GTO210" s="59"/>
      <c r="GTP210" s="33"/>
      <c r="GTQ210" s="33"/>
      <c r="GTR210" s="33"/>
      <c r="GTS210" s="34"/>
      <c r="GTT210" s="36"/>
      <c r="GTU210" s="58"/>
      <c r="GTV210" s="59"/>
      <c r="GTW210" s="33"/>
      <c r="GTX210" s="33"/>
      <c r="GTY210" s="33"/>
      <c r="GTZ210" s="34"/>
      <c r="GUA210" s="36"/>
      <c r="GUB210" s="58"/>
      <c r="GUC210" s="59"/>
      <c r="GUD210" s="33"/>
      <c r="GUE210" s="33"/>
      <c r="GUF210" s="33"/>
      <c r="GUG210" s="34"/>
      <c r="GUH210" s="36"/>
      <c r="GUI210" s="58"/>
      <c r="GUJ210" s="59"/>
      <c r="GUK210" s="33"/>
      <c r="GUL210" s="33"/>
      <c r="GUM210" s="33"/>
      <c r="GUN210" s="34"/>
      <c r="GUO210" s="36"/>
      <c r="GUP210" s="58"/>
      <c r="GUQ210" s="59"/>
      <c r="GUR210" s="33"/>
      <c r="GUS210" s="33"/>
      <c r="GUT210" s="33"/>
      <c r="GUU210" s="34"/>
      <c r="GUV210" s="36"/>
      <c r="GUW210" s="58"/>
      <c r="GUX210" s="59"/>
      <c r="GUY210" s="33"/>
      <c r="GUZ210" s="33"/>
      <c r="GVA210" s="33"/>
      <c r="GVB210" s="34"/>
      <c r="GVC210" s="36"/>
      <c r="GVD210" s="58"/>
      <c r="GVE210" s="59"/>
      <c r="GVF210" s="33"/>
      <c r="GVG210" s="33"/>
      <c r="GVH210" s="33"/>
      <c r="GVI210" s="34"/>
      <c r="GVJ210" s="36"/>
      <c r="GVK210" s="58"/>
      <c r="GVL210" s="59"/>
      <c r="GVM210" s="33"/>
      <c r="GVN210" s="33"/>
      <c r="GVO210" s="33"/>
      <c r="GVP210" s="34"/>
      <c r="GVQ210" s="36"/>
      <c r="GVR210" s="58"/>
      <c r="GVS210" s="59"/>
      <c r="GVT210" s="33"/>
      <c r="GVU210" s="33"/>
      <c r="GVV210" s="33"/>
      <c r="GVW210" s="34"/>
      <c r="GVX210" s="36"/>
      <c r="GVY210" s="58"/>
      <c r="GVZ210" s="59"/>
      <c r="GWA210" s="33"/>
      <c r="GWB210" s="33"/>
      <c r="GWC210" s="33"/>
      <c r="GWD210" s="34"/>
      <c r="GWE210" s="36"/>
      <c r="GWF210" s="58"/>
      <c r="GWG210" s="59"/>
      <c r="GWH210" s="33"/>
      <c r="GWI210" s="33"/>
      <c r="GWJ210" s="33"/>
      <c r="GWK210" s="34"/>
      <c r="GWL210" s="36"/>
      <c r="GWM210" s="58"/>
      <c r="GWN210" s="59"/>
      <c r="GWO210" s="33"/>
      <c r="GWP210" s="33"/>
      <c r="GWQ210" s="33"/>
      <c r="GWR210" s="34"/>
      <c r="GWS210" s="36"/>
      <c r="GWT210" s="58"/>
      <c r="GWU210" s="59"/>
      <c r="GWV210" s="33"/>
      <c r="GWW210" s="33"/>
      <c r="GWX210" s="33"/>
      <c r="GWY210" s="34"/>
      <c r="GWZ210" s="36"/>
      <c r="GXA210" s="58"/>
      <c r="GXB210" s="59"/>
      <c r="GXC210" s="33"/>
      <c r="GXD210" s="33"/>
      <c r="GXE210" s="33"/>
      <c r="GXF210" s="34"/>
      <c r="GXG210" s="36"/>
      <c r="GXH210" s="58"/>
      <c r="GXI210" s="59"/>
      <c r="GXJ210" s="33"/>
      <c r="GXK210" s="33"/>
      <c r="GXL210" s="33"/>
      <c r="GXM210" s="34"/>
      <c r="GXN210" s="36"/>
      <c r="GXO210" s="58"/>
      <c r="GXP210" s="59"/>
      <c r="GXQ210" s="33"/>
      <c r="GXR210" s="33"/>
      <c r="GXS210" s="33"/>
      <c r="GXT210" s="34"/>
      <c r="GXU210" s="36"/>
      <c r="GXV210" s="58"/>
      <c r="GXW210" s="59"/>
      <c r="GXX210" s="33"/>
      <c r="GXY210" s="33"/>
      <c r="GXZ210" s="33"/>
      <c r="GYA210" s="34"/>
      <c r="GYB210" s="36"/>
      <c r="GYC210" s="58"/>
      <c r="GYD210" s="59"/>
      <c r="GYE210" s="33"/>
      <c r="GYF210" s="33"/>
      <c r="GYG210" s="33"/>
      <c r="GYH210" s="34"/>
      <c r="GYI210" s="36"/>
      <c r="GYJ210" s="58"/>
      <c r="GYK210" s="59"/>
      <c r="GYL210" s="33"/>
      <c r="GYM210" s="33"/>
      <c r="GYN210" s="33"/>
      <c r="GYO210" s="34"/>
      <c r="GYP210" s="36"/>
      <c r="GYQ210" s="58"/>
      <c r="GYR210" s="59"/>
      <c r="GYS210" s="33"/>
      <c r="GYT210" s="33"/>
      <c r="GYU210" s="33"/>
      <c r="GYV210" s="34"/>
      <c r="GYW210" s="36"/>
      <c r="GYX210" s="58"/>
      <c r="GYY210" s="59"/>
      <c r="GYZ210" s="33"/>
      <c r="GZA210" s="33"/>
      <c r="GZB210" s="33"/>
      <c r="GZC210" s="34"/>
      <c r="GZD210" s="36"/>
      <c r="GZE210" s="58"/>
      <c r="GZF210" s="59"/>
      <c r="GZG210" s="33"/>
      <c r="GZH210" s="33"/>
      <c r="GZI210" s="33"/>
      <c r="GZJ210" s="34"/>
      <c r="GZK210" s="36"/>
      <c r="GZL210" s="58"/>
      <c r="GZM210" s="59"/>
      <c r="GZN210" s="33"/>
      <c r="GZO210" s="33"/>
      <c r="GZP210" s="33"/>
      <c r="GZQ210" s="34"/>
      <c r="GZR210" s="36"/>
      <c r="GZS210" s="58"/>
      <c r="GZT210" s="59"/>
      <c r="GZU210" s="33"/>
      <c r="GZV210" s="33"/>
      <c r="GZW210" s="33"/>
      <c r="GZX210" s="34"/>
      <c r="GZY210" s="36"/>
      <c r="GZZ210" s="58"/>
      <c r="HAA210" s="59"/>
      <c r="HAB210" s="33"/>
      <c r="HAC210" s="33"/>
      <c r="HAD210" s="33"/>
      <c r="HAE210" s="34"/>
      <c r="HAF210" s="36"/>
      <c r="HAG210" s="58"/>
      <c r="HAH210" s="59"/>
      <c r="HAI210" s="33"/>
      <c r="HAJ210" s="33"/>
      <c r="HAK210" s="33"/>
      <c r="HAL210" s="34"/>
      <c r="HAM210" s="36"/>
      <c r="HAN210" s="58"/>
      <c r="HAO210" s="59"/>
      <c r="HAP210" s="33"/>
      <c r="HAQ210" s="33"/>
      <c r="HAR210" s="33"/>
      <c r="HAS210" s="34"/>
      <c r="HAT210" s="36"/>
      <c r="HAU210" s="58"/>
      <c r="HAV210" s="59"/>
      <c r="HAW210" s="33"/>
      <c r="HAX210" s="33"/>
      <c r="HAY210" s="33"/>
      <c r="HAZ210" s="34"/>
      <c r="HBA210" s="36"/>
      <c r="HBB210" s="58"/>
      <c r="HBC210" s="59"/>
      <c r="HBD210" s="33"/>
      <c r="HBE210" s="33"/>
      <c r="HBF210" s="33"/>
      <c r="HBG210" s="34"/>
      <c r="HBH210" s="36"/>
      <c r="HBI210" s="58"/>
      <c r="HBJ210" s="59"/>
      <c r="HBK210" s="33"/>
      <c r="HBL210" s="33"/>
      <c r="HBM210" s="33"/>
      <c r="HBN210" s="34"/>
      <c r="HBO210" s="36"/>
      <c r="HBP210" s="58"/>
      <c r="HBQ210" s="59"/>
      <c r="HBR210" s="33"/>
      <c r="HBS210" s="33"/>
      <c r="HBT210" s="33"/>
      <c r="HBU210" s="34"/>
      <c r="HBV210" s="36"/>
      <c r="HBW210" s="58"/>
      <c r="HBX210" s="59"/>
      <c r="HBY210" s="33"/>
      <c r="HBZ210" s="33"/>
      <c r="HCA210" s="33"/>
      <c r="HCB210" s="34"/>
      <c r="HCC210" s="36"/>
      <c r="HCD210" s="58"/>
      <c r="HCE210" s="59"/>
      <c r="HCF210" s="33"/>
      <c r="HCG210" s="33"/>
      <c r="HCH210" s="33"/>
      <c r="HCI210" s="34"/>
      <c r="HCJ210" s="36"/>
      <c r="HCK210" s="58"/>
      <c r="HCL210" s="59"/>
      <c r="HCM210" s="33"/>
      <c r="HCN210" s="33"/>
      <c r="HCO210" s="33"/>
      <c r="HCP210" s="34"/>
      <c r="HCQ210" s="36"/>
      <c r="HCR210" s="58"/>
      <c r="HCS210" s="59"/>
      <c r="HCT210" s="33"/>
      <c r="HCU210" s="33"/>
      <c r="HCV210" s="33"/>
      <c r="HCW210" s="34"/>
      <c r="HCX210" s="36"/>
      <c r="HCY210" s="58"/>
      <c r="HCZ210" s="59"/>
      <c r="HDA210" s="33"/>
      <c r="HDB210" s="33"/>
      <c r="HDC210" s="33"/>
      <c r="HDD210" s="34"/>
      <c r="HDE210" s="36"/>
      <c r="HDF210" s="58"/>
      <c r="HDG210" s="59"/>
      <c r="HDH210" s="33"/>
      <c r="HDI210" s="33"/>
      <c r="HDJ210" s="33"/>
      <c r="HDK210" s="34"/>
      <c r="HDL210" s="36"/>
      <c r="HDM210" s="58"/>
      <c r="HDN210" s="59"/>
      <c r="HDO210" s="33"/>
      <c r="HDP210" s="33"/>
      <c r="HDQ210" s="33"/>
      <c r="HDR210" s="34"/>
      <c r="HDS210" s="36"/>
      <c r="HDT210" s="58"/>
      <c r="HDU210" s="59"/>
      <c r="HDV210" s="33"/>
      <c r="HDW210" s="33"/>
      <c r="HDX210" s="33"/>
      <c r="HDY210" s="34"/>
      <c r="HDZ210" s="36"/>
      <c r="HEA210" s="58"/>
      <c r="HEB210" s="59"/>
      <c r="HEC210" s="33"/>
      <c r="HED210" s="33"/>
      <c r="HEE210" s="33"/>
      <c r="HEF210" s="34"/>
      <c r="HEG210" s="36"/>
      <c r="HEH210" s="58"/>
      <c r="HEI210" s="59"/>
      <c r="HEJ210" s="33"/>
      <c r="HEK210" s="33"/>
      <c r="HEL210" s="33"/>
      <c r="HEM210" s="34"/>
      <c r="HEN210" s="36"/>
      <c r="HEO210" s="58"/>
      <c r="HEP210" s="59"/>
      <c r="HEQ210" s="33"/>
      <c r="HER210" s="33"/>
      <c r="HES210" s="33"/>
      <c r="HET210" s="34"/>
      <c r="HEU210" s="36"/>
      <c r="HEV210" s="58"/>
      <c r="HEW210" s="59"/>
      <c r="HEX210" s="33"/>
      <c r="HEY210" s="33"/>
      <c r="HEZ210" s="33"/>
      <c r="HFA210" s="34"/>
      <c r="HFB210" s="36"/>
      <c r="HFC210" s="58"/>
      <c r="HFD210" s="59"/>
      <c r="HFE210" s="33"/>
      <c r="HFF210" s="33"/>
      <c r="HFG210" s="33"/>
      <c r="HFH210" s="34"/>
      <c r="HFI210" s="36"/>
      <c r="HFJ210" s="58"/>
      <c r="HFK210" s="59"/>
      <c r="HFL210" s="33"/>
      <c r="HFM210" s="33"/>
      <c r="HFN210" s="33"/>
      <c r="HFO210" s="34"/>
      <c r="HFP210" s="36"/>
      <c r="HFQ210" s="58"/>
      <c r="HFR210" s="59"/>
      <c r="HFS210" s="33"/>
      <c r="HFT210" s="33"/>
      <c r="HFU210" s="33"/>
      <c r="HFV210" s="34"/>
      <c r="HFW210" s="36"/>
      <c r="HFX210" s="58"/>
      <c r="HFY210" s="59"/>
      <c r="HFZ210" s="33"/>
      <c r="HGA210" s="33"/>
      <c r="HGB210" s="33"/>
      <c r="HGC210" s="34"/>
      <c r="HGD210" s="36"/>
      <c r="HGE210" s="58"/>
      <c r="HGF210" s="59"/>
      <c r="HGG210" s="33"/>
      <c r="HGH210" s="33"/>
      <c r="HGI210" s="33"/>
      <c r="HGJ210" s="34"/>
      <c r="HGK210" s="36"/>
      <c r="HGL210" s="58"/>
      <c r="HGM210" s="59"/>
      <c r="HGN210" s="33"/>
      <c r="HGO210" s="33"/>
      <c r="HGP210" s="33"/>
      <c r="HGQ210" s="34"/>
      <c r="HGR210" s="36"/>
      <c r="HGS210" s="58"/>
      <c r="HGT210" s="59"/>
      <c r="HGU210" s="33"/>
      <c r="HGV210" s="33"/>
      <c r="HGW210" s="33"/>
      <c r="HGX210" s="34"/>
      <c r="HGY210" s="36"/>
      <c r="HGZ210" s="58"/>
      <c r="HHA210" s="59"/>
      <c r="HHB210" s="33"/>
      <c r="HHC210" s="33"/>
      <c r="HHD210" s="33"/>
      <c r="HHE210" s="34"/>
      <c r="HHF210" s="36"/>
      <c r="HHG210" s="58"/>
      <c r="HHH210" s="59"/>
      <c r="HHI210" s="33"/>
      <c r="HHJ210" s="33"/>
      <c r="HHK210" s="33"/>
      <c r="HHL210" s="34"/>
      <c r="HHM210" s="36"/>
      <c r="HHN210" s="58"/>
      <c r="HHO210" s="59"/>
      <c r="HHP210" s="33"/>
      <c r="HHQ210" s="33"/>
      <c r="HHR210" s="33"/>
      <c r="HHS210" s="34"/>
      <c r="HHT210" s="36"/>
      <c r="HHU210" s="58"/>
      <c r="HHV210" s="59"/>
      <c r="HHW210" s="33"/>
      <c r="HHX210" s="33"/>
      <c r="HHY210" s="33"/>
      <c r="HHZ210" s="34"/>
      <c r="HIA210" s="36"/>
      <c r="HIB210" s="58"/>
      <c r="HIC210" s="59"/>
      <c r="HID210" s="33"/>
      <c r="HIE210" s="33"/>
      <c r="HIF210" s="33"/>
      <c r="HIG210" s="34"/>
      <c r="HIH210" s="36"/>
      <c r="HII210" s="58"/>
      <c r="HIJ210" s="59"/>
      <c r="HIK210" s="33"/>
      <c r="HIL210" s="33"/>
      <c r="HIM210" s="33"/>
      <c r="HIN210" s="34"/>
      <c r="HIO210" s="36"/>
      <c r="HIP210" s="58"/>
      <c r="HIQ210" s="59"/>
      <c r="HIR210" s="33"/>
      <c r="HIS210" s="33"/>
      <c r="HIT210" s="33"/>
      <c r="HIU210" s="34"/>
      <c r="HIV210" s="36"/>
      <c r="HIW210" s="58"/>
      <c r="HIX210" s="59"/>
      <c r="HIY210" s="33"/>
      <c r="HIZ210" s="33"/>
      <c r="HJA210" s="33"/>
      <c r="HJB210" s="34"/>
      <c r="HJC210" s="36"/>
      <c r="HJD210" s="58"/>
      <c r="HJE210" s="59"/>
      <c r="HJF210" s="33"/>
      <c r="HJG210" s="33"/>
      <c r="HJH210" s="33"/>
      <c r="HJI210" s="34"/>
      <c r="HJJ210" s="36"/>
      <c r="HJK210" s="58"/>
      <c r="HJL210" s="59"/>
      <c r="HJM210" s="33"/>
      <c r="HJN210" s="33"/>
      <c r="HJO210" s="33"/>
      <c r="HJP210" s="34"/>
      <c r="HJQ210" s="36"/>
      <c r="HJR210" s="58"/>
      <c r="HJS210" s="59"/>
      <c r="HJT210" s="33"/>
      <c r="HJU210" s="33"/>
      <c r="HJV210" s="33"/>
      <c r="HJW210" s="34"/>
      <c r="HJX210" s="36"/>
      <c r="HJY210" s="58"/>
      <c r="HJZ210" s="59"/>
      <c r="HKA210" s="33"/>
      <c r="HKB210" s="33"/>
      <c r="HKC210" s="33"/>
      <c r="HKD210" s="34"/>
      <c r="HKE210" s="36"/>
      <c r="HKF210" s="58"/>
      <c r="HKG210" s="59"/>
      <c r="HKH210" s="33"/>
      <c r="HKI210" s="33"/>
      <c r="HKJ210" s="33"/>
      <c r="HKK210" s="34"/>
      <c r="HKL210" s="36"/>
      <c r="HKM210" s="58"/>
      <c r="HKN210" s="59"/>
      <c r="HKO210" s="33"/>
      <c r="HKP210" s="33"/>
      <c r="HKQ210" s="33"/>
      <c r="HKR210" s="34"/>
      <c r="HKS210" s="36"/>
      <c r="HKT210" s="58"/>
      <c r="HKU210" s="59"/>
      <c r="HKV210" s="33"/>
      <c r="HKW210" s="33"/>
      <c r="HKX210" s="33"/>
      <c r="HKY210" s="34"/>
      <c r="HKZ210" s="36"/>
      <c r="HLA210" s="58"/>
      <c r="HLB210" s="59"/>
      <c r="HLC210" s="33"/>
      <c r="HLD210" s="33"/>
      <c r="HLE210" s="33"/>
      <c r="HLF210" s="34"/>
      <c r="HLG210" s="36"/>
      <c r="HLH210" s="58"/>
      <c r="HLI210" s="59"/>
      <c r="HLJ210" s="33"/>
      <c r="HLK210" s="33"/>
      <c r="HLL210" s="33"/>
      <c r="HLM210" s="34"/>
      <c r="HLN210" s="36"/>
      <c r="HLO210" s="58"/>
      <c r="HLP210" s="59"/>
      <c r="HLQ210" s="33"/>
      <c r="HLR210" s="33"/>
      <c r="HLS210" s="33"/>
      <c r="HLT210" s="34"/>
      <c r="HLU210" s="36"/>
      <c r="HLV210" s="58"/>
      <c r="HLW210" s="59"/>
      <c r="HLX210" s="33"/>
      <c r="HLY210" s="33"/>
      <c r="HLZ210" s="33"/>
      <c r="HMA210" s="34"/>
      <c r="HMB210" s="36"/>
      <c r="HMC210" s="58"/>
      <c r="HMD210" s="59"/>
      <c r="HME210" s="33"/>
      <c r="HMF210" s="33"/>
      <c r="HMG210" s="33"/>
      <c r="HMH210" s="34"/>
      <c r="HMI210" s="36"/>
      <c r="HMJ210" s="58"/>
      <c r="HMK210" s="59"/>
      <c r="HML210" s="33"/>
      <c r="HMM210" s="33"/>
      <c r="HMN210" s="33"/>
      <c r="HMO210" s="34"/>
      <c r="HMP210" s="36"/>
      <c r="HMQ210" s="58"/>
      <c r="HMR210" s="59"/>
      <c r="HMS210" s="33"/>
      <c r="HMT210" s="33"/>
      <c r="HMU210" s="33"/>
      <c r="HMV210" s="34"/>
      <c r="HMW210" s="36"/>
      <c r="HMX210" s="58"/>
      <c r="HMY210" s="59"/>
      <c r="HMZ210" s="33"/>
      <c r="HNA210" s="33"/>
      <c r="HNB210" s="33"/>
      <c r="HNC210" s="34"/>
      <c r="HND210" s="36"/>
      <c r="HNE210" s="58"/>
      <c r="HNF210" s="59"/>
      <c r="HNG210" s="33"/>
      <c r="HNH210" s="33"/>
      <c r="HNI210" s="33"/>
      <c r="HNJ210" s="34"/>
      <c r="HNK210" s="36"/>
      <c r="HNL210" s="58"/>
      <c r="HNM210" s="59"/>
      <c r="HNN210" s="33"/>
      <c r="HNO210" s="33"/>
      <c r="HNP210" s="33"/>
      <c r="HNQ210" s="34"/>
      <c r="HNR210" s="36"/>
      <c r="HNS210" s="58"/>
      <c r="HNT210" s="59"/>
      <c r="HNU210" s="33"/>
      <c r="HNV210" s="33"/>
      <c r="HNW210" s="33"/>
      <c r="HNX210" s="34"/>
      <c r="HNY210" s="36"/>
      <c r="HNZ210" s="58"/>
      <c r="HOA210" s="59"/>
      <c r="HOB210" s="33"/>
      <c r="HOC210" s="33"/>
      <c r="HOD210" s="33"/>
      <c r="HOE210" s="34"/>
      <c r="HOF210" s="36"/>
      <c r="HOG210" s="58"/>
      <c r="HOH210" s="59"/>
      <c r="HOI210" s="33"/>
      <c r="HOJ210" s="33"/>
      <c r="HOK210" s="33"/>
      <c r="HOL210" s="34"/>
      <c r="HOM210" s="36"/>
      <c r="HON210" s="58"/>
      <c r="HOO210" s="59"/>
      <c r="HOP210" s="33"/>
      <c r="HOQ210" s="33"/>
      <c r="HOR210" s="33"/>
      <c r="HOS210" s="34"/>
      <c r="HOT210" s="36"/>
      <c r="HOU210" s="58"/>
      <c r="HOV210" s="59"/>
      <c r="HOW210" s="33"/>
      <c r="HOX210" s="33"/>
      <c r="HOY210" s="33"/>
      <c r="HOZ210" s="34"/>
      <c r="HPA210" s="36"/>
      <c r="HPB210" s="58"/>
      <c r="HPC210" s="59"/>
      <c r="HPD210" s="33"/>
      <c r="HPE210" s="33"/>
      <c r="HPF210" s="33"/>
      <c r="HPG210" s="34"/>
      <c r="HPH210" s="36"/>
      <c r="HPI210" s="58"/>
      <c r="HPJ210" s="59"/>
      <c r="HPK210" s="33"/>
      <c r="HPL210" s="33"/>
      <c r="HPM210" s="33"/>
      <c r="HPN210" s="34"/>
      <c r="HPO210" s="36"/>
      <c r="HPP210" s="58"/>
      <c r="HPQ210" s="59"/>
      <c r="HPR210" s="33"/>
      <c r="HPS210" s="33"/>
      <c r="HPT210" s="33"/>
      <c r="HPU210" s="34"/>
      <c r="HPV210" s="36"/>
      <c r="HPW210" s="58"/>
      <c r="HPX210" s="59"/>
      <c r="HPY210" s="33"/>
      <c r="HPZ210" s="33"/>
      <c r="HQA210" s="33"/>
      <c r="HQB210" s="34"/>
      <c r="HQC210" s="36"/>
      <c r="HQD210" s="58"/>
      <c r="HQE210" s="59"/>
      <c r="HQF210" s="33"/>
      <c r="HQG210" s="33"/>
      <c r="HQH210" s="33"/>
      <c r="HQI210" s="34"/>
      <c r="HQJ210" s="36"/>
      <c r="HQK210" s="58"/>
      <c r="HQL210" s="59"/>
      <c r="HQM210" s="33"/>
      <c r="HQN210" s="33"/>
      <c r="HQO210" s="33"/>
      <c r="HQP210" s="34"/>
      <c r="HQQ210" s="36"/>
      <c r="HQR210" s="58"/>
      <c r="HQS210" s="59"/>
      <c r="HQT210" s="33"/>
      <c r="HQU210" s="33"/>
      <c r="HQV210" s="33"/>
      <c r="HQW210" s="34"/>
      <c r="HQX210" s="36"/>
      <c r="HQY210" s="58"/>
      <c r="HQZ210" s="59"/>
      <c r="HRA210" s="33"/>
      <c r="HRB210" s="33"/>
      <c r="HRC210" s="33"/>
      <c r="HRD210" s="34"/>
      <c r="HRE210" s="36"/>
      <c r="HRF210" s="58"/>
      <c r="HRG210" s="59"/>
      <c r="HRH210" s="33"/>
      <c r="HRI210" s="33"/>
      <c r="HRJ210" s="33"/>
      <c r="HRK210" s="34"/>
      <c r="HRL210" s="36"/>
      <c r="HRM210" s="58"/>
      <c r="HRN210" s="59"/>
      <c r="HRO210" s="33"/>
      <c r="HRP210" s="33"/>
      <c r="HRQ210" s="33"/>
      <c r="HRR210" s="34"/>
      <c r="HRS210" s="36"/>
      <c r="HRT210" s="58"/>
      <c r="HRU210" s="59"/>
      <c r="HRV210" s="33"/>
      <c r="HRW210" s="33"/>
      <c r="HRX210" s="33"/>
      <c r="HRY210" s="34"/>
      <c r="HRZ210" s="36"/>
      <c r="HSA210" s="58"/>
      <c r="HSB210" s="59"/>
      <c r="HSC210" s="33"/>
      <c r="HSD210" s="33"/>
      <c r="HSE210" s="33"/>
      <c r="HSF210" s="34"/>
      <c r="HSG210" s="36"/>
      <c r="HSH210" s="58"/>
      <c r="HSI210" s="59"/>
      <c r="HSJ210" s="33"/>
      <c r="HSK210" s="33"/>
      <c r="HSL210" s="33"/>
      <c r="HSM210" s="34"/>
      <c r="HSN210" s="36"/>
      <c r="HSO210" s="58"/>
      <c r="HSP210" s="59"/>
      <c r="HSQ210" s="33"/>
      <c r="HSR210" s="33"/>
      <c r="HSS210" s="33"/>
      <c r="HST210" s="34"/>
      <c r="HSU210" s="36"/>
      <c r="HSV210" s="58"/>
      <c r="HSW210" s="59"/>
      <c r="HSX210" s="33"/>
      <c r="HSY210" s="33"/>
      <c r="HSZ210" s="33"/>
      <c r="HTA210" s="34"/>
      <c r="HTB210" s="36"/>
      <c r="HTC210" s="58"/>
      <c r="HTD210" s="59"/>
      <c r="HTE210" s="33"/>
      <c r="HTF210" s="33"/>
      <c r="HTG210" s="33"/>
      <c r="HTH210" s="34"/>
      <c r="HTI210" s="36"/>
      <c r="HTJ210" s="58"/>
      <c r="HTK210" s="59"/>
      <c r="HTL210" s="33"/>
      <c r="HTM210" s="33"/>
      <c r="HTN210" s="33"/>
      <c r="HTO210" s="34"/>
      <c r="HTP210" s="36"/>
      <c r="HTQ210" s="58"/>
      <c r="HTR210" s="59"/>
      <c r="HTS210" s="33"/>
      <c r="HTT210" s="33"/>
      <c r="HTU210" s="33"/>
      <c r="HTV210" s="34"/>
      <c r="HTW210" s="36"/>
      <c r="HTX210" s="58"/>
      <c r="HTY210" s="59"/>
      <c r="HTZ210" s="33"/>
      <c r="HUA210" s="33"/>
      <c r="HUB210" s="33"/>
      <c r="HUC210" s="34"/>
      <c r="HUD210" s="36"/>
      <c r="HUE210" s="58"/>
      <c r="HUF210" s="59"/>
      <c r="HUG210" s="33"/>
      <c r="HUH210" s="33"/>
      <c r="HUI210" s="33"/>
      <c r="HUJ210" s="34"/>
      <c r="HUK210" s="36"/>
      <c r="HUL210" s="58"/>
      <c r="HUM210" s="59"/>
      <c r="HUN210" s="33"/>
      <c r="HUO210" s="33"/>
      <c r="HUP210" s="33"/>
      <c r="HUQ210" s="34"/>
      <c r="HUR210" s="36"/>
      <c r="HUS210" s="58"/>
      <c r="HUT210" s="59"/>
      <c r="HUU210" s="33"/>
      <c r="HUV210" s="33"/>
      <c r="HUW210" s="33"/>
      <c r="HUX210" s="34"/>
      <c r="HUY210" s="36"/>
      <c r="HUZ210" s="58"/>
      <c r="HVA210" s="59"/>
      <c r="HVB210" s="33"/>
      <c r="HVC210" s="33"/>
      <c r="HVD210" s="33"/>
      <c r="HVE210" s="34"/>
      <c r="HVF210" s="36"/>
      <c r="HVG210" s="58"/>
      <c r="HVH210" s="59"/>
      <c r="HVI210" s="33"/>
      <c r="HVJ210" s="33"/>
      <c r="HVK210" s="33"/>
      <c r="HVL210" s="34"/>
      <c r="HVM210" s="36"/>
      <c r="HVN210" s="58"/>
      <c r="HVO210" s="59"/>
      <c r="HVP210" s="33"/>
      <c r="HVQ210" s="33"/>
      <c r="HVR210" s="33"/>
      <c r="HVS210" s="34"/>
      <c r="HVT210" s="36"/>
      <c r="HVU210" s="58"/>
      <c r="HVV210" s="59"/>
      <c r="HVW210" s="33"/>
      <c r="HVX210" s="33"/>
      <c r="HVY210" s="33"/>
      <c r="HVZ210" s="34"/>
      <c r="HWA210" s="36"/>
      <c r="HWB210" s="58"/>
      <c r="HWC210" s="59"/>
      <c r="HWD210" s="33"/>
      <c r="HWE210" s="33"/>
      <c r="HWF210" s="33"/>
      <c r="HWG210" s="34"/>
      <c r="HWH210" s="36"/>
      <c r="HWI210" s="58"/>
      <c r="HWJ210" s="59"/>
      <c r="HWK210" s="33"/>
      <c r="HWL210" s="33"/>
      <c r="HWM210" s="33"/>
      <c r="HWN210" s="34"/>
      <c r="HWO210" s="36"/>
      <c r="HWP210" s="58"/>
      <c r="HWQ210" s="59"/>
      <c r="HWR210" s="33"/>
      <c r="HWS210" s="33"/>
      <c r="HWT210" s="33"/>
      <c r="HWU210" s="34"/>
      <c r="HWV210" s="36"/>
      <c r="HWW210" s="58"/>
      <c r="HWX210" s="59"/>
      <c r="HWY210" s="33"/>
      <c r="HWZ210" s="33"/>
      <c r="HXA210" s="33"/>
      <c r="HXB210" s="34"/>
      <c r="HXC210" s="36"/>
      <c r="HXD210" s="58"/>
      <c r="HXE210" s="59"/>
      <c r="HXF210" s="33"/>
      <c r="HXG210" s="33"/>
      <c r="HXH210" s="33"/>
      <c r="HXI210" s="34"/>
      <c r="HXJ210" s="36"/>
      <c r="HXK210" s="58"/>
      <c r="HXL210" s="59"/>
      <c r="HXM210" s="33"/>
      <c r="HXN210" s="33"/>
      <c r="HXO210" s="33"/>
      <c r="HXP210" s="34"/>
      <c r="HXQ210" s="36"/>
      <c r="HXR210" s="58"/>
      <c r="HXS210" s="59"/>
      <c r="HXT210" s="33"/>
      <c r="HXU210" s="33"/>
      <c r="HXV210" s="33"/>
      <c r="HXW210" s="34"/>
      <c r="HXX210" s="36"/>
      <c r="HXY210" s="58"/>
      <c r="HXZ210" s="59"/>
      <c r="HYA210" s="33"/>
      <c r="HYB210" s="33"/>
      <c r="HYC210" s="33"/>
      <c r="HYD210" s="34"/>
      <c r="HYE210" s="36"/>
      <c r="HYF210" s="58"/>
      <c r="HYG210" s="59"/>
      <c r="HYH210" s="33"/>
      <c r="HYI210" s="33"/>
      <c r="HYJ210" s="33"/>
      <c r="HYK210" s="34"/>
      <c r="HYL210" s="36"/>
      <c r="HYM210" s="58"/>
      <c r="HYN210" s="59"/>
      <c r="HYO210" s="33"/>
      <c r="HYP210" s="33"/>
      <c r="HYQ210" s="33"/>
      <c r="HYR210" s="34"/>
      <c r="HYS210" s="36"/>
      <c r="HYT210" s="58"/>
      <c r="HYU210" s="59"/>
      <c r="HYV210" s="33"/>
      <c r="HYW210" s="33"/>
      <c r="HYX210" s="33"/>
      <c r="HYY210" s="34"/>
      <c r="HYZ210" s="36"/>
      <c r="HZA210" s="58"/>
      <c r="HZB210" s="59"/>
      <c r="HZC210" s="33"/>
      <c r="HZD210" s="33"/>
      <c r="HZE210" s="33"/>
      <c r="HZF210" s="34"/>
      <c r="HZG210" s="36"/>
      <c r="HZH210" s="58"/>
      <c r="HZI210" s="59"/>
      <c r="HZJ210" s="33"/>
      <c r="HZK210" s="33"/>
      <c r="HZL210" s="33"/>
      <c r="HZM210" s="34"/>
      <c r="HZN210" s="36"/>
      <c r="HZO210" s="58"/>
      <c r="HZP210" s="59"/>
      <c r="HZQ210" s="33"/>
      <c r="HZR210" s="33"/>
      <c r="HZS210" s="33"/>
      <c r="HZT210" s="34"/>
      <c r="HZU210" s="36"/>
      <c r="HZV210" s="58"/>
      <c r="HZW210" s="59"/>
      <c r="HZX210" s="33"/>
      <c r="HZY210" s="33"/>
      <c r="HZZ210" s="33"/>
      <c r="IAA210" s="34"/>
      <c r="IAB210" s="36"/>
      <c r="IAC210" s="58"/>
      <c r="IAD210" s="59"/>
      <c r="IAE210" s="33"/>
      <c r="IAF210" s="33"/>
      <c r="IAG210" s="33"/>
      <c r="IAH210" s="34"/>
      <c r="IAI210" s="36"/>
      <c r="IAJ210" s="58"/>
      <c r="IAK210" s="59"/>
      <c r="IAL210" s="33"/>
      <c r="IAM210" s="33"/>
      <c r="IAN210" s="33"/>
      <c r="IAO210" s="34"/>
      <c r="IAP210" s="36"/>
      <c r="IAQ210" s="58"/>
      <c r="IAR210" s="59"/>
      <c r="IAS210" s="33"/>
      <c r="IAT210" s="33"/>
      <c r="IAU210" s="33"/>
      <c r="IAV210" s="34"/>
      <c r="IAW210" s="36"/>
      <c r="IAX210" s="58"/>
      <c r="IAY210" s="59"/>
      <c r="IAZ210" s="33"/>
      <c r="IBA210" s="33"/>
      <c r="IBB210" s="33"/>
      <c r="IBC210" s="34"/>
      <c r="IBD210" s="36"/>
      <c r="IBE210" s="58"/>
      <c r="IBF210" s="59"/>
      <c r="IBG210" s="33"/>
      <c r="IBH210" s="33"/>
      <c r="IBI210" s="33"/>
      <c r="IBJ210" s="34"/>
      <c r="IBK210" s="36"/>
      <c r="IBL210" s="58"/>
      <c r="IBM210" s="59"/>
      <c r="IBN210" s="33"/>
      <c r="IBO210" s="33"/>
      <c r="IBP210" s="33"/>
      <c r="IBQ210" s="34"/>
      <c r="IBR210" s="36"/>
      <c r="IBS210" s="58"/>
      <c r="IBT210" s="59"/>
      <c r="IBU210" s="33"/>
      <c r="IBV210" s="33"/>
      <c r="IBW210" s="33"/>
      <c r="IBX210" s="34"/>
      <c r="IBY210" s="36"/>
      <c r="IBZ210" s="58"/>
      <c r="ICA210" s="59"/>
      <c r="ICB210" s="33"/>
      <c r="ICC210" s="33"/>
      <c r="ICD210" s="33"/>
      <c r="ICE210" s="34"/>
      <c r="ICF210" s="36"/>
      <c r="ICG210" s="58"/>
      <c r="ICH210" s="59"/>
      <c r="ICI210" s="33"/>
      <c r="ICJ210" s="33"/>
      <c r="ICK210" s="33"/>
      <c r="ICL210" s="34"/>
      <c r="ICM210" s="36"/>
      <c r="ICN210" s="58"/>
      <c r="ICO210" s="59"/>
      <c r="ICP210" s="33"/>
      <c r="ICQ210" s="33"/>
      <c r="ICR210" s="33"/>
      <c r="ICS210" s="34"/>
      <c r="ICT210" s="36"/>
      <c r="ICU210" s="58"/>
      <c r="ICV210" s="59"/>
      <c r="ICW210" s="33"/>
      <c r="ICX210" s="33"/>
      <c r="ICY210" s="33"/>
      <c r="ICZ210" s="34"/>
      <c r="IDA210" s="36"/>
      <c r="IDB210" s="58"/>
      <c r="IDC210" s="59"/>
      <c r="IDD210" s="33"/>
      <c r="IDE210" s="33"/>
      <c r="IDF210" s="33"/>
      <c r="IDG210" s="34"/>
      <c r="IDH210" s="36"/>
      <c r="IDI210" s="58"/>
      <c r="IDJ210" s="59"/>
      <c r="IDK210" s="33"/>
      <c r="IDL210" s="33"/>
      <c r="IDM210" s="33"/>
      <c r="IDN210" s="34"/>
      <c r="IDO210" s="36"/>
      <c r="IDP210" s="58"/>
      <c r="IDQ210" s="59"/>
      <c r="IDR210" s="33"/>
      <c r="IDS210" s="33"/>
      <c r="IDT210" s="33"/>
      <c r="IDU210" s="34"/>
      <c r="IDV210" s="36"/>
      <c r="IDW210" s="58"/>
      <c r="IDX210" s="59"/>
      <c r="IDY210" s="33"/>
      <c r="IDZ210" s="33"/>
      <c r="IEA210" s="33"/>
      <c r="IEB210" s="34"/>
      <c r="IEC210" s="36"/>
      <c r="IED210" s="58"/>
      <c r="IEE210" s="59"/>
      <c r="IEF210" s="33"/>
      <c r="IEG210" s="33"/>
      <c r="IEH210" s="33"/>
      <c r="IEI210" s="34"/>
      <c r="IEJ210" s="36"/>
      <c r="IEK210" s="58"/>
      <c r="IEL210" s="59"/>
      <c r="IEM210" s="33"/>
      <c r="IEN210" s="33"/>
      <c r="IEO210" s="33"/>
      <c r="IEP210" s="34"/>
      <c r="IEQ210" s="36"/>
      <c r="IER210" s="58"/>
      <c r="IES210" s="59"/>
      <c r="IET210" s="33"/>
      <c r="IEU210" s="33"/>
      <c r="IEV210" s="33"/>
      <c r="IEW210" s="34"/>
      <c r="IEX210" s="36"/>
      <c r="IEY210" s="58"/>
      <c r="IEZ210" s="59"/>
      <c r="IFA210" s="33"/>
      <c r="IFB210" s="33"/>
      <c r="IFC210" s="33"/>
      <c r="IFD210" s="34"/>
      <c r="IFE210" s="36"/>
      <c r="IFF210" s="58"/>
      <c r="IFG210" s="59"/>
      <c r="IFH210" s="33"/>
      <c r="IFI210" s="33"/>
      <c r="IFJ210" s="33"/>
      <c r="IFK210" s="34"/>
      <c r="IFL210" s="36"/>
      <c r="IFM210" s="58"/>
      <c r="IFN210" s="59"/>
      <c r="IFO210" s="33"/>
      <c r="IFP210" s="33"/>
      <c r="IFQ210" s="33"/>
      <c r="IFR210" s="34"/>
      <c r="IFS210" s="36"/>
      <c r="IFT210" s="58"/>
      <c r="IFU210" s="59"/>
      <c r="IFV210" s="33"/>
      <c r="IFW210" s="33"/>
      <c r="IFX210" s="33"/>
      <c r="IFY210" s="34"/>
      <c r="IFZ210" s="36"/>
      <c r="IGA210" s="58"/>
      <c r="IGB210" s="59"/>
      <c r="IGC210" s="33"/>
      <c r="IGD210" s="33"/>
      <c r="IGE210" s="33"/>
      <c r="IGF210" s="34"/>
      <c r="IGG210" s="36"/>
      <c r="IGH210" s="58"/>
      <c r="IGI210" s="59"/>
      <c r="IGJ210" s="33"/>
      <c r="IGK210" s="33"/>
      <c r="IGL210" s="33"/>
      <c r="IGM210" s="34"/>
      <c r="IGN210" s="36"/>
      <c r="IGO210" s="58"/>
      <c r="IGP210" s="59"/>
      <c r="IGQ210" s="33"/>
      <c r="IGR210" s="33"/>
      <c r="IGS210" s="33"/>
      <c r="IGT210" s="34"/>
      <c r="IGU210" s="36"/>
      <c r="IGV210" s="58"/>
      <c r="IGW210" s="59"/>
      <c r="IGX210" s="33"/>
      <c r="IGY210" s="33"/>
      <c r="IGZ210" s="33"/>
      <c r="IHA210" s="34"/>
      <c r="IHB210" s="36"/>
      <c r="IHC210" s="58"/>
      <c r="IHD210" s="59"/>
      <c r="IHE210" s="33"/>
      <c r="IHF210" s="33"/>
      <c r="IHG210" s="33"/>
      <c r="IHH210" s="34"/>
      <c r="IHI210" s="36"/>
      <c r="IHJ210" s="58"/>
      <c r="IHK210" s="59"/>
      <c r="IHL210" s="33"/>
      <c r="IHM210" s="33"/>
      <c r="IHN210" s="33"/>
      <c r="IHO210" s="34"/>
      <c r="IHP210" s="36"/>
      <c r="IHQ210" s="58"/>
      <c r="IHR210" s="59"/>
      <c r="IHS210" s="33"/>
      <c r="IHT210" s="33"/>
      <c r="IHU210" s="33"/>
      <c r="IHV210" s="34"/>
      <c r="IHW210" s="36"/>
      <c r="IHX210" s="58"/>
      <c r="IHY210" s="59"/>
      <c r="IHZ210" s="33"/>
      <c r="IIA210" s="33"/>
      <c r="IIB210" s="33"/>
      <c r="IIC210" s="34"/>
      <c r="IID210" s="36"/>
      <c r="IIE210" s="58"/>
      <c r="IIF210" s="59"/>
      <c r="IIG210" s="33"/>
      <c r="IIH210" s="33"/>
      <c r="III210" s="33"/>
      <c r="IIJ210" s="34"/>
      <c r="IIK210" s="36"/>
      <c r="IIL210" s="58"/>
      <c r="IIM210" s="59"/>
      <c r="IIN210" s="33"/>
      <c r="IIO210" s="33"/>
      <c r="IIP210" s="33"/>
      <c r="IIQ210" s="34"/>
      <c r="IIR210" s="36"/>
      <c r="IIS210" s="58"/>
      <c r="IIT210" s="59"/>
      <c r="IIU210" s="33"/>
      <c r="IIV210" s="33"/>
      <c r="IIW210" s="33"/>
      <c r="IIX210" s="34"/>
      <c r="IIY210" s="36"/>
      <c r="IIZ210" s="58"/>
      <c r="IJA210" s="59"/>
      <c r="IJB210" s="33"/>
      <c r="IJC210" s="33"/>
      <c r="IJD210" s="33"/>
      <c r="IJE210" s="34"/>
      <c r="IJF210" s="36"/>
      <c r="IJG210" s="58"/>
      <c r="IJH210" s="59"/>
      <c r="IJI210" s="33"/>
      <c r="IJJ210" s="33"/>
      <c r="IJK210" s="33"/>
      <c r="IJL210" s="34"/>
      <c r="IJM210" s="36"/>
      <c r="IJN210" s="58"/>
      <c r="IJO210" s="59"/>
      <c r="IJP210" s="33"/>
      <c r="IJQ210" s="33"/>
      <c r="IJR210" s="33"/>
      <c r="IJS210" s="34"/>
      <c r="IJT210" s="36"/>
      <c r="IJU210" s="58"/>
      <c r="IJV210" s="59"/>
      <c r="IJW210" s="33"/>
      <c r="IJX210" s="33"/>
      <c r="IJY210" s="33"/>
      <c r="IJZ210" s="34"/>
      <c r="IKA210" s="36"/>
      <c r="IKB210" s="58"/>
      <c r="IKC210" s="59"/>
      <c r="IKD210" s="33"/>
      <c r="IKE210" s="33"/>
      <c r="IKF210" s="33"/>
      <c r="IKG210" s="34"/>
      <c r="IKH210" s="36"/>
      <c r="IKI210" s="58"/>
      <c r="IKJ210" s="59"/>
      <c r="IKK210" s="33"/>
      <c r="IKL210" s="33"/>
      <c r="IKM210" s="33"/>
      <c r="IKN210" s="34"/>
      <c r="IKO210" s="36"/>
      <c r="IKP210" s="58"/>
      <c r="IKQ210" s="59"/>
      <c r="IKR210" s="33"/>
      <c r="IKS210" s="33"/>
      <c r="IKT210" s="33"/>
      <c r="IKU210" s="34"/>
      <c r="IKV210" s="36"/>
      <c r="IKW210" s="58"/>
      <c r="IKX210" s="59"/>
      <c r="IKY210" s="33"/>
      <c r="IKZ210" s="33"/>
      <c r="ILA210" s="33"/>
      <c r="ILB210" s="34"/>
      <c r="ILC210" s="36"/>
      <c r="ILD210" s="58"/>
      <c r="ILE210" s="59"/>
      <c r="ILF210" s="33"/>
      <c r="ILG210" s="33"/>
      <c r="ILH210" s="33"/>
      <c r="ILI210" s="34"/>
      <c r="ILJ210" s="36"/>
      <c r="ILK210" s="58"/>
      <c r="ILL210" s="59"/>
      <c r="ILM210" s="33"/>
      <c r="ILN210" s="33"/>
      <c r="ILO210" s="33"/>
      <c r="ILP210" s="34"/>
      <c r="ILQ210" s="36"/>
      <c r="ILR210" s="58"/>
      <c r="ILS210" s="59"/>
      <c r="ILT210" s="33"/>
      <c r="ILU210" s="33"/>
      <c r="ILV210" s="33"/>
      <c r="ILW210" s="34"/>
      <c r="ILX210" s="36"/>
      <c r="ILY210" s="58"/>
      <c r="ILZ210" s="59"/>
      <c r="IMA210" s="33"/>
      <c r="IMB210" s="33"/>
      <c r="IMC210" s="33"/>
      <c r="IMD210" s="34"/>
      <c r="IME210" s="36"/>
      <c r="IMF210" s="58"/>
      <c r="IMG210" s="59"/>
      <c r="IMH210" s="33"/>
      <c r="IMI210" s="33"/>
      <c r="IMJ210" s="33"/>
      <c r="IMK210" s="34"/>
      <c r="IML210" s="36"/>
      <c r="IMM210" s="58"/>
      <c r="IMN210" s="59"/>
      <c r="IMO210" s="33"/>
      <c r="IMP210" s="33"/>
      <c r="IMQ210" s="33"/>
      <c r="IMR210" s="34"/>
      <c r="IMS210" s="36"/>
      <c r="IMT210" s="58"/>
      <c r="IMU210" s="59"/>
      <c r="IMV210" s="33"/>
      <c r="IMW210" s="33"/>
      <c r="IMX210" s="33"/>
      <c r="IMY210" s="34"/>
      <c r="IMZ210" s="36"/>
      <c r="INA210" s="58"/>
      <c r="INB210" s="59"/>
      <c r="INC210" s="33"/>
      <c r="IND210" s="33"/>
      <c r="INE210" s="33"/>
      <c r="INF210" s="34"/>
      <c r="ING210" s="36"/>
      <c r="INH210" s="58"/>
      <c r="INI210" s="59"/>
      <c r="INJ210" s="33"/>
      <c r="INK210" s="33"/>
      <c r="INL210" s="33"/>
      <c r="INM210" s="34"/>
      <c r="INN210" s="36"/>
      <c r="INO210" s="58"/>
      <c r="INP210" s="59"/>
      <c r="INQ210" s="33"/>
      <c r="INR210" s="33"/>
      <c r="INS210" s="33"/>
      <c r="INT210" s="34"/>
      <c r="INU210" s="36"/>
      <c r="INV210" s="58"/>
      <c r="INW210" s="59"/>
      <c r="INX210" s="33"/>
      <c r="INY210" s="33"/>
      <c r="INZ210" s="33"/>
      <c r="IOA210" s="34"/>
      <c r="IOB210" s="36"/>
      <c r="IOC210" s="58"/>
      <c r="IOD210" s="59"/>
      <c r="IOE210" s="33"/>
      <c r="IOF210" s="33"/>
      <c r="IOG210" s="33"/>
      <c r="IOH210" s="34"/>
      <c r="IOI210" s="36"/>
      <c r="IOJ210" s="58"/>
      <c r="IOK210" s="59"/>
      <c r="IOL210" s="33"/>
      <c r="IOM210" s="33"/>
      <c r="ION210" s="33"/>
      <c r="IOO210" s="34"/>
      <c r="IOP210" s="36"/>
      <c r="IOQ210" s="58"/>
      <c r="IOR210" s="59"/>
      <c r="IOS210" s="33"/>
      <c r="IOT210" s="33"/>
      <c r="IOU210" s="33"/>
      <c r="IOV210" s="34"/>
      <c r="IOW210" s="36"/>
      <c r="IOX210" s="58"/>
      <c r="IOY210" s="59"/>
      <c r="IOZ210" s="33"/>
      <c r="IPA210" s="33"/>
      <c r="IPB210" s="33"/>
      <c r="IPC210" s="34"/>
      <c r="IPD210" s="36"/>
      <c r="IPE210" s="58"/>
      <c r="IPF210" s="59"/>
      <c r="IPG210" s="33"/>
      <c r="IPH210" s="33"/>
      <c r="IPI210" s="33"/>
      <c r="IPJ210" s="34"/>
      <c r="IPK210" s="36"/>
      <c r="IPL210" s="58"/>
      <c r="IPM210" s="59"/>
      <c r="IPN210" s="33"/>
      <c r="IPO210" s="33"/>
      <c r="IPP210" s="33"/>
      <c r="IPQ210" s="34"/>
      <c r="IPR210" s="36"/>
      <c r="IPS210" s="58"/>
      <c r="IPT210" s="59"/>
      <c r="IPU210" s="33"/>
      <c r="IPV210" s="33"/>
      <c r="IPW210" s="33"/>
      <c r="IPX210" s="34"/>
      <c r="IPY210" s="36"/>
      <c r="IPZ210" s="58"/>
      <c r="IQA210" s="59"/>
      <c r="IQB210" s="33"/>
      <c r="IQC210" s="33"/>
      <c r="IQD210" s="33"/>
      <c r="IQE210" s="34"/>
      <c r="IQF210" s="36"/>
      <c r="IQG210" s="58"/>
      <c r="IQH210" s="59"/>
      <c r="IQI210" s="33"/>
      <c r="IQJ210" s="33"/>
      <c r="IQK210" s="33"/>
      <c r="IQL210" s="34"/>
      <c r="IQM210" s="36"/>
      <c r="IQN210" s="58"/>
      <c r="IQO210" s="59"/>
      <c r="IQP210" s="33"/>
      <c r="IQQ210" s="33"/>
      <c r="IQR210" s="33"/>
      <c r="IQS210" s="34"/>
      <c r="IQT210" s="36"/>
      <c r="IQU210" s="58"/>
      <c r="IQV210" s="59"/>
      <c r="IQW210" s="33"/>
      <c r="IQX210" s="33"/>
      <c r="IQY210" s="33"/>
      <c r="IQZ210" s="34"/>
      <c r="IRA210" s="36"/>
      <c r="IRB210" s="58"/>
      <c r="IRC210" s="59"/>
      <c r="IRD210" s="33"/>
      <c r="IRE210" s="33"/>
      <c r="IRF210" s="33"/>
      <c r="IRG210" s="34"/>
      <c r="IRH210" s="36"/>
      <c r="IRI210" s="58"/>
      <c r="IRJ210" s="59"/>
      <c r="IRK210" s="33"/>
      <c r="IRL210" s="33"/>
      <c r="IRM210" s="33"/>
      <c r="IRN210" s="34"/>
      <c r="IRO210" s="36"/>
      <c r="IRP210" s="58"/>
      <c r="IRQ210" s="59"/>
      <c r="IRR210" s="33"/>
      <c r="IRS210" s="33"/>
      <c r="IRT210" s="33"/>
      <c r="IRU210" s="34"/>
      <c r="IRV210" s="36"/>
      <c r="IRW210" s="58"/>
      <c r="IRX210" s="59"/>
      <c r="IRY210" s="33"/>
      <c r="IRZ210" s="33"/>
      <c r="ISA210" s="33"/>
      <c r="ISB210" s="34"/>
      <c r="ISC210" s="36"/>
      <c r="ISD210" s="58"/>
      <c r="ISE210" s="59"/>
      <c r="ISF210" s="33"/>
      <c r="ISG210" s="33"/>
      <c r="ISH210" s="33"/>
      <c r="ISI210" s="34"/>
      <c r="ISJ210" s="36"/>
      <c r="ISK210" s="58"/>
      <c r="ISL210" s="59"/>
      <c r="ISM210" s="33"/>
      <c r="ISN210" s="33"/>
      <c r="ISO210" s="33"/>
      <c r="ISP210" s="34"/>
      <c r="ISQ210" s="36"/>
      <c r="ISR210" s="58"/>
      <c r="ISS210" s="59"/>
      <c r="IST210" s="33"/>
      <c r="ISU210" s="33"/>
      <c r="ISV210" s="33"/>
      <c r="ISW210" s="34"/>
      <c r="ISX210" s="36"/>
      <c r="ISY210" s="58"/>
      <c r="ISZ210" s="59"/>
      <c r="ITA210" s="33"/>
      <c r="ITB210" s="33"/>
      <c r="ITC210" s="33"/>
      <c r="ITD210" s="34"/>
      <c r="ITE210" s="36"/>
      <c r="ITF210" s="58"/>
      <c r="ITG210" s="59"/>
      <c r="ITH210" s="33"/>
      <c r="ITI210" s="33"/>
      <c r="ITJ210" s="33"/>
      <c r="ITK210" s="34"/>
      <c r="ITL210" s="36"/>
      <c r="ITM210" s="58"/>
      <c r="ITN210" s="59"/>
      <c r="ITO210" s="33"/>
      <c r="ITP210" s="33"/>
      <c r="ITQ210" s="33"/>
      <c r="ITR210" s="34"/>
      <c r="ITS210" s="36"/>
      <c r="ITT210" s="58"/>
      <c r="ITU210" s="59"/>
      <c r="ITV210" s="33"/>
      <c r="ITW210" s="33"/>
      <c r="ITX210" s="33"/>
      <c r="ITY210" s="34"/>
      <c r="ITZ210" s="36"/>
      <c r="IUA210" s="58"/>
      <c r="IUB210" s="59"/>
      <c r="IUC210" s="33"/>
      <c r="IUD210" s="33"/>
      <c r="IUE210" s="33"/>
      <c r="IUF210" s="34"/>
      <c r="IUG210" s="36"/>
      <c r="IUH210" s="58"/>
      <c r="IUI210" s="59"/>
      <c r="IUJ210" s="33"/>
      <c r="IUK210" s="33"/>
      <c r="IUL210" s="33"/>
      <c r="IUM210" s="34"/>
      <c r="IUN210" s="36"/>
      <c r="IUO210" s="58"/>
      <c r="IUP210" s="59"/>
      <c r="IUQ210" s="33"/>
      <c r="IUR210" s="33"/>
      <c r="IUS210" s="33"/>
      <c r="IUT210" s="34"/>
      <c r="IUU210" s="36"/>
      <c r="IUV210" s="58"/>
      <c r="IUW210" s="59"/>
      <c r="IUX210" s="33"/>
      <c r="IUY210" s="33"/>
      <c r="IUZ210" s="33"/>
      <c r="IVA210" s="34"/>
      <c r="IVB210" s="36"/>
      <c r="IVC210" s="58"/>
      <c r="IVD210" s="59"/>
      <c r="IVE210" s="33"/>
      <c r="IVF210" s="33"/>
      <c r="IVG210" s="33"/>
      <c r="IVH210" s="34"/>
      <c r="IVI210" s="36"/>
      <c r="IVJ210" s="58"/>
      <c r="IVK210" s="59"/>
      <c r="IVL210" s="33"/>
      <c r="IVM210" s="33"/>
      <c r="IVN210" s="33"/>
      <c r="IVO210" s="34"/>
      <c r="IVP210" s="36"/>
      <c r="IVQ210" s="58"/>
      <c r="IVR210" s="59"/>
      <c r="IVS210" s="33"/>
      <c r="IVT210" s="33"/>
      <c r="IVU210" s="33"/>
      <c r="IVV210" s="34"/>
      <c r="IVW210" s="36"/>
      <c r="IVX210" s="58"/>
      <c r="IVY210" s="59"/>
      <c r="IVZ210" s="33"/>
      <c r="IWA210" s="33"/>
      <c r="IWB210" s="33"/>
      <c r="IWC210" s="34"/>
      <c r="IWD210" s="36"/>
      <c r="IWE210" s="58"/>
      <c r="IWF210" s="59"/>
      <c r="IWG210" s="33"/>
      <c r="IWH210" s="33"/>
      <c r="IWI210" s="33"/>
      <c r="IWJ210" s="34"/>
      <c r="IWK210" s="36"/>
      <c r="IWL210" s="58"/>
      <c r="IWM210" s="59"/>
      <c r="IWN210" s="33"/>
      <c r="IWO210" s="33"/>
      <c r="IWP210" s="33"/>
      <c r="IWQ210" s="34"/>
      <c r="IWR210" s="36"/>
      <c r="IWS210" s="58"/>
      <c r="IWT210" s="59"/>
      <c r="IWU210" s="33"/>
      <c r="IWV210" s="33"/>
      <c r="IWW210" s="33"/>
      <c r="IWX210" s="34"/>
      <c r="IWY210" s="36"/>
      <c r="IWZ210" s="58"/>
      <c r="IXA210" s="59"/>
      <c r="IXB210" s="33"/>
      <c r="IXC210" s="33"/>
      <c r="IXD210" s="33"/>
      <c r="IXE210" s="34"/>
      <c r="IXF210" s="36"/>
      <c r="IXG210" s="58"/>
      <c r="IXH210" s="59"/>
      <c r="IXI210" s="33"/>
      <c r="IXJ210" s="33"/>
      <c r="IXK210" s="33"/>
      <c r="IXL210" s="34"/>
      <c r="IXM210" s="36"/>
      <c r="IXN210" s="58"/>
      <c r="IXO210" s="59"/>
      <c r="IXP210" s="33"/>
      <c r="IXQ210" s="33"/>
      <c r="IXR210" s="33"/>
      <c r="IXS210" s="34"/>
      <c r="IXT210" s="36"/>
      <c r="IXU210" s="58"/>
      <c r="IXV210" s="59"/>
      <c r="IXW210" s="33"/>
      <c r="IXX210" s="33"/>
      <c r="IXY210" s="33"/>
      <c r="IXZ210" s="34"/>
      <c r="IYA210" s="36"/>
      <c r="IYB210" s="58"/>
      <c r="IYC210" s="59"/>
      <c r="IYD210" s="33"/>
      <c r="IYE210" s="33"/>
      <c r="IYF210" s="33"/>
      <c r="IYG210" s="34"/>
      <c r="IYH210" s="36"/>
      <c r="IYI210" s="58"/>
      <c r="IYJ210" s="59"/>
      <c r="IYK210" s="33"/>
      <c r="IYL210" s="33"/>
      <c r="IYM210" s="33"/>
      <c r="IYN210" s="34"/>
      <c r="IYO210" s="36"/>
      <c r="IYP210" s="58"/>
      <c r="IYQ210" s="59"/>
      <c r="IYR210" s="33"/>
      <c r="IYS210" s="33"/>
      <c r="IYT210" s="33"/>
      <c r="IYU210" s="34"/>
      <c r="IYV210" s="36"/>
      <c r="IYW210" s="58"/>
      <c r="IYX210" s="59"/>
      <c r="IYY210" s="33"/>
      <c r="IYZ210" s="33"/>
      <c r="IZA210" s="33"/>
      <c r="IZB210" s="34"/>
      <c r="IZC210" s="36"/>
      <c r="IZD210" s="58"/>
      <c r="IZE210" s="59"/>
      <c r="IZF210" s="33"/>
      <c r="IZG210" s="33"/>
      <c r="IZH210" s="33"/>
      <c r="IZI210" s="34"/>
      <c r="IZJ210" s="36"/>
      <c r="IZK210" s="58"/>
      <c r="IZL210" s="59"/>
      <c r="IZM210" s="33"/>
      <c r="IZN210" s="33"/>
      <c r="IZO210" s="33"/>
      <c r="IZP210" s="34"/>
      <c r="IZQ210" s="36"/>
      <c r="IZR210" s="58"/>
      <c r="IZS210" s="59"/>
      <c r="IZT210" s="33"/>
      <c r="IZU210" s="33"/>
      <c r="IZV210" s="33"/>
      <c r="IZW210" s="34"/>
      <c r="IZX210" s="36"/>
      <c r="IZY210" s="58"/>
      <c r="IZZ210" s="59"/>
      <c r="JAA210" s="33"/>
      <c r="JAB210" s="33"/>
      <c r="JAC210" s="33"/>
      <c r="JAD210" s="34"/>
      <c r="JAE210" s="36"/>
      <c r="JAF210" s="58"/>
      <c r="JAG210" s="59"/>
      <c r="JAH210" s="33"/>
      <c r="JAI210" s="33"/>
      <c r="JAJ210" s="33"/>
      <c r="JAK210" s="34"/>
      <c r="JAL210" s="36"/>
      <c r="JAM210" s="58"/>
      <c r="JAN210" s="59"/>
      <c r="JAO210" s="33"/>
      <c r="JAP210" s="33"/>
      <c r="JAQ210" s="33"/>
      <c r="JAR210" s="34"/>
      <c r="JAS210" s="36"/>
      <c r="JAT210" s="58"/>
      <c r="JAU210" s="59"/>
      <c r="JAV210" s="33"/>
      <c r="JAW210" s="33"/>
      <c r="JAX210" s="33"/>
      <c r="JAY210" s="34"/>
      <c r="JAZ210" s="36"/>
      <c r="JBA210" s="58"/>
      <c r="JBB210" s="59"/>
      <c r="JBC210" s="33"/>
      <c r="JBD210" s="33"/>
      <c r="JBE210" s="33"/>
      <c r="JBF210" s="34"/>
      <c r="JBG210" s="36"/>
      <c r="JBH210" s="58"/>
      <c r="JBI210" s="59"/>
      <c r="JBJ210" s="33"/>
      <c r="JBK210" s="33"/>
      <c r="JBL210" s="33"/>
      <c r="JBM210" s="34"/>
      <c r="JBN210" s="36"/>
      <c r="JBO210" s="58"/>
      <c r="JBP210" s="59"/>
      <c r="JBQ210" s="33"/>
      <c r="JBR210" s="33"/>
      <c r="JBS210" s="33"/>
      <c r="JBT210" s="34"/>
      <c r="JBU210" s="36"/>
      <c r="JBV210" s="58"/>
      <c r="JBW210" s="59"/>
      <c r="JBX210" s="33"/>
      <c r="JBY210" s="33"/>
      <c r="JBZ210" s="33"/>
      <c r="JCA210" s="34"/>
      <c r="JCB210" s="36"/>
      <c r="JCC210" s="58"/>
      <c r="JCD210" s="59"/>
      <c r="JCE210" s="33"/>
      <c r="JCF210" s="33"/>
      <c r="JCG210" s="33"/>
      <c r="JCH210" s="34"/>
      <c r="JCI210" s="36"/>
      <c r="JCJ210" s="58"/>
      <c r="JCK210" s="59"/>
      <c r="JCL210" s="33"/>
      <c r="JCM210" s="33"/>
      <c r="JCN210" s="33"/>
      <c r="JCO210" s="34"/>
      <c r="JCP210" s="36"/>
      <c r="JCQ210" s="58"/>
      <c r="JCR210" s="59"/>
      <c r="JCS210" s="33"/>
      <c r="JCT210" s="33"/>
      <c r="JCU210" s="33"/>
      <c r="JCV210" s="34"/>
      <c r="JCW210" s="36"/>
      <c r="JCX210" s="58"/>
      <c r="JCY210" s="59"/>
      <c r="JCZ210" s="33"/>
      <c r="JDA210" s="33"/>
      <c r="JDB210" s="33"/>
      <c r="JDC210" s="34"/>
      <c r="JDD210" s="36"/>
      <c r="JDE210" s="58"/>
      <c r="JDF210" s="59"/>
      <c r="JDG210" s="33"/>
      <c r="JDH210" s="33"/>
      <c r="JDI210" s="33"/>
      <c r="JDJ210" s="34"/>
      <c r="JDK210" s="36"/>
      <c r="JDL210" s="58"/>
      <c r="JDM210" s="59"/>
      <c r="JDN210" s="33"/>
      <c r="JDO210" s="33"/>
      <c r="JDP210" s="33"/>
      <c r="JDQ210" s="34"/>
      <c r="JDR210" s="36"/>
      <c r="JDS210" s="58"/>
      <c r="JDT210" s="59"/>
      <c r="JDU210" s="33"/>
      <c r="JDV210" s="33"/>
      <c r="JDW210" s="33"/>
      <c r="JDX210" s="34"/>
      <c r="JDY210" s="36"/>
      <c r="JDZ210" s="58"/>
      <c r="JEA210" s="59"/>
      <c r="JEB210" s="33"/>
      <c r="JEC210" s="33"/>
      <c r="JED210" s="33"/>
      <c r="JEE210" s="34"/>
      <c r="JEF210" s="36"/>
      <c r="JEG210" s="58"/>
      <c r="JEH210" s="59"/>
      <c r="JEI210" s="33"/>
      <c r="JEJ210" s="33"/>
      <c r="JEK210" s="33"/>
      <c r="JEL210" s="34"/>
      <c r="JEM210" s="36"/>
      <c r="JEN210" s="58"/>
      <c r="JEO210" s="59"/>
      <c r="JEP210" s="33"/>
      <c r="JEQ210" s="33"/>
      <c r="JER210" s="33"/>
      <c r="JES210" s="34"/>
      <c r="JET210" s="36"/>
      <c r="JEU210" s="58"/>
      <c r="JEV210" s="59"/>
      <c r="JEW210" s="33"/>
      <c r="JEX210" s="33"/>
      <c r="JEY210" s="33"/>
      <c r="JEZ210" s="34"/>
      <c r="JFA210" s="36"/>
      <c r="JFB210" s="58"/>
      <c r="JFC210" s="59"/>
      <c r="JFD210" s="33"/>
      <c r="JFE210" s="33"/>
      <c r="JFF210" s="33"/>
      <c r="JFG210" s="34"/>
      <c r="JFH210" s="36"/>
      <c r="JFI210" s="58"/>
      <c r="JFJ210" s="59"/>
      <c r="JFK210" s="33"/>
      <c r="JFL210" s="33"/>
      <c r="JFM210" s="33"/>
      <c r="JFN210" s="34"/>
      <c r="JFO210" s="36"/>
      <c r="JFP210" s="58"/>
      <c r="JFQ210" s="59"/>
      <c r="JFR210" s="33"/>
      <c r="JFS210" s="33"/>
      <c r="JFT210" s="33"/>
      <c r="JFU210" s="34"/>
      <c r="JFV210" s="36"/>
      <c r="JFW210" s="58"/>
      <c r="JFX210" s="59"/>
      <c r="JFY210" s="33"/>
      <c r="JFZ210" s="33"/>
      <c r="JGA210" s="33"/>
      <c r="JGB210" s="34"/>
      <c r="JGC210" s="36"/>
      <c r="JGD210" s="58"/>
      <c r="JGE210" s="59"/>
      <c r="JGF210" s="33"/>
      <c r="JGG210" s="33"/>
      <c r="JGH210" s="33"/>
      <c r="JGI210" s="34"/>
      <c r="JGJ210" s="36"/>
      <c r="JGK210" s="58"/>
      <c r="JGL210" s="59"/>
      <c r="JGM210" s="33"/>
      <c r="JGN210" s="33"/>
      <c r="JGO210" s="33"/>
      <c r="JGP210" s="34"/>
      <c r="JGQ210" s="36"/>
      <c r="JGR210" s="58"/>
      <c r="JGS210" s="59"/>
      <c r="JGT210" s="33"/>
      <c r="JGU210" s="33"/>
      <c r="JGV210" s="33"/>
      <c r="JGW210" s="34"/>
      <c r="JGX210" s="36"/>
      <c r="JGY210" s="58"/>
      <c r="JGZ210" s="59"/>
      <c r="JHA210" s="33"/>
      <c r="JHB210" s="33"/>
      <c r="JHC210" s="33"/>
      <c r="JHD210" s="34"/>
      <c r="JHE210" s="36"/>
      <c r="JHF210" s="58"/>
      <c r="JHG210" s="59"/>
      <c r="JHH210" s="33"/>
      <c r="JHI210" s="33"/>
      <c r="JHJ210" s="33"/>
      <c r="JHK210" s="34"/>
      <c r="JHL210" s="36"/>
      <c r="JHM210" s="58"/>
      <c r="JHN210" s="59"/>
      <c r="JHO210" s="33"/>
      <c r="JHP210" s="33"/>
      <c r="JHQ210" s="33"/>
      <c r="JHR210" s="34"/>
      <c r="JHS210" s="36"/>
      <c r="JHT210" s="58"/>
      <c r="JHU210" s="59"/>
      <c r="JHV210" s="33"/>
      <c r="JHW210" s="33"/>
      <c r="JHX210" s="33"/>
      <c r="JHY210" s="34"/>
      <c r="JHZ210" s="36"/>
      <c r="JIA210" s="58"/>
      <c r="JIB210" s="59"/>
      <c r="JIC210" s="33"/>
      <c r="JID210" s="33"/>
      <c r="JIE210" s="33"/>
      <c r="JIF210" s="34"/>
      <c r="JIG210" s="36"/>
      <c r="JIH210" s="58"/>
      <c r="JII210" s="59"/>
      <c r="JIJ210" s="33"/>
      <c r="JIK210" s="33"/>
      <c r="JIL210" s="33"/>
      <c r="JIM210" s="34"/>
      <c r="JIN210" s="36"/>
      <c r="JIO210" s="58"/>
      <c r="JIP210" s="59"/>
      <c r="JIQ210" s="33"/>
      <c r="JIR210" s="33"/>
      <c r="JIS210" s="33"/>
      <c r="JIT210" s="34"/>
      <c r="JIU210" s="36"/>
      <c r="JIV210" s="58"/>
      <c r="JIW210" s="59"/>
      <c r="JIX210" s="33"/>
      <c r="JIY210" s="33"/>
      <c r="JIZ210" s="33"/>
      <c r="JJA210" s="34"/>
      <c r="JJB210" s="36"/>
      <c r="JJC210" s="58"/>
      <c r="JJD210" s="59"/>
      <c r="JJE210" s="33"/>
      <c r="JJF210" s="33"/>
      <c r="JJG210" s="33"/>
      <c r="JJH210" s="34"/>
      <c r="JJI210" s="36"/>
      <c r="JJJ210" s="58"/>
      <c r="JJK210" s="59"/>
      <c r="JJL210" s="33"/>
      <c r="JJM210" s="33"/>
      <c r="JJN210" s="33"/>
      <c r="JJO210" s="34"/>
      <c r="JJP210" s="36"/>
      <c r="JJQ210" s="58"/>
      <c r="JJR210" s="59"/>
      <c r="JJS210" s="33"/>
      <c r="JJT210" s="33"/>
      <c r="JJU210" s="33"/>
      <c r="JJV210" s="34"/>
      <c r="JJW210" s="36"/>
      <c r="JJX210" s="58"/>
      <c r="JJY210" s="59"/>
      <c r="JJZ210" s="33"/>
      <c r="JKA210" s="33"/>
      <c r="JKB210" s="33"/>
      <c r="JKC210" s="34"/>
      <c r="JKD210" s="36"/>
      <c r="JKE210" s="58"/>
      <c r="JKF210" s="59"/>
      <c r="JKG210" s="33"/>
      <c r="JKH210" s="33"/>
      <c r="JKI210" s="33"/>
      <c r="JKJ210" s="34"/>
      <c r="JKK210" s="36"/>
      <c r="JKL210" s="58"/>
      <c r="JKM210" s="59"/>
      <c r="JKN210" s="33"/>
      <c r="JKO210" s="33"/>
      <c r="JKP210" s="33"/>
      <c r="JKQ210" s="34"/>
      <c r="JKR210" s="36"/>
      <c r="JKS210" s="58"/>
      <c r="JKT210" s="59"/>
      <c r="JKU210" s="33"/>
      <c r="JKV210" s="33"/>
      <c r="JKW210" s="33"/>
      <c r="JKX210" s="34"/>
      <c r="JKY210" s="36"/>
      <c r="JKZ210" s="58"/>
      <c r="JLA210" s="59"/>
      <c r="JLB210" s="33"/>
      <c r="JLC210" s="33"/>
      <c r="JLD210" s="33"/>
      <c r="JLE210" s="34"/>
      <c r="JLF210" s="36"/>
      <c r="JLG210" s="58"/>
      <c r="JLH210" s="59"/>
      <c r="JLI210" s="33"/>
      <c r="JLJ210" s="33"/>
      <c r="JLK210" s="33"/>
      <c r="JLL210" s="34"/>
      <c r="JLM210" s="36"/>
      <c r="JLN210" s="58"/>
      <c r="JLO210" s="59"/>
      <c r="JLP210" s="33"/>
      <c r="JLQ210" s="33"/>
      <c r="JLR210" s="33"/>
      <c r="JLS210" s="34"/>
      <c r="JLT210" s="36"/>
      <c r="JLU210" s="58"/>
      <c r="JLV210" s="59"/>
      <c r="JLW210" s="33"/>
      <c r="JLX210" s="33"/>
      <c r="JLY210" s="33"/>
      <c r="JLZ210" s="34"/>
      <c r="JMA210" s="36"/>
      <c r="JMB210" s="58"/>
      <c r="JMC210" s="59"/>
      <c r="JMD210" s="33"/>
      <c r="JME210" s="33"/>
      <c r="JMF210" s="33"/>
      <c r="JMG210" s="34"/>
      <c r="JMH210" s="36"/>
      <c r="JMI210" s="58"/>
      <c r="JMJ210" s="59"/>
      <c r="JMK210" s="33"/>
      <c r="JML210" s="33"/>
      <c r="JMM210" s="33"/>
      <c r="JMN210" s="34"/>
      <c r="JMO210" s="36"/>
      <c r="JMP210" s="58"/>
      <c r="JMQ210" s="59"/>
      <c r="JMR210" s="33"/>
      <c r="JMS210" s="33"/>
      <c r="JMT210" s="33"/>
      <c r="JMU210" s="34"/>
      <c r="JMV210" s="36"/>
      <c r="JMW210" s="58"/>
      <c r="JMX210" s="59"/>
      <c r="JMY210" s="33"/>
      <c r="JMZ210" s="33"/>
      <c r="JNA210" s="33"/>
      <c r="JNB210" s="34"/>
      <c r="JNC210" s="36"/>
      <c r="JND210" s="58"/>
      <c r="JNE210" s="59"/>
      <c r="JNF210" s="33"/>
      <c r="JNG210" s="33"/>
      <c r="JNH210" s="33"/>
      <c r="JNI210" s="34"/>
      <c r="JNJ210" s="36"/>
      <c r="JNK210" s="58"/>
      <c r="JNL210" s="59"/>
      <c r="JNM210" s="33"/>
      <c r="JNN210" s="33"/>
      <c r="JNO210" s="33"/>
      <c r="JNP210" s="34"/>
      <c r="JNQ210" s="36"/>
      <c r="JNR210" s="58"/>
      <c r="JNS210" s="59"/>
      <c r="JNT210" s="33"/>
      <c r="JNU210" s="33"/>
      <c r="JNV210" s="33"/>
      <c r="JNW210" s="34"/>
      <c r="JNX210" s="36"/>
      <c r="JNY210" s="58"/>
      <c r="JNZ210" s="59"/>
      <c r="JOA210" s="33"/>
      <c r="JOB210" s="33"/>
      <c r="JOC210" s="33"/>
      <c r="JOD210" s="34"/>
      <c r="JOE210" s="36"/>
      <c r="JOF210" s="58"/>
      <c r="JOG210" s="59"/>
      <c r="JOH210" s="33"/>
      <c r="JOI210" s="33"/>
      <c r="JOJ210" s="33"/>
      <c r="JOK210" s="34"/>
      <c r="JOL210" s="36"/>
      <c r="JOM210" s="58"/>
      <c r="JON210" s="59"/>
      <c r="JOO210" s="33"/>
      <c r="JOP210" s="33"/>
      <c r="JOQ210" s="33"/>
      <c r="JOR210" s="34"/>
      <c r="JOS210" s="36"/>
      <c r="JOT210" s="58"/>
      <c r="JOU210" s="59"/>
      <c r="JOV210" s="33"/>
      <c r="JOW210" s="33"/>
      <c r="JOX210" s="33"/>
      <c r="JOY210" s="34"/>
      <c r="JOZ210" s="36"/>
      <c r="JPA210" s="58"/>
      <c r="JPB210" s="59"/>
      <c r="JPC210" s="33"/>
      <c r="JPD210" s="33"/>
      <c r="JPE210" s="33"/>
      <c r="JPF210" s="34"/>
      <c r="JPG210" s="36"/>
      <c r="JPH210" s="58"/>
      <c r="JPI210" s="59"/>
      <c r="JPJ210" s="33"/>
      <c r="JPK210" s="33"/>
      <c r="JPL210" s="33"/>
      <c r="JPM210" s="34"/>
      <c r="JPN210" s="36"/>
      <c r="JPO210" s="58"/>
      <c r="JPP210" s="59"/>
      <c r="JPQ210" s="33"/>
      <c r="JPR210" s="33"/>
      <c r="JPS210" s="33"/>
      <c r="JPT210" s="34"/>
      <c r="JPU210" s="36"/>
      <c r="JPV210" s="58"/>
      <c r="JPW210" s="59"/>
      <c r="JPX210" s="33"/>
      <c r="JPY210" s="33"/>
      <c r="JPZ210" s="33"/>
      <c r="JQA210" s="34"/>
      <c r="JQB210" s="36"/>
      <c r="JQC210" s="58"/>
      <c r="JQD210" s="59"/>
      <c r="JQE210" s="33"/>
      <c r="JQF210" s="33"/>
      <c r="JQG210" s="33"/>
      <c r="JQH210" s="34"/>
      <c r="JQI210" s="36"/>
      <c r="JQJ210" s="58"/>
      <c r="JQK210" s="59"/>
      <c r="JQL210" s="33"/>
      <c r="JQM210" s="33"/>
      <c r="JQN210" s="33"/>
      <c r="JQO210" s="34"/>
      <c r="JQP210" s="36"/>
      <c r="JQQ210" s="58"/>
      <c r="JQR210" s="59"/>
      <c r="JQS210" s="33"/>
      <c r="JQT210" s="33"/>
      <c r="JQU210" s="33"/>
      <c r="JQV210" s="34"/>
      <c r="JQW210" s="36"/>
      <c r="JQX210" s="58"/>
      <c r="JQY210" s="59"/>
      <c r="JQZ210" s="33"/>
      <c r="JRA210" s="33"/>
      <c r="JRB210" s="33"/>
      <c r="JRC210" s="34"/>
      <c r="JRD210" s="36"/>
      <c r="JRE210" s="58"/>
      <c r="JRF210" s="59"/>
      <c r="JRG210" s="33"/>
      <c r="JRH210" s="33"/>
      <c r="JRI210" s="33"/>
      <c r="JRJ210" s="34"/>
      <c r="JRK210" s="36"/>
      <c r="JRL210" s="58"/>
      <c r="JRM210" s="59"/>
      <c r="JRN210" s="33"/>
      <c r="JRO210" s="33"/>
      <c r="JRP210" s="33"/>
      <c r="JRQ210" s="34"/>
      <c r="JRR210" s="36"/>
      <c r="JRS210" s="58"/>
      <c r="JRT210" s="59"/>
      <c r="JRU210" s="33"/>
      <c r="JRV210" s="33"/>
      <c r="JRW210" s="33"/>
      <c r="JRX210" s="34"/>
      <c r="JRY210" s="36"/>
      <c r="JRZ210" s="58"/>
      <c r="JSA210" s="59"/>
      <c r="JSB210" s="33"/>
      <c r="JSC210" s="33"/>
      <c r="JSD210" s="33"/>
      <c r="JSE210" s="34"/>
      <c r="JSF210" s="36"/>
      <c r="JSG210" s="58"/>
      <c r="JSH210" s="59"/>
      <c r="JSI210" s="33"/>
      <c r="JSJ210" s="33"/>
      <c r="JSK210" s="33"/>
      <c r="JSL210" s="34"/>
      <c r="JSM210" s="36"/>
      <c r="JSN210" s="58"/>
      <c r="JSO210" s="59"/>
      <c r="JSP210" s="33"/>
      <c r="JSQ210" s="33"/>
      <c r="JSR210" s="33"/>
      <c r="JSS210" s="34"/>
      <c r="JST210" s="36"/>
      <c r="JSU210" s="58"/>
      <c r="JSV210" s="59"/>
      <c r="JSW210" s="33"/>
      <c r="JSX210" s="33"/>
      <c r="JSY210" s="33"/>
      <c r="JSZ210" s="34"/>
      <c r="JTA210" s="36"/>
      <c r="JTB210" s="58"/>
      <c r="JTC210" s="59"/>
      <c r="JTD210" s="33"/>
      <c r="JTE210" s="33"/>
      <c r="JTF210" s="33"/>
      <c r="JTG210" s="34"/>
      <c r="JTH210" s="36"/>
      <c r="JTI210" s="58"/>
      <c r="JTJ210" s="59"/>
      <c r="JTK210" s="33"/>
      <c r="JTL210" s="33"/>
      <c r="JTM210" s="33"/>
      <c r="JTN210" s="34"/>
      <c r="JTO210" s="36"/>
      <c r="JTP210" s="58"/>
      <c r="JTQ210" s="59"/>
      <c r="JTR210" s="33"/>
      <c r="JTS210" s="33"/>
      <c r="JTT210" s="33"/>
      <c r="JTU210" s="34"/>
      <c r="JTV210" s="36"/>
      <c r="JTW210" s="58"/>
      <c r="JTX210" s="59"/>
      <c r="JTY210" s="33"/>
      <c r="JTZ210" s="33"/>
      <c r="JUA210" s="33"/>
      <c r="JUB210" s="34"/>
      <c r="JUC210" s="36"/>
      <c r="JUD210" s="58"/>
      <c r="JUE210" s="59"/>
      <c r="JUF210" s="33"/>
      <c r="JUG210" s="33"/>
      <c r="JUH210" s="33"/>
      <c r="JUI210" s="34"/>
      <c r="JUJ210" s="36"/>
      <c r="JUK210" s="58"/>
      <c r="JUL210" s="59"/>
      <c r="JUM210" s="33"/>
      <c r="JUN210" s="33"/>
      <c r="JUO210" s="33"/>
      <c r="JUP210" s="34"/>
      <c r="JUQ210" s="36"/>
      <c r="JUR210" s="58"/>
      <c r="JUS210" s="59"/>
      <c r="JUT210" s="33"/>
      <c r="JUU210" s="33"/>
      <c r="JUV210" s="33"/>
      <c r="JUW210" s="34"/>
      <c r="JUX210" s="36"/>
      <c r="JUY210" s="58"/>
      <c r="JUZ210" s="59"/>
      <c r="JVA210" s="33"/>
      <c r="JVB210" s="33"/>
      <c r="JVC210" s="33"/>
      <c r="JVD210" s="34"/>
      <c r="JVE210" s="36"/>
      <c r="JVF210" s="58"/>
      <c r="JVG210" s="59"/>
      <c r="JVH210" s="33"/>
      <c r="JVI210" s="33"/>
      <c r="JVJ210" s="33"/>
      <c r="JVK210" s="34"/>
      <c r="JVL210" s="36"/>
      <c r="JVM210" s="58"/>
      <c r="JVN210" s="59"/>
      <c r="JVO210" s="33"/>
      <c r="JVP210" s="33"/>
      <c r="JVQ210" s="33"/>
      <c r="JVR210" s="34"/>
      <c r="JVS210" s="36"/>
      <c r="JVT210" s="58"/>
      <c r="JVU210" s="59"/>
      <c r="JVV210" s="33"/>
      <c r="JVW210" s="33"/>
      <c r="JVX210" s="33"/>
      <c r="JVY210" s="34"/>
      <c r="JVZ210" s="36"/>
      <c r="JWA210" s="58"/>
      <c r="JWB210" s="59"/>
      <c r="JWC210" s="33"/>
      <c r="JWD210" s="33"/>
      <c r="JWE210" s="33"/>
      <c r="JWF210" s="34"/>
      <c r="JWG210" s="36"/>
      <c r="JWH210" s="58"/>
      <c r="JWI210" s="59"/>
      <c r="JWJ210" s="33"/>
      <c r="JWK210" s="33"/>
      <c r="JWL210" s="33"/>
      <c r="JWM210" s="34"/>
      <c r="JWN210" s="36"/>
      <c r="JWO210" s="58"/>
      <c r="JWP210" s="59"/>
      <c r="JWQ210" s="33"/>
      <c r="JWR210" s="33"/>
      <c r="JWS210" s="33"/>
      <c r="JWT210" s="34"/>
      <c r="JWU210" s="36"/>
      <c r="JWV210" s="58"/>
      <c r="JWW210" s="59"/>
      <c r="JWX210" s="33"/>
      <c r="JWY210" s="33"/>
      <c r="JWZ210" s="33"/>
      <c r="JXA210" s="34"/>
      <c r="JXB210" s="36"/>
      <c r="JXC210" s="58"/>
      <c r="JXD210" s="59"/>
      <c r="JXE210" s="33"/>
      <c r="JXF210" s="33"/>
      <c r="JXG210" s="33"/>
      <c r="JXH210" s="34"/>
      <c r="JXI210" s="36"/>
      <c r="JXJ210" s="58"/>
      <c r="JXK210" s="59"/>
      <c r="JXL210" s="33"/>
      <c r="JXM210" s="33"/>
      <c r="JXN210" s="33"/>
      <c r="JXO210" s="34"/>
      <c r="JXP210" s="36"/>
      <c r="JXQ210" s="58"/>
      <c r="JXR210" s="59"/>
      <c r="JXS210" s="33"/>
      <c r="JXT210" s="33"/>
      <c r="JXU210" s="33"/>
      <c r="JXV210" s="34"/>
      <c r="JXW210" s="36"/>
      <c r="JXX210" s="58"/>
      <c r="JXY210" s="59"/>
      <c r="JXZ210" s="33"/>
      <c r="JYA210" s="33"/>
      <c r="JYB210" s="33"/>
      <c r="JYC210" s="34"/>
      <c r="JYD210" s="36"/>
      <c r="JYE210" s="58"/>
      <c r="JYF210" s="59"/>
      <c r="JYG210" s="33"/>
      <c r="JYH210" s="33"/>
      <c r="JYI210" s="33"/>
      <c r="JYJ210" s="34"/>
      <c r="JYK210" s="36"/>
      <c r="JYL210" s="58"/>
      <c r="JYM210" s="59"/>
      <c r="JYN210" s="33"/>
      <c r="JYO210" s="33"/>
      <c r="JYP210" s="33"/>
      <c r="JYQ210" s="34"/>
      <c r="JYR210" s="36"/>
      <c r="JYS210" s="58"/>
      <c r="JYT210" s="59"/>
      <c r="JYU210" s="33"/>
      <c r="JYV210" s="33"/>
      <c r="JYW210" s="33"/>
      <c r="JYX210" s="34"/>
      <c r="JYY210" s="36"/>
      <c r="JYZ210" s="58"/>
      <c r="JZA210" s="59"/>
      <c r="JZB210" s="33"/>
      <c r="JZC210" s="33"/>
      <c r="JZD210" s="33"/>
      <c r="JZE210" s="34"/>
      <c r="JZF210" s="36"/>
      <c r="JZG210" s="58"/>
      <c r="JZH210" s="59"/>
      <c r="JZI210" s="33"/>
      <c r="JZJ210" s="33"/>
      <c r="JZK210" s="33"/>
      <c r="JZL210" s="34"/>
      <c r="JZM210" s="36"/>
      <c r="JZN210" s="58"/>
      <c r="JZO210" s="59"/>
      <c r="JZP210" s="33"/>
      <c r="JZQ210" s="33"/>
      <c r="JZR210" s="33"/>
      <c r="JZS210" s="34"/>
      <c r="JZT210" s="36"/>
      <c r="JZU210" s="58"/>
      <c r="JZV210" s="59"/>
      <c r="JZW210" s="33"/>
      <c r="JZX210" s="33"/>
      <c r="JZY210" s="33"/>
      <c r="JZZ210" s="34"/>
      <c r="KAA210" s="36"/>
      <c r="KAB210" s="58"/>
      <c r="KAC210" s="59"/>
      <c r="KAD210" s="33"/>
      <c r="KAE210" s="33"/>
      <c r="KAF210" s="33"/>
      <c r="KAG210" s="34"/>
      <c r="KAH210" s="36"/>
      <c r="KAI210" s="58"/>
      <c r="KAJ210" s="59"/>
      <c r="KAK210" s="33"/>
      <c r="KAL210" s="33"/>
      <c r="KAM210" s="33"/>
      <c r="KAN210" s="34"/>
      <c r="KAO210" s="36"/>
      <c r="KAP210" s="58"/>
      <c r="KAQ210" s="59"/>
      <c r="KAR210" s="33"/>
      <c r="KAS210" s="33"/>
      <c r="KAT210" s="33"/>
      <c r="KAU210" s="34"/>
      <c r="KAV210" s="36"/>
      <c r="KAW210" s="58"/>
      <c r="KAX210" s="59"/>
      <c r="KAY210" s="33"/>
      <c r="KAZ210" s="33"/>
      <c r="KBA210" s="33"/>
      <c r="KBB210" s="34"/>
      <c r="KBC210" s="36"/>
      <c r="KBD210" s="58"/>
      <c r="KBE210" s="59"/>
      <c r="KBF210" s="33"/>
      <c r="KBG210" s="33"/>
      <c r="KBH210" s="33"/>
      <c r="KBI210" s="34"/>
      <c r="KBJ210" s="36"/>
      <c r="KBK210" s="58"/>
      <c r="KBL210" s="59"/>
      <c r="KBM210" s="33"/>
      <c r="KBN210" s="33"/>
      <c r="KBO210" s="33"/>
      <c r="KBP210" s="34"/>
      <c r="KBQ210" s="36"/>
      <c r="KBR210" s="58"/>
      <c r="KBS210" s="59"/>
      <c r="KBT210" s="33"/>
      <c r="KBU210" s="33"/>
      <c r="KBV210" s="33"/>
      <c r="KBW210" s="34"/>
      <c r="KBX210" s="36"/>
      <c r="KBY210" s="58"/>
      <c r="KBZ210" s="59"/>
      <c r="KCA210" s="33"/>
      <c r="KCB210" s="33"/>
      <c r="KCC210" s="33"/>
      <c r="KCD210" s="34"/>
      <c r="KCE210" s="36"/>
      <c r="KCF210" s="58"/>
      <c r="KCG210" s="59"/>
      <c r="KCH210" s="33"/>
      <c r="KCI210" s="33"/>
      <c r="KCJ210" s="33"/>
      <c r="KCK210" s="34"/>
      <c r="KCL210" s="36"/>
      <c r="KCM210" s="58"/>
      <c r="KCN210" s="59"/>
      <c r="KCO210" s="33"/>
      <c r="KCP210" s="33"/>
      <c r="KCQ210" s="33"/>
      <c r="KCR210" s="34"/>
      <c r="KCS210" s="36"/>
      <c r="KCT210" s="58"/>
      <c r="KCU210" s="59"/>
      <c r="KCV210" s="33"/>
      <c r="KCW210" s="33"/>
      <c r="KCX210" s="33"/>
      <c r="KCY210" s="34"/>
      <c r="KCZ210" s="36"/>
      <c r="KDA210" s="58"/>
      <c r="KDB210" s="59"/>
      <c r="KDC210" s="33"/>
      <c r="KDD210" s="33"/>
      <c r="KDE210" s="33"/>
      <c r="KDF210" s="34"/>
      <c r="KDG210" s="36"/>
      <c r="KDH210" s="58"/>
      <c r="KDI210" s="59"/>
      <c r="KDJ210" s="33"/>
      <c r="KDK210" s="33"/>
      <c r="KDL210" s="33"/>
      <c r="KDM210" s="34"/>
      <c r="KDN210" s="36"/>
      <c r="KDO210" s="58"/>
      <c r="KDP210" s="59"/>
      <c r="KDQ210" s="33"/>
      <c r="KDR210" s="33"/>
      <c r="KDS210" s="33"/>
      <c r="KDT210" s="34"/>
      <c r="KDU210" s="36"/>
      <c r="KDV210" s="58"/>
      <c r="KDW210" s="59"/>
      <c r="KDX210" s="33"/>
      <c r="KDY210" s="33"/>
      <c r="KDZ210" s="33"/>
      <c r="KEA210" s="34"/>
      <c r="KEB210" s="36"/>
      <c r="KEC210" s="58"/>
      <c r="KED210" s="59"/>
      <c r="KEE210" s="33"/>
      <c r="KEF210" s="33"/>
      <c r="KEG210" s="33"/>
      <c r="KEH210" s="34"/>
      <c r="KEI210" s="36"/>
      <c r="KEJ210" s="58"/>
      <c r="KEK210" s="59"/>
      <c r="KEL210" s="33"/>
      <c r="KEM210" s="33"/>
      <c r="KEN210" s="33"/>
      <c r="KEO210" s="34"/>
      <c r="KEP210" s="36"/>
      <c r="KEQ210" s="58"/>
      <c r="KER210" s="59"/>
      <c r="KES210" s="33"/>
      <c r="KET210" s="33"/>
      <c r="KEU210" s="33"/>
      <c r="KEV210" s="34"/>
      <c r="KEW210" s="36"/>
      <c r="KEX210" s="58"/>
      <c r="KEY210" s="59"/>
      <c r="KEZ210" s="33"/>
      <c r="KFA210" s="33"/>
      <c r="KFB210" s="33"/>
      <c r="KFC210" s="34"/>
      <c r="KFD210" s="36"/>
      <c r="KFE210" s="58"/>
      <c r="KFF210" s="59"/>
      <c r="KFG210" s="33"/>
      <c r="KFH210" s="33"/>
      <c r="KFI210" s="33"/>
      <c r="KFJ210" s="34"/>
      <c r="KFK210" s="36"/>
      <c r="KFL210" s="58"/>
      <c r="KFM210" s="59"/>
      <c r="KFN210" s="33"/>
      <c r="KFO210" s="33"/>
      <c r="KFP210" s="33"/>
      <c r="KFQ210" s="34"/>
      <c r="KFR210" s="36"/>
      <c r="KFS210" s="58"/>
      <c r="KFT210" s="59"/>
      <c r="KFU210" s="33"/>
      <c r="KFV210" s="33"/>
      <c r="KFW210" s="33"/>
      <c r="KFX210" s="34"/>
      <c r="KFY210" s="36"/>
      <c r="KFZ210" s="58"/>
      <c r="KGA210" s="59"/>
      <c r="KGB210" s="33"/>
      <c r="KGC210" s="33"/>
      <c r="KGD210" s="33"/>
      <c r="KGE210" s="34"/>
      <c r="KGF210" s="36"/>
      <c r="KGG210" s="58"/>
      <c r="KGH210" s="59"/>
      <c r="KGI210" s="33"/>
      <c r="KGJ210" s="33"/>
      <c r="KGK210" s="33"/>
      <c r="KGL210" s="34"/>
      <c r="KGM210" s="36"/>
      <c r="KGN210" s="58"/>
      <c r="KGO210" s="59"/>
      <c r="KGP210" s="33"/>
      <c r="KGQ210" s="33"/>
      <c r="KGR210" s="33"/>
      <c r="KGS210" s="34"/>
      <c r="KGT210" s="36"/>
      <c r="KGU210" s="58"/>
      <c r="KGV210" s="59"/>
      <c r="KGW210" s="33"/>
      <c r="KGX210" s="33"/>
      <c r="KGY210" s="33"/>
      <c r="KGZ210" s="34"/>
      <c r="KHA210" s="36"/>
      <c r="KHB210" s="58"/>
      <c r="KHC210" s="59"/>
      <c r="KHD210" s="33"/>
      <c r="KHE210" s="33"/>
      <c r="KHF210" s="33"/>
      <c r="KHG210" s="34"/>
      <c r="KHH210" s="36"/>
      <c r="KHI210" s="58"/>
      <c r="KHJ210" s="59"/>
      <c r="KHK210" s="33"/>
      <c r="KHL210" s="33"/>
      <c r="KHM210" s="33"/>
      <c r="KHN210" s="34"/>
      <c r="KHO210" s="36"/>
      <c r="KHP210" s="58"/>
      <c r="KHQ210" s="59"/>
      <c r="KHR210" s="33"/>
      <c r="KHS210" s="33"/>
      <c r="KHT210" s="33"/>
      <c r="KHU210" s="34"/>
      <c r="KHV210" s="36"/>
      <c r="KHW210" s="58"/>
      <c r="KHX210" s="59"/>
      <c r="KHY210" s="33"/>
      <c r="KHZ210" s="33"/>
      <c r="KIA210" s="33"/>
      <c r="KIB210" s="34"/>
      <c r="KIC210" s="36"/>
      <c r="KID210" s="58"/>
      <c r="KIE210" s="59"/>
      <c r="KIF210" s="33"/>
      <c r="KIG210" s="33"/>
      <c r="KIH210" s="33"/>
      <c r="KII210" s="34"/>
      <c r="KIJ210" s="36"/>
      <c r="KIK210" s="58"/>
      <c r="KIL210" s="59"/>
      <c r="KIM210" s="33"/>
      <c r="KIN210" s="33"/>
      <c r="KIO210" s="33"/>
      <c r="KIP210" s="34"/>
      <c r="KIQ210" s="36"/>
      <c r="KIR210" s="58"/>
      <c r="KIS210" s="59"/>
      <c r="KIT210" s="33"/>
      <c r="KIU210" s="33"/>
      <c r="KIV210" s="33"/>
      <c r="KIW210" s="34"/>
      <c r="KIX210" s="36"/>
      <c r="KIY210" s="58"/>
      <c r="KIZ210" s="59"/>
      <c r="KJA210" s="33"/>
      <c r="KJB210" s="33"/>
      <c r="KJC210" s="33"/>
      <c r="KJD210" s="34"/>
      <c r="KJE210" s="36"/>
      <c r="KJF210" s="58"/>
      <c r="KJG210" s="59"/>
      <c r="KJH210" s="33"/>
      <c r="KJI210" s="33"/>
      <c r="KJJ210" s="33"/>
      <c r="KJK210" s="34"/>
      <c r="KJL210" s="36"/>
      <c r="KJM210" s="58"/>
      <c r="KJN210" s="59"/>
      <c r="KJO210" s="33"/>
      <c r="KJP210" s="33"/>
      <c r="KJQ210" s="33"/>
      <c r="KJR210" s="34"/>
      <c r="KJS210" s="36"/>
      <c r="KJT210" s="58"/>
      <c r="KJU210" s="59"/>
      <c r="KJV210" s="33"/>
      <c r="KJW210" s="33"/>
      <c r="KJX210" s="33"/>
      <c r="KJY210" s="34"/>
      <c r="KJZ210" s="36"/>
      <c r="KKA210" s="58"/>
      <c r="KKB210" s="59"/>
      <c r="KKC210" s="33"/>
      <c r="KKD210" s="33"/>
      <c r="KKE210" s="33"/>
      <c r="KKF210" s="34"/>
      <c r="KKG210" s="36"/>
      <c r="KKH210" s="58"/>
      <c r="KKI210" s="59"/>
      <c r="KKJ210" s="33"/>
      <c r="KKK210" s="33"/>
      <c r="KKL210" s="33"/>
      <c r="KKM210" s="34"/>
      <c r="KKN210" s="36"/>
      <c r="KKO210" s="58"/>
      <c r="KKP210" s="59"/>
      <c r="KKQ210" s="33"/>
      <c r="KKR210" s="33"/>
      <c r="KKS210" s="33"/>
      <c r="KKT210" s="34"/>
      <c r="KKU210" s="36"/>
      <c r="KKV210" s="58"/>
      <c r="KKW210" s="59"/>
      <c r="KKX210" s="33"/>
      <c r="KKY210" s="33"/>
      <c r="KKZ210" s="33"/>
      <c r="KLA210" s="34"/>
      <c r="KLB210" s="36"/>
      <c r="KLC210" s="58"/>
      <c r="KLD210" s="59"/>
      <c r="KLE210" s="33"/>
      <c r="KLF210" s="33"/>
      <c r="KLG210" s="33"/>
      <c r="KLH210" s="34"/>
      <c r="KLI210" s="36"/>
      <c r="KLJ210" s="58"/>
      <c r="KLK210" s="59"/>
      <c r="KLL210" s="33"/>
      <c r="KLM210" s="33"/>
      <c r="KLN210" s="33"/>
      <c r="KLO210" s="34"/>
      <c r="KLP210" s="36"/>
      <c r="KLQ210" s="58"/>
      <c r="KLR210" s="59"/>
      <c r="KLS210" s="33"/>
      <c r="KLT210" s="33"/>
      <c r="KLU210" s="33"/>
      <c r="KLV210" s="34"/>
      <c r="KLW210" s="36"/>
      <c r="KLX210" s="58"/>
      <c r="KLY210" s="59"/>
      <c r="KLZ210" s="33"/>
      <c r="KMA210" s="33"/>
      <c r="KMB210" s="33"/>
      <c r="KMC210" s="34"/>
      <c r="KMD210" s="36"/>
      <c r="KME210" s="58"/>
      <c r="KMF210" s="59"/>
      <c r="KMG210" s="33"/>
      <c r="KMH210" s="33"/>
      <c r="KMI210" s="33"/>
      <c r="KMJ210" s="34"/>
      <c r="KMK210" s="36"/>
      <c r="KML210" s="58"/>
      <c r="KMM210" s="59"/>
      <c r="KMN210" s="33"/>
      <c r="KMO210" s="33"/>
      <c r="KMP210" s="33"/>
      <c r="KMQ210" s="34"/>
      <c r="KMR210" s="36"/>
      <c r="KMS210" s="58"/>
      <c r="KMT210" s="59"/>
      <c r="KMU210" s="33"/>
      <c r="KMV210" s="33"/>
      <c r="KMW210" s="33"/>
      <c r="KMX210" s="34"/>
      <c r="KMY210" s="36"/>
      <c r="KMZ210" s="58"/>
      <c r="KNA210" s="59"/>
      <c r="KNB210" s="33"/>
      <c r="KNC210" s="33"/>
      <c r="KND210" s="33"/>
      <c r="KNE210" s="34"/>
      <c r="KNF210" s="36"/>
      <c r="KNG210" s="58"/>
      <c r="KNH210" s="59"/>
      <c r="KNI210" s="33"/>
      <c r="KNJ210" s="33"/>
      <c r="KNK210" s="33"/>
      <c r="KNL210" s="34"/>
      <c r="KNM210" s="36"/>
      <c r="KNN210" s="58"/>
      <c r="KNO210" s="59"/>
      <c r="KNP210" s="33"/>
      <c r="KNQ210" s="33"/>
      <c r="KNR210" s="33"/>
      <c r="KNS210" s="34"/>
      <c r="KNT210" s="36"/>
      <c r="KNU210" s="58"/>
      <c r="KNV210" s="59"/>
      <c r="KNW210" s="33"/>
      <c r="KNX210" s="33"/>
      <c r="KNY210" s="33"/>
      <c r="KNZ210" s="34"/>
      <c r="KOA210" s="36"/>
      <c r="KOB210" s="58"/>
      <c r="KOC210" s="59"/>
      <c r="KOD210" s="33"/>
      <c r="KOE210" s="33"/>
      <c r="KOF210" s="33"/>
      <c r="KOG210" s="34"/>
      <c r="KOH210" s="36"/>
      <c r="KOI210" s="58"/>
      <c r="KOJ210" s="59"/>
      <c r="KOK210" s="33"/>
      <c r="KOL210" s="33"/>
      <c r="KOM210" s="33"/>
      <c r="KON210" s="34"/>
      <c r="KOO210" s="36"/>
      <c r="KOP210" s="58"/>
      <c r="KOQ210" s="59"/>
      <c r="KOR210" s="33"/>
      <c r="KOS210" s="33"/>
      <c r="KOT210" s="33"/>
      <c r="KOU210" s="34"/>
      <c r="KOV210" s="36"/>
      <c r="KOW210" s="58"/>
      <c r="KOX210" s="59"/>
      <c r="KOY210" s="33"/>
      <c r="KOZ210" s="33"/>
      <c r="KPA210" s="33"/>
      <c r="KPB210" s="34"/>
      <c r="KPC210" s="36"/>
      <c r="KPD210" s="58"/>
      <c r="KPE210" s="59"/>
      <c r="KPF210" s="33"/>
      <c r="KPG210" s="33"/>
      <c r="KPH210" s="33"/>
      <c r="KPI210" s="34"/>
      <c r="KPJ210" s="36"/>
      <c r="KPK210" s="58"/>
      <c r="KPL210" s="59"/>
      <c r="KPM210" s="33"/>
      <c r="KPN210" s="33"/>
      <c r="KPO210" s="33"/>
      <c r="KPP210" s="34"/>
      <c r="KPQ210" s="36"/>
      <c r="KPR210" s="58"/>
      <c r="KPS210" s="59"/>
      <c r="KPT210" s="33"/>
      <c r="KPU210" s="33"/>
      <c r="KPV210" s="33"/>
      <c r="KPW210" s="34"/>
      <c r="KPX210" s="36"/>
      <c r="KPY210" s="58"/>
      <c r="KPZ210" s="59"/>
      <c r="KQA210" s="33"/>
      <c r="KQB210" s="33"/>
      <c r="KQC210" s="33"/>
      <c r="KQD210" s="34"/>
      <c r="KQE210" s="36"/>
      <c r="KQF210" s="58"/>
      <c r="KQG210" s="59"/>
      <c r="KQH210" s="33"/>
      <c r="KQI210" s="33"/>
      <c r="KQJ210" s="33"/>
      <c r="KQK210" s="34"/>
      <c r="KQL210" s="36"/>
      <c r="KQM210" s="58"/>
      <c r="KQN210" s="59"/>
      <c r="KQO210" s="33"/>
      <c r="KQP210" s="33"/>
      <c r="KQQ210" s="33"/>
      <c r="KQR210" s="34"/>
      <c r="KQS210" s="36"/>
      <c r="KQT210" s="58"/>
      <c r="KQU210" s="59"/>
      <c r="KQV210" s="33"/>
      <c r="KQW210" s="33"/>
      <c r="KQX210" s="33"/>
      <c r="KQY210" s="34"/>
      <c r="KQZ210" s="36"/>
      <c r="KRA210" s="58"/>
      <c r="KRB210" s="59"/>
      <c r="KRC210" s="33"/>
      <c r="KRD210" s="33"/>
      <c r="KRE210" s="33"/>
      <c r="KRF210" s="34"/>
      <c r="KRG210" s="36"/>
      <c r="KRH210" s="58"/>
      <c r="KRI210" s="59"/>
      <c r="KRJ210" s="33"/>
      <c r="KRK210" s="33"/>
      <c r="KRL210" s="33"/>
      <c r="KRM210" s="34"/>
      <c r="KRN210" s="36"/>
      <c r="KRO210" s="58"/>
      <c r="KRP210" s="59"/>
      <c r="KRQ210" s="33"/>
      <c r="KRR210" s="33"/>
      <c r="KRS210" s="33"/>
      <c r="KRT210" s="34"/>
      <c r="KRU210" s="36"/>
      <c r="KRV210" s="58"/>
      <c r="KRW210" s="59"/>
      <c r="KRX210" s="33"/>
      <c r="KRY210" s="33"/>
      <c r="KRZ210" s="33"/>
      <c r="KSA210" s="34"/>
      <c r="KSB210" s="36"/>
      <c r="KSC210" s="58"/>
      <c r="KSD210" s="59"/>
      <c r="KSE210" s="33"/>
      <c r="KSF210" s="33"/>
      <c r="KSG210" s="33"/>
      <c r="KSH210" s="34"/>
      <c r="KSI210" s="36"/>
      <c r="KSJ210" s="58"/>
      <c r="KSK210" s="59"/>
      <c r="KSL210" s="33"/>
      <c r="KSM210" s="33"/>
      <c r="KSN210" s="33"/>
      <c r="KSO210" s="34"/>
      <c r="KSP210" s="36"/>
      <c r="KSQ210" s="58"/>
      <c r="KSR210" s="59"/>
      <c r="KSS210" s="33"/>
      <c r="KST210" s="33"/>
      <c r="KSU210" s="33"/>
      <c r="KSV210" s="34"/>
      <c r="KSW210" s="36"/>
      <c r="KSX210" s="58"/>
      <c r="KSY210" s="59"/>
      <c r="KSZ210" s="33"/>
      <c r="KTA210" s="33"/>
      <c r="KTB210" s="33"/>
      <c r="KTC210" s="34"/>
      <c r="KTD210" s="36"/>
      <c r="KTE210" s="58"/>
      <c r="KTF210" s="59"/>
      <c r="KTG210" s="33"/>
      <c r="KTH210" s="33"/>
      <c r="KTI210" s="33"/>
      <c r="KTJ210" s="34"/>
      <c r="KTK210" s="36"/>
      <c r="KTL210" s="58"/>
      <c r="KTM210" s="59"/>
      <c r="KTN210" s="33"/>
      <c r="KTO210" s="33"/>
      <c r="KTP210" s="33"/>
      <c r="KTQ210" s="34"/>
      <c r="KTR210" s="36"/>
      <c r="KTS210" s="58"/>
      <c r="KTT210" s="59"/>
      <c r="KTU210" s="33"/>
      <c r="KTV210" s="33"/>
      <c r="KTW210" s="33"/>
      <c r="KTX210" s="34"/>
      <c r="KTY210" s="36"/>
      <c r="KTZ210" s="58"/>
      <c r="KUA210" s="59"/>
      <c r="KUB210" s="33"/>
      <c r="KUC210" s="33"/>
      <c r="KUD210" s="33"/>
      <c r="KUE210" s="34"/>
      <c r="KUF210" s="36"/>
      <c r="KUG210" s="58"/>
      <c r="KUH210" s="59"/>
      <c r="KUI210" s="33"/>
      <c r="KUJ210" s="33"/>
      <c r="KUK210" s="33"/>
      <c r="KUL210" s="34"/>
      <c r="KUM210" s="36"/>
      <c r="KUN210" s="58"/>
      <c r="KUO210" s="59"/>
      <c r="KUP210" s="33"/>
      <c r="KUQ210" s="33"/>
      <c r="KUR210" s="33"/>
      <c r="KUS210" s="34"/>
      <c r="KUT210" s="36"/>
      <c r="KUU210" s="58"/>
      <c r="KUV210" s="59"/>
      <c r="KUW210" s="33"/>
      <c r="KUX210" s="33"/>
      <c r="KUY210" s="33"/>
      <c r="KUZ210" s="34"/>
      <c r="KVA210" s="36"/>
      <c r="KVB210" s="58"/>
      <c r="KVC210" s="59"/>
      <c r="KVD210" s="33"/>
      <c r="KVE210" s="33"/>
      <c r="KVF210" s="33"/>
      <c r="KVG210" s="34"/>
      <c r="KVH210" s="36"/>
      <c r="KVI210" s="58"/>
      <c r="KVJ210" s="59"/>
      <c r="KVK210" s="33"/>
      <c r="KVL210" s="33"/>
      <c r="KVM210" s="33"/>
      <c r="KVN210" s="34"/>
      <c r="KVO210" s="36"/>
      <c r="KVP210" s="58"/>
      <c r="KVQ210" s="59"/>
      <c r="KVR210" s="33"/>
      <c r="KVS210" s="33"/>
      <c r="KVT210" s="33"/>
      <c r="KVU210" s="34"/>
      <c r="KVV210" s="36"/>
      <c r="KVW210" s="58"/>
      <c r="KVX210" s="59"/>
      <c r="KVY210" s="33"/>
      <c r="KVZ210" s="33"/>
      <c r="KWA210" s="33"/>
      <c r="KWB210" s="34"/>
      <c r="KWC210" s="36"/>
      <c r="KWD210" s="58"/>
      <c r="KWE210" s="59"/>
      <c r="KWF210" s="33"/>
      <c r="KWG210" s="33"/>
      <c r="KWH210" s="33"/>
      <c r="KWI210" s="34"/>
      <c r="KWJ210" s="36"/>
      <c r="KWK210" s="58"/>
      <c r="KWL210" s="59"/>
      <c r="KWM210" s="33"/>
      <c r="KWN210" s="33"/>
      <c r="KWO210" s="33"/>
      <c r="KWP210" s="34"/>
      <c r="KWQ210" s="36"/>
      <c r="KWR210" s="58"/>
      <c r="KWS210" s="59"/>
      <c r="KWT210" s="33"/>
      <c r="KWU210" s="33"/>
      <c r="KWV210" s="33"/>
      <c r="KWW210" s="34"/>
      <c r="KWX210" s="36"/>
      <c r="KWY210" s="58"/>
      <c r="KWZ210" s="59"/>
      <c r="KXA210" s="33"/>
      <c r="KXB210" s="33"/>
      <c r="KXC210" s="33"/>
      <c r="KXD210" s="34"/>
      <c r="KXE210" s="36"/>
      <c r="KXF210" s="58"/>
      <c r="KXG210" s="59"/>
      <c r="KXH210" s="33"/>
      <c r="KXI210" s="33"/>
      <c r="KXJ210" s="33"/>
      <c r="KXK210" s="34"/>
      <c r="KXL210" s="36"/>
      <c r="KXM210" s="58"/>
      <c r="KXN210" s="59"/>
      <c r="KXO210" s="33"/>
      <c r="KXP210" s="33"/>
      <c r="KXQ210" s="33"/>
      <c r="KXR210" s="34"/>
      <c r="KXS210" s="36"/>
      <c r="KXT210" s="58"/>
      <c r="KXU210" s="59"/>
      <c r="KXV210" s="33"/>
      <c r="KXW210" s="33"/>
      <c r="KXX210" s="33"/>
      <c r="KXY210" s="34"/>
      <c r="KXZ210" s="36"/>
      <c r="KYA210" s="58"/>
      <c r="KYB210" s="59"/>
      <c r="KYC210" s="33"/>
      <c r="KYD210" s="33"/>
      <c r="KYE210" s="33"/>
      <c r="KYF210" s="34"/>
      <c r="KYG210" s="36"/>
      <c r="KYH210" s="58"/>
      <c r="KYI210" s="59"/>
      <c r="KYJ210" s="33"/>
      <c r="KYK210" s="33"/>
      <c r="KYL210" s="33"/>
      <c r="KYM210" s="34"/>
      <c r="KYN210" s="36"/>
      <c r="KYO210" s="58"/>
      <c r="KYP210" s="59"/>
      <c r="KYQ210" s="33"/>
      <c r="KYR210" s="33"/>
      <c r="KYS210" s="33"/>
      <c r="KYT210" s="34"/>
      <c r="KYU210" s="36"/>
      <c r="KYV210" s="58"/>
      <c r="KYW210" s="59"/>
      <c r="KYX210" s="33"/>
      <c r="KYY210" s="33"/>
      <c r="KYZ210" s="33"/>
      <c r="KZA210" s="34"/>
      <c r="KZB210" s="36"/>
      <c r="KZC210" s="58"/>
      <c r="KZD210" s="59"/>
      <c r="KZE210" s="33"/>
      <c r="KZF210" s="33"/>
      <c r="KZG210" s="33"/>
      <c r="KZH210" s="34"/>
      <c r="KZI210" s="36"/>
      <c r="KZJ210" s="58"/>
      <c r="KZK210" s="59"/>
      <c r="KZL210" s="33"/>
      <c r="KZM210" s="33"/>
      <c r="KZN210" s="33"/>
      <c r="KZO210" s="34"/>
      <c r="KZP210" s="36"/>
      <c r="KZQ210" s="58"/>
      <c r="KZR210" s="59"/>
      <c r="KZS210" s="33"/>
      <c r="KZT210" s="33"/>
      <c r="KZU210" s="33"/>
      <c r="KZV210" s="34"/>
      <c r="KZW210" s="36"/>
      <c r="KZX210" s="58"/>
      <c r="KZY210" s="59"/>
      <c r="KZZ210" s="33"/>
      <c r="LAA210" s="33"/>
      <c r="LAB210" s="33"/>
      <c r="LAC210" s="34"/>
      <c r="LAD210" s="36"/>
      <c r="LAE210" s="58"/>
      <c r="LAF210" s="59"/>
      <c r="LAG210" s="33"/>
      <c r="LAH210" s="33"/>
      <c r="LAI210" s="33"/>
      <c r="LAJ210" s="34"/>
      <c r="LAK210" s="36"/>
      <c r="LAL210" s="58"/>
      <c r="LAM210" s="59"/>
      <c r="LAN210" s="33"/>
      <c r="LAO210" s="33"/>
      <c r="LAP210" s="33"/>
      <c r="LAQ210" s="34"/>
      <c r="LAR210" s="36"/>
      <c r="LAS210" s="58"/>
      <c r="LAT210" s="59"/>
      <c r="LAU210" s="33"/>
      <c r="LAV210" s="33"/>
      <c r="LAW210" s="33"/>
      <c r="LAX210" s="34"/>
      <c r="LAY210" s="36"/>
      <c r="LAZ210" s="58"/>
      <c r="LBA210" s="59"/>
      <c r="LBB210" s="33"/>
      <c r="LBC210" s="33"/>
      <c r="LBD210" s="33"/>
      <c r="LBE210" s="34"/>
      <c r="LBF210" s="36"/>
      <c r="LBG210" s="58"/>
      <c r="LBH210" s="59"/>
      <c r="LBI210" s="33"/>
      <c r="LBJ210" s="33"/>
      <c r="LBK210" s="33"/>
      <c r="LBL210" s="34"/>
      <c r="LBM210" s="36"/>
      <c r="LBN210" s="58"/>
      <c r="LBO210" s="59"/>
      <c r="LBP210" s="33"/>
      <c r="LBQ210" s="33"/>
      <c r="LBR210" s="33"/>
      <c r="LBS210" s="34"/>
      <c r="LBT210" s="36"/>
      <c r="LBU210" s="58"/>
      <c r="LBV210" s="59"/>
      <c r="LBW210" s="33"/>
      <c r="LBX210" s="33"/>
      <c r="LBY210" s="33"/>
      <c r="LBZ210" s="34"/>
      <c r="LCA210" s="36"/>
      <c r="LCB210" s="58"/>
      <c r="LCC210" s="59"/>
      <c r="LCD210" s="33"/>
      <c r="LCE210" s="33"/>
      <c r="LCF210" s="33"/>
      <c r="LCG210" s="34"/>
      <c r="LCH210" s="36"/>
      <c r="LCI210" s="58"/>
      <c r="LCJ210" s="59"/>
      <c r="LCK210" s="33"/>
      <c r="LCL210" s="33"/>
      <c r="LCM210" s="33"/>
      <c r="LCN210" s="34"/>
      <c r="LCO210" s="36"/>
      <c r="LCP210" s="58"/>
      <c r="LCQ210" s="59"/>
      <c r="LCR210" s="33"/>
      <c r="LCS210" s="33"/>
      <c r="LCT210" s="33"/>
      <c r="LCU210" s="34"/>
      <c r="LCV210" s="36"/>
      <c r="LCW210" s="58"/>
      <c r="LCX210" s="59"/>
      <c r="LCY210" s="33"/>
      <c r="LCZ210" s="33"/>
      <c r="LDA210" s="33"/>
      <c r="LDB210" s="34"/>
      <c r="LDC210" s="36"/>
      <c r="LDD210" s="58"/>
      <c r="LDE210" s="59"/>
      <c r="LDF210" s="33"/>
      <c r="LDG210" s="33"/>
      <c r="LDH210" s="33"/>
      <c r="LDI210" s="34"/>
      <c r="LDJ210" s="36"/>
      <c r="LDK210" s="58"/>
      <c r="LDL210" s="59"/>
      <c r="LDM210" s="33"/>
      <c r="LDN210" s="33"/>
      <c r="LDO210" s="33"/>
      <c r="LDP210" s="34"/>
      <c r="LDQ210" s="36"/>
      <c r="LDR210" s="58"/>
      <c r="LDS210" s="59"/>
      <c r="LDT210" s="33"/>
      <c r="LDU210" s="33"/>
      <c r="LDV210" s="33"/>
      <c r="LDW210" s="34"/>
      <c r="LDX210" s="36"/>
      <c r="LDY210" s="58"/>
      <c r="LDZ210" s="59"/>
      <c r="LEA210" s="33"/>
      <c r="LEB210" s="33"/>
      <c r="LEC210" s="33"/>
      <c r="LED210" s="34"/>
      <c r="LEE210" s="36"/>
      <c r="LEF210" s="58"/>
      <c r="LEG210" s="59"/>
      <c r="LEH210" s="33"/>
      <c r="LEI210" s="33"/>
      <c r="LEJ210" s="33"/>
      <c r="LEK210" s="34"/>
      <c r="LEL210" s="36"/>
      <c r="LEM210" s="58"/>
      <c r="LEN210" s="59"/>
      <c r="LEO210" s="33"/>
      <c r="LEP210" s="33"/>
      <c r="LEQ210" s="33"/>
      <c r="LER210" s="34"/>
      <c r="LES210" s="36"/>
      <c r="LET210" s="58"/>
      <c r="LEU210" s="59"/>
      <c r="LEV210" s="33"/>
      <c r="LEW210" s="33"/>
      <c r="LEX210" s="33"/>
      <c r="LEY210" s="34"/>
      <c r="LEZ210" s="36"/>
      <c r="LFA210" s="58"/>
      <c r="LFB210" s="59"/>
      <c r="LFC210" s="33"/>
      <c r="LFD210" s="33"/>
      <c r="LFE210" s="33"/>
      <c r="LFF210" s="34"/>
      <c r="LFG210" s="36"/>
      <c r="LFH210" s="58"/>
      <c r="LFI210" s="59"/>
      <c r="LFJ210" s="33"/>
      <c r="LFK210" s="33"/>
      <c r="LFL210" s="33"/>
      <c r="LFM210" s="34"/>
      <c r="LFN210" s="36"/>
      <c r="LFO210" s="58"/>
      <c r="LFP210" s="59"/>
      <c r="LFQ210" s="33"/>
      <c r="LFR210" s="33"/>
      <c r="LFS210" s="33"/>
      <c r="LFT210" s="34"/>
      <c r="LFU210" s="36"/>
      <c r="LFV210" s="58"/>
      <c r="LFW210" s="59"/>
      <c r="LFX210" s="33"/>
      <c r="LFY210" s="33"/>
      <c r="LFZ210" s="33"/>
      <c r="LGA210" s="34"/>
      <c r="LGB210" s="36"/>
      <c r="LGC210" s="58"/>
      <c r="LGD210" s="59"/>
      <c r="LGE210" s="33"/>
      <c r="LGF210" s="33"/>
      <c r="LGG210" s="33"/>
      <c r="LGH210" s="34"/>
      <c r="LGI210" s="36"/>
      <c r="LGJ210" s="58"/>
      <c r="LGK210" s="59"/>
      <c r="LGL210" s="33"/>
      <c r="LGM210" s="33"/>
      <c r="LGN210" s="33"/>
      <c r="LGO210" s="34"/>
      <c r="LGP210" s="36"/>
      <c r="LGQ210" s="58"/>
      <c r="LGR210" s="59"/>
      <c r="LGS210" s="33"/>
      <c r="LGT210" s="33"/>
      <c r="LGU210" s="33"/>
      <c r="LGV210" s="34"/>
      <c r="LGW210" s="36"/>
      <c r="LGX210" s="58"/>
      <c r="LGY210" s="59"/>
      <c r="LGZ210" s="33"/>
      <c r="LHA210" s="33"/>
      <c r="LHB210" s="33"/>
      <c r="LHC210" s="34"/>
      <c r="LHD210" s="36"/>
      <c r="LHE210" s="58"/>
      <c r="LHF210" s="59"/>
      <c r="LHG210" s="33"/>
      <c r="LHH210" s="33"/>
      <c r="LHI210" s="33"/>
      <c r="LHJ210" s="34"/>
      <c r="LHK210" s="36"/>
      <c r="LHL210" s="58"/>
      <c r="LHM210" s="59"/>
      <c r="LHN210" s="33"/>
      <c r="LHO210" s="33"/>
      <c r="LHP210" s="33"/>
      <c r="LHQ210" s="34"/>
      <c r="LHR210" s="36"/>
      <c r="LHS210" s="58"/>
      <c r="LHT210" s="59"/>
      <c r="LHU210" s="33"/>
      <c r="LHV210" s="33"/>
      <c r="LHW210" s="33"/>
      <c r="LHX210" s="34"/>
      <c r="LHY210" s="36"/>
      <c r="LHZ210" s="58"/>
      <c r="LIA210" s="59"/>
      <c r="LIB210" s="33"/>
      <c r="LIC210" s="33"/>
      <c r="LID210" s="33"/>
      <c r="LIE210" s="34"/>
      <c r="LIF210" s="36"/>
      <c r="LIG210" s="58"/>
      <c r="LIH210" s="59"/>
      <c r="LII210" s="33"/>
      <c r="LIJ210" s="33"/>
      <c r="LIK210" s="33"/>
      <c r="LIL210" s="34"/>
      <c r="LIM210" s="36"/>
      <c r="LIN210" s="58"/>
      <c r="LIO210" s="59"/>
      <c r="LIP210" s="33"/>
      <c r="LIQ210" s="33"/>
      <c r="LIR210" s="33"/>
      <c r="LIS210" s="34"/>
      <c r="LIT210" s="36"/>
      <c r="LIU210" s="58"/>
      <c r="LIV210" s="59"/>
      <c r="LIW210" s="33"/>
      <c r="LIX210" s="33"/>
      <c r="LIY210" s="33"/>
      <c r="LIZ210" s="34"/>
      <c r="LJA210" s="36"/>
      <c r="LJB210" s="58"/>
      <c r="LJC210" s="59"/>
      <c r="LJD210" s="33"/>
      <c r="LJE210" s="33"/>
      <c r="LJF210" s="33"/>
      <c r="LJG210" s="34"/>
      <c r="LJH210" s="36"/>
      <c r="LJI210" s="58"/>
      <c r="LJJ210" s="59"/>
      <c r="LJK210" s="33"/>
      <c r="LJL210" s="33"/>
      <c r="LJM210" s="33"/>
      <c r="LJN210" s="34"/>
      <c r="LJO210" s="36"/>
      <c r="LJP210" s="58"/>
      <c r="LJQ210" s="59"/>
      <c r="LJR210" s="33"/>
      <c r="LJS210" s="33"/>
      <c r="LJT210" s="33"/>
      <c r="LJU210" s="34"/>
      <c r="LJV210" s="36"/>
      <c r="LJW210" s="58"/>
      <c r="LJX210" s="59"/>
      <c r="LJY210" s="33"/>
      <c r="LJZ210" s="33"/>
      <c r="LKA210" s="33"/>
      <c r="LKB210" s="34"/>
      <c r="LKC210" s="36"/>
      <c r="LKD210" s="58"/>
      <c r="LKE210" s="59"/>
      <c r="LKF210" s="33"/>
      <c r="LKG210" s="33"/>
      <c r="LKH210" s="33"/>
      <c r="LKI210" s="34"/>
      <c r="LKJ210" s="36"/>
      <c r="LKK210" s="58"/>
      <c r="LKL210" s="59"/>
      <c r="LKM210" s="33"/>
      <c r="LKN210" s="33"/>
      <c r="LKO210" s="33"/>
      <c r="LKP210" s="34"/>
      <c r="LKQ210" s="36"/>
      <c r="LKR210" s="58"/>
      <c r="LKS210" s="59"/>
      <c r="LKT210" s="33"/>
      <c r="LKU210" s="33"/>
      <c r="LKV210" s="33"/>
      <c r="LKW210" s="34"/>
      <c r="LKX210" s="36"/>
      <c r="LKY210" s="58"/>
      <c r="LKZ210" s="59"/>
      <c r="LLA210" s="33"/>
      <c r="LLB210" s="33"/>
      <c r="LLC210" s="33"/>
      <c r="LLD210" s="34"/>
      <c r="LLE210" s="36"/>
      <c r="LLF210" s="58"/>
      <c r="LLG210" s="59"/>
      <c r="LLH210" s="33"/>
      <c r="LLI210" s="33"/>
      <c r="LLJ210" s="33"/>
      <c r="LLK210" s="34"/>
      <c r="LLL210" s="36"/>
      <c r="LLM210" s="58"/>
      <c r="LLN210" s="59"/>
      <c r="LLO210" s="33"/>
      <c r="LLP210" s="33"/>
      <c r="LLQ210" s="33"/>
      <c r="LLR210" s="34"/>
      <c r="LLS210" s="36"/>
      <c r="LLT210" s="58"/>
      <c r="LLU210" s="59"/>
      <c r="LLV210" s="33"/>
      <c r="LLW210" s="33"/>
      <c r="LLX210" s="33"/>
      <c r="LLY210" s="34"/>
      <c r="LLZ210" s="36"/>
      <c r="LMA210" s="58"/>
      <c r="LMB210" s="59"/>
      <c r="LMC210" s="33"/>
      <c r="LMD210" s="33"/>
      <c r="LME210" s="33"/>
      <c r="LMF210" s="34"/>
      <c r="LMG210" s="36"/>
      <c r="LMH210" s="58"/>
      <c r="LMI210" s="59"/>
      <c r="LMJ210" s="33"/>
      <c r="LMK210" s="33"/>
      <c r="LML210" s="33"/>
      <c r="LMM210" s="34"/>
      <c r="LMN210" s="36"/>
      <c r="LMO210" s="58"/>
      <c r="LMP210" s="59"/>
      <c r="LMQ210" s="33"/>
      <c r="LMR210" s="33"/>
      <c r="LMS210" s="33"/>
      <c r="LMT210" s="34"/>
      <c r="LMU210" s="36"/>
      <c r="LMV210" s="58"/>
      <c r="LMW210" s="59"/>
      <c r="LMX210" s="33"/>
      <c r="LMY210" s="33"/>
      <c r="LMZ210" s="33"/>
      <c r="LNA210" s="34"/>
      <c r="LNB210" s="36"/>
      <c r="LNC210" s="58"/>
      <c r="LND210" s="59"/>
      <c r="LNE210" s="33"/>
      <c r="LNF210" s="33"/>
      <c r="LNG210" s="33"/>
      <c r="LNH210" s="34"/>
      <c r="LNI210" s="36"/>
      <c r="LNJ210" s="58"/>
      <c r="LNK210" s="59"/>
      <c r="LNL210" s="33"/>
      <c r="LNM210" s="33"/>
      <c r="LNN210" s="33"/>
      <c r="LNO210" s="34"/>
      <c r="LNP210" s="36"/>
      <c r="LNQ210" s="58"/>
      <c r="LNR210" s="59"/>
      <c r="LNS210" s="33"/>
      <c r="LNT210" s="33"/>
      <c r="LNU210" s="33"/>
      <c r="LNV210" s="34"/>
      <c r="LNW210" s="36"/>
      <c r="LNX210" s="58"/>
      <c r="LNY210" s="59"/>
      <c r="LNZ210" s="33"/>
      <c r="LOA210" s="33"/>
      <c r="LOB210" s="33"/>
      <c r="LOC210" s="34"/>
      <c r="LOD210" s="36"/>
      <c r="LOE210" s="58"/>
      <c r="LOF210" s="59"/>
      <c r="LOG210" s="33"/>
      <c r="LOH210" s="33"/>
      <c r="LOI210" s="33"/>
      <c r="LOJ210" s="34"/>
      <c r="LOK210" s="36"/>
      <c r="LOL210" s="58"/>
      <c r="LOM210" s="59"/>
      <c r="LON210" s="33"/>
      <c r="LOO210" s="33"/>
      <c r="LOP210" s="33"/>
      <c r="LOQ210" s="34"/>
      <c r="LOR210" s="36"/>
      <c r="LOS210" s="58"/>
      <c r="LOT210" s="59"/>
      <c r="LOU210" s="33"/>
      <c r="LOV210" s="33"/>
      <c r="LOW210" s="33"/>
      <c r="LOX210" s="34"/>
      <c r="LOY210" s="36"/>
      <c r="LOZ210" s="58"/>
      <c r="LPA210" s="59"/>
      <c r="LPB210" s="33"/>
      <c r="LPC210" s="33"/>
      <c r="LPD210" s="33"/>
      <c r="LPE210" s="34"/>
      <c r="LPF210" s="36"/>
      <c r="LPG210" s="58"/>
      <c r="LPH210" s="59"/>
      <c r="LPI210" s="33"/>
      <c r="LPJ210" s="33"/>
      <c r="LPK210" s="33"/>
      <c r="LPL210" s="34"/>
      <c r="LPM210" s="36"/>
      <c r="LPN210" s="58"/>
      <c r="LPO210" s="59"/>
      <c r="LPP210" s="33"/>
      <c r="LPQ210" s="33"/>
      <c r="LPR210" s="33"/>
      <c r="LPS210" s="34"/>
      <c r="LPT210" s="36"/>
      <c r="LPU210" s="58"/>
      <c r="LPV210" s="59"/>
      <c r="LPW210" s="33"/>
      <c r="LPX210" s="33"/>
      <c r="LPY210" s="33"/>
      <c r="LPZ210" s="34"/>
      <c r="LQA210" s="36"/>
      <c r="LQB210" s="58"/>
      <c r="LQC210" s="59"/>
      <c r="LQD210" s="33"/>
      <c r="LQE210" s="33"/>
      <c r="LQF210" s="33"/>
      <c r="LQG210" s="34"/>
      <c r="LQH210" s="36"/>
      <c r="LQI210" s="58"/>
      <c r="LQJ210" s="59"/>
      <c r="LQK210" s="33"/>
      <c r="LQL210" s="33"/>
      <c r="LQM210" s="33"/>
      <c r="LQN210" s="34"/>
      <c r="LQO210" s="36"/>
      <c r="LQP210" s="58"/>
      <c r="LQQ210" s="59"/>
      <c r="LQR210" s="33"/>
      <c r="LQS210" s="33"/>
      <c r="LQT210" s="33"/>
      <c r="LQU210" s="34"/>
      <c r="LQV210" s="36"/>
      <c r="LQW210" s="58"/>
      <c r="LQX210" s="59"/>
      <c r="LQY210" s="33"/>
      <c r="LQZ210" s="33"/>
      <c r="LRA210" s="33"/>
      <c r="LRB210" s="34"/>
      <c r="LRC210" s="36"/>
      <c r="LRD210" s="58"/>
      <c r="LRE210" s="59"/>
      <c r="LRF210" s="33"/>
      <c r="LRG210" s="33"/>
      <c r="LRH210" s="33"/>
      <c r="LRI210" s="34"/>
      <c r="LRJ210" s="36"/>
      <c r="LRK210" s="58"/>
      <c r="LRL210" s="59"/>
      <c r="LRM210" s="33"/>
      <c r="LRN210" s="33"/>
      <c r="LRO210" s="33"/>
      <c r="LRP210" s="34"/>
      <c r="LRQ210" s="36"/>
      <c r="LRR210" s="58"/>
      <c r="LRS210" s="59"/>
      <c r="LRT210" s="33"/>
      <c r="LRU210" s="33"/>
      <c r="LRV210" s="33"/>
      <c r="LRW210" s="34"/>
      <c r="LRX210" s="36"/>
      <c r="LRY210" s="58"/>
      <c r="LRZ210" s="59"/>
      <c r="LSA210" s="33"/>
      <c r="LSB210" s="33"/>
      <c r="LSC210" s="33"/>
      <c r="LSD210" s="34"/>
      <c r="LSE210" s="36"/>
      <c r="LSF210" s="58"/>
      <c r="LSG210" s="59"/>
      <c r="LSH210" s="33"/>
      <c r="LSI210" s="33"/>
      <c r="LSJ210" s="33"/>
      <c r="LSK210" s="34"/>
      <c r="LSL210" s="36"/>
      <c r="LSM210" s="58"/>
      <c r="LSN210" s="59"/>
      <c r="LSO210" s="33"/>
      <c r="LSP210" s="33"/>
      <c r="LSQ210" s="33"/>
      <c r="LSR210" s="34"/>
      <c r="LSS210" s="36"/>
      <c r="LST210" s="58"/>
      <c r="LSU210" s="59"/>
      <c r="LSV210" s="33"/>
      <c r="LSW210" s="33"/>
      <c r="LSX210" s="33"/>
      <c r="LSY210" s="34"/>
      <c r="LSZ210" s="36"/>
      <c r="LTA210" s="58"/>
      <c r="LTB210" s="59"/>
      <c r="LTC210" s="33"/>
      <c r="LTD210" s="33"/>
      <c r="LTE210" s="33"/>
      <c r="LTF210" s="34"/>
      <c r="LTG210" s="36"/>
      <c r="LTH210" s="58"/>
      <c r="LTI210" s="59"/>
      <c r="LTJ210" s="33"/>
      <c r="LTK210" s="33"/>
      <c r="LTL210" s="33"/>
      <c r="LTM210" s="34"/>
      <c r="LTN210" s="36"/>
      <c r="LTO210" s="58"/>
      <c r="LTP210" s="59"/>
      <c r="LTQ210" s="33"/>
      <c r="LTR210" s="33"/>
      <c r="LTS210" s="33"/>
      <c r="LTT210" s="34"/>
      <c r="LTU210" s="36"/>
      <c r="LTV210" s="58"/>
      <c r="LTW210" s="59"/>
      <c r="LTX210" s="33"/>
      <c r="LTY210" s="33"/>
      <c r="LTZ210" s="33"/>
      <c r="LUA210" s="34"/>
      <c r="LUB210" s="36"/>
      <c r="LUC210" s="58"/>
      <c r="LUD210" s="59"/>
      <c r="LUE210" s="33"/>
      <c r="LUF210" s="33"/>
      <c r="LUG210" s="33"/>
      <c r="LUH210" s="34"/>
      <c r="LUI210" s="36"/>
      <c r="LUJ210" s="58"/>
      <c r="LUK210" s="59"/>
      <c r="LUL210" s="33"/>
      <c r="LUM210" s="33"/>
      <c r="LUN210" s="33"/>
      <c r="LUO210" s="34"/>
      <c r="LUP210" s="36"/>
      <c r="LUQ210" s="58"/>
      <c r="LUR210" s="59"/>
      <c r="LUS210" s="33"/>
      <c r="LUT210" s="33"/>
      <c r="LUU210" s="33"/>
      <c r="LUV210" s="34"/>
      <c r="LUW210" s="36"/>
      <c r="LUX210" s="58"/>
      <c r="LUY210" s="59"/>
      <c r="LUZ210" s="33"/>
      <c r="LVA210" s="33"/>
      <c r="LVB210" s="33"/>
      <c r="LVC210" s="34"/>
      <c r="LVD210" s="36"/>
      <c r="LVE210" s="58"/>
      <c r="LVF210" s="59"/>
      <c r="LVG210" s="33"/>
      <c r="LVH210" s="33"/>
      <c r="LVI210" s="33"/>
      <c r="LVJ210" s="34"/>
      <c r="LVK210" s="36"/>
      <c r="LVL210" s="58"/>
      <c r="LVM210" s="59"/>
      <c r="LVN210" s="33"/>
      <c r="LVO210" s="33"/>
      <c r="LVP210" s="33"/>
      <c r="LVQ210" s="34"/>
      <c r="LVR210" s="36"/>
      <c r="LVS210" s="58"/>
      <c r="LVT210" s="59"/>
      <c r="LVU210" s="33"/>
      <c r="LVV210" s="33"/>
      <c r="LVW210" s="33"/>
      <c r="LVX210" s="34"/>
      <c r="LVY210" s="36"/>
      <c r="LVZ210" s="58"/>
      <c r="LWA210" s="59"/>
      <c r="LWB210" s="33"/>
      <c r="LWC210" s="33"/>
      <c r="LWD210" s="33"/>
      <c r="LWE210" s="34"/>
      <c r="LWF210" s="36"/>
      <c r="LWG210" s="58"/>
      <c r="LWH210" s="59"/>
      <c r="LWI210" s="33"/>
      <c r="LWJ210" s="33"/>
      <c r="LWK210" s="33"/>
      <c r="LWL210" s="34"/>
      <c r="LWM210" s="36"/>
      <c r="LWN210" s="58"/>
      <c r="LWO210" s="59"/>
      <c r="LWP210" s="33"/>
      <c r="LWQ210" s="33"/>
      <c r="LWR210" s="33"/>
      <c r="LWS210" s="34"/>
      <c r="LWT210" s="36"/>
      <c r="LWU210" s="58"/>
      <c r="LWV210" s="59"/>
      <c r="LWW210" s="33"/>
      <c r="LWX210" s="33"/>
      <c r="LWY210" s="33"/>
      <c r="LWZ210" s="34"/>
      <c r="LXA210" s="36"/>
      <c r="LXB210" s="58"/>
      <c r="LXC210" s="59"/>
      <c r="LXD210" s="33"/>
      <c r="LXE210" s="33"/>
      <c r="LXF210" s="33"/>
      <c r="LXG210" s="34"/>
      <c r="LXH210" s="36"/>
      <c r="LXI210" s="58"/>
      <c r="LXJ210" s="59"/>
      <c r="LXK210" s="33"/>
      <c r="LXL210" s="33"/>
      <c r="LXM210" s="33"/>
      <c r="LXN210" s="34"/>
      <c r="LXO210" s="36"/>
      <c r="LXP210" s="58"/>
      <c r="LXQ210" s="59"/>
      <c r="LXR210" s="33"/>
      <c r="LXS210" s="33"/>
      <c r="LXT210" s="33"/>
      <c r="LXU210" s="34"/>
      <c r="LXV210" s="36"/>
      <c r="LXW210" s="58"/>
      <c r="LXX210" s="59"/>
      <c r="LXY210" s="33"/>
      <c r="LXZ210" s="33"/>
      <c r="LYA210" s="33"/>
      <c r="LYB210" s="34"/>
      <c r="LYC210" s="36"/>
      <c r="LYD210" s="58"/>
      <c r="LYE210" s="59"/>
      <c r="LYF210" s="33"/>
      <c r="LYG210" s="33"/>
      <c r="LYH210" s="33"/>
      <c r="LYI210" s="34"/>
      <c r="LYJ210" s="36"/>
      <c r="LYK210" s="58"/>
      <c r="LYL210" s="59"/>
      <c r="LYM210" s="33"/>
      <c r="LYN210" s="33"/>
      <c r="LYO210" s="33"/>
      <c r="LYP210" s="34"/>
      <c r="LYQ210" s="36"/>
      <c r="LYR210" s="58"/>
      <c r="LYS210" s="59"/>
      <c r="LYT210" s="33"/>
      <c r="LYU210" s="33"/>
      <c r="LYV210" s="33"/>
      <c r="LYW210" s="34"/>
      <c r="LYX210" s="36"/>
      <c r="LYY210" s="58"/>
      <c r="LYZ210" s="59"/>
      <c r="LZA210" s="33"/>
      <c r="LZB210" s="33"/>
      <c r="LZC210" s="33"/>
      <c r="LZD210" s="34"/>
      <c r="LZE210" s="36"/>
      <c r="LZF210" s="58"/>
      <c r="LZG210" s="59"/>
      <c r="LZH210" s="33"/>
      <c r="LZI210" s="33"/>
      <c r="LZJ210" s="33"/>
      <c r="LZK210" s="34"/>
      <c r="LZL210" s="36"/>
      <c r="LZM210" s="58"/>
      <c r="LZN210" s="59"/>
      <c r="LZO210" s="33"/>
      <c r="LZP210" s="33"/>
      <c r="LZQ210" s="33"/>
      <c r="LZR210" s="34"/>
      <c r="LZS210" s="36"/>
      <c r="LZT210" s="58"/>
      <c r="LZU210" s="59"/>
      <c r="LZV210" s="33"/>
      <c r="LZW210" s="33"/>
      <c r="LZX210" s="33"/>
      <c r="LZY210" s="34"/>
      <c r="LZZ210" s="36"/>
      <c r="MAA210" s="58"/>
      <c r="MAB210" s="59"/>
      <c r="MAC210" s="33"/>
      <c r="MAD210" s="33"/>
      <c r="MAE210" s="33"/>
      <c r="MAF210" s="34"/>
      <c r="MAG210" s="36"/>
      <c r="MAH210" s="58"/>
      <c r="MAI210" s="59"/>
      <c r="MAJ210" s="33"/>
      <c r="MAK210" s="33"/>
      <c r="MAL210" s="33"/>
      <c r="MAM210" s="34"/>
      <c r="MAN210" s="36"/>
      <c r="MAO210" s="58"/>
      <c r="MAP210" s="59"/>
      <c r="MAQ210" s="33"/>
      <c r="MAR210" s="33"/>
      <c r="MAS210" s="33"/>
      <c r="MAT210" s="34"/>
      <c r="MAU210" s="36"/>
      <c r="MAV210" s="58"/>
      <c r="MAW210" s="59"/>
      <c r="MAX210" s="33"/>
      <c r="MAY210" s="33"/>
      <c r="MAZ210" s="33"/>
      <c r="MBA210" s="34"/>
      <c r="MBB210" s="36"/>
      <c r="MBC210" s="58"/>
      <c r="MBD210" s="59"/>
      <c r="MBE210" s="33"/>
      <c r="MBF210" s="33"/>
      <c r="MBG210" s="33"/>
      <c r="MBH210" s="34"/>
      <c r="MBI210" s="36"/>
      <c r="MBJ210" s="58"/>
      <c r="MBK210" s="59"/>
      <c r="MBL210" s="33"/>
      <c r="MBM210" s="33"/>
      <c r="MBN210" s="33"/>
      <c r="MBO210" s="34"/>
      <c r="MBP210" s="36"/>
      <c r="MBQ210" s="58"/>
      <c r="MBR210" s="59"/>
      <c r="MBS210" s="33"/>
      <c r="MBT210" s="33"/>
      <c r="MBU210" s="33"/>
      <c r="MBV210" s="34"/>
      <c r="MBW210" s="36"/>
      <c r="MBX210" s="58"/>
      <c r="MBY210" s="59"/>
      <c r="MBZ210" s="33"/>
      <c r="MCA210" s="33"/>
      <c r="MCB210" s="33"/>
      <c r="MCC210" s="34"/>
      <c r="MCD210" s="36"/>
      <c r="MCE210" s="58"/>
      <c r="MCF210" s="59"/>
      <c r="MCG210" s="33"/>
      <c r="MCH210" s="33"/>
      <c r="MCI210" s="33"/>
      <c r="MCJ210" s="34"/>
      <c r="MCK210" s="36"/>
      <c r="MCL210" s="58"/>
      <c r="MCM210" s="59"/>
      <c r="MCN210" s="33"/>
      <c r="MCO210" s="33"/>
      <c r="MCP210" s="33"/>
      <c r="MCQ210" s="34"/>
      <c r="MCR210" s="36"/>
      <c r="MCS210" s="58"/>
      <c r="MCT210" s="59"/>
      <c r="MCU210" s="33"/>
      <c r="MCV210" s="33"/>
      <c r="MCW210" s="33"/>
      <c r="MCX210" s="34"/>
      <c r="MCY210" s="36"/>
      <c r="MCZ210" s="58"/>
      <c r="MDA210" s="59"/>
      <c r="MDB210" s="33"/>
      <c r="MDC210" s="33"/>
      <c r="MDD210" s="33"/>
      <c r="MDE210" s="34"/>
      <c r="MDF210" s="36"/>
      <c r="MDG210" s="58"/>
      <c r="MDH210" s="59"/>
      <c r="MDI210" s="33"/>
      <c r="MDJ210" s="33"/>
      <c r="MDK210" s="33"/>
      <c r="MDL210" s="34"/>
      <c r="MDM210" s="36"/>
      <c r="MDN210" s="58"/>
      <c r="MDO210" s="59"/>
      <c r="MDP210" s="33"/>
      <c r="MDQ210" s="33"/>
      <c r="MDR210" s="33"/>
      <c r="MDS210" s="34"/>
      <c r="MDT210" s="36"/>
      <c r="MDU210" s="58"/>
      <c r="MDV210" s="59"/>
      <c r="MDW210" s="33"/>
      <c r="MDX210" s="33"/>
      <c r="MDY210" s="33"/>
      <c r="MDZ210" s="34"/>
      <c r="MEA210" s="36"/>
      <c r="MEB210" s="58"/>
      <c r="MEC210" s="59"/>
      <c r="MED210" s="33"/>
      <c r="MEE210" s="33"/>
      <c r="MEF210" s="33"/>
      <c r="MEG210" s="34"/>
      <c r="MEH210" s="36"/>
      <c r="MEI210" s="58"/>
      <c r="MEJ210" s="59"/>
      <c r="MEK210" s="33"/>
      <c r="MEL210" s="33"/>
      <c r="MEM210" s="33"/>
      <c r="MEN210" s="34"/>
      <c r="MEO210" s="36"/>
      <c r="MEP210" s="58"/>
      <c r="MEQ210" s="59"/>
      <c r="MER210" s="33"/>
      <c r="MES210" s="33"/>
      <c r="MET210" s="33"/>
      <c r="MEU210" s="34"/>
      <c r="MEV210" s="36"/>
      <c r="MEW210" s="58"/>
      <c r="MEX210" s="59"/>
      <c r="MEY210" s="33"/>
      <c r="MEZ210" s="33"/>
      <c r="MFA210" s="33"/>
      <c r="MFB210" s="34"/>
      <c r="MFC210" s="36"/>
      <c r="MFD210" s="58"/>
      <c r="MFE210" s="59"/>
      <c r="MFF210" s="33"/>
      <c r="MFG210" s="33"/>
      <c r="MFH210" s="33"/>
      <c r="MFI210" s="34"/>
      <c r="MFJ210" s="36"/>
      <c r="MFK210" s="58"/>
      <c r="MFL210" s="59"/>
      <c r="MFM210" s="33"/>
      <c r="MFN210" s="33"/>
      <c r="MFO210" s="33"/>
      <c r="MFP210" s="34"/>
      <c r="MFQ210" s="36"/>
      <c r="MFR210" s="58"/>
      <c r="MFS210" s="59"/>
      <c r="MFT210" s="33"/>
      <c r="MFU210" s="33"/>
      <c r="MFV210" s="33"/>
      <c r="MFW210" s="34"/>
      <c r="MFX210" s="36"/>
      <c r="MFY210" s="58"/>
      <c r="MFZ210" s="59"/>
      <c r="MGA210" s="33"/>
      <c r="MGB210" s="33"/>
      <c r="MGC210" s="33"/>
      <c r="MGD210" s="34"/>
      <c r="MGE210" s="36"/>
      <c r="MGF210" s="58"/>
      <c r="MGG210" s="59"/>
      <c r="MGH210" s="33"/>
      <c r="MGI210" s="33"/>
      <c r="MGJ210" s="33"/>
      <c r="MGK210" s="34"/>
      <c r="MGL210" s="36"/>
      <c r="MGM210" s="58"/>
      <c r="MGN210" s="59"/>
      <c r="MGO210" s="33"/>
      <c r="MGP210" s="33"/>
      <c r="MGQ210" s="33"/>
      <c r="MGR210" s="34"/>
      <c r="MGS210" s="36"/>
      <c r="MGT210" s="58"/>
      <c r="MGU210" s="59"/>
      <c r="MGV210" s="33"/>
      <c r="MGW210" s="33"/>
      <c r="MGX210" s="33"/>
      <c r="MGY210" s="34"/>
      <c r="MGZ210" s="36"/>
      <c r="MHA210" s="58"/>
      <c r="MHB210" s="59"/>
      <c r="MHC210" s="33"/>
      <c r="MHD210" s="33"/>
      <c r="MHE210" s="33"/>
      <c r="MHF210" s="34"/>
      <c r="MHG210" s="36"/>
      <c r="MHH210" s="58"/>
      <c r="MHI210" s="59"/>
      <c r="MHJ210" s="33"/>
      <c r="MHK210" s="33"/>
      <c r="MHL210" s="33"/>
      <c r="MHM210" s="34"/>
      <c r="MHN210" s="36"/>
      <c r="MHO210" s="58"/>
      <c r="MHP210" s="59"/>
      <c r="MHQ210" s="33"/>
      <c r="MHR210" s="33"/>
      <c r="MHS210" s="33"/>
      <c r="MHT210" s="34"/>
      <c r="MHU210" s="36"/>
      <c r="MHV210" s="58"/>
      <c r="MHW210" s="59"/>
      <c r="MHX210" s="33"/>
      <c r="MHY210" s="33"/>
      <c r="MHZ210" s="33"/>
      <c r="MIA210" s="34"/>
      <c r="MIB210" s="36"/>
      <c r="MIC210" s="58"/>
      <c r="MID210" s="59"/>
      <c r="MIE210" s="33"/>
      <c r="MIF210" s="33"/>
      <c r="MIG210" s="33"/>
      <c r="MIH210" s="34"/>
      <c r="MII210" s="36"/>
      <c r="MIJ210" s="58"/>
      <c r="MIK210" s="59"/>
      <c r="MIL210" s="33"/>
      <c r="MIM210" s="33"/>
      <c r="MIN210" s="33"/>
      <c r="MIO210" s="34"/>
      <c r="MIP210" s="36"/>
      <c r="MIQ210" s="58"/>
      <c r="MIR210" s="59"/>
      <c r="MIS210" s="33"/>
      <c r="MIT210" s="33"/>
      <c r="MIU210" s="33"/>
      <c r="MIV210" s="34"/>
      <c r="MIW210" s="36"/>
      <c r="MIX210" s="58"/>
      <c r="MIY210" s="59"/>
      <c r="MIZ210" s="33"/>
      <c r="MJA210" s="33"/>
      <c r="MJB210" s="33"/>
      <c r="MJC210" s="34"/>
      <c r="MJD210" s="36"/>
      <c r="MJE210" s="58"/>
      <c r="MJF210" s="59"/>
      <c r="MJG210" s="33"/>
      <c r="MJH210" s="33"/>
      <c r="MJI210" s="33"/>
      <c r="MJJ210" s="34"/>
      <c r="MJK210" s="36"/>
      <c r="MJL210" s="58"/>
      <c r="MJM210" s="59"/>
      <c r="MJN210" s="33"/>
      <c r="MJO210" s="33"/>
      <c r="MJP210" s="33"/>
      <c r="MJQ210" s="34"/>
      <c r="MJR210" s="36"/>
      <c r="MJS210" s="58"/>
      <c r="MJT210" s="59"/>
      <c r="MJU210" s="33"/>
      <c r="MJV210" s="33"/>
      <c r="MJW210" s="33"/>
      <c r="MJX210" s="34"/>
      <c r="MJY210" s="36"/>
      <c r="MJZ210" s="58"/>
      <c r="MKA210" s="59"/>
      <c r="MKB210" s="33"/>
      <c r="MKC210" s="33"/>
      <c r="MKD210" s="33"/>
      <c r="MKE210" s="34"/>
      <c r="MKF210" s="36"/>
      <c r="MKG210" s="58"/>
      <c r="MKH210" s="59"/>
      <c r="MKI210" s="33"/>
      <c r="MKJ210" s="33"/>
      <c r="MKK210" s="33"/>
      <c r="MKL210" s="34"/>
      <c r="MKM210" s="36"/>
      <c r="MKN210" s="58"/>
      <c r="MKO210" s="59"/>
      <c r="MKP210" s="33"/>
      <c r="MKQ210" s="33"/>
      <c r="MKR210" s="33"/>
      <c r="MKS210" s="34"/>
      <c r="MKT210" s="36"/>
      <c r="MKU210" s="58"/>
      <c r="MKV210" s="59"/>
      <c r="MKW210" s="33"/>
      <c r="MKX210" s="33"/>
      <c r="MKY210" s="33"/>
      <c r="MKZ210" s="34"/>
      <c r="MLA210" s="36"/>
      <c r="MLB210" s="58"/>
      <c r="MLC210" s="59"/>
      <c r="MLD210" s="33"/>
      <c r="MLE210" s="33"/>
      <c r="MLF210" s="33"/>
      <c r="MLG210" s="34"/>
      <c r="MLH210" s="36"/>
      <c r="MLI210" s="58"/>
      <c r="MLJ210" s="59"/>
      <c r="MLK210" s="33"/>
      <c r="MLL210" s="33"/>
      <c r="MLM210" s="33"/>
      <c r="MLN210" s="34"/>
      <c r="MLO210" s="36"/>
      <c r="MLP210" s="58"/>
      <c r="MLQ210" s="59"/>
      <c r="MLR210" s="33"/>
      <c r="MLS210" s="33"/>
      <c r="MLT210" s="33"/>
      <c r="MLU210" s="34"/>
      <c r="MLV210" s="36"/>
      <c r="MLW210" s="58"/>
      <c r="MLX210" s="59"/>
      <c r="MLY210" s="33"/>
      <c r="MLZ210" s="33"/>
      <c r="MMA210" s="33"/>
      <c r="MMB210" s="34"/>
      <c r="MMC210" s="36"/>
      <c r="MMD210" s="58"/>
      <c r="MME210" s="59"/>
      <c r="MMF210" s="33"/>
      <c r="MMG210" s="33"/>
      <c r="MMH210" s="33"/>
      <c r="MMI210" s="34"/>
      <c r="MMJ210" s="36"/>
      <c r="MMK210" s="58"/>
      <c r="MML210" s="59"/>
      <c r="MMM210" s="33"/>
      <c r="MMN210" s="33"/>
      <c r="MMO210" s="33"/>
      <c r="MMP210" s="34"/>
      <c r="MMQ210" s="36"/>
      <c r="MMR210" s="58"/>
      <c r="MMS210" s="59"/>
      <c r="MMT210" s="33"/>
      <c r="MMU210" s="33"/>
      <c r="MMV210" s="33"/>
      <c r="MMW210" s="34"/>
      <c r="MMX210" s="36"/>
      <c r="MMY210" s="58"/>
      <c r="MMZ210" s="59"/>
      <c r="MNA210" s="33"/>
      <c r="MNB210" s="33"/>
      <c r="MNC210" s="33"/>
      <c r="MND210" s="34"/>
      <c r="MNE210" s="36"/>
      <c r="MNF210" s="58"/>
      <c r="MNG210" s="59"/>
      <c r="MNH210" s="33"/>
      <c r="MNI210" s="33"/>
      <c r="MNJ210" s="33"/>
      <c r="MNK210" s="34"/>
      <c r="MNL210" s="36"/>
      <c r="MNM210" s="58"/>
      <c r="MNN210" s="59"/>
      <c r="MNO210" s="33"/>
      <c r="MNP210" s="33"/>
      <c r="MNQ210" s="33"/>
      <c r="MNR210" s="34"/>
      <c r="MNS210" s="36"/>
      <c r="MNT210" s="58"/>
      <c r="MNU210" s="59"/>
      <c r="MNV210" s="33"/>
      <c r="MNW210" s="33"/>
      <c r="MNX210" s="33"/>
      <c r="MNY210" s="34"/>
      <c r="MNZ210" s="36"/>
      <c r="MOA210" s="58"/>
      <c r="MOB210" s="59"/>
      <c r="MOC210" s="33"/>
      <c r="MOD210" s="33"/>
      <c r="MOE210" s="33"/>
      <c r="MOF210" s="34"/>
      <c r="MOG210" s="36"/>
      <c r="MOH210" s="58"/>
      <c r="MOI210" s="59"/>
      <c r="MOJ210" s="33"/>
      <c r="MOK210" s="33"/>
      <c r="MOL210" s="33"/>
      <c r="MOM210" s="34"/>
      <c r="MON210" s="36"/>
      <c r="MOO210" s="58"/>
      <c r="MOP210" s="59"/>
      <c r="MOQ210" s="33"/>
      <c r="MOR210" s="33"/>
      <c r="MOS210" s="33"/>
      <c r="MOT210" s="34"/>
      <c r="MOU210" s="36"/>
      <c r="MOV210" s="58"/>
      <c r="MOW210" s="59"/>
      <c r="MOX210" s="33"/>
      <c r="MOY210" s="33"/>
      <c r="MOZ210" s="33"/>
      <c r="MPA210" s="34"/>
      <c r="MPB210" s="36"/>
      <c r="MPC210" s="58"/>
      <c r="MPD210" s="59"/>
      <c r="MPE210" s="33"/>
      <c r="MPF210" s="33"/>
      <c r="MPG210" s="33"/>
      <c r="MPH210" s="34"/>
      <c r="MPI210" s="36"/>
      <c r="MPJ210" s="58"/>
      <c r="MPK210" s="59"/>
      <c r="MPL210" s="33"/>
      <c r="MPM210" s="33"/>
      <c r="MPN210" s="33"/>
      <c r="MPO210" s="34"/>
      <c r="MPP210" s="36"/>
      <c r="MPQ210" s="58"/>
      <c r="MPR210" s="59"/>
      <c r="MPS210" s="33"/>
      <c r="MPT210" s="33"/>
      <c r="MPU210" s="33"/>
      <c r="MPV210" s="34"/>
      <c r="MPW210" s="36"/>
      <c r="MPX210" s="58"/>
      <c r="MPY210" s="59"/>
      <c r="MPZ210" s="33"/>
      <c r="MQA210" s="33"/>
      <c r="MQB210" s="33"/>
      <c r="MQC210" s="34"/>
      <c r="MQD210" s="36"/>
      <c r="MQE210" s="58"/>
      <c r="MQF210" s="59"/>
      <c r="MQG210" s="33"/>
      <c r="MQH210" s="33"/>
      <c r="MQI210" s="33"/>
      <c r="MQJ210" s="34"/>
      <c r="MQK210" s="36"/>
      <c r="MQL210" s="58"/>
      <c r="MQM210" s="59"/>
      <c r="MQN210" s="33"/>
      <c r="MQO210" s="33"/>
      <c r="MQP210" s="33"/>
      <c r="MQQ210" s="34"/>
      <c r="MQR210" s="36"/>
      <c r="MQS210" s="58"/>
      <c r="MQT210" s="59"/>
      <c r="MQU210" s="33"/>
      <c r="MQV210" s="33"/>
      <c r="MQW210" s="33"/>
      <c r="MQX210" s="34"/>
      <c r="MQY210" s="36"/>
      <c r="MQZ210" s="58"/>
      <c r="MRA210" s="59"/>
      <c r="MRB210" s="33"/>
      <c r="MRC210" s="33"/>
      <c r="MRD210" s="33"/>
      <c r="MRE210" s="34"/>
      <c r="MRF210" s="36"/>
      <c r="MRG210" s="58"/>
      <c r="MRH210" s="59"/>
      <c r="MRI210" s="33"/>
      <c r="MRJ210" s="33"/>
      <c r="MRK210" s="33"/>
      <c r="MRL210" s="34"/>
      <c r="MRM210" s="36"/>
      <c r="MRN210" s="58"/>
      <c r="MRO210" s="59"/>
      <c r="MRP210" s="33"/>
      <c r="MRQ210" s="33"/>
      <c r="MRR210" s="33"/>
      <c r="MRS210" s="34"/>
      <c r="MRT210" s="36"/>
      <c r="MRU210" s="58"/>
      <c r="MRV210" s="59"/>
      <c r="MRW210" s="33"/>
      <c r="MRX210" s="33"/>
      <c r="MRY210" s="33"/>
      <c r="MRZ210" s="34"/>
      <c r="MSA210" s="36"/>
      <c r="MSB210" s="58"/>
      <c r="MSC210" s="59"/>
      <c r="MSD210" s="33"/>
      <c r="MSE210" s="33"/>
      <c r="MSF210" s="33"/>
      <c r="MSG210" s="34"/>
      <c r="MSH210" s="36"/>
      <c r="MSI210" s="58"/>
      <c r="MSJ210" s="59"/>
      <c r="MSK210" s="33"/>
      <c r="MSL210" s="33"/>
      <c r="MSM210" s="33"/>
      <c r="MSN210" s="34"/>
      <c r="MSO210" s="36"/>
      <c r="MSP210" s="58"/>
      <c r="MSQ210" s="59"/>
      <c r="MSR210" s="33"/>
      <c r="MSS210" s="33"/>
      <c r="MST210" s="33"/>
      <c r="MSU210" s="34"/>
      <c r="MSV210" s="36"/>
      <c r="MSW210" s="58"/>
      <c r="MSX210" s="59"/>
      <c r="MSY210" s="33"/>
      <c r="MSZ210" s="33"/>
      <c r="MTA210" s="33"/>
      <c r="MTB210" s="34"/>
      <c r="MTC210" s="36"/>
      <c r="MTD210" s="58"/>
      <c r="MTE210" s="59"/>
      <c r="MTF210" s="33"/>
      <c r="MTG210" s="33"/>
      <c r="MTH210" s="33"/>
      <c r="MTI210" s="34"/>
      <c r="MTJ210" s="36"/>
      <c r="MTK210" s="58"/>
      <c r="MTL210" s="59"/>
      <c r="MTM210" s="33"/>
      <c r="MTN210" s="33"/>
      <c r="MTO210" s="33"/>
      <c r="MTP210" s="34"/>
      <c r="MTQ210" s="36"/>
      <c r="MTR210" s="58"/>
      <c r="MTS210" s="59"/>
      <c r="MTT210" s="33"/>
      <c r="MTU210" s="33"/>
      <c r="MTV210" s="33"/>
      <c r="MTW210" s="34"/>
      <c r="MTX210" s="36"/>
      <c r="MTY210" s="58"/>
      <c r="MTZ210" s="59"/>
      <c r="MUA210" s="33"/>
      <c r="MUB210" s="33"/>
      <c r="MUC210" s="33"/>
      <c r="MUD210" s="34"/>
      <c r="MUE210" s="36"/>
      <c r="MUF210" s="58"/>
      <c r="MUG210" s="59"/>
      <c r="MUH210" s="33"/>
      <c r="MUI210" s="33"/>
      <c r="MUJ210" s="33"/>
      <c r="MUK210" s="34"/>
      <c r="MUL210" s="36"/>
      <c r="MUM210" s="58"/>
      <c r="MUN210" s="59"/>
      <c r="MUO210" s="33"/>
      <c r="MUP210" s="33"/>
      <c r="MUQ210" s="33"/>
      <c r="MUR210" s="34"/>
      <c r="MUS210" s="36"/>
      <c r="MUT210" s="58"/>
      <c r="MUU210" s="59"/>
      <c r="MUV210" s="33"/>
      <c r="MUW210" s="33"/>
      <c r="MUX210" s="33"/>
      <c r="MUY210" s="34"/>
      <c r="MUZ210" s="36"/>
      <c r="MVA210" s="58"/>
      <c r="MVB210" s="59"/>
      <c r="MVC210" s="33"/>
      <c r="MVD210" s="33"/>
      <c r="MVE210" s="33"/>
      <c r="MVF210" s="34"/>
      <c r="MVG210" s="36"/>
      <c r="MVH210" s="58"/>
      <c r="MVI210" s="59"/>
      <c r="MVJ210" s="33"/>
      <c r="MVK210" s="33"/>
      <c r="MVL210" s="33"/>
      <c r="MVM210" s="34"/>
      <c r="MVN210" s="36"/>
      <c r="MVO210" s="58"/>
      <c r="MVP210" s="59"/>
      <c r="MVQ210" s="33"/>
      <c r="MVR210" s="33"/>
      <c r="MVS210" s="33"/>
      <c r="MVT210" s="34"/>
      <c r="MVU210" s="36"/>
      <c r="MVV210" s="58"/>
      <c r="MVW210" s="59"/>
      <c r="MVX210" s="33"/>
      <c r="MVY210" s="33"/>
      <c r="MVZ210" s="33"/>
      <c r="MWA210" s="34"/>
      <c r="MWB210" s="36"/>
      <c r="MWC210" s="58"/>
      <c r="MWD210" s="59"/>
      <c r="MWE210" s="33"/>
      <c r="MWF210" s="33"/>
      <c r="MWG210" s="33"/>
      <c r="MWH210" s="34"/>
      <c r="MWI210" s="36"/>
      <c r="MWJ210" s="58"/>
      <c r="MWK210" s="59"/>
      <c r="MWL210" s="33"/>
      <c r="MWM210" s="33"/>
      <c r="MWN210" s="33"/>
      <c r="MWO210" s="34"/>
      <c r="MWP210" s="36"/>
      <c r="MWQ210" s="58"/>
      <c r="MWR210" s="59"/>
      <c r="MWS210" s="33"/>
      <c r="MWT210" s="33"/>
      <c r="MWU210" s="33"/>
      <c r="MWV210" s="34"/>
      <c r="MWW210" s="36"/>
      <c r="MWX210" s="58"/>
      <c r="MWY210" s="59"/>
      <c r="MWZ210" s="33"/>
      <c r="MXA210" s="33"/>
      <c r="MXB210" s="33"/>
      <c r="MXC210" s="34"/>
      <c r="MXD210" s="36"/>
      <c r="MXE210" s="58"/>
      <c r="MXF210" s="59"/>
      <c r="MXG210" s="33"/>
      <c r="MXH210" s="33"/>
      <c r="MXI210" s="33"/>
      <c r="MXJ210" s="34"/>
      <c r="MXK210" s="36"/>
      <c r="MXL210" s="58"/>
      <c r="MXM210" s="59"/>
      <c r="MXN210" s="33"/>
      <c r="MXO210" s="33"/>
      <c r="MXP210" s="33"/>
      <c r="MXQ210" s="34"/>
      <c r="MXR210" s="36"/>
      <c r="MXS210" s="58"/>
      <c r="MXT210" s="59"/>
      <c r="MXU210" s="33"/>
      <c r="MXV210" s="33"/>
      <c r="MXW210" s="33"/>
      <c r="MXX210" s="34"/>
      <c r="MXY210" s="36"/>
      <c r="MXZ210" s="58"/>
      <c r="MYA210" s="59"/>
      <c r="MYB210" s="33"/>
      <c r="MYC210" s="33"/>
      <c r="MYD210" s="33"/>
      <c r="MYE210" s="34"/>
      <c r="MYF210" s="36"/>
      <c r="MYG210" s="58"/>
      <c r="MYH210" s="59"/>
      <c r="MYI210" s="33"/>
      <c r="MYJ210" s="33"/>
      <c r="MYK210" s="33"/>
      <c r="MYL210" s="34"/>
      <c r="MYM210" s="36"/>
      <c r="MYN210" s="58"/>
      <c r="MYO210" s="59"/>
      <c r="MYP210" s="33"/>
      <c r="MYQ210" s="33"/>
      <c r="MYR210" s="33"/>
      <c r="MYS210" s="34"/>
      <c r="MYT210" s="36"/>
      <c r="MYU210" s="58"/>
      <c r="MYV210" s="59"/>
      <c r="MYW210" s="33"/>
      <c r="MYX210" s="33"/>
      <c r="MYY210" s="33"/>
      <c r="MYZ210" s="34"/>
      <c r="MZA210" s="36"/>
      <c r="MZB210" s="58"/>
      <c r="MZC210" s="59"/>
      <c r="MZD210" s="33"/>
      <c r="MZE210" s="33"/>
      <c r="MZF210" s="33"/>
      <c r="MZG210" s="34"/>
      <c r="MZH210" s="36"/>
      <c r="MZI210" s="58"/>
      <c r="MZJ210" s="59"/>
      <c r="MZK210" s="33"/>
      <c r="MZL210" s="33"/>
      <c r="MZM210" s="33"/>
      <c r="MZN210" s="34"/>
      <c r="MZO210" s="36"/>
      <c r="MZP210" s="58"/>
      <c r="MZQ210" s="59"/>
      <c r="MZR210" s="33"/>
      <c r="MZS210" s="33"/>
      <c r="MZT210" s="33"/>
      <c r="MZU210" s="34"/>
      <c r="MZV210" s="36"/>
      <c r="MZW210" s="58"/>
      <c r="MZX210" s="59"/>
      <c r="MZY210" s="33"/>
      <c r="MZZ210" s="33"/>
      <c r="NAA210" s="33"/>
      <c r="NAB210" s="34"/>
      <c r="NAC210" s="36"/>
      <c r="NAD210" s="58"/>
      <c r="NAE210" s="59"/>
      <c r="NAF210" s="33"/>
      <c r="NAG210" s="33"/>
      <c r="NAH210" s="33"/>
      <c r="NAI210" s="34"/>
      <c r="NAJ210" s="36"/>
      <c r="NAK210" s="58"/>
      <c r="NAL210" s="59"/>
      <c r="NAM210" s="33"/>
      <c r="NAN210" s="33"/>
      <c r="NAO210" s="33"/>
      <c r="NAP210" s="34"/>
      <c r="NAQ210" s="36"/>
      <c r="NAR210" s="58"/>
      <c r="NAS210" s="59"/>
      <c r="NAT210" s="33"/>
      <c r="NAU210" s="33"/>
      <c r="NAV210" s="33"/>
      <c r="NAW210" s="34"/>
      <c r="NAX210" s="36"/>
      <c r="NAY210" s="58"/>
      <c r="NAZ210" s="59"/>
      <c r="NBA210" s="33"/>
      <c r="NBB210" s="33"/>
      <c r="NBC210" s="33"/>
      <c r="NBD210" s="34"/>
      <c r="NBE210" s="36"/>
      <c r="NBF210" s="58"/>
      <c r="NBG210" s="59"/>
      <c r="NBH210" s="33"/>
      <c r="NBI210" s="33"/>
      <c r="NBJ210" s="33"/>
      <c r="NBK210" s="34"/>
      <c r="NBL210" s="36"/>
      <c r="NBM210" s="58"/>
      <c r="NBN210" s="59"/>
      <c r="NBO210" s="33"/>
      <c r="NBP210" s="33"/>
      <c r="NBQ210" s="33"/>
      <c r="NBR210" s="34"/>
      <c r="NBS210" s="36"/>
      <c r="NBT210" s="58"/>
      <c r="NBU210" s="59"/>
      <c r="NBV210" s="33"/>
      <c r="NBW210" s="33"/>
      <c r="NBX210" s="33"/>
      <c r="NBY210" s="34"/>
      <c r="NBZ210" s="36"/>
      <c r="NCA210" s="58"/>
      <c r="NCB210" s="59"/>
      <c r="NCC210" s="33"/>
      <c r="NCD210" s="33"/>
      <c r="NCE210" s="33"/>
      <c r="NCF210" s="34"/>
      <c r="NCG210" s="36"/>
      <c r="NCH210" s="58"/>
      <c r="NCI210" s="59"/>
      <c r="NCJ210" s="33"/>
      <c r="NCK210" s="33"/>
      <c r="NCL210" s="33"/>
      <c r="NCM210" s="34"/>
      <c r="NCN210" s="36"/>
      <c r="NCO210" s="58"/>
      <c r="NCP210" s="59"/>
      <c r="NCQ210" s="33"/>
      <c r="NCR210" s="33"/>
      <c r="NCS210" s="33"/>
      <c r="NCT210" s="34"/>
      <c r="NCU210" s="36"/>
      <c r="NCV210" s="58"/>
      <c r="NCW210" s="59"/>
      <c r="NCX210" s="33"/>
      <c r="NCY210" s="33"/>
      <c r="NCZ210" s="33"/>
      <c r="NDA210" s="34"/>
      <c r="NDB210" s="36"/>
      <c r="NDC210" s="58"/>
      <c r="NDD210" s="59"/>
      <c r="NDE210" s="33"/>
      <c r="NDF210" s="33"/>
      <c r="NDG210" s="33"/>
      <c r="NDH210" s="34"/>
      <c r="NDI210" s="36"/>
      <c r="NDJ210" s="58"/>
      <c r="NDK210" s="59"/>
      <c r="NDL210" s="33"/>
      <c r="NDM210" s="33"/>
      <c r="NDN210" s="33"/>
      <c r="NDO210" s="34"/>
      <c r="NDP210" s="36"/>
      <c r="NDQ210" s="58"/>
      <c r="NDR210" s="59"/>
      <c r="NDS210" s="33"/>
      <c r="NDT210" s="33"/>
      <c r="NDU210" s="33"/>
      <c r="NDV210" s="34"/>
      <c r="NDW210" s="36"/>
      <c r="NDX210" s="58"/>
      <c r="NDY210" s="59"/>
      <c r="NDZ210" s="33"/>
      <c r="NEA210" s="33"/>
      <c r="NEB210" s="33"/>
      <c r="NEC210" s="34"/>
      <c r="NED210" s="36"/>
      <c r="NEE210" s="58"/>
      <c r="NEF210" s="59"/>
      <c r="NEG210" s="33"/>
      <c r="NEH210" s="33"/>
      <c r="NEI210" s="33"/>
      <c r="NEJ210" s="34"/>
      <c r="NEK210" s="36"/>
      <c r="NEL210" s="58"/>
      <c r="NEM210" s="59"/>
      <c r="NEN210" s="33"/>
      <c r="NEO210" s="33"/>
      <c r="NEP210" s="33"/>
      <c r="NEQ210" s="34"/>
      <c r="NER210" s="36"/>
      <c r="NES210" s="58"/>
      <c r="NET210" s="59"/>
      <c r="NEU210" s="33"/>
      <c r="NEV210" s="33"/>
      <c r="NEW210" s="33"/>
      <c r="NEX210" s="34"/>
      <c r="NEY210" s="36"/>
      <c r="NEZ210" s="58"/>
      <c r="NFA210" s="59"/>
      <c r="NFB210" s="33"/>
      <c r="NFC210" s="33"/>
      <c r="NFD210" s="33"/>
      <c r="NFE210" s="34"/>
      <c r="NFF210" s="36"/>
      <c r="NFG210" s="58"/>
      <c r="NFH210" s="59"/>
      <c r="NFI210" s="33"/>
      <c r="NFJ210" s="33"/>
      <c r="NFK210" s="33"/>
      <c r="NFL210" s="34"/>
      <c r="NFM210" s="36"/>
      <c r="NFN210" s="58"/>
      <c r="NFO210" s="59"/>
      <c r="NFP210" s="33"/>
      <c r="NFQ210" s="33"/>
      <c r="NFR210" s="33"/>
      <c r="NFS210" s="34"/>
      <c r="NFT210" s="36"/>
      <c r="NFU210" s="58"/>
      <c r="NFV210" s="59"/>
      <c r="NFW210" s="33"/>
      <c r="NFX210" s="33"/>
      <c r="NFY210" s="33"/>
      <c r="NFZ210" s="34"/>
      <c r="NGA210" s="36"/>
      <c r="NGB210" s="58"/>
      <c r="NGC210" s="59"/>
      <c r="NGD210" s="33"/>
      <c r="NGE210" s="33"/>
      <c r="NGF210" s="33"/>
      <c r="NGG210" s="34"/>
      <c r="NGH210" s="36"/>
      <c r="NGI210" s="58"/>
      <c r="NGJ210" s="59"/>
      <c r="NGK210" s="33"/>
      <c r="NGL210" s="33"/>
      <c r="NGM210" s="33"/>
      <c r="NGN210" s="34"/>
      <c r="NGO210" s="36"/>
      <c r="NGP210" s="58"/>
      <c r="NGQ210" s="59"/>
      <c r="NGR210" s="33"/>
      <c r="NGS210" s="33"/>
      <c r="NGT210" s="33"/>
      <c r="NGU210" s="34"/>
      <c r="NGV210" s="36"/>
      <c r="NGW210" s="58"/>
      <c r="NGX210" s="59"/>
      <c r="NGY210" s="33"/>
      <c r="NGZ210" s="33"/>
      <c r="NHA210" s="33"/>
      <c r="NHB210" s="34"/>
      <c r="NHC210" s="36"/>
      <c r="NHD210" s="58"/>
      <c r="NHE210" s="59"/>
      <c r="NHF210" s="33"/>
      <c r="NHG210" s="33"/>
      <c r="NHH210" s="33"/>
      <c r="NHI210" s="34"/>
      <c r="NHJ210" s="36"/>
      <c r="NHK210" s="58"/>
      <c r="NHL210" s="59"/>
      <c r="NHM210" s="33"/>
      <c r="NHN210" s="33"/>
      <c r="NHO210" s="33"/>
      <c r="NHP210" s="34"/>
      <c r="NHQ210" s="36"/>
      <c r="NHR210" s="58"/>
      <c r="NHS210" s="59"/>
      <c r="NHT210" s="33"/>
      <c r="NHU210" s="33"/>
      <c r="NHV210" s="33"/>
      <c r="NHW210" s="34"/>
      <c r="NHX210" s="36"/>
      <c r="NHY210" s="58"/>
      <c r="NHZ210" s="59"/>
      <c r="NIA210" s="33"/>
      <c r="NIB210" s="33"/>
      <c r="NIC210" s="33"/>
      <c r="NID210" s="34"/>
      <c r="NIE210" s="36"/>
      <c r="NIF210" s="58"/>
      <c r="NIG210" s="59"/>
      <c r="NIH210" s="33"/>
      <c r="NII210" s="33"/>
      <c r="NIJ210" s="33"/>
      <c r="NIK210" s="34"/>
      <c r="NIL210" s="36"/>
      <c r="NIM210" s="58"/>
      <c r="NIN210" s="59"/>
      <c r="NIO210" s="33"/>
      <c r="NIP210" s="33"/>
      <c r="NIQ210" s="33"/>
      <c r="NIR210" s="34"/>
      <c r="NIS210" s="36"/>
      <c r="NIT210" s="58"/>
      <c r="NIU210" s="59"/>
      <c r="NIV210" s="33"/>
      <c r="NIW210" s="33"/>
      <c r="NIX210" s="33"/>
      <c r="NIY210" s="34"/>
      <c r="NIZ210" s="36"/>
      <c r="NJA210" s="58"/>
      <c r="NJB210" s="59"/>
      <c r="NJC210" s="33"/>
      <c r="NJD210" s="33"/>
      <c r="NJE210" s="33"/>
      <c r="NJF210" s="34"/>
      <c r="NJG210" s="36"/>
      <c r="NJH210" s="58"/>
      <c r="NJI210" s="59"/>
      <c r="NJJ210" s="33"/>
      <c r="NJK210" s="33"/>
      <c r="NJL210" s="33"/>
      <c r="NJM210" s="34"/>
      <c r="NJN210" s="36"/>
      <c r="NJO210" s="58"/>
      <c r="NJP210" s="59"/>
      <c r="NJQ210" s="33"/>
      <c r="NJR210" s="33"/>
      <c r="NJS210" s="33"/>
      <c r="NJT210" s="34"/>
      <c r="NJU210" s="36"/>
      <c r="NJV210" s="58"/>
      <c r="NJW210" s="59"/>
      <c r="NJX210" s="33"/>
      <c r="NJY210" s="33"/>
      <c r="NJZ210" s="33"/>
      <c r="NKA210" s="34"/>
      <c r="NKB210" s="36"/>
      <c r="NKC210" s="58"/>
      <c r="NKD210" s="59"/>
      <c r="NKE210" s="33"/>
      <c r="NKF210" s="33"/>
      <c r="NKG210" s="33"/>
      <c r="NKH210" s="34"/>
      <c r="NKI210" s="36"/>
      <c r="NKJ210" s="58"/>
      <c r="NKK210" s="59"/>
      <c r="NKL210" s="33"/>
      <c r="NKM210" s="33"/>
      <c r="NKN210" s="33"/>
      <c r="NKO210" s="34"/>
      <c r="NKP210" s="36"/>
      <c r="NKQ210" s="58"/>
      <c r="NKR210" s="59"/>
      <c r="NKS210" s="33"/>
      <c r="NKT210" s="33"/>
      <c r="NKU210" s="33"/>
      <c r="NKV210" s="34"/>
      <c r="NKW210" s="36"/>
      <c r="NKX210" s="58"/>
      <c r="NKY210" s="59"/>
      <c r="NKZ210" s="33"/>
      <c r="NLA210" s="33"/>
      <c r="NLB210" s="33"/>
      <c r="NLC210" s="34"/>
      <c r="NLD210" s="36"/>
      <c r="NLE210" s="58"/>
      <c r="NLF210" s="59"/>
      <c r="NLG210" s="33"/>
      <c r="NLH210" s="33"/>
      <c r="NLI210" s="33"/>
      <c r="NLJ210" s="34"/>
      <c r="NLK210" s="36"/>
      <c r="NLL210" s="58"/>
      <c r="NLM210" s="59"/>
      <c r="NLN210" s="33"/>
      <c r="NLO210" s="33"/>
      <c r="NLP210" s="33"/>
      <c r="NLQ210" s="34"/>
      <c r="NLR210" s="36"/>
      <c r="NLS210" s="58"/>
      <c r="NLT210" s="59"/>
      <c r="NLU210" s="33"/>
      <c r="NLV210" s="33"/>
      <c r="NLW210" s="33"/>
      <c r="NLX210" s="34"/>
      <c r="NLY210" s="36"/>
      <c r="NLZ210" s="58"/>
      <c r="NMA210" s="59"/>
      <c r="NMB210" s="33"/>
      <c r="NMC210" s="33"/>
      <c r="NMD210" s="33"/>
      <c r="NME210" s="34"/>
      <c r="NMF210" s="36"/>
      <c r="NMG210" s="58"/>
      <c r="NMH210" s="59"/>
      <c r="NMI210" s="33"/>
      <c r="NMJ210" s="33"/>
      <c r="NMK210" s="33"/>
      <c r="NML210" s="34"/>
      <c r="NMM210" s="36"/>
      <c r="NMN210" s="58"/>
      <c r="NMO210" s="59"/>
      <c r="NMP210" s="33"/>
      <c r="NMQ210" s="33"/>
      <c r="NMR210" s="33"/>
      <c r="NMS210" s="34"/>
      <c r="NMT210" s="36"/>
      <c r="NMU210" s="58"/>
      <c r="NMV210" s="59"/>
      <c r="NMW210" s="33"/>
      <c r="NMX210" s="33"/>
      <c r="NMY210" s="33"/>
      <c r="NMZ210" s="34"/>
      <c r="NNA210" s="36"/>
      <c r="NNB210" s="58"/>
      <c r="NNC210" s="59"/>
      <c r="NND210" s="33"/>
      <c r="NNE210" s="33"/>
      <c r="NNF210" s="33"/>
      <c r="NNG210" s="34"/>
      <c r="NNH210" s="36"/>
      <c r="NNI210" s="58"/>
      <c r="NNJ210" s="59"/>
      <c r="NNK210" s="33"/>
      <c r="NNL210" s="33"/>
      <c r="NNM210" s="33"/>
      <c r="NNN210" s="34"/>
      <c r="NNO210" s="36"/>
      <c r="NNP210" s="58"/>
      <c r="NNQ210" s="59"/>
      <c r="NNR210" s="33"/>
      <c r="NNS210" s="33"/>
      <c r="NNT210" s="33"/>
      <c r="NNU210" s="34"/>
      <c r="NNV210" s="36"/>
      <c r="NNW210" s="58"/>
      <c r="NNX210" s="59"/>
      <c r="NNY210" s="33"/>
      <c r="NNZ210" s="33"/>
      <c r="NOA210" s="33"/>
      <c r="NOB210" s="34"/>
      <c r="NOC210" s="36"/>
      <c r="NOD210" s="58"/>
      <c r="NOE210" s="59"/>
      <c r="NOF210" s="33"/>
      <c r="NOG210" s="33"/>
      <c r="NOH210" s="33"/>
      <c r="NOI210" s="34"/>
      <c r="NOJ210" s="36"/>
      <c r="NOK210" s="58"/>
      <c r="NOL210" s="59"/>
      <c r="NOM210" s="33"/>
      <c r="NON210" s="33"/>
      <c r="NOO210" s="33"/>
      <c r="NOP210" s="34"/>
      <c r="NOQ210" s="36"/>
      <c r="NOR210" s="58"/>
      <c r="NOS210" s="59"/>
      <c r="NOT210" s="33"/>
      <c r="NOU210" s="33"/>
      <c r="NOV210" s="33"/>
      <c r="NOW210" s="34"/>
      <c r="NOX210" s="36"/>
      <c r="NOY210" s="58"/>
      <c r="NOZ210" s="59"/>
      <c r="NPA210" s="33"/>
      <c r="NPB210" s="33"/>
      <c r="NPC210" s="33"/>
      <c r="NPD210" s="34"/>
      <c r="NPE210" s="36"/>
      <c r="NPF210" s="58"/>
      <c r="NPG210" s="59"/>
      <c r="NPH210" s="33"/>
      <c r="NPI210" s="33"/>
      <c r="NPJ210" s="33"/>
      <c r="NPK210" s="34"/>
      <c r="NPL210" s="36"/>
      <c r="NPM210" s="58"/>
      <c r="NPN210" s="59"/>
      <c r="NPO210" s="33"/>
      <c r="NPP210" s="33"/>
      <c r="NPQ210" s="33"/>
      <c r="NPR210" s="34"/>
      <c r="NPS210" s="36"/>
      <c r="NPT210" s="58"/>
      <c r="NPU210" s="59"/>
      <c r="NPV210" s="33"/>
      <c r="NPW210" s="33"/>
      <c r="NPX210" s="33"/>
      <c r="NPY210" s="34"/>
      <c r="NPZ210" s="36"/>
      <c r="NQA210" s="58"/>
      <c r="NQB210" s="59"/>
      <c r="NQC210" s="33"/>
      <c r="NQD210" s="33"/>
      <c r="NQE210" s="33"/>
      <c r="NQF210" s="34"/>
      <c r="NQG210" s="36"/>
      <c r="NQH210" s="58"/>
      <c r="NQI210" s="59"/>
      <c r="NQJ210" s="33"/>
      <c r="NQK210" s="33"/>
      <c r="NQL210" s="33"/>
      <c r="NQM210" s="34"/>
      <c r="NQN210" s="36"/>
      <c r="NQO210" s="58"/>
      <c r="NQP210" s="59"/>
      <c r="NQQ210" s="33"/>
      <c r="NQR210" s="33"/>
      <c r="NQS210" s="33"/>
      <c r="NQT210" s="34"/>
      <c r="NQU210" s="36"/>
      <c r="NQV210" s="58"/>
      <c r="NQW210" s="59"/>
      <c r="NQX210" s="33"/>
      <c r="NQY210" s="33"/>
      <c r="NQZ210" s="33"/>
      <c r="NRA210" s="34"/>
      <c r="NRB210" s="36"/>
      <c r="NRC210" s="58"/>
      <c r="NRD210" s="59"/>
      <c r="NRE210" s="33"/>
      <c r="NRF210" s="33"/>
      <c r="NRG210" s="33"/>
      <c r="NRH210" s="34"/>
      <c r="NRI210" s="36"/>
      <c r="NRJ210" s="58"/>
      <c r="NRK210" s="59"/>
      <c r="NRL210" s="33"/>
      <c r="NRM210" s="33"/>
      <c r="NRN210" s="33"/>
      <c r="NRO210" s="34"/>
      <c r="NRP210" s="36"/>
      <c r="NRQ210" s="58"/>
      <c r="NRR210" s="59"/>
      <c r="NRS210" s="33"/>
      <c r="NRT210" s="33"/>
      <c r="NRU210" s="33"/>
      <c r="NRV210" s="34"/>
      <c r="NRW210" s="36"/>
      <c r="NRX210" s="58"/>
      <c r="NRY210" s="59"/>
      <c r="NRZ210" s="33"/>
      <c r="NSA210" s="33"/>
      <c r="NSB210" s="33"/>
      <c r="NSC210" s="34"/>
      <c r="NSD210" s="36"/>
      <c r="NSE210" s="58"/>
      <c r="NSF210" s="59"/>
      <c r="NSG210" s="33"/>
      <c r="NSH210" s="33"/>
      <c r="NSI210" s="33"/>
      <c r="NSJ210" s="34"/>
      <c r="NSK210" s="36"/>
      <c r="NSL210" s="58"/>
      <c r="NSM210" s="59"/>
      <c r="NSN210" s="33"/>
      <c r="NSO210" s="33"/>
      <c r="NSP210" s="33"/>
      <c r="NSQ210" s="34"/>
      <c r="NSR210" s="36"/>
      <c r="NSS210" s="58"/>
      <c r="NST210" s="59"/>
      <c r="NSU210" s="33"/>
      <c r="NSV210" s="33"/>
      <c r="NSW210" s="33"/>
      <c r="NSX210" s="34"/>
      <c r="NSY210" s="36"/>
      <c r="NSZ210" s="58"/>
      <c r="NTA210" s="59"/>
      <c r="NTB210" s="33"/>
      <c r="NTC210" s="33"/>
      <c r="NTD210" s="33"/>
      <c r="NTE210" s="34"/>
      <c r="NTF210" s="36"/>
      <c r="NTG210" s="58"/>
      <c r="NTH210" s="59"/>
      <c r="NTI210" s="33"/>
      <c r="NTJ210" s="33"/>
      <c r="NTK210" s="33"/>
      <c r="NTL210" s="34"/>
      <c r="NTM210" s="36"/>
      <c r="NTN210" s="58"/>
      <c r="NTO210" s="59"/>
      <c r="NTP210" s="33"/>
      <c r="NTQ210" s="33"/>
      <c r="NTR210" s="33"/>
      <c r="NTS210" s="34"/>
      <c r="NTT210" s="36"/>
      <c r="NTU210" s="58"/>
      <c r="NTV210" s="59"/>
      <c r="NTW210" s="33"/>
      <c r="NTX210" s="33"/>
      <c r="NTY210" s="33"/>
      <c r="NTZ210" s="34"/>
      <c r="NUA210" s="36"/>
      <c r="NUB210" s="58"/>
      <c r="NUC210" s="59"/>
      <c r="NUD210" s="33"/>
      <c r="NUE210" s="33"/>
      <c r="NUF210" s="33"/>
      <c r="NUG210" s="34"/>
      <c r="NUH210" s="36"/>
      <c r="NUI210" s="58"/>
      <c r="NUJ210" s="59"/>
      <c r="NUK210" s="33"/>
      <c r="NUL210" s="33"/>
      <c r="NUM210" s="33"/>
      <c r="NUN210" s="34"/>
      <c r="NUO210" s="36"/>
      <c r="NUP210" s="58"/>
      <c r="NUQ210" s="59"/>
      <c r="NUR210" s="33"/>
      <c r="NUS210" s="33"/>
      <c r="NUT210" s="33"/>
      <c r="NUU210" s="34"/>
      <c r="NUV210" s="36"/>
      <c r="NUW210" s="58"/>
      <c r="NUX210" s="59"/>
      <c r="NUY210" s="33"/>
      <c r="NUZ210" s="33"/>
      <c r="NVA210" s="33"/>
      <c r="NVB210" s="34"/>
      <c r="NVC210" s="36"/>
      <c r="NVD210" s="58"/>
      <c r="NVE210" s="59"/>
      <c r="NVF210" s="33"/>
      <c r="NVG210" s="33"/>
      <c r="NVH210" s="33"/>
      <c r="NVI210" s="34"/>
      <c r="NVJ210" s="36"/>
      <c r="NVK210" s="58"/>
      <c r="NVL210" s="59"/>
      <c r="NVM210" s="33"/>
      <c r="NVN210" s="33"/>
      <c r="NVO210" s="33"/>
      <c r="NVP210" s="34"/>
      <c r="NVQ210" s="36"/>
      <c r="NVR210" s="58"/>
      <c r="NVS210" s="59"/>
      <c r="NVT210" s="33"/>
      <c r="NVU210" s="33"/>
      <c r="NVV210" s="33"/>
      <c r="NVW210" s="34"/>
      <c r="NVX210" s="36"/>
      <c r="NVY210" s="58"/>
      <c r="NVZ210" s="59"/>
      <c r="NWA210" s="33"/>
      <c r="NWB210" s="33"/>
      <c r="NWC210" s="33"/>
      <c r="NWD210" s="34"/>
      <c r="NWE210" s="36"/>
      <c r="NWF210" s="58"/>
      <c r="NWG210" s="59"/>
      <c r="NWH210" s="33"/>
      <c r="NWI210" s="33"/>
      <c r="NWJ210" s="33"/>
      <c r="NWK210" s="34"/>
      <c r="NWL210" s="36"/>
      <c r="NWM210" s="58"/>
      <c r="NWN210" s="59"/>
      <c r="NWO210" s="33"/>
      <c r="NWP210" s="33"/>
      <c r="NWQ210" s="33"/>
      <c r="NWR210" s="34"/>
      <c r="NWS210" s="36"/>
      <c r="NWT210" s="58"/>
      <c r="NWU210" s="59"/>
      <c r="NWV210" s="33"/>
      <c r="NWW210" s="33"/>
      <c r="NWX210" s="33"/>
      <c r="NWY210" s="34"/>
      <c r="NWZ210" s="36"/>
      <c r="NXA210" s="58"/>
      <c r="NXB210" s="59"/>
      <c r="NXC210" s="33"/>
      <c r="NXD210" s="33"/>
      <c r="NXE210" s="33"/>
      <c r="NXF210" s="34"/>
      <c r="NXG210" s="36"/>
      <c r="NXH210" s="58"/>
      <c r="NXI210" s="59"/>
      <c r="NXJ210" s="33"/>
      <c r="NXK210" s="33"/>
      <c r="NXL210" s="33"/>
      <c r="NXM210" s="34"/>
      <c r="NXN210" s="36"/>
      <c r="NXO210" s="58"/>
      <c r="NXP210" s="59"/>
      <c r="NXQ210" s="33"/>
      <c r="NXR210" s="33"/>
      <c r="NXS210" s="33"/>
      <c r="NXT210" s="34"/>
      <c r="NXU210" s="36"/>
      <c r="NXV210" s="58"/>
      <c r="NXW210" s="59"/>
      <c r="NXX210" s="33"/>
      <c r="NXY210" s="33"/>
      <c r="NXZ210" s="33"/>
      <c r="NYA210" s="34"/>
      <c r="NYB210" s="36"/>
      <c r="NYC210" s="58"/>
      <c r="NYD210" s="59"/>
      <c r="NYE210" s="33"/>
      <c r="NYF210" s="33"/>
      <c r="NYG210" s="33"/>
      <c r="NYH210" s="34"/>
      <c r="NYI210" s="36"/>
      <c r="NYJ210" s="58"/>
      <c r="NYK210" s="59"/>
      <c r="NYL210" s="33"/>
      <c r="NYM210" s="33"/>
      <c r="NYN210" s="33"/>
      <c r="NYO210" s="34"/>
      <c r="NYP210" s="36"/>
      <c r="NYQ210" s="58"/>
      <c r="NYR210" s="59"/>
      <c r="NYS210" s="33"/>
      <c r="NYT210" s="33"/>
      <c r="NYU210" s="33"/>
      <c r="NYV210" s="34"/>
      <c r="NYW210" s="36"/>
      <c r="NYX210" s="58"/>
      <c r="NYY210" s="59"/>
      <c r="NYZ210" s="33"/>
      <c r="NZA210" s="33"/>
      <c r="NZB210" s="33"/>
      <c r="NZC210" s="34"/>
      <c r="NZD210" s="36"/>
      <c r="NZE210" s="58"/>
      <c r="NZF210" s="59"/>
      <c r="NZG210" s="33"/>
      <c r="NZH210" s="33"/>
      <c r="NZI210" s="33"/>
      <c r="NZJ210" s="34"/>
      <c r="NZK210" s="36"/>
      <c r="NZL210" s="58"/>
      <c r="NZM210" s="59"/>
      <c r="NZN210" s="33"/>
      <c r="NZO210" s="33"/>
      <c r="NZP210" s="33"/>
      <c r="NZQ210" s="34"/>
      <c r="NZR210" s="36"/>
      <c r="NZS210" s="58"/>
      <c r="NZT210" s="59"/>
      <c r="NZU210" s="33"/>
      <c r="NZV210" s="33"/>
      <c r="NZW210" s="33"/>
      <c r="NZX210" s="34"/>
      <c r="NZY210" s="36"/>
      <c r="NZZ210" s="58"/>
      <c r="OAA210" s="59"/>
      <c r="OAB210" s="33"/>
      <c r="OAC210" s="33"/>
      <c r="OAD210" s="33"/>
      <c r="OAE210" s="34"/>
      <c r="OAF210" s="36"/>
      <c r="OAG210" s="58"/>
      <c r="OAH210" s="59"/>
      <c r="OAI210" s="33"/>
      <c r="OAJ210" s="33"/>
      <c r="OAK210" s="33"/>
      <c r="OAL210" s="34"/>
      <c r="OAM210" s="36"/>
      <c r="OAN210" s="58"/>
      <c r="OAO210" s="59"/>
      <c r="OAP210" s="33"/>
      <c r="OAQ210" s="33"/>
      <c r="OAR210" s="33"/>
      <c r="OAS210" s="34"/>
      <c r="OAT210" s="36"/>
      <c r="OAU210" s="58"/>
      <c r="OAV210" s="59"/>
      <c r="OAW210" s="33"/>
      <c r="OAX210" s="33"/>
      <c r="OAY210" s="33"/>
      <c r="OAZ210" s="34"/>
      <c r="OBA210" s="36"/>
      <c r="OBB210" s="58"/>
      <c r="OBC210" s="59"/>
      <c r="OBD210" s="33"/>
      <c r="OBE210" s="33"/>
      <c r="OBF210" s="33"/>
      <c r="OBG210" s="34"/>
      <c r="OBH210" s="36"/>
      <c r="OBI210" s="58"/>
      <c r="OBJ210" s="59"/>
      <c r="OBK210" s="33"/>
      <c r="OBL210" s="33"/>
      <c r="OBM210" s="33"/>
      <c r="OBN210" s="34"/>
      <c r="OBO210" s="36"/>
      <c r="OBP210" s="58"/>
      <c r="OBQ210" s="59"/>
      <c r="OBR210" s="33"/>
      <c r="OBS210" s="33"/>
      <c r="OBT210" s="33"/>
      <c r="OBU210" s="34"/>
      <c r="OBV210" s="36"/>
      <c r="OBW210" s="58"/>
      <c r="OBX210" s="59"/>
      <c r="OBY210" s="33"/>
      <c r="OBZ210" s="33"/>
      <c r="OCA210" s="33"/>
      <c r="OCB210" s="34"/>
      <c r="OCC210" s="36"/>
      <c r="OCD210" s="58"/>
      <c r="OCE210" s="59"/>
      <c r="OCF210" s="33"/>
      <c r="OCG210" s="33"/>
      <c r="OCH210" s="33"/>
      <c r="OCI210" s="34"/>
      <c r="OCJ210" s="36"/>
      <c r="OCK210" s="58"/>
      <c r="OCL210" s="59"/>
      <c r="OCM210" s="33"/>
      <c r="OCN210" s="33"/>
      <c r="OCO210" s="33"/>
      <c r="OCP210" s="34"/>
      <c r="OCQ210" s="36"/>
      <c r="OCR210" s="58"/>
      <c r="OCS210" s="59"/>
      <c r="OCT210" s="33"/>
      <c r="OCU210" s="33"/>
      <c r="OCV210" s="33"/>
      <c r="OCW210" s="34"/>
      <c r="OCX210" s="36"/>
      <c r="OCY210" s="58"/>
      <c r="OCZ210" s="59"/>
      <c r="ODA210" s="33"/>
      <c r="ODB210" s="33"/>
      <c r="ODC210" s="33"/>
      <c r="ODD210" s="34"/>
      <c r="ODE210" s="36"/>
      <c r="ODF210" s="58"/>
      <c r="ODG210" s="59"/>
      <c r="ODH210" s="33"/>
      <c r="ODI210" s="33"/>
      <c r="ODJ210" s="33"/>
      <c r="ODK210" s="34"/>
      <c r="ODL210" s="36"/>
      <c r="ODM210" s="58"/>
      <c r="ODN210" s="59"/>
      <c r="ODO210" s="33"/>
      <c r="ODP210" s="33"/>
      <c r="ODQ210" s="33"/>
      <c r="ODR210" s="34"/>
      <c r="ODS210" s="36"/>
      <c r="ODT210" s="58"/>
      <c r="ODU210" s="59"/>
      <c r="ODV210" s="33"/>
      <c r="ODW210" s="33"/>
      <c r="ODX210" s="33"/>
      <c r="ODY210" s="34"/>
      <c r="ODZ210" s="36"/>
      <c r="OEA210" s="58"/>
      <c r="OEB210" s="59"/>
      <c r="OEC210" s="33"/>
      <c r="OED210" s="33"/>
      <c r="OEE210" s="33"/>
      <c r="OEF210" s="34"/>
      <c r="OEG210" s="36"/>
      <c r="OEH210" s="58"/>
      <c r="OEI210" s="59"/>
      <c r="OEJ210" s="33"/>
      <c r="OEK210" s="33"/>
      <c r="OEL210" s="33"/>
      <c r="OEM210" s="34"/>
      <c r="OEN210" s="36"/>
      <c r="OEO210" s="58"/>
      <c r="OEP210" s="59"/>
      <c r="OEQ210" s="33"/>
      <c r="OER210" s="33"/>
      <c r="OES210" s="33"/>
      <c r="OET210" s="34"/>
      <c r="OEU210" s="36"/>
      <c r="OEV210" s="58"/>
      <c r="OEW210" s="59"/>
      <c r="OEX210" s="33"/>
      <c r="OEY210" s="33"/>
      <c r="OEZ210" s="33"/>
      <c r="OFA210" s="34"/>
      <c r="OFB210" s="36"/>
      <c r="OFC210" s="58"/>
      <c r="OFD210" s="59"/>
      <c r="OFE210" s="33"/>
      <c r="OFF210" s="33"/>
      <c r="OFG210" s="33"/>
      <c r="OFH210" s="34"/>
      <c r="OFI210" s="36"/>
      <c r="OFJ210" s="58"/>
      <c r="OFK210" s="59"/>
      <c r="OFL210" s="33"/>
      <c r="OFM210" s="33"/>
      <c r="OFN210" s="33"/>
      <c r="OFO210" s="34"/>
      <c r="OFP210" s="36"/>
      <c r="OFQ210" s="58"/>
      <c r="OFR210" s="59"/>
      <c r="OFS210" s="33"/>
      <c r="OFT210" s="33"/>
      <c r="OFU210" s="33"/>
      <c r="OFV210" s="34"/>
      <c r="OFW210" s="36"/>
      <c r="OFX210" s="58"/>
      <c r="OFY210" s="59"/>
      <c r="OFZ210" s="33"/>
      <c r="OGA210" s="33"/>
      <c r="OGB210" s="33"/>
      <c r="OGC210" s="34"/>
      <c r="OGD210" s="36"/>
      <c r="OGE210" s="58"/>
      <c r="OGF210" s="59"/>
      <c r="OGG210" s="33"/>
      <c r="OGH210" s="33"/>
      <c r="OGI210" s="33"/>
      <c r="OGJ210" s="34"/>
      <c r="OGK210" s="36"/>
      <c r="OGL210" s="58"/>
      <c r="OGM210" s="59"/>
      <c r="OGN210" s="33"/>
      <c r="OGO210" s="33"/>
      <c r="OGP210" s="33"/>
      <c r="OGQ210" s="34"/>
      <c r="OGR210" s="36"/>
      <c r="OGS210" s="58"/>
      <c r="OGT210" s="59"/>
      <c r="OGU210" s="33"/>
      <c r="OGV210" s="33"/>
      <c r="OGW210" s="33"/>
      <c r="OGX210" s="34"/>
      <c r="OGY210" s="36"/>
      <c r="OGZ210" s="58"/>
      <c r="OHA210" s="59"/>
      <c r="OHB210" s="33"/>
      <c r="OHC210" s="33"/>
      <c r="OHD210" s="33"/>
      <c r="OHE210" s="34"/>
      <c r="OHF210" s="36"/>
      <c r="OHG210" s="58"/>
      <c r="OHH210" s="59"/>
      <c r="OHI210" s="33"/>
      <c r="OHJ210" s="33"/>
      <c r="OHK210" s="33"/>
      <c r="OHL210" s="34"/>
      <c r="OHM210" s="36"/>
      <c r="OHN210" s="58"/>
      <c r="OHO210" s="59"/>
      <c r="OHP210" s="33"/>
      <c r="OHQ210" s="33"/>
      <c r="OHR210" s="33"/>
      <c r="OHS210" s="34"/>
      <c r="OHT210" s="36"/>
      <c r="OHU210" s="58"/>
      <c r="OHV210" s="59"/>
      <c r="OHW210" s="33"/>
      <c r="OHX210" s="33"/>
      <c r="OHY210" s="33"/>
      <c r="OHZ210" s="34"/>
      <c r="OIA210" s="36"/>
      <c r="OIB210" s="58"/>
      <c r="OIC210" s="59"/>
      <c r="OID210" s="33"/>
      <c r="OIE210" s="33"/>
      <c r="OIF210" s="33"/>
      <c r="OIG210" s="34"/>
      <c r="OIH210" s="36"/>
      <c r="OII210" s="58"/>
      <c r="OIJ210" s="59"/>
      <c r="OIK210" s="33"/>
      <c r="OIL210" s="33"/>
      <c r="OIM210" s="33"/>
      <c r="OIN210" s="34"/>
      <c r="OIO210" s="36"/>
      <c r="OIP210" s="58"/>
      <c r="OIQ210" s="59"/>
      <c r="OIR210" s="33"/>
      <c r="OIS210" s="33"/>
      <c r="OIT210" s="33"/>
      <c r="OIU210" s="34"/>
      <c r="OIV210" s="36"/>
      <c r="OIW210" s="58"/>
      <c r="OIX210" s="59"/>
      <c r="OIY210" s="33"/>
      <c r="OIZ210" s="33"/>
      <c r="OJA210" s="33"/>
      <c r="OJB210" s="34"/>
      <c r="OJC210" s="36"/>
      <c r="OJD210" s="58"/>
      <c r="OJE210" s="59"/>
      <c r="OJF210" s="33"/>
      <c r="OJG210" s="33"/>
      <c r="OJH210" s="33"/>
      <c r="OJI210" s="34"/>
      <c r="OJJ210" s="36"/>
      <c r="OJK210" s="58"/>
      <c r="OJL210" s="59"/>
      <c r="OJM210" s="33"/>
      <c r="OJN210" s="33"/>
      <c r="OJO210" s="33"/>
      <c r="OJP210" s="34"/>
      <c r="OJQ210" s="36"/>
      <c r="OJR210" s="58"/>
      <c r="OJS210" s="59"/>
      <c r="OJT210" s="33"/>
      <c r="OJU210" s="33"/>
      <c r="OJV210" s="33"/>
      <c r="OJW210" s="34"/>
      <c r="OJX210" s="36"/>
      <c r="OJY210" s="58"/>
      <c r="OJZ210" s="59"/>
      <c r="OKA210" s="33"/>
      <c r="OKB210" s="33"/>
      <c r="OKC210" s="33"/>
      <c r="OKD210" s="34"/>
      <c r="OKE210" s="36"/>
      <c r="OKF210" s="58"/>
      <c r="OKG210" s="59"/>
      <c r="OKH210" s="33"/>
      <c r="OKI210" s="33"/>
      <c r="OKJ210" s="33"/>
      <c r="OKK210" s="34"/>
      <c r="OKL210" s="36"/>
      <c r="OKM210" s="58"/>
      <c r="OKN210" s="59"/>
      <c r="OKO210" s="33"/>
      <c r="OKP210" s="33"/>
      <c r="OKQ210" s="33"/>
      <c r="OKR210" s="34"/>
      <c r="OKS210" s="36"/>
      <c r="OKT210" s="58"/>
      <c r="OKU210" s="59"/>
      <c r="OKV210" s="33"/>
      <c r="OKW210" s="33"/>
      <c r="OKX210" s="33"/>
      <c r="OKY210" s="34"/>
      <c r="OKZ210" s="36"/>
      <c r="OLA210" s="58"/>
      <c r="OLB210" s="59"/>
      <c r="OLC210" s="33"/>
      <c r="OLD210" s="33"/>
      <c r="OLE210" s="33"/>
      <c r="OLF210" s="34"/>
      <c r="OLG210" s="36"/>
      <c r="OLH210" s="58"/>
      <c r="OLI210" s="59"/>
      <c r="OLJ210" s="33"/>
      <c r="OLK210" s="33"/>
      <c r="OLL210" s="33"/>
      <c r="OLM210" s="34"/>
      <c r="OLN210" s="36"/>
      <c r="OLO210" s="58"/>
      <c r="OLP210" s="59"/>
      <c r="OLQ210" s="33"/>
      <c r="OLR210" s="33"/>
      <c r="OLS210" s="33"/>
      <c r="OLT210" s="34"/>
      <c r="OLU210" s="36"/>
      <c r="OLV210" s="58"/>
      <c r="OLW210" s="59"/>
      <c r="OLX210" s="33"/>
      <c r="OLY210" s="33"/>
      <c r="OLZ210" s="33"/>
      <c r="OMA210" s="34"/>
      <c r="OMB210" s="36"/>
      <c r="OMC210" s="58"/>
      <c r="OMD210" s="59"/>
      <c r="OME210" s="33"/>
      <c r="OMF210" s="33"/>
      <c r="OMG210" s="33"/>
      <c r="OMH210" s="34"/>
      <c r="OMI210" s="36"/>
      <c r="OMJ210" s="58"/>
      <c r="OMK210" s="59"/>
      <c r="OML210" s="33"/>
      <c r="OMM210" s="33"/>
      <c r="OMN210" s="33"/>
      <c r="OMO210" s="34"/>
      <c r="OMP210" s="36"/>
      <c r="OMQ210" s="58"/>
      <c r="OMR210" s="59"/>
      <c r="OMS210" s="33"/>
      <c r="OMT210" s="33"/>
      <c r="OMU210" s="33"/>
      <c r="OMV210" s="34"/>
      <c r="OMW210" s="36"/>
      <c r="OMX210" s="58"/>
      <c r="OMY210" s="59"/>
      <c r="OMZ210" s="33"/>
      <c r="ONA210" s="33"/>
      <c r="ONB210" s="33"/>
      <c r="ONC210" s="34"/>
      <c r="OND210" s="36"/>
      <c r="ONE210" s="58"/>
      <c r="ONF210" s="59"/>
      <c r="ONG210" s="33"/>
      <c r="ONH210" s="33"/>
      <c r="ONI210" s="33"/>
      <c r="ONJ210" s="34"/>
      <c r="ONK210" s="36"/>
      <c r="ONL210" s="58"/>
      <c r="ONM210" s="59"/>
      <c r="ONN210" s="33"/>
      <c r="ONO210" s="33"/>
      <c r="ONP210" s="33"/>
      <c r="ONQ210" s="34"/>
      <c r="ONR210" s="36"/>
      <c r="ONS210" s="58"/>
      <c r="ONT210" s="59"/>
      <c r="ONU210" s="33"/>
      <c r="ONV210" s="33"/>
      <c r="ONW210" s="33"/>
      <c r="ONX210" s="34"/>
      <c r="ONY210" s="36"/>
      <c r="ONZ210" s="58"/>
      <c r="OOA210" s="59"/>
      <c r="OOB210" s="33"/>
      <c r="OOC210" s="33"/>
      <c r="OOD210" s="33"/>
      <c r="OOE210" s="34"/>
      <c r="OOF210" s="36"/>
      <c r="OOG210" s="58"/>
      <c r="OOH210" s="59"/>
      <c r="OOI210" s="33"/>
      <c r="OOJ210" s="33"/>
      <c r="OOK210" s="33"/>
      <c r="OOL210" s="34"/>
      <c r="OOM210" s="36"/>
      <c r="OON210" s="58"/>
      <c r="OOO210" s="59"/>
      <c r="OOP210" s="33"/>
      <c r="OOQ210" s="33"/>
      <c r="OOR210" s="33"/>
      <c r="OOS210" s="34"/>
      <c r="OOT210" s="36"/>
      <c r="OOU210" s="58"/>
      <c r="OOV210" s="59"/>
      <c r="OOW210" s="33"/>
      <c r="OOX210" s="33"/>
      <c r="OOY210" s="33"/>
      <c r="OOZ210" s="34"/>
      <c r="OPA210" s="36"/>
      <c r="OPB210" s="58"/>
      <c r="OPC210" s="59"/>
      <c r="OPD210" s="33"/>
      <c r="OPE210" s="33"/>
      <c r="OPF210" s="33"/>
      <c r="OPG210" s="34"/>
      <c r="OPH210" s="36"/>
      <c r="OPI210" s="58"/>
      <c r="OPJ210" s="59"/>
      <c r="OPK210" s="33"/>
      <c r="OPL210" s="33"/>
      <c r="OPM210" s="33"/>
      <c r="OPN210" s="34"/>
      <c r="OPO210" s="36"/>
      <c r="OPP210" s="58"/>
      <c r="OPQ210" s="59"/>
      <c r="OPR210" s="33"/>
      <c r="OPS210" s="33"/>
      <c r="OPT210" s="33"/>
      <c r="OPU210" s="34"/>
      <c r="OPV210" s="36"/>
      <c r="OPW210" s="58"/>
      <c r="OPX210" s="59"/>
      <c r="OPY210" s="33"/>
      <c r="OPZ210" s="33"/>
      <c r="OQA210" s="33"/>
      <c r="OQB210" s="34"/>
      <c r="OQC210" s="36"/>
      <c r="OQD210" s="58"/>
      <c r="OQE210" s="59"/>
      <c r="OQF210" s="33"/>
      <c r="OQG210" s="33"/>
      <c r="OQH210" s="33"/>
      <c r="OQI210" s="34"/>
      <c r="OQJ210" s="36"/>
      <c r="OQK210" s="58"/>
      <c r="OQL210" s="59"/>
      <c r="OQM210" s="33"/>
      <c r="OQN210" s="33"/>
      <c r="OQO210" s="33"/>
      <c r="OQP210" s="34"/>
      <c r="OQQ210" s="36"/>
      <c r="OQR210" s="58"/>
      <c r="OQS210" s="59"/>
      <c r="OQT210" s="33"/>
      <c r="OQU210" s="33"/>
      <c r="OQV210" s="33"/>
      <c r="OQW210" s="34"/>
      <c r="OQX210" s="36"/>
      <c r="OQY210" s="58"/>
      <c r="OQZ210" s="59"/>
      <c r="ORA210" s="33"/>
      <c r="ORB210" s="33"/>
      <c r="ORC210" s="33"/>
      <c r="ORD210" s="34"/>
      <c r="ORE210" s="36"/>
      <c r="ORF210" s="58"/>
      <c r="ORG210" s="59"/>
      <c r="ORH210" s="33"/>
      <c r="ORI210" s="33"/>
      <c r="ORJ210" s="33"/>
      <c r="ORK210" s="34"/>
      <c r="ORL210" s="36"/>
      <c r="ORM210" s="58"/>
      <c r="ORN210" s="59"/>
      <c r="ORO210" s="33"/>
      <c r="ORP210" s="33"/>
      <c r="ORQ210" s="33"/>
      <c r="ORR210" s="34"/>
      <c r="ORS210" s="36"/>
      <c r="ORT210" s="58"/>
      <c r="ORU210" s="59"/>
      <c r="ORV210" s="33"/>
      <c r="ORW210" s="33"/>
      <c r="ORX210" s="33"/>
      <c r="ORY210" s="34"/>
      <c r="ORZ210" s="36"/>
      <c r="OSA210" s="58"/>
      <c r="OSB210" s="59"/>
      <c r="OSC210" s="33"/>
      <c r="OSD210" s="33"/>
      <c r="OSE210" s="33"/>
      <c r="OSF210" s="34"/>
      <c r="OSG210" s="36"/>
      <c r="OSH210" s="58"/>
      <c r="OSI210" s="59"/>
      <c r="OSJ210" s="33"/>
      <c r="OSK210" s="33"/>
      <c r="OSL210" s="33"/>
      <c r="OSM210" s="34"/>
      <c r="OSN210" s="36"/>
      <c r="OSO210" s="58"/>
      <c r="OSP210" s="59"/>
      <c r="OSQ210" s="33"/>
      <c r="OSR210" s="33"/>
      <c r="OSS210" s="33"/>
      <c r="OST210" s="34"/>
      <c r="OSU210" s="36"/>
      <c r="OSV210" s="58"/>
      <c r="OSW210" s="59"/>
      <c r="OSX210" s="33"/>
      <c r="OSY210" s="33"/>
      <c r="OSZ210" s="33"/>
      <c r="OTA210" s="34"/>
      <c r="OTB210" s="36"/>
      <c r="OTC210" s="58"/>
      <c r="OTD210" s="59"/>
      <c r="OTE210" s="33"/>
      <c r="OTF210" s="33"/>
      <c r="OTG210" s="33"/>
      <c r="OTH210" s="34"/>
      <c r="OTI210" s="36"/>
      <c r="OTJ210" s="58"/>
      <c r="OTK210" s="59"/>
      <c r="OTL210" s="33"/>
      <c r="OTM210" s="33"/>
      <c r="OTN210" s="33"/>
      <c r="OTO210" s="34"/>
      <c r="OTP210" s="36"/>
      <c r="OTQ210" s="58"/>
      <c r="OTR210" s="59"/>
      <c r="OTS210" s="33"/>
      <c r="OTT210" s="33"/>
      <c r="OTU210" s="33"/>
      <c r="OTV210" s="34"/>
      <c r="OTW210" s="36"/>
      <c r="OTX210" s="58"/>
      <c r="OTY210" s="59"/>
      <c r="OTZ210" s="33"/>
      <c r="OUA210" s="33"/>
      <c r="OUB210" s="33"/>
      <c r="OUC210" s="34"/>
      <c r="OUD210" s="36"/>
      <c r="OUE210" s="58"/>
      <c r="OUF210" s="59"/>
      <c r="OUG210" s="33"/>
      <c r="OUH210" s="33"/>
      <c r="OUI210" s="33"/>
      <c r="OUJ210" s="34"/>
      <c r="OUK210" s="36"/>
      <c r="OUL210" s="58"/>
      <c r="OUM210" s="59"/>
      <c r="OUN210" s="33"/>
      <c r="OUO210" s="33"/>
      <c r="OUP210" s="33"/>
      <c r="OUQ210" s="34"/>
      <c r="OUR210" s="36"/>
      <c r="OUS210" s="58"/>
      <c r="OUT210" s="59"/>
      <c r="OUU210" s="33"/>
      <c r="OUV210" s="33"/>
      <c r="OUW210" s="33"/>
      <c r="OUX210" s="34"/>
      <c r="OUY210" s="36"/>
      <c r="OUZ210" s="58"/>
      <c r="OVA210" s="59"/>
      <c r="OVB210" s="33"/>
      <c r="OVC210" s="33"/>
      <c r="OVD210" s="33"/>
      <c r="OVE210" s="34"/>
      <c r="OVF210" s="36"/>
      <c r="OVG210" s="58"/>
      <c r="OVH210" s="59"/>
      <c r="OVI210" s="33"/>
      <c r="OVJ210" s="33"/>
      <c r="OVK210" s="33"/>
      <c r="OVL210" s="34"/>
      <c r="OVM210" s="36"/>
      <c r="OVN210" s="58"/>
      <c r="OVO210" s="59"/>
      <c r="OVP210" s="33"/>
      <c r="OVQ210" s="33"/>
      <c r="OVR210" s="33"/>
      <c r="OVS210" s="34"/>
      <c r="OVT210" s="36"/>
      <c r="OVU210" s="58"/>
      <c r="OVV210" s="59"/>
      <c r="OVW210" s="33"/>
      <c r="OVX210" s="33"/>
      <c r="OVY210" s="33"/>
      <c r="OVZ210" s="34"/>
      <c r="OWA210" s="36"/>
      <c r="OWB210" s="58"/>
      <c r="OWC210" s="59"/>
      <c r="OWD210" s="33"/>
      <c r="OWE210" s="33"/>
      <c r="OWF210" s="33"/>
      <c r="OWG210" s="34"/>
      <c r="OWH210" s="36"/>
      <c r="OWI210" s="58"/>
      <c r="OWJ210" s="59"/>
      <c r="OWK210" s="33"/>
      <c r="OWL210" s="33"/>
      <c r="OWM210" s="33"/>
      <c r="OWN210" s="34"/>
      <c r="OWO210" s="36"/>
      <c r="OWP210" s="58"/>
      <c r="OWQ210" s="59"/>
      <c r="OWR210" s="33"/>
      <c r="OWS210" s="33"/>
      <c r="OWT210" s="33"/>
      <c r="OWU210" s="34"/>
      <c r="OWV210" s="36"/>
      <c r="OWW210" s="58"/>
      <c r="OWX210" s="59"/>
      <c r="OWY210" s="33"/>
      <c r="OWZ210" s="33"/>
      <c r="OXA210" s="33"/>
      <c r="OXB210" s="34"/>
      <c r="OXC210" s="36"/>
      <c r="OXD210" s="58"/>
      <c r="OXE210" s="59"/>
      <c r="OXF210" s="33"/>
      <c r="OXG210" s="33"/>
      <c r="OXH210" s="33"/>
      <c r="OXI210" s="34"/>
      <c r="OXJ210" s="36"/>
      <c r="OXK210" s="58"/>
      <c r="OXL210" s="59"/>
      <c r="OXM210" s="33"/>
      <c r="OXN210" s="33"/>
      <c r="OXO210" s="33"/>
      <c r="OXP210" s="34"/>
      <c r="OXQ210" s="36"/>
      <c r="OXR210" s="58"/>
      <c r="OXS210" s="59"/>
      <c r="OXT210" s="33"/>
      <c r="OXU210" s="33"/>
      <c r="OXV210" s="33"/>
      <c r="OXW210" s="34"/>
      <c r="OXX210" s="36"/>
      <c r="OXY210" s="58"/>
      <c r="OXZ210" s="59"/>
      <c r="OYA210" s="33"/>
      <c r="OYB210" s="33"/>
      <c r="OYC210" s="33"/>
      <c r="OYD210" s="34"/>
      <c r="OYE210" s="36"/>
      <c r="OYF210" s="58"/>
      <c r="OYG210" s="59"/>
      <c r="OYH210" s="33"/>
      <c r="OYI210" s="33"/>
      <c r="OYJ210" s="33"/>
      <c r="OYK210" s="34"/>
      <c r="OYL210" s="36"/>
      <c r="OYM210" s="58"/>
      <c r="OYN210" s="59"/>
      <c r="OYO210" s="33"/>
      <c r="OYP210" s="33"/>
      <c r="OYQ210" s="33"/>
      <c r="OYR210" s="34"/>
      <c r="OYS210" s="36"/>
      <c r="OYT210" s="58"/>
      <c r="OYU210" s="59"/>
      <c r="OYV210" s="33"/>
      <c r="OYW210" s="33"/>
      <c r="OYX210" s="33"/>
      <c r="OYY210" s="34"/>
      <c r="OYZ210" s="36"/>
      <c r="OZA210" s="58"/>
      <c r="OZB210" s="59"/>
      <c r="OZC210" s="33"/>
      <c r="OZD210" s="33"/>
      <c r="OZE210" s="33"/>
      <c r="OZF210" s="34"/>
      <c r="OZG210" s="36"/>
      <c r="OZH210" s="58"/>
      <c r="OZI210" s="59"/>
      <c r="OZJ210" s="33"/>
      <c r="OZK210" s="33"/>
      <c r="OZL210" s="33"/>
      <c r="OZM210" s="34"/>
      <c r="OZN210" s="36"/>
      <c r="OZO210" s="58"/>
      <c r="OZP210" s="59"/>
      <c r="OZQ210" s="33"/>
      <c r="OZR210" s="33"/>
      <c r="OZS210" s="33"/>
      <c r="OZT210" s="34"/>
      <c r="OZU210" s="36"/>
      <c r="OZV210" s="58"/>
      <c r="OZW210" s="59"/>
      <c r="OZX210" s="33"/>
      <c r="OZY210" s="33"/>
      <c r="OZZ210" s="33"/>
      <c r="PAA210" s="34"/>
      <c r="PAB210" s="36"/>
      <c r="PAC210" s="58"/>
      <c r="PAD210" s="59"/>
      <c r="PAE210" s="33"/>
      <c r="PAF210" s="33"/>
      <c r="PAG210" s="33"/>
      <c r="PAH210" s="34"/>
      <c r="PAI210" s="36"/>
      <c r="PAJ210" s="58"/>
      <c r="PAK210" s="59"/>
      <c r="PAL210" s="33"/>
      <c r="PAM210" s="33"/>
      <c r="PAN210" s="33"/>
      <c r="PAO210" s="34"/>
      <c r="PAP210" s="36"/>
      <c r="PAQ210" s="58"/>
      <c r="PAR210" s="59"/>
      <c r="PAS210" s="33"/>
      <c r="PAT210" s="33"/>
      <c r="PAU210" s="33"/>
      <c r="PAV210" s="34"/>
      <c r="PAW210" s="36"/>
      <c r="PAX210" s="58"/>
      <c r="PAY210" s="59"/>
      <c r="PAZ210" s="33"/>
      <c r="PBA210" s="33"/>
      <c r="PBB210" s="33"/>
      <c r="PBC210" s="34"/>
      <c r="PBD210" s="36"/>
      <c r="PBE210" s="58"/>
      <c r="PBF210" s="59"/>
      <c r="PBG210" s="33"/>
      <c r="PBH210" s="33"/>
      <c r="PBI210" s="33"/>
      <c r="PBJ210" s="34"/>
      <c r="PBK210" s="36"/>
      <c r="PBL210" s="58"/>
      <c r="PBM210" s="59"/>
      <c r="PBN210" s="33"/>
      <c r="PBO210" s="33"/>
      <c r="PBP210" s="33"/>
      <c r="PBQ210" s="34"/>
      <c r="PBR210" s="36"/>
      <c r="PBS210" s="58"/>
      <c r="PBT210" s="59"/>
      <c r="PBU210" s="33"/>
      <c r="PBV210" s="33"/>
      <c r="PBW210" s="33"/>
      <c r="PBX210" s="34"/>
      <c r="PBY210" s="36"/>
      <c r="PBZ210" s="58"/>
      <c r="PCA210" s="59"/>
      <c r="PCB210" s="33"/>
      <c r="PCC210" s="33"/>
      <c r="PCD210" s="33"/>
      <c r="PCE210" s="34"/>
      <c r="PCF210" s="36"/>
      <c r="PCG210" s="58"/>
      <c r="PCH210" s="59"/>
      <c r="PCI210" s="33"/>
      <c r="PCJ210" s="33"/>
      <c r="PCK210" s="33"/>
      <c r="PCL210" s="34"/>
      <c r="PCM210" s="36"/>
      <c r="PCN210" s="58"/>
      <c r="PCO210" s="59"/>
      <c r="PCP210" s="33"/>
      <c r="PCQ210" s="33"/>
      <c r="PCR210" s="33"/>
      <c r="PCS210" s="34"/>
      <c r="PCT210" s="36"/>
      <c r="PCU210" s="58"/>
      <c r="PCV210" s="59"/>
      <c r="PCW210" s="33"/>
      <c r="PCX210" s="33"/>
      <c r="PCY210" s="33"/>
      <c r="PCZ210" s="34"/>
      <c r="PDA210" s="36"/>
      <c r="PDB210" s="58"/>
      <c r="PDC210" s="59"/>
      <c r="PDD210" s="33"/>
      <c r="PDE210" s="33"/>
      <c r="PDF210" s="33"/>
      <c r="PDG210" s="34"/>
      <c r="PDH210" s="36"/>
      <c r="PDI210" s="58"/>
      <c r="PDJ210" s="59"/>
      <c r="PDK210" s="33"/>
      <c r="PDL210" s="33"/>
      <c r="PDM210" s="33"/>
      <c r="PDN210" s="34"/>
      <c r="PDO210" s="36"/>
      <c r="PDP210" s="58"/>
      <c r="PDQ210" s="59"/>
      <c r="PDR210" s="33"/>
      <c r="PDS210" s="33"/>
      <c r="PDT210" s="33"/>
      <c r="PDU210" s="34"/>
      <c r="PDV210" s="36"/>
      <c r="PDW210" s="58"/>
      <c r="PDX210" s="59"/>
      <c r="PDY210" s="33"/>
      <c r="PDZ210" s="33"/>
      <c r="PEA210" s="33"/>
      <c r="PEB210" s="34"/>
      <c r="PEC210" s="36"/>
      <c r="PED210" s="58"/>
      <c r="PEE210" s="59"/>
      <c r="PEF210" s="33"/>
      <c r="PEG210" s="33"/>
      <c r="PEH210" s="33"/>
      <c r="PEI210" s="34"/>
      <c r="PEJ210" s="36"/>
      <c r="PEK210" s="58"/>
      <c r="PEL210" s="59"/>
      <c r="PEM210" s="33"/>
      <c r="PEN210" s="33"/>
      <c r="PEO210" s="33"/>
      <c r="PEP210" s="34"/>
      <c r="PEQ210" s="36"/>
      <c r="PER210" s="58"/>
      <c r="PES210" s="59"/>
      <c r="PET210" s="33"/>
      <c r="PEU210" s="33"/>
      <c r="PEV210" s="33"/>
      <c r="PEW210" s="34"/>
      <c r="PEX210" s="36"/>
      <c r="PEY210" s="58"/>
      <c r="PEZ210" s="59"/>
      <c r="PFA210" s="33"/>
      <c r="PFB210" s="33"/>
      <c r="PFC210" s="33"/>
      <c r="PFD210" s="34"/>
      <c r="PFE210" s="36"/>
      <c r="PFF210" s="58"/>
      <c r="PFG210" s="59"/>
      <c r="PFH210" s="33"/>
      <c r="PFI210" s="33"/>
      <c r="PFJ210" s="33"/>
      <c r="PFK210" s="34"/>
      <c r="PFL210" s="36"/>
      <c r="PFM210" s="58"/>
      <c r="PFN210" s="59"/>
      <c r="PFO210" s="33"/>
      <c r="PFP210" s="33"/>
      <c r="PFQ210" s="33"/>
      <c r="PFR210" s="34"/>
      <c r="PFS210" s="36"/>
      <c r="PFT210" s="58"/>
      <c r="PFU210" s="59"/>
      <c r="PFV210" s="33"/>
      <c r="PFW210" s="33"/>
      <c r="PFX210" s="33"/>
      <c r="PFY210" s="34"/>
      <c r="PFZ210" s="36"/>
      <c r="PGA210" s="58"/>
      <c r="PGB210" s="59"/>
      <c r="PGC210" s="33"/>
      <c r="PGD210" s="33"/>
      <c r="PGE210" s="33"/>
      <c r="PGF210" s="34"/>
      <c r="PGG210" s="36"/>
      <c r="PGH210" s="58"/>
      <c r="PGI210" s="59"/>
      <c r="PGJ210" s="33"/>
      <c r="PGK210" s="33"/>
      <c r="PGL210" s="33"/>
      <c r="PGM210" s="34"/>
      <c r="PGN210" s="36"/>
      <c r="PGO210" s="58"/>
      <c r="PGP210" s="59"/>
      <c r="PGQ210" s="33"/>
      <c r="PGR210" s="33"/>
      <c r="PGS210" s="33"/>
      <c r="PGT210" s="34"/>
      <c r="PGU210" s="36"/>
      <c r="PGV210" s="58"/>
      <c r="PGW210" s="59"/>
      <c r="PGX210" s="33"/>
      <c r="PGY210" s="33"/>
      <c r="PGZ210" s="33"/>
      <c r="PHA210" s="34"/>
      <c r="PHB210" s="36"/>
      <c r="PHC210" s="58"/>
      <c r="PHD210" s="59"/>
      <c r="PHE210" s="33"/>
      <c r="PHF210" s="33"/>
      <c r="PHG210" s="33"/>
      <c r="PHH210" s="34"/>
      <c r="PHI210" s="36"/>
      <c r="PHJ210" s="58"/>
      <c r="PHK210" s="59"/>
      <c r="PHL210" s="33"/>
      <c r="PHM210" s="33"/>
      <c r="PHN210" s="33"/>
      <c r="PHO210" s="34"/>
      <c r="PHP210" s="36"/>
      <c r="PHQ210" s="58"/>
      <c r="PHR210" s="59"/>
      <c r="PHS210" s="33"/>
      <c r="PHT210" s="33"/>
      <c r="PHU210" s="33"/>
      <c r="PHV210" s="34"/>
      <c r="PHW210" s="36"/>
      <c r="PHX210" s="58"/>
      <c r="PHY210" s="59"/>
      <c r="PHZ210" s="33"/>
      <c r="PIA210" s="33"/>
      <c r="PIB210" s="33"/>
      <c r="PIC210" s="34"/>
      <c r="PID210" s="36"/>
      <c r="PIE210" s="58"/>
      <c r="PIF210" s="59"/>
      <c r="PIG210" s="33"/>
      <c r="PIH210" s="33"/>
      <c r="PII210" s="33"/>
      <c r="PIJ210" s="34"/>
      <c r="PIK210" s="36"/>
      <c r="PIL210" s="58"/>
      <c r="PIM210" s="59"/>
      <c r="PIN210" s="33"/>
      <c r="PIO210" s="33"/>
      <c r="PIP210" s="33"/>
      <c r="PIQ210" s="34"/>
      <c r="PIR210" s="36"/>
      <c r="PIS210" s="58"/>
      <c r="PIT210" s="59"/>
      <c r="PIU210" s="33"/>
      <c r="PIV210" s="33"/>
      <c r="PIW210" s="33"/>
      <c r="PIX210" s="34"/>
      <c r="PIY210" s="36"/>
      <c r="PIZ210" s="58"/>
      <c r="PJA210" s="59"/>
      <c r="PJB210" s="33"/>
      <c r="PJC210" s="33"/>
      <c r="PJD210" s="33"/>
      <c r="PJE210" s="34"/>
      <c r="PJF210" s="36"/>
      <c r="PJG210" s="58"/>
      <c r="PJH210" s="59"/>
      <c r="PJI210" s="33"/>
      <c r="PJJ210" s="33"/>
      <c r="PJK210" s="33"/>
      <c r="PJL210" s="34"/>
      <c r="PJM210" s="36"/>
      <c r="PJN210" s="58"/>
      <c r="PJO210" s="59"/>
      <c r="PJP210" s="33"/>
      <c r="PJQ210" s="33"/>
      <c r="PJR210" s="33"/>
      <c r="PJS210" s="34"/>
      <c r="PJT210" s="36"/>
      <c r="PJU210" s="58"/>
      <c r="PJV210" s="59"/>
      <c r="PJW210" s="33"/>
      <c r="PJX210" s="33"/>
      <c r="PJY210" s="33"/>
      <c r="PJZ210" s="34"/>
      <c r="PKA210" s="36"/>
      <c r="PKB210" s="58"/>
      <c r="PKC210" s="59"/>
      <c r="PKD210" s="33"/>
      <c r="PKE210" s="33"/>
      <c r="PKF210" s="33"/>
      <c r="PKG210" s="34"/>
      <c r="PKH210" s="36"/>
      <c r="PKI210" s="58"/>
      <c r="PKJ210" s="59"/>
      <c r="PKK210" s="33"/>
      <c r="PKL210" s="33"/>
      <c r="PKM210" s="33"/>
      <c r="PKN210" s="34"/>
      <c r="PKO210" s="36"/>
      <c r="PKP210" s="58"/>
      <c r="PKQ210" s="59"/>
      <c r="PKR210" s="33"/>
      <c r="PKS210" s="33"/>
      <c r="PKT210" s="33"/>
      <c r="PKU210" s="34"/>
      <c r="PKV210" s="36"/>
      <c r="PKW210" s="58"/>
      <c r="PKX210" s="59"/>
      <c r="PKY210" s="33"/>
      <c r="PKZ210" s="33"/>
      <c r="PLA210" s="33"/>
      <c r="PLB210" s="34"/>
      <c r="PLC210" s="36"/>
      <c r="PLD210" s="58"/>
      <c r="PLE210" s="59"/>
      <c r="PLF210" s="33"/>
      <c r="PLG210" s="33"/>
      <c r="PLH210" s="33"/>
      <c r="PLI210" s="34"/>
      <c r="PLJ210" s="36"/>
      <c r="PLK210" s="58"/>
      <c r="PLL210" s="59"/>
      <c r="PLM210" s="33"/>
      <c r="PLN210" s="33"/>
      <c r="PLO210" s="33"/>
      <c r="PLP210" s="34"/>
      <c r="PLQ210" s="36"/>
      <c r="PLR210" s="58"/>
      <c r="PLS210" s="59"/>
      <c r="PLT210" s="33"/>
      <c r="PLU210" s="33"/>
      <c r="PLV210" s="33"/>
      <c r="PLW210" s="34"/>
      <c r="PLX210" s="36"/>
      <c r="PLY210" s="58"/>
      <c r="PLZ210" s="59"/>
      <c r="PMA210" s="33"/>
      <c r="PMB210" s="33"/>
      <c r="PMC210" s="33"/>
      <c r="PMD210" s="34"/>
      <c r="PME210" s="36"/>
      <c r="PMF210" s="58"/>
      <c r="PMG210" s="59"/>
      <c r="PMH210" s="33"/>
      <c r="PMI210" s="33"/>
      <c r="PMJ210" s="33"/>
      <c r="PMK210" s="34"/>
      <c r="PML210" s="36"/>
      <c r="PMM210" s="58"/>
      <c r="PMN210" s="59"/>
      <c r="PMO210" s="33"/>
      <c r="PMP210" s="33"/>
      <c r="PMQ210" s="33"/>
      <c r="PMR210" s="34"/>
      <c r="PMS210" s="36"/>
      <c r="PMT210" s="58"/>
      <c r="PMU210" s="59"/>
      <c r="PMV210" s="33"/>
      <c r="PMW210" s="33"/>
      <c r="PMX210" s="33"/>
      <c r="PMY210" s="34"/>
      <c r="PMZ210" s="36"/>
      <c r="PNA210" s="58"/>
      <c r="PNB210" s="59"/>
      <c r="PNC210" s="33"/>
      <c r="PND210" s="33"/>
      <c r="PNE210" s="33"/>
      <c r="PNF210" s="34"/>
      <c r="PNG210" s="36"/>
      <c r="PNH210" s="58"/>
      <c r="PNI210" s="59"/>
      <c r="PNJ210" s="33"/>
      <c r="PNK210" s="33"/>
      <c r="PNL210" s="33"/>
      <c r="PNM210" s="34"/>
      <c r="PNN210" s="36"/>
      <c r="PNO210" s="58"/>
      <c r="PNP210" s="59"/>
      <c r="PNQ210" s="33"/>
      <c r="PNR210" s="33"/>
      <c r="PNS210" s="33"/>
      <c r="PNT210" s="34"/>
      <c r="PNU210" s="36"/>
      <c r="PNV210" s="58"/>
      <c r="PNW210" s="59"/>
      <c r="PNX210" s="33"/>
      <c r="PNY210" s="33"/>
      <c r="PNZ210" s="33"/>
      <c r="POA210" s="34"/>
      <c r="POB210" s="36"/>
      <c r="POC210" s="58"/>
      <c r="POD210" s="59"/>
      <c r="POE210" s="33"/>
      <c r="POF210" s="33"/>
      <c r="POG210" s="33"/>
      <c r="POH210" s="34"/>
      <c r="POI210" s="36"/>
      <c r="POJ210" s="58"/>
      <c r="POK210" s="59"/>
      <c r="POL210" s="33"/>
      <c r="POM210" s="33"/>
      <c r="PON210" s="33"/>
      <c r="POO210" s="34"/>
      <c r="POP210" s="36"/>
      <c r="POQ210" s="58"/>
      <c r="POR210" s="59"/>
      <c r="POS210" s="33"/>
      <c r="POT210" s="33"/>
      <c r="POU210" s="33"/>
      <c r="POV210" s="34"/>
      <c r="POW210" s="36"/>
      <c r="POX210" s="58"/>
      <c r="POY210" s="59"/>
      <c r="POZ210" s="33"/>
      <c r="PPA210" s="33"/>
      <c r="PPB210" s="33"/>
      <c r="PPC210" s="34"/>
      <c r="PPD210" s="36"/>
      <c r="PPE210" s="58"/>
      <c r="PPF210" s="59"/>
      <c r="PPG210" s="33"/>
      <c r="PPH210" s="33"/>
      <c r="PPI210" s="33"/>
      <c r="PPJ210" s="34"/>
      <c r="PPK210" s="36"/>
      <c r="PPL210" s="58"/>
      <c r="PPM210" s="59"/>
      <c r="PPN210" s="33"/>
      <c r="PPO210" s="33"/>
      <c r="PPP210" s="33"/>
      <c r="PPQ210" s="34"/>
      <c r="PPR210" s="36"/>
      <c r="PPS210" s="58"/>
      <c r="PPT210" s="59"/>
      <c r="PPU210" s="33"/>
      <c r="PPV210" s="33"/>
      <c r="PPW210" s="33"/>
      <c r="PPX210" s="34"/>
      <c r="PPY210" s="36"/>
      <c r="PPZ210" s="58"/>
      <c r="PQA210" s="59"/>
      <c r="PQB210" s="33"/>
      <c r="PQC210" s="33"/>
      <c r="PQD210" s="33"/>
      <c r="PQE210" s="34"/>
      <c r="PQF210" s="36"/>
      <c r="PQG210" s="58"/>
      <c r="PQH210" s="59"/>
      <c r="PQI210" s="33"/>
      <c r="PQJ210" s="33"/>
      <c r="PQK210" s="33"/>
      <c r="PQL210" s="34"/>
      <c r="PQM210" s="36"/>
      <c r="PQN210" s="58"/>
      <c r="PQO210" s="59"/>
      <c r="PQP210" s="33"/>
      <c r="PQQ210" s="33"/>
      <c r="PQR210" s="33"/>
      <c r="PQS210" s="34"/>
      <c r="PQT210" s="36"/>
      <c r="PQU210" s="58"/>
      <c r="PQV210" s="59"/>
      <c r="PQW210" s="33"/>
      <c r="PQX210" s="33"/>
      <c r="PQY210" s="33"/>
      <c r="PQZ210" s="34"/>
      <c r="PRA210" s="36"/>
      <c r="PRB210" s="58"/>
      <c r="PRC210" s="59"/>
      <c r="PRD210" s="33"/>
      <c r="PRE210" s="33"/>
      <c r="PRF210" s="33"/>
      <c r="PRG210" s="34"/>
      <c r="PRH210" s="36"/>
      <c r="PRI210" s="58"/>
      <c r="PRJ210" s="59"/>
      <c r="PRK210" s="33"/>
      <c r="PRL210" s="33"/>
      <c r="PRM210" s="33"/>
      <c r="PRN210" s="34"/>
      <c r="PRO210" s="36"/>
      <c r="PRP210" s="58"/>
      <c r="PRQ210" s="59"/>
      <c r="PRR210" s="33"/>
      <c r="PRS210" s="33"/>
      <c r="PRT210" s="33"/>
      <c r="PRU210" s="34"/>
      <c r="PRV210" s="36"/>
      <c r="PRW210" s="58"/>
      <c r="PRX210" s="59"/>
      <c r="PRY210" s="33"/>
      <c r="PRZ210" s="33"/>
      <c r="PSA210" s="33"/>
      <c r="PSB210" s="34"/>
      <c r="PSC210" s="36"/>
      <c r="PSD210" s="58"/>
      <c r="PSE210" s="59"/>
      <c r="PSF210" s="33"/>
      <c r="PSG210" s="33"/>
      <c r="PSH210" s="33"/>
      <c r="PSI210" s="34"/>
      <c r="PSJ210" s="36"/>
      <c r="PSK210" s="58"/>
      <c r="PSL210" s="59"/>
      <c r="PSM210" s="33"/>
      <c r="PSN210" s="33"/>
      <c r="PSO210" s="33"/>
      <c r="PSP210" s="34"/>
      <c r="PSQ210" s="36"/>
      <c r="PSR210" s="58"/>
      <c r="PSS210" s="59"/>
      <c r="PST210" s="33"/>
      <c r="PSU210" s="33"/>
      <c r="PSV210" s="33"/>
      <c r="PSW210" s="34"/>
      <c r="PSX210" s="36"/>
      <c r="PSY210" s="58"/>
      <c r="PSZ210" s="59"/>
      <c r="PTA210" s="33"/>
      <c r="PTB210" s="33"/>
      <c r="PTC210" s="33"/>
      <c r="PTD210" s="34"/>
      <c r="PTE210" s="36"/>
      <c r="PTF210" s="58"/>
      <c r="PTG210" s="59"/>
      <c r="PTH210" s="33"/>
      <c r="PTI210" s="33"/>
      <c r="PTJ210" s="33"/>
      <c r="PTK210" s="34"/>
      <c r="PTL210" s="36"/>
      <c r="PTM210" s="58"/>
      <c r="PTN210" s="59"/>
      <c r="PTO210" s="33"/>
      <c r="PTP210" s="33"/>
      <c r="PTQ210" s="33"/>
      <c r="PTR210" s="34"/>
      <c r="PTS210" s="36"/>
      <c r="PTT210" s="58"/>
      <c r="PTU210" s="59"/>
      <c r="PTV210" s="33"/>
      <c r="PTW210" s="33"/>
      <c r="PTX210" s="33"/>
      <c r="PTY210" s="34"/>
      <c r="PTZ210" s="36"/>
      <c r="PUA210" s="58"/>
      <c r="PUB210" s="59"/>
      <c r="PUC210" s="33"/>
      <c r="PUD210" s="33"/>
      <c r="PUE210" s="33"/>
      <c r="PUF210" s="34"/>
      <c r="PUG210" s="36"/>
      <c r="PUH210" s="58"/>
      <c r="PUI210" s="59"/>
      <c r="PUJ210" s="33"/>
      <c r="PUK210" s="33"/>
      <c r="PUL210" s="33"/>
      <c r="PUM210" s="34"/>
      <c r="PUN210" s="36"/>
      <c r="PUO210" s="58"/>
      <c r="PUP210" s="59"/>
      <c r="PUQ210" s="33"/>
      <c r="PUR210" s="33"/>
      <c r="PUS210" s="33"/>
      <c r="PUT210" s="34"/>
      <c r="PUU210" s="36"/>
      <c r="PUV210" s="58"/>
      <c r="PUW210" s="59"/>
      <c r="PUX210" s="33"/>
      <c r="PUY210" s="33"/>
      <c r="PUZ210" s="33"/>
      <c r="PVA210" s="34"/>
      <c r="PVB210" s="36"/>
      <c r="PVC210" s="58"/>
      <c r="PVD210" s="59"/>
      <c r="PVE210" s="33"/>
      <c r="PVF210" s="33"/>
      <c r="PVG210" s="33"/>
      <c r="PVH210" s="34"/>
      <c r="PVI210" s="36"/>
      <c r="PVJ210" s="58"/>
      <c r="PVK210" s="59"/>
      <c r="PVL210" s="33"/>
      <c r="PVM210" s="33"/>
      <c r="PVN210" s="33"/>
      <c r="PVO210" s="34"/>
      <c r="PVP210" s="36"/>
      <c r="PVQ210" s="58"/>
      <c r="PVR210" s="59"/>
      <c r="PVS210" s="33"/>
      <c r="PVT210" s="33"/>
      <c r="PVU210" s="33"/>
      <c r="PVV210" s="34"/>
      <c r="PVW210" s="36"/>
      <c r="PVX210" s="58"/>
      <c r="PVY210" s="59"/>
      <c r="PVZ210" s="33"/>
      <c r="PWA210" s="33"/>
      <c r="PWB210" s="33"/>
      <c r="PWC210" s="34"/>
      <c r="PWD210" s="36"/>
      <c r="PWE210" s="58"/>
      <c r="PWF210" s="59"/>
      <c r="PWG210" s="33"/>
      <c r="PWH210" s="33"/>
      <c r="PWI210" s="33"/>
      <c r="PWJ210" s="34"/>
      <c r="PWK210" s="36"/>
      <c r="PWL210" s="58"/>
      <c r="PWM210" s="59"/>
      <c r="PWN210" s="33"/>
      <c r="PWO210" s="33"/>
      <c r="PWP210" s="33"/>
      <c r="PWQ210" s="34"/>
      <c r="PWR210" s="36"/>
      <c r="PWS210" s="58"/>
      <c r="PWT210" s="59"/>
      <c r="PWU210" s="33"/>
      <c r="PWV210" s="33"/>
      <c r="PWW210" s="33"/>
      <c r="PWX210" s="34"/>
      <c r="PWY210" s="36"/>
      <c r="PWZ210" s="58"/>
      <c r="PXA210" s="59"/>
      <c r="PXB210" s="33"/>
      <c r="PXC210" s="33"/>
      <c r="PXD210" s="33"/>
      <c r="PXE210" s="34"/>
      <c r="PXF210" s="36"/>
      <c r="PXG210" s="58"/>
      <c r="PXH210" s="59"/>
      <c r="PXI210" s="33"/>
      <c r="PXJ210" s="33"/>
      <c r="PXK210" s="33"/>
      <c r="PXL210" s="34"/>
      <c r="PXM210" s="36"/>
      <c r="PXN210" s="58"/>
      <c r="PXO210" s="59"/>
      <c r="PXP210" s="33"/>
      <c r="PXQ210" s="33"/>
      <c r="PXR210" s="33"/>
      <c r="PXS210" s="34"/>
      <c r="PXT210" s="36"/>
      <c r="PXU210" s="58"/>
      <c r="PXV210" s="59"/>
      <c r="PXW210" s="33"/>
      <c r="PXX210" s="33"/>
      <c r="PXY210" s="33"/>
      <c r="PXZ210" s="34"/>
      <c r="PYA210" s="36"/>
      <c r="PYB210" s="58"/>
      <c r="PYC210" s="59"/>
      <c r="PYD210" s="33"/>
      <c r="PYE210" s="33"/>
      <c r="PYF210" s="33"/>
      <c r="PYG210" s="34"/>
      <c r="PYH210" s="36"/>
      <c r="PYI210" s="58"/>
      <c r="PYJ210" s="59"/>
      <c r="PYK210" s="33"/>
      <c r="PYL210" s="33"/>
      <c r="PYM210" s="33"/>
      <c r="PYN210" s="34"/>
      <c r="PYO210" s="36"/>
      <c r="PYP210" s="58"/>
      <c r="PYQ210" s="59"/>
      <c r="PYR210" s="33"/>
      <c r="PYS210" s="33"/>
      <c r="PYT210" s="33"/>
      <c r="PYU210" s="34"/>
      <c r="PYV210" s="36"/>
      <c r="PYW210" s="58"/>
      <c r="PYX210" s="59"/>
      <c r="PYY210" s="33"/>
      <c r="PYZ210" s="33"/>
      <c r="PZA210" s="33"/>
      <c r="PZB210" s="34"/>
      <c r="PZC210" s="36"/>
      <c r="PZD210" s="58"/>
      <c r="PZE210" s="59"/>
      <c r="PZF210" s="33"/>
      <c r="PZG210" s="33"/>
      <c r="PZH210" s="33"/>
      <c r="PZI210" s="34"/>
      <c r="PZJ210" s="36"/>
      <c r="PZK210" s="58"/>
      <c r="PZL210" s="59"/>
      <c r="PZM210" s="33"/>
      <c r="PZN210" s="33"/>
      <c r="PZO210" s="33"/>
      <c r="PZP210" s="34"/>
      <c r="PZQ210" s="36"/>
      <c r="PZR210" s="58"/>
      <c r="PZS210" s="59"/>
      <c r="PZT210" s="33"/>
      <c r="PZU210" s="33"/>
      <c r="PZV210" s="33"/>
      <c r="PZW210" s="34"/>
      <c r="PZX210" s="36"/>
      <c r="PZY210" s="58"/>
      <c r="PZZ210" s="59"/>
      <c r="QAA210" s="33"/>
      <c r="QAB210" s="33"/>
      <c r="QAC210" s="33"/>
      <c r="QAD210" s="34"/>
      <c r="QAE210" s="36"/>
      <c r="QAF210" s="58"/>
      <c r="QAG210" s="59"/>
      <c r="QAH210" s="33"/>
      <c r="QAI210" s="33"/>
      <c r="QAJ210" s="33"/>
      <c r="QAK210" s="34"/>
      <c r="QAL210" s="36"/>
      <c r="QAM210" s="58"/>
      <c r="QAN210" s="59"/>
      <c r="QAO210" s="33"/>
      <c r="QAP210" s="33"/>
      <c r="QAQ210" s="33"/>
      <c r="QAR210" s="34"/>
      <c r="QAS210" s="36"/>
      <c r="QAT210" s="58"/>
      <c r="QAU210" s="59"/>
      <c r="QAV210" s="33"/>
      <c r="QAW210" s="33"/>
      <c r="QAX210" s="33"/>
      <c r="QAY210" s="34"/>
      <c r="QAZ210" s="36"/>
      <c r="QBA210" s="58"/>
      <c r="QBB210" s="59"/>
      <c r="QBC210" s="33"/>
      <c r="QBD210" s="33"/>
      <c r="QBE210" s="33"/>
      <c r="QBF210" s="34"/>
      <c r="QBG210" s="36"/>
      <c r="QBH210" s="58"/>
      <c r="QBI210" s="59"/>
      <c r="QBJ210" s="33"/>
      <c r="QBK210" s="33"/>
      <c r="QBL210" s="33"/>
      <c r="QBM210" s="34"/>
      <c r="QBN210" s="36"/>
      <c r="QBO210" s="58"/>
      <c r="QBP210" s="59"/>
      <c r="QBQ210" s="33"/>
      <c r="QBR210" s="33"/>
      <c r="QBS210" s="33"/>
      <c r="QBT210" s="34"/>
      <c r="QBU210" s="36"/>
      <c r="QBV210" s="58"/>
      <c r="QBW210" s="59"/>
      <c r="QBX210" s="33"/>
      <c r="QBY210" s="33"/>
      <c r="QBZ210" s="33"/>
      <c r="QCA210" s="34"/>
      <c r="QCB210" s="36"/>
      <c r="QCC210" s="58"/>
      <c r="QCD210" s="59"/>
      <c r="QCE210" s="33"/>
      <c r="QCF210" s="33"/>
      <c r="QCG210" s="33"/>
      <c r="QCH210" s="34"/>
      <c r="QCI210" s="36"/>
      <c r="QCJ210" s="58"/>
      <c r="QCK210" s="59"/>
      <c r="QCL210" s="33"/>
      <c r="QCM210" s="33"/>
      <c r="QCN210" s="33"/>
      <c r="QCO210" s="34"/>
      <c r="QCP210" s="36"/>
      <c r="QCQ210" s="58"/>
      <c r="QCR210" s="59"/>
      <c r="QCS210" s="33"/>
      <c r="QCT210" s="33"/>
      <c r="QCU210" s="33"/>
      <c r="QCV210" s="34"/>
      <c r="QCW210" s="36"/>
      <c r="QCX210" s="58"/>
      <c r="QCY210" s="59"/>
      <c r="QCZ210" s="33"/>
      <c r="QDA210" s="33"/>
      <c r="QDB210" s="33"/>
      <c r="QDC210" s="34"/>
      <c r="QDD210" s="36"/>
      <c r="QDE210" s="58"/>
      <c r="QDF210" s="59"/>
      <c r="QDG210" s="33"/>
      <c r="QDH210" s="33"/>
      <c r="QDI210" s="33"/>
      <c r="QDJ210" s="34"/>
      <c r="QDK210" s="36"/>
      <c r="QDL210" s="58"/>
      <c r="QDM210" s="59"/>
      <c r="QDN210" s="33"/>
      <c r="QDO210" s="33"/>
      <c r="QDP210" s="33"/>
      <c r="QDQ210" s="34"/>
      <c r="QDR210" s="36"/>
      <c r="QDS210" s="58"/>
      <c r="QDT210" s="59"/>
      <c r="QDU210" s="33"/>
      <c r="QDV210" s="33"/>
      <c r="QDW210" s="33"/>
      <c r="QDX210" s="34"/>
      <c r="QDY210" s="36"/>
      <c r="QDZ210" s="58"/>
      <c r="QEA210" s="59"/>
      <c r="QEB210" s="33"/>
      <c r="QEC210" s="33"/>
      <c r="QED210" s="33"/>
      <c r="QEE210" s="34"/>
      <c r="QEF210" s="36"/>
      <c r="QEG210" s="58"/>
      <c r="QEH210" s="59"/>
      <c r="QEI210" s="33"/>
      <c r="QEJ210" s="33"/>
      <c r="QEK210" s="33"/>
      <c r="QEL210" s="34"/>
      <c r="QEM210" s="36"/>
      <c r="QEN210" s="58"/>
      <c r="QEO210" s="59"/>
      <c r="QEP210" s="33"/>
      <c r="QEQ210" s="33"/>
      <c r="QER210" s="33"/>
      <c r="QES210" s="34"/>
      <c r="QET210" s="36"/>
      <c r="QEU210" s="58"/>
      <c r="QEV210" s="59"/>
      <c r="QEW210" s="33"/>
      <c r="QEX210" s="33"/>
      <c r="QEY210" s="33"/>
      <c r="QEZ210" s="34"/>
      <c r="QFA210" s="36"/>
      <c r="QFB210" s="58"/>
      <c r="QFC210" s="59"/>
      <c r="QFD210" s="33"/>
      <c r="QFE210" s="33"/>
      <c r="QFF210" s="33"/>
      <c r="QFG210" s="34"/>
      <c r="QFH210" s="36"/>
      <c r="QFI210" s="58"/>
      <c r="QFJ210" s="59"/>
      <c r="QFK210" s="33"/>
      <c r="QFL210" s="33"/>
      <c r="QFM210" s="33"/>
      <c r="QFN210" s="34"/>
      <c r="QFO210" s="36"/>
      <c r="QFP210" s="58"/>
      <c r="QFQ210" s="59"/>
      <c r="QFR210" s="33"/>
      <c r="QFS210" s="33"/>
      <c r="QFT210" s="33"/>
      <c r="QFU210" s="34"/>
      <c r="QFV210" s="36"/>
      <c r="QFW210" s="58"/>
      <c r="QFX210" s="59"/>
      <c r="QFY210" s="33"/>
      <c r="QFZ210" s="33"/>
      <c r="QGA210" s="33"/>
      <c r="QGB210" s="34"/>
      <c r="QGC210" s="36"/>
      <c r="QGD210" s="58"/>
      <c r="QGE210" s="59"/>
      <c r="QGF210" s="33"/>
      <c r="QGG210" s="33"/>
      <c r="QGH210" s="33"/>
      <c r="QGI210" s="34"/>
      <c r="QGJ210" s="36"/>
      <c r="QGK210" s="58"/>
      <c r="QGL210" s="59"/>
      <c r="QGM210" s="33"/>
      <c r="QGN210" s="33"/>
      <c r="QGO210" s="33"/>
      <c r="QGP210" s="34"/>
      <c r="QGQ210" s="36"/>
      <c r="QGR210" s="58"/>
      <c r="QGS210" s="59"/>
      <c r="QGT210" s="33"/>
      <c r="QGU210" s="33"/>
      <c r="QGV210" s="33"/>
      <c r="QGW210" s="34"/>
      <c r="QGX210" s="36"/>
      <c r="QGY210" s="58"/>
      <c r="QGZ210" s="59"/>
      <c r="QHA210" s="33"/>
      <c r="QHB210" s="33"/>
      <c r="QHC210" s="33"/>
      <c r="QHD210" s="34"/>
      <c r="QHE210" s="36"/>
      <c r="QHF210" s="58"/>
      <c r="QHG210" s="59"/>
      <c r="QHH210" s="33"/>
      <c r="QHI210" s="33"/>
      <c r="QHJ210" s="33"/>
      <c r="QHK210" s="34"/>
      <c r="QHL210" s="36"/>
      <c r="QHM210" s="58"/>
      <c r="QHN210" s="59"/>
      <c r="QHO210" s="33"/>
      <c r="QHP210" s="33"/>
      <c r="QHQ210" s="33"/>
      <c r="QHR210" s="34"/>
      <c r="QHS210" s="36"/>
      <c r="QHT210" s="58"/>
      <c r="QHU210" s="59"/>
      <c r="QHV210" s="33"/>
      <c r="QHW210" s="33"/>
      <c r="QHX210" s="33"/>
      <c r="QHY210" s="34"/>
      <c r="QHZ210" s="36"/>
      <c r="QIA210" s="58"/>
      <c r="QIB210" s="59"/>
      <c r="QIC210" s="33"/>
      <c r="QID210" s="33"/>
      <c r="QIE210" s="33"/>
      <c r="QIF210" s="34"/>
      <c r="QIG210" s="36"/>
      <c r="QIH210" s="58"/>
      <c r="QII210" s="59"/>
      <c r="QIJ210" s="33"/>
      <c r="QIK210" s="33"/>
      <c r="QIL210" s="33"/>
      <c r="QIM210" s="34"/>
      <c r="QIN210" s="36"/>
      <c r="QIO210" s="58"/>
      <c r="QIP210" s="59"/>
      <c r="QIQ210" s="33"/>
      <c r="QIR210" s="33"/>
      <c r="QIS210" s="33"/>
      <c r="QIT210" s="34"/>
      <c r="QIU210" s="36"/>
      <c r="QIV210" s="58"/>
      <c r="QIW210" s="59"/>
      <c r="QIX210" s="33"/>
      <c r="QIY210" s="33"/>
      <c r="QIZ210" s="33"/>
      <c r="QJA210" s="34"/>
      <c r="QJB210" s="36"/>
      <c r="QJC210" s="58"/>
      <c r="QJD210" s="59"/>
      <c r="QJE210" s="33"/>
      <c r="QJF210" s="33"/>
      <c r="QJG210" s="33"/>
      <c r="QJH210" s="34"/>
      <c r="QJI210" s="36"/>
      <c r="QJJ210" s="58"/>
      <c r="QJK210" s="59"/>
      <c r="QJL210" s="33"/>
      <c r="QJM210" s="33"/>
      <c r="QJN210" s="33"/>
      <c r="QJO210" s="34"/>
      <c r="QJP210" s="36"/>
      <c r="QJQ210" s="58"/>
      <c r="QJR210" s="59"/>
      <c r="QJS210" s="33"/>
      <c r="QJT210" s="33"/>
      <c r="QJU210" s="33"/>
      <c r="QJV210" s="34"/>
      <c r="QJW210" s="36"/>
      <c r="QJX210" s="58"/>
      <c r="QJY210" s="59"/>
      <c r="QJZ210" s="33"/>
      <c r="QKA210" s="33"/>
      <c r="QKB210" s="33"/>
      <c r="QKC210" s="34"/>
      <c r="QKD210" s="36"/>
      <c r="QKE210" s="58"/>
      <c r="QKF210" s="59"/>
      <c r="QKG210" s="33"/>
      <c r="QKH210" s="33"/>
      <c r="QKI210" s="33"/>
      <c r="QKJ210" s="34"/>
      <c r="QKK210" s="36"/>
      <c r="QKL210" s="58"/>
      <c r="QKM210" s="59"/>
      <c r="QKN210" s="33"/>
      <c r="QKO210" s="33"/>
      <c r="QKP210" s="33"/>
      <c r="QKQ210" s="34"/>
      <c r="QKR210" s="36"/>
      <c r="QKS210" s="58"/>
      <c r="QKT210" s="59"/>
      <c r="QKU210" s="33"/>
      <c r="QKV210" s="33"/>
      <c r="QKW210" s="33"/>
      <c r="QKX210" s="34"/>
      <c r="QKY210" s="36"/>
      <c r="QKZ210" s="58"/>
      <c r="QLA210" s="59"/>
      <c r="QLB210" s="33"/>
      <c r="QLC210" s="33"/>
      <c r="QLD210" s="33"/>
      <c r="QLE210" s="34"/>
      <c r="QLF210" s="36"/>
      <c r="QLG210" s="58"/>
      <c r="QLH210" s="59"/>
      <c r="QLI210" s="33"/>
      <c r="QLJ210" s="33"/>
      <c r="QLK210" s="33"/>
      <c r="QLL210" s="34"/>
      <c r="QLM210" s="36"/>
      <c r="QLN210" s="58"/>
      <c r="QLO210" s="59"/>
      <c r="QLP210" s="33"/>
      <c r="QLQ210" s="33"/>
      <c r="QLR210" s="33"/>
      <c r="QLS210" s="34"/>
      <c r="QLT210" s="36"/>
      <c r="QLU210" s="58"/>
      <c r="QLV210" s="59"/>
      <c r="QLW210" s="33"/>
      <c r="QLX210" s="33"/>
      <c r="QLY210" s="33"/>
      <c r="QLZ210" s="34"/>
      <c r="QMA210" s="36"/>
      <c r="QMB210" s="58"/>
      <c r="QMC210" s="59"/>
      <c r="QMD210" s="33"/>
      <c r="QME210" s="33"/>
      <c r="QMF210" s="33"/>
      <c r="QMG210" s="34"/>
      <c r="QMH210" s="36"/>
      <c r="QMI210" s="58"/>
      <c r="QMJ210" s="59"/>
      <c r="QMK210" s="33"/>
      <c r="QML210" s="33"/>
      <c r="QMM210" s="33"/>
      <c r="QMN210" s="34"/>
      <c r="QMO210" s="36"/>
      <c r="QMP210" s="58"/>
      <c r="QMQ210" s="59"/>
      <c r="QMR210" s="33"/>
      <c r="QMS210" s="33"/>
      <c r="QMT210" s="33"/>
      <c r="QMU210" s="34"/>
      <c r="QMV210" s="36"/>
      <c r="QMW210" s="58"/>
      <c r="QMX210" s="59"/>
      <c r="QMY210" s="33"/>
      <c r="QMZ210" s="33"/>
      <c r="QNA210" s="33"/>
      <c r="QNB210" s="34"/>
      <c r="QNC210" s="36"/>
      <c r="QND210" s="58"/>
      <c r="QNE210" s="59"/>
      <c r="QNF210" s="33"/>
      <c r="QNG210" s="33"/>
      <c r="QNH210" s="33"/>
      <c r="QNI210" s="34"/>
      <c r="QNJ210" s="36"/>
      <c r="QNK210" s="58"/>
      <c r="QNL210" s="59"/>
      <c r="QNM210" s="33"/>
      <c r="QNN210" s="33"/>
      <c r="QNO210" s="33"/>
      <c r="QNP210" s="34"/>
      <c r="QNQ210" s="36"/>
      <c r="QNR210" s="58"/>
      <c r="QNS210" s="59"/>
      <c r="QNT210" s="33"/>
      <c r="QNU210" s="33"/>
      <c r="QNV210" s="33"/>
      <c r="QNW210" s="34"/>
      <c r="QNX210" s="36"/>
      <c r="QNY210" s="58"/>
      <c r="QNZ210" s="59"/>
      <c r="QOA210" s="33"/>
      <c r="QOB210" s="33"/>
      <c r="QOC210" s="33"/>
      <c r="QOD210" s="34"/>
      <c r="QOE210" s="36"/>
      <c r="QOF210" s="58"/>
      <c r="QOG210" s="59"/>
      <c r="QOH210" s="33"/>
      <c r="QOI210" s="33"/>
      <c r="QOJ210" s="33"/>
      <c r="QOK210" s="34"/>
      <c r="QOL210" s="36"/>
      <c r="QOM210" s="58"/>
      <c r="QON210" s="59"/>
      <c r="QOO210" s="33"/>
      <c r="QOP210" s="33"/>
      <c r="QOQ210" s="33"/>
      <c r="QOR210" s="34"/>
      <c r="QOS210" s="36"/>
      <c r="QOT210" s="58"/>
      <c r="QOU210" s="59"/>
      <c r="QOV210" s="33"/>
      <c r="QOW210" s="33"/>
      <c r="QOX210" s="33"/>
      <c r="QOY210" s="34"/>
      <c r="QOZ210" s="36"/>
      <c r="QPA210" s="58"/>
      <c r="QPB210" s="59"/>
      <c r="QPC210" s="33"/>
      <c r="QPD210" s="33"/>
      <c r="QPE210" s="33"/>
      <c r="QPF210" s="34"/>
      <c r="QPG210" s="36"/>
      <c r="QPH210" s="58"/>
      <c r="QPI210" s="59"/>
      <c r="QPJ210" s="33"/>
      <c r="QPK210" s="33"/>
      <c r="QPL210" s="33"/>
      <c r="QPM210" s="34"/>
      <c r="QPN210" s="36"/>
      <c r="QPO210" s="58"/>
      <c r="QPP210" s="59"/>
      <c r="QPQ210" s="33"/>
      <c r="QPR210" s="33"/>
      <c r="QPS210" s="33"/>
      <c r="QPT210" s="34"/>
      <c r="QPU210" s="36"/>
      <c r="QPV210" s="58"/>
      <c r="QPW210" s="59"/>
      <c r="QPX210" s="33"/>
      <c r="QPY210" s="33"/>
      <c r="QPZ210" s="33"/>
      <c r="QQA210" s="34"/>
      <c r="QQB210" s="36"/>
      <c r="QQC210" s="58"/>
      <c r="QQD210" s="59"/>
      <c r="QQE210" s="33"/>
      <c r="QQF210" s="33"/>
      <c r="QQG210" s="33"/>
      <c r="QQH210" s="34"/>
      <c r="QQI210" s="36"/>
      <c r="QQJ210" s="58"/>
      <c r="QQK210" s="59"/>
      <c r="QQL210" s="33"/>
      <c r="QQM210" s="33"/>
      <c r="QQN210" s="33"/>
      <c r="QQO210" s="34"/>
      <c r="QQP210" s="36"/>
      <c r="QQQ210" s="58"/>
      <c r="QQR210" s="59"/>
      <c r="QQS210" s="33"/>
      <c r="QQT210" s="33"/>
      <c r="QQU210" s="33"/>
      <c r="QQV210" s="34"/>
      <c r="QQW210" s="36"/>
      <c r="QQX210" s="58"/>
      <c r="QQY210" s="59"/>
      <c r="QQZ210" s="33"/>
      <c r="QRA210" s="33"/>
      <c r="QRB210" s="33"/>
      <c r="QRC210" s="34"/>
      <c r="QRD210" s="36"/>
      <c r="QRE210" s="58"/>
      <c r="QRF210" s="59"/>
      <c r="QRG210" s="33"/>
      <c r="QRH210" s="33"/>
      <c r="QRI210" s="33"/>
      <c r="QRJ210" s="34"/>
      <c r="QRK210" s="36"/>
      <c r="QRL210" s="58"/>
      <c r="QRM210" s="59"/>
      <c r="QRN210" s="33"/>
      <c r="QRO210" s="33"/>
      <c r="QRP210" s="33"/>
      <c r="QRQ210" s="34"/>
      <c r="QRR210" s="36"/>
      <c r="QRS210" s="58"/>
      <c r="QRT210" s="59"/>
      <c r="QRU210" s="33"/>
      <c r="QRV210" s="33"/>
      <c r="QRW210" s="33"/>
      <c r="QRX210" s="34"/>
      <c r="QRY210" s="36"/>
      <c r="QRZ210" s="58"/>
      <c r="QSA210" s="59"/>
      <c r="QSB210" s="33"/>
      <c r="QSC210" s="33"/>
      <c r="QSD210" s="33"/>
      <c r="QSE210" s="34"/>
      <c r="QSF210" s="36"/>
      <c r="QSG210" s="58"/>
      <c r="QSH210" s="59"/>
      <c r="QSI210" s="33"/>
      <c r="QSJ210" s="33"/>
      <c r="QSK210" s="33"/>
      <c r="QSL210" s="34"/>
      <c r="QSM210" s="36"/>
      <c r="QSN210" s="58"/>
      <c r="QSO210" s="59"/>
      <c r="QSP210" s="33"/>
      <c r="QSQ210" s="33"/>
      <c r="QSR210" s="33"/>
      <c r="QSS210" s="34"/>
      <c r="QST210" s="36"/>
      <c r="QSU210" s="58"/>
      <c r="QSV210" s="59"/>
      <c r="QSW210" s="33"/>
      <c r="QSX210" s="33"/>
      <c r="QSY210" s="33"/>
      <c r="QSZ210" s="34"/>
      <c r="QTA210" s="36"/>
      <c r="QTB210" s="58"/>
      <c r="QTC210" s="59"/>
      <c r="QTD210" s="33"/>
      <c r="QTE210" s="33"/>
      <c r="QTF210" s="33"/>
      <c r="QTG210" s="34"/>
      <c r="QTH210" s="36"/>
      <c r="QTI210" s="58"/>
      <c r="QTJ210" s="59"/>
      <c r="QTK210" s="33"/>
      <c r="QTL210" s="33"/>
      <c r="QTM210" s="33"/>
      <c r="QTN210" s="34"/>
      <c r="QTO210" s="36"/>
      <c r="QTP210" s="58"/>
      <c r="QTQ210" s="59"/>
      <c r="QTR210" s="33"/>
      <c r="QTS210" s="33"/>
      <c r="QTT210" s="33"/>
      <c r="QTU210" s="34"/>
      <c r="QTV210" s="36"/>
      <c r="QTW210" s="58"/>
      <c r="QTX210" s="59"/>
      <c r="QTY210" s="33"/>
      <c r="QTZ210" s="33"/>
      <c r="QUA210" s="33"/>
      <c r="QUB210" s="34"/>
      <c r="QUC210" s="36"/>
      <c r="QUD210" s="58"/>
      <c r="QUE210" s="59"/>
      <c r="QUF210" s="33"/>
      <c r="QUG210" s="33"/>
      <c r="QUH210" s="33"/>
      <c r="QUI210" s="34"/>
      <c r="QUJ210" s="36"/>
      <c r="QUK210" s="58"/>
      <c r="QUL210" s="59"/>
      <c r="QUM210" s="33"/>
      <c r="QUN210" s="33"/>
      <c r="QUO210" s="33"/>
      <c r="QUP210" s="34"/>
      <c r="QUQ210" s="36"/>
      <c r="QUR210" s="58"/>
      <c r="QUS210" s="59"/>
      <c r="QUT210" s="33"/>
      <c r="QUU210" s="33"/>
      <c r="QUV210" s="33"/>
      <c r="QUW210" s="34"/>
      <c r="QUX210" s="36"/>
      <c r="QUY210" s="58"/>
      <c r="QUZ210" s="59"/>
      <c r="QVA210" s="33"/>
      <c r="QVB210" s="33"/>
      <c r="QVC210" s="33"/>
      <c r="QVD210" s="34"/>
      <c r="QVE210" s="36"/>
      <c r="QVF210" s="58"/>
      <c r="QVG210" s="59"/>
      <c r="QVH210" s="33"/>
      <c r="QVI210" s="33"/>
      <c r="QVJ210" s="33"/>
      <c r="QVK210" s="34"/>
      <c r="QVL210" s="36"/>
      <c r="QVM210" s="58"/>
      <c r="QVN210" s="59"/>
      <c r="QVO210" s="33"/>
      <c r="QVP210" s="33"/>
      <c r="QVQ210" s="33"/>
      <c r="QVR210" s="34"/>
      <c r="QVS210" s="36"/>
      <c r="QVT210" s="58"/>
      <c r="QVU210" s="59"/>
      <c r="QVV210" s="33"/>
      <c r="QVW210" s="33"/>
      <c r="QVX210" s="33"/>
      <c r="QVY210" s="34"/>
      <c r="QVZ210" s="36"/>
      <c r="QWA210" s="58"/>
      <c r="QWB210" s="59"/>
      <c r="QWC210" s="33"/>
      <c r="QWD210" s="33"/>
      <c r="QWE210" s="33"/>
      <c r="QWF210" s="34"/>
      <c r="QWG210" s="36"/>
      <c r="QWH210" s="58"/>
      <c r="QWI210" s="59"/>
      <c r="QWJ210" s="33"/>
      <c r="QWK210" s="33"/>
      <c r="QWL210" s="33"/>
      <c r="QWM210" s="34"/>
      <c r="QWN210" s="36"/>
      <c r="QWO210" s="58"/>
      <c r="QWP210" s="59"/>
      <c r="QWQ210" s="33"/>
      <c r="QWR210" s="33"/>
      <c r="QWS210" s="33"/>
      <c r="QWT210" s="34"/>
      <c r="QWU210" s="36"/>
      <c r="QWV210" s="58"/>
      <c r="QWW210" s="59"/>
      <c r="QWX210" s="33"/>
      <c r="QWY210" s="33"/>
      <c r="QWZ210" s="33"/>
      <c r="QXA210" s="34"/>
      <c r="QXB210" s="36"/>
      <c r="QXC210" s="58"/>
      <c r="QXD210" s="59"/>
      <c r="QXE210" s="33"/>
      <c r="QXF210" s="33"/>
      <c r="QXG210" s="33"/>
      <c r="QXH210" s="34"/>
      <c r="QXI210" s="36"/>
      <c r="QXJ210" s="58"/>
      <c r="QXK210" s="59"/>
      <c r="QXL210" s="33"/>
      <c r="QXM210" s="33"/>
      <c r="QXN210" s="33"/>
      <c r="QXO210" s="34"/>
      <c r="QXP210" s="36"/>
      <c r="QXQ210" s="58"/>
      <c r="QXR210" s="59"/>
      <c r="QXS210" s="33"/>
      <c r="QXT210" s="33"/>
      <c r="QXU210" s="33"/>
      <c r="QXV210" s="34"/>
      <c r="QXW210" s="36"/>
      <c r="QXX210" s="58"/>
      <c r="QXY210" s="59"/>
      <c r="QXZ210" s="33"/>
      <c r="QYA210" s="33"/>
      <c r="QYB210" s="33"/>
      <c r="QYC210" s="34"/>
      <c r="QYD210" s="36"/>
      <c r="QYE210" s="58"/>
      <c r="QYF210" s="59"/>
      <c r="QYG210" s="33"/>
      <c r="QYH210" s="33"/>
      <c r="QYI210" s="33"/>
      <c r="QYJ210" s="34"/>
      <c r="QYK210" s="36"/>
      <c r="QYL210" s="58"/>
      <c r="QYM210" s="59"/>
      <c r="QYN210" s="33"/>
      <c r="QYO210" s="33"/>
      <c r="QYP210" s="33"/>
      <c r="QYQ210" s="34"/>
      <c r="QYR210" s="36"/>
      <c r="QYS210" s="58"/>
      <c r="QYT210" s="59"/>
      <c r="QYU210" s="33"/>
      <c r="QYV210" s="33"/>
      <c r="QYW210" s="33"/>
      <c r="QYX210" s="34"/>
      <c r="QYY210" s="36"/>
      <c r="QYZ210" s="58"/>
      <c r="QZA210" s="59"/>
      <c r="QZB210" s="33"/>
      <c r="QZC210" s="33"/>
      <c r="QZD210" s="33"/>
      <c r="QZE210" s="34"/>
      <c r="QZF210" s="36"/>
      <c r="QZG210" s="58"/>
      <c r="QZH210" s="59"/>
      <c r="QZI210" s="33"/>
      <c r="QZJ210" s="33"/>
      <c r="QZK210" s="33"/>
      <c r="QZL210" s="34"/>
      <c r="QZM210" s="36"/>
      <c r="QZN210" s="58"/>
      <c r="QZO210" s="59"/>
      <c r="QZP210" s="33"/>
      <c r="QZQ210" s="33"/>
      <c r="QZR210" s="33"/>
      <c r="QZS210" s="34"/>
      <c r="QZT210" s="36"/>
      <c r="QZU210" s="58"/>
      <c r="QZV210" s="59"/>
      <c r="QZW210" s="33"/>
      <c r="QZX210" s="33"/>
      <c r="QZY210" s="33"/>
      <c r="QZZ210" s="34"/>
      <c r="RAA210" s="36"/>
      <c r="RAB210" s="58"/>
      <c r="RAC210" s="59"/>
      <c r="RAD210" s="33"/>
      <c r="RAE210" s="33"/>
      <c r="RAF210" s="33"/>
      <c r="RAG210" s="34"/>
      <c r="RAH210" s="36"/>
      <c r="RAI210" s="58"/>
      <c r="RAJ210" s="59"/>
      <c r="RAK210" s="33"/>
      <c r="RAL210" s="33"/>
      <c r="RAM210" s="33"/>
      <c r="RAN210" s="34"/>
      <c r="RAO210" s="36"/>
      <c r="RAP210" s="58"/>
      <c r="RAQ210" s="59"/>
      <c r="RAR210" s="33"/>
      <c r="RAS210" s="33"/>
      <c r="RAT210" s="33"/>
      <c r="RAU210" s="34"/>
      <c r="RAV210" s="36"/>
      <c r="RAW210" s="58"/>
      <c r="RAX210" s="59"/>
      <c r="RAY210" s="33"/>
      <c r="RAZ210" s="33"/>
      <c r="RBA210" s="33"/>
      <c r="RBB210" s="34"/>
      <c r="RBC210" s="36"/>
      <c r="RBD210" s="58"/>
      <c r="RBE210" s="59"/>
      <c r="RBF210" s="33"/>
      <c r="RBG210" s="33"/>
      <c r="RBH210" s="33"/>
      <c r="RBI210" s="34"/>
      <c r="RBJ210" s="36"/>
      <c r="RBK210" s="58"/>
      <c r="RBL210" s="59"/>
      <c r="RBM210" s="33"/>
      <c r="RBN210" s="33"/>
      <c r="RBO210" s="33"/>
      <c r="RBP210" s="34"/>
      <c r="RBQ210" s="36"/>
      <c r="RBR210" s="58"/>
      <c r="RBS210" s="59"/>
      <c r="RBT210" s="33"/>
      <c r="RBU210" s="33"/>
      <c r="RBV210" s="33"/>
      <c r="RBW210" s="34"/>
      <c r="RBX210" s="36"/>
      <c r="RBY210" s="58"/>
      <c r="RBZ210" s="59"/>
      <c r="RCA210" s="33"/>
      <c r="RCB210" s="33"/>
      <c r="RCC210" s="33"/>
      <c r="RCD210" s="34"/>
      <c r="RCE210" s="36"/>
      <c r="RCF210" s="58"/>
      <c r="RCG210" s="59"/>
      <c r="RCH210" s="33"/>
      <c r="RCI210" s="33"/>
      <c r="RCJ210" s="33"/>
      <c r="RCK210" s="34"/>
      <c r="RCL210" s="36"/>
      <c r="RCM210" s="58"/>
      <c r="RCN210" s="59"/>
      <c r="RCO210" s="33"/>
      <c r="RCP210" s="33"/>
      <c r="RCQ210" s="33"/>
      <c r="RCR210" s="34"/>
      <c r="RCS210" s="36"/>
      <c r="RCT210" s="58"/>
      <c r="RCU210" s="59"/>
      <c r="RCV210" s="33"/>
      <c r="RCW210" s="33"/>
      <c r="RCX210" s="33"/>
      <c r="RCY210" s="34"/>
      <c r="RCZ210" s="36"/>
      <c r="RDA210" s="58"/>
      <c r="RDB210" s="59"/>
      <c r="RDC210" s="33"/>
      <c r="RDD210" s="33"/>
      <c r="RDE210" s="33"/>
      <c r="RDF210" s="34"/>
      <c r="RDG210" s="36"/>
      <c r="RDH210" s="58"/>
      <c r="RDI210" s="59"/>
      <c r="RDJ210" s="33"/>
      <c r="RDK210" s="33"/>
      <c r="RDL210" s="33"/>
      <c r="RDM210" s="34"/>
      <c r="RDN210" s="36"/>
      <c r="RDO210" s="58"/>
      <c r="RDP210" s="59"/>
      <c r="RDQ210" s="33"/>
      <c r="RDR210" s="33"/>
      <c r="RDS210" s="33"/>
      <c r="RDT210" s="34"/>
      <c r="RDU210" s="36"/>
      <c r="RDV210" s="58"/>
      <c r="RDW210" s="59"/>
      <c r="RDX210" s="33"/>
      <c r="RDY210" s="33"/>
      <c r="RDZ210" s="33"/>
      <c r="REA210" s="34"/>
      <c r="REB210" s="36"/>
      <c r="REC210" s="58"/>
      <c r="RED210" s="59"/>
      <c r="REE210" s="33"/>
      <c r="REF210" s="33"/>
      <c r="REG210" s="33"/>
      <c r="REH210" s="34"/>
      <c r="REI210" s="36"/>
      <c r="REJ210" s="58"/>
      <c r="REK210" s="59"/>
      <c r="REL210" s="33"/>
      <c r="REM210" s="33"/>
      <c r="REN210" s="33"/>
      <c r="REO210" s="34"/>
      <c r="REP210" s="36"/>
      <c r="REQ210" s="58"/>
      <c r="RER210" s="59"/>
      <c r="RES210" s="33"/>
      <c r="RET210" s="33"/>
      <c r="REU210" s="33"/>
      <c r="REV210" s="34"/>
      <c r="REW210" s="36"/>
      <c r="REX210" s="58"/>
      <c r="REY210" s="59"/>
      <c r="REZ210" s="33"/>
      <c r="RFA210" s="33"/>
      <c r="RFB210" s="33"/>
      <c r="RFC210" s="34"/>
      <c r="RFD210" s="36"/>
      <c r="RFE210" s="58"/>
      <c r="RFF210" s="59"/>
      <c r="RFG210" s="33"/>
      <c r="RFH210" s="33"/>
      <c r="RFI210" s="33"/>
      <c r="RFJ210" s="34"/>
      <c r="RFK210" s="36"/>
      <c r="RFL210" s="58"/>
      <c r="RFM210" s="59"/>
      <c r="RFN210" s="33"/>
      <c r="RFO210" s="33"/>
      <c r="RFP210" s="33"/>
      <c r="RFQ210" s="34"/>
      <c r="RFR210" s="36"/>
      <c r="RFS210" s="58"/>
      <c r="RFT210" s="59"/>
      <c r="RFU210" s="33"/>
      <c r="RFV210" s="33"/>
      <c r="RFW210" s="33"/>
      <c r="RFX210" s="34"/>
      <c r="RFY210" s="36"/>
      <c r="RFZ210" s="58"/>
      <c r="RGA210" s="59"/>
      <c r="RGB210" s="33"/>
      <c r="RGC210" s="33"/>
      <c r="RGD210" s="33"/>
      <c r="RGE210" s="34"/>
      <c r="RGF210" s="36"/>
      <c r="RGG210" s="58"/>
      <c r="RGH210" s="59"/>
      <c r="RGI210" s="33"/>
      <c r="RGJ210" s="33"/>
      <c r="RGK210" s="33"/>
      <c r="RGL210" s="34"/>
      <c r="RGM210" s="36"/>
      <c r="RGN210" s="58"/>
      <c r="RGO210" s="59"/>
      <c r="RGP210" s="33"/>
      <c r="RGQ210" s="33"/>
      <c r="RGR210" s="33"/>
      <c r="RGS210" s="34"/>
      <c r="RGT210" s="36"/>
      <c r="RGU210" s="58"/>
      <c r="RGV210" s="59"/>
      <c r="RGW210" s="33"/>
      <c r="RGX210" s="33"/>
      <c r="RGY210" s="33"/>
      <c r="RGZ210" s="34"/>
      <c r="RHA210" s="36"/>
      <c r="RHB210" s="58"/>
      <c r="RHC210" s="59"/>
      <c r="RHD210" s="33"/>
      <c r="RHE210" s="33"/>
      <c r="RHF210" s="33"/>
      <c r="RHG210" s="34"/>
      <c r="RHH210" s="36"/>
      <c r="RHI210" s="58"/>
      <c r="RHJ210" s="59"/>
      <c r="RHK210" s="33"/>
      <c r="RHL210" s="33"/>
      <c r="RHM210" s="33"/>
      <c r="RHN210" s="34"/>
      <c r="RHO210" s="36"/>
      <c r="RHP210" s="58"/>
      <c r="RHQ210" s="59"/>
      <c r="RHR210" s="33"/>
      <c r="RHS210" s="33"/>
      <c r="RHT210" s="33"/>
      <c r="RHU210" s="34"/>
      <c r="RHV210" s="36"/>
      <c r="RHW210" s="58"/>
      <c r="RHX210" s="59"/>
      <c r="RHY210" s="33"/>
      <c r="RHZ210" s="33"/>
      <c r="RIA210" s="33"/>
      <c r="RIB210" s="34"/>
      <c r="RIC210" s="36"/>
      <c r="RID210" s="58"/>
      <c r="RIE210" s="59"/>
      <c r="RIF210" s="33"/>
      <c r="RIG210" s="33"/>
      <c r="RIH210" s="33"/>
      <c r="RII210" s="34"/>
      <c r="RIJ210" s="36"/>
      <c r="RIK210" s="58"/>
      <c r="RIL210" s="59"/>
      <c r="RIM210" s="33"/>
      <c r="RIN210" s="33"/>
      <c r="RIO210" s="33"/>
      <c r="RIP210" s="34"/>
      <c r="RIQ210" s="36"/>
      <c r="RIR210" s="58"/>
      <c r="RIS210" s="59"/>
      <c r="RIT210" s="33"/>
      <c r="RIU210" s="33"/>
      <c r="RIV210" s="33"/>
      <c r="RIW210" s="34"/>
      <c r="RIX210" s="36"/>
      <c r="RIY210" s="58"/>
      <c r="RIZ210" s="59"/>
      <c r="RJA210" s="33"/>
      <c r="RJB210" s="33"/>
      <c r="RJC210" s="33"/>
      <c r="RJD210" s="34"/>
      <c r="RJE210" s="36"/>
      <c r="RJF210" s="58"/>
      <c r="RJG210" s="59"/>
      <c r="RJH210" s="33"/>
      <c r="RJI210" s="33"/>
      <c r="RJJ210" s="33"/>
      <c r="RJK210" s="34"/>
      <c r="RJL210" s="36"/>
      <c r="RJM210" s="58"/>
      <c r="RJN210" s="59"/>
      <c r="RJO210" s="33"/>
      <c r="RJP210" s="33"/>
      <c r="RJQ210" s="33"/>
      <c r="RJR210" s="34"/>
      <c r="RJS210" s="36"/>
      <c r="RJT210" s="58"/>
      <c r="RJU210" s="59"/>
      <c r="RJV210" s="33"/>
      <c r="RJW210" s="33"/>
      <c r="RJX210" s="33"/>
      <c r="RJY210" s="34"/>
      <c r="RJZ210" s="36"/>
      <c r="RKA210" s="58"/>
      <c r="RKB210" s="59"/>
      <c r="RKC210" s="33"/>
      <c r="RKD210" s="33"/>
      <c r="RKE210" s="33"/>
      <c r="RKF210" s="34"/>
      <c r="RKG210" s="36"/>
      <c r="RKH210" s="58"/>
      <c r="RKI210" s="59"/>
      <c r="RKJ210" s="33"/>
      <c r="RKK210" s="33"/>
      <c r="RKL210" s="33"/>
      <c r="RKM210" s="34"/>
      <c r="RKN210" s="36"/>
      <c r="RKO210" s="58"/>
      <c r="RKP210" s="59"/>
      <c r="RKQ210" s="33"/>
      <c r="RKR210" s="33"/>
      <c r="RKS210" s="33"/>
      <c r="RKT210" s="34"/>
      <c r="RKU210" s="36"/>
      <c r="RKV210" s="58"/>
      <c r="RKW210" s="59"/>
      <c r="RKX210" s="33"/>
      <c r="RKY210" s="33"/>
      <c r="RKZ210" s="33"/>
      <c r="RLA210" s="34"/>
      <c r="RLB210" s="36"/>
      <c r="RLC210" s="58"/>
      <c r="RLD210" s="59"/>
      <c r="RLE210" s="33"/>
      <c r="RLF210" s="33"/>
      <c r="RLG210" s="33"/>
      <c r="RLH210" s="34"/>
      <c r="RLI210" s="36"/>
      <c r="RLJ210" s="58"/>
      <c r="RLK210" s="59"/>
      <c r="RLL210" s="33"/>
      <c r="RLM210" s="33"/>
      <c r="RLN210" s="33"/>
      <c r="RLO210" s="34"/>
      <c r="RLP210" s="36"/>
      <c r="RLQ210" s="58"/>
      <c r="RLR210" s="59"/>
      <c r="RLS210" s="33"/>
      <c r="RLT210" s="33"/>
      <c r="RLU210" s="33"/>
      <c r="RLV210" s="34"/>
      <c r="RLW210" s="36"/>
      <c r="RLX210" s="58"/>
      <c r="RLY210" s="59"/>
      <c r="RLZ210" s="33"/>
      <c r="RMA210" s="33"/>
      <c r="RMB210" s="33"/>
      <c r="RMC210" s="34"/>
      <c r="RMD210" s="36"/>
      <c r="RME210" s="58"/>
      <c r="RMF210" s="59"/>
      <c r="RMG210" s="33"/>
      <c r="RMH210" s="33"/>
      <c r="RMI210" s="33"/>
      <c r="RMJ210" s="34"/>
      <c r="RMK210" s="36"/>
      <c r="RML210" s="58"/>
      <c r="RMM210" s="59"/>
      <c r="RMN210" s="33"/>
      <c r="RMO210" s="33"/>
      <c r="RMP210" s="33"/>
      <c r="RMQ210" s="34"/>
      <c r="RMR210" s="36"/>
      <c r="RMS210" s="58"/>
      <c r="RMT210" s="59"/>
      <c r="RMU210" s="33"/>
      <c r="RMV210" s="33"/>
      <c r="RMW210" s="33"/>
      <c r="RMX210" s="34"/>
      <c r="RMY210" s="36"/>
      <c r="RMZ210" s="58"/>
      <c r="RNA210" s="59"/>
      <c r="RNB210" s="33"/>
      <c r="RNC210" s="33"/>
      <c r="RND210" s="33"/>
      <c r="RNE210" s="34"/>
      <c r="RNF210" s="36"/>
      <c r="RNG210" s="58"/>
      <c r="RNH210" s="59"/>
      <c r="RNI210" s="33"/>
      <c r="RNJ210" s="33"/>
      <c r="RNK210" s="33"/>
      <c r="RNL210" s="34"/>
      <c r="RNM210" s="36"/>
      <c r="RNN210" s="58"/>
      <c r="RNO210" s="59"/>
      <c r="RNP210" s="33"/>
      <c r="RNQ210" s="33"/>
      <c r="RNR210" s="33"/>
      <c r="RNS210" s="34"/>
      <c r="RNT210" s="36"/>
      <c r="RNU210" s="58"/>
      <c r="RNV210" s="59"/>
      <c r="RNW210" s="33"/>
      <c r="RNX210" s="33"/>
      <c r="RNY210" s="33"/>
      <c r="RNZ210" s="34"/>
      <c r="ROA210" s="36"/>
      <c r="ROB210" s="58"/>
      <c r="ROC210" s="59"/>
      <c r="ROD210" s="33"/>
      <c r="ROE210" s="33"/>
      <c r="ROF210" s="33"/>
      <c r="ROG210" s="34"/>
      <c r="ROH210" s="36"/>
      <c r="ROI210" s="58"/>
      <c r="ROJ210" s="59"/>
      <c r="ROK210" s="33"/>
      <c r="ROL210" s="33"/>
      <c r="ROM210" s="33"/>
      <c r="RON210" s="34"/>
      <c r="ROO210" s="36"/>
      <c r="ROP210" s="58"/>
      <c r="ROQ210" s="59"/>
      <c r="ROR210" s="33"/>
      <c r="ROS210" s="33"/>
      <c r="ROT210" s="33"/>
      <c r="ROU210" s="34"/>
      <c r="ROV210" s="36"/>
      <c r="ROW210" s="58"/>
      <c r="ROX210" s="59"/>
      <c r="ROY210" s="33"/>
      <c r="ROZ210" s="33"/>
      <c r="RPA210" s="33"/>
      <c r="RPB210" s="34"/>
      <c r="RPC210" s="36"/>
      <c r="RPD210" s="58"/>
      <c r="RPE210" s="59"/>
      <c r="RPF210" s="33"/>
      <c r="RPG210" s="33"/>
      <c r="RPH210" s="33"/>
      <c r="RPI210" s="34"/>
      <c r="RPJ210" s="36"/>
      <c r="RPK210" s="58"/>
      <c r="RPL210" s="59"/>
      <c r="RPM210" s="33"/>
      <c r="RPN210" s="33"/>
      <c r="RPO210" s="33"/>
      <c r="RPP210" s="34"/>
      <c r="RPQ210" s="36"/>
      <c r="RPR210" s="58"/>
      <c r="RPS210" s="59"/>
      <c r="RPT210" s="33"/>
      <c r="RPU210" s="33"/>
      <c r="RPV210" s="33"/>
      <c r="RPW210" s="34"/>
      <c r="RPX210" s="36"/>
      <c r="RPY210" s="58"/>
      <c r="RPZ210" s="59"/>
      <c r="RQA210" s="33"/>
      <c r="RQB210" s="33"/>
      <c r="RQC210" s="33"/>
      <c r="RQD210" s="34"/>
      <c r="RQE210" s="36"/>
      <c r="RQF210" s="58"/>
      <c r="RQG210" s="59"/>
      <c r="RQH210" s="33"/>
      <c r="RQI210" s="33"/>
      <c r="RQJ210" s="33"/>
      <c r="RQK210" s="34"/>
      <c r="RQL210" s="36"/>
      <c r="RQM210" s="58"/>
      <c r="RQN210" s="59"/>
      <c r="RQO210" s="33"/>
      <c r="RQP210" s="33"/>
      <c r="RQQ210" s="33"/>
      <c r="RQR210" s="34"/>
      <c r="RQS210" s="36"/>
      <c r="RQT210" s="58"/>
      <c r="RQU210" s="59"/>
      <c r="RQV210" s="33"/>
      <c r="RQW210" s="33"/>
      <c r="RQX210" s="33"/>
      <c r="RQY210" s="34"/>
      <c r="RQZ210" s="36"/>
      <c r="RRA210" s="58"/>
      <c r="RRB210" s="59"/>
      <c r="RRC210" s="33"/>
      <c r="RRD210" s="33"/>
      <c r="RRE210" s="33"/>
      <c r="RRF210" s="34"/>
      <c r="RRG210" s="36"/>
      <c r="RRH210" s="58"/>
      <c r="RRI210" s="59"/>
      <c r="RRJ210" s="33"/>
      <c r="RRK210" s="33"/>
      <c r="RRL210" s="33"/>
      <c r="RRM210" s="34"/>
      <c r="RRN210" s="36"/>
      <c r="RRO210" s="58"/>
      <c r="RRP210" s="59"/>
      <c r="RRQ210" s="33"/>
      <c r="RRR210" s="33"/>
      <c r="RRS210" s="33"/>
      <c r="RRT210" s="34"/>
      <c r="RRU210" s="36"/>
      <c r="RRV210" s="58"/>
      <c r="RRW210" s="59"/>
      <c r="RRX210" s="33"/>
      <c r="RRY210" s="33"/>
      <c r="RRZ210" s="33"/>
      <c r="RSA210" s="34"/>
      <c r="RSB210" s="36"/>
      <c r="RSC210" s="58"/>
      <c r="RSD210" s="59"/>
      <c r="RSE210" s="33"/>
      <c r="RSF210" s="33"/>
      <c r="RSG210" s="33"/>
      <c r="RSH210" s="34"/>
      <c r="RSI210" s="36"/>
      <c r="RSJ210" s="58"/>
      <c r="RSK210" s="59"/>
      <c r="RSL210" s="33"/>
      <c r="RSM210" s="33"/>
      <c r="RSN210" s="33"/>
      <c r="RSO210" s="34"/>
      <c r="RSP210" s="36"/>
      <c r="RSQ210" s="58"/>
      <c r="RSR210" s="59"/>
      <c r="RSS210" s="33"/>
      <c r="RST210" s="33"/>
      <c r="RSU210" s="33"/>
      <c r="RSV210" s="34"/>
      <c r="RSW210" s="36"/>
      <c r="RSX210" s="58"/>
      <c r="RSY210" s="59"/>
      <c r="RSZ210" s="33"/>
      <c r="RTA210" s="33"/>
      <c r="RTB210" s="33"/>
      <c r="RTC210" s="34"/>
      <c r="RTD210" s="36"/>
      <c r="RTE210" s="58"/>
      <c r="RTF210" s="59"/>
      <c r="RTG210" s="33"/>
      <c r="RTH210" s="33"/>
      <c r="RTI210" s="33"/>
      <c r="RTJ210" s="34"/>
      <c r="RTK210" s="36"/>
      <c r="RTL210" s="58"/>
      <c r="RTM210" s="59"/>
      <c r="RTN210" s="33"/>
      <c r="RTO210" s="33"/>
      <c r="RTP210" s="33"/>
      <c r="RTQ210" s="34"/>
      <c r="RTR210" s="36"/>
      <c r="RTS210" s="58"/>
      <c r="RTT210" s="59"/>
      <c r="RTU210" s="33"/>
      <c r="RTV210" s="33"/>
      <c r="RTW210" s="33"/>
      <c r="RTX210" s="34"/>
      <c r="RTY210" s="36"/>
      <c r="RTZ210" s="58"/>
      <c r="RUA210" s="59"/>
      <c r="RUB210" s="33"/>
      <c r="RUC210" s="33"/>
      <c r="RUD210" s="33"/>
      <c r="RUE210" s="34"/>
      <c r="RUF210" s="36"/>
      <c r="RUG210" s="58"/>
      <c r="RUH210" s="59"/>
      <c r="RUI210" s="33"/>
      <c r="RUJ210" s="33"/>
      <c r="RUK210" s="33"/>
      <c r="RUL210" s="34"/>
      <c r="RUM210" s="36"/>
      <c r="RUN210" s="58"/>
      <c r="RUO210" s="59"/>
      <c r="RUP210" s="33"/>
      <c r="RUQ210" s="33"/>
      <c r="RUR210" s="33"/>
      <c r="RUS210" s="34"/>
      <c r="RUT210" s="36"/>
      <c r="RUU210" s="58"/>
      <c r="RUV210" s="59"/>
      <c r="RUW210" s="33"/>
      <c r="RUX210" s="33"/>
      <c r="RUY210" s="33"/>
      <c r="RUZ210" s="34"/>
      <c r="RVA210" s="36"/>
      <c r="RVB210" s="58"/>
      <c r="RVC210" s="59"/>
      <c r="RVD210" s="33"/>
      <c r="RVE210" s="33"/>
      <c r="RVF210" s="33"/>
      <c r="RVG210" s="34"/>
      <c r="RVH210" s="36"/>
      <c r="RVI210" s="58"/>
      <c r="RVJ210" s="59"/>
      <c r="RVK210" s="33"/>
      <c r="RVL210" s="33"/>
      <c r="RVM210" s="33"/>
      <c r="RVN210" s="34"/>
      <c r="RVO210" s="36"/>
      <c r="RVP210" s="58"/>
      <c r="RVQ210" s="59"/>
      <c r="RVR210" s="33"/>
      <c r="RVS210" s="33"/>
      <c r="RVT210" s="33"/>
      <c r="RVU210" s="34"/>
      <c r="RVV210" s="36"/>
      <c r="RVW210" s="58"/>
      <c r="RVX210" s="59"/>
      <c r="RVY210" s="33"/>
      <c r="RVZ210" s="33"/>
      <c r="RWA210" s="33"/>
      <c r="RWB210" s="34"/>
      <c r="RWC210" s="36"/>
      <c r="RWD210" s="58"/>
      <c r="RWE210" s="59"/>
      <c r="RWF210" s="33"/>
      <c r="RWG210" s="33"/>
      <c r="RWH210" s="33"/>
      <c r="RWI210" s="34"/>
      <c r="RWJ210" s="36"/>
      <c r="RWK210" s="58"/>
      <c r="RWL210" s="59"/>
      <c r="RWM210" s="33"/>
      <c r="RWN210" s="33"/>
      <c r="RWO210" s="33"/>
      <c r="RWP210" s="34"/>
      <c r="RWQ210" s="36"/>
      <c r="RWR210" s="58"/>
      <c r="RWS210" s="59"/>
      <c r="RWT210" s="33"/>
      <c r="RWU210" s="33"/>
      <c r="RWV210" s="33"/>
      <c r="RWW210" s="34"/>
      <c r="RWX210" s="36"/>
      <c r="RWY210" s="58"/>
      <c r="RWZ210" s="59"/>
      <c r="RXA210" s="33"/>
      <c r="RXB210" s="33"/>
      <c r="RXC210" s="33"/>
      <c r="RXD210" s="34"/>
      <c r="RXE210" s="36"/>
      <c r="RXF210" s="58"/>
      <c r="RXG210" s="59"/>
      <c r="RXH210" s="33"/>
      <c r="RXI210" s="33"/>
      <c r="RXJ210" s="33"/>
      <c r="RXK210" s="34"/>
      <c r="RXL210" s="36"/>
      <c r="RXM210" s="58"/>
      <c r="RXN210" s="59"/>
      <c r="RXO210" s="33"/>
      <c r="RXP210" s="33"/>
      <c r="RXQ210" s="33"/>
      <c r="RXR210" s="34"/>
      <c r="RXS210" s="36"/>
      <c r="RXT210" s="58"/>
      <c r="RXU210" s="59"/>
      <c r="RXV210" s="33"/>
      <c r="RXW210" s="33"/>
      <c r="RXX210" s="33"/>
      <c r="RXY210" s="34"/>
      <c r="RXZ210" s="36"/>
      <c r="RYA210" s="58"/>
      <c r="RYB210" s="59"/>
      <c r="RYC210" s="33"/>
      <c r="RYD210" s="33"/>
      <c r="RYE210" s="33"/>
      <c r="RYF210" s="34"/>
      <c r="RYG210" s="36"/>
      <c r="RYH210" s="58"/>
      <c r="RYI210" s="59"/>
      <c r="RYJ210" s="33"/>
      <c r="RYK210" s="33"/>
      <c r="RYL210" s="33"/>
      <c r="RYM210" s="34"/>
      <c r="RYN210" s="36"/>
      <c r="RYO210" s="58"/>
      <c r="RYP210" s="59"/>
      <c r="RYQ210" s="33"/>
      <c r="RYR210" s="33"/>
      <c r="RYS210" s="33"/>
      <c r="RYT210" s="34"/>
      <c r="RYU210" s="36"/>
      <c r="RYV210" s="58"/>
      <c r="RYW210" s="59"/>
      <c r="RYX210" s="33"/>
      <c r="RYY210" s="33"/>
      <c r="RYZ210" s="33"/>
      <c r="RZA210" s="34"/>
      <c r="RZB210" s="36"/>
      <c r="RZC210" s="58"/>
      <c r="RZD210" s="59"/>
      <c r="RZE210" s="33"/>
      <c r="RZF210" s="33"/>
      <c r="RZG210" s="33"/>
      <c r="RZH210" s="34"/>
      <c r="RZI210" s="36"/>
      <c r="RZJ210" s="58"/>
      <c r="RZK210" s="59"/>
      <c r="RZL210" s="33"/>
      <c r="RZM210" s="33"/>
      <c r="RZN210" s="33"/>
      <c r="RZO210" s="34"/>
      <c r="RZP210" s="36"/>
      <c r="RZQ210" s="58"/>
      <c r="RZR210" s="59"/>
      <c r="RZS210" s="33"/>
      <c r="RZT210" s="33"/>
      <c r="RZU210" s="33"/>
      <c r="RZV210" s="34"/>
      <c r="RZW210" s="36"/>
      <c r="RZX210" s="58"/>
      <c r="RZY210" s="59"/>
      <c r="RZZ210" s="33"/>
      <c r="SAA210" s="33"/>
      <c r="SAB210" s="33"/>
      <c r="SAC210" s="34"/>
      <c r="SAD210" s="36"/>
      <c r="SAE210" s="58"/>
      <c r="SAF210" s="59"/>
      <c r="SAG210" s="33"/>
      <c r="SAH210" s="33"/>
      <c r="SAI210" s="33"/>
      <c r="SAJ210" s="34"/>
      <c r="SAK210" s="36"/>
      <c r="SAL210" s="58"/>
      <c r="SAM210" s="59"/>
      <c r="SAN210" s="33"/>
      <c r="SAO210" s="33"/>
      <c r="SAP210" s="33"/>
      <c r="SAQ210" s="34"/>
      <c r="SAR210" s="36"/>
      <c r="SAS210" s="58"/>
      <c r="SAT210" s="59"/>
      <c r="SAU210" s="33"/>
      <c r="SAV210" s="33"/>
      <c r="SAW210" s="33"/>
      <c r="SAX210" s="34"/>
      <c r="SAY210" s="36"/>
      <c r="SAZ210" s="58"/>
      <c r="SBA210" s="59"/>
      <c r="SBB210" s="33"/>
      <c r="SBC210" s="33"/>
      <c r="SBD210" s="33"/>
      <c r="SBE210" s="34"/>
      <c r="SBF210" s="36"/>
      <c r="SBG210" s="58"/>
      <c r="SBH210" s="59"/>
      <c r="SBI210" s="33"/>
      <c r="SBJ210" s="33"/>
      <c r="SBK210" s="33"/>
      <c r="SBL210" s="34"/>
      <c r="SBM210" s="36"/>
      <c r="SBN210" s="58"/>
      <c r="SBO210" s="59"/>
      <c r="SBP210" s="33"/>
      <c r="SBQ210" s="33"/>
      <c r="SBR210" s="33"/>
      <c r="SBS210" s="34"/>
      <c r="SBT210" s="36"/>
      <c r="SBU210" s="58"/>
      <c r="SBV210" s="59"/>
      <c r="SBW210" s="33"/>
      <c r="SBX210" s="33"/>
      <c r="SBY210" s="33"/>
      <c r="SBZ210" s="34"/>
      <c r="SCA210" s="36"/>
      <c r="SCB210" s="58"/>
      <c r="SCC210" s="59"/>
      <c r="SCD210" s="33"/>
      <c r="SCE210" s="33"/>
      <c r="SCF210" s="33"/>
      <c r="SCG210" s="34"/>
      <c r="SCH210" s="36"/>
      <c r="SCI210" s="58"/>
      <c r="SCJ210" s="59"/>
      <c r="SCK210" s="33"/>
      <c r="SCL210" s="33"/>
      <c r="SCM210" s="33"/>
      <c r="SCN210" s="34"/>
      <c r="SCO210" s="36"/>
      <c r="SCP210" s="58"/>
      <c r="SCQ210" s="59"/>
      <c r="SCR210" s="33"/>
      <c r="SCS210" s="33"/>
      <c r="SCT210" s="33"/>
      <c r="SCU210" s="34"/>
      <c r="SCV210" s="36"/>
      <c r="SCW210" s="58"/>
      <c r="SCX210" s="59"/>
      <c r="SCY210" s="33"/>
      <c r="SCZ210" s="33"/>
      <c r="SDA210" s="33"/>
      <c r="SDB210" s="34"/>
      <c r="SDC210" s="36"/>
      <c r="SDD210" s="58"/>
      <c r="SDE210" s="59"/>
      <c r="SDF210" s="33"/>
      <c r="SDG210" s="33"/>
      <c r="SDH210" s="33"/>
      <c r="SDI210" s="34"/>
      <c r="SDJ210" s="36"/>
      <c r="SDK210" s="58"/>
      <c r="SDL210" s="59"/>
      <c r="SDM210" s="33"/>
      <c r="SDN210" s="33"/>
      <c r="SDO210" s="33"/>
      <c r="SDP210" s="34"/>
      <c r="SDQ210" s="36"/>
      <c r="SDR210" s="58"/>
      <c r="SDS210" s="59"/>
      <c r="SDT210" s="33"/>
      <c r="SDU210" s="33"/>
      <c r="SDV210" s="33"/>
      <c r="SDW210" s="34"/>
      <c r="SDX210" s="36"/>
      <c r="SDY210" s="58"/>
      <c r="SDZ210" s="59"/>
      <c r="SEA210" s="33"/>
      <c r="SEB210" s="33"/>
      <c r="SEC210" s="33"/>
      <c r="SED210" s="34"/>
      <c r="SEE210" s="36"/>
      <c r="SEF210" s="58"/>
      <c r="SEG210" s="59"/>
      <c r="SEH210" s="33"/>
      <c r="SEI210" s="33"/>
      <c r="SEJ210" s="33"/>
      <c r="SEK210" s="34"/>
      <c r="SEL210" s="36"/>
      <c r="SEM210" s="58"/>
      <c r="SEN210" s="59"/>
      <c r="SEO210" s="33"/>
      <c r="SEP210" s="33"/>
      <c r="SEQ210" s="33"/>
      <c r="SER210" s="34"/>
      <c r="SES210" s="36"/>
      <c r="SET210" s="58"/>
      <c r="SEU210" s="59"/>
      <c r="SEV210" s="33"/>
      <c r="SEW210" s="33"/>
      <c r="SEX210" s="33"/>
      <c r="SEY210" s="34"/>
      <c r="SEZ210" s="36"/>
      <c r="SFA210" s="58"/>
      <c r="SFB210" s="59"/>
      <c r="SFC210" s="33"/>
      <c r="SFD210" s="33"/>
      <c r="SFE210" s="33"/>
      <c r="SFF210" s="34"/>
      <c r="SFG210" s="36"/>
      <c r="SFH210" s="58"/>
      <c r="SFI210" s="59"/>
      <c r="SFJ210" s="33"/>
      <c r="SFK210" s="33"/>
      <c r="SFL210" s="33"/>
      <c r="SFM210" s="34"/>
      <c r="SFN210" s="36"/>
      <c r="SFO210" s="58"/>
      <c r="SFP210" s="59"/>
      <c r="SFQ210" s="33"/>
      <c r="SFR210" s="33"/>
      <c r="SFS210" s="33"/>
      <c r="SFT210" s="34"/>
      <c r="SFU210" s="36"/>
      <c r="SFV210" s="58"/>
      <c r="SFW210" s="59"/>
      <c r="SFX210" s="33"/>
      <c r="SFY210" s="33"/>
      <c r="SFZ210" s="33"/>
      <c r="SGA210" s="34"/>
      <c r="SGB210" s="36"/>
      <c r="SGC210" s="58"/>
      <c r="SGD210" s="59"/>
      <c r="SGE210" s="33"/>
      <c r="SGF210" s="33"/>
      <c r="SGG210" s="33"/>
      <c r="SGH210" s="34"/>
      <c r="SGI210" s="36"/>
      <c r="SGJ210" s="58"/>
      <c r="SGK210" s="59"/>
      <c r="SGL210" s="33"/>
      <c r="SGM210" s="33"/>
      <c r="SGN210" s="33"/>
      <c r="SGO210" s="34"/>
      <c r="SGP210" s="36"/>
      <c r="SGQ210" s="58"/>
      <c r="SGR210" s="59"/>
      <c r="SGS210" s="33"/>
      <c r="SGT210" s="33"/>
      <c r="SGU210" s="33"/>
      <c r="SGV210" s="34"/>
      <c r="SGW210" s="36"/>
      <c r="SGX210" s="58"/>
      <c r="SGY210" s="59"/>
      <c r="SGZ210" s="33"/>
      <c r="SHA210" s="33"/>
      <c r="SHB210" s="33"/>
      <c r="SHC210" s="34"/>
      <c r="SHD210" s="36"/>
      <c r="SHE210" s="58"/>
      <c r="SHF210" s="59"/>
      <c r="SHG210" s="33"/>
      <c r="SHH210" s="33"/>
      <c r="SHI210" s="33"/>
      <c r="SHJ210" s="34"/>
      <c r="SHK210" s="36"/>
      <c r="SHL210" s="58"/>
      <c r="SHM210" s="59"/>
      <c r="SHN210" s="33"/>
      <c r="SHO210" s="33"/>
      <c r="SHP210" s="33"/>
      <c r="SHQ210" s="34"/>
      <c r="SHR210" s="36"/>
      <c r="SHS210" s="58"/>
      <c r="SHT210" s="59"/>
      <c r="SHU210" s="33"/>
      <c r="SHV210" s="33"/>
      <c r="SHW210" s="33"/>
      <c r="SHX210" s="34"/>
      <c r="SHY210" s="36"/>
      <c r="SHZ210" s="58"/>
      <c r="SIA210" s="59"/>
      <c r="SIB210" s="33"/>
      <c r="SIC210" s="33"/>
      <c r="SID210" s="33"/>
      <c r="SIE210" s="34"/>
      <c r="SIF210" s="36"/>
      <c r="SIG210" s="58"/>
      <c r="SIH210" s="59"/>
      <c r="SII210" s="33"/>
      <c r="SIJ210" s="33"/>
      <c r="SIK210" s="33"/>
      <c r="SIL210" s="34"/>
      <c r="SIM210" s="36"/>
      <c r="SIN210" s="58"/>
      <c r="SIO210" s="59"/>
      <c r="SIP210" s="33"/>
      <c r="SIQ210" s="33"/>
      <c r="SIR210" s="33"/>
      <c r="SIS210" s="34"/>
      <c r="SIT210" s="36"/>
      <c r="SIU210" s="58"/>
      <c r="SIV210" s="59"/>
      <c r="SIW210" s="33"/>
      <c r="SIX210" s="33"/>
      <c r="SIY210" s="33"/>
      <c r="SIZ210" s="34"/>
      <c r="SJA210" s="36"/>
      <c r="SJB210" s="58"/>
      <c r="SJC210" s="59"/>
      <c r="SJD210" s="33"/>
      <c r="SJE210" s="33"/>
      <c r="SJF210" s="33"/>
      <c r="SJG210" s="34"/>
      <c r="SJH210" s="36"/>
      <c r="SJI210" s="58"/>
      <c r="SJJ210" s="59"/>
      <c r="SJK210" s="33"/>
      <c r="SJL210" s="33"/>
      <c r="SJM210" s="33"/>
      <c r="SJN210" s="34"/>
      <c r="SJO210" s="36"/>
      <c r="SJP210" s="58"/>
      <c r="SJQ210" s="59"/>
      <c r="SJR210" s="33"/>
      <c r="SJS210" s="33"/>
      <c r="SJT210" s="33"/>
      <c r="SJU210" s="34"/>
      <c r="SJV210" s="36"/>
      <c r="SJW210" s="58"/>
      <c r="SJX210" s="59"/>
      <c r="SJY210" s="33"/>
      <c r="SJZ210" s="33"/>
      <c r="SKA210" s="33"/>
      <c r="SKB210" s="34"/>
      <c r="SKC210" s="36"/>
      <c r="SKD210" s="58"/>
      <c r="SKE210" s="59"/>
      <c r="SKF210" s="33"/>
      <c r="SKG210" s="33"/>
      <c r="SKH210" s="33"/>
      <c r="SKI210" s="34"/>
      <c r="SKJ210" s="36"/>
      <c r="SKK210" s="58"/>
      <c r="SKL210" s="59"/>
      <c r="SKM210" s="33"/>
      <c r="SKN210" s="33"/>
      <c r="SKO210" s="33"/>
      <c r="SKP210" s="34"/>
      <c r="SKQ210" s="36"/>
      <c r="SKR210" s="58"/>
      <c r="SKS210" s="59"/>
      <c r="SKT210" s="33"/>
      <c r="SKU210" s="33"/>
      <c r="SKV210" s="33"/>
      <c r="SKW210" s="34"/>
      <c r="SKX210" s="36"/>
      <c r="SKY210" s="58"/>
      <c r="SKZ210" s="59"/>
      <c r="SLA210" s="33"/>
      <c r="SLB210" s="33"/>
      <c r="SLC210" s="33"/>
      <c r="SLD210" s="34"/>
      <c r="SLE210" s="36"/>
      <c r="SLF210" s="58"/>
      <c r="SLG210" s="59"/>
      <c r="SLH210" s="33"/>
      <c r="SLI210" s="33"/>
      <c r="SLJ210" s="33"/>
      <c r="SLK210" s="34"/>
      <c r="SLL210" s="36"/>
      <c r="SLM210" s="58"/>
      <c r="SLN210" s="59"/>
      <c r="SLO210" s="33"/>
      <c r="SLP210" s="33"/>
      <c r="SLQ210" s="33"/>
      <c r="SLR210" s="34"/>
      <c r="SLS210" s="36"/>
      <c r="SLT210" s="58"/>
      <c r="SLU210" s="59"/>
      <c r="SLV210" s="33"/>
      <c r="SLW210" s="33"/>
      <c r="SLX210" s="33"/>
      <c r="SLY210" s="34"/>
      <c r="SLZ210" s="36"/>
      <c r="SMA210" s="58"/>
      <c r="SMB210" s="59"/>
      <c r="SMC210" s="33"/>
      <c r="SMD210" s="33"/>
      <c r="SME210" s="33"/>
      <c r="SMF210" s="34"/>
      <c r="SMG210" s="36"/>
      <c r="SMH210" s="58"/>
      <c r="SMI210" s="59"/>
      <c r="SMJ210" s="33"/>
      <c r="SMK210" s="33"/>
      <c r="SML210" s="33"/>
      <c r="SMM210" s="34"/>
      <c r="SMN210" s="36"/>
      <c r="SMO210" s="58"/>
      <c r="SMP210" s="59"/>
      <c r="SMQ210" s="33"/>
      <c r="SMR210" s="33"/>
      <c r="SMS210" s="33"/>
      <c r="SMT210" s="34"/>
      <c r="SMU210" s="36"/>
      <c r="SMV210" s="58"/>
      <c r="SMW210" s="59"/>
      <c r="SMX210" s="33"/>
      <c r="SMY210" s="33"/>
      <c r="SMZ210" s="33"/>
      <c r="SNA210" s="34"/>
      <c r="SNB210" s="36"/>
      <c r="SNC210" s="58"/>
      <c r="SND210" s="59"/>
      <c r="SNE210" s="33"/>
      <c r="SNF210" s="33"/>
      <c r="SNG210" s="33"/>
      <c r="SNH210" s="34"/>
      <c r="SNI210" s="36"/>
      <c r="SNJ210" s="58"/>
      <c r="SNK210" s="59"/>
      <c r="SNL210" s="33"/>
      <c r="SNM210" s="33"/>
      <c r="SNN210" s="33"/>
      <c r="SNO210" s="34"/>
      <c r="SNP210" s="36"/>
      <c r="SNQ210" s="58"/>
      <c r="SNR210" s="59"/>
      <c r="SNS210" s="33"/>
      <c r="SNT210" s="33"/>
      <c r="SNU210" s="33"/>
      <c r="SNV210" s="34"/>
      <c r="SNW210" s="36"/>
      <c r="SNX210" s="58"/>
      <c r="SNY210" s="59"/>
      <c r="SNZ210" s="33"/>
      <c r="SOA210" s="33"/>
      <c r="SOB210" s="33"/>
      <c r="SOC210" s="34"/>
      <c r="SOD210" s="36"/>
      <c r="SOE210" s="58"/>
      <c r="SOF210" s="59"/>
      <c r="SOG210" s="33"/>
      <c r="SOH210" s="33"/>
      <c r="SOI210" s="33"/>
      <c r="SOJ210" s="34"/>
      <c r="SOK210" s="36"/>
      <c r="SOL210" s="58"/>
      <c r="SOM210" s="59"/>
      <c r="SON210" s="33"/>
      <c r="SOO210" s="33"/>
      <c r="SOP210" s="33"/>
      <c r="SOQ210" s="34"/>
      <c r="SOR210" s="36"/>
      <c r="SOS210" s="58"/>
      <c r="SOT210" s="59"/>
      <c r="SOU210" s="33"/>
      <c r="SOV210" s="33"/>
      <c r="SOW210" s="33"/>
      <c r="SOX210" s="34"/>
      <c r="SOY210" s="36"/>
      <c r="SOZ210" s="58"/>
      <c r="SPA210" s="59"/>
      <c r="SPB210" s="33"/>
      <c r="SPC210" s="33"/>
      <c r="SPD210" s="33"/>
      <c r="SPE210" s="34"/>
      <c r="SPF210" s="36"/>
      <c r="SPG210" s="58"/>
      <c r="SPH210" s="59"/>
      <c r="SPI210" s="33"/>
      <c r="SPJ210" s="33"/>
      <c r="SPK210" s="33"/>
      <c r="SPL210" s="34"/>
      <c r="SPM210" s="36"/>
      <c r="SPN210" s="58"/>
      <c r="SPO210" s="59"/>
      <c r="SPP210" s="33"/>
      <c r="SPQ210" s="33"/>
      <c r="SPR210" s="33"/>
      <c r="SPS210" s="34"/>
      <c r="SPT210" s="36"/>
      <c r="SPU210" s="58"/>
      <c r="SPV210" s="59"/>
      <c r="SPW210" s="33"/>
      <c r="SPX210" s="33"/>
      <c r="SPY210" s="33"/>
      <c r="SPZ210" s="34"/>
      <c r="SQA210" s="36"/>
      <c r="SQB210" s="58"/>
      <c r="SQC210" s="59"/>
      <c r="SQD210" s="33"/>
      <c r="SQE210" s="33"/>
      <c r="SQF210" s="33"/>
      <c r="SQG210" s="34"/>
      <c r="SQH210" s="36"/>
      <c r="SQI210" s="58"/>
      <c r="SQJ210" s="59"/>
      <c r="SQK210" s="33"/>
      <c r="SQL210" s="33"/>
      <c r="SQM210" s="33"/>
      <c r="SQN210" s="34"/>
      <c r="SQO210" s="36"/>
      <c r="SQP210" s="58"/>
      <c r="SQQ210" s="59"/>
      <c r="SQR210" s="33"/>
      <c r="SQS210" s="33"/>
      <c r="SQT210" s="33"/>
      <c r="SQU210" s="34"/>
      <c r="SQV210" s="36"/>
      <c r="SQW210" s="58"/>
      <c r="SQX210" s="59"/>
      <c r="SQY210" s="33"/>
      <c r="SQZ210" s="33"/>
      <c r="SRA210" s="33"/>
      <c r="SRB210" s="34"/>
      <c r="SRC210" s="36"/>
      <c r="SRD210" s="58"/>
      <c r="SRE210" s="59"/>
      <c r="SRF210" s="33"/>
      <c r="SRG210" s="33"/>
      <c r="SRH210" s="33"/>
      <c r="SRI210" s="34"/>
      <c r="SRJ210" s="36"/>
      <c r="SRK210" s="58"/>
      <c r="SRL210" s="59"/>
      <c r="SRM210" s="33"/>
      <c r="SRN210" s="33"/>
      <c r="SRO210" s="33"/>
      <c r="SRP210" s="34"/>
      <c r="SRQ210" s="36"/>
      <c r="SRR210" s="58"/>
      <c r="SRS210" s="59"/>
      <c r="SRT210" s="33"/>
      <c r="SRU210" s="33"/>
      <c r="SRV210" s="33"/>
      <c r="SRW210" s="34"/>
      <c r="SRX210" s="36"/>
      <c r="SRY210" s="58"/>
      <c r="SRZ210" s="59"/>
      <c r="SSA210" s="33"/>
      <c r="SSB210" s="33"/>
      <c r="SSC210" s="33"/>
      <c r="SSD210" s="34"/>
      <c r="SSE210" s="36"/>
      <c r="SSF210" s="58"/>
      <c r="SSG210" s="59"/>
      <c r="SSH210" s="33"/>
      <c r="SSI210" s="33"/>
      <c r="SSJ210" s="33"/>
      <c r="SSK210" s="34"/>
      <c r="SSL210" s="36"/>
      <c r="SSM210" s="58"/>
      <c r="SSN210" s="59"/>
      <c r="SSO210" s="33"/>
      <c r="SSP210" s="33"/>
      <c r="SSQ210" s="33"/>
      <c r="SSR210" s="34"/>
      <c r="SSS210" s="36"/>
      <c r="SST210" s="58"/>
      <c r="SSU210" s="59"/>
      <c r="SSV210" s="33"/>
      <c r="SSW210" s="33"/>
      <c r="SSX210" s="33"/>
      <c r="SSY210" s="34"/>
      <c r="SSZ210" s="36"/>
      <c r="STA210" s="58"/>
      <c r="STB210" s="59"/>
      <c r="STC210" s="33"/>
      <c r="STD210" s="33"/>
      <c r="STE210" s="33"/>
      <c r="STF210" s="34"/>
      <c r="STG210" s="36"/>
      <c r="STH210" s="58"/>
      <c r="STI210" s="59"/>
      <c r="STJ210" s="33"/>
      <c r="STK210" s="33"/>
      <c r="STL210" s="33"/>
      <c r="STM210" s="34"/>
      <c r="STN210" s="36"/>
      <c r="STO210" s="58"/>
      <c r="STP210" s="59"/>
      <c r="STQ210" s="33"/>
      <c r="STR210" s="33"/>
      <c r="STS210" s="33"/>
      <c r="STT210" s="34"/>
      <c r="STU210" s="36"/>
      <c r="STV210" s="58"/>
      <c r="STW210" s="59"/>
      <c r="STX210" s="33"/>
      <c r="STY210" s="33"/>
      <c r="STZ210" s="33"/>
      <c r="SUA210" s="34"/>
      <c r="SUB210" s="36"/>
      <c r="SUC210" s="58"/>
      <c r="SUD210" s="59"/>
      <c r="SUE210" s="33"/>
      <c r="SUF210" s="33"/>
      <c r="SUG210" s="33"/>
      <c r="SUH210" s="34"/>
      <c r="SUI210" s="36"/>
      <c r="SUJ210" s="58"/>
      <c r="SUK210" s="59"/>
      <c r="SUL210" s="33"/>
      <c r="SUM210" s="33"/>
      <c r="SUN210" s="33"/>
      <c r="SUO210" s="34"/>
      <c r="SUP210" s="36"/>
      <c r="SUQ210" s="58"/>
      <c r="SUR210" s="59"/>
      <c r="SUS210" s="33"/>
      <c r="SUT210" s="33"/>
      <c r="SUU210" s="33"/>
      <c r="SUV210" s="34"/>
      <c r="SUW210" s="36"/>
      <c r="SUX210" s="58"/>
      <c r="SUY210" s="59"/>
      <c r="SUZ210" s="33"/>
      <c r="SVA210" s="33"/>
      <c r="SVB210" s="33"/>
      <c r="SVC210" s="34"/>
      <c r="SVD210" s="36"/>
      <c r="SVE210" s="58"/>
      <c r="SVF210" s="59"/>
      <c r="SVG210" s="33"/>
      <c r="SVH210" s="33"/>
      <c r="SVI210" s="33"/>
      <c r="SVJ210" s="34"/>
      <c r="SVK210" s="36"/>
      <c r="SVL210" s="58"/>
      <c r="SVM210" s="59"/>
      <c r="SVN210" s="33"/>
      <c r="SVO210" s="33"/>
      <c r="SVP210" s="33"/>
      <c r="SVQ210" s="34"/>
      <c r="SVR210" s="36"/>
      <c r="SVS210" s="58"/>
      <c r="SVT210" s="59"/>
      <c r="SVU210" s="33"/>
      <c r="SVV210" s="33"/>
      <c r="SVW210" s="33"/>
      <c r="SVX210" s="34"/>
      <c r="SVY210" s="36"/>
      <c r="SVZ210" s="58"/>
      <c r="SWA210" s="59"/>
      <c r="SWB210" s="33"/>
      <c r="SWC210" s="33"/>
      <c r="SWD210" s="33"/>
      <c r="SWE210" s="34"/>
      <c r="SWF210" s="36"/>
      <c r="SWG210" s="58"/>
      <c r="SWH210" s="59"/>
      <c r="SWI210" s="33"/>
      <c r="SWJ210" s="33"/>
      <c r="SWK210" s="33"/>
      <c r="SWL210" s="34"/>
      <c r="SWM210" s="36"/>
      <c r="SWN210" s="58"/>
      <c r="SWO210" s="59"/>
      <c r="SWP210" s="33"/>
      <c r="SWQ210" s="33"/>
      <c r="SWR210" s="33"/>
      <c r="SWS210" s="34"/>
      <c r="SWT210" s="36"/>
      <c r="SWU210" s="58"/>
      <c r="SWV210" s="59"/>
      <c r="SWW210" s="33"/>
      <c r="SWX210" s="33"/>
      <c r="SWY210" s="33"/>
      <c r="SWZ210" s="34"/>
      <c r="SXA210" s="36"/>
      <c r="SXB210" s="58"/>
      <c r="SXC210" s="59"/>
      <c r="SXD210" s="33"/>
      <c r="SXE210" s="33"/>
      <c r="SXF210" s="33"/>
      <c r="SXG210" s="34"/>
      <c r="SXH210" s="36"/>
      <c r="SXI210" s="58"/>
      <c r="SXJ210" s="59"/>
      <c r="SXK210" s="33"/>
      <c r="SXL210" s="33"/>
      <c r="SXM210" s="33"/>
      <c r="SXN210" s="34"/>
      <c r="SXO210" s="36"/>
      <c r="SXP210" s="58"/>
      <c r="SXQ210" s="59"/>
      <c r="SXR210" s="33"/>
      <c r="SXS210" s="33"/>
      <c r="SXT210" s="33"/>
      <c r="SXU210" s="34"/>
      <c r="SXV210" s="36"/>
      <c r="SXW210" s="58"/>
      <c r="SXX210" s="59"/>
      <c r="SXY210" s="33"/>
      <c r="SXZ210" s="33"/>
      <c r="SYA210" s="33"/>
      <c r="SYB210" s="34"/>
      <c r="SYC210" s="36"/>
      <c r="SYD210" s="58"/>
      <c r="SYE210" s="59"/>
      <c r="SYF210" s="33"/>
      <c r="SYG210" s="33"/>
      <c r="SYH210" s="33"/>
      <c r="SYI210" s="34"/>
      <c r="SYJ210" s="36"/>
      <c r="SYK210" s="58"/>
      <c r="SYL210" s="59"/>
      <c r="SYM210" s="33"/>
      <c r="SYN210" s="33"/>
      <c r="SYO210" s="33"/>
      <c r="SYP210" s="34"/>
      <c r="SYQ210" s="36"/>
      <c r="SYR210" s="58"/>
      <c r="SYS210" s="59"/>
      <c r="SYT210" s="33"/>
      <c r="SYU210" s="33"/>
      <c r="SYV210" s="33"/>
      <c r="SYW210" s="34"/>
      <c r="SYX210" s="36"/>
      <c r="SYY210" s="58"/>
      <c r="SYZ210" s="59"/>
      <c r="SZA210" s="33"/>
      <c r="SZB210" s="33"/>
      <c r="SZC210" s="33"/>
      <c r="SZD210" s="34"/>
      <c r="SZE210" s="36"/>
      <c r="SZF210" s="58"/>
      <c r="SZG210" s="59"/>
      <c r="SZH210" s="33"/>
      <c r="SZI210" s="33"/>
      <c r="SZJ210" s="33"/>
      <c r="SZK210" s="34"/>
      <c r="SZL210" s="36"/>
      <c r="SZM210" s="58"/>
      <c r="SZN210" s="59"/>
      <c r="SZO210" s="33"/>
      <c r="SZP210" s="33"/>
      <c r="SZQ210" s="33"/>
      <c r="SZR210" s="34"/>
      <c r="SZS210" s="36"/>
      <c r="SZT210" s="58"/>
      <c r="SZU210" s="59"/>
      <c r="SZV210" s="33"/>
      <c r="SZW210" s="33"/>
      <c r="SZX210" s="33"/>
      <c r="SZY210" s="34"/>
      <c r="SZZ210" s="36"/>
      <c r="TAA210" s="58"/>
      <c r="TAB210" s="59"/>
      <c r="TAC210" s="33"/>
      <c r="TAD210" s="33"/>
      <c r="TAE210" s="33"/>
      <c r="TAF210" s="34"/>
      <c r="TAG210" s="36"/>
      <c r="TAH210" s="58"/>
      <c r="TAI210" s="59"/>
      <c r="TAJ210" s="33"/>
      <c r="TAK210" s="33"/>
      <c r="TAL210" s="33"/>
      <c r="TAM210" s="34"/>
      <c r="TAN210" s="36"/>
      <c r="TAO210" s="58"/>
      <c r="TAP210" s="59"/>
      <c r="TAQ210" s="33"/>
      <c r="TAR210" s="33"/>
      <c r="TAS210" s="33"/>
      <c r="TAT210" s="34"/>
      <c r="TAU210" s="36"/>
      <c r="TAV210" s="58"/>
      <c r="TAW210" s="59"/>
      <c r="TAX210" s="33"/>
      <c r="TAY210" s="33"/>
      <c r="TAZ210" s="33"/>
      <c r="TBA210" s="34"/>
      <c r="TBB210" s="36"/>
      <c r="TBC210" s="58"/>
      <c r="TBD210" s="59"/>
      <c r="TBE210" s="33"/>
      <c r="TBF210" s="33"/>
      <c r="TBG210" s="33"/>
      <c r="TBH210" s="34"/>
      <c r="TBI210" s="36"/>
      <c r="TBJ210" s="58"/>
      <c r="TBK210" s="59"/>
      <c r="TBL210" s="33"/>
      <c r="TBM210" s="33"/>
      <c r="TBN210" s="33"/>
      <c r="TBO210" s="34"/>
      <c r="TBP210" s="36"/>
      <c r="TBQ210" s="58"/>
      <c r="TBR210" s="59"/>
      <c r="TBS210" s="33"/>
      <c r="TBT210" s="33"/>
      <c r="TBU210" s="33"/>
      <c r="TBV210" s="34"/>
      <c r="TBW210" s="36"/>
      <c r="TBX210" s="58"/>
      <c r="TBY210" s="59"/>
      <c r="TBZ210" s="33"/>
      <c r="TCA210" s="33"/>
      <c r="TCB210" s="33"/>
      <c r="TCC210" s="34"/>
      <c r="TCD210" s="36"/>
      <c r="TCE210" s="58"/>
      <c r="TCF210" s="59"/>
      <c r="TCG210" s="33"/>
      <c r="TCH210" s="33"/>
      <c r="TCI210" s="33"/>
      <c r="TCJ210" s="34"/>
      <c r="TCK210" s="36"/>
      <c r="TCL210" s="58"/>
      <c r="TCM210" s="59"/>
      <c r="TCN210" s="33"/>
      <c r="TCO210" s="33"/>
      <c r="TCP210" s="33"/>
      <c r="TCQ210" s="34"/>
      <c r="TCR210" s="36"/>
      <c r="TCS210" s="58"/>
      <c r="TCT210" s="59"/>
      <c r="TCU210" s="33"/>
      <c r="TCV210" s="33"/>
      <c r="TCW210" s="33"/>
      <c r="TCX210" s="34"/>
      <c r="TCY210" s="36"/>
      <c r="TCZ210" s="58"/>
      <c r="TDA210" s="59"/>
      <c r="TDB210" s="33"/>
      <c r="TDC210" s="33"/>
      <c r="TDD210" s="33"/>
      <c r="TDE210" s="34"/>
      <c r="TDF210" s="36"/>
      <c r="TDG210" s="58"/>
      <c r="TDH210" s="59"/>
      <c r="TDI210" s="33"/>
      <c r="TDJ210" s="33"/>
      <c r="TDK210" s="33"/>
      <c r="TDL210" s="34"/>
      <c r="TDM210" s="36"/>
      <c r="TDN210" s="58"/>
      <c r="TDO210" s="59"/>
      <c r="TDP210" s="33"/>
      <c r="TDQ210" s="33"/>
      <c r="TDR210" s="33"/>
      <c r="TDS210" s="34"/>
      <c r="TDT210" s="36"/>
      <c r="TDU210" s="58"/>
      <c r="TDV210" s="59"/>
      <c r="TDW210" s="33"/>
      <c r="TDX210" s="33"/>
      <c r="TDY210" s="33"/>
      <c r="TDZ210" s="34"/>
      <c r="TEA210" s="36"/>
      <c r="TEB210" s="58"/>
      <c r="TEC210" s="59"/>
      <c r="TED210" s="33"/>
      <c r="TEE210" s="33"/>
      <c r="TEF210" s="33"/>
      <c r="TEG210" s="34"/>
      <c r="TEH210" s="36"/>
      <c r="TEI210" s="58"/>
      <c r="TEJ210" s="59"/>
      <c r="TEK210" s="33"/>
      <c r="TEL210" s="33"/>
      <c r="TEM210" s="33"/>
      <c r="TEN210" s="34"/>
      <c r="TEO210" s="36"/>
      <c r="TEP210" s="58"/>
      <c r="TEQ210" s="59"/>
      <c r="TER210" s="33"/>
      <c r="TES210" s="33"/>
      <c r="TET210" s="33"/>
      <c r="TEU210" s="34"/>
      <c r="TEV210" s="36"/>
      <c r="TEW210" s="58"/>
      <c r="TEX210" s="59"/>
      <c r="TEY210" s="33"/>
      <c r="TEZ210" s="33"/>
      <c r="TFA210" s="33"/>
      <c r="TFB210" s="34"/>
      <c r="TFC210" s="36"/>
      <c r="TFD210" s="58"/>
      <c r="TFE210" s="59"/>
      <c r="TFF210" s="33"/>
      <c r="TFG210" s="33"/>
      <c r="TFH210" s="33"/>
      <c r="TFI210" s="34"/>
      <c r="TFJ210" s="36"/>
      <c r="TFK210" s="58"/>
      <c r="TFL210" s="59"/>
      <c r="TFM210" s="33"/>
      <c r="TFN210" s="33"/>
      <c r="TFO210" s="33"/>
      <c r="TFP210" s="34"/>
      <c r="TFQ210" s="36"/>
      <c r="TFR210" s="58"/>
      <c r="TFS210" s="59"/>
      <c r="TFT210" s="33"/>
      <c r="TFU210" s="33"/>
      <c r="TFV210" s="33"/>
      <c r="TFW210" s="34"/>
      <c r="TFX210" s="36"/>
      <c r="TFY210" s="58"/>
      <c r="TFZ210" s="59"/>
      <c r="TGA210" s="33"/>
      <c r="TGB210" s="33"/>
      <c r="TGC210" s="33"/>
      <c r="TGD210" s="34"/>
      <c r="TGE210" s="36"/>
      <c r="TGF210" s="58"/>
      <c r="TGG210" s="59"/>
      <c r="TGH210" s="33"/>
      <c r="TGI210" s="33"/>
      <c r="TGJ210" s="33"/>
      <c r="TGK210" s="34"/>
      <c r="TGL210" s="36"/>
      <c r="TGM210" s="58"/>
      <c r="TGN210" s="59"/>
      <c r="TGO210" s="33"/>
      <c r="TGP210" s="33"/>
      <c r="TGQ210" s="33"/>
      <c r="TGR210" s="34"/>
      <c r="TGS210" s="36"/>
      <c r="TGT210" s="58"/>
      <c r="TGU210" s="59"/>
      <c r="TGV210" s="33"/>
      <c r="TGW210" s="33"/>
      <c r="TGX210" s="33"/>
      <c r="TGY210" s="34"/>
      <c r="TGZ210" s="36"/>
      <c r="THA210" s="58"/>
      <c r="THB210" s="59"/>
      <c r="THC210" s="33"/>
      <c r="THD210" s="33"/>
      <c r="THE210" s="33"/>
      <c r="THF210" s="34"/>
      <c r="THG210" s="36"/>
      <c r="THH210" s="58"/>
      <c r="THI210" s="59"/>
      <c r="THJ210" s="33"/>
      <c r="THK210" s="33"/>
      <c r="THL210" s="33"/>
      <c r="THM210" s="34"/>
      <c r="THN210" s="36"/>
      <c r="THO210" s="58"/>
      <c r="THP210" s="59"/>
      <c r="THQ210" s="33"/>
      <c r="THR210" s="33"/>
      <c r="THS210" s="33"/>
      <c r="THT210" s="34"/>
      <c r="THU210" s="36"/>
      <c r="THV210" s="58"/>
      <c r="THW210" s="59"/>
      <c r="THX210" s="33"/>
      <c r="THY210" s="33"/>
      <c r="THZ210" s="33"/>
      <c r="TIA210" s="34"/>
      <c r="TIB210" s="36"/>
      <c r="TIC210" s="58"/>
      <c r="TID210" s="59"/>
      <c r="TIE210" s="33"/>
      <c r="TIF210" s="33"/>
      <c r="TIG210" s="33"/>
      <c r="TIH210" s="34"/>
      <c r="TII210" s="36"/>
      <c r="TIJ210" s="58"/>
      <c r="TIK210" s="59"/>
      <c r="TIL210" s="33"/>
      <c r="TIM210" s="33"/>
      <c r="TIN210" s="33"/>
      <c r="TIO210" s="34"/>
      <c r="TIP210" s="36"/>
      <c r="TIQ210" s="58"/>
      <c r="TIR210" s="59"/>
      <c r="TIS210" s="33"/>
      <c r="TIT210" s="33"/>
      <c r="TIU210" s="33"/>
      <c r="TIV210" s="34"/>
      <c r="TIW210" s="36"/>
      <c r="TIX210" s="58"/>
      <c r="TIY210" s="59"/>
      <c r="TIZ210" s="33"/>
      <c r="TJA210" s="33"/>
      <c r="TJB210" s="33"/>
      <c r="TJC210" s="34"/>
      <c r="TJD210" s="36"/>
      <c r="TJE210" s="58"/>
      <c r="TJF210" s="59"/>
      <c r="TJG210" s="33"/>
      <c r="TJH210" s="33"/>
      <c r="TJI210" s="33"/>
      <c r="TJJ210" s="34"/>
      <c r="TJK210" s="36"/>
      <c r="TJL210" s="58"/>
      <c r="TJM210" s="59"/>
      <c r="TJN210" s="33"/>
      <c r="TJO210" s="33"/>
      <c r="TJP210" s="33"/>
      <c r="TJQ210" s="34"/>
      <c r="TJR210" s="36"/>
      <c r="TJS210" s="58"/>
      <c r="TJT210" s="59"/>
      <c r="TJU210" s="33"/>
      <c r="TJV210" s="33"/>
      <c r="TJW210" s="33"/>
      <c r="TJX210" s="34"/>
      <c r="TJY210" s="36"/>
      <c r="TJZ210" s="58"/>
      <c r="TKA210" s="59"/>
      <c r="TKB210" s="33"/>
      <c r="TKC210" s="33"/>
      <c r="TKD210" s="33"/>
      <c r="TKE210" s="34"/>
      <c r="TKF210" s="36"/>
      <c r="TKG210" s="58"/>
      <c r="TKH210" s="59"/>
      <c r="TKI210" s="33"/>
      <c r="TKJ210" s="33"/>
      <c r="TKK210" s="33"/>
      <c r="TKL210" s="34"/>
      <c r="TKM210" s="36"/>
      <c r="TKN210" s="58"/>
      <c r="TKO210" s="59"/>
      <c r="TKP210" s="33"/>
      <c r="TKQ210" s="33"/>
      <c r="TKR210" s="33"/>
      <c r="TKS210" s="34"/>
      <c r="TKT210" s="36"/>
      <c r="TKU210" s="58"/>
      <c r="TKV210" s="59"/>
      <c r="TKW210" s="33"/>
      <c r="TKX210" s="33"/>
      <c r="TKY210" s="33"/>
      <c r="TKZ210" s="34"/>
      <c r="TLA210" s="36"/>
      <c r="TLB210" s="58"/>
      <c r="TLC210" s="59"/>
      <c r="TLD210" s="33"/>
      <c r="TLE210" s="33"/>
      <c r="TLF210" s="33"/>
      <c r="TLG210" s="34"/>
      <c r="TLH210" s="36"/>
      <c r="TLI210" s="58"/>
      <c r="TLJ210" s="59"/>
      <c r="TLK210" s="33"/>
      <c r="TLL210" s="33"/>
      <c r="TLM210" s="33"/>
      <c r="TLN210" s="34"/>
      <c r="TLO210" s="36"/>
      <c r="TLP210" s="58"/>
      <c r="TLQ210" s="59"/>
      <c r="TLR210" s="33"/>
      <c r="TLS210" s="33"/>
      <c r="TLT210" s="33"/>
      <c r="TLU210" s="34"/>
      <c r="TLV210" s="36"/>
      <c r="TLW210" s="58"/>
      <c r="TLX210" s="59"/>
      <c r="TLY210" s="33"/>
      <c r="TLZ210" s="33"/>
      <c r="TMA210" s="33"/>
      <c r="TMB210" s="34"/>
      <c r="TMC210" s="36"/>
      <c r="TMD210" s="58"/>
      <c r="TME210" s="59"/>
      <c r="TMF210" s="33"/>
      <c r="TMG210" s="33"/>
      <c r="TMH210" s="33"/>
      <c r="TMI210" s="34"/>
      <c r="TMJ210" s="36"/>
      <c r="TMK210" s="58"/>
      <c r="TML210" s="59"/>
      <c r="TMM210" s="33"/>
      <c r="TMN210" s="33"/>
      <c r="TMO210" s="33"/>
      <c r="TMP210" s="34"/>
      <c r="TMQ210" s="36"/>
      <c r="TMR210" s="58"/>
      <c r="TMS210" s="59"/>
      <c r="TMT210" s="33"/>
      <c r="TMU210" s="33"/>
      <c r="TMV210" s="33"/>
      <c r="TMW210" s="34"/>
      <c r="TMX210" s="36"/>
      <c r="TMY210" s="58"/>
      <c r="TMZ210" s="59"/>
      <c r="TNA210" s="33"/>
      <c r="TNB210" s="33"/>
      <c r="TNC210" s="33"/>
      <c r="TND210" s="34"/>
      <c r="TNE210" s="36"/>
      <c r="TNF210" s="58"/>
      <c r="TNG210" s="59"/>
      <c r="TNH210" s="33"/>
      <c r="TNI210" s="33"/>
      <c r="TNJ210" s="33"/>
      <c r="TNK210" s="34"/>
      <c r="TNL210" s="36"/>
      <c r="TNM210" s="58"/>
      <c r="TNN210" s="59"/>
      <c r="TNO210" s="33"/>
      <c r="TNP210" s="33"/>
      <c r="TNQ210" s="33"/>
      <c r="TNR210" s="34"/>
      <c r="TNS210" s="36"/>
      <c r="TNT210" s="58"/>
      <c r="TNU210" s="59"/>
      <c r="TNV210" s="33"/>
      <c r="TNW210" s="33"/>
      <c r="TNX210" s="33"/>
      <c r="TNY210" s="34"/>
      <c r="TNZ210" s="36"/>
      <c r="TOA210" s="58"/>
      <c r="TOB210" s="59"/>
      <c r="TOC210" s="33"/>
      <c r="TOD210" s="33"/>
      <c r="TOE210" s="33"/>
      <c r="TOF210" s="34"/>
      <c r="TOG210" s="36"/>
      <c r="TOH210" s="58"/>
      <c r="TOI210" s="59"/>
      <c r="TOJ210" s="33"/>
      <c r="TOK210" s="33"/>
      <c r="TOL210" s="33"/>
      <c r="TOM210" s="34"/>
      <c r="TON210" s="36"/>
      <c r="TOO210" s="58"/>
      <c r="TOP210" s="59"/>
      <c r="TOQ210" s="33"/>
      <c r="TOR210" s="33"/>
      <c r="TOS210" s="33"/>
      <c r="TOT210" s="34"/>
      <c r="TOU210" s="36"/>
      <c r="TOV210" s="58"/>
      <c r="TOW210" s="59"/>
      <c r="TOX210" s="33"/>
      <c r="TOY210" s="33"/>
      <c r="TOZ210" s="33"/>
      <c r="TPA210" s="34"/>
      <c r="TPB210" s="36"/>
      <c r="TPC210" s="58"/>
      <c r="TPD210" s="59"/>
      <c r="TPE210" s="33"/>
      <c r="TPF210" s="33"/>
      <c r="TPG210" s="33"/>
      <c r="TPH210" s="34"/>
      <c r="TPI210" s="36"/>
      <c r="TPJ210" s="58"/>
      <c r="TPK210" s="59"/>
      <c r="TPL210" s="33"/>
      <c r="TPM210" s="33"/>
      <c r="TPN210" s="33"/>
      <c r="TPO210" s="34"/>
      <c r="TPP210" s="36"/>
      <c r="TPQ210" s="58"/>
      <c r="TPR210" s="59"/>
      <c r="TPS210" s="33"/>
      <c r="TPT210" s="33"/>
      <c r="TPU210" s="33"/>
      <c r="TPV210" s="34"/>
      <c r="TPW210" s="36"/>
      <c r="TPX210" s="58"/>
      <c r="TPY210" s="59"/>
      <c r="TPZ210" s="33"/>
      <c r="TQA210" s="33"/>
      <c r="TQB210" s="33"/>
      <c r="TQC210" s="34"/>
      <c r="TQD210" s="36"/>
      <c r="TQE210" s="58"/>
      <c r="TQF210" s="59"/>
      <c r="TQG210" s="33"/>
      <c r="TQH210" s="33"/>
      <c r="TQI210" s="33"/>
      <c r="TQJ210" s="34"/>
      <c r="TQK210" s="36"/>
      <c r="TQL210" s="58"/>
      <c r="TQM210" s="59"/>
      <c r="TQN210" s="33"/>
      <c r="TQO210" s="33"/>
      <c r="TQP210" s="33"/>
      <c r="TQQ210" s="34"/>
      <c r="TQR210" s="36"/>
      <c r="TQS210" s="58"/>
      <c r="TQT210" s="59"/>
      <c r="TQU210" s="33"/>
      <c r="TQV210" s="33"/>
      <c r="TQW210" s="33"/>
      <c r="TQX210" s="34"/>
      <c r="TQY210" s="36"/>
      <c r="TQZ210" s="58"/>
      <c r="TRA210" s="59"/>
      <c r="TRB210" s="33"/>
      <c r="TRC210" s="33"/>
      <c r="TRD210" s="33"/>
      <c r="TRE210" s="34"/>
      <c r="TRF210" s="36"/>
      <c r="TRG210" s="58"/>
      <c r="TRH210" s="59"/>
      <c r="TRI210" s="33"/>
      <c r="TRJ210" s="33"/>
      <c r="TRK210" s="33"/>
      <c r="TRL210" s="34"/>
      <c r="TRM210" s="36"/>
      <c r="TRN210" s="58"/>
      <c r="TRO210" s="59"/>
      <c r="TRP210" s="33"/>
      <c r="TRQ210" s="33"/>
      <c r="TRR210" s="33"/>
      <c r="TRS210" s="34"/>
      <c r="TRT210" s="36"/>
      <c r="TRU210" s="58"/>
      <c r="TRV210" s="59"/>
      <c r="TRW210" s="33"/>
      <c r="TRX210" s="33"/>
      <c r="TRY210" s="33"/>
      <c r="TRZ210" s="34"/>
      <c r="TSA210" s="36"/>
      <c r="TSB210" s="58"/>
      <c r="TSC210" s="59"/>
      <c r="TSD210" s="33"/>
      <c r="TSE210" s="33"/>
      <c r="TSF210" s="33"/>
      <c r="TSG210" s="34"/>
      <c r="TSH210" s="36"/>
      <c r="TSI210" s="58"/>
      <c r="TSJ210" s="59"/>
      <c r="TSK210" s="33"/>
      <c r="TSL210" s="33"/>
      <c r="TSM210" s="33"/>
      <c r="TSN210" s="34"/>
      <c r="TSO210" s="36"/>
      <c r="TSP210" s="58"/>
      <c r="TSQ210" s="59"/>
      <c r="TSR210" s="33"/>
      <c r="TSS210" s="33"/>
      <c r="TST210" s="33"/>
      <c r="TSU210" s="34"/>
      <c r="TSV210" s="36"/>
      <c r="TSW210" s="58"/>
      <c r="TSX210" s="59"/>
      <c r="TSY210" s="33"/>
      <c r="TSZ210" s="33"/>
      <c r="TTA210" s="33"/>
      <c r="TTB210" s="34"/>
      <c r="TTC210" s="36"/>
      <c r="TTD210" s="58"/>
      <c r="TTE210" s="59"/>
      <c r="TTF210" s="33"/>
      <c r="TTG210" s="33"/>
      <c r="TTH210" s="33"/>
      <c r="TTI210" s="34"/>
      <c r="TTJ210" s="36"/>
      <c r="TTK210" s="58"/>
      <c r="TTL210" s="59"/>
      <c r="TTM210" s="33"/>
      <c r="TTN210" s="33"/>
      <c r="TTO210" s="33"/>
      <c r="TTP210" s="34"/>
      <c r="TTQ210" s="36"/>
      <c r="TTR210" s="58"/>
      <c r="TTS210" s="59"/>
      <c r="TTT210" s="33"/>
      <c r="TTU210" s="33"/>
      <c r="TTV210" s="33"/>
      <c r="TTW210" s="34"/>
      <c r="TTX210" s="36"/>
      <c r="TTY210" s="58"/>
      <c r="TTZ210" s="59"/>
      <c r="TUA210" s="33"/>
      <c r="TUB210" s="33"/>
      <c r="TUC210" s="33"/>
      <c r="TUD210" s="34"/>
      <c r="TUE210" s="36"/>
      <c r="TUF210" s="58"/>
      <c r="TUG210" s="59"/>
      <c r="TUH210" s="33"/>
      <c r="TUI210" s="33"/>
      <c r="TUJ210" s="33"/>
      <c r="TUK210" s="34"/>
      <c r="TUL210" s="36"/>
      <c r="TUM210" s="58"/>
      <c r="TUN210" s="59"/>
      <c r="TUO210" s="33"/>
      <c r="TUP210" s="33"/>
      <c r="TUQ210" s="33"/>
      <c r="TUR210" s="34"/>
      <c r="TUS210" s="36"/>
      <c r="TUT210" s="58"/>
      <c r="TUU210" s="59"/>
      <c r="TUV210" s="33"/>
      <c r="TUW210" s="33"/>
      <c r="TUX210" s="33"/>
      <c r="TUY210" s="34"/>
      <c r="TUZ210" s="36"/>
      <c r="TVA210" s="58"/>
      <c r="TVB210" s="59"/>
      <c r="TVC210" s="33"/>
      <c r="TVD210" s="33"/>
      <c r="TVE210" s="33"/>
      <c r="TVF210" s="34"/>
      <c r="TVG210" s="36"/>
      <c r="TVH210" s="58"/>
      <c r="TVI210" s="59"/>
      <c r="TVJ210" s="33"/>
      <c r="TVK210" s="33"/>
      <c r="TVL210" s="33"/>
      <c r="TVM210" s="34"/>
      <c r="TVN210" s="36"/>
      <c r="TVO210" s="58"/>
      <c r="TVP210" s="59"/>
      <c r="TVQ210" s="33"/>
      <c r="TVR210" s="33"/>
      <c r="TVS210" s="33"/>
      <c r="TVT210" s="34"/>
      <c r="TVU210" s="36"/>
      <c r="TVV210" s="58"/>
      <c r="TVW210" s="59"/>
      <c r="TVX210" s="33"/>
      <c r="TVY210" s="33"/>
      <c r="TVZ210" s="33"/>
      <c r="TWA210" s="34"/>
      <c r="TWB210" s="36"/>
      <c r="TWC210" s="58"/>
      <c r="TWD210" s="59"/>
      <c r="TWE210" s="33"/>
      <c r="TWF210" s="33"/>
      <c r="TWG210" s="33"/>
      <c r="TWH210" s="34"/>
      <c r="TWI210" s="36"/>
      <c r="TWJ210" s="58"/>
      <c r="TWK210" s="59"/>
      <c r="TWL210" s="33"/>
      <c r="TWM210" s="33"/>
      <c r="TWN210" s="33"/>
      <c r="TWO210" s="34"/>
      <c r="TWP210" s="36"/>
      <c r="TWQ210" s="58"/>
      <c r="TWR210" s="59"/>
      <c r="TWS210" s="33"/>
      <c r="TWT210" s="33"/>
      <c r="TWU210" s="33"/>
      <c r="TWV210" s="34"/>
      <c r="TWW210" s="36"/>
      <c r="TWX210" s="58"/>
      <c r="TWY210" s="59"/>
      <c r="TWZ210" s="33"/>
      <c r="TXA210" s="33"/>
      <c r="TXB210" s="33"/>
      <c r="TXC210" s="34"/>
      <c r="TXD210" s="36"/>
      <c r="TXE210" s="58"/>
      <c r="TXF210" s="59"/>
      <c r="TXG210" s="33"/>
      <c r="TXH210" s="33"/>
      <c r="TXI210" s="33"/>
      <c r="TXJ210" s="34"/>
      <c r="TXK210" s="36"/>
      <c r="TXL210" s="58"/>
      <c r="TXM210" s="59"/>
      <c r="TXN210" s="33"/>
      <c r="TXO210" s="33"/>
      <c r="TXP210" s="33"/>
      <c r="TXQ210" s="34"/>
      <c r="TXR210" s="36"/>
      <c r="TXS210" s="58"/>
      <c r="TXT210" s="59"/>
      <c r="TXU210" s="33"/>
      <c r="TXV210" s="33"/>
      <c r="TXW210" s="33"/>
      <c r="TXX210" s="34"/>
      <c r="TXY210" s="36"/>
      <c r="TXZ210" s="58"/>
      <c r="TYA210" s="59"/>
      <c r="TYB210" s="33"/>
      <c r="TYC210" s="33"/>
      <c r="TYD210" s="33"/>
      <c r="TYE210" s="34"/>
      <c r="TYF210" s="36"/>
      <c r="TYG210" s="58"/>
      <c r="TYH210" s="59"/>
      <c r="TYI210" s="33"/>
      <c r="TYJ210" s="33"/>
      <c r="TYK210" s="33"/>
      <c r="TYL210" s="34"/>
      <c r="TYM210" s="36"/>
      <c r="TYN210" s="58"/>
      <c r="TYO210" s="59"/>
      <c r="TYP210" s="33"/>
      <c r="TYQ210" s="33"/>
      <c r="TYR210" s="33"/>
      <c r="TYS210" s="34"/>
      <c r="TYT210" s="36"/>
      <c r="TYU210" s="58"/>
      <c r="TYV210" s="59"/>
      <c r="TYW210" s="33"/>
      <c r="TYX210" s="33"/>
      <c r="TYY210" s="33"/>
      <c r="TYZ210" s="34"/>
      <c r="TZA210" s="36"/>
      <c r="TZB210" s="58"/>
      <c r="TZC210" s="59"/>
      <c r="TZD210" s="33"/>
      <c r="TZE210" s="33"/>
      <c r="TZF210" s="33"/>
      <c r="TZG210" s="34"/>
      <c r="TZH210" s="36"/>
      <c r="TZI210" s="58"/>
      <c r="TZJ210" s="59"/>
      <c r="TZK210" s="33"/>
      <c r="TZL210" s="33"/>
      <c r="TZM210" s="33"/>
      <c r="TZN210" s="34"/>
      <c r="TZO210" s="36"/>
      <c r="TZP210" s="58"/>
      <c r="TZQ210" s="59"/>
      <c r="TZR210" s="33"/>
      <c r="TZS210" s="33"/>
      <c r="TZT210" s="33"/>
      <c r="TZU210" s="34"/>
      <c r="TZV210" s="36"/>
      <c r="TZW210" s="58"/>
      <c r="TZX210" s="59"/>
      <c r="TZY210" s="33"/>
      <c r="TZZ210" s="33"/>
      <c r="UAA210" s="33"/>
      <c r="UAB210" s="34"/>
      <c r="UAC210" s="36"/>
      <c r="UAD210" s="58"/>
      <c r="UAE210" s="59"/>
      <c r="UAF210" s="33"/>
      <c r="UAG210" s="33"/>
      <c r="UAH210" s="33"/>
      <c r="UAI210" s="34"/>
      <c r="UAJ210" s="36"/>
      <c r="UAK210" s="58"/>
      <c r="UAL210" s="59"/>
      <c r="UAM210" s="33"/>
      <c r="UAN210" s="33"/>
      <c r="UAO210" s="33"/>
      <c r="UAP210" s="34"/>
      <c r="UAQ210" s="36"/>
      <c r="UAR210" s="58"/>
      <c r="UAS210" s="59"/>
      <c r="UAT210" s="33"/>
      <c r="UAU210" s="33"/>
      <c r="UAV210" s="33"/>
      <c r="UAW210" s="34"/>
      <c r="UAX210" s="36"/>
      <c r="UAY210" s="58"/>
      <c r="UAZ210" s="59"/>
      <c r="UBA210" s="33"/>
      <c r="UBB210" s="33"/>
      <c r="UBC210" s="33"/>
      <c r="UBD210" s="34"/>
      <c r="UBE210" s="36"/>
      <c r="UBF210" s="58"/>
      <c r="UBG210" s="59"/>
      <c r="UBH210" s="33"/>
      <c r="UBI210" s="33"/>
      <c r="UBJ210" s="33"/>
      <c r="UBK210" s="34"/>
      <c r="UBL210" s="36"/>
      <c r="UBM210" s="58"/>
      <c r="UBN210" s="59"/>
      <c r="UBO210" s="33"/>
      <c r="UBP210" s="33"/>
      <c r="UBQ210" s="33"/>
      <c r="UBR210" s="34"/>
      <c r="UBS210" s="36"/>
      <c r="UBT210" s="58"/>
      <c r="UBU210" s="59"/>
      <c r="UBV210" s="33"/>
      <c r="UBW210" s="33"/>
      <c r="UBX210" s="33"/>
      <c r="UBY210" s="34"/>
      <c r="UBZ210" s="36"/>
      <c r="UCA210" s="58"/>
      <c r="UCB210" s="59"/>
      <c r="UCC210" s="33"/>
      <c r="UCD210" s="33"/>
      <c r="UCE210" s="33"/>
      <c r="UCF210" s="34"/>
      <c r="UCG210" s="36"/>
      <c r="UCH210" s="58"/>
      <c r="UCI210" s="59"/>
      <c r="UCJ210" s="33"/>
      <c r="UCK210" s="33"/>
      <c r="UCL210" s="33"/>
      <c r="UCM210" s="34"/>
      <c r="UCN210" s="36"/>
      <c r="UCO210" s="58"/>
      <c r="UCP210" s="59"/>
      <c r="UCQ210" s="33"/>
      <c r="UCR210" s="33"/>
      <c r="UCS210" s="33"/>
      <c r="UCT210" s="34"/>
      <c r="UCU210" s="36"/>
      <c r="UCV210" s="58"/>
      <c r="UCW210" s="59"/>
      <c r="UCX210" s="33"/>
      <c r="UCY210" s="33"/>
      <c r="UCZ210" s="33"/>
      <c r="UDA210" s="34"/>
      <c r="UDB210" s="36"/>
      <c r="UDC210" s="58"/>
      <c r="UDD210" s="59"/>
      <c r="UDE210" s="33"/>
      <c r="UDF210" s="33"/>
      <c r="UDG210" s="33"/>
      <c r="UDH210" s="34"/>
      <c r="UDI210" s="36"/>
      <c r="UDJ210" s="58"/>
      <c r="UDK210" s="59"/>
      <c r="UDL210" s="33"/>
      <c r="UDM210" s="33"/>
      <c r="UDN210" s="33"/>
      <c r="UDO210" s="34"/>
      <c r="UDP210" s="36"/>
      <c r="UDQ210" s="58"/>
      <c r="UDR210" s="59"/>
      <c r="UDS210" s="33"/>
      <c r="UDT210" s="33"/>
      <c r="UDU210" s="33"/>
      <c r="UDV210" s="34"/>
      <c r="UDW210" s="36"/>
      <c r="UDX210" s="58"/>
      <c r="UDY210" s="59"/>
      <c r="UDZ210" s="33"/>
      <c r="UEA210" s="33"/>
      <c r="UEB210" s="33"/>
      <c r="UEC210" s="34"/>
      <c r="UED210" s="36"/>
      <c r="UEE210" s="58"/>
      <c r="UEF210" s="59"/>
      <c r="UEG210" s="33"/>
      <c r="UEH210" s="33"/>
      <c r="UEI210" s="33"/>
      <c r="UEJ210" s="34"/>
      <c r="UEK210" s="36"/>
      <c r="UEL210" s="58"/>
      <c r="UEM210" s="59"/>
      <c r="UEN210" s="33"/>
      <c r="UEO210" s="33"/>
      <c r="UEP210" s="33"/>
      <c r="UEQ210" s="34"/>
      <c r="UER210" s="36"/>
      <c r="UES210" s="58"/>
      <c r="UET210" s="59"/>
      <c r="UEU210" s="33"/>
      <c r="UEV210" s="33"/>
      <c r="UEW210" s="33"/>
      <c r="UEX210" s="34"/>
      <c r="UEY210" s="36"/>
      <c r="UEZ210" s="58"/>
      <c r="UFA210" s="59"/>
      <c r="UFB210" s="33"/>
      <c r="UFC210" s="33"/>
      <c r="UFD210" s="33"/>
      <c r="UFE210" s="34"/>
      <c r="UFF210" s="36"/>
      <c r="UFG210" s="58"/>
      <c r="UFH210" s="59"/>
      <c r="UFI210" s="33"/>
      <c r="UFJ210" s="33"/>
      <c r="UFK210" s="33"/>
      <c r="UFL210" s="34"/>
      <c r="UFM210" s="36"/>
      <c r="UFN210" s="58"/>
      <c r="UFO210" s="59"/>
      <c r="UFP210" s="33"/>
      <c r="UFQ210" s="33"/>
      <c r="UFR210" s="33"/>
      <c r="UFS210" s="34"/>
      <c r="UFT210" s="36"/>
      <c r="UFU210" s="58"/>
      <c r="UFV210" s="59"/>
      <c r="UFW210" s="33"/>
      <c r="UFX210" s="33"/>
      <c r="UFY210" s="33"/>
      <c r="UFZ210" s="34"/>
      <c r="UGA210" s="36"/>
      <c r="UGB210" s="58"/>
      <c r="UGC210" s="59"/>
      <c r="UGD210" s="33"/>
      <c r="UGE210" s="33"/>
      <c r="UGF210" s="33"/>
      <c r="UGG210" s="34"/>
      <c r="UGH210" s="36"/>
      <c r="UGI210" s="58"/>
      <c r="UGJ210" s="59"/>
      <c r="UGK210" s="33"/>
      <c r="UGL210" s="33"/>
      <c r="UGM210" s="33"/>
      <c r="UGN210" s="34"/>
      <c r="UGO210" s="36"/>
      <c r="UGP210" s="58"/>
      <c r="UGQ210" s="59"/>
      <c r="UGR210" s="33"/>
      <c r="UGS210" s="33"/>
      <c r="UGT210" s="33"/>
      <c r="UGU210" s="34"/>
      <c r="UGV210" s="36"/>
      <c r="UGW210" s="58"/>
      <c r="UGX210" s="59"/>
      <c r="UGY210" s="33"/>
      <c r="UGZ210" s="33"/>
      <c r="UHA210" s="33"/>
      <c r="UHB210" s="34"/>
      <c r="UHC210" s="36"/>
      <c r="UHD210" s="58"/>
      <c r="UHE210" s="59"/>
      <c r="UHF210" s="33"/>
      <c r="UHG210" s="33"/>
      <c r="UHH210" s="33"/>
      <c r="UHI210" s="34"/>
      <c r="UHJ210" s="36"/>
      <c r="UHK210" s="58"/>
      <c r="UHL210" s="59"/>
      <c r="UHM210" s="33"/>
      <c r="UHN210" s="33"/>
      <c r="UHO210" s="33"/>
      <c r="UHP210" s="34"/>
      <c r="UHQ210" s="36"/>
      <c r="UHR210" s="58"/>
      <c r="UHS210" s="59"/>
      <c r="UHT210" s="33"/>
      <c r="UHU210" s="33"/>
      <c r="UHV210" s="33"/>
      <c r="UHW210" s="34"/>
      <c r="UHX210" s="36"/>
      <c r="UHY210" s="58"/>
      <c r="UHZ210" s="59"/>
      <c r="UIA210" s="33"/>
      <c r="UIB210" s="33"/>
      <c r="UIC210" s="33"/>
      <c r="UID210" s="34"/>
      <c r="UIE210" s="36"/>
      <c r="UIF210" s="58"/>
      <c r="UIG210" s="59"/>
      <c r="UIH210" s="33"/>
      <c r="UII210" s="33"/>
      <c r="UIJ210" s="33"/>
      <c r="UIK210" s="34"/>
      <c r="UIL210" s="36"/>
      <c r="UIM210" s="58"/>
      <c r="UIN210" s="59"/>
      <c r="UIO210" s="33"/>
      <c r="UIP210" s="33"/>
      <c r="UIQ210" s="33"/>
      <c r="UIR210" s="34"/>
      <c r="UIS210" s="36"/>
      <c r="UIT210" s="58"/>
      <c r="UIU210" s="59"/>
      <c r="UIV210" s="33"/>
      <c r="UIW210" s="33"/>
      <c r="UIX210" s="33"/>
      <c r="UIY210" s="34"/>
      <c r="UIZ210" s="36"/>
      <c r="UJA210" s="58"/>
      <c r="UJB210" s="59"/>
      <c r="UJC210" s="33"/>
      <c r="UJD210" s="33"/>
      <c r="UJE210" s="33"/>
      <c r="UJF210" s="34"/>
      <c r="UJG210" s="36"/>
      <c r="UJH210" s="58"/>
      <c r="UJI210" s="59"/>
      <c r="UJJ210" s="33"/>
      <c r="UJK210" s="33"/>
      <c r="UJL210" s="33"/>
      <c r="UJM210" s="34"/>
      <c r="UJN210" s="36"/>
      <c r="UJO210" s="58"/>
      <c r="UJP210" s="59"/>
      <c r="UJQ210" s="33"/>
      <c r="UJR210" s="33"/>
      <c r="UJS210" s="33"/>
      <c r="UJT210" s="34"/>
      <c r="UJU210" s="36"/>
      <c r="UJV210" s="58"/>
      <c r="UJW210" s="59"/>
      <c r="UJX210" s="33"/>
      <c r="UJY210" s="33"/>
      <c r="UJZ210" s="33"/>
      <c r="UKA210" s="34"/>
      <c r="UKB210" s="36"/>
      <c r="UKC210" s="58"/>
      <c r="UKD210" s="59"/>
      <c r="UKE210" s="33"/>
      <c r="UKF210" s="33"/>
      <c r="UKG210" s="33"/>
      <c r="UKH210" s="34"/>
      <c r="UKI210" s="36"/>
      <c r="UKJ210" s="58"/>
      <c r="UKK210" s="59"/>
      <c r="UKL210" s="33"/>
      <c r="UKM210" s="33"/>
      <c r="UKN210" s="33"/>
      <c r="UKO210" s="34"/>
      <c r="UKP210" s="36"/>
      <c r="UKQ210" s="58"/>
      <c r="UKR210" s="59"/>
      <c r="UKS210" s="33"/>
      <c r="UKT210" s="33"/>
      <c r="UKU210" s="33"/>
      <c r="UKV210" s="34"/>
      <c r="UKW210" s="36"/>
      <c r="UKX210" s="58"/>
      <c r="UKY210" s="59"/>
      <c r="UKZ210" s="33"/>
      <c r="ULA210" s="33"/>
      <c r="ULB210" s="33"/>
      <c r="ULC210" s="34"/>
      <c r="ULD210" s="36"/>
      <c r="ULE210" s="58"/>
      <c r="ULF210" s="59"/>
      <c r="ULG210" s="33"/>
      <c r="ULH210" s="33"/>
      <c r="ULI210" s="33"/>
      <c r="ULJ210" s="34"/>
      <c r="ULK210" s="36"/>
      <c r="ULL210" s="58"/>
      <c r="ULM210" s="59"/>
      <c r="ULN210" s="33"/>
      <c r="ULO210" s="33"/>
      <c r="ULP210" s="33"/>
      <c r="ULQ210" s="34"/>
      <c r="ULR210" s="36"/>
      <c r="ULS210" s="58"/>
      <c r="ULT210" s="59"/>
      <c r="ULU210" s="33"/>
      <c r="ULV210" s="33"/>
      <c r="ULW210" s="33"/>
      <c r="ULX210" s="34"/>
      <c r="ULY210" s="36"/>
      <c r="ULZ210" s="58"/>
      <c r="UMA210" s="59"/>
      <c r="UMB210" s="33"/>
      <c r="UMC210" s="33"/>
      <c r="UMD210" s="33"/>
      <c r="UME210" s="34"/>
      <c r="UMF210" s="36"/>
      <c r="UMG210" s="58"/>
      <c r="UMH210" s="59"/>
      <c r="UMI210" s="33"/>
      <c r="UMJ210" s="33"/>
      <c r="UMK210" s="33"/>
      <c r="UML210" s="34"/>
      <c r="UMM210" s="36"/>
      <c r="UMN210" s="58"/>
      <c r="UMO210" s="59"/>
      <c r="UMP210" s="33"/>
      <c r="UMQ210" s="33"/>
      <c r="UMR210" s="33"/>
      <c r="UMS210" s="34"/>
      <c r="UMT210" s="36"/>
      <c r="UMU210" s="58"/>
      <c r="UMV210" s="59"/>
      <c r="UMW210" s="33"/>
      <c r="UMX210" s="33"/>
      <c r="UMY210" s="33"/>
      <c r="UMZ210" s="34"/>
      <c r="UNA210" s="36"/>
      <c r="UNB210" s="58"/>
      <c r="UNC210" s="59"/>
      <c r="UND210" s="33"/>
      <c r="UNE210" s="33"/>
      <c r="UNF210" s="33"/>
      <c r="UNG210" s="34"/>
      <c r="UNH210" s="36"/>
      <c r="UNI210" s="58"/>
      <c r="UNJ210" s="59"/>
      <c r="UNK210" s="33"/>
      <c r="UNL210" s="33"/>
      <c r="UNM210" s="33"/>
      <c r="UNN210" s="34"/>
      <c r="UNO210" s="36"/>
      <c r="UNP210" s="58"/>
      <c r="UNQ210" s="59"/>
      <c r="UNR210" s="33"/>
      <c r="UNS210" s="33"/>
      <c r="UNT210" s="33"/>
      <c r="UNU210" s="34"/>
      <c r="UNV210" s="36"/>
      <c r="UNW210" s="58"/>
      <c r="UNX210" s="59"/>
      <c r="UNY210" s="33"/>
      <c r="UNZ210" s="33"/>
      <c r="UOA210" s="33"/>
      <c r="UOB210" s="34"/>
      <c r="UOC210" s="36"/>
      <c r="UOD210" s="58"/>
      <c r="UOE210" s="59"/>
      <c r="UOF210" s="33"/>
      <c r="UOG210" s="33"/>
      <c r="UOH210" s="33"/>
      <c r="UOI210" s="34"/>
      <c r="UOJ210" s="36"/>
      <c r="UOK210" s="58"/>
      <c r="UOL210" s="59"/>
      <c r="UOM210" s="33"/>
      <c r="UON210" s="33"/>
      <c r="UOO210" s="33"/>
      <c r="UOP210" s="34"/>
      <c r="UOQ210" s="36"/>
      <c r="UOR210" s="58"/>
      <c r="UOS210" s="59"/>
      <c r="UOT210" s="33"/>
      <c r="UOU210" s="33"/>
      <c r="UOV210" s="33"/>
      <c r="UOW210" s="34"/>
      <c r="UOX210" s="36"/>
      <c r="UOY210" s="58"/>
      <c r="UOZ210" s="59"/>
      <c r="UPA210" s="33"/>
      <c r="UPB210" s="33"/>
      <c r="UPC210" s="33"/>
      <c r="UPD210" s="34"/>
      <c r="UPE210" s="36"/>
      <c r="UPF210" s="58"/>
      <c r="UPG210" s="59"/>
      <c r="UPH210" s="33"/>
      <c r="UPI210" s="33"/>
      <c r="UPJ210" s="33"/>
      <c r="UPK210" s="34"/>
      <c r="UPL210" s="36"/>
      <c r="UPM210" s="58"/>
      <c r="UPN210" s="59"/>
      <c r="UPO210" s="33"/>
      <c r="UPP210" s="33"/>
      <c r="UPQ210" s="33"/>
      <c r="UPR210" s="34"/>
      <c r="UPS210" s="36"/>
      <c r="UPT210" s="58"/>
      <c r="UPU210" s="59"/>
      <c r="UPV210" s="33"/>
      <c r="UPW210" s="33"/>
      <c r="UPX210" s="33"/>
      <c r="UPY210" s="34"/>
      <c r="UPZ210" s="36"/>
      <c r="UQA210" s="58"/>
      <c r="UQB210" s="59"/>
      <c r="UQC210" s="33"/>
      <c r="UQD210" s="33"/>
      <c r="UQE210" s="33"/>
      <c r="UQF210" s="34"/>
      <c r="UQG210" s="36"/>
      <c r="UQH210" s="58"/>
      <c r="UQI210" s="59"/>
      <c r="UQJ210" s="33"/>
      <c r="UQK210" s="33"/>
      <c r="UQL210" s="33"/>
      <c r="UQM210" s="34"/>
      <c r="UQN210" s="36"/>
      <c r="UQO210" s="58"/>
      <c r="UQP210" s="59"/>
      <c r="UQQ210" s="33"/>
      <c r="UQR210" s="33"/>
      <c r="UQS210" s="33"/>
      <c r="UQT210" s="34"/>
      <c r="UQU210" s="36"/>
      <c r="UQV210" s="58"/>
      <c r="UQW210" s="59"/>
      <c r="UQX210" s="33"/>
      <c r="UQY210" s="33"/>
      <c r="UQZ210" s="33"/>
      <c r="URA210" s="34"/>
      <c r="URB210" s="36"/>
      <c r="URC210" s="58"/>
      <c r="URD210" s="59"/>
      <c r="URE210" s="33"/>
      <c r="URF210" s="33"/>
      <c r="URG210" s="33"/>
      <c r="URH210" s="34"/>
      <c r="URI210" s="36"/>
      <c r="URJ210" s="58"/>
      <c r="URK210" s="59"/>
      <c r="URL210" s="33"/>
      <c r="URM210" s="33"/>
      <c r="URN210" s="33"/>
      <c r="URO210" s="34"/>
      <c r="URP210" s="36"/>
      <c r="URQ210" s="58"/>
      <c r="URR210" s="59"/>
      <c r="URS210" s="33"/>
      <c r="URT210" s="33"/>
      <c r="URU210" s="33"/>
      <c r="URV210" s="34"/>
      <c r="URW210" s="36"/>
      <c r="URX210" s="58"/>
      <c r="URY210" s="59"/>
      <c r="URZ210" s="33"/>
      <c r="USA210" s="33"/>
      <c r="USB210" s="33"/>
      <c r="USC210" s="34"/>
      <c r="USD210" s="36"/>
      <c r="USE210" s="58"/>
      <c r="USF210" s="59"/>
      <c r="USG210" s="33"/>
      <c r="USH210" s="33"/>
      <c r="USI210" s="33"/>
      <c r="USJ210" s="34"/>
      <c r="USK210" s="36"/>
      <c r="USL210" s="58"/>
      <c r="USM210" s="59"/>
      <c r="USN210" s="33"/>
      <c r="USO210" s="33"/>
      <c r="USP210" s="33"/>
      <c r="USQ210" s="34"/>
      <c r="USR210" s="36"/>
      <c r="USS210" s="58"/>
      <c r="UST210" s="59"/>
      <c r="USU210" s="33"/>
      <c r="USV210" s="33"/>
      <c r="USW210" s="33"/>
      <c r="USX210" s="34"/>
      <c r="USY210" s="36"/>
      <c r="USZ210" s="58"/>
      <c r="UTA210" s="59"/>
      <c r="UTB210" s="33"/>
      <c r="UTC210" s="33"/>
      <c r="UTD210" s="33"/>
      <c r="UTE210" s="34"/>
      <c r="UTF210" s="36"/>
      <c r="UTG210" s="58"/>
      <c r="UTH210" s="59"/>
      <c r="UTI210" s="33"/>
      <c r="UTJ210" s="33"/>
      <c r="UTK210" s="33"/>
      <c r="UTL210" s="34"/>
      <c r="UTM210" s="36"/>
      <c r="UTN210" s="58"/>
      <c r="UTO210" s="59"/>
      <c r="UTP210" s="33"/>
      <c r="UTQ210" s="33"/>
      <c r="UTR210" s="33"/>
      <c r="UTS210" s="34"/>
      <c r="UTT210" s="36"/>
      <c r="UTU210" s="58"/>
      <c r="UTV210" s="59"/>
      <c r="UTW210" s="33"/>
      <c r="UTX210" s="33"/>
      <c r="UTY210" s="33"/>
      <c r="UTZ210" s="34"/>
      <c r="UUA210" s="36"/>
      <c r="UUB210" s="58"/>
      <c r="UUC210" s="59"/>
      <c r="UUD210" s="33"/>
      <c r="UUE210" s="33"/>
      <c r="UUF210" s="33"/>
      <c r="UUG210" s="34"/>
      <c r="UUH210" s="36"/>
      <c r="UUI210" s="58"/>
      <c r="UUJ210" s="59"/>
      <c r="UUK210" s="33"/>
      <c r="UUL210" s="33"/>
      <c r="UUM210" s="33"/>
      <c r="UUN210" s="34"/>
      <c r="UUO210" s="36"/>
      <c r="UUP210" s="58"/>
      <c r="UUQ210" s="59"/>
      <c r="UUR210" s="33"/>
      <c r="UUS210" s="33"/>
      <c r="UUT210" s="33"/>
      <c r="UUU210" s="34"/>
      <c r="UUV210" s="36"/>
      <c r="UUW210" s="58"/>
      <c r="UUX210" s="59"/>
      <c r="UUY210" s="33"/>
      <c r="UUZ210" s="33"/>
      <c r="UVA210" s="33"/>
      <c r="UVB210" s="34"/>
      <c r="UVC210" s="36"/>
      <c r="UVD210" s="58"/>
      <c r="UVE210" s="59"/>
      <c r="UVF210" s="33"/>
      <c r="UVG210" s="33"/>
      <c r="UVH210" s="33"/>
      <c r="UVI210" s="34"/>
      <c r="UVJ210" s="36"/>
      <c r="UVK210" s="58"/>
      <c r="UVL210" s="59"/>
      <c r="UVM210" s="33"/>
      <c r="UVN210" s="33"/>
      <c r="UVO210" s="33"/>
      <c r="UVP210" s="34"/>
      <c r="UVQ210" s="36"/>
      <c r="UVR210" s="58"/>
      <c r="UVS210" s="59"/>
      <c r="UVT210" s="33"/>
      <c r="UVU210" s="33"/>
      <c r="UVV210" s="33"/>
      <c r="UVW210" s="34"/>
      <c r="UVX210" s="36"/>
      <c r="UVY210" s="58"/>
      <c r="UVZ210" s="59"/>
      <c r="UWA210" s="33"/>
      <c r="UWB210" s="33"/>
      <c r="UWC210" s="33"/>
      <c r="UWD210" s="34"/>
      <c r="UWE210" s="36"/>
      <c r="UWF210" s="58"/>
      <c r="UWG210" s="59"/>
      <c r="UWH210" s="33"/>
      <c r="UWI210" s="33"/>
      <c r="UWJ210" s="33"/>
      <c r="UWK210" s="34"/>
      <c r="UWL210" s="36"/>
      <c r="UWM210" s="58"/>
      <c r="UWN210" s="59"/>
      <c r="UWO210" s="33"/>
      <c r="UWP210" s="33"/>
      <c r="UWQ210" s="33"/>
      <c r="UWR210" s="34"/>
      <c r="UWS210" s="36"/>
      <c r="UWT210" s="58"/>
      <c r="UWU210" s="59"/>
      <c r="UWV210" s="33"/>
      <c r="UWW210" s="33"/>
      <c r="UWX210" s="33"/>
      <c r="UWY210" s="34"/>
      <c r="UWZ210" s="36"/>
      <c r="UXA210" s="58"/>
      <c r="UXB210" s="59"/>
      <c r="UXC210" s="33"/>
      <c r="UXD210" s="33"/>
      <c r="UXE210" s="33"/>
      <c r="UXF210" s="34"/>
      <c r="UXG210" s="36"/>
      <c r="UXH210" s="58"/>
      <c r="UXI210" s="59"/>
      <c r="UXJ210" s="33"/>
      <c r="UXK210" s="33"/>
      <c r="UXL210" s="33"/>
      <c r="UXM210" s="34"/>
      <c r="UXN210" s="36"/>
      <c r="UXO210" s="58"/>
      <c r="UXP210" s="59"/>
      <c r="UXQ210" s="33"/>
      <c r="UXR210" s="33"/>
      <c r="UXS210" s="33"/>
      <c r="UXT210" s="34"/>
      <c r="UXU210" s="36"/>
      <c r="UXV210" s="58"/>
      <c r="UXW210" s="59"/>
      <c r="UXX210" s="33"/>
      <c r="UXY210" s="33"/>
      <c r="UXZ210" s="33"/>
      <c r="UYA210" s="34"/>
      <c r="UYB210" s="36"/>
      <c r="UYC210" s="58"/>
      <c r="UYD210" s="59"/>
      <c r="UYE210" s="33"/>
      <c r="UYF210" s="33"/>
      <c r="UYG210" s="33"/>
      <c r="UYH210" s="34"/>
      <c r="UYI210" s="36"/>
      <c r="UYJ210" s="58"/>
      <c r="UYK210" s="59"/>
      <c r="UYL210" s="33"/>
      <c r="UYM210" s="33"/>
      <c r="UYN210" s="33"/>
      <c r="UYO210" s="34"/>
      <c r="UYP210" s="36"/>
      <c r="UYQ210" s="58"/>
      <c r="UYR210" s="59"/>
      <c r="UYS210" s="33"/>
      <c r="UYT210" s="33"/>
      <c r="UYU210" s="33"/>
      <c r="UYV210" s="34"/>
      <c r="UYW210" s="36"/>
      <c r="UYX210" s="58"/>
      <c r="UYY210" s="59"/>
      <c r="UYZ210" s="33"/>
      <c r="UZA210" s="33"/>
      <c r="UZB210" s="33"/>
      <c r="UZC210" s="34"/>
      <c r="UZD210" s="36"/>
      <c r="UZE210" s="58"/>
      <c r="UZF210" s="59"/>
      <c r="UZG210" s="33"/>
      <c r="UZH210" s="33"/>
      <c r="UZI210" s="33"/>
      <c r="UZJ210" s="34"/>
      <c r="UZK210" s="36"/>
      <c r="UZL210" s="58"/>
      <c r="UZM210" s="59"/>
      <c r="UZN210" s="33"/>
      <c r="UZO210" s="33"/>
      <c r="UZP210" s="33"/>
      <c r="UZQ210" s="34"/>
      <c r="UZR210" s="36"/>
      <c r="UZS210" s="58"/>
      <c r="UZT210" s="59"/>
      <c r="UZU210" s="33"/>
      <c r="UZV210" s="33"/>
      <c r="UZW210" s="33"/>
      <c r="UZX210" s="34"/>
      <c r="UZY210" s="36"/>
      <c r="UZZ210" s="58"/>
      <c r="VAA210" s="59"/>
      <c r="VAB210" s="33"/>
      <c r="VAC210" s="33"/>
      <c r="VAD210" s="33"/>
      <c r="VAE210" s="34"/>
      <c r="VAF210" s="36"/>
      <c r="VAG210" s="58"/>
      <c r="VAH210" s="59"/>
      <c r="VAI210" s="33"/>
      <c r="VAJ210" s="33"/>
      <c r="VAK210" s="33"/>
      <c r="VAL210" s="34"/>
      <c r="VAM210" s="36"/>
      <c r="VAN210" s="58"/>
      <c r="VAO210" s="59"/>
      <c r="VAP210" s="33"/>
      <c r="VAQ210" s="33"/>
      <c r="VAR210" s="33"/>
      <c r="VAS210" s="34"/>
      <c r="VAT210" s="36"/>
      <c r="VAU210" s="58"/>
      <c r="VAV210" s="59"/>
      <c r="VAW210" s="33"/>
      <c r="VAX210" s="33"/>
      <c r="VAY210" s="33"/>
      <c r="VAZ210" s="34"/>
      <c r="VBA210" s="36"/>
      <c r="VBB210" s="58"/>
      <c r="VBC210" s="59"/>
      <c r="VBD210" s="33"/>
      <c r="VBE210" s="33"/>
      <c r="VBF210" s="33"/>
      <c r="VBG210" s="34"/>
      <c r="VBH210" s="36"/>
      <c r="VBI210" s="58"/>
      <c r="VBJ210" s="59"/>
      <c r="VBK210" s="33"/>
      <c r="VBL210" s="33"/>
      <c r="VBM210" s="33"/>
      <c r="VBN210" s="34"/>
      <c r="VBO210" s="36"/>
      <c r="VBP210" s="58"/>
      <c r="VBQ210" s="59"/>
      <c r="VBR210" s="33"/>
      <c r="VBS210" s="33"/>
      <c r="VBT210" s="33"/>
      <c r="VBU210" s="34"/>
      <c r="VBV210" s="36"/>
      <c r="VBW210" s="58"/>
      <c r="VBX210" s="59"/>
      <c r="VBY210" s="33"/>
      <c r="VBZ210" s="33"/>
      <c r="VCA210" s="33"/>
      <c r="VCB210" s="34"/>
      <c r="VCC210" s="36"/>
      <c r="VCD210" s="58"/>
      <c r="VCE210" s="59"/>
      <c r="VCF210" s="33"/>
      <c r="VCG210" s="33"/>
      <c r="VCH210" s="33"/>
      <c r="VCI210" s="34"/>
      <c r="VCJ210" s="36"/>
      <c r="VCK210" s="58"/>
      <c r="VCL210" s="59"/>
      <c r="VCM210" s="33"/>
      <c r="VCN210" s="33"/>
      <c r="VCO210" s="33"/>
      <c r="VCP210" s="34"/>
      <c r="VCQ210" s="36"/>
      <c r="VCR210" s="58"/>
      <c r="VCS210" s="59"/>
      <c r="VCT210" s="33"/>
      <c r="VCU210" s="33"/>
      <c r="VCV210" s="33"/>
      <c r="VCW210" s="34"/>
      <c r="VCX210" s="36"/>
      <c r="VCY210" s="58"/>
      <c r="VCZ210" s="59"/>
      <c r="VDA210" s="33"/>
      <c r="VDB210" s="33"/>
      <c r="VDC210" s="33"/>
      <c r="VDD210" s="34"/>
      <c r="VDE210" s="36"/>
      <c r="VDF210" s="58"/>
      <c r="VDG210" s="59"/>
      <c r="VDH210" s="33"/>
      <c r="VDI210" s="33"/>
      <c r="VDJ210" s="33"/>
      <c r="VDK210" s="34"/>
      <c r="VDL210" s="36"/>
      <c r="VDM210" s="58"/>
      <c r="VDN210" s="59"/>
      <c r="VDO210" s="33"/>
      <c r="VDP210" s="33"/>
      <c r="VDQ210" s="33"/>
      <c r="VDR210" s="34"/>
      <c r="VDS210" s="36"/>
      <c r="VDT210" s="58"/>
      <c r="VDU210" s="59"/>
      <c r="VDV210" s="33"/>
      <c r="VDW210" s="33"/>
      <c r="VDX210" s="33"/>
      <c r="VDY210" s="34"/>
      <c r="VDZ210" s="36"/>
      <c r="VEA210" s="58"/>
      <c r="VEB210" s="59"/>
      <c r="VEC210" s="33"/>
      <c r="VED210" s="33"/>
      <c r="VEE210" s="33"/>
      <c r="VEF210" s="34"/>
      <c r="VEG210" s="36"/>
      <c r="VEH210" s="58"/>
      <c r="VEI210" s="59"/>
      <c r="VEJ210" s="33"/>
      <c r="VEK210" s="33"/>
      <c r="VEL210" s="33"/>
      <c r="VEM210" s="34"/>
      <c r="VEN210" s="36"/>
      <c r="VEO210" s="58"/>
      <c r="VEP210" s="59"/>
      <c r="VEQ210" s="33"/>
      <c r="VER210" s="33"/>
      <c r="VES210" s="33"/>
      <c r="VET210" s="34"/>
      <c r="VEU210" s="36"/>
      <c r="VEV210" s="58"/>
      <c r="VEW210" s="59"/>
      <c r="VEX210" s="33"/>
      <c r="VEY210" s="33"/>
      <c r="VEZ210" s="33"/>
      <c r="VFA210" s="34"/>
      <c r="VFB210" s="36"/>
      <c r="VFC210" s="58"/>
      <c r="VFD210" s="59"/>
      <c r="VFE210" s="33"/>
      <c r="VFF210" s="33"/>
      <c r="VFG210" s="33"/>
      <c r="VFH210" s="34"/>
      <c r="VFI210" s="36"/>
      <c r="VFJ210" s="58"/>
      <c r="VFK210" s="59"/>
      <c r="VFL210" s="33"/>
      <c r="VFM210" s="33"/>
      <c r="VFN210" s="33"/>
      <c r="VFO210" s="34"/>
      <c r="VFP210" s="36"/>
      <c r="VFQ210" s="58"/>
      <c r="VFR210" s="59"/>
      <c r="VFS210" s="33"/>
      <c r="VFT210" s="33"/>
      <c r="VFU210" s="33"/>
      <c r="VFV210" s="34"/>
      <c r="VFW210" s="36"/>
      <c r="VFX210" s="58"/>
      <c r="VFY210" s="59"/>
      <c r="VFZ210" s="33"/>
      <c r="VGA210" s="33"/>
      <c r="VGB210" s="33"/>
      <c r="VGC210" s="34"/>
      <c r="VGD210" s="36"/>
      <c r="VGE210" s="58"/>
      <c r="VGF210" s="59"/>
      <c r="VGG210" s="33"/>
      <c r="VGH210" s="33"/>
      <c r="VGI210" s="33"/>
      <c r="VGJ210" s="34"/>
      <c r="VGK210" s="36"/>
      <c r="VGL210" s="58"/>
      <c r="VGM210" s="59"/>
      <c r="VGN210" s="33"/>
      <c r="VGO210" s="33"/>
      <c r="VGP210" s="33"/>
      <c r="VGQ210" s="34"/>
      <c r="VGR210" s="36"/>
      <c r="VGS210" s="58"/>
      <c r="VGT210" s="59"/>
      <c r="VGU210" s="33"/>
      <c r="VGV210" s="33"/>
      <c r="VGW210" s="33"/>
      <c r="VGX210" s="34"/>
      <c r="VGY210" s="36"/>
      <c r="VGZ210" s="58"/>
      <c r="VHA210" s="59"/>
      <c r="VHB210" s="33"/>
      <c r="VHC210" s="33"/>
      <c r="VHD210" s="33"/>
      <c r="VHE210" s="34"/>
      <c r="VHF210" s="36"/>
      <c r="VHG210" s="58"/>
      <c r="VHH210" s="59"/>
      <c r="VHI210" s="33"/>
      <c r="VHJ210" s="33"/>
      <c r="VHK210" s="33"/>
      <c r="VHL210" s="34"/>
      <c r="VHM210" s="36"/>
      <c r="VHN210" s="58"/>
      <c r="VHO210" s="59"/>
      <c r="VHP210" s="33"/>
      <c r="VHQ210" s="33"/>
      <c r="VHR210" s="33"/>
      <c r="VHS210" s="34"/>
      <c r="VHT210" s="36"/>
      <c r="VHU210" s="58"/>
      <c r="VHV210" s="59"/>
      <c r="VHW210" s="33"/>
      <c r="VHX210" s="33"/>
      <c r="VHY210" s="33"/>
      <c r="VHZ210" s="34"/>
      <c r="VIA210" s="36"/>
      <c r="VIB210" s="58"/>
      <c r="VIC210" s="59"/>
      <c r="VID210" s="33"/>
      <c r="VIE210" s="33"/>
      <c r="VIF210" s="33"/>
      <c r="VIG210" s="34"/>
      <c r="VIH210" s="36"/>
      <c r="VII210" s="58"/>
      <c r="VIJ210" s="59"/>
      <c r="VIK210" s="33"/>
      <c r="VIL210" s="33"/>
      <c r="VIM210" s="33"/>
      <c r="VIN210" s="34"/>
      <c r="VIO210" s="36"/>
      <c r="VIP210" s="58"/>
      <c r="VIQ210" s="59"/>
      <c r="VIR210" s="33"/>
      <c r="VIS210" s="33"/>
      <c r="VIT210" s="33"/>
      <c r="VIU210" s="34"/>
      <c r="VIV210" s="36"/>
      <c r="VIW210" s="58"/>
      <c r="VIX210" s="59"/>
      <c r="VIY210" s="33"/>
      <c r="VIZ210" s="33"/>
      <c r="VJA210" s="33"/>
      <c r="VJB210" s="34"/>
      <c r="VJC210" s="36"/>
      <c r="VJD210" s="58"/>
      <c r="VJE210" s="59"/>
      <c r="VJF210" s="33"/>
      <c r="VJG210" s="33"/>
      <c r="VJH210" s="33"/>
      <c r="VJI210" s="34"/>
      <c r="VJJ210" s="36"/>
      <c r="VJK210" s="58"/>
      <c r="VJL210" s="59"/>
      <c r="VJM210" s="33"/>
      <c r="VJN210" s="33"/>
      <c r="VJO210" s="33"/>
      <c r="VJP210" s="34"/>
      <c r="VJQ210" s="36"/>
      <c r="VJR210" s="58"/>
      <c r="VJS210" s="59"/>
      <c r="VJT210" s="33"/>
      <c r="VJU210" s="33"/>
      <c r="VJV210" s="33"/>
      <c r="VJW210" s="34"/>
      <c r="VJX210" s="36"/>
      <c r="VJY210" s="58"/>
      <c r="VJZ210" s="59"/>
      <c r="VKA210" s="33"/>
      <c r="VKB210" s="33"/>
      <c r="VKC210" s="33"/>
      <c r="VKD210" s="34"/>
      <c r="VKE210" s="36"/>
      <c r="VKF210" s="58"/>
      <c r="VKG210" s="59"/>
      <c r="VKH210" s="33"/>
      <c r="VKI210" s="33"/>
      <c r="VKJ210" s="33"/>
      <c r="VKK210" s="34"/>
      <c r="VKL210" s="36"/>
      <c r="VKM210" s="58"/>
      <c r="VKN210" s="59"/>
      <c r="VKO210" s="33"/>
      <c r="VKP210" s="33"/>
      <c r="VKQ210" s="33"/>
      <c r="VKR210" s="34"/>
      <c r="VKS210" s="36"/>
      <c r="VKT210" s="58"/>
      <c r="VKU210" s="59"/>
      <c r="VKV210" s="33"/>
      <c r="VKW210" s="33"/>
      <c r="VKX210" s="33"/>
      <c r="VKY210" s="34"/>
      <c r="VKZ210" s="36"/>
      <c r="VLA210" s="58"/>
      <c r="VLB210" s="59"/>
      <c r="VLC210" s="33"/>
      <c r="VLD210" s="33"/>
      <c r="VLE210" s="33"/>
      <c r="VLF210" s="34"/>
      <c r="VLG210" s="36"/>
      <c r="VLH210" s="58"/>
      <c r="VLI210" s="59"/>
      <c r="VLJ210" s="33"/>
      <c r="VLK210" s="33"/>
      <c r="VLL210" s="33"/>
      <c r="VLM210" s="34"/>
      <c r="VLN210" s="36"/>
      <c r="VLO210" s="58"/>
      <c r="VLP210" s="59"/>
      <c r="VLQ210" s="33"/>
      <c r="VLR210" s="33"/>
      <c r="VLS210" s="33"/>
      <c r="VLT210" s="34"/>
      <c r="VLU210" s="36"/>
      <c r="VLV210" s="58"/>
      <c r="VLW210" s="59"/>
      <c r="VLX210" s="33"/>
      <c r="VLY210" s="33"/>
      <c r="VLZ210" s="33"/>
      <c r="VMA210" s="34"/>
      <c r="VMB210" s="36"/>
      <c r="VMC210" s="58"/>
      <c r="VMD210" s="59"/>
      <c r="VME210" s="33"/>
      <c r="VMF210" s="33"/>
      <c r="VMG210" s="33"/>
      <c r="VMH210" s="34"/>
      <c r="VMI210" s="36"/>
      <c r="VMJ210" s="58"/>
      <c r="VMK210" s="59"/>
      <c r="VML210" s="33"/>
      <c r="VMM210" s="33"/>
      <c r="VMN210" s="33"/>
      <c r="VMO210" s="34"/>
      <c r="VMP210" s="36"/>
      <c r="VMQ210" s="58"/>
      <c r="VMR210" s="59"/>
      <c r="VMS210" s="33"/>
      <c r="VMT210" s="33"/>
      <c r="VMU210" s="33"/>
      <c r="VMV210" s="34"/>
      <c r="VMW210" s="36"/>
      <c r="VMX210" s="58"/>
      <c r="VMY210" s="59"/>
      <c r="VMZ210" s="33"/>
      <c r="VNA210" s="33"/>
      <c r="VNB210" s="33"/>
      <c r="VNC210" s="34"/>
      <c r="VND210" s="36"/>
      <c r="VNE210" s="58"/>
      <c r="VNF210" s="59"/>
      <c r="VNG210" s="33"/>
      <c r="VNH210" s="33"/>
      <c r="VNI210" s="33"/>
      <c r="VNJ210" s="34"/>
      <c r="VNK210" s="36"/>
      <c r="VNL210" s="58"/>
      <c r="VNM210" s="59"/>
      <c r="VNN210" s="33"/>
      <c r="VNO210" s="33"/>
      <c r="VNP210" s="33"/>
      <c r="VNQ210" s="34"/>
      <c r="VNR210" s="36"/>
      <c r="VNS210" s="58"/>
      <c r="VNT210" s="59"/>
      <c r="VNU210" s="33"/>
      <c r="VNV210" s="33"/>
      <c r="VNW210" s="33"/>
      <c r="VNX210" s="34"/>
      <c r="VNY210" s="36"/>
      <c r="VNZ210" s="58"/>
      <c r="VOA210" s="59"/>
      <c r="VOB210" s="33"/>
      <c r="VOC210" s="33"/>
      <c r="VOD210" s="33"/>
      <c r="VOE210" s="34"/>
      <c r="VOF210" s="36"/>
      <c r="VOG210" s="58"/>
      <c r="VOH210" s="59"/>
      <c r="VOI210" s="33"/>
      <c r="VOJ210" s="33"/>
      <c r="VOK210" s="33"/>
      <c r="VOL210" s="34"/>
      <c r="VOM210" s="36"/>
      <c r="VON210" s="58"/>
      <c r="VOO210" s="59"/>
      <c r="VOP210" s="33"/>
      <c r="VOQ210" s="33"/>
      <c r="VOR210" s="33"/>
      <c r="VOS210" s="34"/>
      <c r="VOT210" s="36"/>
      <c r="VOU210" s="58"/>
      <c r="VOV210" s="59"/>
      <c r="VOW210" s="33"/>
      <c r="VOX210" s="33"/>
      <c r="VOY210" s="33"/>
      <c r="VOZ210" s="34"/>
      <c r="VPA210" s="36"/>
      <c r="VPB210" s="58"/>
      <c r="VPC210" s="59"/>
      <c r="VPD210" s="33"/>
      <c r="VPE210" s="33"/>
      <c r="VPF210" s="33"/>
      <c r="VPG210" s="34"/>
      <c r="VPH210" s="36"/>
      <c r="VPI210" s="58"/>
      <c r="VPJ210" s="59"/>
      <c r="VPK210" s="33"/>
      <c r="VPL210" s="33"/>
      <c r="VPM210" s="33"/>
      <c r="VPN210" s="34"/>
      <c r="VPO210" s="36"/>
      <c r="VPP210" s="58"/>
      <c r="VPQ210" s="59"/>
      <c r="VPR210" s="33"/>
      <c r="VPS210" s="33"/>
      <c r="VPT210" s="33"/>
      <c r="VPU210" s="34"/>
      <c r="VPV210" s="36"/>
      <c r="VPW210" s="58"/>
      <c r="VPX210" s="59"/>
      <c r="VPY210" s="33"/>
      <c r="VPZ210" s="33"/>
      <c r="VQA210" s="33"/>
      <c r="VQB210" s="34"/>
      <c r="VQC210" s="36"/>
      <c r="VQD210" s="58"/>
      <c r="VQE210" s="59"/>
      <c r="VQF210" s="33"/>
      <c r="VQG210" s="33"/>
      <c r="VQH210" s="33"/>
      <c r="VQI210" s="34"/>
      <c r="VQJ210" s="36"/>
      <c r="VQK210" s="58"/>
      <c r="VQL210" s="59"/>
      <c r="VQM210" s="33"/>
      <c r="VQN210" s="33"/>
      <c r="VQO210" s="33"/>
      <c r="VQP210" s="34"/>
      <c r="VQQ210" s="36"/>
      <c r="VQR210" s="58"/>
      <c r="VQS210" s="59"/>
      <c r="VQT210" s="33"/>
      <c r="VQU210" s="33"/>
      <c r="VQV210" s="33"/>
      <c r="VQW210" s="34"/>
      <c r="VQX210" s="36"/>
      <c r="VQY210" s="58"/>
      <c r="VQZ210" s="59"/>
      <c r="VRA210" s="33"/>
      <c r="VRB210" s="33"/>
      <c r="VRC210" s="33"/>
      <c r="VRD210" s="34"/>
      <c r="VRE210" s="36"/>
      <c r="VRF210" s="58"/>
      <c r="VRG210" s="59"/>
      <c r="VRH210" s="33"/>
      <c r="VRI210" s="33"/>
      <c r="VRJ210" s="33"/>
      <c r="VRK210" s="34"/>
      <c r="VRL210" s="36"/>
      <c r="VRM210" s="58"/>
      <c r="VRN210" s="59"/>
      <c r="VRO210" s="33"/>
      <c r="VRP210" s="33"/>
      <c r="VRQ210" s="33"/>
      <c r="VRR210" s="34"/>
      <c r="VRS210" s="36"/>
      <c r="VRT210" s="58"/>
      <c r="VRU210" s="59"/>
      <c r="VRV210" s="33"/>
      <c r="VRW210" s="33"/>
      <c r="VRX210" s="33"/>
      <c r="VRY210" s="34"/>
      <c r="VRZ210" s="36"/>
      <c r="VSA210" s="58"/>
      <c r="VSB210" s="59"/>
      <c r="VSC210" s="33"/>
      <c r="VSD210" s="33"/>
      <c r="VSE210" s="33"/>
      <c r="VSF210" s="34"/>
      <c r="VSG210" s="36"/>
      <c r="VSH210" s="58"/>
      <c r="VSI210" s="59"/>
      <c r="VSJ210" s="33"/>
      <c r="VSK210" s="33"/>
      <c r="VSL210" s="33"/>
      <c r="VSM210" s="34"/>
      <c r="VSN210" s="36"/>
      <c r="VSO210" s="58"/>
      <c r="VSP210" s="59"/>
      <c r="VSQ210" s="33"/>
      <c r="VSR210" s="33"/>
      <c r="VSS210" s="33"/>
      <c r="VST210" s="34"/>
      <c r="VSU210" s="36"/>
      <c r="VSV210" s="58"/>
      <c r="VSW210" s="59"/>
      <c r="VSX210" s="33"/>
      <c r="VSY210" s="33"/>
      <c r="VSZ210" s="33"/>
      <c r="VTA210" s="34"/>
      <c r="VTB210" s="36"/>
      <c r="VTC210" s="58"/>
      <c r="VTD210" s="59"/>
      <c r="VTE210" s="33"/>
      <c r="VTF210" s="33"/>
      <c r="VTG210" s="33"/>
      <c r="VTH210" s="34"/>
      <c r="VTI210" s="36"/>
      <c r="VTJ210" s="58"/>
      <c r="VTK210" s="59"/>
      <c r="VTL210" s="33"/>
      <c r="VTM210" s="33"/>
      <c r="VTN210" s="33"/>
      <c r="VTO210" s="34"/>
      <c r="VTP210" s="36"/>
      <c r="VTQ210" s="58"/>
      <c r="VTR210" s="59"/>
      <c r="VTS210" s="33"/>
      <c r="VTT210" s="33"/>
      <c r="VTU210" s="33"/>
      <c r="VTV210" s="34"/>
      <c r="VTW210" s="36"/>
      <c r="VTX210" s="58"/>
      <c r="VTY210" s="59"/>
      <c r="VTZ210" s="33"/>
      <c r="VUA210" s="33"/>
      <c r="VUB210" s="33"/>
      <c r="VUC210" s="34"/>
      <c r="VUD210" s="36"/>
      <c r="VUE210" s="58"/>
      <c r="VUF210" s="59"/>
      <c r="VUG210" s="33"/>
      <c r="VUH210" s="33"/>
      <c r="VUI210" s="33"/>
      <c r="VUJ210" s="34"/>
      <c r="VUK210" s="36"/>
      <c r="VUL210" s="58"/>
      <c r="VUM210" s="59"/>
      <c r="VUN210" s="33"/>
      <c r="VUO210" s="33"/>
      <c r="VUP210" s="33"/>
      <c r="VUQ210" s="34"/>
      <c r="VUR210" s="36"/>
      <c r="VUS210" s="58"/>
      <c r="VUT210" s="59"/>
      <c r="VUU210" s="33"/>
      <c r="VUV210" s="33"/>
      <c r="VUW210" s="33"/>
      <c r="VUX210" s="34"/>
      <c r="VUY210" s="36"/>
      <c r="VUZ210" s="58"/>
      <c r="VVA210" s="59"/>
      <c r="VVB210" s="33"/>
      <c r="VVC210" s="33"/>
      <c r="VVD210" s="33"/>
      <c r="VVE210" s="34"/>
      <c r="VVF210" s="36"/>
      <c r="VVG210" s="58"/>
      <c r="VVH210" s="59"/>
      <c r="VVI210" s="33"/>
      <c r="VVJ210" s="33"/>
      <c r="VVK210" s="33"/>
      <c r="VVL210" s="34"/>
      <c r="VVM210" s="36"/>
      <c r="VVN210" s="58"/>
      <c r="VVO210" s="59"/>
      <c r="VVP210" s="33"/>
      <c r="VVQ210" s="33"/>
      <c r="VVR210" s="33"/>
      <c r="VVS210" s="34"/>
      <c r="VVT210" s="36"/>
      <c r="VVU210" s="58"/>
      <c r="VVV210" s="59"/>
      <c r="VVW210" s="33"/>
      <c r="VVX210" s="33"/>
      <c r="VVY210" s="33"/>
      <c r="VVZ210" s="34"/>
      <c r="VWA210" s="36"/>
      <c r="VWB210" s="58"/>
      <c r="VWC210" s="59"/>
      <c r="VWD210" s="33"/>
      <c r="VWE210" s="33"/>
      <c r="VWF210" s="33"/>
      <c r="VWG210" s="34"/>
      <c r="VWH210" s="36"/>
      <c r="VWI210" s="58"/>
      <c r="VWJ210" s="59"/>
      <c r="VWK210" s="33"/>
      <c r="VWL210" s="33"/>
      <c r="VWM210" s="33"/>
      <c r="VWN210" s="34"/>
      <c r="VWO210" s="36"/>
      <c r="VWP210" s="58"/>
      <c r="VWQ210" s="59"/>
      <c r="VWR210" s="33"/>
      <c r="VWS210" s="33"/>
      <c r="VWT210" s="33"/>
      <c r="VWU210" s="34"/>
      <c r="VWV210" s="36"/>
      <c r="VWW210" s="58"/>
      <c r="VWX210" s="59"/>
      <c r="VWY210" s="33"/>
      <c r="VWZ210" s="33"/>
      <c r="VXA210" s="33"/>
      <c r="VXB210" s="34"/>
      <c r="VXC210" s="36"/>
      <c r="VXD210" s="58"/>
      <c r="VXE210" s="59"/>
      <c r="VXF210" s="33"/>
      <c r="VXG210" s="33"/>
      <c r="VXH210" s="33"/>
      <c r="VXI210" s="34"/>
      <c r="VXJ210" s="36"/>
      <c r="VXK210" s="58"/>
      <c r="VXL210" s="59"/>
      <c r="VXM210" s="33"/>
      <c r="VXN210" s="33"/>
      <c r="VXO210" s="33"/>
      <c r="VXP210" s="34"/>
      <c r="VXQ210" s="36"/>
      <c r="VXR210" s="58"/>
      <c r="VXS210" s="59"/>
      <c r="VXT210" s="33"/>
      <c r="VXU210" s="33"/>
      <c r="VXV210" s="33"/>
      <c r="VXW210" s="34"/>
      <c r="VXX210" s="36"/>
      <c r="VXY210" s="58"/>
      <c r="VXZ210" s="59"/>
      <c r="VYA210" s="33"/>
      <c r="VYB210" s="33"/>
      <c r="VYC210" s="33"/>
      <c r="VYD210" s="34"/>
      <c r="VYE210" s="36"/>
      <c r="VYF210" s="58"/>
      <c r="VYG210" s="59"/>
      <c r="VYH210" s="33"/>
      <c r="VYI210" s="33"/>
      <c r="VYJ210" s="33"/>
      <c r="VYK210" s="34"/>
      <c r="VYL210" s="36"/>
      <c r="VYM210" s="58"/>
      <c r="VYN210" s="59"/>
      <c r="VYO210" s="33"/>
      <c r="VYP210" s="33"/>
      <c r="VYQ210" s="33"/>
      <c r="VYR210" s="34"/>
      <c r="VYS210" s="36"/>
      <c r="VYT210" s="58"/>
      <c r="VYU210" s="59"/>
      <c r="VYV210" s="33"/>
      <c r="VYW210" s="33"/>
      <c r="VYX210" s="33"/>
      <c r="VYY210" s="34"/>
      <c r="VYZ210" s="36"/>
      <c r="VZA210" s="58"/>
      <c r="VZB210" s="59"/>
      <c r="VZC210" s="33"/>
      <c r="VZD210" s="33"/>
      <c r="VZE210" s="33"/>
      <c r="VZF210" s="34"/>
      <c r="VZG210" s="36"/>
      <c r="VZH210" s="58"/>
      <c r="VZI210" s="59"/>
      <c r="VZJ210" s="33"/>
      <c r="VZK210" s="33"/>
      <c r="VZL210" s="33"/>
      <c r="VZM210" s="34"/>
      <c r="VZN210" s="36"/>
      <c r="VZO210" s="58"/>
      <c r="VZP210" s="59"/>
      <c r="VZQ210" s="33"/>
      <c r="VZR210" s="33"/>
      <c r="VZS210" s="33"/>
      <c r="VZT210" s="34"/>
      <c r="VZU210" s="36"/>
      <c r="VZV210" s="58"/>
      <c r="VZW210" s="59"/>
      <c r="VZX210" s="33"/>
      <c r="VZY210" s="33"/>
      <c r="VZZ210" s="33"/>
      <c r="WAA210" s="34"/>
      <c r="WAB210" s="36"/>
      <c r="WAC210" s="58"/>
      <c r="WAD210" s="59"/>
      <c r="WAE210" s="33"/>
      <c r="WAF210" s="33"/>
      <c r="WAG210" s="33"/>
      <c r="WAH210" s="34"/>
      <c r="WAI210" s="36"/>
      <c r="WAJ210" s="58"/>
      <c r="WAK210" s="59"/>
      <c r="WAL210" s="33"/>
      <c r="WAM210" s="33"/>
      <c r="WAN210" s="33"/>
      <c r="WAO210" s="34"/>
      <c r="WAP210" s="36"/>
      <c r="WAQ210" s="58"/>
      <c r="WAR210" s="59"/>
      <c r="WAS210" s="33"/>
      <c r="WAT210" s="33"/>
      <c r="WAU210" s="33"/>
      <c r="WAV210" s="34"/>
      <c r="WAW210" s="36"/>
      <c r="WAX210" s="58"/>
      <c r="WAY210" s="59"/>
      <c r="WAZ210" s="33"/>
      <c r="WBA210" s="33"/>
      <c r="WBB210" s="33"/>
      <c r="WBC210" s="34"/>
      <c r="WBD210" s="36"/>
      <c r="WBE210" s="58"/>
      <c r="WBF210" s="59"/>
      <c r="WBG210" s="33"/>
      <c r="WBH210" s="33"/>
      <c r="WBI210" s="33"/>
      <c r="WBJ210" s="34"/>
      <c r="WBK210" s="36"/>
      <c r="WBL210" s="58"/>
      <c r="WBM210" s="59"/>
      <c r="WBN210" s="33"/>
      <c r="WBO210" s="33"/>
      <c r="WBP210" s="33"/>
      <c r="WBQ210" s="34"/>
      <c r="WBR210" s="36"/>
      <c r="WBS210" s="58"/>
      <c r="WBT210" s="59"/>
      <c r="WBU210" s="33"/>
      <c r="WBV210" s="33"/>
      <c r="WBW210" s="33"/>
      <c r="WBX210" s="34"/>
      <c r="WBY210" s="36"/>
      <c r="WBZ210" s="58"/>
      <c r="WCA210" s="59"/>
      <c r="WCB210" s="33"/>
      <c r="WCC210" s="33"/>
      <c r="WCD210" s="33"/>
      <c r="WCE210" s="34"/>
      <c r="WCF210" s="36"/>
      <c r="WCG210" s="58"/>
      <c r="WCH210" s="59"/>
      <c r="WCI210" s="33"/>
      <c r="WCJ210" s="33"/>
      <c r="WCK210" s="33"/>
      <c r="WCL210" s="34"/>
      <c r="WCM210" s="36"/>
      <c r="WCN210" s="58"/>
      <c r="WCO210" s="59"/>
      <c r="WCP210" s="33"/>
      <c r="WCQ210" s="33"/>
      <c r="WCR210" s="33"/>
      <c r="WCS210" s="34"/>
      <c r="WCT210" s="36"/>
      <c r="WCU210" s="58"/>
      <c r="WCV210" s="59"/>
      <c r="WCW210" s="33"/>
      <c r="WCX210" s="33"/>
      <c r="WCY210" s="33"/>
      <c r="WCZ210" s="34"/>
      <c r="WDA210" s="36"/>
      <c r="WDB210" s="58"/>
      <c r="WDC210" s="59"/>
      <c r="WDD210" s="33"/>
      <c r="WDE210" s="33"/>
      <c r="WDF210" s="33"/>
      <c r="WDG210" s="34"/>
      <c r="WDH210" s="36"/>
      <c r="WDI210" s="58"/>
      <c r="WDJ210" s="59"/>
      <c r="WDK210" s="33"/>
      <c r="WDL210" s="33"/>
      <c r="WDM210" s="33"/>
      <c r="WDN210" s="34"/>
      <c r="WDO210" s="36"/>
      <c r="WDP210" s="58"/>
      <c r="WDQ210" s="59"/>
      <c r="WDR210" s="33"/>
      <c r="WDS210" s="33"/>
      <c r="WDT210" s="33"/>
      <c r="WDU210" s="34"/>
      <c r="WDV210" s="36"/>
      <c r="WDW210" s="58"/>
      <c r="WDX210" s="59"/>
      <c r="WDY210" s="33"/>
      <c r="WDZ210" s="33"/>
      <c r="WEA210" s="33"/>
      <c r="WEB210" s="34"/>
      <c r="WEC210" s="36"/>
      <c r="WED210" s="58"/>
      <c r="WEE210" s="59"/>
      <c r="WEF210" s="33"/>
      <c r="WEG210" s="33"/>
      <c r="WEH210" s="33"/>
      <c r="WEI210" s="34"/>
      <c r="WEJ210" s="36"/>
      <c r="WEK210" s="58"/>
      <c r="WEL210" s="59"/>
      <c r="WEM210" s="33"/>
      <c r="WEN210" s="33"/>
      <c r="WEO210" s="33"/>
      <c r="WEP210" s="34"/>
      <c r="WEQ210" s="36"/>
      <c r="WER210" s="58"/>
      <c r="WES210" s="59"/>
      <c r="WET210" s="33"/>
      <c r="WEU210" s="33"/>
      <c r="WEV210" s="33"/>
      <c r="WEW210" s="34"/>
      <c r="WEX210" s="36"/>
      <c r="WEY210" s="58"/>
      <c r="WEZ210" s="59"/>
      <c r="WFA210" s="33"/>
      <c r="WFB210" s="33"/>
      <c r="WFC210" s="33"/>
      <c r="WFD210" s="34"/>
      <c r="WFE210" s="36"/>
      <c r="WFF210" s="58"/>
      <c r="WFG210" s="59"/>
      <c r="WFH210" s="33"/>
      <c r="WFI210" s="33"/>
      <c r="WFJ210" s="33"/>
      <c r="WFK210" s="34"/>
      <c r="WFL210" s="36"/>
      <c r="WFM210" s="58"/>
      <c r="WFN210" s="59"/>
      <c r="WFO210" s="33"/>
      <c r="WFP210" s="33"/>
      <c r="WFQ210" s="33"/>
      <c r="WFR210" s="34"/>
      <c r="WFS210" s="36"/>
      <c r="WFT210" s="58"/>
      <c r="WFU210" s="59"/>
      <c r="WFV210" s="33"/>
      <c r="WFW210" s="33"/>
      <c r="WFX210" s="33"/>
      <c r="WFY210" s="34"/>
      <c r="WFZ210" s="36"/>
      <c r="WGA210" s="58"/>
      <c r="WGB210" s="59"/>
      <c r="WGC210" s="33"/>
      <c r="WGD210" s="33"/>
      <c r="WGE210" s="33"/>
      <c r="WGF210" s="34"/>
      <c r="WGG210" s="36"/>
      <c r="WGH210" s="58"/>
      <c r="WGI210" s="59"/>
      <c r="WGJ210" s="33"/>
      <c r="WGK210" s="33"/>
      <c r="WGL210" s="33"/>
      <c r="WGM210" s="34"/>
      <c r="WGN210" s="36"/>
      <c r="WGO210" s="58"/>
      <c r="WGP210" s="59"/>
      <c r="WGQ210" s="33"/>
      <c r="WGR210" s="33"/>
      <c r="WGS210" s="33"/>
      <c r="WGT210" s="34"/>
      <c r="WGU210" s="36"/>
      <c r="WGV210" s="58"/>
      <c r="WGW210" s="59"/>
      <c r="WGX210" s="33"/>
      <c r="WGY210" s="33"/>
      <c r="WGZ210" s="33"/>
      <c r="WHA210" s="34"/>
      <c r="WHB210" s="36"/>
      <c r="WHC210" s="58"/>
      <c r="WHD210" s="59"/>
      <c r="WHE210" s="33"/>
      <c r="WHF210" s="33"/>
      <c r="WHG210" s="33"/>
      <c r="WHH210" s="34"/>
      <c r="WHI210" s="36"/>
      <c r="WHJ210" s="58"/>
      <c r="WHK210" s="59"/>
      <c r="WHL210" s="33"/>
      <c r="WHM210" s="33"/>
      <c r="WHN210" s="33"/>
      <c r="WHO210" s="34"/>
      <c r="WHP210" s="36"/>
      <c r="WHQ210" s="58"/>
      <c r="WHR210" s="59"/>
      <c r="WHS210" s="33"/>
      <c r="WHT210" s="33"/>
      <c r="WHU210" s="33"/>
      <c r="WHV210" s="34"/>
      <c r="WHW210" s="36"/>
      <c r="WHX210" s="58"/>
      <c r="WHY210" s="59"/>
      <c r="WHZ210" s="33"/>
      <c r="WIA210" s="33"/>
      <c r="WIB210" s="33"/>
      <c r="WIC210" s="34"/>
      <c r="WID210" s="36"/>
      <c r="WIE210" s="58"/>
      <c r="WIF210" s="59"/>
      <c r="WIG210" s="33"/>
      <c r="WIH210" s="33"/>
      <c r="WII210" s="33"/>
      <c r="WIJ210" s="34"/>
      <c r="WIK210" s="36"/>
      <c r="WIL210" s="58"/>
      <c r="WIM210" s="59"/>
      <c r="WIN210" s="33"/>
      <c r="WIO210" s="33"/>
      <c r="WIP210" s="33"/>
      <c r="WIQ210" s="34"/>
      <c r="WIR210" s="36"/>
      <c r="WIS210" s="58"/>
      <c r="WIT210" s="59"/>
      <c r="WIU210" s="33"/>
      <c r="WIV210" s="33"/>
      <c r="WIW210" s="33"/>
      <c r="WIX210" s="34"/>
      <c r="WIY210" s="36"/>
      <c r="WIZ210" s="58"/>
      <c r="WJA210" s="59"/>
      <c r="WJB210" s="33"/>
      <c r="WJC210" s="33"/>
      <c r="WJD210" s="33"/>
      <c r="WJE210" s="34"/>
      <c r="WJF210" s="36"/>
      <c r="WJG210" s="58"/>
      <c r="WJH210" s="59"/>
      <c r="WJI210" s="33"/>
      <c r="WJJ210" s="33"/>
      <c r="WJK210" s="33"/>
      <c r="WJL210" s="34"/>
      <c r="WJM210" s="36"/>
      <c r="WJN210" s="58"/>
      <c r="WJO210" s="59"/>
      <c r="WJP210" s="33"/>
      <c r="WJQ210" s="33"/>
      <c r="WJR210" s="33"/>
      <c r="WJS210" s="34"/>
      <c r="WJT210" s="36"/>
      <c r="WJU210" s="58"/>
      <c r="WJV210" s="59"/>
      <c r="WJW210" s="33"/>
      <c r="WJX210" s="33"/>
      <c r="WJY210" s="33"/>
      <c r="WJZ210" s="34"/>
      <c r="WKA210" s="36"/>
      <c r="WKB210" s="58"/>
      <c r="WKC210" s="59"/>
      <c r="WKD210" s="33"/>
      <c r="WKE210" s="33"/>
      <c r="WKF210" s="33"/>
      <c r="WKG210" s="34"/>
      <c r="WKH210" s="36"/>
      <c r="WKI210" s="58"/>
      <c r="WKJ210" s="59"/>
      <c r="WKK210" s="33"/>
      <c r="WKL210" s="33"/>
      <c r="WKM210" s="33"/>
      <c r="WKN210" s="34"/>
      <c r="WKO210" s="36"/>
      <c r="WKP210" s="58"/>
      <c r="WKQ210" s="59"/>
      <c r="WKR210" s="33"/>
      <c r="WKS210" s="33"/>
      <c r="WKT210" s="33"/>
      <c r="WKU210" s="34"/>
      <c r="WKV210" s="36"/>
      <c r="WKW210" s="58"/>
      <c r="WKX210" s="59"/>
      <c r="WKY210" s="33"/>
      <c r="WKZ210" s="33"/>
      <c r="WLA210" s="33"/>
      <c r="WLB210" s="34"/>
      <c r="WLC210" s="36"/>
      <c r="WLD210" s="58"/>
      <c r="WLE210" s="59"/>
      <c r="WLF210" s="33"/>
      <c r="WLG210" s="33"/>
      <c r="WLH210" s="33"/>
      <c r="WLI210" s="34"/>
      <c r="WLJ210" s="36"/>
      <c r="WLK210" s="58"/>
      <c r="WLL210" s="59"/>
      <c r="WLM210" s="33"/>
      <c r="WLN210" s="33"/>
      <c r="WLO210" s="33"/>
      <c r="WLP210" s="34"/>
      <c r="WLQ210" s="36"/>
      <c r="WLR210" s="58"/>
      <c r="WLS210" s="59"/>
      <c r="WLT210" s="33"/>
      <c r="WLU210" s="33"/>
      <c r="WLV210" s="33"/>
      <c r="WLW210" s="34"/>
      <c r="WLX210" s="36"/>
      <c r="WLY210" s="58"/>
      <c r="WLZ210" s="59"/>
      <c r="WMA210" s="33"/>
      <c r="WMB210" s="33"/>
      <c r="WMC210" s="33"/>
      <c r="WMD210" s="34"/>
      <c r="WME210" s="36"/>
      <c r="WMF210" s="58"/>
      <c r="WMG210" s="59"/>
      <c r="WMH210" s="33"/>
      <c r="WMI210" s="33"/>
      <c r="WMJ210" s="33"/>
      <c r="WMK210" s="34"/>
      <c r="WML210" s="36"/>
      <c r="WMM210" s="58"/>
      <c r="WMN210" s="59"/>
      <c r="WMO210" s="33"/>
      <c r="WMP210" s="33"/>
      <c r="WMQ210" s="33"/>
      <c r="WMR210" s="34"/>
      <c r="WMS210" s="36"/>
      <c r="WMT210" s="58"/>
      <c r="WMU210" s="59"/>
      <c r="WMV210" s="33"/>
      <c r="WMW210" s="33"/>
      <c r="WMX210" s="33"/>
      <c r="WMY210" s="34"/>
      <c r="WMZ210" s="36"/>
      <c r="WNA210" s="58"/>
      <c r="WNB210" s="59"/>
      <c r="WNC210" s="33"/>
      <c r="WND210" s="33"/>
      <c r="WNE210" s="33"/>
      <c r="WNF210" s="34"/>
      <c r="WNG210" s="36"/>
      <c r="WNH210" s="58"/>
      <c r="WNI210" s="59"/>
      <c r="WNJ210" s="33"/>
      <c r="WNK210" s="33"/>
      <c r="WNL210" s="33"/>
      <c r="WNM210" s="34"/>
      <c r="WNN210" s="36"/>
      <c r="WNO210" s="58"/>
      <c r="WNP210" s="59"/>
      <c r="WNQ210" s="33"/>
      <c r="WNR210" s="33"/>
      <c r="WNS210" s="33"/>
      <c r="WNT210" s="34"/>
      <c r="WNU210" s="36"/>
      <c r="WNV210" s="58"/>
      <c r="WNW210" s="59"/>
      <c r="WNX210" s="33"/>
      <c r="WNY210" s="33"/>
      <c r="WNZ210" s="33"/>
      <c r="WOA210" s="34"/>
      <c r="WOB210" s="36"/>
      <c r="WOC210" s="58"/>
      <c r="WOD210" s="59"/>
      <c r="WOE210" s="33"/>
      <c r="WOF210" s="33"/>
      <c r="WOG210" s="33"/>
      <c r="WOH210" s="34"/>
      <c r="WOI210" s="36"/>
      <c r="WOJ210" s="58"/>
      <c r="WOK210" s="59"/>
      <c r="WOL210" s="33"/>
      <c r="WOM210" s="33"/>
      <c r="WON210" s="33"/>
      <c r="WOO210" s="34"/>
      <c r="WOP210" s="36"/>
      <c r="WOQ210" s="58"/>
      <c r="WOR210" s="59"/>
      <c r="WOS210" s="33"/>
      <c r="WOT210" s="33"/>
      <c r="WOU210" s="33"/>
      <c r="WOV210" s="34"/>
      <c r="WOW210" s="36"/>
      <c r="WOX210" s="58"/>
      <c r="WOY210" s="59"/>
      <c r="WOZ210" s="33"/>
      <c r="WPA210" s="33"/>
      <c r="WPB210" s="33"/>
      <c r="WPC210" s="34"/>
      <c r="WPD210" s="36"/>
      <c r="WPE210" s="58"/>
      <c r="WPF210" s="59"/>
      <c r="WPG210" s="33"/>
      <c r="WPH210" s="33"/>
      <c r="WPI210" s="33"/>
      <c r="WPJ210" s="34"/>
      <c r="WPK210" s="36"/>
      <c r="WPL210" s="58"/>
      <c r="WPM210" s="59"/>
      <c r="WPN210" s="33"/>
      <c r="WPO210" s="33"/>
      <c r="WPP210" s="33"/>
      <c r="WPQ210" s="34"/>
      <c r="WPR210" s="36"/>
      <c r="WPS210" s="58"/>
      <c r="WPT210" s="59"/>
      <c r="WPU210" s="33"/>
      <c r="WPV210" s="33"/>
      <c r="WPW210" s="33"/>
      <c r="WPX210" s="34"/>
      <c r="WPY210" s="36"/>
      <c r="WPZ210" s="58"/>
      <c r="WQA210" s="59"/>
      <c r="WQB210" s="33"/>
      <c r="WQC210" s="33"/>
      <c r="WQD210" s="33"/>
      <c r="WQE210" s="34"/>
      <c r="WQF210" s="36"/>
      <c r="WQG210" s="58"/>
      <c r="WQH210" s="59"/>
      <c r="WQI210" s="33"/>
      <c r="WQJ210" s="33"/>
      <c r="WQK210" s="33"/>
      <c r="WQL210" s="34"/>
      <c r="WQM210" s="36"/>
      <c r="WQN210" s="58"/>
      <c r="WQO210" s="59"/>
      <c r="WQP210" s="33"/>
      <c r="WQQ210" s="33"/>
      <c r="WQR210" s="33"/>
      <c r="WQS210" s="34"/>
      <c r="WQT210" s="36"/>
      <c r="WQU210" s="58"/>
      <c r="WQV210" s="59"/>
      <c r="WQW210" s="33"/>
      <c r="WQX210" s="33"/>
      <c r="WQY210" s="33"/>
      <c r="WQZ210" s="34"/>
      <c r="WRA210" s="36"/>
      <c r="WRB210" s="58"/>
      <c r="WRC210" s="59"/>
      <c r="WRD210" s="33"/>
      <c r="WRE210" s="33"/>
      <c r="WRF210" s="33"/>
      <c r="WRG210" s="34"/>
      <c r="WRH210" s="36"/>
      <c r="WRI210" s="58"/>
      <c r="WRJ210" s="59"/>
      <c r="WRK210" s="33"/>
      <c r="WRL210" s="33"/>
      <c r="WRM210" s="33"/>
      <c r="WRN210" s="34"/>
      <c r="WRO210" s="36"/>
      <c r="WRP210" s="58"/>
      <c r="WRQ210" s="59"/>
      <c r="WRR210" s="33"/>
      <c r="WRS210" s="33"/>
      <c r="WRT210" s="33"/>
      <c r="WRU210" s="34"/>
      <c r="WRV210" s="36"/>
      <c r="WRW210" s="58"/>
      <c r="WRX210" s="59"/>
      <c r="WRY210" s="33"/>
      <c r="WRZ210" s="33"/>
      <c r="WSA210" s="33"/>
      <c r="WSB210" s="34"/>
      <c r="WSC210" s="36"/>
      <c r="WSD210" s="58"/>
      <c r="WSE210" s="59"/>
      <c r="WSF210" s="33"/>
      <c r="WSG210" s="33"/>
      <c r="WSH210" s="33"/>
      <c r="WSI210" s="34"/>
      <c r="WSJ210" s="36"/>
      <c r="WSK210" s="58"/>
      <c r="WSL210" s="59"/>
      <c r="WSM210" s="33"/>
      <c r="WSN210" s="33"/>
      <c r="WSO210" s="33"/>
      <c r="WSP210" s="34"/>
      <c r="WSQ210" s="36"/>
      <c r="WSR210" s="58"/>
      <c r="WSS210" s="59"/>
      <c r="WST210" s="33"/>
      <c r="WSU210" s="33"/>
      <c r="WSV210" s="33"/>
      <c r="WSW210" s="34"/>
      <c r="WSX210" s="36"/>
      <c r="WSY210" s="58"/>
      <c r="WSZ210" s="59"/>
      <c r="WTA210" s="33"/>
      <c r="WTB210" s="33"/>
      <c r="WTC210" s="33"/>
      <c r="WTD210" s="34"/>
      <c r="WTE210" s="36"/>
      <c r="WTF210" s="58"/>
      <c r="WTG210" s="59"/>
      <c r="WTH210" s="33"/>
      <c r="WTI210" s="33"/>
      <c r="WTJ210" s="33"/>
      <c r="WTK210" s="34"/>
      <c r="WTL210" s="36"/>
      <c r="WTM210" s="58"/>
      <c r="WTN210" s="59"/>
      <c r="WTO210" s="33"/>
      <c r="WTP210" s="33"/>
      <c r="WTQ210" s="33"/>
      <c r="WTR210" s="34"/>
      <c r="WTS210" s="36"/>
      <c r="WTT210" s="58"/>
      <c r="WTU210" s="59"/>
      <c r="WTV210" s="33"/>
      <c r="WTW210" s="33"/>
      <c r="WTX210" s="33"/>
      <c r="WTY210" s="34"/>
      <c r="WTZ210" s="36"/>
      <c r="WUA210" s="58"/>
      <c r="WUB210" s="59"/>
      <c r="WUC210" s="33"/>
      <c r="WUD210" s="33"/>
      <c r="WUE210" s="33"/>
      <c r="WUF210" s="34"/>
      <c r="WUG210" s="36"/>
      <c r="WUH210" s="58"/>
      <c r="WUI210" s="59"/>
      <c r="WUJ210" s="33"/>
      <c r="WUK210" s="33"/>
      <c r="WUL210" s="33"/>
      <c r="WUM210" s="34"/>
      <c r="WUN210" s="36"/>
      <c r="WUO210" s="58"/>
      <c r="WUP210" s="59"/>
      <c r="WUQ210" s="33"/>
      <c r="WUR210" s="33"/>
      <c r="WUS210" s="33"/>
      <c r="WUT210" s="34"/>
      <c r="WUU210" s="36"/>
      <c r="WUV210" s="58"/>
      <c r="WUW210" s="59"/>
      <c r="WUX210" s="33"/>
      <c r="WUY210" s="33"/>
      <c r="WUZ210" s="33"/>
      <c r="WVA210" s="34"/>
      <c r="WVB210" s="36"/>
      <c r="WVC210" s="58"/>
      <c r="WVD210" s="59"/>
      <c r="WVE210" s="33"/>
      <c r="WVF210" s="33"/>
      <c r="WVG210" s="33"/>
      <c r="WVH210" s="34"/>
      <c r="WVI210" s="36"/>
      <c r="WVJ210" s="58"/>
      <c r="WVK210" s="59"/>
      <c r="WVL210" s="33"/>
      <c r="WVM210" s="33"/>
      <c r="WVN210" s="33"/>
      <c r="WVO210" s="34"/>
      <c r="WVP210" s="36"/>
      <c r="WVQ210" s="58"/>
      <c r="WVR210" s="59"/>
      <c r="WVS210" s="33"/>
      <c r="WVT210" s="33"/>
      <c r="WVU210" s="33"/>
      <c r="WVV210" s="34"/>
      <c r="WVW210" s="36"/>
      <c r="WVX210" s="58"/>
      <c r="WVY210" s="59"/>
      <c r="WVZ210" s="33"/>
      <c r="WWA210" s="33"/>
      <c r="WWB210" s="33"/>
      <c r="WWC210" s="34"/>
      <c r="WWD210" s="36"/>
      <c r="WWE210" s="58"/>
      <c r="WWF210" s="59"/>
      <c r="WWG210" s="33"/>
      <c r="WWH210" s="33"/>
      <c r="WWI210" s="33"/>
      <c r="WWJ210" s="34"/>
      <c r="WWK210" s="36"/>
      <c r="WWL210" s="58"/>
      <c r="WWM210" s="59"/>
      <c r="WWN210" s="33"/>
      <c r="WWO210" s="33"/>
      <c r="WWP210" s="33"/>
      <c r="WWQ210" s="34"/>
      <c r="WWR210" s="36"/>
      <c r="WWS210" s="58"/>
      <c r="WWT210" s="59"/>
      <c r="WWU210" s="33"/>
      <c r="WWV210" s="33"/>
      <c r="WWW210" s="33"/>
      <c r="WWX210" s="34"/>
      <c r="WWY210" s="36"/>
      <c r="WWZ210" s="58"/>
      <c r="WXA210" s="59"/>
      <c r="WXB210" s="33"/>
      <c r="WXC210" s="33"/>
      <c r="WXD210" s="33"/>
      <c r="WXE210" s="34"/>
      <c r="WXF210" s="36"/>
      <c r="WXG210" s="58"/>
      <c r="WXH210" s="59"/>
      <c r="WXI210" s="33"/>
      <c r="WXJ210" s="33"/>
      <c r="WXK210" s="33"/>
      <c r="WXL210" s="34"/>
      <c r="WXM210" s="36"/>
      <c r="WXN210" s="58"/>
      <c r="WXO210" s="59"/>
      <c r="WXP210" s="33"/>
      <c r="WXQ210" s="33"/>
      <c r="WXR210" s="33"/>
      <c r="WXS210" s="34"/>
      <c r="WXT210" s="36"/>
      <c r="WXU210" s="58"/>
      <c r="WXV210" s="59"/>
      <c r="WXW210" s="33"/>
      <c r="WXX210" s="33"/>
      <c r="WXY210" s="33"/>
      <c r="WXZ210" s="34"/>
      <c r="WYA210" s="36"/>
      <c r="WYB210" s="58"/>
      <c r="WYC210" s="59"/>
      <c r="WYD210" s="33"/>
      <c r="WYE210" s="33"/>
      <c r="WYF210" s="33"/>
      <c r="WYG210" s="34"/>
      <c r="WYH210" s="36"/>
      <c r="WYI210" s="58"/>
      <c r="WYJ210" s="59"/>
      <c r="WYK210" s="33"/>
      <c r="WYL210" s="33"/>
      <c r="WYM210" s="33"/>
      <c r="WYN210" s="34"/>
      <c r="WYO210" s="36"/>
      <c r="WYP210" s="58"/>
      <c r="WYQ210" s="59"/>
      <c r="WYR210" s="33"/>
      <c r="WYS210" s="33"/>
      <c r="WYT210" s="33"/>
      <c r="WYU210" s="34"/>
      <c r="WYV210" s="36"/>
      <c r="WYW210" s="58"/>
      <c r="WYX210" s="59"/>
      <c r="WYY210" s="33"/>
      <c r="WYZ210" s="33"/>
      <c r="WZA210" s="33"/>
      <c r="WZB210" s="34"/>
      <c r="WZC210" s="36"/>
      <c r="WZD210" s="58"/>
      <c r="WZE210" s="59"/>
      <c r="WZF210" s="33"/>
      <c r="WZG210" s="33"/>
      <c r="WZH210" s="33"/>
      <c r="WZI210" s="34"/>
      <c r="WZJ210" s="36"/>
      <c r="WZK210" s="58"/>
      <c r="WZL210" s="59"/>
      <c r="WZM210" s="33"/>
      <c r="WZN210" s="33"/>
      <c r="WZO210" s="33"/>
      <c r="WZP210" s="34"/>
      <c r="WZQ210" s="36"/>
      <c r="WZR210" s="58"/>
      <c r="WZS210" s="59"/>
      <c r="WZT210" s="33"/>
      <c r="WZU210" s="33"/>
      <c r="WZV210" s="33"/>
      <c r="WZW210" s="34"/>
      <c r="WZX210" s="36"/>
      <c r="WZY210" s="58"/>
      <c r="WZZ210" s="59"/>
      <c r="XAA210" s="33"/>
      <c r="XAB210" s="33"/>
      <c r="XAC210" s="33"/>
      <c r="XAD210" s="34"/>
      <c r="XAE210" s="36"/>
      <c r="XAF210" s="58"/>
      <c r="XAG210" s="59"/>
      <c r="XAH210" s="33"/>
      <c r="XAI210" s="33"/>
      <c r="XAJ210" s="33"/>
      <c r="XAK210" s="34"/>
      <c r="XAL210" s="36"/>
      <c r="XAM210" s="58"/>
      <c r="XAN210" s="59"/>
      <c r="XAO210" s="33"/>
      <c r="XAP210" s="33"/>
      <c r="XAQ210" s="33"/>
      <c r="XAR210" s="34"/>
      <c r="XAS210" s="36"/>
      <c r="XAT210" s="58"/>
      <c r="XAU210" s="59"/>
      <c r="XAV210" s="33"/>
      <c r="XAW210" s="33"/>
      <c r="XAX210" s="33"/>
      <c r="XAY210" s="34"/>
      <c r="XAZ210" s="36"/>
      <c r="XBA210" s="58"/>
      <c r="XBB210" s="59"/>
      <c r="XBC210" s="33"/>
      <c r="XBD210" s="33"/>
      <c r="XBE210" s="33"/>
      <c r="XBF210" s="34"/>
      <c r="XBG210" s="36"/>
      <c r="XBH210" s="58"/>
      <c r="XBI210" s="59"/>
      <c r="XBJ210" s="33"/>
      <c r="XBK210" s="33"/>
      <c r="XBL210" s="33"/>
      <c r="XBM210" s="34"/>
      <c r="XBN210" s="36"/>
      <c r="XBO210" s="58"/>
      <c r="XBP210" s="59"/>
      <c r="XBQ210" s="33"/>
      <c r="XBR210" s="33"/>
      <c r="XBS210" s="33"/>
      <c r="XBT210" s="34"/>
      <c r="XBU210" s="36"/>
      <c r="XBV210" s="58"/>
      <c r="XBW210" s="59"/>
      <c r="XBX210" s="33"/>
      <c r="XBY210" s="33"/>
      <c r="XBZ210" s="33"/>
      <c r="XCA210" s="34"/>
      <c r="XCB210" s="36"/>
      <c r="XCC210" s="58"/>
      <c r="XCD210" s="59"/>
      <c r="XCE210" s="33"/>
      <c r="XCF210" s="33"/>
      <c r="XCG210" s="33"/>
      <c r="XCH210" s="34"/>
      <c r="XCI210" s="36"/>
      <c r="XCJ210" s="58"/>
      <c r="XCK210" s="59"/>
      <c r="XCL210" s="33"/>
      <c r="XCM210" s="33"/>
      <c r="XCN210" s="33"/>
      <c r="XCO210" s="34"/>
      <c r="XCP210" s="36"/>
      <c r="XCQ210" s="58"/>
      <c r="XCR210" s="59"/>
      <c r="XCS210" s="33"/>
      <c r="XCT210" s="33"/>
      <c r="XCU210" s="33"/>
      <c r="XCV210" s="34"/>
      <c r="XCW210" s="36"/>
      <c r="XCX210" s="58"/>
      <c r="XCY210" s="59"/>
      <c r="XCZ210" s="33"/>
      <c r="XDA210" s="33"/>
      <c r="XDB210" s="33"/>
      <c r="XDC210" s="34"/>
      <c r="XDD210" s="36"/>
      <c r="XDE210" s="58"/>
      <c r="XDF210" s="59"/>
      <c r="XDG210" s="33"/>
      <c r="XDH210" s="33"/>
      <c r="XDI210" s="33"/>
      <c r="XDJ210" s="34"/>
      <c r="XDK210" s="36"/>
      <c r="XDL210" s="58"/>
      <c r="XDM210" s="59"/>
      <c r="XDN210" s="33"/>
      <c r="XDO210" s="33"/>
      <c r="XDP210" s="33"/>
      <c r="XDQ210" s="34"/>
      <c r="XDR210" s="36"/>
      <c r="XDS210" s="58"/>
      <c r="XDT210" s="59"/>
      <c r="XDU210" s="33"/>
      <c r="XDV210" s="33"/>
      <c r="XDW210" s="33"/>
      <c r="XDX210" s="34"/>
      <c r="XDY210" s="36"/>
      <c r="XDZ210" s="58"/>
      <c r="XEA210" s="59"/>
      <c r="XEB210" s="33"/>
      <c r="XEC210" s="33"/>
      <c r="XED210" s="33"/>
      <c r="XEE210" s="34"/>
      <c r="XEF210" s="36"/>
      <c r="XEG210" s="58"/>
      <c r="XEH210" s="59"/>
      <c r="XEI210" s="33"/>
      <c r="XEJ210" s="33"/>
      <c r="XEK210" s="33"/>
      <c r="XEL210" s="34"/>
      <c r="XEM210" s="36"/>
      <c r="XEN210" s="58"/>
      <c r="XEO210" s="59"/>
      <c r="XEP210" s="33"/>
      <c r="XEQ210" s="33"/>
      <c r="XER210" s="33"/>
      <c r="XES210" s="34"/>
      <c r="XET210" s="36"/>
      <c r="XEU210" s="58"/>
      <c r="XEV210" s="59"/>
      <c r="XEW210" s="33"/>
      <c r="XEX210" s="33"/>
      <c r="XEY210" s="33"/>
      <c r="XEZ210" s="34"/>
      <c r="XFA210" s="36"/>
      <c r="XFB210" s="58"/>
      <c r="XFC210" s="59"/>
      <c r="XFD210" s="33"/>
    </row>
    <row r="211" spans="1:16384" s="13" customFormat="1">
      <c r="A211" s="37"/>
      <c r="B211" s="134" t="s">
        <v>402</v>
      </c>
      <c r="C211" s="60" t="s">
        <v>395</v>
      </c>
      <c r="D211" s="20" t="s">
        <v>0</v>
      </c>
      <c r="E211" s="11"/>
      <c r="F211" s="11">
        <v>67.2</v>
      </c>
      <c r="G211" s="12">
        <f t="shared" si="18"/>
        <v>0</v>
      </c>
      <c r="H211" s="61"/>
      <c r="I211" s="58"/>
      <c r="J211" s="59"/>
      <c r="K211" s="33"/>
      <c r="L211" s="33"/>
      <c r="M211" s="33"/>
      <c r="N211" s="34"/>
      <c r="O211" s="36"/>
      <c r="P211" s="58"/>
      <c r="Q211" s="59"/>
      <c r="R211" s="33"/>
      <c r="S211" s="33"/>
      <c r="T211" s="33"/>
      <c r="U211" s="34"/>
      <c r="V211" s="36"/>
      <c r="W211" s="58"/>
      <c r="X211" s="10"/>
      <c r="Y211" s="11"/>
      <c r="Z211" s="18"/>
      <c r="AA211" s="11"/>
      <c r="AB211" s="12"/>
      <c r="AC211" s="9"/>
      <c r="AD211" s="29"/>
      <c r="AE211" s="14"/>
      <c r="AF211" s="11"/>
      <c r="AG211" s="18"/>
      <c r="AH211" s="11"/>
      <c r="AI211" s="12"/>
      <c r="AJ211" s="9"/>
      <c r="AK211" s="29"/>
      <c r="AL211" s="14"/>
      <c r="AM211" s="11"/>
      <c r="AN211" s="18"/>
      <c r="AO211" s="11"/>
      <c r="AP211" s="12"/>
      <c r="AQ211" s="9"/>
      <c r="AR211" s="29"/>
      <c r="AS211" s="14"/>
      <c r="AT211" s="11"/>
      <c r="AU211" s="18"/>
      <c r="AV211" s="11"/>
      <c r="AW211" s="12"/>
      <c r="AX211" s="9"/>
      <c r="AY211" s="29"/>
      <c r="AZ211" s="14"/>
      <c r="BA211" s="11"/>
      <c r="BB211" s="18"/>
      <c r="BC211" s="11"/>
      <c r="BD211" s="12"/>
      <c r="BE211" s="9"/>
      <c r="BF211" s="29"/>
      <c r="BG211" s="14"/>
      <c r="BH211" s="11"/>
      <c r="BI211" s="18"/>
      <c r="BJ211" s="11"/>
      <c r="BK211" s="12"/>
      <c r="BL211" s="9"/>
      <c r="BM211" s="29"/>
      <c r="BN211" s="14"/>
      <c r="BO211" s="11"/>
      <c r="BP211" s="18"/>
      <c r="BQ211" s="11"/>
      <c r="BR211" s="12"/>
      <c r="BS211" s="9"/>
      <c r="BT211" s="29"/>
      <c r="BU211" s="14"/>
      <c r="BV211" s="11"/>
      <c r="BW211" s="18"/>
      <c r="BX211" s="11"/>
      <c r="BY211" s="12"/>
      <c r="BZ211" s="9"/>
      <c r="CA211" s="29"/>
      <c r="CB211" s="14"/>
      <c r="CC211" s="11"/>
      <c r="CD211" s="18"/>
      <c r="CE211" s="11"/>
      <c r="CF211" s="12"/>
      <c r="CG211" s="9"/>
      <c r="CH211" s="29"/>
      <c r="CI211" s="14"/>
      <c r="CJ211" s="11"/>
      <c r="CK211" s="18"/>
      <c r="CL211" s="11"/>
      <c r="CM211" s="12"/>
      <c r="CN211" s="9"/>
      <c r="CO211" s="29"/>
      <c r="CP211" s="14"/>
      <c r="CQ211" s="11"/>
      <c r="CR211" s="18"/>
      <c r="CS211" s="11"/>
      <c r="CT211" s="12"/>
      <c r="CU211" s="9"/>
      <c r="CV211" s="29"/>
      <c r="CW211" s="14"/>
      <c r="CX211" s="11"/>
      <c r="CY211" s="18"/>
      <c r="CZ211" s="11"/>
      <c r="DA211" s="12"/>
      <c r="DB211" s="9"/>
      <c r="DC211" s="29"/>
      <c r="DD211" s="14"/>
      <c r="DE211" s="11"/>
      <c r="DF211" s="18"/>
      <c r="DG211" s="11"/>
      <c r="DH211" s="12"/>
      <c r="DI211" s="9"/>
      <c r="DJ211" s="29"/>
      <c r="DK211" s="14"/>
      <c r="DL211" s="11"/>
      <c r="DM211" s="18"/>
      <c r="DN211" s="11"/>
      <c r="DO211" s="12"/>
      <c r="DP211" s="9"/>
      <c r="DQ211" s="29"/>
      <c r="DR211" s="14"/>
      <c r="DS211" s="11"/>
      <c r="DT211" s="18"/>
      <c r="DU211" s="11"/>
      <c r="DV211" s="12"/>
      <c r="DW211" s="9"/>
      <c r="DX211" s="29"/>
      <c r="DY211" s="14"/>
      <c r="DZ211" s="11"/>
      <c r="EA211" s="18"/>
      <c r="EB211" s="11"/>
      <c r="EC211" s="12"/>
      <c r="ED211" s="9"/>
      <c r="EE211" s="29"/>
      <c r="EF211" s="14"/>
      <c r="EG211" s="11"/>
      <c r="EH211" s="18"/>
      <c r="EI211" s="11"/>
      <c r="EJ211" s="12"/>
      <c r="EK211" s="9"/>
      <c r="EL211" s="29"/>
      <c r="EM211" s="14"/>
      <c r="EN211" s="11"/>
      <c r="EO211" s="18"/>
      <c r="EP211" s="11"/>
      <c r="EQ211" s="12"/>
      <c r="ER211" s="9"/>
      <c r="ES211" s="29"/>
      <c r="ET211" s="14"/>
      <c r="EU211" s="11"/>
      <c r="EV211" s="18"/>
      <c r="EW211" s="11"/>
      <c r="EX211" s="12"/>
      <c r="EY211" s="9"/>
      <c r="EZ211" s="29"/>
      <c r="FA211" s="14"/>
      <c r="FB211" s="11"/>
      <c r="FC211" s="18"/>
      <c r="FD211" s="11"/>
      <c r="FE211" s="12"/>
      <c r="FF211" s="9"/>
      <c r="FG211" s="29"/>
      <c r="FH211" s="14"/>
      <c r="FI211" s="11"/>
      <c r="FJ211" s="18"/>
      <c r="FK211" s="11"/>
      <c r="FL211" s="12"/>
      <c r="FM211" s="9"/>
      <c r="FN211" s="29"/>
      <c r="FO211" s="14"/>
      <c r="FP211" s="11"/>
      <c r="FQ211" s="18"/>
      <c r="FR211" s="11"/>
      <c r="FS211" s="12"/>
      <c r="FT211" s="9"/>
      <c r="FU211" s="29"/>
      <c r="FV211" s="14"/>
      <c r="FW211" s="11"/>
      <c r="FX211" s="18"/>
      <c r="FY211" s="11"/>
      <c r="FZ211" s="12"/>
      <c r="GA211" s="9"/>
      <c r="GB211" s="29"/>
      <c r="GC211" s="14"/>
      <c r="GD211" s="11"/>
      <c r="GE211" s="18"/>
      <c r="GF211" s="11"/>
      <c r="GG211" s="12"/>
      <c r="GH211" s="9"/>
      <c r="GI211" s="29"/>
      <c r="GJ211" s="14"/>
      <c r="GK211" s="11"/>
      <c r="GL211" s="18"/>
      <c r="GM211" s="11"/>
      <c r="GN211" s="12"/>
      <c r="GO211" s="9"/>
      <c r="GP211" s="29"/>
      <c r="GQ211" s="14"/>
      <c r="GR211" s="11"/>
      <c r="GS211" s="18"/>
      <c r="GT211" s="11"/>
      <c r="GU211" s="12"/>
      <c r="GV211" s="9"/>
      <c r="GW211" s="29"/>
      <c r="GX211" s="14"/>
      <c r="GY211" s="11"/>
      <c r="GZ211" s="18"/>
      <c r="HA211" s="11"/>
      <c r="HB211" s="12"/>
      <c r="HC211" s="9"/>
      <c r="HD211" s="29"/>
      <c r="HE211" s="14"/>
      <c r="HF211" s="11"/>
      <c r="HG211" s="18"/>
      <c r="HH211" s="11"/>
      <c r="HI211" s="12"/>
      <c r="HJ211" s="9"/>
      <c r="HK211" s="29"/>
      <c r="HL211" s="14"/>
      <c r="HM211" s="11"/>
      <c r="HN211" s="18"/>
      <c r="HO211" s="11"/>
      <c r="HP211" s="12"/>
      <c r="HQ211" s="9"/>
      <c r="HR211" s="29"/>
      <c r="HS211" s="14"/>
      <c r="HT211" s="11"/>
      <c r="HU211" s="18"/>
      <c r="HV211" s="11"/>
      <c r="HW211" s="12"/>
      <c r="HX211" s="9"/>
      <c r="HY211" s="29"/>
      <c r="HZ211" s="14"/>
      <c r="IA211" s="11"/>
      <c r="IB211" s="18"/>
      <c r="IC211" s="11"/>
      <c r="ID211" s="12"/>
      <c r="IE211" s="9"/>
      <c r="IF211" s="29"/>
      <c r="IG211" s="14"/>
      <c r="IH211" s="11"/>
      <c r="II211" s="18"/>
      <c r="IJ211" s="11"/>
      <c r="IK211" s="12"/>
      <c r="IL211" s="9"/>
      <c r="IM211" s="29"/>
      <c r="IN211" s="14"/>
      <c r="IO211" s="11"/>
      <c r="IP211" s="18"/>
      <c r="IQ211" s="11"/>
      <c r="IR211" s="12"/>
      <c r="IS211" s="9"/>
      <c r="IT211" s="29"/>
      <c r="IU211" s="14"/>
      <c r="IV211" s="11"/>
      <c r="IW211" s="18"/>
      <c r="IX211" s="11"/>
      <c r="IY211" s="12"/>
      <c r="IZ211" s="9"/>
      <c r="JA211" s="29"/>
      <c r="JB211" s="14"/>
      <c r="JC211" s="11"/>
      <c r="JD211" s="18"/>
      <c r="JE211" s="11"/>
      <c r="JF211" s="12"/>
      <c r="JG211" s="9"/>
      <c r="JH211" s="29"/>
      <c r="JI211" s="14"/>
      <c r="JJ211" s="11"/>
      <c r="JK211" s="18"/>
      <c r="JL211" s="11"/>
      <c r="JM211" s="12"/>
      <c r="JN211" s="9"/>
      <c r="JO211" s="29"/>
      <c r="JP211" s="14"/>
      <c r="JQ211" s="11"/>
      <c r="JR211" s="18"/>
      <c r="JS211" s="11"/>
      <c r="JT211" s="12"/>
      <c r="JU211" s="9"/>
      <c r="JV211" s="29"/>
      <c r="JW211" s="14"/>
      <c r="JX211" s="11"/>
      <c r="JY211" s="18"/>
      <c r="JZ211" s="11"/>
      <c r="KA211" s="12"/>
      <c r="KB211" s="9"/>
      <c r="KC211" s="29"/>
      <c r="KD211" s="14"/>
      <c r="KE211" s="11"/>
      <c r="KF211" s="18"/>
      <c r="KG211" s="11"/>
      <c r="KH211" s="12"/>
      <c r="KI211" s="9"/>
      <c r="KJ211" s="29"/>
      <c r="KK211" s="14"/>
      <c r="KL211" s="11"/>
      <c r="KM211" s="18"/>
      <c r="KN211" s="11"/>
      <c r="KO211" s="12"/>
      <c r="KP211" s="9"/>
      <c r="KQ211" s="29"/>
      <c r="KR211" s="14"/>
      <c r="KS211" s="11"/>
      <c r="KT211" s="18"/>
      <c r="KU211" s="11"/>
      <c r="KV211" s="12"/>
      <c r="KW211" s="9"/>
      <c r="KX211" s="29"/>
      <c r="KY211" s="14"/>
      <c r="KZ211" s="11"/>
      <c r="LA211" s="18"/>
      <c r="LB211" s="11"/>
      <c r="LC211" s="12"/>
      <c r="LD211" s="9"/>
      <c r="LE211" s="29"/>
      <c r="LF211" s="14"/>
      <c r="LG211" s="11"/>
      <c r="LH211" s="18"/>
      <c r="LI211" s="11"/>
      <c r="LJ211" s="12"/>
      <c r="LK211" s="9"/>
      <c r="LL211" s="29"/>
      <c r="LM211" s="14"/>
      <c r="LN211" s="11"/>
      <c r="LO211" s="18"/>
      <c r="LP211" s="11"/>
      <c r="LQ211" s="12"/>
      <c r="LR211" s="9"/>
      <c r="LS211" s="29"/>
      <c r="LT211" s="14"/>
      <c r="LU211" s="11"/>
      <c r="LV211" s="18"/>
      <c r="LW211" s="11"/>
      <c r="LX211" s="12"/>
      <c r="LY211" s="9"/>
      <c r="LZ211" s="29"/>
      <c r="MA211" s="14"/>
      <c r="MB211" s="11"/>
      <c r="MC211" s="18"/>
      <c r="MD211" s="11"/>
      <c r="ME211" s="12"/>
      <c r="MF211" s="9"/>
      <c r="MG211" s="29"/>
      <c r="MH211" s="14"/>
      <c r="MI211" s="11"/>
      <c r="MJ211" s="18"/>
      <c r="MK211" s="11"/>
      <c r="ML211" s="12"/>
      <c r="MM211" s="9"/>
      <c r="MN211" s="29"/>
      <c r="MO211" s="14"/>
      <c r="MP211" s="11"/>
      <c r="MQ211" s="18"/>
      <c r="MR211" s="11"/>
      <c r="MS211" s="12"/>
      <c r="MT211" s="9"/>
      <c r="MU211" s="29"/>
      <c r="MV211" s="14"/>
      <c r="MW211" s="11"/>
      <c r="MX211" s="18"/>
      <c r="MY211" s="11"/>
      <c r="MZ211" s="12"/>
      <c r="NA211" s="9"/>
      <c r="NB211" s="29"/>
      <c r="NC211" s="14"/>
      <c r="ND211" s="11"/>
      <c r="NE211" s="18"/>
      <c r="NF211" s="11"/>
      <c r="NG211" s="12"/>
      <c r="NH211" s="9"/>
      <c r="NI211" s="29"/>
      <c r="NJ211" s="14"/>
      <c r="NK211" s="11"/>
      <c r="NL211" s="18"/>
      <c r="NM211" s="11"/>
      <c r="NN211" s="12"/>
      <c r="NO211" s="9"/>
      <c r="NP211" s="29"/>
      <c r="NQ211" s="14"/>
      <c r="NR211" s="11"/>
      <c r="NS211" s="18"/>
      <c r="NT211" s="11"/>
      <c r="NU211" s="12"/>
      <c r="NV211" s="9"/>
      <c r="NW211" s="29"/>
      <c r="NX211" s="14"/>
      <c r="NY211" s="11"/>
      <c r="NZ211" s="18"/>
      <c r="OA211" s="11"/>
      <c r="OB211" s="12"/>
      <c r="OC211" s="9"/>
      <c r="OD211" s="29"/>
      <c r="OE211" s="14"/>
      <c r="OF211" s="11"/>
      <c r="OG211" s="18"/>
      <c r="OH211" s="11"/>
      <c r="OI211" s="12"/>
      <c r="OJ211" s="9"/>
      <c r="OK211" s="29"/>
      <c r="OL211" s="14"/>
      <c r="OM211" s="11"/>
      <c r="ON211" s="18"/>
      <c r="OO211" s="11"/>
      <c r="OP211" s="12"/>
      <c r="OQ211" s="9"/>
      <c r="OR211" s="29"/>
      <c r="OS211" s="14"/>
      <c r="OT211" s="11"/>
      <c r="OU211" s="18"/>
      <c r="OV211" s="11"/>
      <c r="OW211" s="12"/>
      <c r="OX211" s="9"/>
      <c r="OY211" s="29"/>
      <c r="OZ211" s="14"/>
      <c r="PA211" s="11"/>
      <c r="PB211" s="18"/>
      <c r="PC211" s="11"/>
      <c r="PD211" s="12"/>
      <c r="PE211" s="9"/>
      <c r="PF211" s="29"/>
      <c r="PG211" s="14"/>
      <c r="PH211" s="11"/>
      <c r="PI211" s="18"/>
      <c r="PJ211" s="11"/>
      <c r="PK211" s="12"/>
      <c r="PL211" s="9"/>
      <c r="PM211" s="29"/>
      <c r="PN211" s="14"/>
      <c r="PO211" s="11"/>
      <c r="PP211" s="18"/>
      <c r="PQ211" s="11"/>
      <c r="PR211" s="12"/>
      <c r="PS211" s="9"/>
      <c r="PT211" s="29"/>
      <c r="PU211" s="14"/>
      <c r="PV211" s="11"/>
      <c r="PW211" s="18"/>
      <c r="PX211" s="11"/>
      <c r="PY211" s="12"/>
      <c r="PZ211" s="9"/>
      <c r="QA211" s="29"/>
      <c r="QB211" s="14"/>
      <c r="QC211" s="11"/>
      <c r="QD211" s="18"/>
      <c r="QE211" s="11"/>
      <c r="QF211" s="12"/>
      <c r="QG211" s="9"/>
      <c r="QH211" s="29"/>
      <c r="QI211" s="14"/>
      <c r="QJ211" s="11"/>
      <c r="QK211" s="18"/>
      <c r="QL211" s="11"/>
      <c r="QM211" s="12"/>
      <c r="QN211" s="9"/>
      <c r="QO211" s="29"/>
      <c r="QP211" s="14"/>
      <c r="QQ211" s="11"/>
      <c r="QR211" s="18"/>
      <c r="QS211" s="11"/>
      <c r="QT211" s="12"/>
      <c r="QU211" s="9"/>
      <c r="QV211" s="29"/>
      <c r="QW211" s="14"/>
      <c r="QX211" s="11"/>
      <c r="QY211" s="18"/>
      <c r="QZ211" s="11"/>
      <c r="RA211" s="12"/>
      <c r="RB211" s="9"/>
      <c r="RC211" s="29"/>
      <c r="RD211" s="14"/>
      <c r="RE211" s="11"/>
      <c r="RF211" s="18"/>
      <c r="RG211" s="11"/>
      <c r="RH211" s="12"/>
      <c r="RI211" s="9"/>
      <c r="RJ211" s="29"/>
      <c r="RK211" s="14"/>
      <c r="RL211" s="11"/>
      <c r="RM211" s="18"/>
      <c r="RN211" s="11"/>
      <c r="RO211" s="12"/>
      <c r="RP211" s="9"/>
      <c r="RQ211" s="29"/>
      <c r="RR211" s="14"/>
      <c r="RS211" s="11"/>
      <c r="RT211" s="18"/>
      <c r="RU211" s="11"/>
      <c r="RV211" s="12"/>
      <c r="RW211" s="9"/>
      <c r="RX211" s="29"/>
      <c r="RY211" s="14"/>
      <c r="RZ211" s="11"/>
      <c r="SA211" s="18"/>
      <c r="SB211" s="11"/>
      <c r="SC211" s="12"/>
      <c r="SD211" s="9"/>
      <c r="SE211" s="29"/>
      <c r="SF211" s="14"/>
      <c r="SG211" s="11"/>
      <c r="SH211" s="18"/>
      <c r="SI211" s="11"/>
      <c r="SJ211" s="12"/>
      <c r="SK211" s="9"/>
      <c r="SL211" s="29"/>
      <c r="SM211" s="14"/>
      <c r="SN211" s="11"/>
      <c r="SO211" s="18"/>
      <c r="SP211" s="11"/>
      <c r="SQ211" s="12"/>
      <c r="SR211" s="9"/>
      <c r="SS211" s="29"/>
      <c r="ST211" s="14"/>
      <c r="SU211" s="11"/>
      <c r="SV211" s="18"/>
      <c r="SW211" s="11"/>
      <c r="SX211" s="12"/>
      <c r="SY211" s="9"/>
      <c r="SZ211" s="29"/>
      <c r="TA211" s="14"/>
      <c r="TB211" s="11"/>
      <c r="TC211" s="18"/>
      <c r="TD211" s="11"/>
      <c r="TE211" s="12"/>
      <c r="TF211" s="9"/>
      <c r="TG211" s="29"/>
      <c r="TH211" s="14"/>
      <c r="TI211" s="11"/>
      <c r="TJ211" s="18"/>
      <c r="TK211" s="11"/>
      <c r="TL211" s="12"/>
      <c r="TM211" s="9"/>
      <c r="TN211" s="29"/>
      <c r="TO211" s="14"/>
      <c r="TP211" s="11"/>
      <c r="TQ211" s="18"/>
      <c r="TR211" s="11"/>
      <c r="TS211" s="12"/>
      <c r="TT211" s="9"/>
      <c r="TU211" s="29"/>
      <c r="TV211" s="14"/>
      <c r="TW211" s="11"/>
      <c r="TX211" s="18"/>
      <c r="TY211" s="11"/>
      <c r="TZ211" s="12"/>
      <c r="UA211" s="9"/>
      <c r="UB211" s="29"/>
      <c r="UC211" s="14"/>
      <c r="UD211" s="11"/>
      <c r="UE211" s="18"/>
      <c r="UF211" s="11"/>
      <c r="UG211" s="12"/>
      <c r="UH211" s="9"/>
      <c r="UI211" s="29"/>
      <c r="UJ211" s="14"/>
      <c r="UK211" s="11"/>
      <c r="UL211" s="18"/>
      <c r="UM211" s="11"/>
      <c r="UN211" s="12"/>
      <c r="UO211" s="9"/>
      <c r="UP211" s="29"/>
      <c r="UQ211" s="14"/>
      <c r="UR211" s="11"/>
      <c r="US211" s="18"/>
      <c r="UT211" s="11"/>
      <c r="UU211" s="12"/>
      <c r="UV211" s="9"/>
      <c r="UW211" s="29"/>
      <c r="UX211" s="14"/>
      <c r="UY211" s="11"/>
      <c r="UZ211" s="18"/>
      <c r="VA211" s="11"/>
      <c r="VB211" s="12"/>
      <c r="VC211" s="9"/>
      <c r="VD211" s="29"/>
      <c r="VE211" s="14"/>
      <c r="VF211" s="11"/>
      <c r="VG211" s="18"/>
      <c r="VH211" s="11"/>
      <c r="VI211" s="12"/>
      <c r="VJ211" s="9"/>
      <c r="VK211" s="29"/>
      <c r="VL211" s="14"/>
      <c r="VM211" s="11"/>
      <c r="VN211" s="18"/>
      <c r="VO211" s="11"/>
      <c r="VP211" s="12"/>
      <c r="VQ211" s="9"/>
      <c r="VR211" s="29"/>
      <c r="VS211" s="14"/>
      <c r="VT211" s="11"/>
      <c r="VU211" s="18"/>
      <c r="VV211" s="11"/>
      <c r="VW211" s="12"/>
      <c r="VX211" s="9"/>
      <c r="VY211" s="29"/>
      <c r="VZ211" s="14"/>
      <c r="WA211" s="11"/>
      <c r="WB211" s="18"/>
      <c r="WC211" s="11"/>
      <c r="WD211" s="12"/>
      <c r="WE211" s="9"/>
      <c r="WF211" s="29"/>
      <c r="WG211" s="14"/>
      <c r="WH211" s="11"/>
      <c r="WI211" s="18"/>
      <c r="WJ211" s="11"/>
      <c r="WK211" s="12"/>
      <c r="WL211" s="9"/>
      <c r="WM211" s="29"/>
      <c r="WN211" s="14"/>
      <c r="WO211" s="11"/>
      <c r="WP211" s="18"/>
      <c r="WQ211" s="11"/>
      <c r="WR211" s="12"/>
      <c r="WS211" s="9"/>
      <c r="WT211" s="29"/>
      <c r="WU211" s="14"/>
      <c r="WV211" s="11"/>
      <c r="WW211" s="18"/>
      <c r="WX211" s="11"/>
      <c r="WY211" s="12"/>
      <c r="WZ211" s="9"/>
      <c r="XA211" s="29"/>
      <c r="XB211" s="14"/>
      <c r="XC211" s="11"/>
      <c r="XD211" s="18"/>
      <c r="XE211" s="11"/>
      <c r="XF211" s="12"/>
      <c r="XG211" s="9"/>
      <c r="XH211" s="29"/>
      <c r="XI211" s="14"/>
      <c r="XJ211" s="11"/>
      <c r="XK211" s="18"/>
      <c r="XL211" s="11"/>
      <c r="XM211" s="12"/>
      <c r="XN211" s="9"/>
      <c r="XO211" s="29"/>
      <c r="XP211" s="14"/>
      <c r="XQ211" s="11"/>
      <c r="XR211" s="18"/>
      <c r="XS211" s="11"/>
      <c r="XT211" s="12"/>
      <c r="XU211" s="9"/>
      <c r="XV211" s="29"/>
      <c r="XW211" s="14"/>
      <c r="XX211" s="11"/>
      <c r="XY211" s="18"/>
      <c r="XZ211" s="11"/>
      <c r="YA211" s="12"/>
      <c r="YB211" s="9"/>
      <c r="YC211" s="29"/>
      <c r="YD211" s="14"/>
      <c r="YE211" s="11"/>
      <c r="YF211" s="18"/>
      <c r="YG211" s="11"/>
      <c r="YH211" s="12"/>
      <c r="YI211" s="9"/>
      <c r="YJ211" s="29"/>
      <c r="YK211" s="14"/>
      <c r="YL211" s="11"/>
      <c r="YM211" s="18"/>
      <c r="YN211" s="11"/>
      <c r="YO211" s="12"/>
      <c r="YP211" s="9"/>
      <c r="YQ211" s="29"/>
      <c r="YR211" s="14"/>
      <c r="YS211" s="11"/>
      <c r="YT211" s="18"/>
      <c r="YU211" s="11"/>
      <c r="YV211" s="12"/>
      <c r="YW211" s="9"/>
      <c r="YX211" s="29"/>
      <c r="YY211" s="14"/>
      <c r="YZ211" s="11"/>
      <c r="ZA211" s="18"/>
      <c r="ZB211" s="11"/>
      <c r="ZC211" s="12"/>
      <c r="ZD211" s="9"/>
      <c r="ZE211" s="29"/>
      <c r="ZF211" s="14"/>
      <c r="ZG211" s="11"/>
      <c r="ZH211" s="18"/>
      <c r="ZI211" s="11"/>
      <c r="ZJ211" s="12"/>
      <c r="ZK211" s="9"/>
      <c r="ZL211" s="29"/>
      <c r="ZM211" s="14"/>
      <c r="ZN211" s="11"/>
      <c r="ZO211" s="18"/>
      <c r="ZP211" s="11"/>
      <c r="ZQ211" s="12"/>
      <c r="ZR211" s="9"/>
      <c r="ZS211" s="29"/>
      <c r="ZT211" s="14"/>
      <c r="ZU211" s="11"/>
      <c r="ZV211" s="18"/>
      <c r="ZW211" s="11"/>
      <c r="ZX211" s="12"/>
      <c r="ZY211" s="9"/>
      <c r="ZZ211" s="29"/>
      <c r="AAA211" s="14"/>
      <c r="AAB211" s="11"/>
      <c r="AAC211" s="18"/>
      <c r="AAD211" s="11"/>
      <c r="AAE211" s="12"/>
      <c r="AAF211" s="9"/>
      <c r="AAG211" s="29"/>
      <c r="AAH211" s="14"/>
      <c r="AAI211" s="11"/>
      <c r="AAJ211" s="18"/>
      <c r="AAK211" s="11"/>
      <c r="AAL211" s="12"/>
      <c r="AAM211" s="9"/>
      <c r="AAN211" s="29"/>
      <c r="AAO211" s="14"/>
      <c r="AAP211" s="11"/>
      <c r="AAQ211" s="18"/>
      <c r="AAR211" s="11"/>
      <c r="AAS211" s="12"/>
      <c r="AAT211" s="9"/>
      <c r="AAU211" s="29"/>
      <c r="AAV211" s="14"/>
      <c r="AAW211" s="11"/>
      <c r="AAX211" s="18"/>
      <c r="AAY211" s="11"/>
      <c r="AAZ211" s="12"/>
      <c r="ABA211" s="9"/>
      <c r="ABB211" s="29"/>
      <c r="ABC211" s="14"/>
      <c r="ABD211" s="11"/>
      <c r="ABE211" s="18"/>
      <c r="ABF211" s="11"/>
      <c r="ABG211" s="12"/>
      <c r="ABH211" s="9"/>
      <c r="ABI211" s="29"/>
      <c r="ABJ211" s="14"/>
      <c r="ABK211" s="11"/>
      <c r="ABL211" s="18"/>
      <c r="ABM211" s="11"/>
      <c r="ABN211" s="12"/>
      <c r="ABO211" s="9"/>
      <c r="ABP211" s="29"/>
      <c r="ABQ211" s="14"/>
      <c r="ABR211" s="11"/>
      <c r="ABS211" s="18"/>
      <c r="ABT211" s="11"/>
      <c r="ABU211" s="12"/>
      <c r="ABV211" s="9"/>
      <c r="ABW211" s="29"/>
      <c r="ABX211" s="14"/>
      <c r="ABY211" s="11"/>
      <c r="ABZ211" s="18"/>
      <c r="ACA211" s="11"/>
      <c r="ACB211" s="12"/>
      <c r="ACC211" s="9"/>
      <c r="ACD211" s="29"/>
      <c r="ACE211" s="14"/>
      <c r="ACF211" s="11"/>
      <c r="ACG211" s="18"/>
      <c r="ACH211" s="11"/>
      <c r="ACI211" s="12"/>
      <c r="ACJ211" s="9"/>
      <c r="ACK211" s="29"/>
      <c r="ACL211" s="14"/>
      <c r="ACM211" s="11"/>
      <c r="ACN211" s="18"/>
      <c r="ACO211" s="11"/>
      <c r="ACP211" s="12"/>
      <c r="ACQ211" s="9"/>
      <c r="ACR211" s="29"/>
      <c r="ACS211" s="14"/>
      <c r="ACT211" s="11"/>
      <c r="ACU211" s="18"/>
      <c r="ACV211" s="11"/>
      <c r="ACW211" s="12"/>
      <c r="ACX211" s="9"/>
      <c r="ACY211" s="29"/>
      <c r="ACZ211" s="14"/>
      <c r="ADA211" s="11"/>
      <c r="ADB211" s="18"/>
      <c r="ADC211" s="11"/>
      <c r="ADD211" s="12"/>
      <c r="ADE211" s="9"/>
      <c r="ADF211" s="29"/>
      <c r="ADG211" s="14"/>
      <c r="ADH211" s="11"/>
      <c r="ADI211" s="18"/>
      <c r="ADJ211" s="11"/>
      <c r="ADK211" s="12"/>
      <c r="ADL211" s="9"/>
      <c r="ADM211" s="29"/>
      <c r="ADN211" s="14"/>
      <c r="ADO211" s="11"/>
      <c r="ADP211" s="18"/>
      <c r="ADQ211" s="11"/>
      <c r="ADR211" s="12"/>
      <c r="ADS211" s="9"/>
      <c r="ADT211" s="29"/>
      <c r="ADU211" s="14"/>
      <c r="ADV211" s="11"/>
      <c r="ADW211" s="18"/>
      <c r="ADX211" s="11"/>
      <c r="ADY211" s="12"/>
      <c r="ADZ211" s="9"/>
      <c r="AEA211" s="29"/>
      <c r="AEB211" s="14"/>
      <c r="AEC211" s="11"/>
      <c r="AED211" s="18"/>
      <c r="AEE211" s="11"/>
      <c r="AEF211" s="12"/>
      <c r="AEG211" s="9"/>
      <c r="AEH211" s="29"/>
      <c r="AEI211" s="14"/>
      <c r="AEJ211" s="11"/>
      <c r="AEK211" s="18"/>
      <c r="AEL211" s="11"/>
      <c r="AEM211" s="12"/>
      <c r="AEN211" s="9"/>
      <c r="AEO211" s="29"/>
      <c r="AEP211" s="14"/>
      <c r="AEQ211" s="11"/>
      <c r="AER211" s="18"/>
      <c r="AES211" s="11"/>
      <c r="AET211" s="12"/>
      <c r="AEU211" s="9"/>
      <c r="AEV211" s="29"/>
      <c r="AEW211" s="14"/>
      <c r="AEX211" s="11"/>
      <c r="AEY211" s="18"/>
      <c r="AEZ211" s="11"/>
      <c r="AFA211" s="12"/>
      <c r="AFB211" s="9"/>
      <c r="AFC211" s="29"/>
      <c r="AFD211" s="14"/>
      <c r="AFE211" s="11"/>
      <c r="AFF211" s="18"/>
      <c r="AFG211" s="11"/>
      <c r="AFH211" s="12"/>
      <c r="AFI211" s="9"/>
      <c r="AFJ211" s="29"/>
      <c r="AFK211" s="14"/>
      <c r="AFL211" s="11"/>
      <c r="AFM211" s="18"/>
      <c r="AFN211" s="11"/>
      <c r="AFO211" s="12"/>
      <c r="AFP211" s="9"/>
      <c r="AFQ211" s="29"/>
      <c r="AFR211" s="14"/>
      <c r="AFS211" s="11"/>
      <c r="AFT211" s="18"/>
      <c r="AFU211" s="11"/>
      <c r="AFV211" s="12"/>
      <c r="AFW211" s="9"/>
      <c r="AFX211" s="29"/>
      <c r="AFY211" s="14"/>
      <c r="AFZ211" s="11"/>
      <c r="AGA211" s="18"/>
      <c r="AGB211" s="11"/>
      <c r="AGC211" s="12"/>
      <c r="AGD211" s="9"/>
      <c r="AGE211" s="29"/>
      <c r="AGF211" s="14"/>
      <c r="AGG211" s="11"/>
      <c r="AGH211" s="18"/>
      <c r="AGI211" s="11"/>
      <c r="AGJ211" s="12"/>
      <c r="AGK211" s="9"/>
      <c r="AGL211" s="29"/>
      <c r="AGM211" s="14"/>
      <c r="AGN211" s="11"/>
      <c r="AGO211" s="18"/>
      <c r="AGP211" s="11"/>
      <c r="AGQ211" s="12"/>
      <c r="AGR211" s="9"/>
      <c r="AGS211" s="29"/>
      <c r="AGT211" s="14"/>
      <c r="AGU211" s="11"/>
      <c r="AGV211" s="18"/>
      <c r="AGW211" s="11"/>
      <c r="AGX211" s="12"/>
      <c r="AGY211" s="9"/>
      <c r="AGZ211" s="29"/>
      <c r="AHA211" s="14"/>
      <c r="AHB211" s="11"/>
      <c r="AHC211" s="18"/>
      <c r="AHD211" s="11"/>
      <c r="AHE211" s="12"/>
      <c r="AHF211" s="9"/>
      <c r="AHG211" s="29"/>
      <c r="AHH211" s="14"/>
      <c r="AHI211" s="11"/>
      <c r="AHJ211" s="18"/>
      <c r="AHK211" s="11"/>
      <c r="AHL211" s="12"/>
      <c r="AHM211" s="9"/>
      <c r="AHN211" s="29"/>
      <c r="AHO211" s="14"/>
      <c r="AHP211" s="11"/>
      <c r="AHQ211" s="18"/>
      <c r="AHR211" s="11"/>
      <c r="AHS211" s="12"/>
      <c r="AHT211" s="9"/>
      <c r="AHU211" s="29"/>
      <c r="AHV211" s="14"/>
      <c r="AHW211" s="11"/>
      <c r="AHX211" s="18"/>
      <c r="AHY211" s="11"/>
      <c r="AHZ211" s="12"/>
      <c r="AIA211" s="9"/>
      <c r="AIB211" s="29"/>
      <c r="AIC211" s="14"/>
      <c r="AID211" s="11"/>
      <c r="AIE211" s="18"/>
      <c r="AIF211" s="11"/>
      <c r="AIG211" s="12"/>
      <c r="AIH211" s="9"/>
      <c r="AII211" s="29"/>
      <c r="AIJ211" s="14"/>
      <c r="AIK211" s="11"/>
      <c r="AIL211" s="18"/>
      <c r="AIM211" s="11"/>
      <c r="AIN211" s="12"/>
      <c r="AIO211" s="9"/>
      <c r="AIP211" s="29"/>
      <c r="AIQ211" s="14"/>
      <c r="AIR211" s="11"/>
      <c r="AIS211" s="18"/>
      <c r="AIT211" s="11"/>
      <c r="AIU211" s="12"/>
      <c r="AIV211" s="9"/>
      <c r="AIW211" s="29"/>
      <c r="AIX211" s="14"/>
      <c r="AIY211" s="11"/>
      <c r="AIZ211" s="18"/>
      <c r="AJA211" s="11"/>
      <c r="AJB211" s="12"/>
      <c r="AJC211" s="9"/>
      <c r="AJD211" s="29"/>
      <c r="AJE211" s="14"/>
      <c r="AJF211" s="11"/>
      <c r="AJG211" s="18"/>
      <c r="AJH211" s="11"/>
      <c r="AJI211" s="12"/>
      <c r="AJJ211" s="9"/>
      <c r="AJK211" s="29"/>
      <c r="AJL211" s="14"/>
      <c r="AJM211" s="11"/>
      <c r="AJN211" s="18"/>
      <c r="AJO211" s="11"/>
      <c r="AJP211" s="12"/>
      <c r="AJQ211" s="9"/>
      <c r="AJR211" s="29"/>
      <c r="AJS211" s="14"/>
      <c r="AJT211" s="11"/>
      <c r="AJU211" s="18"/>
      <c r="AJV211" s="11"/>
      <c r="AJW211" s="12"/>
      <c r="AJX211" s="9"/>
      <c r="AJY211" s="29"/>
      <c r="AJZ211" s="14"/>
      <c r="AKA211" s="11"/>
      <c r="AKB211" s="18"/>
      <c r="AKC211" s="11"/>
      <c r="AKD211" s="12"/>
      <c r="AKE211" s="9"/>
      <c r="AKF211" s="29"/>
      <c r="AKG211" s="14"/>
      <c r="AKH211" s="11"/>
      <c r="AKI211" s="18"/>
      <c r="AKJ211" s="11"/>
      <c r="AKK211" s="12"/>
      <c r="AKL211" s="9"/>
      <c r="AKM211" s="29"/>
      <c r="AKN211" s="14"/>
      <c r="AKO211" s="11"/>
      <c r="AKP211" s="18"/>
      <c r="AKQ211" s="11"/>
      <c r="AKR211" s="12"/>
      <c r="AKS211" s="9"/>
      <c r="AKT211" s="29"/>
      <c r="AKU211" s="14"/>
      <c r="AKV211" s="11"/>
      <c r="AKW211" s="18"/>
      <c r="AKX211" s="11"/>
      <c r="AKY211" s="12"/>
      <c r="AKZ211" s="9"/>
      <c r="ALA211" s="29"/>
      <c r="ALB211" s="14"/>
      <c r="ALC211" s="11"/>
      <c r="ALD211" s="18"/>
      <c r="ALE211" s="11"/>
      <c r="ALF211" s="12"/>
      <c r="ALG211" s="9"/>
      <c r="ALH211" s="29"/>
      <c r="ALI211" s="14"/>
      <c r="ALJ211" s="11"/>
      <c r="ALK211" s="18"/>
      <c r="ALL211" s="11"/>
      <c r="ALM211" s="12"/>
      <c r="ALN211" s="9"/>
      <c r="ALO211" s="29"/>
      <c r="ALP211" s="14"/>
      <c r="ALQ211" s="11"/>
      <c r="ALR211" s="18"/>
      <c r="ALS211" s="11"/>
      <c r="ALT211" s="12"/>
      <c r="ALU211" s="9"/>
      <c r="ALV211" s="29"/>
      <c r="ALW211" s="14"/>
      <c r="ALX211" s="11"/>
      <c r="ALY211" s="18"/>
      <c r="ALZ211" s="11"/>
      <c r="AMA211" s="12"/>
      <c r="AMB211" s="9"/>
      <c r="AMC211" s="29"/>
      <c r="AMD211" s="14"/>
      <c r="AME211" s="11"/>
      <c r="AMF211" s="18"/>
      <c r="AMG211" s="11"/>
      <c r="AMH211" s="12"/>
      <c r="AMI211" s="9"/>
      <c r="AMJ211" s="29"/>
      <c r="AMK211" s="14"/>
      <c r="AML211" s="11"/>
      <c r="AMM211" s="18"/>
      <c r="AMN211" s="11"/>
      <c r="AMO211" s="12"/>
      <c r="AMP211" s="9"/>
      <c r="AMQ211" s="29"/>
      <c r="AMR211" s="14"/>
      <c r="AMS211" s="11"/>
      <c r="AMT211" s="18"/>
      <c r="AMU211" s="11"/>
      <c r="AMV211" s="12"/>
      <c r="AMW211" s="9"/>
      <c r="AMX211" s="29"/>
      <c r="AMY211" s="14"/>
      <c r="AMZ211" s="11"/>
      <c r="ANA211" s="18"/>
      <c r="ANB211" s="11"/>
      <c r="ANC211" s="12"/>
      <c r="AND211" s="9"/>
      <c r="ANE211" s="29"/>
      <c r="ANF211" s="14"/>
      <c r="ANG211" s="11"/>
      <c r="ANH211" s="18"/>
      <c r="ANI211" s="11"/>
      <c r="ANJ211" s="12"/>
      <c r="ANK211" s="9"/>
      <c r="ANL211" s="29"/>
      <c r="ANM211" s="14"/>
      <c r="ANN211" s="11"/>
      <c r="ANO211" s="18"/>
      <c r="ANP211" s="11"/>
      <c r="ANQ211" s="12"/>
      <c r="ANR211" s="9"/>
      <c r="ANS211" s="29"/>
      <c r="ANT211" s="14"/>
      <c r="ANU211" s="11"/>
      <c r="ANV211" s="18"/>
      <c r="ANW211" s="11"/>
      <c r="ANX211" s="12"/>
      <c r="ANY211" s="9"/>
      <c r="ANZ211" s="29"/>
      <c r="AOA211" s="14"/>
      <c r="AOB211" s="11"/>
      <c r="AOC211" s="18"/>
      <c r="AOD211" s="11"/>
      <c r="AOE211" s="12"/>
      <c r="AOF211" s="9"/>
      <c r="AOG211" s="29"/>
      <c r="AOH211" s="14"/>
      <c r="AOI211" s="11"/>
      <c r="AOJ211" s="18"/>
      <c r="AOK211" s="11"/>
      <c r="AOL211" s="12"/>
      <c r="AOM211" s="9"/>
      <c r="AON211" s="29"/>
      <c r="AOO211" s="14"/>
      <c r="AOP211" s="11"/>
      <c r="AOQ211" s="18"/>
      <c r="AOR211" s="11"/>
      <c r="AOS211" s="12"/>
      <c r="AOT211" s="9"/>
      <c r="AOU211" s="29"/>
      <c r="AOV211" s="14"/>
      <c r="AOW211" s="11"/>
      <c r="AOX211" s="18"/>
      <c r="AOY211" s="11"/>
      <c r="AOZ211" s="12"/>
      <c r="APA211" s="9"/>
      <c r="APB211" s="29"/>
      <c r="APC211" s="14"/>
      <c r="APD211" s="11"/>
      <c r="APE211" s="18"/>
      <c r="APF211" s="11"/>
      <c r="APG211" s="12"/>
      <c r="APH211" s="9"/>
      <c r="API211" s="29"/>
      <c r="APJ211" s="14"/>
      <c r="APK211" s="11"/>
      <c r="APL211" s="18"/>
      <c r="APM211" s="11"/>
      <c r="APN211" s="12"/>
      <c r="APO211" s="9"/>
      <c r="APP211" s="29"/>
      <c r="APQ211" s="14"/>
      <c r="APR211" s="11"/>
      <c r="APS211" s="18"/>
      <c r="APT211" s="11"/>
      <c r="APU211" s="12"/>
      <c r="APV211" s="9"/>
      <c r="APW211" s="29"/>
      <c r="APX211" s="14"/>
      <c r="APY211" s="11"/>
      <c r="APZ211" s="18"/>
      <c r="AQA211" s="11"/>
      <c r="AQB211" s="12"/>
      <c r="AQC211" s="9"/>
      <c r="AQD211" s="29"/>
      <c r="AQE211" s="14"/>
      <c r="AQF211" s="11"/>
      <c r="AQG211" s="18"/>
      <c r="AQH211" s="11"/>
      <c r="AQI211" s="12"/>
      <c r="AQJ211" s="9"/>
      <c r="AQK211" s="29"/>
      <c r="AQL211" s="14"/>
      <c r="AQM211" s="11"/>
      <c r="AQN211" s="18"/>
      <c r="AQO211" s="11"/>
      <c r="AQP211" s="12"/>
      <c r="AQQ211" s="9"/>
      <c r="AQR211" s="29"/>
      <c r="AQS211" s="14"/>
      <c r="AQT211" s="11"/>
      <c r="AQU211" s="18"/>
      <c r="AQV211" s="11"/>
      <c r="AQW211" s="12"/>
      <c r="AQX211" s="9"/>
      <c r="AQY211" s="29"/>
      <c r="AQZ211" s="14"/>
      <c r="ARA211" s="11"/>
      <c r="ARB211" s="18"/>
      <c r="ARC211" s="11"/>
      <c r="ARD211" s="12"/>
      <c r="ARE211" s="9"/>
      <c r="ARF211" s="29"/>
      <c r="ARG211" s="14"/>
      <c r="ARH211" s="11"/>
      <c r="ARI211" s="18"/>
      <c r="ARJ211" s="11"/>
      <c r="ARK211" s="12"/>
      <c r="ARL211" s="9"/>
      <c r="ARM211" s="29"/>
      <c r="ARN211" s="14"/>
      <c r="ARO211" s="11"/>
      <c r="ARP211" s="18"/>
      <c r="ARQ211" s="11"/>
      <c r="ARR211" s="12"/>
      <c r="ARS211" s="9"/>
      <c r="ART211" s="29"/>
      <c r="ARU211" s="14"/>
      <c r="ARV211" s="11"/>
      <c r="ARW211" s="18"/>
      <c r="ARX211" s="11"/>
      <c r="ARY211" s="12"/>
      <c r="ARZ211" s="9"/>
      <c r="ASA211" s="29"/>
      <c r="ASB211" s="14"/>
      <c r="ASC211" s="11"/>
      <c r="ASD211" s="18"/>
      <c r="ASE211" s="11"/>
      <c r="ASF211" s="12"/>
      <c r="ASG211" s="9"/>
      <c r="ASH211" s="29"/>
      <c r="ASI211" s="14"/>
      <c r="ASJ211" s="11"/>
      <c r="ASK211" s="18"/>
      <c r="ASL211" s="11"/>
      <c r="ASM211" s="12"/>
      <c r="ASN211" s="9"/>
      <c r="ASO211" s="29"/>
      <c r="ASP211" s="14"/>
      <c r="ASQ211" s="11"/>
      <c r="ASR211" s="18"/>
      <c r="ASS211" s="11"/>
      <c r="AST211" s="12"/>
      <c r="ASU211" s="9"/>
      <c r="ASV211" s="29"/>
      <c r="ASW211" s="14"/>
      <c r="ASX211" s="11"/>
      <c r="ASY211" s="18"/>
      <c r="ASZ211" s="11"/>
      <c r="ATA211" s="12"/>
      <c r="ATB211" s="9"/>
      <c r="ATC211" s="29"/>
      <c r="ATD211" s="14"/>
      <c r="ATE211" s="11"/>
      <c r="ATF211" s="18"/>
      <c r="ATG211" s="11"/>
      <c r="ATH211" s="12"/>
      <c r="ATI211" s="9"/>
      <c r="ATJ211" s="29"/>
      <c r="ATK211" s="14"/>
      <c r="ATL211" s="11"/>
      <c r="ATM211" s="18"/>
      <c r="ATN211" s="11"/>
      <c r="ATO211" s="12"/>
      <c r="ATP211" s="9"/>
      <c r="ATQ211" s="29"/>
      <c r="ATR211" s="14"/>
      <c r="ATS211" s="11"/>
      <c r="ATT211" s="18"/>
      <c r="ATU211" s="11"/>
      <c r="ATV211" s="12"/>
      <c r="ATW211" s="9"/>
      <c r="ATX211" s="29"/>
      <c r="ATY211" s="14"/>
      <c r="ATZ211" s="11"/>
      <c r="AUA211" s="18"/>
      <c r="AUB211" s="11"/>
      <c r="AUC211" s="12"/>
      <c r="AUD211" s="9"/>
      <c r="AUE211" s="29"/>
      <c r="AUF211" s="14"/>
      <c r="AUG211" s="11"/>
      <c r="AUH211" s="18"/>
      <c r="AUI211" s="11"/>
      <c r="AUJ211" s="12"/>
      <c r="AUK211" s="9"/>
      <c r="AUL211" s="29"/>
      <c r="AUM211" s="14"/>
      <c r="AUN211" s="11"/>
      <c r="AUO211" s="18"/>
      <c r="AUP211" s="11"/>
      <c r="AUQ211" s="12"/>
      <c r="AUR211" s="9"/>
      <c r="AUS211" s="29"/>
      <c r="AUT211" s="14"/>
      <c r="AUU211" s="11"/>
      <c r="AUV211" s="18"/>
      <c r="AUW211" s="11"/>
      <c r="AUX211" s="12"/>
      <c r="AUY211" s="9"/>
      <c r="AUZ211" s="29"/>
      <c r="AVA211" s="14"/>
      <c r="AVB211" s="11"/>
      <c r="AVC211" s="18"/>
      <c r="AVD211" s="11"/>
      <c r="AVE211" s="12"/>
      <c r="AVF211" s="9"/>
      <c r="AVG211" s="29"/>
      <c r="AVH211" s="14"/>
      <c r="AVI211" s="11"/>
      <c r="AVJ211" s="18"/>
      <c r="AVK211" s="11"/>
      <c r="AVL211" s="12"/>
      <c r="AVM211" s="9"/>
      <c r="AVN211" s="29"/>
      <c r="AVO211" s="14"/>
      <c r="AVP211" s="11"/>
      <c r="AVQ211" s="18"/>
      <c r="AVR211" s="11"/>
      <c r="AVS211" s="12"/>
      <c r="AVT211" s="9"/>
      <c r="AVU211" s="29"/>
      <c r="AVV211" s="14"/>
      <c r="AVW211" s="11"/>
      <c r="AVX211" s="18"/>
      <c r="AVY211" s="11"/>
      <c r="AVZ211" s="12"/>
      <c r="AWA211" s="9"/>
      <c r="AWB211" s="29"/>
      <c r="AWC211" s="14"/>
      <c r="AWD211" s="11"/>
      <c r="AWE211" s="18"/>
      <c r="AWF211" s="11"/>
      <c r="AWG211" s="12"/>
      <c r="AWH211" s="9"/>
      <c r="AWI211" s="29"/>
      <c r="AWJ211" s="14"/>
      <c r="AWK211" s="11"/>
      <c r="AWL211" s="18"/>
      <c r="AWM211" s="11"/>
      <c r="AWN211" s="12"/>
      <c r="AWO211" s="9"/>
      <c r="AWP211" s="29"/>
      <c r="AWQ211" s="14"/>
      <c r="AWR211" s="11"/>
      <c r="AWS211" s="18"/>
      <c r="AWT211" s="11"/>
      <c r="AWU211" s="12"/>
      <c r="AWV211" s="9"/>
      <c r="AWW211" s="29"/>
      <c r="AWX211" s="14"/>
      <c r="AWY211" s="11"/>
      <c r="AWZ211" s="18"/>
      <c r="AXA211" s="11"/>
      <c r="AXB211" s="12"/>
      <c r="AXC211" s="9"/>
      <c r="AXD211" s="29"/>
      <c r="AXE211" s="14"/>
      <c r="AXF211" s="11"/>
      <c r="AXG211" s="18"/>
      <c r="AXH211" s="11"/>
      <c r="AXI211" s="12"/>
      <c r="AXJ211" s="9"/>
      <c r="AXK211" s="29"/>
      <c r="AXL211" s="14"/>
      <c r="AXM211" s="11"/>
      <c r="AXN211" s="18"/>
      <c r="AXO211" s="11"/>
      <c r="AXP211" s="12"/>
      <c r="AXQ211" s="9"/>
      <c r="AXR211" s="29"/>
      <c r="AXS211" s="14"/>
      <c r="AXT211" s="11"/>
      <c r="AXU211" s="18"/>
      <c r="AXV211" s="11"/>
      <c r="AXW211" s="12"/>
      <c r="AXX211" s="9"/>
      <c r="AXY211" s="29"/>
      <c r="AXZ211" s="14"/>
      <c r="AYA211" s="11"/>
      <c r="AYB211" s="18"/>
      <c r="AYC211" s="11"/>
      <c r="AYD211" s="12"/>
      <c r="AYE211" s="9"/>
      <c r="AYF211" s="29"/>
      <c r="AYG211" s="14"/>
      <c r="AYH211" s="11"/>
      <c r="AYI211" s="18"/>
      <c r="AYJ211" s="11"/>
      <c r="AYK211" s="12"/>
      <c r="AYL211" s="9"/>
      <c r="AYM211" s="29"/>
      <c r="AYN211" s="14"/>
      <c r="AYO211" s="11"/>
      <c r="AYP211" s="18"/>
      <c r="AYQ211" s="11"/>
      <c r="AYR211" s="12"/>
      <c r="AYS211" s="9"/>
      <c r="AYT211" s="29"/>
      <c r="AYU211" s="14"/>
      <c r="AYV211" s="11"/>
      <c r="AYW211" s="18"/>
      <c r="AYX211" s="11"/>
      <c r="AYY211" s="12"/>
      <c r="AYZ211" s="9"/>
      <c r="AZA211" s="29"/>
      <c r="AZB211" s="14"/>
      <c r="AZC211" s="11"/>
      <c r="AZD211" s="18"/>
      <c r="AZE211" s="11"/>
      <c r="AZF211" s="12"/>
      <c r="AZG211" s="9"/>
      <c r="AZH211" s="29"/>
      <c r="AZI211" s="14"/>
      <c r="AZJ211" s="11"/>
      <c r="AZK211" s="18"/>
      <c r="AZL211" s="11"/>
      <c r="AZM211" s="12"/>
      <c r="AZN211" s="9"/>
      <c r="AZO211" s="29"/>
      <c r="AZP211" s="14"/>
      <c r="AZQ211" s="11"/>
      <c r="AZR211" s="18"/>
      <c r="AZS211" s="11"/>
      <c r="AZT211" s="12"/>
      <c r="AZU211" s="9"/>
      <c r="AZV211" s="29"/>
      <c r="AZW211" s="14"/>
      <c r="AZX211" s="11"/>
      <c r="AZY211" s="18"/>
      <c r="AZZ211" s="11"/>
      <c r="BAA211" s="12"/>
      <c r="BAB211" s="9"/>
      <c r="BAC211" s="29"/>
      <c r="BAD211" s="14"/>
      <c r="BAE211" s="11"/>
      <c r="BAF211" s="18"/>
      <c r="BAG211" s="11"/>
      <c r="BAH211" s="12"/>
      <c r="BAI211" s="9"/>
      <c r="BAJ211" s="29"/>
      <c r="BAK211" s="14"/>
      <c r="BAL211" s="11"/>
      <c r="BAM211" s="18"/>
      <c r="BAN211" s="11"/>
      <c r="BAO211" s="12"/>
      <c r="BAP211" s="9"/>
      <c r="BAQ211" s="29"/>
      <c r="BAR211" s="14"/>
      <c r="BAS211" s="11"/>
      <c r="BAT211" s="18"/>
      <c r="BAU211" s="11"/>
      <c r="BAV211" s="12"/>
      <c r="BAW211" s="9"/>
      <c r="BAX211" s="29"/>
      <c r="BAY211" s="14"/>
      <c r="BAZ211" s="11"/>
      <c r="BBA211" s="18"/>
      <c r="BBB211" s="11"/>
      <c r="BBC211" s="12"/>
      <c r="BBD211" s="9"/>
      <c r="BBE211" s="29"/>
      <c r="BBF211" s="14"/>
      <c r="BBG211" s="11"/>
      <c r="BBH211" s="18"/>
      <c r="BBI211" s="11"/>
      <c r="BBJ211" s="12"/>
      <c r="BBK211" s="9"/>
      <c r="BBL211" s="29"/>
      <c r="BBM211" s="14"/>
      <c r="BBN211" s="11"/>
      <c r="BBO211" s="18"/>
      <c r="BBP211" s="11"/>
      <c r="BBQ211" s="12"/>
      <c r="BBR211" s="9"/>
      <c r="BBS211" s="29"/>
      <c r="BBT211" s="14"/>
      <c r="BBU211" s="11"/>
      <c r="BBV211" s="18"/>
      <c r="BBW211" s="11"/>
      <c r="BBX211" s="12"/>
      <c r="BBY211" s="9"/>
      <c r="BBZ211" s="29"/>
      <c r="BCA211" s="14"/>
      <c r="BCB211" s="11"/>
      <c r="BCC211" s="18"/>
      <c r="BCD211" s="11"/>
      <c r="BCE211" s="12"/>
      <c r="BCF211" s="9"/>
      <c r="BCG211" s="29"/>
      <c r="BCH211" s="14"/>
      <c r="BCI211" s="11"/>
      <c r="BCJ211" s="18"/>
      <c r="BCK211" s="11"/>
      <c r="BCL211" s="12"/>
      <c r="BCM211" s="9"/>
      <c r="BCN211" s="29"/>
      <c r="BCO211" s="14"/>
      <c r="BCP211" s="11"/>
      <c r="BCQ211" s="18"/>
      <c r="BCR211" s="11"/>
      <c r="BCS211" s="12"/>
      <c r="BCT211" s="9"/>
      <c r="BCU211" s="29"/>
      <c r="BCV211" s="14"/>
      <c r="BCW211" s="11"/>
      <c r="BCX211" s="18"/>
      <c r="BCY211" s="11"/>
      <c r="BCZ211" s="12"/>
      <c r="BDA211" s="9"/>
      <c r="BDB211" s="29"/>
      <c r="BDC211" s="14"/>
      <c r="BDD211" s="11"/>
      <c r="BDE211" s="18"/>
      <c r="BDF211" s="11"/>
      <c r="BDG211" s="12"/>
      <c r="BDH211" s="9"/>
      <c r="BDI211" s="29"/>
      <c r="BDJ211" s="14"/>
      <c r="BDK211" s="11"/>
      <c r="BDL211" s="18"/>
      <c r="BDM211" s="11"/>
      <c r="BDN211" s="12"/>
      <c r="BDO211" s="9"/>
      <c r="BDP211" s="29"/>
      <c r="BDQ211" s="14"/>
      <c r="BDR211" s="11"/>
      <c r="BDS211" s="18"/>
      <c r="BDT211" s="11"/>
      <c r="BDU211" s="12"/>
      <c r="BDV211" s="9"/>
      <c r="BDW211" s="29"/>
      <c r="BDX211" s="14"/>
      <c r="BDY211" s="11"/>
      <c r="BDZ211" s="18"/>
      <c r="BEA211" s="11"/>
      <c r="BEB211" s="12"/>
      <c r="BEC211" s="9"/>
      <c r="BED211" s="29"/>
      <c r="BEE211" s="14"/>
      <c r="BEF211" s="11"/>
      <c r="BEG211" s="18"/>
      <c r="BEH211" s="11"/>
      <c r="BEI211" s="12"/>
      <c r="BEJ211" s="9"/>
      <c r="BEK211" s="29"/>
      <c r="BEL211" s="14"/>
      <c r="BEM211" s="11"/>
      <c r="BEN211" s="18"/>
      <c r="BEO211" s="11"/>
      <c r="BEP211" s="12"/>
      <c r="BEQ211" s="9"/>
      <c r="BER211" s="29"/>
      <c r="BES211" s="14"/>
      <c r="BET211" s="11"/>
      <c r="BEU211" s="18"/>
      <c r="BEV211" s="11"/>
      <c r="BEW211" s="12"/>
      <c r="BEX211" s="9"/>
      <c r="BEY211" s="29"/>
      <c r="BEZ211" s="14"/>
      <c r="BFA211" s="11"/>
      <c r="BFB211" s="18"/>
      <c r="BFC211" s="11"/>
      <c r="BFD211" s="12"/>
      <c r="BFE211" s="9"/>
      <c r="BFF211" s="29"/>
      <c r="BFG211" s="14"/>
      <c r="BFH211" s="11"/>
      <c r="BFI211" s="18"/>
      <c r="BFJ211" s="11"/>
      <c r="BFK211" s="12"/>
      <c r="BFL211" s="9"/>
      <c r="BFM211" s="29"/>
      <c r="BFN211" s="14"/>
      <c r="BFO211" s="11"/>
      <c r="BFP211" s="18"/>
      <c r="BFQ211" s="11"/>
      <c r="BFR211" s="12"/>
      <c r="BFS211" s="9"/>
      <c r="BFT211" s="29"/>
      <c r="BFU211" s="14"/>
      <c r="BFV211" s="11"/>
      <c r="BFW211" s="18"/>
      <c r="BFX211" s="11"/>
      <c r="BFY211" s="12"/>
      <c r="BFZ211" s="9"/>
      <c r="BGA211" s="29"/>
      <c r="BGB211" s="14"/>
      <c r="BGC211" s="11"/>
      <c r="BGD211" s="18"/>
      <c r="BGE211" s="11"/>
      <c r="BGF211" s="12"/>
      <c r="BGG211" s="9"/>
      <c r="BGH211" s="29"/>
      <c r="BGI211" s="14"/>
      <c r="BGJ211" s="11"/>
      <c r="BGK211" s="18"/>
      <c r="BGL211" s="11"/>
      <c r="BGM211" s="12"/>
      <c r="BGN211" s="9"/>
      <c r="BGO211" s="29"/>
      <c r="BGP211" s="14"/>
      <c r="BGQ211" s="11"/>
      <c r="BGR211" s="18"/>
      <c r="BGS211" s="11"/>
      <c r="BGT211" s="12"/>
      <c r="BGU211" s="9"/>
      <c r="BGV211" s="29"/>
      <c r="BGW211" s="14"/>
      <c r="BGX211" s="11"/>
      <c r="BGY211" s="18"/>
      <c r="BGZ211" s="11"/>
      <c r="BHA211" s="12"/>
      <c r="BHB211" s="9"/>
      <c r="BHC211" s="29"/>
      <c r="BHD211" s="14"/>
      <c r="BHE211" s="11"/>
      <c r="BHF211" s="18"/>
      <c r="BHG211" s="11"/>
      <c r="BHH211" s="12"/>
      <c r="BHI211" s="9"/>
      <c r="BHJ211" s="29"/>
      <c r="BHK211" s="14"/>
      <c r="BHL211" s="11"/>
      <c r="BHM211" s="18"/>
      <c r="BHN211" s="11"/>
      <c r="BHO211" s="12"/>
      <c r="BHP211" s="9"/>
      <c r="BHQ211" s="29"/>
      <c r="BHR211" s="14"/>
      <c r="BHS211" s="11"/>
      <c r="BHT211" s="18"/>
      <c r="BHU211" s="11"/>
      <c r="BHV211" s="12"/>
      <c r="BHW211" s="9"/>
      <c r="BHX211" s="29"/>
      <c r="BHY211" s="14"/>
      <c r="BHZ211" s="11"/>
      <c r="BIA211" s="18"/>
      <c r="BIB211" s="11"/>
      <c r="BIC211" s="12"/>
      <c r="BID211" s="9"/>
      <c r="BIE211" s="29"/>
      <c r="BIF211" s="14"/>
      <c r="BIG211" s="11"/>
      <c r="BIH211" s="18"/>
      <c r="BII211" s="11"/>
      <c r="BIJ211" s="12"/>
      <c r="BIK211" s="9"/>
      <c r="BIL211" s="29"/>
      <c r="BIM211" s="14"/>
      <c r="BIN211" s="11"/>
      <c r="BIO211" s="18"/>
      <c r="BIP211" s="11"/>
      <c r="BIQ211" s="12"/>
      <c r="BIR211" s="9"/>
      <c r="BIS211" s="29"/>
      <c r="BIT211" s="14"/>
      <c r="BIU211" s="11"/>
      <c r="BIV211" s="18"/>
      <c r="BIW211" s="11"/>
      <c r="BIX211" s="12"/>
      <c r="BIY211" s="9"/>
      <c r="BIZ211" s="29"/>
      <c r="BJA211" s="14"/>
      <c r="BJB211" s="11"/>
      <c r="BJC211" s="18"/>
      <c r="BJD211" s="11"/>
      <c r="BJE211" s="12"/>
      <c r="BJF211" s="9"/>
      <c r="BJG211" s="29"/>
      <c r="BJH211" s="14"/>
      <c r="BJI211" s="11"/>
      <c r="BJJ211" s="18"/>
      <c r="BJK211" s="11"/>
      <c r="BJL211" s="12"/>
      <c r="BJM211" s="9"/>
      <c r="BJN211" s="29"/>
      <c r="BJO211" s="14"/>
      <c r="BJP211" s="11"/>
      <c r="BJQ211" s="18"/>
      <c r="BJR211" s="11"/>
      <c r="BJS211" s="12"/>
      <c r="BJT211" s="9"/>
      <c r="BJU211" s="29"/>
      <c r="BJV211" s="14"/>
      <c r="BJW211" s="11"/>
      <c r="BJX211" s="18"/>
      <c r="BJY211" s="11"/>
      <c r="BJZ211" s="12"/>
      <c r="BKA211" s="9"/>
      <c r="BKB211" s="29"/>
      <c r="BKC211" s="14"/>
      <c r="BKD211" s="11"/>
      <c r="BKE211" s="18"/>
      <c r="BKF211" s="11"/>
      <c r="BKG211" s="12"/>
      <c r="BKH211" s="9"/>
      <c r="BKI211" s="29"/>
      <c r="BKJ211" s="14"/>
      <c r="BKK211" s="11"/>
      <c r="BKL211" s="18"/>
      <c r="BKM211" s="11"/>
      <c r="BKN211" s="12"/>
      <c r="BKO211" s="9"/>
      <c r="BKP211" s="29"/>
      <c r="BKQ211" s="14"/>
      <c r="BKR211" s="11"/>
      <c r="BKS211" s="18"/>
      <c r="BKT211" s="11"/>
      <c r="BKU211" s="12"/>
      <c r="BKV211" s="9"/>
      <c r="BKW211" s="29"/>
      <c r="BKX211" s="14"/>
      <c r="BKY211" s="11"/>
      <c r="BKZ211" s="18"/>
      <c r="BLA211" s="11"/>
      <c r="BLB211" s="12"/>
      <c r="BLC211" s="9"/>
      <c r="BLD211" s="29"/>
      <c r="BLE211" s="14"/>
      <c r="BLF211" s="11"/>
      <c r="BLG211" s="18"/>
      <c r="BLH211" s="11"/>
      <c r="BLI211" s="12"/>
      <c r="BLJ211" s="9"/>
      <c r="BLK211" s="29"/>
      <c r="BLL211" s="14"/>
      <c r="BLM211" s="11"/>
      <c r="BLN211" s="18"/>
      <c r="BLO211" s="11"/>
      <c r="BLP211" s="12"/>
      <c r="BLQ211" s="9"/>
      <c r="BLR211" s="29"/>
      <c r="BLS211" s="14"/>
      <c r="BLT211" s="11"/>
      <c r="BLU211" s="18"/>
      <c r="BLV211" s="11"/>
      <c r="BLW211" s="12"/>
      <c r="BLX211" s="9"/>
      <c r="BLY211" s="29"/>
      <c r="BLZ211" s="14"/>
      <c r="BMA211" s="11"/>
      <c r="BMB211" s="18"/>
      <c r="BMC211" s="11"/>
      <c r="BMD211" s="12"/>
      <c r="BME211" s="9"/>
      <c r="BMF211" s="29"/>
      <c r="BMG211" s="14"/>
      <c r="BMH211" s="11"/>
      <c r="BMI211" s="18"/>
      <c r="BMJ211" s="11"/>
      <c r="BMK211" s="12"/>
      <c r="BML211" s="9"/>
      <c r="BMM211" s="29"/>
      <c r="BMN211" s="14"/>
      <c r="BMO211" s="11"/>
      <c r="BMP211" s="18"/>
      <c r="BMQ211" s="11"/>
      <c r="BMR211" s="12"/>
      <c r="BMS211" s="9"/>
      <c r="BMT211" s="29"/>
      <c r="BMU211" s="14"/>
      <c r="BMV211" s="11"/>
      <c r="BMW211" s="18"/>
      <c r="BMX211" s="11"/>
      <c r="BMY211" s="12"/>
      <c r="BMZ211" s="9"/>
      <c r="BNA211" s="29"/>
      <c r="BNB211" s="14"/>
      <c r="BNC211" s="11"/>
      <c r="BND211" s="18"/>
      <c r="BNE211" s="11"/>
      <c r="BNF211" s="12"/>
      <c r="BNG211" s="9"/>
      <c r="BNH211" s="29"/>
      <c r="BNI211" s="14"/>
      <c r="BNJ211" s="11"/>
      <c r="BNK211" s="18"/>
      <c r="BNL211" s="11"/>
      <c r="BNM211" s="12"/>
      <c r="BNN211" s="9"/>
      <c r="BNO211" s="29"/>
      <c r="BNP211" s="14"/>
      <c r="BNQ211" s="11"/>
      <c r="BNR211" s="18"/>
      <c r="BNS211" s="11"/>
      <c r="BNT211" s="12"/>
      <c r="BNU211" s="9"/>
      <c r="BNV211" s="29"/>
      <c r="BNW211" s="14"/>
      <c r="BNX211" s="11"/>
      <c r="BNY211" s="18"/>
      <c r="BNZ211" s="11"/>
      <c r="BOA211" s="12"/>
      <c r="BOB211" s="9"/>
      <c r="BOC211" s="29"/>
      <c r="BOD211" s="14"/>
      <c r="BOE211" s="11"/>
      <c r="BOF211" s="18"/>
      <c r="BOG211" s="11"/>
      <c r="BOH211" s="12"/>
      <c r="BOI211" s="9"/>
      <c r="BOJ211" s="29"/>
      <c r="BOK211" s="14"/>
      <c r="BOL211" s="11"/>
      <c r="BOM211" s="18"/>
      <c r="BON211" s="11"/>
      <c r="BOO211" s="12"/>
      <c r="BOP211" s="9"/>
      <c r="BOQ211" s="29"/>
      <c r="BOR211" s="14"/>
      <c r="BOS211" s="11"/>
      <c r="BOT211" s="18"/>
      <c r="BOU211" s="11"/>
      <c r="BOV211" s="12"/>
      <c r="BOW211" s="9"/>
      <c r="BOX211" s="29"/>
      <c r="BOY211" s="14"/>
      <c r="BOZ211" s="11"/>
      <c r="BPA211" s="18"/>
      <c r="BPB211" s="11"/>
      <c r="BPC211" s="12"/>
      <c r="BPD211" s="9"/>
      <c r="BPE211" s="29"/>
      <c r="BPF211" s="14"/>
      <c r="BPG211" s="11"/>
      <c r="BPH211" s="18"/>
      <c r="BPI211" s="11"/>
      <c r="BPJ211" s="12"/>
      <c r="BPK211" s="9"/>
      <c r="BPL211" s="29"/>
      <c r="BPM211" s="14"/>
      <c r="BPN211" s="11"/>
      <c r="BPO211" s="18"/>
      <c r="BPP211" s="11"/>
      <c r="BPQ211" s="12"/>
      <c r="BPR211" s="9"/>
      <c r="BPS211" s="29"/>
      <c r="BPT211" s="14"/>
      <c r="BPU211" s="11"/>
      <c r="BPV211" s="18"/>
      <c r="BPW211" s="11"/>
      <c r="BPX211" s="12"/>
      <c r="BPY211" s="9"/>
      <c r="BPZ211" s="29"/>
      <c r="BQA211" s="14"/>
      <c r="BQB211" s="11"/>
      <c r="BQC211" s="18"/>
      <c r="BQD211" s="11"/>
      <c r="BQE211" s="12"/>
      <c r="BQF211" s="9"/>
      <c r="BQG211" s="29"/>
      <c r="BQH211" s="14"/>
      <c r="BQI211" s="11"/>
      <c r="BQJ211" s="18"/>
      <c r="BQK211" s="11"/>
      <c r="BQL211" s="12"/>
      <c r="BQM211" s="9"/>
      <c r="BQN211" s="29"/>
      <c r="BQO211" s="14"/>
      <c r="BQP211" s="11"/>
      <c r="BQQ211" s="18"/>
      <c r="BQR211" s="11"/>
      <c r="BQS211" s="12"/>
      <c r="BQT211" s="9"/>
      <c r="BQU211" s="29"/>
      <c r="BQV211" s="14"/>
      <c r="BQW211" s="11"/>
      <c r="BQX211" s="18"/>
      <c r="BQY211" s="11"/>
      <c r="BQZ211" s="12"/>
      <c r="BRA211" s="9"/>
      <c r="BRB211" s="29"/>
      <c r="BRC211" s="14"/>
      <c r="BRD211" s="11"/>
      <c r="BRE211" s="18"/>
      <c r="BRF211" s="11"/>
      <c r="BRG211" s="12"/>
      <c r="BRH211" s="9"/>
      <c r="BRI211" s="29"/>
      <c r="BRJ211" s="14"/>
      <c r="BRK211" s="11"/>
      <c r="BRL211" s="18"/>
      <c r="BRM211" s="11"/>
      <c r="BRN211" s="12"/>
      <c r="BRO211" s="9"/>
      <c r="BRP211" s="29"/>
      <c r="BRQ211" s="14"/>
      <c r="BRR211" s="11"/>
      <c r="BRS211" s="18"/>
      <c r="BRT211" s="11"/>
      <c r="BRU211" s="12"/>
      <c r="BRV211" s="9"/>
      <c r="BRW211" s="29"/>
      <c r="BRX211" s="14"/>
      <c r="BRY211" s="11"/>
      <c r="BRZ211" s="18"/>
      <c r="BSA211" s="11"/>
      <c r="BSB211" s="12"/>
      <c r="BSC211" s="9"/>
      <c r="BSD211" s="29"/>
      <c r="BSE211" s="14"/>
      <c r="BSF211" s="11"/>
      <c r="BSG211" s="18"/>
      <c r="BSH211" s="11"/>
      <c r="BSI211" s="12"/>
      <c r="BSJ211" s="9"/>
      <c r="BSK211" s="29"/>
      <c r="BSL211" s="14"/>
      <c r="BSM211" s="11"/>
      <c r="BSN211" s="18"/>
      <c r="BSO211" s="11"/>
      <c r="BSP211" s="12"/>
      <c r="BSQ211" s="9"/>
      <c r="BSR211" s="29"/>
      <c r="BSS211" s="14"/>
      <c r="BST211" s="11"/>
      <c r="BSU211" s="18"/>
      <c r="BSV211" s="11"/>
      <c r="BSW211" s="12"/>
      <c r="BSX211" s="9"/>
      <c r="BSY211" s="29"/>
      <c r="BSZ211" s="14"/>
      <c r="BTA211" s="11"/>
      <c r="BTB211" s="18"/>
      <c r="BTC211" s="11"/>
      <c r="BTD211" s="12"/>
      <c r="BTE211" s="9"/>
      <c r="BTF211" s="29"/>
      <c r="BTG211" s="14"/>
      <c r="BTH211" s="11"/>
      <c r="BTI211" s="18"/>
      <c r="BTJ211" s="11"/>
      <c r="BTK211" s="12"/>
      <c r="BTL211" s="9"/>
      <c r="BTM211" s="29"/>
      <c r="BTN211" s="14"/>
      <c r="BTO211" s="11"/>
      <c r="BTP211" s="18"/>
      <c r="BTQ211" s="11"/>
      <c r="BTR211" s="12"/>
      <c r="BTS211" s="9"/>
      <c r="BTT211" s="29"/>
      <c r="BTU211" s="14"/>
      <c r="BTV211" s="11"/>
      <c r="BTW211" s="18"/>
      <c r="BTX211" s="11"/>
      <c r="BTY211" s="12"/>
      <c r="BTZ211" s="9"/>
      <c r="BUA211" s="29"/>
      <c r="BUB211" s="14"/>
      <c r="BUC211" s="11"/>
      <c r="BUD211" s="18"/>
      <c r="BUE211" s="11"/>
      <c r="BUF211" s="12"/>
      <c r="BUG211" s="9"/>
      <c r="BUH211" s="29"/>
      <c r="BUI211" s="14"/>
      <c r="BUJ211" s="11"/>
      <c r="BUK211" s="18"/>
      <c r="BUL211" s="11"/>
      <c r="BUM211" s="12"/>
      <c r="BUN211" s="9"/>
      <c r="BUO211" s="29"/>
      <c r="BUP211" s="14"/>
      <c r="BUQ211" s="11"/>
      <c r="BUR211" s="18"/>
      <c r="BUS211" s="11"/>
      <c r="BUT211" s="12"/>
      <c r="BUU211" s="9"/>
      <c r="BUV211" s="29"/>
      <c r="BUW211" s="14"/>
      <c r="BUX211" s="11"/>
      <c r="BUY211" s="18"/>
      <c r="BUZ211" s="11"/>
      <c r="BVA211" s="12"/>
      <c r="BVB211" s="9"/>
      <c r="BVC211" s="29"/>
      <c r="BVD211" s="14"/>
      <c r="BVE211" s="11"/>
      <c r="BVF211" s="18"/>
      <c r="BVG211" s="11"/>
      <c r="BVH211" s="12"/>
      <c r="BVI211" s="9"/>
      <c r="BVJ211" s="29"/>
      <c r="BVK211" s="14"/>
      <c r="BVL211" s="11"/>
      <c r="BVM211" s="18"/>
      <c r="BVN211" s="11"/>
      <c r="BVO211" s="12"/>
      <c r="BVP211" s="9"/>
      <c r="BVQ211" s="29"/>
      <c r="BVR211" s="14"/>
      <c r="BVS211" s="11"/>
      <c r="BVT211" s="18"/>
      <c r="BVU211" s="11"/>
      <c r="BVV211" s="12"/>
      <c r="BVW211" s="9"/>
      <c r="BVX211" s="29"/>
      <c r="BVY211" s="14"/>
      <c r="BVZ211" s="11"/>
      <c r="BWA211" s="18"/>
      <c r="BWB211" s="11"/>
      <c r="BWC211" s="12"/>
      <c r="BWD211" s="9"/>
      <c r="BWE211" s="29"/>
      <c r="BWF211" s="14"/>
      <c r="BWG211" s="11"/>
      <c r="BWH211" s="18"/>
      <c r="BWI211" s="11"/>
      <c r="BWJ211" s="12"/>
      <c r="BWK211" s="9"/>
      <c r="BWL211" s="29"/>
      <c r="BWM211" s="14"/>
      <c r="BWN211" s="11"/>
      <c r="BWO211" s="18"/>
      <c r="BWP211" s="11"/>
      <c r="BWQ211" s="12"/>
      <c r="BWR211" s="9"/>
      <c r="BWS211" s="29"/>
      <c r="BWT211" s="14"/>
      <c r="BWU211" s="11"/>
      <c r="BWV211" s="18"/>
      <c r="BWW211" s="11"/>
      <c r="BWX211" s="12"/>
      <c r="BWY211" s="9"/>
      <c r="BWZ211" s="29"/>
      <c r="BXA211" s="14"/>
      <c r="BXB211" s="11"/>
      <c r="BXC211" s="18"/>
      <c r="BXD211" s="11"/>
      <c r="BXE211" s="12"/>
      <c r="BXF211" s="9"/>
      <c r="BXG211" s="29"/>
      <c r="BXH211" s="14"/>
      <c r="BXI211" s="11"/>
      <c r="BXJ211" s="18"/>
      <c r="BXK211" s="11"/>
      <c r="BXL211" s="12"/>
      <c r="BXM211" s="9"/>
      <c r="BXN211" s="29"/>
      <c r="BXO211" s="14"/>
      <c r="BXP211" s="11"/>
      <c r="BXQ211" s="18"/>
      <c r="BXR211" s="11"/>
      <c r="BXS211" s="12"/>
      <c r="BXT211" s="9"/>
      <c r="BXU211" s="29"/>
      <c r="BXV211" s="14"/>
      <c r="BXW211" s="11"/>
      <c r="BXX211" s="18"/>
      <c r="BXY211" s="11"/>
      <c r="BXZ211" s="12"/>
      <c r="BYA211" s="9"/>
      <c r="BYB211" s="29"/>
      <c r="BYC211" s="14"/>
      <c r="BYD211" s="11"/>
      <c r="BYE211" s="18"/>
      <c r="BYF211" s="11"/>
      <c r="BYG211" s="12"/>
      <c r="BYH211" s="9"/>
      <c r="BYI211" s="29"/>
      <c r="BYJ211" s="14"/>
      <c r="BYK211" s="11"/>
      <c r="BYL211" s="18"/>
      <c r="BYM211" s="11"/>
      <c r="BYN211" s="12"/>
      <c r="BYO211" s="9"/>
      <c r="BYP211" s="29"/>
      <c r="BYQ211" s="14"/>
      <c r="BYR211" s="11"/>
      <c r="BYS211" s="18"/>
      <c r="BYT211" s="11"/>
      <c r="BYU211" s="12"/>
      <c r="BYV211" s="9"/>
      <c r="BYW211" s="29"/>
      <c r="BYX211" s="14"/>
      <c r="BYY211" s="11"/>
      <c r="BYZ211" s="18"/>
      <c r="BZA211" s="11"/>
      <c r="BZB211" s="12"/>
      <c r="BZC211" s="9"/>
      <c r="BZD211" s="29"/>
      <c r="BZE211" s="14"/>
      <c r="BZF211" s="11"/>
      <c r="BZG211" s="18"/>
      <c r="BZH211" s="11"/>
      <c r="BZI211" s="12"/>
      <c r="BZJ211" s="9"/>
      <c r="BZK211" s="29"/>
      <c r="BZL211" s="14"/>
      <c r="BZM211" s="11"/>
      <c r="BZN211" s="18"/>
      <c r="BZO211" s="11"/>
      <c r="BZP211" s="12"/>
      <c r="BZQ211" s="9"/>
      <c r="BZR211" s="29"/>
      <c r="BZS211" s="14"/>
      <c r="BZT211" s="11"/>
      <c r="BZU211" s="18"/>
      <c r="BZV211" s="11"/>
      <c r="BZW211" s="12"/>
      <c r="BZX211" s="9"/>
      <c r="BZY211" s="29"/>
      <c r="BZZ211" s="14"/>
      <c r="CAA211" s="11"/>
      <c r="CAB211" s="18"/>
      <c r="CAC211" s="11"/>
      <c r="CAD211" s="12"/>
      <c r="CAE211" s="9"/>
      <c r="CAF211" s="29"/>
      <c r="CAG211" s="14"/>
      <c r="CAH211" s="11"/>
      <c r="CAI211" s="18"/>
      <c r="CAJ211" s="11"/>
      <c r="CAK211" s="12"/>
      <c r="CAL211" s="9"/>
      <c r="CAM211" s="29"/>
      <c r="CAN211" s="14"/>
      <c r="CAO211" s="11"/>
      <c r="CAP211" s="18"/>
      <c r="CAQ211" s="11"/>
      <c r="CAR211" s="12"/>
      <c r="CAS211" s="9"/>
      <c r="CAT211" s="29"/>
      <c r="CAU211" s="14"/>
      <c r="CAV211" s="11"/>
      <c r="CAW211" s="18"/>
      <c r="CAX211" s="11"/>
      <c r="CAY211" s="12"/>
      <c r="CAZ211" s="9"/>
      <c r="CBA211" s="29"/>
      <c r="CBB211" s="14"/>
      <c r="CBC211" s="11"/>
      <c r="CBD211" s="18"/>
      <c r="CBE211" s="11"/>
      <c r="CBF211" s="12"/>
      <c r="CBG211" s="9"/>
      <c r="CBH211" s="29"/>
      <c r="CBI211" s="14"/>
      <c r="CBJ211" s="11"/>
      <c r="CBK211" s="18"/>
      <c r="CBL211" s="11"/>
      <c r="CBM211" s="12"/>
      <c r="CBN211" s="9"/>
      <c r="CBO211" s="29"/>
      <c r="CBP211" s="14"/>
      <c r="CBQ211" s="11"/>
      <c r="CBR211" s="18"/>
      <c r="CBS211" s="11"/>
      <c r="CBT211" s="12"/>
      <c r="CBU211" s="9"/>
      <c r="CBV211" s="29"/>
      <c r="CBW211" s="14"/>
      <c r="CBX211" s="11"/>
      <c r="CBY211" s="18"/>
      <c r="CBZ211" s="11"/>
      <c r="CCA211" s="12"/>
      <c r="CCB211" s="9"/>
      <c r="CCC211" s="29"/>
      <c r="CCD211" s="14"/>
      <c r="CCE211" s="11"/>
      <c r="CCF211" s="18"/>
      <c r="CCG211" s="11"/>
      <c r="CCH211" s="12"/>
      <c r="CCI211" s="9"/>
      <c r="CCJ211" s="29"/>
      <c r="CCK211" s="14"/>
      <c r="CCL211" s="11"/>
      <c r="CCM211" s="18"/>
      <c r="CCN211" s="11"/>
      <c r="CCO211" s="12"/>
      <c r="CCP211" s="9"/>
      <c r="CCQ211" s="29"/>
      <c r="CCR211" s="14"/>
      <c r="CCS211" s="11"/>
      <c r="CCT211" s="18"/>
      <c r="CCU211" s="11"/>
      <c r="CCV211" s="12"/>
      <c r="CCW211" s="9"/>
      <c r="CCX211" s="29"/>
      <c r="CCY211" s="14"/>
      <c r="CCZ211" s="11"/>
      <c r="CDA211" s="18"/>
      <c r="CDB211" s="11"/>
      <c r="CDC211" s="12"/>
      <c r="CDD211" s="9"/>
      <c r="CDE211" s="29"/>
      <c r="CDF211" s="14"/>
      <c r="CDG211" s="11"/>
      <c r="CDH211" s="18"/>
      <c r="CDI211" s="11"/>
      <c r="CDJ211" s="12"/>
      <c r="CDK211" s="9"/>
      <c r="CDL211" s="29"/>
      <c r="CDM211" s="14"/>
      <c r="CDN211" s="11"/>
      <c r="CDO211" s="18"/>
      <c r="CDP211" s="11"/>
      <c r="CDQ211" s="12"/>
      <c r="CDR211" s="9"/>
      <c r="CDS211" s="29"/>
      <c r="CDT211" s="14"/>
      <c r="CDU211" s="11"/>
      <c r="CDV211" s="18"/>
      <c r="CDW211" s="11"/>
      <c r="CDX211" s="12"/>
      <c r="CDY211" s="9"/>
      <c r="CDZ211" s="29"/>
      <c r="CEA211" s="14"/>
      <c r="CEB211" s="11"/>
      <c r="CEC211" s="18"/>
      <c r="CED211" s="11"/>
      <c r="CEE211" s="12"/>
      <c r="CEF211" s="9"/>
      <c r="CEG211" s="29"/>
      <c r="CEH211" s="14"/>
      <c r="CEI211" s="11"/>
      <c r="CEJ211" s="18"/>
      <c r="CEK211" s="11"/>
      <c r="CEL211" s="12"/>
      <c r="CEM211" s="9"/>
      <c r="CEN211" s="29"/>
      <c r="CEO211" s="14"/>
      <c r="CEP211" s="11"/>
      <c r="CEQ211" s="18"/>
      <c r="CER211" s="11"/>
      <c r="CES211" s="12"/>
      <c r="CET211" s="9"/>
      <c r="CEU211" s="29"/>
      <c r="CEV211" s="14"/>
      <c r="CEW211" s="11"/>
      <c r="CEX211" s="18"/>
      <c r="CEY211" s="11"/>
      <c r="CEZ211" s="12"/>
      <c r="CFA211" s="9"/>
      <c r="CFB211" s="29"/>
      <c r="CFC211" s="14"/>
      <c r="CFD211" s="11"/>
      <c r="CFE211" s="18"/>
      <c r="CFF211" s="11"/>
      <c r="CFG211" s="12"/>
      <c r="CFH211" s="9"/>
      <c r="CFI211" s="29"/>
      <c r="CFJ211" s="14"/>
      <c r="CFK211" s="11"/>
      <c r="CFL211" s="18"/>
      <c r="CFM211" s="11"/>
      <c r="CFN211" s="12"/>
      <c r="CFO211" s="9"/>
      <c r="CFP211" s="29"/>
      <c r="CFQ211" s="14"/>
      <c r="CFR211" s="11"/>
      <c r="CFS211" s="18"/>
      <c r="CFT211" s="11"/>
      <c r="CFU211" s="12"/>
      <c r="CFV211" s="9"/>
      <c r="CFW211" s="29"/>
      <c r="CFX211" s="14"/>
      <c r="CFY211" s="11"/>
      <c r="CFZ211" s="18"/>
      <c r="CGA211" s="11"/>
      <c r="CGB211" s="12"/>
      <c r="CGC211" s="9"/>
      <c r="CGD211" s="29"/>
      <c r="CGE211" s="14"/>
      <c r="CGF211" s="11"/>
      <c r="CGG211" s="18"/>
      <c r="CGH211" s="11"/>
      <c r="CGI211" s="12"/>
      <c r="CGJ211" s="9"/>
      <c r="CGK211" s="29"/>
      <c r="CGL211" s="14"/>
      <c r="CGM211" s="11"/>
      <c r="CGN211" s="18"/>
      <c r="CGO211" s="11"/>
      <c r="CGP211" s="12"/>
      <c r="CGQ211" s="9"/>
      <c r="CGR211" s="29"/>
      <c r="CGS211" s="14"/>
      <c r="CGT211" s="11"/>
      <c r="CGU211" s="18"/>
      <c r="CGV211" s="11"/>
      <c r="CGW211" s="12"/>
      <c r="CGX211" s="9"/>
      <c r="CGY211" s="29"/>
      <c r="CGZ211" s="14"/>
      <c r="CHA211" s="11"/>
      <c r="CHB211" s="18"/>
      <c r="CHC211" s="11"/>
      <c r="CHD211" s="12"/>
      <c r="CHE211" s="9"/>
      <c r="CHF211" s="29"/>
      <c r="CHG211" s="14"/>
      <c r="CHH211" s="11"/>
      <c r="CHI211" s="18"/>
      <c r="CHJ211" s="11"/>
      <c r="CHK211" s="12"/>
      <c r="CHL211" s="9"/>
      <c r="CHM211" s="29"/>
      <c r="CHN211" s="14"/>
      <c r="CHO211" s="11"/>
      <c r="CHP211" s="18"/>
      <c r="CHQ211" s="11"/>
      <c r="CHR211" s="12"/>
      <c r="CHS211" s="9"/>
      <c r="CHT211" s="29"/>
      <c r="CHU211" s="14"/>
      <c r="CHV211" s="11"/>
      <c r="CHW211" s="18"/>
      <c r="CHX211" s="11"/>
      <c r="CHY211" s="12"/>
      <c r="CHZ211" s="9"/>
      <c r="CIA211" s="29"/>
      <c r="CIB211" s="14"/>
      <c r="CIC211" s="11"/>
      <c r="CID211" s="18"/>
      <c r="CIE211" s="11"/>
      <c r="CIF211" s="12"/>
      <c r="CIG211" s="9"/>
      <c r="CIH211" s="29"/>
      <c r="CII211" s="14"/>
      <c r="CIJ211" s="11"/>
      <c r="CIK211" s="18"/>
      <c r="CIL211" s="11"/>
      <c r="CIM211" s="12"/>
      <c r="CIN211" s="9"/>
      <c r="CIO211" s="29"/>
      <c r="CIP211" s="14"/>
      <c r="CIQ211" s="11"/>
      <c r="CIR211" s="18"/>
      <c r="CIS211" s="11"/>
      <c r="CIT211" s="12"/>
      <c r="CIU211" s="9"/>
      <c r="CIV211" s="29"/>
      <c r="CIW211" s="14"/>
      <c r="CIX211" s="11"/>
      <c r="CIY211" s="18"/>
      <c r="CIZ211" s="11"/>
      <c r="CJA211" s="12"/>
      <c r="CJB211" s="9"/>
      <c r="CJC211" s="29"/>
      <c r="CJD211" s="14"/>
      <c r="CJE211" s="11"/>
      <c r="CJF211" s="18"/>
      <c r="CJG211" s="11"/>
      <c r="CJH211" s="12"/>
      <c r="CJI211" s="9"/>
      <c r="CJJ211" s="29"/>
      <c r="CJK211" s="14"/>
      <c r="CJL211" s="11"/>
      <c r="CJM211" s="18"/>
      <c r="CJN211" s="11"/>
      <c r="CJO211" s="12"/>
      <c r="CJP211" s="9"/>
      <c r="CJQ211" s="29"/>
      <c r="CJR211" s="14"/>
      <c r="CJS211" s="11"/>
      <c r="CJT211" s="18"/>
      <c r="CJU211" s="11"/>
      <c r="CJV211" s="12"/>
      <c r="CJW211" s="9"/>
      <c r="CJX211" s="29"/>
      <c r="CJY211" s="14"/>
      <c r="CJZ211" s="11"/>
      <c r="CKA211" s="18"/>
      <c r="CKB211" s="11"/>
      <c r="CKC211" s="12"/>
      <c r="CKD211" s="9"/>
      <c r="CKE211" s="29"/>
      <c r="CKF211" s="14"/>
      <c r="CKG211" s="11"/>
      <c r="CKH211" s="18"/>
      <c r="CKI211" s="11"/>
      <c r="CKJ211" s="12"/>
      <c r="CKK211" s="9"/>
      <c r="CKL211" s="29"/>
      <c r="CKM211" s="14"/>
      <c r="CKN211" s="11"/>
      <c r="CKO211" s="18"/>
      <c r="CKP211" s="11"/>
      <c r="CKQ211" s="12"/>
      <c r="CKR211" s="9"/>
      <c r="CKS211" s="29"/>
      <c r="CKT211" s="14"/>
      <c r="CKU211" s="11"/>
      <c r="CKV211" s="18"/>
      <c r="CKW211" s="11"/>
      <c r="CKX211" s="12"/>
      <c r="CKY211" s="9"/>
      <c r="CKZ211" s="29"/>
      <c r="CLA211" s="14"/>
      <c r="CLB211" s="11"/>
      <c r="CLC211" s="18"/>
      <c r="CLD211" s="11"/>
      <c r="CLE211" s="12"/>
      <c r="CLF211" s="9"/>
      <c r="CLG211" s="29"/>
      <c r="CLH211" s="14"/>
      <c r="CLI211" s="11"/>
      <c r="CLJ211" s="18"/>
      <c r="CLK211" s="11"/>
      <c r="CLL211" s="12"/>
      <c r="CLM211" s="9"/>
      <c r="CLN211" s="29"/>
      <c r="CLO211" s="14"/>
      <c r="CLP211" s="11"/>
      <c r="CLQ211" s="18"/>
      <c r="CLR211" s="11"/>
      <c r="CLS211" s="12"/>
      <c r="CLT211" s="9"/>
      <c r="CLU211" s="29"/>
      <c r="CLV211" s="14"/>
      <c r="CLW211" s="11"/>
      <c r="CLX211" s="18"/>
      <c r="CLY211" s="11"/>
      <c r="CLZ211" s="12"/>
      <c r="CMA211" s="9"/>
      <c r="CMB211" s="29"/>
      <c r="CMC211" s="14"/>
      <c r="CMD211" s="11"/>
      <c r="CME211" s="18"/>
      <c r="CMF211" s="11"/>
      <c r="CMG211" s="12"/>
      <c r="CMH211" s="9"/>
      <c r="CMI211" s="29"/>
      <c r="CMJ211" s="14"/>
      <c r="CMK211" s="11"/>
      <c r="CML211" s="18"/>
      <c r="CMM211" s="11"/>
      <c r="CMN211" s="12"/>
      <c r="CMO211" s="9"/>
      <c r="CMP211" s="29"/>
      <c r="CMQ211" s="14"/>
      <c r="CMR211" s="11"/>
      <c r="CMS211" s="18"/>
      <c r="CMT211" s="11"/>
      <c r="CMU211" s="12"/>
      <c r="CMV211" s="9"/>
      <c r="CMW211" s="29"/>
      <c r="CMX211" s="14"/>
      <c r="CMY211" s="11"/>
      <c r="CMZ211" s="18"/>
      <c r="CNA211" s="11"/>
      <c r="CNB211" s="12"/>
      <c r="CNC211" s="9"/>
      <c r="CND211" s="29"/>
      <c r="CNE211" s="14"/>
      <c r="CNF211" s="11"/>
      <c r="CNG211" s="18"/>
      <c r="CNH211" s="11"/>
      <c r="CNI211" s="12"/>
      <c r="CNJ211" s="9"/>
      <c r="CNK211" s="29"/>
      <c r="CNL211" s="14"/>
      <c r="CNM211" s="11"/>
      <c r="CNN211" s="18"/>
      <c r="CNO211" s="11"/>
      <c r="CNP211" s="12"/>
      <c r="CNQ211" s="9"/>
      <c r="CNR211" s="29"/>
      <c r="CNS211" s="14"/>
      <c r="CNT211" s="11"/>
      <c r="CNU211" s="18"/>
      <c r="CNV211" s="11"/>
      <c r="CNW211" s="12"/>
      <c r="CNX211" s="9"/>
      <c r="CNY211" s="29"/>
      <c r="CNZ211" s="14"/>
      <c r="COA211" s="11"/>
      <c r="COB211" s="18"/>
      <c r="COC211" s="11"/>
      <c r="COD211" s="12"/>
      <c r="COE211" s="9"/>
      <c r="COF211" s="29"/>
      <c r="COG211" s="14"/>
      <c r="COH211" s="11"/>
      <c r="COI211" s="18"/>
      <c r="COJ211" s="11"/>
      <c r="COK211" s="12"/>
      <c r="COL211" s="9"/>
      <c r="COM211" s="29"/>
      <c r="CON211" s="14"/>
      <c r="COO211" s="11"/>
      <c r="COP211" s="18"/>
      <c r="COQ211" s="11"/>
      <c r="COR211" s="12"/>
      <c r="COS211" s="9"/>
      <c r="COT211" s="29"/>
      <c r="COU211" s="14"/>
      <c r="COV211" s="11"/>
      <c r="COW211" s="18"/>
      <c r="COX211" s="11"/>
      <c r="COY211" s="12"/>
      <c r="COZ211" s="9"/>
      <c r="CPA211" s="29"/>
      <c r="CPB211" s="14"/>
      <c r="CPC211" s="11"/>
      <c r="CPD211" s="18"/>
      <c r="CPE211" s="11"/>
      <c r="CPF211" s="12"/>
      <c r="CPG211" s="9"/>
      <c r="CPH211" s="29"/>
      <c r="CPI211" s="14"/>
      <c r="CPJ211" s="11"/>
      <c r="CPK211" s="18"/>
      <c r="CPL211" s="11"/>
      <c r="CPM211" s="12"/>
      <c r="CPN211" s="9"/>
      <c r="CPO211" s="29"/>
      <c r="CPP211" s="14"/>
      <c r="CPQ211" s="11"/>
      <c r="CPR211" s="18"/>
      <c r="CPS211" s="11"/>
      <c r="CPT211" s="12"/>
      <c r="CPU211" s="9"/>
      <c r="CPV211" s="29"/>
      <c r="CPW211" s="14"/>
      <c r="CPX211" s="11"/>
      <c r="CPY211" s="18"/>
      <c r="CPZ211" s="11"/>
      <c r="CQA211" s="12"/>
      <c r="CQB211" s="9"/>
      <c r="CQC211" s="29"/>
      <c r="CQD211" s="14"/>
      <c r="CQE211" s="11"/>
      <c r="CQF211" s="18"/>
      <c r="CQG211" s="11"/>
      <c r="CQH211" s="12"/>
      <c r="CQI211" s="9"/>
      <c r="CQJ211" s="29"/>
      <c r="CQK211" s="14"/>
      <c r="CQL211" s="11"/>
      <c r="CQM211" s="18"/>
      <c r="CQN211" s="11"/>
      <c r="CQO211" s="12"/>
      <c r="CQP211" s="9"/>
      <c r="CQQ211" s="29"/>
      <c r="CQR211" s="14"/>
      <c r="CQS211" s="11"/>
      <c r="CQT211" s="18"/>
      <c r="CQU211" s="11"/>
      <c r="CQV211" s="12"/>
      <c r="CQW211" s="9"/>
      <c r="CQX211" s="29"/>
      <c r="CQY211" s="14"/>
      <c r="CQZ211" s="11"/>
      <c r="CRA211" s="18"/>
      <c r="CRB211" s="11"/>
      <c r="CRC211" s="12"/>
      <c r="CRD211" s="9"/>
      <c r="CRE211" s="29"/>
      <c r="CRF211" s="14"/>
      <c r="CRG211" s="11"/>
      <c r="CRH211" s="18"/>
      <c r="CRI211" s="11"/>
      <c r="CRJ211" s="12"/>
      <c r="CRK211" s="9"/>
      <c r="CRL211" s="29"/>
      <c r="CRM211" s="14"/>
      <c r="CRN211" s="11"/>
      <c r="CRO211" s="18"/>
      <c r="CRP211" s="11"/>
      <c r="CRQ211" s="12"/>
      <c r="CRR211" s="9"/>
      <c r="CRS211" s="29"/>
      <c r="CRT211" s="14"/>
      <c r="CRU211" s="11"/>
      <c r="CRV211" s="18"/>
      <c r="CRW211" s="11"/>
      <c r="CRX211" s="12"/>
      <c r="CRY211" s="9"/>
      <c r="CRZ211" s="29"/>
      <c r="CSA211" s="14"/>
      <c r="CSB211" s="11"/>
      <c r="CSC211" s="18"/>
      <c r="CSD211" s="11"/>
      <c r="CSE211" s="12"/>
      <c r="CSF211" s="9"/>
      <c r="CSG211" s="29"/>
      <c r="CSH211" s="14"/>
      <c r="CSI211" s="11"/>
      <c r="CSJ211" s="18"/>
      <c r="CSK211" s="11"/>
      <c r="CSL211" s="12"/>
      <c r="CSM211" s="9"/>
      <c r="CSN211" s="29"/>
      <c r="CSO211" s="14"/>
      <c r="CSP211" s="11"/>
      <c r="CSQ211" s="18"/>
      <c r="CSR211" s="11"/>
      <c r="CSS211" s="12"/>
      <c r="CST211" s="9"/>
      <c r="CSU211" s="29"/>
      <c r="CSV211" s="14"/>
      <c r="CSW211" s="11"/>
      <c r="CSX211" s="18"/>
      <c r="CSY211" s="11"/>
      <c r="CSZ211" s="12"/>
      <c r="CTA211" s="9"/>
      <c r="CTB211" s="29"/>
      <c r="CTC211" s="14"/>
      <c r="CTD211" s="11"/>
      <c r="CTE211" s="18"/>
      <c r="CTF211" s="11"/>
      <c r="CTG211" s="12"/>
      <c r="CTH211" s="9"/>
      <c r="CTI211" s="29"/>
      <c r="CTJ211" s="14"/>
      <c r="CTK211" s="11"/>
      <c r="CTL211" s="18"/>
      <c r="CTM211" s="11"/>
      <c r="CTN211" s="12"/>
      <c r="CTO211" s="9"/>
      <c r="CTP211" s="29"/>
      <c r="CTQ211" s="14"/>
      <c r="CTR211" s="11"/>
      <c r="CTS211" s="18"/>
      <c r="CTT211" s="11"/>
      <c r="CTU211" s="12"/>
      <c r="CTV211" s="9"/>
      <c r="CTW211" s="29"/>
      <c r="CTX211" s="14"/>
      <c r="CTY211" s="11"/>
      <c r="CTZ211" s="18"/>
      <c r="CUA211" s="11"/>
      <c r="CUB211" s="12"/>
      <c r="CUC211" s="9"/>
      <c r="CUD211" s="29"/>
      <c r="CUE211" s="14"/>
      <c r="CUF211" s="11"/>
      <c r="CUG211" s="18"/>
      <c r="CUH211" s="11"/>
      <c r="CUI211" s="12"/>
      <c r="CUJ211" s="9"/>
      <c r="CUK211" s="29"/>
      <c r="CUL211" s="14"/>
      <c r="CUM211" s="11"/>
      <c r="CUN211" s="18"/>
      <c r="CUO211" s="11"/>
      <c r="CUP211" s="12"/>
      <c r="CUQ211" s="9"/>
      <c r="CUR211" s="29"/>
      <c r="CUS211" s="14"/>
      <c r="CUT211" s="11"/>
      <c r="CUU211" s="18"/>
      <c r="CUV211" s="11"/>
      <c r="CUW211" s="12"/>
      <c r="CUX211" s="9"/>
      <c r="CUY211" s="29"/>
      <c r="CUZ211" s="14"/>
      <c r="CVA211" s="11"/>
      <c r="CVB211" s="18"/>
      <c r="CVC211" s="11"/>
      <c r="CVD211" s="12"/>
      <c r="CVE211" s="9"/>
      <c r="CVF211" s="29"/>
      <c r="CVG211" s="14"/>
      <c r="CVH211" s="11"/>
      <c r="CVI211" s="18"/>
      <c r="CVJ211" s="11"/>
      <c r="CVK211" s="12"/>
      <c r="CVL211" s="9"/>
      <c r="CVM211" s="29"/>
      <c r="CVN211" s="14"/>
      <c r="CVO211" s="11"/>
      <c r="CVP211" s="18"/>
      <c r="CVQ211" s="11"/>
      <c r="CVR211" s="12"/>
      <c r="CVS211" s="9"/>
      <c r="CVT211" s="29"/>
      <c r="CVU211" s="14"/>
      <c r="CVV211" s="11"/>
      <c r="CVW211" s="18"/>
      <c r="CVX211" s="11"/>
      <c r="CVY211" s="12"/>
      <c r="CVZ211" s="9"/>
      <c r="CWA211" s="29"/>
      <c r="CWB211" s="14"/>
      <c r="CWC211" s="11"/>
      <c r="CWD211" s="18"/>
      <c r="CWE211" s="11"/>
      <c r="CWF211" s="12"/>
      <c r="CWG211" s="9"/>
      <c r="CWH211" s="29"/>
      <c r="CWI211" s="14"/>
      <c r="CWJ211" s="11"/>
      <c r="CWK211" s="18"/>
      <c r="CWL211" s="11"/>
      <c r="CWM211" s="12"/>
      <c r="CWN211" s="9"/>
      <c r="CWO211" s="29"/>
      <c r="CWP211" s="14"/>
      <c r="CWQ211" s="11"/>
      <c r="CWR211" s="18"/>
      <c r="CWS211" s="11"/>
      <c r="CWT211" s="12"/>
      <c r="CWU211" s="9"/>
      <c r="CWV211" s="29"/>
      <c r="CWW211" s="14"/>
      <c r="CWX211" s="11"/>
      <c r="CWY211" s="18"/>
      <c r="CWZ211" s="11"/>
      <c r="CXA211" s="12"/>
      <c r="CXB211" s="9"/>
      <c r="CXC211" s="29"/>
      <c r="CXD211" s="14"/>
      <c r="CXE211" s="11"/>
      <c r="CXF211" s="18"/>
      <c r="CXG211" s="11"/>
      <c r="CXH211" s="12"/>
      <c r="CXI211" s="9"/>
      <c r="CXJ211" s="29"/>
      <c r="CXK211" s="14"/>
      <c r="CXL211" s="11"/>
      <c r="CXM211" s="18"/>
      <c r="CXN211" s="11"/>
      <c r="CXO211" s="12"/>
      <c r="CXP211" s="9"/>
      <c r="CXQ211" s="29"/>
      <c r="CXR211" s="14"/>
      <c r="CXS211" s="11"/>
      <c r="CXT211" s="18"/>
      <c r="CXU211" s="11"/>
      <c r="CXV211" s="12"/>
      <c r="CXW211" s="9"/>
      <c r="CXX211" s="29"/>
      <c r="CXY211" s="14"/>
      <c r="CXZ211" s="11"/>
      <c r="CYA211" s="18"/>
      <c r="CYB211" s="11"/>
      <c r="CYC211" s="12"/>
      <c r="CYD211" s="9"/>
      <c r="CYE211" s="29"/>
      <c r="CYF211" s="14"/>
      <c r="CYG211" s="11"/>
      <c r="CYH211" s="18"/>
      <c r="CYI211" s="11"/>
      <c r="CYJ211" s="12"/>
      <c r="CYK211" s="9"/>
      <c r="CYL211" s="29"/>
      <c r="CYM211" s="14"/>
      <c r="CYN211" s="11"/>
      <c r="CYO211" s="18"/>
      <c r="CYP211" s="11"/>
      <c r="CYQ211" s="12"/>
      <c r="CYR211" s="9"/>
      <c r="CYS211" s="29"/>
      <c r="CYT211" s="14"/>
      <c r="CYU211" s="11"/>
      <c r="CYV211" s="18"/>
      <c r="CYW211" s="11"/>
      <c r="CYX211" s="12"/>
      <c r="CYY211" s="9"/>
      <c r="CYZ211" s="29"/>
      <c r="CZA211" s="14"/>
      <c r="CZB211" s="11"/>
      <c r="CZC211" s="18"/>
      <c r="CZD211" s="11"/>
      <c r="CZE211" s="12"/>
      <c r="CZF211" s="9"/>
      <c r="CZG211" s="29"/>
      <c r="CZH211" s="14"/>
      <c r="CZI211" s="11"/>
      <c r="CZJ211" s="18"/>
      <c r="CZK211" s="11"/>
      <c r="CZL211" s="12"/>
      <c r="CZM211" s="9"/>
      <c r="CZN211" s="29"/>
      <c r="CZO211" s="14"/>
      <c r="CZP211" s="11"/>
      <c r="CZQ211" s="18"/>
      <c r="CZR211" s="11"/>
      <c r="CZS211" s="12"/>
      <c r="CZT211" s="9"/>
      <c r="CZU211" s="29"/>
      <c r="CZV211" s="14"/>
      <c r="CZW211" s="11"/>
      <c r="CZX211" s="18"/>
      <c r="CZY211" s="11"/>
      <c r="CZZ211" s="12"/>
      <c r="DAA211" s="9"/>
      <c r="DAB211" s="29"/>
      <c r="DAC211" s="14"/>
      <c r="DAD211" s="11"/>
      <c r="DAE211" s="18"/>
      <c r="DAF211" s="11"/>
      <c r="DAG211" s="12"/>
      <c r="DAH211" s="9"/>
      <c r="DAI211" s="29"/>
      <c r="DAJ211" s="14"/>
      <c r="DAK211" s="11"/>
      <c r="DAL211" s="18"/>
      <c r="DAM211" s="11"/>
      <c r="DAN211" s="12"/>
      <c r="DAO211" s="9"/>
      <c r="DAP211" s="29"/>
      <c r="DAQ211" s="14"/>
      <c r="DAR211" s="11"/>
      <c r="DAS211" s="18"/>
      <c r="DAT211" s="11"/>
      <c r="DAU211" s="12"/>
      <c r="DAV211" s="9"/>
      <c r="DAW211" s="29"/>
      <c r="DAX211" s="14"/>
      <c r="DAY211" s="11"/>
      <c r="DAZ211" s="18"/>
      <c r="DBA211" s="11"/>
      <c r="DBB211" s="12"/>
      <c r="DBC211" s="9"/>
      <c r="DBD211" s="29"/>
      <c r="DBE211" s="14"/>
      <c r="DBF211" s="11"/>
      <c r="DBG211" s="18"/>
      <c r="DBH211" s="11"/>
      <c r="DBI211" s="12"/>
      <c r="DBJ211" s="9"/>
      <c r="DBK211" s="29"/>
      <c r="DBL211" s="14"/>
      <c r="DBM211" s="11"/>
      <c r="DBN211" s="18"/>
      <c r="DBO211" s="11"/>
      <c r="DBP211" s="12"/>
      <c r="DBQ211" s="9"/>
      <c r="DBR211" s="29"/>
      <c r="DBS211" s="14"/>
      <c r="DBT211" s="11"/>
      <c r="DBU211" s="18"/>
      <c r="DBV211" s="11"/>
      <c r="DBW211" s="12"/>
      <c r="DBX211" s="9"/>
      <c r="DBY211" s="29"/>
      <c r="DBZ211" s="14"/>
      <c r="DCA211" s="11"/>
      <c r="DCB211" s="18"/>
      <c r="DCC211" s="11"/>
      <c r="DCD211" s="12"/>
      <c r="DCE211" s="9"/>
      <c r="DCF211" s="29"/>
      <c r="DCG211" s="14"/>
      <c r="DCH211" s="11"/>
      <c r="DCI211" s="18"/>
      <c r="DCJ211" s="11"/>
      <c r="DCK211" s="12"/>
      <c r="DCL211" s="9"/>
      <c r="DCM211" s="29"/>
      <c r="DCN211" s="14"/>
      <c r="DCO211" s="11"/>
      <c r="DCP211" s="18"/>
      <c r="DCQ211" s="11"/>
      <c r="DCR211" s="12"/>
      <c r="DCS211" s="9"/>
      <c r="DCT211" s="29"/>
      <c r="DCU211" s="14"/>
      <c r="DCV211" s="11"/>
      <c r="DCW211" s="18"/>
      <c r="DCX211" s="11"/>
      <c r="DCY211" s="12"/>
      <c r="DCZ211" s="9"/>
      <c r="DDA211" s="29"/>
      <c r="DDB211" s="14"/>
      <c r="DDC211" s="11"/>
      <c r="DDD211" s="18"/>
      <c r="DDE211" s="11"/>
      <c r="DDF211" s="12"/>
      <c r="DDG211" s="9"/>
      <c r="DDH211" s="29"/>
      <c r="DDI211" s="14"/>
      <c r="DDJ211" s="11"/>
      <c r="DDK211" s="18"/>
      <c r="DDL211" s="11"/>
      <c r="DDM211" s="12"/>
      <c r="DDN211" s="9"/>
      <c r="DDO211" s="29"/>
      <c r="DDP211" s="14"/>
      <c r="DDQ211" s="11"/>
      <c r="DDR211" s="18"/>
      <c r="DDS211" s="11"/>
      <c r="DDT211" s="12"/>
      <c r="DDU211" s="9"/>
      <c r="DDV211" s="29"/>
      <c r="DDW211" s="14"/>
      <c r="DDX211" s="11"/>
      <c r="DDY211" s="18"/>
      <c r="DDZ211" s="11"/>
      <c r="DEA211" s="12"/>
      <c r="DEB211" s="9"/>
      <c r="DEC211" s="29"/>
      <c r="DED211" s="14"/>
      <c r="DEE211" s="11"/>
      <c r="DEF211" s="18"/>
      <c r="DEG211" s="11"/>
      <c r="DEH211" s="12"/>
      <c r="DEI211" s="9"/>
      <c r="DEJ211" s="29"/>
      <c r="DEK211" s="14"/>
      <c r="DEL211" s="11"/>
      <c r="DEM211" s="18"/>
      <c r="DEN211" s="11"/>
      <c r="DEO211" s="12"/>
      <c r="DEP211" s="9"/>
      <c r="DEQ211" s="29"/>
      <c r="DER211" s="14"/>
      <c r="DES211" s="11"/>
      <c r="DET211" s="18"/>
      <c r="DEU211" s="11"/>
      <c r="DEV211" s="12"/>
      <c r="DEW211" s="9"/>
      <c r="DEX211" s="29"/>
      <c r="DEY211" s="14"/>
      <c r="DEZ211" s="11"/>
      <c r="DFA211" s="18"/>
      <c r="DFB211" s="11"/>
      <c r="DFC211" s="12"/>
      <c r="DFD211" s="9"/>
      <c r="DFE211" s="29"/>
      <c r="DFF211" s="14"/>
      <c r="DFG211" s="11"/>
      <c r="DFH211" s="18"/>
      <c r="DFI211" s="11"/>
      <c r="DFJ211" s="12"/>
      <c r="DFK211" s="9"/>
      <c r="DFL211" s="29"/>
      <c r="DFM211" s="14"/>
      <c r="DFN211" s="11"/>
      <c r="DFO211" s="18"/>
      <c r="DFP211" s="11"/>
      <c r="DFQ211" s="12"/>
      <c r="DFR211" s="9"/>
      <c r="DFS211" s="29"/>
      <c r="DFT211" s="14"/>
      <c r="DFU211" s="11"/>
      <c r="DFV211" s="18"/>
      <c r="DFW211" s="11"/>
      <c r="DFX211" s="12"/>
      <c r="DFY211" s="9"/>
      <c r="DFZ211" s="29"/>
      <c r="DGA211" s="14"/>
      <c r="DGB211" s="11"/>
      <c r="DGC211" s="18"/>
      <c r="DGD211" s="11"/>
      <c r="DGE211" s="12"/>
      <c r="DGF211" s="9"/>
      <c r="DGG211" s="29"/>
      <c r="DGH211" s="14"/>
      <c r="DGI211" s="11"/>
      <c r="DGJ211" s="18"/>
      <c r="DGK211" s="11"/>
      <c r="DGL211" s="12"/>
      <c r="DGM211" s="9"/>
      <c r="DGN211" s="29"/>
      <c r="DGO211" s="14"/>
      <c r="DGP211" s="11"/>
      <c r="DGQ211" s="18"/>
      <c r="DGR211" s="11"/>
      <c r="DGS211" s="12"/>
      <c r="DGT211" s="9"/>
      <c r="DGU211" s="29"/>
      <c r="DGV211" s="14"/>
      <c r="DGW211" s="11"/>
      <c r="DGX211" s="18"/>
      <c r="DGY211" s="11"/>
      <c r="DGZ211" s="12"/>
      <c r="DHA211" s="9"/>
      <c r="DHB211" s="29"/>
      <c r="DHC211" s="14"/>
      <c r="DHD211" s="11"/>
      <c r="DHE211" s="18"/>
      <c r="DHF211" s="11"/>
      <c r="DHG211" s="12"/>
      <c r="DHH211" s="9"/>
      <c r="DHI211" s="29"/>
      <c r="DHJ211" s="14"/>
      <c r="DHK211" s="11"/>
      <c r="DHL211" s="18"/>
      <c r="DHM211" s="11"/>
      <c r="DHN211" s="12"/>
      <c r="DHO211" s="9"/>
      <c r="DHP211" s="29"/>
      <c r="DHQ211" s="14"/>
      <c r="DHR211" s="11"/>
      <c r="DHS211" s="18"/>
      <c r="DHT211" s="11"/>
      <c r="DHU211" s="12"/>
      <c r="DHV211" s="9"/>
      <c r="DHW211" s="29"/>
      <c r="DHX211" s="14"/>
      <c r="DHY211" s="11"/>
      <c r="DHZ211" s="18"/>
      <c r="DIA211" s="11"/>
      <c r="DIB211" s="12"/>
      <c r="DIC211" s="9"/>
      <c r="DID211" s="29"/>
      <c r="DIE211" s="14"/>
      <c r="DIF211" s="11"/>
      <c r="DIG211" s="18"/>
      <c r="DIH211" s="11"/>
      <c r="DII211" s="12"/>
      <c r="DIJ211" s="9"/>
      <c r="DIK211" s="29"/>
      <c r="DIL211" s="14"/>
      <c r="DIM211" s="11"/>
      <c r="DIN211" s="18"/>
      <c r="DIO211" s="11"/>
      <c r="DIP211" s="12"/>
      <c r="DIQ211" s="9"/>
      <c r="DIR211" s="29"/>
      <c r="DIS211" s="14"/>
      <c r="DIT211" s="11"/>
      <c r="DIU211" s="18"/>
      <c r="DIV211" s="11"/>
      <c r="DIW211" s="12"/>
      <c r="DIX211" s="9"/>
      <c r="DIY211" s="29"/>
      <c r="DIZ211" s="14"/>
      <c r="DJA211" s="11"/>
      <c r="DJB211" s="18"/>
      <c r="DJC211" s="11"/>
      <c r="DJD211" s="12"/>
      <c r="DJE211" s="9"/>
      <c r="DJF211" s="29"/>
      <c r="DJG211" s="14"/>
      <c r="DJH211" s="11"/>
      <c r="DJI211" s="18"/>
      <c r="DJJ211" s="11"/>
      <c r="DJK211" s="12"/>
      <c r="DJL211" s="9"/>
      <c r="DJM211" s="29"/>
      <c r="DJN211" s="14"/>
      <c r="DJO211" s="11"/>
      <c r="DJP211" s="18"/>
      <c r="DJQ211" s="11"/>
      <c r="DJR211" s="12"/>
      <c r="DJS211" s="9"/>
      <c r="DJT211" s="29"/>
      <c r="DJU211" s="14"/>
      <c r="DJV211" s="11"/>
      <c r="DJW211" s="18"/>
      <c r="DJX211" s="11"/>
      <c r="DJY211" s="12"/>
      <c r="DJZ211" s="9"/>
      <c r="DKA211" s="29"/>
      <c r="DKB211" s="14"/>
      <c r="DKC211" s="11"/>
      <c r="DKD211" s="18"/>
      <c r="DKE211" s="11"/>
      <c r="DKF211" s="12"/>
      <c r="DKG211" s="9"/>
      <c r="DKH211" s="29"/>
      <c r="DKI211" s="14"/>
      <c r="DKJ211" s="11"/>
      <c r="DKK211" s="18"/>
      <c r="DKL211" s="11"/>
      <c r="DKM211" s="12"/>
      <c r="DKN211" s="9"/>
      <c r="DKO211" s="29"/>
      <c r="DKP211" s="14"/>
      <c r="DKQ211" s="11"/>
      <c r="DKR211" s="18"/>
      <c r="DKS211" s="11"/>
      <c r="DKT211" s="12"/>
      <c r="DKU211" s="9"/>
      <c r="DKV211" s="29"/>
      <c r="DKW211" s="14"/>
      <c r="DKX211" s="11"/>
      <c r="DKY211" s="18"/>
      <c r="DKZ211" s="11"/>
      <c r="DLA211" s="12"/>
      <c r="DLB211" s="9"/>
      <c r="DLC211" s="29"/>
      <c r="DLD211" s="14"/>
      <c r="DLE211" s="11"/>
      <c r="DLF211" s="18"/>
      <c r="DLG211" s="11"/>
      <c r="DLH211" s="12"/>
      <c r="DLI211" s="9"/>
      <c r="DLJ211" s="29"/>
      <c r="DLK211" s="14"/>
      <c r="DLL211" s="11"/>
      <c r="DLM211" s="18"/>
      <c r="DLN211" s="11"/>
      <c r="DLO211" s="12"/>
      <c r="DLP211" s="9"/>
      <c r="DLQ211" s="29"/>
      <c r="DLR211" s="14"/>
      <c r="DLS211" s="11"/>
      <c r="DLT211" s="18"/>
      <c r="DLU211" s="11"/>
      <c r="DLV211" s="12"/>
      <c r="DLW211" s="9"/>
      <c r="DLX211" s="29"/>
      <c r="DLY211" s="14"/>
      <c r="DLZ211" s="11"/>
      <c r="DMA211" s="18"/>
      <c r="DMB211" s="11"/>
      <c r="DMC211" s="12"/>
      <c r="DMD211" s="9"/>
      <c r="DME211" s="29"/>
      <c r="DMF211" s="14"/>
      <c r="DMG211" s="11"/>
      <c r="DMH211" s="18"/>
      <c r="DMI211" s="11"/>
      <c r="DMJ211" s="12"/>
      <c r="DMK211" s="9"/>
      <c r="DML211" s="29"/>
      <c r="DMM211" s="14"/>
      <c r="DMN211" s="11"/>
      <c r="DMO211" s="18"/>
      <c r="DMP211" s="11"/>
      <c r="DMQ211" s="12"/>
      <c r="DMR211" s="9"/>
      <c r="DMS211" s="29"/>
      <c r="DMT211" s="14"/>
      <c r="DMU211" s="11"/>
      <c r="DMV211" s="18"/>
      <c r="DMW211" s="11"/>
      <c r="DMX211" s="12"/>
      <c r="DMY211" s="9"/>
      <c r="DMZ211" s="29"/>
      <c r="DNA211" s="14"/>
      <c r="DNB211" s="11"/>
      <c r="DNC211" s="18"/>
      <c r="DND211" s="11"/>
      <c r="DNE211" s="12"/>
      <c r="DNF211" s="9"/>
      <c r="DNG211" s="29"/>
      <c r="DNH211" s="14"/>
      <c r="DNI211" s="11"/>
      <c r="DNJ211" s="18"/>
      <c r="DNK211" s="11"/>
      <c r="DNL211" s="12"/>
      <c r="DNM211" s="9"/>
      <c r="DNN211" s="29"/>
      <c r="DNO211" s="14"/>
      <c r="DNP211" s="11"/>
      <c r="DNQ211" s="18"/>
      <c r="DNR211" s="11"/>
      <c r="DNS211" s="12"/>
      <c r="DNT211" s="9"/>
      <c r="DNU211" s="29"/>
      <c r="DNV211" s="14"/>
      <c r="DNW211" s="11"/>
      <c r="DNX211" s="18"/>
      <c r="DNY211" s="11"/>
      <c r="DNZ211" s="12"/>
      <c r="DOA211" s="9"/>
      <c r="DOB211" s="29"/>
      <c r="DOC211" s="14"/>
      <c r="DOD211" s="11"/>
      <c r="DOE211" s="18"/>
      <c r="DOF211" s="11"/>
      <c r="DOG211" s="12"/>
      <c r="DOH211" s="9"/>
      <c r="DOI211" s="29"/>
      <c r="DOJ211" s="14"/>
      <c r="DOK211" s="11"/>
      <c r="DOL211" s="18"/>
      <c r="DOM211" s="11"/>
      <c r="DON211" s="12"/>
      <c r="DOO211" s="9"/>
      <c r="DOP211" s="29"/>
      <c r="DOQ211" s="14"/>
      <c r="DOR211" s="11"/>
      <c r="DOS211" s="18"/>
      <c r="DOT211" s="11"/>
      <c r="DOU211" s="12"/>
      <c r="DOV211" s="9"/>
      <c r="DOW211" s="29"/>
      <c r="DOX211" s="14"/>
      <c r="DOY211" s="11"/>
      <c r="DOZ211" s="18"/>
      <c r="DPA211" s="11"/>
      <c r="DPB211" s="12"/>
      <c r="DPC211" s="9"/>
      <c r="DPD211" s="29"/>
      <c r="DPE211" s="14"/>
      <c r="DPF211" s="11"/>
      <c r="DPG211" s="18"/>
      <c r="DPH211" s="11"/>
      <c r="DPI211" s="12"/>
      <c r="DPJ211" s="9"/>
      <c r="DPK211" s="29"/>
      <c r="DPL211" s="14"/>
      <c r="DPM211" s="11"/>
      <c r="DPN211" s="18"/>
      <c r="DPO211" s="11"/>
      <c r="DPP211" s="12"/>
      <c r="DPQ211" s="9"/>
      <c r="DPR211" s="29"/>
      <c r="DPS211" s="14"/>
      <c r="DPT211" s="11"/>
      <c r="DPU211" s="18"/>
      <c r="DPV211" s="11"/>
      <c r="DPW211" s="12"/>
      <c r="DPX211" s="9"/>
      <c r="DPY211" s="29"/>
      <c r="DPZ211" s="14"/>
      <c r="DQA211" s="11"/>
      <c r="DQB211" s="18"/>
      <c r="DQC211" s="11"/>
      <c r="DQD211" s="12"/>
      <c r="DQE211" s="9"/>
      <c r="DQF211" s="29"/>
      <c r="DQG211" s="14"/>
      <c r="DQH211" s="11"/>
      <c r="DQI211" s="18"/>
      <c r="DQJ211" s="11"/>
      <c r="DQK211" s="12"/>
      <c r="DQL211" s="9"/>
      <c r="DQM211" s="29"/>
      <c r="DQN211" s="14"/>
      <c r="DQO211" s="11"/>
      <c r="DQP211" s="18"/>
      <c r="DQQ211" s="11"/>
      <c r="DQR211" s="12"/>
      <c r="DQS211" s="9"/>
      <c r="DQT211" s="29"/>
      <c r="DQU211" s="14"/>
      <c r="DQV211" s="11"/>
      <c r="DQW211" s="18"/>
      <c r="DQX211" s="11"/>
      <c r="DQY211" s="12"/>
      <c r="DQZ211" s="9"/>
      <c r="DRA211" s="29"/>
      <c r="DRB211" s="14"/>
      <c r="DRC211" s="11"/>
      <c r="DRD211" s="18"/>
      <c r="DRE211" s="11"/>
      <c r="DRF211" s="12"/>
      <c r="DRG211" s="9"/>
      <c r="DRH211" s="29"/>
      <c r="DRI211" s="14"/>
      <c r="DRJ211" s="11"/>
      <c r="DRK211" s="18"/>
      <c r="DRL211" s="11"/>
      <c r="DRM211" s="12"/>
      <c r="DRN211" s="9"/>
      <c r="DRO211" s="29"/>
      <c r="DRP211" s="14"/>
      <c r="DRQ211" s="11"/>
      <c r="DRR211" s="18"/>
      <c r="DRS211" s="11"/>
      <c r="DRT211" s="12"/>
      <c r="DRU211" s="9"/>
      <c r="DRV211" s="29"/>
      <c r="DRW211" s="14"/>
      <c r="DRX211" s="11"/>
      <c r="DRY211" s="18"/>
      <c r="DRZ211" s="11"/>
      <c r="DSA211" s="12"/>
      <c r="DSB211" s="9"/>
      <c r="DSC211" s="29"/>
      <c r="DSD211" s="14"/>
      <c r="DSE211" s="11"/>
      <c r="DSF211" s="18"/>
      <c r="DSG211" s="11"/>
      <c r="DSH211" s="12"/>
      <c r="DSI211" s="9"/>
      <c r="DSJ211" s="29"/>
      <c r="DSK211" s="14"/>
      <c r="DSL211" s="11"/>
      <c r="DSM211" s="18"/>
      <c r="DSN211" s="11"/>
      <c r="DSO211" s="12"/>
      <c r="DSP211" s="9"/>
      <c r="DSQ211" s="29"/>
      <c r="DSR211" s="14"/>
      <c r="DSS211" s="11"/>
      <c r="DST211" s="18"/>
      <c r="DSU211" s="11"/>
      <c r="DSV211" s="12"/>
      <c r="DSW211" s="9"/>
      <c r="DSX211" s="29"/>
      <c r="DSY211" s="14"/>
      <c r="DSZ211" s="11"/>
      <c r="DTA211" s="18"/>
      <c r="DTB211" s="11"/>
      <c r="DTC211" s="12"/>
      <c r="DTD211" s="9"/>
      <c r="DTE211" s="29"/>
      <c r="DTF211" s="14"/>
      <c r="DTG211" s="11"/>
      <c r="DTH211" s="18"/>
      <c r="DTI211" s="11"/>
      <c r="DTJ211" s="12"/>
      <c r="DTK211" s="9"/>
      <c r="DTL211" s="29"/>
      <c r="DTM211" s="14"/>
      <c r="DTN211" s="11"/>
      <c r="DTO211" s="18"/>
      <c r="DTP211" s="11"/>
      <c r="DTQ211" s="12"/>
      <c r="DTR211" s="9"/>
      <c r="DTS211" s="29"/>
      <c r="DTT211" s="14"/>
      <c r="DTU211" s="11"/>
      <c r="DTV211" s="18"/>
      <c r="DTW211" s="11"/>
      <c r="DTX211" s="12"/>
      <c r="DTY211" s="9"/>
      <c r="DTZ211" s="29"/>
      <c r="DUA211" s="14"/>
      <c r="DUB211" s="11"/>
      <c r="DUC211" s="18"/>
      <c r="DUD211" s="11"/>
      <c r="DUE211" s="12"/>
      <c r="DUF211" s="9"/>
      <c r="DUG211" s="29"/>
      <c r="DUH211" s="14"/>
      <c r="DUI211" s="11"/>
      <c r="DUJ211" s="18"/>
      <c r="DUK211" s="11"/>
      <c r="DUL211" s="12"/>
      <c r="DUM211" s="9"/>
      <c r="DUN211" s="29"/>
      <c r="DUO211" s="14"/>
      <c r="DUP211" s="11"/>
      <c r="DUQ211" s="18"/>
      <c r="DUR211" s="11"/>
      <c r="DUS211" s="12"/>
      <c r="DUT211" s="9"/>
      <c r="DUU211" s="29"/>
      <c r="DUV211" s="14"/>
      <c r="DUW211" s="11"/>
      <c r="DUX211" s="18"/>
      <c r="DUY211" s="11"/>
      <c r="DUZ211" s="12"/>
      <c r="DVA211" s="9"/>
      <c r="DVB211" s="29"/>
      <c r="DVC211" s="14"/>
      <c r="DVD211" s="11"/>
      <c r="DVE211" s="18"/>
      <c r="DVF211" s="11"/>
      <c r="DVG211" s="12"/>
      <c r="DVH211" s="9"/>
      <c r="DVI211" s="29"/>
      <c r="DVJ211" s="14"/>
      <c r="DVK211" s="11"/>
      <c r="DVL211" s="18"/>
      <c r="DVM211" s="11"/>
      <c r="DVN211" s="12"/>
      <c r="DVO211" s="9"/>
      <c r="DVP211" s="29"/>
      <c r="DVQ211" s="14"/>
      <c r="DVR211" s="11"/>
      <c r="DVS211" s="18"/>
      <c r="DVT211" s="11"/>
      <c r="DVU211" s="12"/>
      <c r="DVV211" s="9"/>
      <c r="DVW211" s="29"/>
      <c r="DVX211" s="14"/>
      <c r="DVY211" s="11"/>
      <c r="DVZ211" s="18"/>
      <c r="DWA211" s="11"/>
      <c r="DWB211" s="12"/>
      <c r="DWC211" s="9"/>
      <c r="DWD211" s="29"/>
      <c r="DWE211" s="14"/>
      <c r="DWF211" s="11"/>
      <c r="DWG211" s="18"/>
      <c r="DWH211" s="11"/>
      <c r="DWI211" s="12"/>
      <c r="DWJ211" s="9"/>
      <c r="DWK211" s="29"/>
      <c r="DWL211" s="14"/>
      <c r="DWM211" s="11"/>
      <c r="DWN211" s="18"/>
      <c r="DWO211" s="11"/>
      <c r="DWP211" s="12"/>
      <c r="DWQ211" s="9"/>
      <c r="DWR211" s="29"/>
      <c r="DWS211" s="14"/>
      <c r="DWT211" s="11"/>
      <c r="DWU211" s="18"/>
      <c r="DWV211" s="11"/>
      <c r="DWW211" s="12"/>
      <c r="DWX211" s="9"/>
      <c r="DWY211" s="29"/>
      <c r="DWZ211" s="14"/>
      <c r="DXA211" s="11"/>
      <c r="DXB211" s="18"/>
      <c r="DXC211" s="11"/>
      <c r="DXD211" s="12"/>
      <c r="DXE211" s="9"/>
      <c r="DXF211" s="29"/>
      <c r="DXG211" s="14"/>
      <c r="DXH211" s="11"/>
      <c r="DXI211" s="18"/>
      <c r="DXJ211" s="11"/>
      <c r="DXK211" s="12"/>
      <c r="DXL211" s="9"/>
      <c r="DXM211" s="29"/>
      <c r="DXN211" s="14"/>
      <c r="DXO211" s="11"/>
      <c r="DXP211" s="18"/>
      <c r="DXQ211" s="11"/>
      <c r="DXR211" s="12"/>
      <c r="DXS211" s="9"/>
      <c r="DXT211" s="29"/>
      <c r="DXU211" s="14"/>
      <c r="DXV211" s="11"/>
      <c r="DXW211" s="18"/>
      <c r="DXX211" s="11"/>
      <c r="DXY211" s="12"/>
      <c r="DXZ211" s="9"/>
      <c r="DYA211" s="29"/>
      <c r="DYB211" s="14"/>
      <c r="DYC211" s="11"/>
      <c r="DYD211" s="18"/>
      <c r="DYE211" s="11"/>
      <c r="DYF211" s="12"/>
      <c r="DYG211" s="9"/>
      <c r="DYH211" s="29"/>
      <c r="DYI211" s="14"/>
      <c r="DYJ211" s="11"/>
      <c r="DYK211" s="18"/>
      <c r="DYL211" s="11"/>
      <c r="DYM211" s="12"/>
      <c r="DYN211" s="9"/>
      <c r="DYO211" s="29"/>
      <c r="DYP211" s="14"/>
      <c r="DYQ211" s="11"/>
      <c r="DYR211" s="18"/>
      <c r="DYS211" s="11"/>
      <c r="DYT211" s="12"/>
      <c r="DYU211" s="9"/>
      <c r="DYV211" s="29"/>
      <c r="DYW211" s="14"/>
      <c r="DYX211" s="11"/>
      <c r="DYY211" s="18"/>
      <c r="DYZ211" s="11"/>
      <c r="DZA211" s="12"/>
      <c r="DZB211" s="9"/>
      <c r="DZC211" s="29"/>
      <c r="DZD211" s="14"/>
      <c r="DZE211" s="11"/>
      <c r="DZF211" s="18"/>
      <c r="DZG211" s="11"/>
      <c r="DZH211" s="12"/>
      <c r="DZI211" s="9"/>
      <c r="DZJ211" s="29"/>
      <c r="DZK211" s="14"/>
      <c r="DZL211" s="11"/>
      <c r="DZM211" s="18"/>
      <c r="DZN211" s="11"/>
      <c r="DZO211" s="12"/>
      <c r="DZP211" s="9"/>
      <c r="DZQ211" s="29"/>
      <c r="DZR211" s="14"/>
      <c r="DZS211" s="11"/>
      <c r="DZT211" s="18"/>
      <c r="DZU211" s="11"/>
      <c r="DZV211" s="12"/>
      <c r="DZW211" s="9"/>
      <c r="DZX211" s="29"/>
      <c r="DZY211" s="14"/>
      <c r="DZZ211" s="11"/>
      <c r="EAA211" s="18"/>
      <c r="EAB211" s="11"/>
      <c r="EAC211" s="12"/>
      <c r="EAD211" s="9"/>
      <c r="EAE211" s="29"/>
      <c r="EAF211" s="14"/>
      <c r="EAG211" s="11"/>
      <c r="EAH211" s="18"/>
      <c r="EAI211" s="11"/>
      <c r="EAJ211" s="12"/>
      <c r="EAK211" s="9"/>
      <c r="EAL211" s="29"/>
      <c r="EAM211" s="14"/>
      <c r="EAN211" s="11"/>
      <c r="EAO211" s="18"/>
      <c r="EAP211" s="11"/>
      <c r="EAQ211" s="12"/>
      <c r="EAR211" s="9"/>
      <c r="EAS211" s="29"/>
      <c r="EAT211" s="14"/>
      <c r="EAU211" s="11"/>
      <c r="EAV211" s="18"/>
      <c r="EAW211" s="11"/>
      <c r="EAX211" s="12"/>
      <c r="EAY211" s="9"/>
      <c r="EAZ211" s="29"/>
      <c r="EBA211" s="14"/>
      <c r="EBB211" s="11"/>
      <c r="EBC211" s="18"/>
      <c r="EBD211" s="11"/>
      <c r="EBE211" s="12"/>
      <c r="EBF211" s="9"/>
      <c r="EBG211" s="29"/>
      <c r="EBH211" s="14"/>
      <c r="EBI211" s="11"/>
      <c r="EBJ211" s="18"/>
      <c r="EBK211" s="11"/>
      <c r="EBL211" s="12"/>
      <c r="EBM211" s="9"/>
      <c r="EBN211" s="29"/>
      <c r="EBO211" s="14"/>
      <c r="EBP211" s="11"/>
      <c r="EBQ211" s="18"/>
      <c r="EBR211" s="11"/>
      <c r="EBS211" s="12"/>
      <c r="EBT211" s="9"/>
      <c r="EBU211" s="29"/>
      <c r="EBV211" s="14"/>
      <c r="EBW211" s="11"/>
      <c r="EBX211" s="18"/>
      <c r="EBY211" s="11"/>
      <c r="EBZ211" s="12"/>
      <c r="ECA211" s="9"/>
      <c r="ECB211" s="29"/>
      <c r="ECC211" s="14"/>
      <c r="ECD211" s="11"/>
      <c r="ECE211" s="18"/>
      <c r="ECF211" s="11"/>
      <c r="ECG211" s="12"/>
      <c r="ECH211" s="9"/>
      <c r="ECI211" s="29"/>
      <c r="ECJ211" s="14"/>
      <c r="ECK211" s="11"/>
      <c r="ECL211" s="18"/>
      <c r="ECM211" s="11"/>
      <c r="ECN211" s="12"/>
      <c r="ECO211" s="9"/>
      <c r="ECP211" s="29"/>
      <c r="ECQ211" s="14"/>
      <c r="ECR211" s="11"/>
      <c r="ECS211" s="18"/>
      <c r="ECT211" s="11"/>
      <c r="ECU211" s="12"/>
      <c r="ECV211" s="9"/>
      <c r="ECW211" s="29"/>
      <c r="ECX211" s="14"/>
      <c r="ECY211" s="11"/>
      <c r="ECZ211" s="18"/>
      <c r="EDA211" s="11"/>
      <c r="EDB211" s="12"/>
      <c r="EDC211" s="9"/>
      <c r="EDD211" s="29"/>
      <c r="EDE211" s="14"/>
      <c r="EDF211" s="11"/>
      <c r="EDG211" s="18"/>
      <c r="EDH211" s="11"/>
      <c r="EDI211" s="12"/>
      <c r="EDJ211" s="9"/>
      <c r="EDK211" s="29"/>
      <c r="EDL211" s="14"/>
      <c r="EDM211" s="11"/>
      <c r="EDN211" s="18"/>
      <c r="EDO211" s="11"/>
      <c r="EDP211" s="12"/>
      <c r="EDQ211" s="9"/>
      <c r="EDR211" s="29"/>
      <c r="EDS211" s="14"/>
      <c r="EDT211" s="11"/>
      <c r="EDU211" s="18"/>
      <c r="EDV211" s="11"/>
      <c r="EDW211" s="12"/>
      <c r="EDX211" s="9"/>
      <c r="EDY211" s="29"/>
      <c r="EDZ211" s="14"/>
      <c r="EEA211" s="11"/>
      <c r="EEB211" s="18"/>
      <c r="EEC211" s="11"/>
      <c r="EED211" s="12"/>
      <c r="EEE211" s="9"/>
      <c r="EEF211" s="29"/>
      <c r="EEG211" s="14"/>
      <c r="EEH211" s="11"/>
      <c r="EEI211" s="18"/>
      <c r="EEJ211" s="11"/>
      <c r="EEK211" s="12"/>
      <c r="EEL211" s="9"/>
      <c r="EEM211" s="29"/>
      <c r="EEN211" s="14"/>
      <c r="EEO211" s="11"/>
      <c r="EEP211" s="18"/>
      <c r="EEQ211" s="11"/>
      <c r="EER211" s="12"/>
      <c r="EES211" s="9"/>
      <c r="EET211" s="29"/>
      <c r="EEU211" s="14"/>
      <c r="EEV211" s="11"/>
      <c r="EEW211" s="18"/>
      <c r="EEX211" s="11"/>
      <c r="EEY211" s="12"/>
      <c r="EEZ211" s="9"/>
      <c r="EFA211" s="29"/>
      <c r="EFB211" s="14"/>
      <c r="EFC211" s="11"/>
      <c r="EFD211" s="18"/>
      <c r="EFE211" s="11"/>
      <c r="EFF211" s="12"/>
      <c r="EFG211" s="9"/>
      <c r="EFH211" s="29"/>
      <c r="EFI211" s="14"/>
      <c r="EFJ211" s="11"/>
      <c r="EFK211" s="18"/>
      <c r="EFL211" s="11"/>
      <c r="EFM211" s="12"/>
      <c r="EFN211" s="9"/>
      <c r="EFO211" s="29"/>
      <c r="EFP211" s="14"/>
      <c r="EFQ211" s="11"/>
      <c r="EFR211" s="18"/>
      <c r="EFS211" s="11"/>
      <c r="EFT211" s="12"/>
      <c r="EFU211" s="9"/>
      <c r="EFV211" s="29"/>
      <c r="EFW211" s="14"/>
      <c r="EFX211" s="11"/>
      <c r="EFY211" s="18"/>
      <c r="EFZ211" s="11"/>
      <c r="EGA211" s="12"/>
      <c r="EGB211" s="9"/>
      <c r="EGC211" s="29"/>
      <c r="EGD211" s="14"/>
      <c r="EGE211" s="11"/>
      <c r="EGF211" s="18"/>
      <c r="EGG211" s="11"/>
      <c r="EGH211" s="12"/>
      <c r="EGI211" s="9"/>
      <c r="EGJ211" s="29"/>
      <c r="EGK211" s="14"/>
      <c r="EGL211" s="11"/>
      <c r="EGM211" s="18"/>
      <c r="EGN211" s="11"/>
      <c r="EGO211" s="12"/>
      <c r="EGP211" s="9"/>
      <c r="EGQ211" s="29"/>
      <c r="EGR211" s="14"/>
      <c r="EGS211" s="11"/>
      <c r="EGT211" s="18"/>
      <c r="EGU211" s="11"/>
      <c r="EGV211" s="12"/>
      <c r="EGW211" s="9"/>
      <c r="EGX211" s="29"/>
      <c r="EGY211" s="14"/>
      <c r="EGZ211" s="11"/>
      <c r="EHA211" s="18"/>
      <c r="EHB211" s="11"/>
      <c r="EHC211" s="12"/>
      <c r="EHD211" s="9"/>
      <c r="EHE211" s="29"/>
      <c r="EHF211" s="14"/>
      <c r="EHG211" s="11"/>
      <c r="EHH211" s="18"/>
      <c r="EHI211" s="11"/>
      <c r="EHJ211" s="12"/>
      <c r="EHK211" s="9"/>
      <c r="EHL211" s="29"/>
      <c r="EHM211" s="14"/>
      <c r="EHN211" s="11"/>
      <c r="EHO211" s="18"/>
      <c r="EHP211" s="11"/>
      <c r="EHQ211" s="12"/>
      <c r="EHR211" s="9"/>
      <c r="EHS211" s="29"/>
      <c r="EHT211" s="14"/>
      <c r="EHU211" s="11"/>
      <c r="EHV211" s="18"/>
      <c r="EHW211" s="11"/>
      <c r="EHX211" s="12"/>
      <c r="EHY211" s="9"/>
      <c r="EHZ211" s="29"/>
      <c r="EIA211" s="14"/>
      <c r="EIB211" s="11"/>
      <c r="EIC211" s="18"/>
      <c r="EID211" s="11"/>
      <c r="EIE211" s="12"/>
      <c r="EIF211" s="9"/>
      <c r="EIG211" s="29"/>
      <c r="EIH211" s="14"/>
      <c r="EII211" s="11"/>
      <c r="EIJ211" s="18"/>
      <c r="EIK211" s="11"/>
      <c r="EIL211" s="12"/>
      <c r="EIM211" s="9"/>
      <c r="EIN211" s="29"/>
      <c r="EIO211" s="14"/>
      <c r="EIP211" s="11"/>
      <c r="EIQ211" s="18"/>
      <c r="EIR211" s="11"/>
      <c r="EIS211" s="12"/>
      <c r="EIT211" s="9"/>
      <c r="EIU211" s="29"/>
      <c r="EIV211" s="14"/>
      <c r="EIW211" s="11"/>
      <c r="EIX211" s="18"/>
      <c r="EIY211" s="11"/>
      <c r="EIZ211" s="12"/>
      <c r="EJA211" s="9"/>
      <c r="EJB211" s="29"/>
      <c r="EJC211" s="14"/>
      <c r="EJD211" s="11"/>
      <c r="EJE211" s="18"/>
      <c r="EJF211" s="11"/>
      <c r="EJG211" s="12"/>
      <c r="EJH211" s="9"/>
      <c r="EJI211" s="29"/>
      <c r="EJJ211" s="14"/>
      <c r="EJK211" s="11"/>
      <c r="EJL211" s="18"/>
      <c r="EJM211" s="11"/>
      <c r="EJN211" s="12"/>
      <c r="EJO211" s="9"/>
      <c r="EJP211" s="29"/>
      <c r="EJQ211" s="14"/>
      <c r="EJR211" s="11"/>
      <c r="EJS211" s="18"/>
      <c r="EJT211" s="11"/>
      <c r="EJU211" s="12"/>
      <c r="EJV211" s="9"/>
      <c r="EJW211" s="29"/>
      <c r="EJX211" s="14"/>
      <c r="EJY211" s="11"/>
      <c r="EJZ211" s="18"/>
      <c r="EKA211" s="11"/>
      <c r="EKB211" s="12"/>
      <c r="EKC211" s="9"/>
      <c r="EKD211" s="29"/>
      <c r="EKE211" s="14"/>
      <c r="EKF211" s="11"/>
      <c r="EKG211" s="18"/>
      <c r="EKH211" s="11"/>
      <c r="EKI211" s="12"/>
      <c r="EKJ211" s="9"/>
      <c r="EKK211" s="29"/>
      <c r="EKL211" s="14"/>
      <c r="EKM211" s="11"/>
      <c r="EKN211" s="18"/>
      <c r="EKO211" s="11"/>
      <c r="EKP211" s="12"/>
      <c r="EKQ211" s="9"/>
      <c r="EKR211" s="29"/>
      <c r="EKS211" s="14"/>
      <c r="EKT211" s="11"/>
      <c r="EKU211" s="18"/>
      <c r="EKV211" s="11"/>
      <c r="EKW211" s="12"/>
      <c r="EKX211" s="9"/>
      <c r="EKY211" s="29"/>
      <c r="EKZ211" s="14"/>
      <c r="ELA211" s="11"/>
      <c r="ELB211" s="18"/>
      <c r="ELC211" s="11"/>
      <c r="ELD211" s="12"/>
      <c r="ELE211" s="9"/>
      <c r="ELF211" s="29"/>
      <c r="ELG211" s="14"/>
      <c r="ELH211" s="11"/>
      <c r="ELI211" s="18"/>
      <c r="ELJ211" s="11"/>
      <c r="ELK211" s="12"/>
      <c r="ELL211" s="9"/>
      <c r="ELM211" s="29"/>
      <c r="ELN211" s="14"/>
      <c r="ELO211" s="11"/>
      <c r="ELP211" s="18"/>
      <c r="ELQ211" s="11"/>
      <c r="ELR211" s="12"/>
      <c r="ELS211" s="9"/>
      <c r="ELT211" s="29"/>
      <c r="ELU211" s="14"/>
      <c r="ELV211" s="11"/>
      <c r="ELW211" s="18"/>
      <c r="ELX211" s="11"/>
      <c r="ELY211" s="12"/>
      <c r="ELZ211" s="9"/>
      <c r="EMA211" s="29"/>
      <c r="EMB211" s="14"/>
      <c r="EMC211" s="11"/>
      <c r="EMD211" s="18"/>
      <c r="EME211" s="11"/>
      <c r="EMF211" s="12"/>
      <c r="EMG211" s="9"/>
      <c r="EMH211" s="29"/>
      <c r="EMI211" s="14"/>
      <c r="EMJ211" s="11"/>
      <c r="EMK211" s="18"/>
      <c r="EML211" s="11"/>
      <c r="EMM211" s="12"/>
      <c r="EMN211" s="9"/>
      <c r="EMO211" s="29"/>
      <c r="EMP211" s="14"/>
      <c r="EMQ211" s="11"/>
      <c r="EMR211" s="18"/>
      <c r="EMS211" s="11"/>
      <c r="EMT211" s="12"/>
      <c r="EMU211" s="9"/>
      <c r="EMV211" s="29"/>
      <c r="EMW211" s="14"/>
      <c r="EMX211" s="11"/>
      <c r="EMY211" s="18"/>
      <c r="EMZ211" s="11"/>
      <c r="ENA211" s="12"/>
      <c r="ENB211" s="9"/>
      <c r="ENC211" s="29"/>
      <c r="END211" s="14"/>
      <c r="ENE211" s="11"/>
      <c r="ENF211" s="18"/>
      <c r="ENG211" s="11"/>
      <c r="ENH211" s="12"/>
      <c r="ENI211" s="9"/>
      <c r="ENJ211" s="29"/>
      <c r="ENK211" s="14"/>
      <c r="ENL211" s="11"/>
      <c r="ENM211" s="18"/>
      <c r="ENN211" s="11"/>
      <c r="ENO211" s="12"/>
      <c r="ENP211" s="9"/>
      <c r="ENQ211" s="29"/>
      <c r="ENR211" s="14"/>
      <c r="ENS211" s="11"/>
      <c r="ENT211" s="18"/>
      <c r="ENU211" s="11"/>
      <c r="ENV211" s="12"/>
      <c r="ENW211" s="9"/>
      <c r="ENX211" s="29"/>
      <c r="ENY211" s="14"/>
      <c r="ENZ211" s="11"/>
      <c r="EOA211" s="18"/>
      <c r="EOB211" s="11"/>
      <c r="EOC211" s="12"/>
      <c r="EOD211" s="9"/>
      <c r="EOE211" s="29"/>
      <c r="EOF211" s="14"/>
      <c r="EOG211" s="11"/>
      <c r="EOH211" s="18"/>
      <c r="EOI211" s="11"/>
      <c r="EOJ211" s="12"/>
      <c r="EOK211" s="9"/>
      <c r="EOL211" s="29"/>
      <c r="EOM211" s="14"/>
      <c r="EON211" s="11"/>
      <c r="EOO211" s="18"/>
      <c r="EOP211" s="11"/>
      <c r="EOQ211" s="12"/>
      <c r="EOR211" s="9"/>
      <c r="EOS211" s="29"/>
      <c r="EOT211" s="14"/>
      <c r="EOU211" s="11"/>
      <c r="EOV211" s="18"/>
      <c r="EOW211" s="11"/>
      <c r="EOX211" s="12"/>
      <c r="EOY211" s="9"/>
      <c r="EOZ211" s="29"/>
      <c r="EPA211" s="14"/>
      <c r="EPB211" s="11"/>
      <c r="EPC211" s="18"/>
      <c r="EPD211" s="11"/>
      <c r="EPE211" s="12"/>
      <c r="EPF211" s="9"/>
      <c r="EPG211" s="29"/>
      <c r="EPH211" s="14"/>
      <c r="EPI211" s="11"/>
      <c r="EPJ211" s="18"/>
      <c r="EPK211" s="11"/>
      <c r="EPL211" s="12"/>
      <c r="EPM211" s="9"/>
      <c r="EPN211" s="29"/>
      <c r="EPO211" s="14"/>
      <c r="EPP211" s="11"/>
      <c r="EPQ211" s="18"/>
      <c r="EPR211" s="11"/>
      <c r="EPS211" s="12"/>
      <c r="EPT211" s="9"/>
      <c r="EPU211" s="29"/>
      <c r="EPV211" s="14"/>
      <c r="EPW211" s="11"/>
      <c r="EPX211" s="18"/>
      <c r="EPY211" s="11"/>
      <c r="EPZ211" s="12"/>
      <c r="EQA211" s="9"/>
      <c r="EQB211" s="29"/>
      <c r="EQC211" s="14"/>
      <c r="EQD211" s="11"/>
      <c r="EQE211" s="18"/>
      <c r="EQF211" s="11"/>
      <c r="EQG211" s="12"/>
      <c r="EQH211" s="9"/>
      <c r="EQI211" s="29"/>
      <c r="EQJ211" s="14"/>
      <c r="EQK211" s="11"/>
      <c r="EQL211" s="18"/>
      <c r="EQM211" s="11"/>
      <c r="EQN211" s="12"/>
      <c r="EQO211" s="9"/>
      <c r="EQP211" s="29"/>
      <c r="EQQ211" s="14"/>
      <c r="EQR211" s="11"/>
      <c r="EQS211" s="18"/>
      <c r="EQT211" s="11"/>
      <c r="EQU211" s="12"/>
      <c r="EQV211" s="9"/>
      <c r="EQW211" s="29"/>
      <c r="EQX211" s="14"/>
      <c r="EQY211" s="11"/>
      <c r="EQZ211" s="18"/>
      <c r="ERA211" s="11"/>
      <c r="ERB211" s="12"/>
      <c r="ERC211" s="9"/>
      <c r="ERD211" s="29"/>
      <c r="ERE211" s="14"/>
      <c r="ERF211" s="11"/>
      <c r="ERG211" s="18"/>
      <c r="ERH211" s="11"/>
      <c r="ERI211" s="12"/>
      <c r="ERJ211" s="9"/>
      <c r="ERK211" s="29"/>
      <c r="ERL211" s="14"/>
      <c r="ERM211" s="11"/>
      <c r="ERN211" s="18"/>
      <c r="ERO211" s="11"/>
      <c r="ERP211" s="12"/>
      <c r="ERQ211" s="9"/>
      <c r="ERR211" s="29"/>
      <c r="ERS211" s="14"/>
      <c r="ERT211" s="11"/>
      <c r="ERU211" s="18"/>
      <c r="ERV211" s="11"/>
      <c r="ERW211" s="12"/>
      <c r="ERX211" s="9"/>
      <c r="ERY211" s="29"/>
      <c r="ERZ211" s="14"/>
      <c r="ESA211" s="11"/>
      <c r="ESB211" s="18"/>
      <c r="ESC211" s="11"/>
      <c r="ESD211" s="12"/>
      <c r="ESE211" s="9"/>
      <c r="ESF211" s="29"/>
      <c r="ESG211" s="14"/>
      <c r="ESH211" s="11"/>
      <c r="ESI211" s="18"/>
      <c r="ESJ211" s="11"/>
      <c r="ESK211" s="12"/>
      <c r="ESL211" s="9"/>
      <c r="ESM211" s="29"/>
      <c r="ESN211" s="14"/>
      <c r="ESO211" s="11"/>
      <c r="ESP211" s="18"/>
      <c r="ESQ211" s="11"/>
      <c r="ESR211" s="12"/>
      <c r="ESS211" s="9"/>
      <c r="EST211" s="29"/>
      <c r="ESU211" s="14"/>
      <c r="ESV211" s="11"/>
      <c r="ESW211" s="18"/>
      <c r="ESX211" s="11"/>
      <c r="ESY211" s="12"/>
      <c r="ESZ211" s="9"/>
      <c r="ETA211" s="29"/>
      <c r="ETB211" s="14"/>
      <c r="ETC211" s="11"/>
      <c r="ETD211" s="18"/>
      <c r="ETE211" s="11"/>
      <c r="ETF211" s="12"/>
      <c r="ETG211" s="9"/>
      <c r="ETH211" s="29"/>
      <c r="ETI211" s="14"/>
      <c r="ETJ211" s="11"/>
      <c r="ETK211" s="18"/>
      <c r="ETL211" s="11"/>
      <c r="ETM211" s="12"/>
      <c r="ETN211" s="9"/>
      <c r="ETO211" s="29"/>
      <c r="ETP211" s="14"/>
      <c r="ETQ211" s="11"/>
      <c r="ETR211" s="18"/>
      <c r="ETS211" s="11"/>
      <c r="ETT211" s="12"/>
      <c r="ETU211" s="9"/>
      <c r="ETV211" s="29"/>
      <c r="ETW211" s="14"/>
      <c r="ETX211" s="11"/>
      <c r="ETY211" s="18"/>
      <c r="ETZ211" s="11"/>
      <c r="EUA211" s="12"/>
      <c r="EUB211" s="9"/>
      <c r="EUC211" s="29"/>
      <c r="EUD211" s="14"/>
      <c r="EUE211" s="11"/>
      <c r="EUF211" s="18"/>
      <c r="EUG211" s="11"/>
      <c r="EUH211" s="12"/>
      <c r="EUI211" s="9"/>
      <c r="EUJ211" s="29"/>
      <c r="EUK211" s="14"/>
      <c r="EUL211" s="11"/>
      <c r="EUM211" s="18"/>
      <c r="EUN211" s="11"/>
      <c r="EUO211" s="12"/>
      <c r="EUP211" s="9"/>
      <c r="EUQ211" s="29"/>
      <c r="EUR211" s="14"/>
      <c r="EUS211" s="11"/>
      <c r="EUT211" s="18"/>
      <c r="EUU211" s="11"/>
      <c r="EUV211" s="12"/>
      <c r="EUW211" s="9"/>
      <c r="EUX211" s="29"/>
      <c r="EUY211" s="14"/>
      <c r="EUZ211" s="11"/>
      <c r="EVA211" s="18"/>
      <c r="EVB211" s="11"/>
      <c r="EVC211" s="12"/>
      <c r="EVD211" s="9"/>
      <c r="EVE211" s="29"/>
      <c r="EVF211" s="14"/>
      <c r="EVG211" s="11"/>
      <c r="EVH211" s="18"/>
      <c r="EVI211" s="11"/>
      <c r="EVJ211" s="12"/>
      <c r="EVK211" s="9"/>
      <c r="EVL211" s="29"/>
      <c r="EVM211" s="14"/>
      <c r="EVN211" s="11"/>
      <c r="EVO211" s="18"/>
      <c r="EVP211" s="11"/>
      <c r="EVQ211" s="12"/>
      <c r="EVR211" s="9"/>
      <c r="EVS211" s="29"/>
      <c r="EVT211" s="14"/>
      <c r="EVU211" s="11"/>
      <c r="EVV211" s="18"/>
      <c r="EVW211" s="11"/>
      <c r="EVX211" s="12"/>
      <c r="EVY211" s="9"/>
      <c r="EVZ211" s="29"/>
      <c r="EWA211" s="14"/>
      <c r="EWB211" s="11"/>
      <c r="EWC211" s="18"/>
      <c r="EWD211" s="11"/>
      <c r="EWE211" s="12"/>
      <c r="EWF211" s="9"/>
      <c r="EWG211" s="29"/>
      <c r="EWH211" s="14"/>
      <c r="EWI211" s="11"/>
      <c r="EWJ211" s="18"/>
      <c r="EWK211" s="11"/>
      <c r="EWL211" s="12"/>
      <c r="EWM211" s="9"/>
      <c r="EWN211" s="29"/>
      <c r="EWO211" s="14"/>
      <c r="EWP211" s="11"/>
      <c r="EWQ211" s="18"/>
      <c r="EWR211" s="11"/>
      <c r="EWS211" s="12"/>
      <c r="EWT211" s="9"/>
      <c r="EWU211" s="29"/>
      <c r="EWV211" s="14"/>
      <c r="EWW211" s="11"/>
      <c r="EWX211" s="18"/>
      <c r="EWY211" s="11"/>
      <c r="EWZ211" s="12"/>
      <c r="EXA211" s="9"/>
      <c r="EXB211" s="29"/>
      <c r="EXC211" s="14"/>
      <c r="EXD211" s="11"/>
      <c r="EXE211" s="18"/>
      <c r="EXF211" s="11"/>
      <c r="EXG211" s="12"/>
      <c r="EXH211" s="9"/>
      <c r="EXI211" s="29"/>
      <c r="EXJ211" s="14"/>
      <c r="EXK211" s="11"/>
      <c r="EXL211" s="18"/>
      <c r="EXM211" s="11"/>
      <c r="EXN211" s="12"/>
      <c r="EXO211" s="9"/>
      <c r="EXP211" s="29"/>
      <c r="EXQ211" s="14"/>
      <c r="EXR211" s="11"/>
      <c r="EXS211" s="18"/>
      <c r="EXT211" s="11"/>
      <c r="EXU211" s="12"/>
      <c r="EXV211" s="9"/>
      <c r="EXW211" s="29"/>
      <c r="EXX211" s="14"/>
      <c r="EXY211" s="11"/>
      <c r="EXZ211" s="18"/>
      <c r="EYA211" s="11"/>
      <c r="EYB211" s="12"/>
      <c r="EYC211" s="9"/>
      <c r="EYD211" s="29"/>
      <c r="EYE211" s="14"/>
      <c r="EYF211" s="11"/>
      <c r="EYG211" s="18"/>
      <c r="EYH211" s="11"/>
      <c r="EYI211" s="12"/>
      <c r="EYJ211" s="9"/>
      <c r="EYK211" s="29"/>
      <c r="EYL211" s="14"/>
      <c r="EYM211" s="11"/>
      <c r="EYN211" s="18"/>
      <c r="EYO211" s="11"/>
      <c r="EYP211" s="12"/>
      <c r="EYQ211" s="9"/>
      <c r="EYR211" s="29"/>
      <c r="EYS211" s="14"/>
      <c r="EYT211" s="11"/>
      <c r="EYU211" s="18"/>
      <c r="EYV211" s="11"/>
      <c r="EYW211" s="12"/>
      <c r="EYX211" s="9"/>
      <c r="EYY211" s="29"/>
      <c r="EYZ211" s="14"/>
      <c r="EZA211" s="11"/>
      <c r="EZB211" s="18"/>
      <c r="EZC211" s="11"/>
      <c r="EZD211" s="12"/>
      <c r="EZE211" s="9"/>
      <c r="EZF211" s="29"/>
      <c r="EZG211" s="14"/>
      <c r="EZH211" s="11"/>
      <c r="EZI211" s="18"/>
      <c r="EZJ211" s="11"/>
      <c r="EZK211" s="12"/>
      <c r="EZL211" s="9"/>
      <c r="EZM211" s="29"/>
      <c r="EZN211" s="14"/>
      <c r="EZO211" s="11"/>
      <c r="EZP211" s="18"/>
      <c r="EZQ211" s="11"/>
      <c r="EZR211" s="12"/>
      <c r="EZS211" s="9"/>
      <c r="EZT211" s="29"/>
      <c r="EZU211" s="14"/>
      <c r="EZV211" s="11"/>
      <c r="EZW211" s="18"/>
      <c r="EZX211" s="11"/>
      <c r="EZY211" s="12"/>
      <c r="EZZ211" s="9"/>
      <c r="FAA211" s="29"/>
      <c r="FAB211" s="14"/>
      <c r="FAC211" s="11"/>
      <c r="FAD211" s="18"/>
      <c r="FAE211" s="11"/>
      <c r="FAF211" s="12"/>
      <c r="FAG211" s="9"/>
      <c r="FAH211" s="29"/>
      <c r="FAI211" s="14"/>
      <c r="FAJ211" s="11"/>
      <c r="FAK211" s="18"/>
      <c r="FAL211" s="11"/>
      <c r="FAM211" s="12"/>
      <c r="FAN211" s="9"/>
      <c r="FAO211" s="29"/>
      <c r="FAP211" s="14"/>
      <c r="FAQ211" s="11"/>
      <c r="FAR211" s="18"/>
      <c r="FAS211" s="11"/>
      <c r="FAT211" s="12"/>
      <c r="FAU211" s="9"/>
      <c r="FAV211" s="29"/>
      <c r="FAW211" s="14"/>
      <c r="FAX211" s="11"/>
      <c r="FAY211" s="18"/>
      <c r="FAZ211" s="11"/>
      <c r="FBA211" s="12"/>
      <c r="FBB211" s="9"/>
      <c r="FBC211" s="29"/>
      <c r="FBD211" s="14"/>
      <c r="FBE211" s="11"/>
      <c r="FBF211" s="18"/>
      <c r="FBG211" s="11"/>
      <c r="FBH211" s="12"/>
      <c r="FBI211" s="9"/>
      <c r="FBJ211" s="29"/>
      <c r="FBK211" s="14"/>
      <c r="FBL211" s="11"/>
      <c r="FBM211" s="18"/>
      <c r="FBN211" s="11"/>
      <c r="FBO211" s="12"/>
      <c r="FBP211" s="9"/>
      <c r="FBQ211" s="29"/>
      <c r="FBR211" s="14"/>
      <c r="FBS211" s="11"/>
      <c r="FBT211" s="18"/>
      <c r="FBU211" s="11"/>
      <c r="FBV211" s="12"/>
      <c r="FBW211" s="9"/>
      <c r="FBX211" s="29"/>
      <c r="FBY211" s="14"/>
      <c r="FBZ211" s="11"/>
      <c r="FCA211" s="18"/>
      <c r="FCB211" s="11"/>
      <c r="FCC211" s="12"/>
      <c r="FCD211" s="9"/>
      <c r="FCE211" s="29"/>
      <c r="FCF211" s="14"/>
      <c r="FCG211" s="11"/>
      <c r="FCH211" s="18"/>
      <c r="FCI211" s="11"/>
      <c r="FCJ211" s="12"/>
      <c r="FCK211" s="9"/>
      <c r="FCL211" s="29"/>
      <c r="FCM211" s="14"/>
      <c r="FCN211" s="11"/>
      <c r="FCO211" s="18"/>
      <c r="FCP211" s="11"/>
      <c r="FCQ211" s="12"/>
      <c r="FCR211" s="9"/>
      <c r="FCS211" s="29"/>
      <c r="FCT211" s="14"/>
      <c r="FCU211" s="11"/>
      <c r="FCV211" s="18"/>
      <c r="FCW211" s="11"/>
      <c r="FCX211" s="12"/>
      <c r="FCY211" s="9"/>
      <c r="FCZ211" s="29"/>
      <c r="FDA211" s="14"/>
      <c r="FDB211" s="11"/>
      <c r="FDC211" s="18"/>
      <c r="FDD211" s="11"/>
      <c r="FDE211" s="12"/>
      <c r="FDF211" s="9"/>
      <c r="FDG211" s="29"/>
      <c r="FDH211" s="14"/>
      <c r="FDI211" s="11"/>
      <c r="FDJ211" s="18"/>
      <c r="FDK211" s="11"/>
      <c r="FDL211" s="12"/>
      <c r="FDM211" s="9"/>
      <c r="FDN211" s="29"/>
      <c r="FDO211" s="14"/>
      <c r="FDP211" s="11"/>
      <c r="FDQ211" s="18"/>
      <c r="FDR211" s="11"/>
      <c r="FDS211" s="12"/>
      <c r="FDT211" s="9"/>
      <c r="FDU211" s="29"/>
      <c r="FDV211" s="14"/>
      <c r="FDW211" s="11"/>
      <c r="FDX211" s="18"/>
      <c r="FDY211" s="11"/>
      <c r="FDZ211" s="12"/>
      <c r="FEA211" s="9"/>
      <c r="FEB211" s="29"/>
      <c r="FEC211" s="14"/>
      <c r="FED211" s="11"/>
      <c r="FEE211" s="18"/>
      <c r="FEF211" s="11"/>
      <c r="FEG211" s="12"/>
      <c r="FEH211" s="9"/>
      <c r="FEI211" s="29"/>
      <c r="FEJ211" s="14"/>
      <c r="FEK211" s="11"/>
      <c r="FEL211" s="18"/>
      <c r="FEM211" s="11"/>
      <c r="FEN211" s="12"/>
      <c r="FEO211" s="9"/>
      <c r="FEP211" s="29"/>
      <c r="FEQ211" s="14"/>
      <c r="FER211" s="11"/>
      <c r="FES211" s="18"/>
      <c r="FET211" s="11"/>
      <c r="FEU211" s="12"/>
      <c r="FEV211" s="9"/>
      <c r="FEW211" s="29"/>
      <c r="FEX211" s="14"/>
      <c r="FEY211" s="11"/>
      <c r="FEZ211" s="18"/>
      <c r="FFA211" s="11"/>
      <c r="FFB211" s="12"/>
      <c r="FFC211" s="9"/>
      <c r="FFD211" s="29"/>
      <c r="FFE211" s="14"/>
      <c r="FFF211" s="11"/>
      <c r="FFG211" s="18"/>
      <c r="FFH211" s="11"/>
      <c r="FFI211" s="12"/>
      <c r="FFJ211" s="9"/>
      <c r="FFK211" s="29"/>
      <c r="FFL211" s="14"/>
      <c r="FFM211" s="11"/>
      <c r="FFN211" s="18"/>
      <c r="FFO211" s="11"/>
      <c r="FFP211" s="12"/>
      <c r="FFQ211" s="9"/>
      <c r="FFR211" s="29"/>
      <c r="FFS211" s="14"/>
      <c r="FFT211" s="11"/>
      <c r="FFU211" s="18"/>
      <c r="FFV211" s="11"/>
      <c r="FFW211" s="12"/>
      <c r="FFX211" s="9"/>
      <c r="FFY211" s="29"/>
      <c r="FFZ211" s="14"/>
      <c r="FGA211" s="11"/>
      <c r="FGB211" s="18"/>
      <c r="FGC211" s="11"/>
      <c r="FGD211" s="12"/>
      <c r="FGE211" s="9"/>
      <c r="FGF211" s="29"/>
      <c r="FGG211" s="14"/>
      <c r="FGH211" s="11"/>
      <c r="FGI211" s="18"/>
      <c r="FGJ211" s="11"/>
      <c r="FGK211" s="12"/>
      <c r="FGL211" s="9"/>
      <c r="FGM211" s="29"/>
      <c r="FGN211" s="14"/>
      <c r="FGO211" s="11"/>
      <c r="FGP211" s="18"/>
      <c r="FGQ211" s="11"/>
      <c r="FGR211" s="12"/>
      <c r="FGS211" s="9"/>
      <c r="FGT211" s="29"/>
      <c r="FGU211" s="14"/>
      <c r="FGV211" s="11"/>
      <c r="FGW211" s="18"/>
      <c r="FGX211" s="11"/>
      <c r="FGY211" s="12"/>
      <c r="FGZ211" s="9"/>
      <c r="FHA211" s="29"/>
      <c r="FHB211" s="14"/>
      <c r="FHC211" s="11"/>
      <c r="FHD211" s="18"/>
      <c r="FHE211" s="11"/>
      <c r="FHF211" s="12"/>
      <c r="FHG211" s="9"/>
      <c r="FHH211" s="29"/>
      <c r="FHI211" s="14"/>
      <c r="FHJ211" s="11"/>
      <c r="FHK211" s="18"/>
      <c r="FHL211" s="11"/>
      <c r="FHM211" s="12"/>
      <c r="FHN211" s="9"/>
      <c r="FHO211" s="29"/>
      <c r="FHP211" s="14"/>
      <c r="FHQ211" s="11"/>
      <c r="FHR211" s="18"/>
      <c r="FHS211" s="11"/>
      <c r="FHT211" s="12"/>
      <c r="FHU211" s="9"/>
      <c r="FHV211" s="29"/>
      <c r="FHW211" s="14"/>
      <c r="FHX211" s="11"/>
      <c r="FHY211" s="18"/>
      <c r="FHZ211" s="11"/>
      <c r="FIA211" s="12"/>
      <c r="FIB211" s="9"/>
      <c r="FIC211" s="29"/>
      <c r="FID211" s="14"/>
      <c r="FIE211" s="11"/>
      <c r="FIF211" s="18"/>
      <c r="FIG211" s="11"/>
      <c r="FIH211" s="12"/>
      <c r="FII211" s="9"/>
      <c r="FIJ211" s="29"/>
      <c r="FIK211" s="14"/>
      <c r="FIL211" s="11"/>
      <c r="FIM211" s="18"/>
      <c r="FIN211" s="11"/>
      <c r="FIO211" s="12"/>
      <c r="FIP211" s="9"/>
      <c r="FIQ211" s="29"/>
      <c r="FIR211" s="14"/>
      <c r="FIS211" s="11"/>
      <c r="FIT211" s="18"/>
      <c r="FIU211" s="11"/>
      <c r="FIV211" s="12"/>
      <c r="FIW211" s="9"/>
      <c r="FIX211" s="29"/>
      <c r="FIY211" s="14"/>
      <c r="FIZ211" s="11"/>
      <c r="FJA211" s="18"/>
      <c r="FJB211" s="11"/>
      <c r="FJC211" s="12"/>
      <c r="FJD211" s="9"/>
      <c r="FJE211" s="29"/>
      <c r="FJF211" s="14"/>
      <c r="FJG211" s="11"/>
      <c r="FJH211" s="18"/>
      <c r="FJI211" s="11"/>
      <c r="FJJ211" s="12"/>
      <c r="FJK211" s="9"/>
      <c r="FJL211" s="29"/>
      <c r="FJM211" s="14"/>
      <c r="FJN211" s="11"/>
      <c r="FJO211" s="18"/>
      <c r="FJP211" s="11"/>
      <c r="FJQ211" s="12"/>
      <c r="FJR211" s="9"/>
      <c r="FJS211" s="29"/>
      <c r="FJT211" s="14"/>
      <c r="FJU211" s="11"/>
      <c r="FJV211" s="18"/>
      <c r="FJW211" s="11"/>
      <c r="FJX211" s="12"/>
      <c r="FJY211" s="9"/>
      <c r="FJZ211" s="29"/>
      <c r="FKA211" s="14"/>
      <c r="FKB211" s="11"/>
      <c r="FKC211" s="18"/>
      <c r="FKD211" s="11"/>
      <c r="FKE211" s="12"/>
      <c r="FKF211" s="9"/>
      <c r="FKG211" s="29"/>
      <c r="FKH211" s="14"/>
      <c r="FKI211" s="11"/>
      <c r="FKJ211" s="18"/>
      <c r="FKK211" s="11"/>
      <c r="FKL211" s="12"/>
      <c r="FKM211" s="9"/>
      <c r="FKN211" s="29"/>
      <c r="FKO211" s="14"/>
      <c r="FKP211" s="11"/>
      <c r="FKQ211" s="18"/>
      <c r="FKR211" s="11"/>
      <c r="FKS211" s="12"/>
      <c r="FKT211" s="9"/>
      <c r="FKU211" s="29"/>
      <c r="FKV211" s="14"/>
      <c r="FKW211" s="11"/>
      <c r="FKX211" s="18"/>
      <c r="FKY211" s="11"/>
      <c r="FKZ211" s="12"/>
      <c r="FLA211" s="9"/>
      <c r="FLB211" s="29"/>
      <c r="FLC211" s="14"/>
      <c r="FLD211" s="11"/>
      <c r="FLE211" s="18"/>
      <c r="FLF211" s="11"/>
      <c r="FLG211" s="12"/>
      <c r="FLH211" s="9"/>
      <c r="FLI211" s="29"/>
      <c r="FLJ211" s="14"/>
      <c r="FLK211" s="11"/>
      <c r="FLL211" s="18"/>
      <c r="FLM211" s="11"/>
      <c r="FLN211" s="12"/>
      <c r="FLO211" s="9"/>
      <c r="FLP211" s="29"/>
      <c r="FLQ211" s="14"/>
      <c r="FLR211" s="11"/>
      <c r="FLS211" s="18"/>
      <c r="FLT211" s="11"/>
      <c r="FLU211" s="12"/>
      <c r="FLV211" s="9"/>
      <c r="FLW211" s="29"/>
      <c r="FLX211" s="14"/>
      <c r="FLY211" s="11"/>
      <c r="FLZ211" s="18"/>
      <c r="FMA211" s="11"/>
      <c r="FMB211" s="12"/>
      <c r="FMC211" s="9"/>
      <c r="FMD211" s="29"/>
      <c r="FME211" s="14"/>
      <c r="FMF211" s="11"/>
      <c r="FMG211" s="18"/>
      <c r="FMH211" s="11"/>
      <c r="FMI211" s="12"/>
      <c r="FMJ211" s="9"/>
      <c r="FMK211" s="29"/>
      <c r="FML211" s="14"/>
      <c r="FMM211" s="11"/>
      <c r="FMN211" s="18"/>
      <c r="FMO211" s="11"/>
      <c r="FMP211" s="12"/>
      <c r="FMQ211" s="9"/>
      <c r="FMR211" s="29"/>
      <c r="FMS211" s="14"/>
      <c r="FMT211" s="11"/>
      <c r="FMU211" s="18"/>
      <c r="FMV211" s="11"/>
      <c r="FMW211" s="12"/>
      <c r="FMX211" s="9"/>
      <c r="FMY211" s="29"/>
      <c r="FMZ211" s="14"/>
      <c r="FNA211" s="11"/>
      <c r="FNB211" s="18"/>
      <c r="FNC211" s="11"/>
      <c r="FND211" s="12"/>
      <c r="FNE211" s="9"/>
      <c r="FNF211" s="29"/>
      <c r="FNG211" s="14"/>
      <c r="FNH211" s="11"/>
      <c r="FNI211" s="18"/>
      <c r="FNJ211" s="11"/>
      <c r="FNK211" s="12"/>
      <c r="FNL211" s="9"/>
      <c r="FNM211" s="29"/>
      <c r="FNN211" s="14"/>
      <c r="FNO211" s="11"/>
      <c r="FNP211" s="18"/>
      <c r="FNQ211" s="11"/>
      <c r="FNR211" s="12"/>
      <c r="FNS211" s="9"/>
      <c r="FNT211" s="29"/>
      <c r="FNU211" s="14"/>
      <c r="FNV211" s="11"/>
      <c r="FNW211" s="18"/>
      <c r="FNX211" s="11"/>
      <c r="FNY211" s="12"/>
      <c r="FNZ211" s="9"/>
      <c r="FOA211" s="29"/>
      <c r="FOB211" s="14"/>
      <c r="FOC211" s="11"/>
      <c r="FOD211" s="18"/>
      <c r="FOE211" s="11"/>
      <c r="FOF211" s="12"/>
      <c r="FOG211" s="9"/>
      <c r="FOH211" s="29"/>
      <c r="FOI211" s="14"/>
      <c r="FOJ211" s="11"/>
      <c r="FOK211" s="18"/>
      <c r="FOL211" s="11"/>
      <c r="FOM211" s="12"/>
      <c r="FON211" s="9"/>
      <c r="FOO211" s="29"/>
      <c r="FOP211" s="14"/>
      <c r="FOQ211" s="11"/>
      <c r="FOR211" s="18"/>
      <c r="FOS211" s="11"/>
      <c r="FOT211" s="12"/>
      <c r="FOU211" s="9"/>
      <c r="FOV211" s="29"/>
      <c r="FOW211" s="14"/>
      <c r="FOX211" s="11"/>
      <c r="FOY211" s="18"/>
      <c r="FOZ211" s="11"/>
      <c r="FPA211" s="12"/>
      <c r="FPB211" s="9"/>
      <c r="FPC211" s="29"/>
      <c r="FPD211" s="14"/>
      <c r="FPE211" s="11"/>
      <c r="FPF211" s="18"/>
      <c r="FPG211" s="11"/>
      <c r="FPH211" s="12"/>
      <c r="FPI211" s="9"/>
      <c r="FPJ211" s="29"/>
      <c r="FPK211" s="14"/>
      <c r="FPL211" s="11"/>
      <c r="FPM211" s="18"/>
      <c r="FPN211" s="11"/>
      <c r="FPO211" s="12"/>
      <c r="FPP211" s="9"/>
      <c r="FPQ211" s="29"/>
      <c r="FPR211" s="14"/>
      <c r="FPS211" s="11"/>
      <c r="FPT211" s="18"/>
      <c r="FPU211" s="11"/>
      <c r="FPV211" s="12"/>
      <c r="FPW211" s="9"/>
      <c r="FPX211" s="29"/>
      <c r="FPY211" s="14"/>
      <c r="FPZ211" s="11"/>
      <c r="FQA211" s="18"/>
      <c r="FQB211" s="11"/>
      <c r="FQC211" s="12"/>
      <c r="FQD211" s="9"/>
      <c r="FQE211" s="29"/>
      <c r="FQF211" s="14"/>
      <c r="FQG211" s="11"/>
      <c r="FQH211" s="18"/>
      <c r="FQI211" s="11"/>
      <c r="FQJ211" s="12"/>
      <c r="FQK211" s="9"/>
      <c r="FQL211" s="29"/>
      <c r="FQM211" s="14"/>
      <c r="FQN211" s="11"/>
      <c r="FQO211" s="18"/>
      <c r="FQP211" s="11"/>
      <c r="FQQ211" s="12"/>
      <c r="FQR211" s="9"/>
      <c r="FQS211" s="29"/>
      <c r="FQT211" s="14"/>
      <c r="FQU211" s="11"/>
      <c r="FQV211" s="18"/>
      <c r="FQW211" s="11"/>
      <c r="FQX211" s="12"/>
      <c r="FQY211" s="9"/>
      <c r="FQZ211" s="29"/>
      <c r="FRA211" s="14"/>
      <c r="FRB211" s="11"/>
      <c r="FRC211" s="18"/>
      <c r="FRD211" s="11"/>
      <c r="FRE211" s="12"/>
      <c r="FRF211" s="9"/>
      <c r="FRG211" s="29"/>
      <c r="FRH211" s="14"/>
      <c r="FRI211" s="11"/>
      <c r="FRJ211" s="18"/>
      <c r="FRK211" s="11"/>
      <c r="FRL211" s="12"/>
      <c r="FRM211" s="9"/>
      <c r="FRN211" s="29"/>
      <c r="FRO211" s="14"/>
      <c r="FRP211" s="11"/>
      <c r="FRQ211" s="18"/>
      <c r="FRR211" s="11"/>
      <c r="FRS211" s="12"/>
      <c r="FRT211" s="9"/>
      <c r="FRU211" s="29"/>
      <c r="FRV211" s="14"/>
      <c r="FRW211" s="11"/>
      <c r="FRX211" s="18"/>
      <c r="FRY211" s="11"/>
      <c r="FRZ211" s="12"/>
      <c r="FSA211" s="9"/>
      <c r="FSB211" s="29"/>
      <c r="FSC211" s="14"/>
      <c r="FSD211" s="11"/>
      <c r="FSE211" s="18"/>
      <c r="FSF211" s="11"/>
      <c r="FSG211" s="12"/>
      <c r="FSH211" s="9"/>
      <c r="FSI211" s="29"/>
      <c r="FSJ211" s="14"/>
      <c r="FSK211" s="11"/>
      <c r="FSL211" s="18"/>
      <c r="FSM211" s="11"/>
      <c r="FSN211" s="12"/>
      <c r="FSO211" s="9"/>
      <c r="FSP211" s="29"/>
      <c r="FSQ211" s="14"/>
      <c r="FSR211" s="11"/>
      <c r="FSS211" s="18"/>
      <c r="FST211" s="11"/>
      <c r="FSU211" s="12"/>
      <c r="FSV211" s="9"/>
      <c r="FSW211" s="29"/>
      <c r="FSX211" s="14"/>
      <c r="FSY211" s="11"/>
      <c r="FSZ211" s="18"/>
      <c r="FTA211" s="11"/>
      <c r="FTB211" s="12"/>
      <c r="FTC211" s="9"/>
      <c r="FTD211" s="29"/>
      <c r="FTE211" s="14"/>
      <c r="FTF211" s="11"/>
      <c r="FTG211" s="18"/>
      <c r="FTH211" s="11"/>
      <c r="FTI211" s="12"/>
      <c r="FTJ211" s="9"/>
      <c r="FTK211" s="29"/>
      <c r="FTL211" s="14"/>
      <c r="FTM211" s="11"/>
      <c r="FTN211" s="18"/>
      <c r="FTO211" s="11"/>
      <c r="FTP211" s="12"/>
      <c r="FTQ211" s="9"/>
      <c r="FTR211" s="29"/>
      <c r="FTS211" s="14"/>
      <c r="FTT211" s="11"/>
      <c r="FTU211" s="18"/>
      <c r="FTV211" s="11"/>
      <c r="FTW211" s="12"/>
      <c r="FTX211" s="9"/>
      <c r="FTY211" s="29"/>
      <c r="FTZ211" s="14"/>
      <c r="FUA211" s="11"/>
      <c r="FUB211" s="18"/>
      <c r="FUC211" s="11"/>
      <c r="FUD211" s="12"/>
      <c r="FUE211" s="9"/>
      <c r="FUF211" s="29"/>
      <c r="FUG211" s="14"/>
      <c r="FUH211" s="11"/>
      <c r="FUI211" s="18"/>
      <c r="FUJ211" s="11"/>
      <c r="FUK211" s="12"/>
      <c r="FUL211" s="9"/>
      <c r="FUM211" s="29"/>
      <c r="FUN211" s="14"/>
      <c r="FUO211" s="11"/>
      <c r="FUP211" s="18"/>
      <c r="FUQ211" s="11"/>
      <c r="FUR211" s="12"/>
      <c r="FUS211" s="9"/>
      <c r="FUT211" s="29"/>
      <c r="FUU211" s="14"/>
      <c r="FUV211" s="11"/>
      <c r="FUW211" s="18"/>
      <c r="FUX211" s="11"/>
      <c r="FUY211" s="12"/>
      <c r="FUZ211" s="9"/>
      <c r="FVA211" s="29"/>
      <c r="FVB211" s="14"/>
      <c r="FVC211" s="11"/>
      <c r="FVD211" s="18"/>
      <c r="FVE211" s="11"/>
      <c r="FVF211" s="12"/>
      <c r="FVG211" s="9"/>
      <c r="FVH211" s="29"/>
      <c r="FVI211" s="14"/>
      <c r="FVJ211" s="11"/>
      <c r="FVK211" s="18"/>
      <c r="FVL211" s="11"/>
      <c r="FVM211" s="12"/>
      <c r="FVN211" s="9"/>
      <c r="FVO211" s="29"/>
      <c r="FVP211" s="14"/>
      <c r="FVQ211" s="11"/>
      <c r="FVR211" s="18"/>
      <c r="FVS211" s="11"/>
      <c r="FVT211" s="12"/>
      <c r="FVU211" s="9"/>
      <c r="FVV211" s="29"/>
      <c r="FVW211" s="14"/>
      <c r="FVX211" s="11"/>
      <c r="FVY211" s="18"/>
      <c r="FVZ211" s="11"/>
      <c r="FWA211" s="12"/>
      <c r="FWB211" s="9"/>
      <c r="FWC211" s="29"/>
      <c r="FWD211" s="14"/>
      <c r="FWE211" s="11"/>
      <c r="FWF211" s="18"/>
      <c r="FWG211" s="11"/>
      <c r="FWH211" s="12"/>
      <c r="FWI211" s="9"/>
      <c r="FWJ211" s="29"/>
      <c r="FWK211" s="14"/>
      <c r="FWL211" s="11"/>
      <c r="FWM211" s="18"/>
      <c r="FWN211" s="11"/>
      <c r="FWO211" s="12"/>
      <c r="FWP211" s="9"/>
      <c r="FWQ211" s="29"/>
      <c r="FWR211" s="14"/>
      <c r="FWS211" s="11"/>
      <c r="FWT211" s="18"/>
      <c r="FWU211" s="11"/>
      <c r="FWV211" s="12"/>
      <c r="FWW211" s="9"/>
      <c r="FWX211" s="29"/>
      <c r="FWY211" s="14"/>
      <c r="FWZ211" s="11"/>
      <c r="FXA211" s="18"/>
      <c r="FXB211" s="11"/>
      <c r="FXC211" s="12"/>
      <c r="FXD211" s="9"/>
      <c r="FXE211" s="29"/>
      <c r="FXF211" s="14"/>
      <c r="FXG211" s="11"/>
      <c r="FXH211" s="18"/>
      <c r="FXI211" s="11"/>
      <c r="FXJ211" s="12"/>
      <c r="FXK211" s="9"/>
      <c r="FXL211" s="29"/>
      <c r="FXM211" s="14"/>
      <c r="FXN211" s="11"/>
      <c r="FXO211" s="18"/>
      <c r="FXP211" s="11"/>
      <c r="FXQ211" s="12"/>
      <c r="FXR211" s="9"/>
      <c r="FXS211" s="29"/>
      <c r="FXT211" s="14"/>
      <c r="FXU211" s="11"/>
      <c r="FXV211" s="18"/>
      <c r="FXW211" s="11"/>
      <c r="FXX211" s="12"/>
      <c r="FXY211" s="9"/>
      <c r="FXZ211" s="29"/>
      <c r="FYA211" s="14"/>
      <c r="FYB211" s="11"/>
      <c r="FYC211" s="18"/>
      <c r="FYD211" s="11"/>
      <c r="FYE211" s="12"/>
      <c r="FYF211" s="9"/>
      <c r="FYG211" s="29"/>
      <c r="FYH211" s="14"/>
      <c r="FYI211" s="11"/>
      <c r="FYJ211" s="18"/>
      <c r="FYK211" s="11"/>
      <c r="FYL211" s="12"/>
      <c r="FYM211" s="9"/>
      <c r="FYN211" s="29"/>
      <c r="FYO211" s="14"/>
      <c r="FYP211" s="11"/>
      <c r="FYQ211" s="18"/>
      <c r="FYR211" s="11"/>
      <c r="FYS211" s="12"/>
      <c r="FYT211" s="9"/>
      <c r="FYU211" s="29"/>
      <c r="FYV211" s="14"/>
      <c r="FYW211" s="11"/>
      <c r="FYX211" s="18"/>
      <c r="FYY211" s="11"/>
      <c r="FYZ211" s="12"/>
      <c r="FZA211" s="9"/>
      <c r="FZB211" s="29"/>
      <c r="FZC211" s="14"/>
      <c r="FZD211" s="11"/>
      <c r="FZE211" s="18"/>
      <c r="FZF211" s="11"/>
      <c r="FZG211" s="12"/>
      <c r="FZH211" s="9"/>
      <c r="FZI211" s="29"/>
      <c r="FZJ211" s="14"/>
      <c r="FZK211" s="11"/>
      <c r="FZL211" s="18"/>
      <c r="FZM211" s="11"/>
      <c r="FZN211" s="12"/>
      <c r="FZO211" s="9"/>
      <c r="FZP211" s="29"/>
      <c r="FZQ211" s="14"/>
      <c r="FZR211" s="11"/>
      <c r="FZS211" s="18"/>
      <c r="FZT211" s="11"/>
      <c r="FZU211" s="12"/>
      <c r="FZV211" s="9"/>
      <c r="FZW211" s="29"/>
      <c r="FZX211" s="14"/>
      <c r="FZY211" s="11"/>
      <c r="FZZ211" s="18"/>
      <c r="GAA211" s="11"/>
      <c r="GAB211" s="12"/>
      <c r="GAC211" s="9"/>
      <c r="GAD211" s="29"/>
      <c r="GAE211" s="14"/>
      <c r="GAF211" s="11"/>
      <c r="GAG211" s="18"/>
      <c r="GAH211" s="11"/>
      <c r="GAI211" s="12"/>
      <c r="GAJ211" s="9"/>
      <c r="GAK211" s="29"/>
      <c r="GAL211" s="14"/>
      <c r="GAM211" s="11"/>
      <c r="GAN211" s="18"/>
      <c r="GAO211" s="11"/>
      <c r="GAP211" s="12"/>
      <c r="GAQ211" s="9"/>
      <c r="GAR211" s="29"/>
      <c r="GAS211" s="14"/>
      <c r="GAT211" s="11"/>
      <c r="GAU211" s="18"/>
      <c r="GAV211" s="11"/>
      <c r="GAW211" s="12"/>
      <c r="GAX211" s="9"/>
      <c r="GAY211" s="29"/>
      <c r="GAZ211" s="14"/>
      <c r="GBA211" s="11"/>
      <c r="GBB211" s="18"/>
      <c r="GBC211" s="11"/>
      <c r="GBD211" s="12"/>
      <c r="GBE211" s="9"/>
      <c r="GBF211" s="29"/>
      <c r="GBG211" s="14"/>
      <c r="GBH211" s="11"/>
      <c r="GBI211" s="18"/>
      <c r="GBJ211" s="11"/>
      <c r="GBK211" s="12"/>
      <c r="GBL211" s="9"/>
      <c r="GBM211" s="29"/>
      <c r="GBN211" s="14"/>
      <c r="GBO211" s="11"/>
      <c r="GBP211" s="18"/>
      <c r="GBQ211" s="11"/>
      <c r="GBR211" s="12"/>
      <c r="GBS211" s="9"/>
      <c r="GBT211" s="29"/>
      <c r="GBU211" s="14"/>
      <c r="GBV211" s="11"/>
      <c r="GBW211" s="18"/>
      <c r="GBX211" s="11"/>
      <c r="GBY211" s="12"/>
      <c r="GBZ211" s="9"/>
      <c r="GCA211" s="29"/>
      <c r="GCB211" s="14"/>
      <c r="GCC211" s="11"/>
      <c r="GCD211" s="18"/>
      <c r="GCE211" s="11"/>
      <c r="GCF211" s="12"/>
      <c r="GCG211" s="9"/>
      <c r="GCH211" s="29"/>
      <c r="GCI211" s="14"/>
      <c r="GCJ211" s="11"/>
      <c r="GCK211" s="18"/>
      <c r="GCL211" s="11"/>
      <c r="GCM211" s="12"/>
      <c r="GCN211" s="9"/>
      <c r="GCO211" s="29"/>
      <c r="GCP211" s="14"/>
      <c r="GCQ211" s="11"/>
      <c r="GCR211" s="18"/>
      <c r="GCS211" s="11"/>
      <c r="GCT211" s="12"/>
      <c r="GCU211" s="9"/>
      <c r="GCV211" s="29"/>
      <c r="GCW211" s="14"/>
      <c r="GCX211" s="11"/>
      <c r="GCY211" s="18"/>
      <c r="GCZ211" s="11"/>
      <c r="GDA211" s="12"/>
      <c r="GDB211" s="9"/>
      <c r="GDC211" s="29"/>
      <c r="GDD211" s="14"/>
      <c r="GDE211" s="11"/>
      <c r="GDF211" s="18"/>
      <c r="GDG211" s="11"/>
      <c r="GDH211" s="12"/>
      <c r="GDI211" s="9"/>
      <c r="GDJ211" s="29"/>
      <c r="GDK211" s="14"/>
      <c r="GDL211" s="11"/>
      <c r="GDM211" s="18"/>
      <c r="GDN211" s="11"/>
      <c r="GDO211" s="12"/>
      <c r="GDP211" s="9"/>
      <c r="GDQ211" s="29"/>
      <c r="GDR211" s="14"/>
      <c r="GDS211" s="11"/>
      <c r="GDT211" s="18"/>
      <c r="GDU211" s="11"/>
      <c r="GDV211" s="12"/>
      <c r="GDW211" s="9"/>
      <c r="GDX211" s="29"/>
      <c r="GDY211" s="14"/>
      <c r="GDZ211" s="11"/>
      <c r="GEA211" s="18"/>
      <c r="GEB211" s="11"/>
      <c r="GEC211" s="12"/>
      <c r="GED211" s="9"/>
      <c r="GEE211" s="29"/>
      <c r="GEF211" s="14"/>
      <c r="GEG211" s="11"/>
      <c r="GEH211" s="18"/>
      <c r="GEI211" s="11"/>
      <c r="GEJ211" s="12"/>
      <c r="GEK211" s="9"/>
      <c r="GEL211" s="29"/>
      <c r="GEM211" s="14"/>
      <c r="GEN211" s="11"/>
      <c r="GEO211" s="18"/>
      <c r="GEP211" s="11"/>
      <c r="GEQ211" s="12"/>
      <c r="GER211" s="9"/>
      <c r="GES211" s="29"/>
      <c r="GET211" s="14"/>
      <c r="GEU211" s="11"/>
      <c r="GEV211" s="18"/>
      <c r="GEW211" s="11"/>
      <c r="GEX211" s="12"/>
      <c r="GEY211" s="9"/>
      <c r="GEZ211" s="29"/>
      <c r="GFA211" s="14"/>
      <c r="GFB211" s="11"/>
      <c r="GFC211" s="18"/>
      <c r="GFD211" s="11"/>
      <c r="GFE211" s="12"/>
      <c r="GFF211" s="9"/>
      <c r="GFG211" s="29"/>
      <c r="GFH211" s="14"/>
      <c r="GFI211" s="11"/>
      <c r="GFJ211" s="18"/>
      <c r="GFK211" s="11"/>
      <c r="GFL211" s="12"/>
      <c r="GFM211" s="9"/>
      <c r="GFN211" s="29"/>
      <c r="GFO211" s="14"/>
      <c r="GFP211" s="11"/>
      <c r="GFQ211" s="18"/>
      <c r="GFR211" s="11"/>
      <c r="GFS211" s="12"/>
      <c r="GFT211" s="9"/>
      <c r="GFU211" s="29"/>
      <c r="GFV211" s="14"/>
      <c r="GFW211" s="11"/>
      <c r="GFX211" s="18"/>
      <c r="GFY211" s="11"/>
      <c r="GFZ211" s="12"/>
      <c r="GGA211" s="9"/>
      <c r="GGB211" s="29"/>
      <c r="GGC211" s="14"/>
      <c r="GGD211" s="11"/>
      <c r="GGE211" s="18"/>
      <c r="GGF211" s="11"/>
      <c r="GGG211" s="12"/>
      <c r="GGH211" s="9"/>
      <c r="GGI211" s="29"/>
      <c r="GGJ211" s="14"/>
      <c r="GGK211" s="11"/>
      <c r="GGL211" s="18"/>
      <c r="GGM211" s="11"/>
      <c r="GGN211" s="12"/>
      <c r="GGO211" s="9"/>
      <c r="GGP211" s="29"/>
      <c r="GGQ211" s="14"/>
      <c r="GGR211" s="11"/>
      <c r="GGS211" s="18"/>
      <c r="GGT211" s="11"/>
      <c r="GGU211" s="12"/>
      <c r="GGV211" s="9"/>
      <c r="GGW211" s="29"/>
      <c r="GGX211" s="14"/>
      <c r="GGY211" s="11"/>
      <c r="GGZ211" s="18"/>
      <c r="GHA211" s="11"/>
      <c r="GHB211" s="12"/>
      <c r="GHC211" s="9"/>
      <c r="GHD211" s="29"/>
      <c r="GHE211" s="14"/>
      <c r="GHF211" s="11"/>
      <c r="GHG211" s="18"/>
      <c r="GHH211" s="11"/>
      <c r="GHI211" s="12"/>
      <c r="GHJ211" s="9"/>
      <c r="GHK211" s="29"/>
      <c r="GHL211" s="14"/>
      <c r="GHM211" s="11"/>
      <c r="GHN211" s="18"/>
      <c r="GHO211" s="11"/>
      <c r="GHP211" s="12"/>
      <c r="GHQ211" s="9"/>
      <c r="GHR211" s="29"/>
      <c r="GHS211" s="14"/>
      <c r="GHT211" s="11"/>
      <c r="GHU211" s="18"/>
      <c r="GHV211" s="11"/>
      <c r="GHW211" s="12"/>
      <c r="GHX211" s="9"/>
      <c r="GHY211" s="29"/>
      <c r="GHZ211" s="14"/>
      <c r="GIA211" s="11"/>
      <c r="GIB211" s="18"/>
      <c r="GIC211" s="11"/>
      <c r="GID211" s="12"/>
      <c r="GIE211" s="9"/>
      <c r="GIF211" s="29"/>
      <c r="GIG211" s="14"/>
      <c r="GIH211" s="11"/>
      <c r="GII211" s="18"/>
      <c r="GIJ211" s="11"/>
      <c r="GIK211" s="12"/>
      <c r="GIL211" s="9"/>
      <c r="GIM211" s="29"/>
      <c r="GIN211" s="14"/>
      <c r="GIO211" s="11"/>
      <c r="GIP211" s="18"/>
      <c r="GIQ211" s="11"/>
      <c r="GIR211" s="12"/>
      <c r="GIS211" s="9"/>
      <c r="GIT211" s="29"/>
      <c r="GIU211" s="14"/>
      <c r="GIV211" s="11"/>
      <c r="GIW211" s="18"/>
      <c r="GIX211" s="11"/>
      <c r="GIY211" s="12"/>
      <c r="GIZ211" s="9"/>
      <c r="GJA211" s="29"/>
      <c r="GJB211" s="14"/>
      <c r="GJC211" s="11"/>
      <c r="GJD211" s="18"/>
      <c r="GJE211" s="11"/>
      <c r="GJF211" s="12"/>
      <c r="GJG211" s="9"/>
      <c r="GJH211" s="29"/>
      <c r="GJI211" s="14"/>
      <c r="GJJ211" s="11"/>
      <c r="GJK211" s="18"/>
      <c r="GJL211" s="11"/>
      <c r="GJM211" s="12"/>
      <c r="GJN211" s="9"/>
      <c r="GJO211" s="29"/>
      <c r="GJP211" s="14"/>
      <c r="GJQ211" s="11"/>
      <c r="GJR211" s="18"/>
      <c r="GJS211" s="11"/>
      <c r="GJT211" s="12"/>
      <c r="GJU211" s="9"/>
      <c r="GJV211" s="29"/>
      <c r="GJW211" s="14"/>
      <c r="GJX211" s="11"/>
      <c r="GJY211" s="18"/>
      <c r="GJZ211" s="11"/>
      <c r="GKA211" s="12"/>
      <c r="GKB211" s="9"/>
      <c r="GKC211" s="29"/>
      <c r="GKD211" s="14"/>
      <c r="GKE211" s="11"/>
      <c r="GKF211" s="18"/>
      <c r="GKG211" s="11"/>
      <c r="GKH211" s="12"/>
      <c r="GKI211" s="9"/>
      <c r="GKJ211" s="29"/>
      <c r="GKK211" s="14"/>
      <c r="GKL211" s="11"/>
      <c r="GKM211" s="18"/>
      <c r="GKN211" s="11"/>
      <c r="GKO211" s="12"/>
      <c r="GKP211" s="9"/>
      <c r="GKQ211" s="29"/>
      <c r="GKR211" s="14"/>
      <c r="GKS211" s="11"/>
      <c r="GKT211" s="18"/>
      <c r="GKU211" s="11"/>
      <c r="GKV211" s="12"/>
      <c r="GKW211" s="9"/>
      <c r="GKX211" s="29"/>
      <c r="GKY211" s="14"/>
      <c r="GKZ211" s="11"/>
      <c r="GLA211" s="18"/>
      <c r="GLB211" s="11"/>
      <c r="GLC211" s="12"/>
      <c r="GLD211" s="9"/>
      <c r="GLE211" s="29"/>
      <c r="GLF211" s="14"/>
      <c r="GLG211" s="11"/>
      <c r="GLH211" s="18"/>
      <c r="GLI211" s="11"/>
      <c r="GLJ211" s="12"/>
      <c r="GLK211" s="9"/>
      <c r="GLL211" s="29"/>
      <c r="GLM211" s="14"/>
      <c r="GLN211" s="11"/>
      <c r="GLO211" s="18"/>
      <c r="GLP211" s="11"/>
      <c r="GLQ211" s="12"/>
      <c r="GLR211" s="9"/>
      <c r="GLS211" s="29"/>
      <c r="GLT211" s="14"/>
      <c r="GLU211" s="11"/>
      <c r="GLV211" s="18"/>
      <c r="GLW211" s="11"/>
      <c r="GLX211" s="12"/>
      <c r="GLY211" s="9"/>
      <c r="GLZ211" s="29"/>
      <c r="GMA211" s="14"/>
      <c r="GMB211" s="11"/>
      <c r="GMC211" s="18"/>
      <c r="GMD211" s="11"/>
      <c r="GME211" s="12"/>
      <c r="GMF211" s="9"/>
      <c r="GMG211" s="29"/>
      <c r="GMH211" s="14"/>
      <c r="GMI211" s="11"/>
      <c r="GMJ211" s="18"/>
      <c r="GMK211" s="11"/>
      <c r="GML211" s="12"/>
      <c r="GMM211" s="9"/>
      <c r="GMN211" s="29"/>
      <c r="GMO211" s="14"/>
      <c r="GMP211" s="11"/>
      <c r="GMQ211" s="18"/>
      <c r="GMR211" s="11"/>
      <c r="GMS211" s="12"/>
      <c r="GMT211" s="9"/>
      <c r="GMU211" s="29"/>
      <c r="GMV211" s="14"/>
      <c r="GMW211" s="11"/>
      <c r="GMX211" s="18"/>
      <c r="GMY211" s="11"/>
      <c r="GMZ211" s="12"/>
      <c r="GNA211" s="9"/>
      <c r="GNB211" s="29"/>
      <c r="GNC211" s="14"/>
      <c r="GND211" s="11"/>
      <c r="GNE211" s="18"/>
      <c r="GNF211" s="11"/>
      <c r="GNG211" s="12"/>
      <c r="GNH211" s="9"/>
      <c r="GNI211" s="29"/>
      <c r="GNJ211" s="14"/>
      <c r="GNK211" s="11"/>
      <c r="GNL211" s="18"/>
      <c r="GNM211" s="11"/>
      <c r="GNN211" s="12"/>
      <c r="GNO211" s="9"/>
      <c r="GNP211" s="29"/>
      <c r="GNQ211" s="14"/>
      <c r="GNR211" s="11"/>
      <c r="GNS211" s="18"/>
      <c r="GNT211" s="11"/>
      <c r="GNU211" s="12"/>
      <c r="GNV211" s="9"/>
      <c r="GNW211" s="29"/>
      <c r="GNX211" s="14"/>
      <c r="GNY211" s="11"/>
      <c r="GNZ211" s="18"/>
      <c r="GOA211" s="11"/>
      <c r="GOB211" s="12"/>
      <c r="GOC211" s="9"/>
      <c r="GOD211" s="29"/>
      <c r="GOE211" s="14"/>
      <c r="GOF211" s="11"/>
      <c r="GOG211" s="18"/>
      <c r="GOH211" s="11"/>
      <c r="GOI211" s="12"/>
      <c r="GOJ211" s="9"/>
      <c r="GOK211" s="29"/>
      <c r="GOL211" s="14"/>
      <c r="GOM211" s="11"/>
      <c r="GON211" s="18"/>
      <c r="GOO211" s="11"/>
      <c r="GOP211" s="12"/>
      <c r="GOQ211" s="9"/>
      <c r="GOR211" s="29"/>
      <c r="GOS211" s="14"/>
      <c r="GOT211" s="11"/>
      <c r="GOU211" s="18"/>
      <c r="GOV211" s="11"/>
      <c r="GOW211" s="12"/>
      <c r="GOX211" s="9"/>
      <c r="GOY211" s="29"/>
      <c r="GOZ211" s="14"/>
      <c r="GPA211" s="11"/>
      <c r="GPB211" s="18"/>
      <c r="GPC211" s="11"/>
      <c r="GPD211" s="12"/>
      <c r="GPE211" s="9"/>
      <c r="GPF211" s="29"/>
      <c r="GPG211" s="14"/>
      <c r="GPH211" s="11"/>
      <c r="GPI211" s="18"/>
      <c r="GPJ211" s="11"/>
      <c r="GPK211" s="12"/>
      <c r="GPL211" s="9"/>
      <c r="GPM211" s="29"/>
      <c r="GPN211" s="14"/>
      <c r="GPO211" s="11"/>
      <c r="GPP211" s="18"/>
      <c r="GPQ211" s="11"/>
      <c r="GPR211" s="12"/>
      <c r="GPS211" s="9"/>
      <c r="GPT211" s="29"/>
      <c r="GPU211" s="14"/>
      <c r="GPV211" s="11"/>
      <c r="GPW211" s="18"/>
      <c r="GPX211" s="11"/>
      <c r="GPY211" s="12"/>
      <c r="GPZ211" s="9"/>
      <c r="GQA211" s="29"/>
      <c r="GQB211" s="14"/>
      <c r="GQC211" s="11"/>
      <c r="GQD211" s="18"/>
      <c r="GQE211" s="11"/>
      <c r="GQF211" s="12"/>
      <c r="GQG211" s="9"/>
      <c r="GQH211" s="29"/>
      <c r="GQI211" s="14"/>
      <c r="GQJ211" s="11"/>
      <c r="GQK211" s="18"/>
      <c r="GQL211" s="11"/>
      <c r="GQM211" s="12"/>
      <c r="GQN211" s="9"/>
      <c r="GQO211" s="29"/>
      <c r="GQP211" s="14"/>
      <c r="GQQ211" s="11"/>
      <c r="GQR211" s="18"/>
      <c r="GQS211" s="11"/>
      <c r="GQT211" s="12"/>
      <c r="GQU211" s="9"/>
      <c r="GQV211" s="29"/>
      <c r="GQW211" s="14"/>
      <c r="GQX211" s="11"/>
      <c r="GQY211" s="18"/>
      <c r="GQZ211" s="11"/>
      <c r="GRA211" s="12"/>
      <c r="GRB211" s="9"/>
      <c r="GRC211" s="29"/>
      <c r="GRD211" s="14"/>
      <c r="GRE211" s="11"/>
      <c r="GRF211" s="18"/>
      <c r="GRG211" s="11"/>
      <c r="GRH211" s="12"/>
      <c r="GRI211" s="9"/>
      <c r="GRJ211" s="29"/>
      <c r="GRK211" s="14"/>
      <c r="GRL211" s="11"/>
      <c r="GRM211" s="18"/>
      <c r="GRN211" s="11"/>
      <c r="GRO211" s="12"/>
      <c r="GRP211" s="9"/>
      <c r="GRQ211" s="29"/>
      <c r="GRR211" s="14"/>
      <c r="GRS211" s="11"/>
      <c r="GRT211" s="18"/>
      <c r="GRU211" s="11"/>
      <c r="GRV211" s="12"/>
      <c r="GRW211" s="9"/>
      <c r="GRX211" s="29"/>
      <c r="GRY211" s="14"/>
      <c r="GRZ211" s="11"/>
      <c r="GSA211" s="18"/>
      <c r="GSB211" s="11"/>
      <c r="GSC211" s="12"/>
      <c r="GSD211" s="9"/>
      <c r="GSE211" s="29"/>
      <c r="GSF211" s="14"/>
      <c r="GSG211" s="11"/>
      <c r="GSH211" s="18"/>
      <c r="GSI211" s="11"/>
      <c r="GSJ211" s="12"/>
      <c r="GSK211" s="9"/>
      <c r="GSL211" s="29"/>
      <c r="GSM211" s="14"/>
      <c r="GSN211" s="11"/>
      <c r="GSO211" s="18"/>
      <c r="GSP211" s="11"/>
      <c r="GSQ211" s="12"/>
      <c r="GSR211" s="9"/>
      <c r="GSS211" s="29"/>
      <c r="GST211" s="14"/>
      <c r="GSU211" s="11"/>
      <c r="GSV211" s="18"/>
      <c r="GSW211" s="11"/>
      <c r="GSX211" s="12"/>
      <c r="GSY211" s="9"/>
      <c r="GSZ211" s="29"/>
      <c r="GTA211" s="14"/>
      <c r="GTB211" s="11"/>
      <c r="GTC211" s="18"/>
      <c r="GTD211" s="11"/>
      <c r="GTE211" s="12"/>
      <c r="GTF211" s="9"/>
      <c r="GTG211" s="29"/>
      <c r="GTH211" s="14"/>
      <c r="GTI211" s="11"/>
      <c r="GTJ211" s="18"/>
      <c r="GTK211" s="11"/>
      <c r="GTL211" s="12"/>
      <c r="GTM211" s="9"/>
      <c r="GTN211" s="29"/>
      <c r="GTO211" s="14"/>
      <c r="GTP211" s="11"/>
      <c r="GTQ211" s="18"/>
      <c r="GTR211" s="11"/>
      <c r="GTS211" s="12"/>
      <c r="GTT211" s="9"/>
      <c r="GTU211" s="29"/>
      <c r="GTV211" s="14"/>
      <c r="GTW211" s="11"/>
      <c r="GTX211" s="18"/>
      <c r="GTY211" s="11"/>
      <c r="GTZ211" s="12"/>
      <c r="GUA211" s="9"/>
      <c r="GUB211" s="29"/>
      <c r="GUC211" s="14"/>
      <c r="GUD211" s="11"/>
      <c r="GUE211" s="18"/>
      <c r="GUF211" s="11"/>
      <c r="GUG211" s="12"/>
      <c r="GUH211" s="9"/>
      <c r="GUI211" s="29"/>
      <c r="GUJ211" s="14"/>
      <c r="GUK211" s="11"/>
      <c r="GUL211" s="18"/>
      <c r="GUM211" s="11"/>
      <c r="GUN211" s="12"/>
      <c r="GUO211" s="9"/>
      <c r="GUP211" s="29"/>
      <c r="GUQ211" s="14"/>
      <c r="GUR211" s="11"/>
      <c r="GUS211" s="18"/>
      <c r="GUT211" s="11"/>
      <c r="GUU211" s="12"/>
      <c r="GUV211" s="9"/>
      <c r="GUW211" s="29"/>
      <c r="GUX211" s="14"/>
      <c r="GUY211" s="11"/>
      <c r="GUZ211" s="18"/>
      <c r="GVA211" s="11"/>
      <c r="GVB211" s="12"/>
      <c r="GVC211" s="9"/>
      <c r="GVD211" s="29"/>
      <c r="GVE211" s="14"/>
      <c r="GVF211" s="11"/>
      <c r="GVG211" s="18"/>
      <c r="GVH211" s="11"/>
      <c r="GVI211" s="12"/>
      <c r="GVJ211" s="9"/>
      <c r="GVK211" s="29"/>
      <c r="GVL211" s="14"/>
      <c r="GVM211" s="11"/>
      <c r="GVN211" s="18"/>
      <c r="GVO211" s="11"/>
      <c r="GVP211" s="12"/>
      <c r="GVQ211" s="9"/>
      <c r="GVR211" s="29"/>
      <c r="GVS211" s="14"/>
      <c r="GVT211" s="11"/>
      <c r="GVU211" s="18"/>
      <c r="GVV211" s="11"/>
      <c r="GVW211" s="12"/>
      <c r="GVX211" s="9"/>
      <c r="GVY211" s="29"/>
      <c r="GVZ211" s="14"/>
      <c r="GWA211" s="11"/>
      <c r="GWB211" s="18"/>
      <c r="GWC211" s="11"/>
      <c r="GWD211" s="12"/>
      <c r="GWE211" s="9"/>
      <c r="GWF211" s="29"/>
      <c r="GWG211" s="14"/>
      <c r="GWH211" s="11"/>
      <c r="GWI211" s="18"/>
      <c r="GWJ211" s="11"/>
      <c r="GWK211" s="12"/>
      <c r="GWL211" s="9"/>
      <c r="GWM211" s="29"/>
      <c r="GWN211" s="14"/>
      <c r="GWO211" s="11"/>
      <c r="GWP211" s="18"/>
      <c r="GWQ211" s="11"/>
      <c r="GWR211" s="12"/>
      <c r="GWS211" s="9"/>
      <c r="GWT211" s="29"/>
      <c r="GWU211" s="14"/>
      <c r="GWV211" s="11"/>
      <c r="GWW211" s="18"/>
      <c r="GWX211" s="11"/>
      <c r="GWY211" s="12"/>
      <c r="GWZ211" s="9"/>
      <c r="GXA211" s="29"/>
      <c r="GXB211" s="14"/>
      <c r="GXC211" s="11"/>
      <c r="GXD211" s="18"/>
      <c r="GXE211" s="11"/>
      <c r="GXF211" s="12"/>
      <c r="GXG211" s="9"/>
      <c r="GXH211" s="29"/>
      <c r="GXI211" s="14"/>
      <c r="GXJ211" s="11"/>
      <c r="GXK211" s="18"/>
      <c r="GXL211" s="11"/>
      <c r="GXM211" s="12"/>
      <c r="GXN211" s="9"/>
      <c r="GXO211" s="29"/>
      <c r="GXP211" s="14"/>
      <c r="GXQ211" s="11"/>
      <c r="GXR211" s="18"/>
      <c r="GXS211" s="11"/>
      <c r="GXT211" s="12"/>
      <c r="GXU211" s="9"/>
      <c r="GXV211" s="29"/>
      <c r="GXW211" s="14"/>
      <c r="GXX211" s="11"/>
      <c r="GXY211" s="18"/>
      <c r="GXZ211" s="11"/>
      <c r="GYA211" s="12"/>
      <c r="GYB211" s="9"/>
      <c r="GYC211" s="29"/>
      <c r="GYD211" s="14"/>
      <c r="GYE211" s="11"/>
      <c r="GYF211" s="18"/>
      <c r="GYG211" s="11"/>
      <c r="GYH211" s="12"/>
      <c r="GYI211" s="9"/>
      <c r="GYJ211" s="29"/>
      <c r="GYK211" s="14"/>
      <c r="GYL211" s="11"/>
      <c r="GYM211" s="18"/>
      <c r="GYN211" s="11"/>
      <c r="GYO211" s="12"/>
      <c r="GYP211" s="9"/>
      <c r="GYQ211" s="29"/>
      <c r="GYR211" s="14"/>
      <c r="GYS211" s="11"/>
      <c r="GYT211" s="18"/>
      <c r="GYU211" s="11"/>
      <c r="GYV211" s="12"/>
      <c r="GYW211" s="9"/>
      <c r="GYX211" s="29"/>
      <c r="GYY211" s="14"/>
      <c r="GYZ211" s="11"/>
      <c r="GZA211" s="18"/>
      <c r="GZB211" s="11"/>
      <c r="GZC211" s="12"/>
      <c r="GZD211" s="9"/>
      <c r="GZE211" s="29"/>
      <c r="GZF211" s="14"/>
      <c r="GZG211" s="11"/>
      <c r="GZH211" s="18"/>
      <c r="GZI211" s="11"/>
      <c r="GZJ211" s="12"/>
      <c r="GZK211" s="9"/>
      <c r="GZL211" s="29"/>
      <c r="GZM211" s="14"/>
      <c r="GZN211" s="11"/>
      <c r="GZO211" s="18"/>
      <c r="GZP211" s="11"/>
      <c r="GZQ211" s="12"/>
      <c r="GZR211" s="9"/>
      <c r="GZS211" s="29"/>
      <c r="GZT211" s="14"/>
      <c r="GZU211" s="11"/>
      <c r="GZV211" s="18"/>
      <c r="GZW211" s="11"/>
      <c r="GZX211" s="12"/>
      <c r="GZY211" s="9"/>
      <c r="GZZ211" s="29"/>
      <c r="HAA211" s="14"/>
      <c r="HAB211" s="11"/>
      <c r="HAC211" s="18"/>
      <c r="HAD211" s="11"/>
      <c r="HAE211" s="12"/>
      <c r="HAF211" s="9"/>
      <c r="HAG211" s="29"/>
      <c r="HAH211" s="14"/>
      <c r="HAI211" s="11"/>
      <c r="HAJ211" s="18"/>
      <c r="HAK211" s="11"/>
      <c r="HAL211" s="12"/>
      <c r="HAM211" s="9"/>
      <c r="HAN211" s="29"/>
      <c r="HAO211" s="14"/>
      <c r="HAP211" s="11"/>
      <c r="HAQ211" s="18"/>
      <c r="HAR211" s="11"/>
      <c r="HAS211" s="12"/>
      <c r="HAT211" s="9"/>
      <c r="HAU211" s="29"/>
      <c r="HAV211" s="14"/>
      <c r="HAW211" s="11"/>
      <c r="HAX211" s="18"/>
      <c r="HAY211" s="11"/>
      <c r="HAZ211" s="12"/>
      <c r="HBA211" s="9"/>
      <c r="HBB211" s="29"/>
      <c r="HBC211" s="14"/>
      <c r="HBD211" s="11"/>
      <c r="HBE211" s="18"/>
      <c r="HBF211" s="11"/>
      <c r="HBG211" s="12"/>
      <c r="HBH211" s="9"/>
      <c r="HBI211" s="29"/>
      <c r="HBJ211" s="14"/>
      <c r="HBK211" s="11"/>
      <c r="HBL211" s="18"/>
      <c r="HBM211" s="11"/>
      <c r="HBN211" s="12"/>
      <c r="HBO211" s="9"/>
      <c r="HBP211" s="29"/>
      <c r="HBQ211" s="14"/>
      <c r="HBR211" s="11"/>
      <c r="HBS211" s="18"/>
      <c r="HBT211" s="11"/>
      <c r="HBU211" s="12"/>
      <c r="HBV211" s="9"/>
      <c r="HBW211" s="29"/>
      <c r="HBX211" s="14"/>
      <c r="HBY211" s="11"/>
      <c r="HBZ211" s="18"/>
      <c r="HCA211" s="11"/>
      <c r="HCB211" s="12"/>
      <c r="HCC211" s="9"/>
      <c r="HCD211" s="29"/>
      <c r="HCE211" s="14"/>
      <c r="HCF211" s="11"/>
      <c r="HCG211" s="18"/>
      <c r="HCH211" s="11"/>
      <c r="HCI211" s="12"/>
      <c r="HCJ211" s="9"/>
      <c r="HCK211" s="29"/>
      <c r="HCL211" s="14"/>
      <c r="HCM211" s="11"/>
      <c r="HCN211" s="18"/>
      <c r="HCO211" s="11"/>
      <c r="HCP211" s="12"/>
      <c r="HCQ211" s="9"/>
      <c r="HCR211" s="29"/>
      <c r="HCS211" s="14"/>
      <c r="HCT211" s="11"/>
      <c r="HCU211" s="18"/>
      <c r="HCV211" s="11"/>
      <c r="HCW211" s="12"/>
      <c r="HCX211" s="9"/>
      <c r="HCY211" s="29"/>
      <c r="HCZ211" s="14"/>
      <c r="HDA211" s="11"/>
      <c r="HDB211" s="18"/>
      <c r="HDC211" s="11"/>
      <c r="HDD211" s="12"/>
      <c r="HDE211" s="9"/>
      <c r="HDF211" s="29"/>
      <c r="HDG211" s="14"/>
      <c r="HDH211" s="11"/>
      <c r="HDI211" s="18"/>
      <c r="HDJ211" s="11"/>
      <c r="HDK211" s="12"/>
      <c r="HDL211" s="9"/>
      <c r="HDM211" s="29"/>
      <c r="HDN211" s="14"/>
      <c r="HDO211" s="11"/>
      <c r="HDP211" s="18"/>
      <c r="HDQ211" s="11"/>
      <c r="HDR211" s="12"/>
      <c r="HDS211" s="9"/>
      <c r="HDT211" s="29"/>
      <c r="HDU211" s="14"/>
      <c r="HDV211" s="11"/>
      <c r="HDW211" s="18"/>
      <c r="HDX211" s="11"/>
      <c r="HDY211" s="12"/>
      <c r="HDZ211" s="9"/>
      <c r="HEA211" s="29"/>
      <c r="HEB211" s="14"/>
      <c r="HEC211" s="11"/>
      <c r="HED211" s="18"/>
      <c r="HEE211" s="11"/>
      <c r="HEF211" s="12"/>
      <c r="HEG211" s="9"/>
      <c r="HEH211" s="29"/>
      <c r="HEI211" s="14"/>
      <c r="HEJ211" s="11"/>
      <c r="HEK211" s="18"/>
      <c r="HEL211" s="11"/>
      <c r="HEM211" s="12"/>
      <c r="HEN211" s="9"/>
      <c r="HEO211" s="29"/>
      <c r="HEP211" s="14"/>
      <c r="HEQ211" s="11"/>
      <c r="HER211" s="18"/>
      <c r="HES211" s="11"/>
      <c r="HET211" s="12"/>
      <c r="HEU211" s="9"/>
      <c r="HEV211" s="29"/>
      <c r="HEW211" s="14"/>
      <c r="HEX211" s="11"/>
      <c r="HEY211" s="18"/>
      <c r="HEZ211" s="11"/>
      <c r="HFA211" s="12"/>
      <c r="HFB211" s="9"/>
      <c r="HFC211" s="29"/>
      <c r="HFD211" s="14"/>
      <c r="HFE211" s="11"/>
      <c r="HFF211" s="18"/>
      <c r="HFG211" s="11"/>
      <c r="HFH211" s="12"/>
      <c r="HFI211" s="9"/>
      <c r="HFJ211" s="29"/>
      <c r="HFK211" s="14"/>
      <c r="HFL211" s="11"/>
      <c r="HFM211" s="18"/>
      <c r="HFN211" s="11"/>
      <c r="HFO211" s="12"/>
      <c r="HFP211" s="9"/>
      <c r="HFQ211" s="29"/>
      <c r="HFR211" s="14"/>
      <c r="HFS211" s="11"/>
      <c r="HFT211" s="18"/>
      <c r="HFU211" s="11"/>
      <c r="HFV211" s="12"/>
      <c r="HFW211" s="9"/>
      <c r="HFX211" s="29"/>
      <c r="HFY211" s="14"/>
      <c r="HFZ211" s="11"/>
      <c r="HGA211" s="18"/>
      <c r="HGB211" s="11"/>
      <c r="HGC211" s="12"/>
      <c r="HGD211" s="9"/>
      <c r="HGE211" s="29"/>
      <c r="HGF211" s="14"/>
      <c r="HGG211" s="11"/>
      <c r="HGH211" s="18"/>
      <c r="HGI211" s="11"/>
      <c r="HGJ211" s="12"/>
      <c r="HGK211" s="9"/>
      <c r="HGL211" s="29"/>
      <c r="HGM211" s="14"/>
      <c r="HGN211" s="11"/>
      <c r="HGO211" s="18"/>
      <c r="HGP211" s="11"/>
      <c r="HGQ211" s="12"/>
      <c r="HGR211" s="9"/>
      <c r="HGS211" s="29"/>
      <c r="HGT211" s="14"/>
      <c r="HGU211" s="11"/>
      <c r="HGV211" s="18"/>
      <c r="HGW211" s="11"/>
      <c r="HGX211" s="12"/>
      <c r="HGY211" s="9"/>
      <c r="HGZ211" s="29"/>
      <c r="HHA211" s="14"/>
      <c r="HHB211" s="11"/>
      <c r="HHC211" s="18"/>
      <c r="HHD211" s="11"/>
      <c r="HHE211" s="12"/>
      <c r="HHF211" s="9"/>
      <c r="HHG211" s="29"/>
      <c r="HHH211" s="14"/>
      <c r="HHI211" s="11"/>
      <c r="HHJ211" s="18"/>
      <c r="HHK211" s="11"/>
      <c r="HHL211" s="12"/>
      <c r="HHM211" s="9"/>
      <c r="HHN211" s="29"/>
      <c r="HHO211" s="14"/>
      <c r="HHP211" s="11"/>
      <c r="HHQ211" s="18"/>
      <c r="HHR211" s="11"/>
      <c r="HHS211" s="12"/>
      <c r="HHT211" s="9"/>
      <c r="HHU211" s="29"/>
      <c r="HHV211" s="14"/>
      <c r="HHW211" s="11"/>
      <c r="HHX211" s="18"/>
      <c r="HHY211" s="11"/>
      <c r="HHZ211" s="12"/>
      <c r="HIA211" s="9"/>
      <c r="HIB211" s="29"/>
      <c r="HIC211" s="14"/>
      <c r="HID211" s="11"/>
      <c r="HIE211" s="18"/>
      <c r="HIF211" s="11"/>
      <c r="HIG211" s="12"/>
      <c r="HIH211" s="9"/>
      <c r="HII211" s="29"/>
      <c r="HIJ211" s="14"/>
      <c r="HIK211" s="11"/>
      <c r="HIL211" s="18"/>
      <c r="HIM211" s="11"/>
      <c r="HIN211" s="12"/>
      <c r="HIO211" s="9"/>
      <c r="HIP211" s="29"/>
      <c r="HIQ211" s="14"/>
      <c r="HIR211" s="11"/>
      <c r="HIS211" s="18"/>
      <c r="HIT211" s="11"/>
      <c r="HIU211" s="12"/>
      <c r="HIV211" s="9"/>
      <c r="HIW211" s="29"/>
      <c r="HIX211" s="14"/>
      <c r="HIY211" s="11"/>
      <c r="HIZ211" s="18"/>
      <c r="HJA211" s="11"/>
      <c r="HJB211" s="12"/>
      <c r="HJC211" s="9"/>
      <c r="HJD211" s="29"/>
      <c r="HJE211" s="14"/>
      <c r="HJF211" s="11"/>
      <c r="HJG211" s="18"/>
      <c r="HJH211" s="11"/>
      <c r="HJI211" s="12"/>
      <c r="HJJ211" s="9"/>
      <c r="HJK211" s="29"/>
      <c r="HJL211" s="14"/>
      <c r="HJM211" s="11"/>
      <c r="HJN211" s="18"/>
      <c r="HJO211" s="11"/>
      <c r="HJP211" s="12"/>
      <c r="HJQ211" s="9"/>
      <c r="HJR211" s="29"/>
      <c r="HJS211" s="14"/>
      <c r="HJT211" s="11"/>
      <c r="HJU211" s="18"/>
      <c r="HJV211" s="11"/>
      <c r="HJW211" s="12"/>
      <c r="HJX211" s="9"/>
      <c r="HJY211" s="29"/>
      <c r="HJZ211" s="14"/>
      <c r="HKA211" s="11"/>
      <c r="HKB211" s="18"/>
      <c r="HKC211" s="11"/>
      <c r="HKD211" s="12"/>
      <c r="HKE211" s="9"/>
      <c r="HKF211" s="29"/>
      <c r="HKG211" s="14"/>
      <c r="HKH211" s="11"/>
      <c r="HKI211" s="18"/>
      <c r="HKJ211" s="11"/>
      <c r="HKK211" s="12"/>
      <c r="HKL211" s="9"/>
      <c r="HKM211" s="29"/>
      <c r="HKN211" s="14"/>
      <c r="HKO211" s="11"/>
      <c r="HKP211" s="18"/>
      <c r="HKQ211" s="11"/>
      <c r="HKR211" s="12"/>
      <c r="HKS211" s="9"/>
      <c r="HKT211" s="29"/>
      <c r="HKU211" s="14"/>
      <c r="HKV211" s="11"/>
      <c r="HKW211" s="18"/>
      <c r="HKX211" s="11"/>
      <c r="HKY211" s="12"/>
      <c r="HKZ211" s="9"/>
      <c r="HLA211" s="29"/>
      <c r="HLB211" s="14"/>
      <c r="HLC211" s="11"/>
      <c r="HLD211" s="18"/>
      <c r="HLE211" s="11"/>
      <c r="HLF211" s="12"/>
      <c r="HLG211" s="9"/>
      <c r="HLH211" s="29"/>
      <c r="HLI211" s="14"/>
      <c r="HLJ211" s="11"/>
      <c r="HLK211" s="18"/>
      <c r="HLL211" s="11"/>
      <c r="HLM211" s="12"/>
      <c r="HLN211" s="9"/>
      <c r="HLO211" s="29"/>
      <c r="HLP211" s="14"/>
      <c r="HLQ211" s="11"/>
      <c r="HLR211" s="18"/>
      <c r="HLS211" s="11"/>
      <c r="HLT211" s="12"/>
      <c r="HLU211" s="9"/>
      <c r="HLV211" s="29"/>
      <c r="HLW211" s="14"/>
      <c r="HLX211" s="11"/>
      <c r="HLY211" s="18"/>
      <c r="HLZ211" s="11"/>
      <c r="HMA211" s="12"/>
      <c r="HMB211" s="9"/>
      <c r="HMC211" s="29"/>
      <c r="HMD211" s="14"/>
      <c r="HME211" s="11"/>
      <c r="HMF211" s="18"/>
      <c r="HMG211" s="11"/>
      <c r="HMH211" s="12"/>
      <c r="HMI211" s="9"/>
      <c r="HMJ211" s="29"/>
      <c r="HMK211" s="14"/>
      <c r="HML211" s="11"/>
      <c r="HMM211" s="18"/>
      <c r="HMN211" s="11"/>
      <c r="HMO211" s="12"/>
      <c r="HMP211" s="9"/>
      <c r="HMQ211" s="29"/>
      <c r="HMR211" s="14"/>
      <c r="HMS211" s="11"/>
      <c r="HMT211" s="18"/>
      <c r="HMU211" s="11"/>
      <c r="HMV211" s="12"/>
      <c r="HMW211" s="9"/>
      <c r="HMX211" s="29"/>
      <c r="HMY211" s="14"/>
      <c r="HMZ211" s="11"/>
      <c r="HNA211" s="18"/>
      <c r="HNB211" s="11"/>
      <c r="HNC211" s="12"/>
      <c r="HND211" s="9"/>
      <c r="HNE211" s="29"/>
      <c r="HNF211" s="14"/>
      <c r="HNG211" s="11"/>
      <c r="HNH211" s="18"/>
      <c r="HNI211" s="11"/>
      <c r="HNJ211" s="12"/>
      <c r="HNK211" s="9"/>
      <c r="HNL211" s="29"/>
      <c r="HNM211" s="14"/>
      <c r="HNN211" s="11"/>
      <c r="HNO211" s="18"/>
      <c r="HNP211" s="11"/>
      <c r="HNQ211" s="12"/>
      <c r="HNR211" s="9"/>
      <c r="HNS211" s="29"/>
      <c r="HNT211" s="14"/>
      <c r="HNU211" s="11"/>
      <c r="HNV211" s="18"/>
      <c r="HNW211" s="11"/>
      <c r="HNX211" s="12"/>
      <c r="HNY211" s="9"/>
      <c r="HNZ211" s="29"/>
      <c r="HOA211" s="14"/>
      <c r="HOB211" s="11"/>
      <c r="HOC211" s="18"/>
      <c r="HOD211" s="11"/>
      <c r="HOE211" s="12"/>
      <c r="HOF211" s="9"/>
      <c r="HOG211" s="29"/>
      <c r="HOH211" s="14"/>
      <c r="HOI211" s="11"/>
      <c r="HOJ211" s="18"/>
      <c r="HOK211" s="11"/>
      <c r="HOL211" s="12"/>
      <c r="HOM211" s="9"/>
      <c r="HON211" s="29"/>
      <c r="HOO211" s="14"/>
      <c r="HOP211" s="11"/>
      <c r="HOQ211" s="18"/>
      <c r="HOR211" s="11"/>
      <c r="HOS211" s="12"/>
      <c r="HOT211" s="9"/>
      <c r="HOU211" s="29"/>
      <c r="HOV211" s="14"/>
      <c r="HOW211" s="11"/>
      <c r="HOX211" s="18"/>
      <c r="HOY211" s="11"/>
      <c r="HOZ211" s="12"/>
      <c r="HPA211" s="9"/>
      <c r="HPB211" s="29"/>
      <c r="HPC211" s="14"/>
      <c r="HPD211" s="11"/>
      <c r="HPE211" s="18"/>
      <c r="HPF211" s="11"/>
      <c r="HPG211" s="12"/>
      <c r="HPH211" s="9"/>
      <c r="HPI211" s="29"/>
      <c r="HPJ211" s="14"/>
      <c r="HPK211" s="11"/>
      <c r="HPL211" s="18"/>
      <c r="HPM211" s="11"/>
      <c r="HPN211" s="12"/>
      <c r="HPO211" s="9"/>
      <c r="HPP211" s="29"/>
      <c r="HPQ211" s="14"/>
      <c r="HPR211" s="11"/>
      <c r="HPS211" s="18"/>
      <c r="HPT211" s="11"/>
      <c r="HPU211" s="12"/>
      <c r="HPV211" s="9"/>
      <c r="HPW211" s="29"/>
      <c r="HPX211" s="14"/>
      <c r="HPY211" s="11"/>
      <c r="HPZ211" s="18"/>
      <c r="HQA211" s="11"/>
      <c r="HQB211" s="12"/>
      <c r="HQC211" s="9"/>
      <c r="HQD211" s="29"/>
      <c r="HQE211" s="14"/>
      <c r="HQF211" s="11"/>
      <c r="HQG211" s="18"/>
      <c r="HQH211" s="11"/>
      <c r="HQI211" s="12"/>
      <c r="HQJ211" s="9"/>
      <c r="HQK211" s="29"/>
      <c r="HQL211" s="14"/>
      <c r="HQM211" s="11"/>
      <c r="HQN211" s="18"/>
      <c r="HQO211" s="11"/>
      <c r="HQP211" s="12"/>
      <c r="HQQ211" s="9"/>
      <c r="HQR211" s="29"/>
      <c r="HQS211" s="14"/>
      <c r="HQT211" s="11"/>
      <c r="HQU211" s="18"/>
      <c r="HQV211" s="11"/>
      <c r="HQW211" s="12"/>
      <c r="HQX211" s="9"/>
      <c r="HQY211" s="29"/>
      <c r="HQZ211" s="14"/>
      <c r="HRA211" s="11"/>
      <c r="HRB211" s="18"/>
      <c r="HRC211" s="11"/>
      <c r="HRD211" s="12"/>
      <c r="HRE211" s="9"/>
      <c r="HRF211" s="29"/>
      <c r="HRG211" s="14"/>
      <c r="HRH211" s="11"/>
      <c r="HRI211" s="18"/>
      <c r="HRJ211" s="11"/>
      <c r="HRK211" s="12"/>
      <c r="HRL211" s="9"/>
      <c r="HRM211" s="29"/>
      <c r="HRN211" s="14"/>
      <c r="HRO211" s="11"/>
      <c r="HRP211" s="18"/>
      <c r="HRQ211" s="11"/>
      <c r="HRR211" s="12"/>
      <c r="HRS211" s="9"/>
      <c r="HRT211" s="29"/>
      <c r="HRU211" s="14"/>
      <c r="HRV211" s="11"/>
      <c r="HRW211" s="18"/>
      <c r="HRX211" s="11"/>
      <c r="HRY211" s="12"/>
      <c r="HRZ211" s="9"/>
      <c r="HSA211" s="29"/>
      <c r="HSB211" s="14"/>
      <c r="HSC211" s="11"/>
      <c r="HSD211" s="18"/>
      <c r="HSE211" s="11"/>
      <c r="HSF211" s="12"/>
      <c r="HSG211" s="9"/>
      <c r="HSH211" s="29"/>
      <c r="HSI211" s="14"/>
      <c r="HSJ211" s="11"/>
      <c r="HSK211" s="18"/>
      <c r="HSL211" s="11"/>
      <c r="HSM211" s="12"/>
      <c r="HSN211" s="9"/>
      <c r="HSO211" s="29"/>
      <c r="HSP211" s="14"/>
      <c r="HSQ211" s="11"/>
      <c r="HSR211" s="18"/>
      <c r="HSS211" s="11"/>
      <c r="HST211" s="12"/>
      <c r="HSU211" s="9"/>
      <c r="HSV211" s="29"/>
      <c r="HSW211" s="14"/>
      <c r="HSX211" s="11"/>
      <c r="HSY211" s="18"/>
      <c r="HSZ211" s="11"/>
      <c r="HTA211" s="12"/>
      <c r="HTB211" s="9"/>
      <c r="HTC211" s="29"/>
      <c r="HTD211" s="14"/>
      <c r="HTE211" s="11"/>
      <c r="HTF211" s="18"/>
      <c r="HTG211" s="11"/>
      <c r="HTH211" s="12"/>
      <c r="HTI211" s="9"/>
      <c r="HTJ211" s="29"/>
      <c r="HTK211" s="14"/>
      <c r="HTL211" s="11"/>
      <c r="HTM211" s="18"/>
      <c r="HTN211" s="11"/>
      <c r="HTO211" s="12"/>
      <c r="HTP211" s="9"/>
      <c r="HTQ211" s="29"/>
      <c r="HTR211" s="14"/>
      <c r="HTS211" s="11"/>
      <c r="HTT211" s="18"/>
      <c r="HTU211" s="11"/>
      <c r="HTV211" s="12"/>
      <c r="HTW211" s="9"/>
      <c r="HTX211" s="29"/>
      <c r="HTY211" s="14"/>
      <c r="HTZ211" s="11"/>
      <c r="HUA211" s="18"/>
      <c r="HUB211" s="11"/>
      <c r="HUC211" s="12"/>
      <c r="HUD211" s="9"/>
      <c r="HUE211" s="29"/>
      <c r="HUF211" s="14"/>
      <c r="HUG211" s="11"/>
      <c r="HUH211" s="18"/>
      <c r="HUI211" s="11"/>
      <c r="HUJ211" s="12"/>
      <c r="HUK211" s="9"/>
      <c r="HUL211" s="29"/>
      <c r="HUM211" s="14"/>
      <c r="HUN211" s="11"/>
      <c r="HUO211" s="18"/>
      <c r="HUP211" s="11"/>
      <c r="HUQ211" s="12"/>
      <c r="HUR211" s="9"/>
      <c r="HUS211" s="29"/>
      <c r="HUT211" s="14"/>
      <c r="HUU211" s="11"/>
      <c r="HUV211" s="18"/>
      <c r="HUW211" s="11"/>
      <c r="HUX211" s="12"/>
      <c r="HUY211" s="9"/>
      <c r="HUZ211" s="29"/>
      <c r="HVA211" s="14"/>
      <c r="HVB211" s="11"/>
      <c r="HVC211" s="18"/>
      <c r="HVD211" s="11"/>
      <c r="HVE211" s="12"/>
      <c r="HVF211" s="9"/>
      <c r="HVG211" s="29"/>
      <c r="HVH211" s="14"/>
      <c r="HVI211" s="11"/>
      <c r="HVJ211" s="18"/>
      <c r="HVK211" s="11"/>
      <c r="HVL211" s="12"/>
      <c r="HVM211" s="9"/>
      <c r="HVN211" s="29"/>
      <c r="HVO211" s="14"/>
      <c r="HVP211" s="11"/>
      <c r="HVQ211" s="18"/>
      <c r="HVR211" s="11"/>
      <c r="HVS211" s="12"/>
      <c r="HVT211" s="9"/>
      <c r="HVU211" s="29"/>
      <c r="HVV211" s="14"/>
      <c r="HVW211" s="11"/>
      <c r="HVX211" s="18"/>
      <c r="HVY211" s="11"/>
      <c r="HVZ211" s="12"/>
      <c r="HWA211" s="9"/>
      <c r="HWB211" s="29"/>
      <c r="HWC211" s="14"/>
      <c r="HWD211" s="11"/>
      <c r="HWE211" s="18"/>
      <c r="HWF211" s="11"/>
      <c r="HWG211" s="12"/>
      <c r="HWH211" s="9"/>
      <c r="HWI211" s="29"/>
      <c r="HWJ211" s="14"/>
      <c r="HWK211" s="11"/>
      <c r="HWL211" s="18"/>
      <c r="HWM211" s="11"/>
      <c r="HWN211" s="12"/>
      <c r="HWO211" s="9"/>
      <c r="HWP211" s="29"/>
      <c r="HWQ211" s="14"/>
      <c r="HWR211" s="11"/>
      <c r="HWS211" s="18"/>
      <c r="HWT211" s="11"/>
      <c r="HWU211" s="12"/>
      <c r="HWV211" s="9"/>
      <c r="HWW211" s="29"/>
      <c r="HWX211" s="14"/>
      <c r="HWY211" s="11"/>
      <c r="HWZ211" s="18"/>
      <c r="HXA211" s="11"/>
      <c r="HXB211" s="12"/>
      <c r="HXC211" s="9"/>
      <c r="HXD211" s="29"/>
      <c r="HXE211" s="14"/>
      <c r="HXF211" s="11"/>
      <c r="HXG211" s="18"/>
      <c r="HXH211" s="11"/>
      <c r="HXI211" s="12"/>
      <c r="HXJ211" s="9"/>
      <c r="HXK211" s="29"/>
      <c r="HXL211" s="14"/>
      <c r="HXM211" s="11"/>
      <c r="HXN211" s="18"/>
      <c r="HXO211" s="11"/>
      <c r="HXP211" s="12"/>
      <c r="HXQ211" s="9"/>
      <c r="HXR211" s="29"/>
      <c r="HXS211" s="14"/>
      <c r="HXT211" s="11"/>
      <c r="HXU211" s="18"/>
      <c r="HXV211" s="11"/>
      <c r="HXW211" s="12"/>
      <c r="HXX211" s="9"/>
      <c r="HXY211" s="29"/>
      <c r="HXZ211" s="14"/>
      <c r="HYA211" s="11"/>
      <c r="HYB211" s="18"/>
      <c r="HYC211" s="11"/>
      <c r="HYD211" s="12"/>
      <c r="HYE211" s="9"/>
      <c r="HYF211" s="29"/>
      <c r="HYG211" s="14"/>
      <c r="HYH211" s="11"/>
      <c r="HYI211" s="18"/>
      <c r="HYJ211" s="11"/>
      <c r="HYK211" s="12"/>
      <c r="HYL211" s="9"/>
      <c r="HYM211" s="29"/>
      <c r="HYN211" s="14"/>
      <c r="HYO211" s="11"/>
      <c r="HYP211" s="18"/>
      <c r="HYQ211" s="11"/>
      <c r="HYR211" s="12"/>
      <c r="HYS211" s="9"/>
      <c r="HYT211" s="29"/>
      <c r="HYU211" s="14"/>
      <c r="HYV211" s="11"/>
      <c r="HYW211" s="18"/>
      <c r="HYX211" s="11"/>
      <c r="HYY211" s="12"/>
      <c r="HYZ211" s="9"/>
      <c r="HZA211" s="29"/>
      <c r="HZB211" s="14"/>
      <c r="HZC211" s="11"/>
      <c r="HZD211" s="18"/>
      <c r="HZE211" s="11"/>
      <c r="HZF211" s="12"/>
      <c r="HZG211" s="9"/>
      <c r="HZH211" s="29"/>
      <c r="HZI211" s="14"/>
      <c r="HZJ211" s="11"/>
      <c r="HZK211" s="18"/>
      <c r="HZL211" s="11"/>
      <c r="HZM211" s="12"/>
      <c r="HZN211" s="9"/>
      <c r="HZO211" s="29"/>
      <c r="HZP211" s="14"/>
      <c r="HZQ211" s="11"/>
      <c r="HZR211" s="18"/>
      <c r="HZS211" s="11"/>
      <c r="HZT211" s="12"/>
      <c r="HZU211" s="9"/>
      <c r="HZV211" s="29"/>
      <c r="HZW211" s="14"/>
      <c r="HZX211" s="11"/>
      <c r="HZY211" s="18"/>
      <c r="HZZ211" s="11"/>
      <c r="IAA211" s="12"/>
      <c r="IAB211" s="9"/>
      <c r="IAC211" s="29"/>
      <c r="IAD211" s="14"/>
      <c r="IAE211" s="11"/>
      <c r="IAF211" s="18"/>
      <c r="IAG211" s="11"/>
      <c r="IAH211" s="12"/>
      <c r="IAI211" s="9"/>
      <c r="IAJ211" s="29"/>
      <c r="IAK211" s="14"/>
      <c r="IAL211" s="11"/>
      <c r="IAM211" s="18"/>
      <c r="IAN211" s="11"/>
      <c r="IAO211" s="12"/>
      <c r="IAP211" s="9"/>
      <c r="IAQ211" s="29"/>
      <c r="IAR211" s="14"/>
      <c r="IAS211" s="11"/>
      <c r="IAT211" s="18"/>
      <c r="IAU211" s="11"/>
      <c r="IAV211" s="12"/>
      <c r="IAW211" s="9"/>
      <c r="IAX211" s="29"/>
      <c r="IAY211" s="14"/>
      <c r="IAZ211" s="11"/>
      <c r="IBA211" s="18"/>
      <c r="IBB211" s="11"/>
      <c r="IBC211" s="12"/>
      <c r="IBD211" s="9"/>
      <c r="IBE211" s="29"/>
      <c r="IBF211" s="14"/>
      <c r="IBG211" s="11"/>
      <c r="IBH211" s="18"/>
      <c r="IBI211" s="11"/>
      <c r="IBJ211" s="12"/>
      <c r="IBK211" s="9"/>
      <c r="IBL211" s="29"/>
      <c r="IBM211" s="14"/>
      <c r="IBN211" s="11"/>
      <c r="IBO211" s="18"/>
      <c r="IBP211" s="11"/>
      <c r="IBQ211" s="12"/>
      <c r="IBR211" s="9"/>
      <c r="IBS211" s="29"/>
      <c r="IBT211" s="14"/>
      <c r="IBU211" s="11"/>
      <c r="IBV211" s="18"/>
      <c r="IBW211" s="11"/>
      <c r="IBX211" s="12"/>
      <c r="IBY211" s="9"/>
      <c r="IBZ211" s="29"/>
      <c r="ICA211" s="14"/>
      <c r="ICB211" s="11"/>
      <c r="ICC211" s="18"/>
      <c r="ICD211" s="11"/>
      <c r="ICE211" s="12"/>
      <c r="ICF211" s="9"/>
      <c r="ICG211" s="29"/>
      <c r="ICH211" s="14"/>
      <c r="ICI211" s="11"/>
      <c r="ICJ211" s="18"/>
      <c r="ICK211" s="11"/>
      <c r="ICL211" s="12"/>
      <c r="ICM211" s="9"/>
      <c r="ICN211" s="29"/>
      <c r="ICO211" s="14"/>
      <c r="ICP211" s="11"/>
      <c r="ICQ211" s="18"/>
      <c r="ICR211" s="11"/>
      <c r="ICS211" s="12"/>
      <c r="ICT211" s="9"/>
      <c r="ICU211" s="29"/>
      <c r="ICV211" s="14"/>
      <c r="ICW211" s="11"/>
      <c r="ICX211" s="18"/>
      <c r="ICY211" s="11"/>
      <c r="ICZ211" s="12"/>
      <c r="IDA211" s="9"/>
      <c r="IDB211" s="29"/>
      <c r="IDC211" s="14"/>
      <c r="IDD211" s="11"/>
      <c r="IDE211" s="18"/>
      <c r="IDF211" s="11"/>
      <c r="IDG211" s="12"/>
      <c r="IDH211" s="9"/>
      <c r="IDI211" s="29"/>
      <c r="IDJ211" s="14"/>
      <c r="IDK211" s="11"/>
      <c r="IDL211" s="18"/>
      <c r="IDM211" s="11"/>
      <c r="IDN211" s="12"/>
      <c r="IDO211" s="9"/>
      <c r="IDP211" s="29"/>
      <c r="IDQ211" s="14"/>
      <c r="IDR211" s="11"/>
      <c r="IDS211" s="18"/>
      <c r="IDT211" s="11"/>
      <c r="IDU211" s="12"/>
      <c r="IDV211" s="9"/>
      <c r="IDW211" s="29"/>
      <c r="IDX211" s="14"/>
      <c r="IDY211" s="11"/>
      <c r="IDZ211" s="18"/>
      <c r="IEA211" s="11"/>
      <c r="IEB211" s="12"/>
      <c r="IEC211" s="9"/>
      <c r="IED211" s="29"/>
      <c r="IEE211" s="14"/>
      <c r="IEF211" s="11"/>
      <c r="IEG211" s="18"/>
      <c r="IEH211" s="11"/>
      <c r="IEI211" s="12"/>
      <c r="IEJ211" s="9"/>
      <c r="IEK211" s="29"/>
      <c r="IEL211" s="14"/>
      <c r="IEM211" s="11"/>
      <c r="IEN211" s="18"/>
      <c r="IEO211" s="11"/>
      <c r="IEP211" s="12"/>
      <c r="IEQ211" s="9"/>
      <c r="IER211" s="29"/>
      <c r="IES211" s="14"/>
      <c r="IET211" s="11"/>
      <c r="IEU211" s="18"/>
      <c r="IEV211" s="11"/>
      <c r="IEW211" s="12"/>
      <c r="IEX211" s="9"/>
      <c r="IEY211" s="29"/>
      <c r="IEZ211" s="14"/>
      <c r="IFA211" s="11"/>
      <c r="IFB211" s="18"/>
      <c r="IFC211" s="11"/>
      <c r="IFD211" s="12"/>
      <c r="IFE211" s="9"/>
      <c r="IFF211" s="29"/>
      <c r="IFG211" s="14"/>
      <c r="IFH211" s="11"/>
      <c r="IFI211" s="18"/>
      <c r="IFJ211" s="11"/>
      <c r="IFK211" s="12"/>
      <c r="IFL211" s="9"/>
      <c r="IFM211" s="29"/>
      <c r="IFN211" s="14"/>
      <c r="IFO211" s="11"/>
      <c r="IFP211" s="18"/>
      <c r="IFQ211" s="11"/>
      <c r="IFR211" s="12"/>
      <c r="IFS211" s="9"/>
      <c r="IFT211" s="29"/>
      <c r="IFU211" s="14"/>
      <c r="IFV211" s="11"/>
      <c r="IFW211" s="18"/>
      <c r="IFX211" s="11"/>
      <c r="IFY211" s="12"/>
      <c r="IFZ211" s="9"/>
      <c r="IGA211" s="29"/>
      <c r="IGB211" s="14"/>
      <c r="IGC211" s="11"/>
      <c r="IGD211" s="18"/>
      <c r="IGE211" s="11"/>
      <c r="IGF211" s="12"/>
      <c r="IGG211" s="9"/>
      <c r="IGH211" s="29"/>
      <c r="IGI211" s="14"/>
      <c r="IGJ211" s="11"/>
      <c r="IGK211" s="18"/>
      <c r="IGL211" s="11"/>
      <c r="IGM211" s="12"/>
      <c r="IGN211" s="9"/>
      <c r="IGO211" s="29"/>
      <c r="IGP211" s="14"/>
      <c r="IGQ211" s="11"/>
      <c r="IGR211" s="18"/>
      <c r="IGS211" s="11"/>
      <c r="IGT211" s="12"/>
      <c r="IGU211" s="9"/>
      <c r="IGV211" s="29"/>
      <c r="IGW211" s="14"/>
      <c r="IGX211" s="11"/>
      <c r="IGY211" s="18"/>
      <c r="IGZ211" s="11"/>
      <c r="IHA211" s="12"/>
      <c r="IHB211" s="9"/>
      <c r="IHC211" s="29"/>
      <c r="IHD211" s="14"/>
      <c r="IHE211" s="11"/>
      <c r="IHF211" s="18"/>
      <c r="IHG211" s="11"/>
      <c r="IHH211" s="12"/>
      <c r="IHI211" s="9"/>
      <c r="IHJ211" s="29"/>
      <c r="IHK211" s="14"/>
      <c r="IHL211" s="11"/>
      <c r="IHM211" s="18"/>
      <c r="IHN211" s="11"/>
      <c r="IHO211" s="12"/>
      <c r="IHP211" s="9"/>
      <c r="IHQ211" s="29"/>
      <c r="IHR211" s="14"/>
      <c r="IHS211" s="11"/>
      <c r="IHT211" s="18"/>
      <c r="IHU211" s="11"/>
      <c r="IHV211" s="12"/>
      <c r="IHW211" s="9"/>
      <c r="IHX211" s="29"/>
      <c r="IHY211" s="14"/>
      <c r="IHZ211" s="11"/>
      <c r="IIA211" s="18"/>
      <c r="IIB211" s="11"/>
      <c r="IIC211" s="12"/>
      <c r="IID211" s="9"/>
      <c r="IIE211" s="29"/>
      <c r="IIF211" s="14"/>
      <c r="IIG211" s="11"/>
      <c r="IIH211" s="18"/>
      <c r="III211" s="11"/>
      <c r="IIJ211" s="12"/>
      <c r="IIK211" s="9"/>
      <c r="IIL211" s="29"/>
      <c r="IIM211" s="14"/>
      <c r="IIN211" s="11"/>
      <c r="IIO211" s="18"/>
      <c r="IIP211" s="11"/>
      <c r="IIQ211" s="12"/>
      <c r="IIR211" s="9"/>
      <c r="IIS211" s="29"/>
      <c r="IIT211" s="14"/>
      <c r="IIU211" s="11"/>
      <c r="IIV211" s="18"/>
      <c r="IIW211" s="11"/>
      <c r="IIX211" s="12"/>
      <c r="IIY211" s="9"/>
      <c r="IIZ211" s="29"/>
      <c r="IJA211" s="14"/>
      <c r="IJB211" s="11"/>
      <c r="IJC211" s="18"/>
      <c r="IJD211" s="11"/>
      <c r="IJE211" s="12"/>
      <c r="IJF211" s="9"/>
      <c r="IJG211" s="29"/>
      <c r="IJH211" s="14"/>
      <c r="IJI211" s="11"/>
      <c r="IJJ211" s="18"/>
      <c r="IJK211" s="11"/>
      <c r="IJL211" s="12"/>
      <c r="IJM211" s="9"/>
      <c r="IJN211" s="29"/>
      <c r="IJO211" s="14"/>
      <c r="IJP211" s="11"/>
      <c r="IJQ211" s="18"/>
      <c r="IJR211" s="11"/>
      <c r="IJS211" s="12"/>
      <c r="IJT211" s="9"/>
      <c r="IJU211" s="29"/>
      <c r="IJV211" s="14"/>
      <c r="IJW211" s="11"/>
      <c r="IJX211" s="18"/>
      <c r="IJY211" s="11"/>
      <c r="IJZ211" s="12"/>
      <c r="IKA211" s="9"/>
      <c r="IKB211" s="29"/>
      <c r="IKC211" s="14"/>
      <c r="IKD211" s="11"/>
      <c r="IKE211" s="18"/>
      <c r="IKF211" s="11"/>
      <c r="IKG211" s="12"/>
      <c r="IKH211" s="9"/>
      <c r="IKI211" s="29"/>
      <c r="IKJ211" s="14"/>
      <c r="IKK211" s="11"/>
      <c r="IKL211" s="18"/>
      <c r="IKM211" s="11"/>
      <c r="IKN211" s="12"/>
      <c r="IKO211" s="9"/>
      <c r="IKP211" s="29"/>
      <c r="IKQ211" s="14"/>
      <c r="IKR211" s="11"/>
      <c r="IKS211" s="18"/>
      <c r="IKT211" s="11"/>
      <c r="IKU211" s="12"/>
      <c r="IKV211" s="9"/>
      <c r="IKW211" s="29"/>
      <c r="IKX211" s="14"/>
      <c r="IKY211" s="11"/>
      <c r="IKZ211" s="18"/>
      <c r="ILA211" s="11"/>
      <c r="ILB211" s="12"/>
      <c r="ILC211" s="9"/>
      <c r="ILD211" s="29"/>
      <c r="ILE211" s="14"/>
      <c r="ILF211" s="11"/>
      <c r="ILG211" s="18"/>
      <c r="ILH211" s="11"/>
      <c r="ILI211" s="12"/>
      <c r="ILJ211" s="9"/>
      <c r="ILK211" s="29"/>
      <c r="ILL211" s="14"/>
      <c r="ILM211" s="11"/>
      <c r="ILN211" s="18"/>
      <c r="ILO211" s="11"/>
      <c r="ILP211" s="12"/>
      <c r="ILQ211" s="9"/>
      <c r="ILR211" s="29"/>
      <c r="ILS211" s="14"/>
      <c r="ILT211" s="11"/>
      <c r="ILU211" s="18"/>
      <c r="ILV211" s="11"/>
      <c r="ILW211" s="12"/>
      <c r="ILX211" s="9"/>
      <c r="ILY211" s="29"/>
      <c r="ILZ211" s="14"/>
      <c r="IMA211" s="11"/>
      <c r="IMB211" s="18"/>
      <c r="IMC211" s="11"/>
      <c r="IMD211" s="12"/>
      <c r="IME211" s="9"/>
      <c r="IMF211" s="29"/>
      <c r="IMG211" s="14"/>
      <c r="IMH211" s="11"/>
      <c r="IMI211" s="18"/>
      <c r="IMJ211" s="11"/>
      <c r="IMK211" s="12"/>
      <c r="IML211" s="9"/>
      <c r="IMM211" s="29"/>
      <c r="IMN211" s="14"/>
      <c r="IMO211" s="11"/>
      <c r="IMP211" s="18"/>
      <c r="IMQ211" s="11"/>
      <c r="IMR211" s="12"/>
      <c r="IMS211" s="9"/>
      <c r="IMT211" s="29"/>
      <c r="IMU211" s="14"/>
      <c r="IMV211" s="11"/>
      <c r="IMW211" s="18"/>
      <c r="IMX211" s="11"/>
      <c r="IMY211" s="12"/>
      <c r="IMZ211" s="9"/>
      <c r="INA211" s="29"/>
      <c r="INB211" s="14"/>
      <c r="INC211" s="11"/>
      <c r="IND211" s="18"/>
      <c r="INE211" s="11"/>
      <c r="INF211" s="12"/>
      <c r="ING211" s="9"/>
      <c r="INH211" s="29"/>
      <c r="INI211" s="14"/>
      <c r="INJ211" s="11"/>
      <c r="INK211" s="18"/>
      <c r="INL211" s="11"/>
      <c r="INM211" s="12"/>
      <c r="INN211" s="9"/>
      <c r="INO211" s="29"/>
      <c r="INP211" s="14"/>
      <c r="INQ211" s="11"/>
      <c r="INR211" s="18"/>
      <c r="INS211" s="11"/>
      <c r="INT211" s="12"/>
      <c r="INU211" s="9"/>
      <c r="INV211" s="29"/>
      <c r="INW211" s="14"/>
      <c r="INX211" s="11"/>
      <c r="INY211" s="18"/>
      <c r="INZ211" s="11"/>
      <c r="IOA211" s="12"/>
      <c r="IOB211" s="9"/>
      <c r="IOC211" s="29"/>
      <c r="IOD211" s="14"/>
      <c r="IOE211" s="11"/>
      <c r="IOF211" s="18"/>
      <c r="IOG211" s="11"/>
      <c r="IOH211" s="12"/>
      <c r="IOI211" s="9"/>
      <c r="IOJ211" s="29"/>
      <c r="IOK211" s="14"/>
      <c r="IOL211" s="11"/>
      <c r="IOM211" s="18"/>
      <c r="ION211" s="11"/>
      <c r="IOO211" s="12"/>
      <c r="IOP211" s="9"/>
      <c r="IOQ211" s="29"/>
      <c r="IOR211" s="14"/>
      <c r="IOS211" s="11"/>
      <c r="IOT211" s="18"/>
      <c r="IOU211" s="11"/>
      <c r="IOV211" s="12"/>
      <c r="IOW211" s="9"/>
      <c r="IOX211" s="29"/>
      <c r="IOY211" s="14"/>
      <c r="IOZ211" s="11"/>
      <c r="IPA211" s="18"/>
      <c r="IPB211" s="11"/>
      <c r="IPC211" s="12"/>
      <c r="IPD211" s="9"/>
      <c r="IPE211" s="29"/>
      <c r="IPF211" s="14"/>
      <c r="IPG211" s="11"/>
      <c r="IPH211" s="18"/>
      <c r="IPI211" s="11"/>
      <c r="IPJ211" s="12"/>
      <c r="IPK211" s="9"/>
      <c r="IPL211" s="29"/>
      <c r="IPM211" s="14"/>
      <c r="IPN211" s="11"/>
      <c r="IPO211" s="18"/>
      <c r="IPP211" s="11"/>
      <c r="IPQ211" s="12"/>
      <c r="IPR211" s="9"/>
      <c r="IPS211" s="29"/>
      <c r="IPT211" s="14"/>
      <c r="IPU211" s="11"/>
      <c r="IPV211" s="18"/>
      <c r="IPW211" s="11"/>
      <c r="IPX211" s="12"/>
      <c r="IPY211" s="9"/>
      <c r="IPZ211" s="29"/>
      <c r="IQA211" s="14"/>
      <c r="IQB211" s="11"/>
      <c r="IQC211" s="18"/>
      <c r="IQD211" s="11"/>
      <c r="IQE211" s="12"/>
      <c r="IQF211" s="9"/>
      <c r="IQG211" s="29"/>
      <c r="IQH211" s="14"/>
      <c r="IQI211" s="11"/>
      <c r="IQJ211" s="18"/>
      <c r="IQK211" s="11"/>
      <c r="IQL211" s="12"/>
      <c r="IQM211" s="9"/>
      <c r="IQN211" s="29"/>
      <c r="IQO211" s="14"/>
      <c r="IQP211" s="11"/>
      <c r="IQQ211" s="18"/>
      <c r="IQR211" s="11"/>
      <c r="IQS211" s="12"/>
      <c r="IQT211" s="9"/>
      <c r="IQU211" s="29"/>
      <c r="IQV211" s="14"/>
      <c r="IQW211" s="11"/>
      <c r="IQX211" s="18"/>
      <c r="IQY211" s="11"/>
      <c r="IQZ211" s="12"/>
      <c r="IRA211" s="9"/>
      <c r="IRB211" s="29"/>
      <c r="IRC211" s="14"/>
      <c r="IRD211" s="11"/>
      <c r="IRE211" s="18"/>
      <c r="IRF211" s="11"/>
      <c r="IRG211" s="12"/>
      <c r="IRH211" s="9"/>
      <c r="IRI211" s="29"/>
      <c r="IRJ211" s="14"/>
      <c r="IRK211" s="11"/>
      <c r="IRL211" s="18"/>
      <c r="IRM211" s="11"/>
      <c r="IRN211" s="12"/>
      <c r="IRO211" s="9"/>
      <c r="IRP211" s="29"/>
      <c r="IRQ211" s="14"/>
      <c r="IRR211" s="11"/>
      <c r="IRS211" s="18"/>
      <c r="IRT211" s="11"/>
      <c r="IRU211" s="12"/>
      <c r="IRV211" s="9"/>
      <c r="IRW211" s="29"/>
      <c r="IRX211" s="14"/>
      <c r="IRY211" s="11"/>
      <c r="IRZ211" s="18"/>
      <c r="ISA211" s="11"/>
      <c r="ISB211" s="12"/>
      <c r="ISC211" s="9"/>
      <c r="ISD211" s="29"/>
      <c r="ISE211" s="14"/>
      <c r="ISF211" s="11"/>
      <c r="ISG211" s="18"/>
      <c r="ISH211" s="11"/>
      <c r="ISI211" s="12"/>
      <c r="ISJ211" s="9"/>
      <c r="ISK211" s="29"/>
      <c r="ISL211" s="14"/>
      <c r="ISM211" s="11"/>
      <c r="ISN211" s="18"/>
      <c r="ISO211" s="11"/>
      <c r="ISP211" s="12"/>
      <c r="ISQ211" s="9"/>
      <c r="ISR211" s="29"/>
      <c r="ISS211" s="14"/>
      <c r="IST211" s="11"/>
      <c r="ISU211" s="18"/>
      <c r="ISV211" s="11"/>
      <c r="ISW211" s="12"/>
      <c r="ISX211" s="9"/>
      <c r="ISY211" s="29"/>
      <c r="ISZ211" s="14"/>
      <c r="ITA211" s="11"/>
      <c r="ITB211" s="18"/>
      <c r="ITC211" s="11"/>
      <c r="ITD211" s="12"/>
      <c r="ITE211" s="9"/>
      <c r="ITF211" s="29"/>
      <c r="ITG211" s="14"/>
      <c r="ITH211" s="11"/>
      <c r="ITI211" s="18"/>
      <c r="ITJ211" s="11"/>
      <c r="ITK211" s="12"/>
      <c r="ITL211" s="9"/>
      <c r="ITM211" s="29"/>
      <c r="ITN211" s="14"/>
      <c r="ITO211" s="11"/>
      <c r="ITP211" s="18"/>
      <c r="ITQ211" s="11"/>
      <c r="ITR211" s="12"/>
      <c r="ITS211" s="9"/>
      <c r="ITT211" s="29"/>
      <c r="ITU211" s="14"/>
      <c r="ITV211" s="11"/>
      <c r="ITW211" s="18"/>
      <c r="ITX211" s="11"/>
      <c r="ITY211" s="12"/>
      <c r="ITZ211" s="9"/>
      <c r="IUA211" s="29"/>
      <c r="IUB211" s="14"/>
      <c r="IUC211" s="11"/>
      <c r="IUD211" s="18"/>
      <c r="IUE211" s="11"/>
      <c r="IUF211" s="12"/>
      <c r="IUG211" s="9"/>
      <c r="IUH211" s="29"/>
      <c r="IUI211" s="14"/>
      <c r="IUJ211" s="11"/>
      <c r="IUK211" s="18"/>
      <c r="IUL211" s="11"/>
      <c r="IUM211" s="12"/>
      <c r="IUN211" s="9"/>
      <c r="IUO211" s="29"/>
      <c r="IUP211" s="14"/>
      <c r="IUQ211" s="11"/>
      <c r="IUR211" s="18"/>
      <c r="IUS211" s="11"/>
      <c r="IUT211" s="12"/>
      <c r="IUU211" s="9"/>
      <c r="IUV211" s="29"/>
      <c r="IUW211" s="14"/>
      <c r="IUX211" s="11"/>
      <c r="IUY211" s="18"/>
      <c r="IUZ211" s="11"/>
      <c r="IVA211" s="12"/>
      <c r="IVB211" s="9"/>
      <c r="IVC211" s="29"/>
      <c r="IVD211" s="14"/>
      <c r="IVE211" s="11"/>
      <c r="IVF211" s="18"/>
      <c r="IVG211" s="11"/>
      <c r="IVH211" s="12"/>
      <c r="IVI211" s="9"/>
      <c r="IVJ211" s="29"/>
      <c r="IVK211" s="14"/>
      <c r="IVL211" s="11"/>
      <c r="IVM211" s="18"/>
      <c r="IVN211" s="11"/>
      <c r="IVO211" s="12"/>
      <c r="IVP211" s="9"/>
      <c r="IVQ211" s="29"/>
      <c r="IVR211" s="14"/>
      <c r="IVS211" s="11"/>
      <c r="IVT211" s="18"/>
      <c r="IVU211" s="11"/>
      <c r="IVV211" s="12"/>
      <c r="IVW211" s="9"/>
      <c r="IVX211" s="29"/>
      <c r="IVY211" s="14"/>
      <c r="IVZ211" s="11"/>
      <c r="IWA211" s="18"/>
      <c r="IWB211" s="11"/>
      <c r="IWC211" s="12"/>
      <c r="IWD211" s="9"/>
      <c r="IWE211" s="29"/>
      <c r="IWF211" s="14"/>
      <c r="IWG211" s="11"/>
      <c r="IWH211" s="18"/>
      <c r="IWI211" s="11"/>
      <c r="IWJ211" s="12"/>
      <c r="IWK211" s="9"/>
      <c r="IWL211" s="29"/>
      <c r="IWM211" s="14"/>
      <c r="IWN211" s="11"/>
      <c r="IWO211" s="18"/>
      <c r="IWP211" s="11"/>
      <c r="IWQ211" s="12"/>
      <c r="IWR211" s="9"/>
      <c r="IWS211" s="29"/>
      <c r="IWT211" s="14"/>
      <c r="IWU211" s="11"/>
      <c r="IWV211" s="18"/>
      <c r="IWW211" s="11"/>
      <c r="IWX211" s="12"/>
      <c r="IWY211" s="9"/>
      <c r="IWZ211" s="29"/>
      <c r="IXA211" s="14"/>
      <c r="IXB211" s="11"/>
      <c r="IXC211" s="18"/>
      <c r="IXD211" s="11"/>
      <c r="IXE211" s="12"/>
      <c r="IXF211" s="9"/>
      <c r="IXG211" s="29"/>
      <c r="IXH211" s="14"/>
      <c r="IXI211" s="11"/>
      <c r="IXJ211" s="18"/>
      <c r="IXK211" s="11"/>
      <c r="IXL211" s="12"/>
      <c r="IXM211" s="9"/>
      <c r="IXN211" s="29"/>
      <c r="IXO211" s="14"/>
      <c r="IXP211" s="11"/>
      <c r="IXQ211" s="18"/>
      <c r="IXR211" s="11"/>
      <c r="IXS211" s="12"/>
      <c r="IXT211" s="9"/>
      <c r="IXU211" s="29"/>
      <c r="IXV211" s="14"/>
      <c r="IXW211" s="11"/>
      <c r="IXX211" s="18"/>
      <c r="IXY211" s="11"/>
      <c r="IXZ211" s="12"/>
      <c r="IYA211" s="9"/>
      <c r="IYB211" s="29"/>
      <c r="IYC211" s="14"/>
      <c r="IYD211" s="11"/>
      <c r="IYE211" s="18"/>
      <c r="IYF211" s="11"/>
      <c r="IYG211" s="12"/>
      <c r="IYH211" s="9"/>
      <c r="IYI211" s="29"/>
      <c r="IYJ211" s="14"/>
      <c r="IYK211" s="11"/>
      <c r="IYL211" s="18"/>
      <c r="IYM211" s="11"/>
      <c r="IYN211" s="12"/>
      <c r="IYO211" s="9"/>
      <c r="IYP211" s="29"/>
      <c r="IYQ211" s="14"/>
      <c r="IYR211" s="11"/>
      <c r="IYS211" s="18"/>
      <c r="IYT211" s="11"/>
      <c r="IYU211" s="12"/>
      <c r="IYV211" s="9"/>
      <c r="IYW211" s="29"/>
      <c r="IYX211" s="14"/>
      <c r="IYY211" s="11"/>
      <c r="IYZ211" s="18"/>
      <c r="IZA211" s="11"/>
      <c r="IZB211" s="12"/>
      <c r="IZC211" s="9"/>
      <c r="IZD211" s="29"/>
      <c r="IZE211" s="14"/>
      <c r="IZF211" s="11"/>
      <c r="IZG211" s="18"/>
      <c r="IZH211" s="11"/>
      <c r="IZI211" s="12"/>
      <c r="IZJ211" s="9"/>
      <c r="IZK211" s="29"/>
      <c r="IZL211" s="14"/>
      <c r="IZM211" s="11"/>
      <c r="IZN211" s="18"/>
      <c r="IZO211" s="11"/>
      <c r="IZP211" s="12"/>
      <c r="IZQ211" s="9"/>
      <c r="IZR211" s="29"/>
      <c r="IZS211" s="14"/>
      <c r="IZT211" s="11"/>
      <c r="IZU211" s="18"/>
      <c r="IZV211" s="11"/>
      <c r="IZW211" s="12"/>
      <c r="IZX211" s="9"/>
      <c r="IZY211" s="29"/>
      <c r="IZZ211" s="14"/>
      <c r="JAA211" s="11"/>
      <c r="JAB211" s="18"/>
      <c r="JAC211" s="11"/>
      <c r="JAD211" s="12"/>
      <c r="JAE211" s="9"/>
      <c r="JAF211" s="29"/>
      <c r="JAG211" s="14"/>
      <c r="JAH211" s="11"/>
      <c r="JAI211" s="18"/>
      <c r="JAJ211" s="11"/>
      <c r="JAK211" s="12"/>
      <c r="JAL211" s="9"/>
      <c r="JAM211" s="29"/>
      <c r="JAN211" s="14"/>
      <c r="JAO211" s="11"/>
      <c r="JAP211" s="18"/>
      <c r="JAQ211" s="11"/>
      <c r="JAR211" s="12"/>
      <c r="JAS211" s="9"/>
      <c r="JAT211" s="29"/>
      <c r="JAU211" s="14"/>
      <c r="JAV211" s="11"/>
      <c r="JAW211" s="18"/>
      <c r="JAX211" s="11"/>
      <c r="JAY211" s="12"/>
      <c r="JAZ211" s="9"/>
      <c r="JBA211" s="29"/>
      <c r="JBB211" s="14"/>
      <c r="JBC211" s="11"/>
      <c r="JBD211" s="18"/>
      <c r="JBE211" s="11"/>
      <c r="JBF211" s="12"/>
      <c r="JBG211" s="9"/>
      <c r="JBH211" s="29"/>
      <c r="JBI211" s="14"/>
      <c r="JBJ211" s="11"/>
      <c r="JBK211" s="18"/>
      <c r="JBL211" s="11"/>
      <c r="JBM211" s="12"/>
      <c r="JBN211" s="9"/>
      <c r="JBO211" s="29"/>
      <c r="JBP211" s="14"/>
      <c r="JBQ211" s="11"/>
      <c r="JBR211" s="18"/>
      <c r="JBS211" s="11"/>
      <c r="JBT211" s="12"/>
      <c r="JBU211" s="9"/>
      <c r="JBV211" s="29"/>
      <c r="JBW211" s="14"/>
      <c r="JBX211" s="11"/>
      <c r="JBY211" s="18"/>
      <c r="JBZ211" s="11"/>
      <c r="JCA211" s="12"/>
      <c r="JCB211" s="9"/>
      <c r="JCC211" s="29"/>
      <c r="JCD211" s="14"/>
      <c r="JCE211" s="11"/>
      <c r="JCF211" s="18"/>
      <c r="JCG211" s="11"/>
      <c r="JCH211" s="12"/>
      <c r="JCI211" s="9"/>
      <c r="JCJ211" s="29"/>
      <c r="JCK211" s="14"/>
      <c r="JCL211" s="11"/>
      <c r="JCM211" s="18"/>
      <c r="JCN211" s="11"/>
      <c r="JCO211" s="12"/>
      <c r="JCP211" s="9"/>
      <c r="JCQ211" s="29"/>
      <c r="JCR211" s="14"/>
      <c r="JCS211" s="11"/>
      <c r="JCT211" s="18"/>
      <c r="JCU211" s="11"/>
      <c r="JCV211" s="12"/>
      <c r="JCW211" s="9"/>
      <c r="JCX211" s="29"/>
      <c r="JCY211" s="14"/>
      <c r="JCZ211" s="11"/>
      <c r="JDA211" s="18"/>
      <c r="JDB211" s="11"/>
      <c r="JDC211" s="12"/>
      <c r="JDD211" s="9"/>
      <c r="JDE211" s="29"/>
      <c r="JDF211" s="14"/>
      <c r="JDG211" s="11"/>
      <c r="JDH211" s="18"/>
      <c r="JDI211" s="11"/>
      <c r="JDJ211" s="12"/>
      <c r="JDK211" s="9"/>
      <c r="JDL211" s="29"/>
      <c r="JDM211" s="14"/>
      <c r="JDN211" s="11"/>
      <c r="JDO211" s="18"/>
      <c r="JDP211" s="11"/>
      <c r="JDQ211" s="12"/>
      <c r="JDR211" s="9"/>
      <c r="JDS211" s="29"/>
      <c r="JDT211" s="14"/>
      <c r="JDU211" s="11"/>
      <c r="JDV211" s="18"/>
      <c r="JDW211" s="11"/>
      <c r="JDX211" s="12"/>
      <c r="JDY211" s="9"/>
      <c r="JDZ211" s="29"/>
      <c r="JEA211" s="14"/>
      <c r="JEB211" s="11"/>
      <c r="JEC211" s="18"/>
      <c r="JED211" s="11"/>
      <c r="JEE211" s="12"/>
      <c r="JEF211" s="9"/>
      <c r="JEG211" s="29"/>
      <c r="JEH211" s="14"/>
      <c r="JEI211" s="11"/>
      <c r="JEJ211" s="18"/>
      <c r="JEK211" s="11"/>
      <c r="JEL211" s="12"/>
      <c r="JEM211" s="9"/>
      <c r="JEN211" s="29"/>
      <c r="JEO211" s="14"/>
      <c r="JEP211" s="11"/>
      <c r="JEQ211" s="18"/>
      <c r="JER211" s="11"/>
      <c r="JES211" s="12"/>
      <c r="JET211" s="9"/>
      <c r="JEU211" s="29"/>
      <c r="JEV211" s="14"/>
      <c r="JEW211" s="11"/>
      <c r="JEX211" s="18"/>
      <c r="JEY211" s="11"/>
      <c r="JEZ211" s="12"/>
      <c r="JFA211" s="9"/>
      <c r="JFB211" s="29"/>
      <c r="JFC211" s="14"/>
      <c r="JFD211" s="11"/>
      <c r="JFE211" s="18"/>
      <c r="JFF211" s="11"/>
      <c r="JFG211" s="12"/>
      <c r="JFH211" s="9"/>
      <c r="JFI211" s="29"/>
      <c r="JFJ211" s="14"/>
      <c r="JFK211" s="11"/>
      <c r="JFL211" s="18"/>
      <c r="JFM211" s="11"/>
      <c r="JFN211" s="12"/>
      <c r="JFO211" s="9"/>
      <c r="JFP211" s="29"/>
      <c r="JFQ211" s="14"/>
      <c r="JFR211" s="11"/>
      <c r="JFS211" s="18"/>
      <c r="JFT211" s="11"/>
      <c r="JFU211" s="12"/>
      <c r="JFV211" s="9"/>
      <c r="JFW211" s="29"/>
      <c r="JFX211" s="14"/>
      <c r="JFY211" s="11"/>
      <c r="JFZ211" s="18"/>
      <c r="JGA211" s="11"/>
      <c r="JGB211" s="12"/>
      <c r="JGC211" s="9"/>
      <c r="JGD211" s="29"/>
      <c r="JGE211" s="14"/>
      <c r="JGF211" s="11"/>
      <c r="JGG211" s="18"/>
      <c r="JGH211" s="11"/>
      <c r="JGI211" s="12"/>
      <c r="JGJ211" s="9"/>
      <c r="JGK211" s="29"/>
      <c r="JGL211" s="14"/>
      <c r="JGM211" s="11"/>
      <c r="JGN211" s="18"/>
      <c r="JGO211" s="11"/>
      <c r="JGP211" s="12"/>
      <c r="JGQ211" s="9"/>
      <c r="JGR211" s="29"/>
      <c r="JGS211" s="14"/>
      <c r="JGT211" s="11"/>
      <c r="JGU211" s="18"/>
      <c r="JGV211" s="11"/>
      <c r="JGW211" s="12"/>
      <c r="JGX211" s="9"/>
      <c r="JGY211" s="29"/>
      <c r="JGZ211" s="14"/>
      <c r="JHA211" s="11"/>
      <c r="JHB211" s="18"/>
      <c r="JHC211" s="11"/>
      <c r="JHD211" s="12"/>
      <c r="JHE211" s="9"/>
      <c r="JHF211" s="29"/>
      <c r="JHG211" s="14"/>
      <c r="JHH211" s="11"/>
      <c r="JHI211" s="18"/>
      <c r="JHJ211" s="11"/>
      <c r="JHK211" s="12"/>
      <c r="JHL211" s="9"/>
      <c r="JHM211" s="29"/>
      <c r="JHN211" s="14"/>
      <c r="JHO211" s="11"/>
      <c r="JHP211" s="18"/>
      <c r="JHQ211" s="11"/>
      <c r="JHR211" s="12"/>
      <c r="JHS211" s="9"/>
      <c r="JHT211" s="29"/>
      <c r="JHU211" s="14"/>
      <c r="JHV211" s="11"/>
      <c r="JHW211" s="18"/>
      <c r="JHX211" s="11"/>
      <c r="JHY211" s="12"/>
      <c r="JHZ211" s="9"/>
      <c r="JIA211" s="29"/>
      <c r="JIB211" s="14"/>
      <c r="JIC211" s="11"/>
      <c r="JID211" s="18"/>
      <c r="JIE211" s="11"/>
      <c r="JIF211" s="12"/>
      <c r="JIG211" s="9"/>
      <c r="JIH211" s="29"/>
      <c r="JII211" s="14"/>
      <c r="JIJ211" s="11"/>
      <c r="JIK211" s="18"/>
      <c r="JIL211" s="11"/>
      <c r="JIM211" s="12"/>
      <c r="JIN211" s="9"/>
      <c r="JIO211" s="29"/>
      <c r="JIP211" s="14"/>
      <c r="JIQ211" s="11"/>
      <c r="JIR211" s="18"/>
      <c r="JIS211" s="11"/>
      <c r="JIT211" s="12"/>
      <c r="JIU211" s="9"/>
      <c r="JIV211" s="29"/>
      <c r="JIW211" s="14"/>
      <c r="JIX211" s="11"/>
      <c r="JIY211" s="18"/>
      <c r="JIZ211" s="11"/>
      <c r="JJA211" s="12"/>
      <c r="JJB211" s="9"/>
      <c r="JJC211" s="29"/>
      <c r="JJD211" s="14"/>
      <c r="JJE211" s="11"/>
      <c r="JJF211" s="18"/>
      <c r="JJG211" s="11"/>
      <c r="JJH211" s="12"/>
      <c r="JJI211" s="9"/>
      <c r="JJJ211" s="29"/>
      <c r="JJK211" s="14"/>
      <c r="JJL211" s="11"/>
      <c r="JJM211" s="18"/>
      <c r="JJN211" s="11"/>
      <c r="JJO211" s="12"/>
      <c r="JJP211" s="9"/>
      <c r="JJQ211" s="29"/>
      <c r="JJR211" s="14"/>
      <c r="JJS211" s="11"/>
      <c r="JJT211" s="18"/>
      <c r="JJU211" s="11"/>
      <c r="JJV211" s="12"/>
      <c r="JJW211" s="9"/>
      <c r="JJX211" s="29"/>
      <c r="JJY211" s="14"/>
      <c r="JJZ211" s="11"/>
      <c r="JKA211" s="18"/>
      <c r="JKB211" s="11"/>
      <c r="JKC211" s="12"/>
      <c r="JKD211" s="9"/>
      <c r="JKE211" s="29"/>
      <c r="JKF211" s="14"/>
      <c r="JKG211" s="11"/>
      <c r="JKH211" s="18"/>
      <c r="JKI211" s="11"/>
      <c r="JKJ211" s="12"/>
      <c r="JKK211" s="9"/>
      <c r="JKL211" s="29"/>
      <c r="JKM211" s="14"/>
      <c r="JKN211" s="11"/>
      <c r="JKO211" s="18"/>
      <c r="JKP211" s="11"/>
      <c r="JKQ211" s="12"/>
      <c r="JKR211" s="9"/>
      <c r="JKS211" s="29"/>
      <c r="JKT211" s="14"/>
      <c r="JKU211" s="11"/>
      <c r="JKV211" s="18"/>
      <c r="JKW211" s="11"/>
      <c r="JKX211" s="12"/>
      <c r="JKY211" s="9"/>
      <c r="JKZ211" s="29"/>
      <c r="JLA211" s="14"/>
      <c r="JLB211" s="11"/>
      <c r="JLC211" s="18"/>
      <c r="JLD211" s="11"/>
      <c r="JLE211" s="12"/>
      <c r="JLF211" s="9"/>
      <c r="JLG211" s="29"/>
      <c r="JLH211" s="14"/>
      <c r="JLI211" s="11"/>
      <c r="JLJ211" s="18"/>
      <c r="JLK211" s="11"/>
      <c r="JLL211" s="12"/>
      <c r="JLM211" s="9"/>
      <c r="JLN211" s="29"/>
      <c r="JLO211" s="14"/>
      <c r="JLP211" s="11"/>
      <c r="JLQ211" s="18"/>
      <c r="JLR211" s="11"/>
      <c r="JLS211" s="12"/>
      <c r="JLT211" s="9"/>
      <c r="JLU211" s="29"/>
      <c r="JLV211" s="14"/>
      <c r="JLW211" s="11"/>
      <c r="JLX211" s="18"/>
      <c r="JLY211" s="11"/>
      <c r="JLZ211" s="12"/>
      <c r="JMA211" s="9"/>
      <c r="JMB211" s="29"/>
      <c r="JMC211" s="14"/>
      <c r="JMD211" s="11"/>
      <c r="JME211" s="18"/>
      <c r="JMF211" s="11"/>
      <c r="JMG211" s="12"/>
      <c r="JMH211" s="9"/>
      <c r="JMI211" s="29"/>
      <c r="JMJ211" s="14"/>
      <c r="JMK211" s="11"/>
      <c r="JML211" s="18"/>
      <c r="JMM211" s="11"/>
      <c r="JMN211" s="12"/>
      <c r="JMO211" s="9"/>
      <c r="JMP211" s="29"/>
      <c r="JMQ211" s="14"/>
      <c r="JMR211" s="11"/>
      <c r="JMS211" s="18"/>
      <c r="JMT211" s="11"/>
      <c r="JMU211" s="12"/>
      <c r="JMV211" s="9"/>
      <c r="JMW211" s="29"/>
      <c r="JMX211" s="14"/>
      <c r="JMY211" s="11"/>
      <c r="JMZ211" s="18"/>
      <c r="JNA211" s="11"/>
      <c r="JNB211" s="12"/>
      <c r="JNC211" s="9"/>
      <c r="JND211" s="29"/>
      <c r="JNE211" s="14"/>
      <c r="JNF211" s="11"/>
      <c r="JNG211" s="18"/>
      <c r="JNH211" s="11"/>
      <c r="JNI211" s="12"/>
      <c r="JNJ211" s="9"/>
      <c r="JNK211" s="29"/>
      <c r="JNL211" s="14"/>
      <c r="JNM211" s="11"/>
      <c r="JNN211" s="18"/>
      <c r="JNO211" s="11"/>
      <c r="JNP211" s="12"/>
      <c r="JNQ211" s="9"/>
      <c r="JNR211" s="29"/>
      <c r="JNS211" s="14"/>
      <c r="JNT211" s="11"/>
      <c r="JNU211" s="18"/>
      <c r="JNV211" s="11"/>
      <c r="JNW211" s="12"/>
      <c r="JNX211" s="9"/>
      <c r="JNY211" s="29"/>
      <c r="JNZ211" s="14"/>
      <c r="JOA211" s="11"/>
      <c r="JOB211" s="18"/>
      <c r="JOC211" s="11"/>
      <c r="JOD211" s="12"/>
      <c r="JOE211" s="9"/>
      <c r="JOF211" s="29"/>
      <c r="JOG211" s="14"/>
      <c r="JOH211" s="11"/>
      <c r="JOI211" s="18"/>
      <c r="JOJ211" s="11"/>
      <c r="JOK211" s="12"/>
      <c r="JOL211" s="9"/>
      <c r="JOM211" s="29"/>
      <c r="JON211" s="14"/>
      <c r="JOO211" s="11"/>
      <c r="JOP211" s="18"/>
      <c r="JOQ211" s="11"/>
      <c r="JOR211" s="12"/>
      <c r="JOS211" s="9"/>
      <c r="JOT211" s="29"/>
      <c r="JOU211" s="14"/>
      <c r="JOV211" s="11"/>
      <c r="JOW211" s="18"/>
      <c r="JOX211" s="11"/>
      <c r="JOY211" s="12"/>
      <c r="JOZ211" s="9"/>
      <c r="JPA211" s="29"/>
      <c r="JPB211" s="14"/>
      <c r="JPC211" s="11"/>
      <c r="JPD211" s="18"/>
      <c r="JPE211" s="11"/>
      <c r="JPF211" s="12"/>
      <c r="JPG211" s="9"/>
      <c r="JPH211" s="29"/>
      <c r="JPI211" s="14"/>
      <c r="JPJ211" s="11"/>
      <c r="JPK211" s="18"/>
      <c r="JPL211" s="11"/>
      <c r="JPM211" s="12"/>
      <c r="JPN211" s="9"/>
      <c r="JPO211" s="29"/>
      <c r="JPP211" s="14"/>
      <c r="JPQ211" s="11"/>
      <c r="JPR211" s="18"/>
      <c r="JPS211" s="11"/>
      <c r="JPT211" s="12"/>
      <c r="JPU211" s="9"/>
      <c r="JPV211" s="29"/>
      <c r="JPW211" s="14"/>
      <c r="JPX211" s="11"/>
      <c r="JPY211" s="18"/>
      <c r="JPZ211" s="11"/>
      <c r="JQA211" s="12"/>
      <c r="JQB211" s="9"/>
      <c r="JQC211" s="29"/>
      <c r="JQD211" s="14"/>
      <c r="JQE211" s="11"/>
      <c r="JQF211" s="18"/>
      <c r="JQG211" s="11"/>
      <c r="JQH211" s="12"/>
      <c r="JQI211" s="9"/>
      <c r="JQJ211" s="29"/>
      <c r="JQK211" s="14"/>
      <c r="JQL211" s="11"/>
      <c r="JQM211" s="18"/>
      <c r="JQN211" s="11"/>
      <c r="JQO211" s="12"/>
      <c r="JQP211" s="9"/>
      <c r="JQQ211" s="29"/>
      <c r="JQR211" s="14"/>
      <c r="JQS211" s="11"/>
      <c r="JQT211" s="18"/>
      <c r="JQU211" s="11"/>
      <c r="JQV211" s="12"/>
      <c r="JQW211" s="9"/>
      <c r="JQX211" s="29"/>
      <c r="JQY211" s="14"/>
      <c r="JQZ211" s="11"/>
      <c r="JRA211" s="18"/>
      <c r="JRB211" s="11"/>
      <c r="JRC211" s="12"/>
      <c r="JRD211" s="9"/>
      <c r="JRE211" s="29"/>
      <c r="JRF211" s="14"/>
      <c r="JRG211" s="11"/>
      <c r="JRH211" s="18"/>
      <c r="JRI211" s="11"/>
      <c r="JRJ211" s="12"/>
      <c r="JRK211" s="9"/>
      <c r="JRL211" s="29"/>
      <c r="JRM211" s="14"/>
      <c r="JRN211" s="11"/>
      <c r="JRO211" s="18"/>
      <c r="JRP211" s="11"/>
      <c r="JRQ211" s="12"/>
      <c r="JRR211" s="9"/>
      <c r="JRS211" s="29"/>
      <c r="JRT211" s="14"/>
      <c r="JRU211" s="11"/>
      <c r="JRV211" s="18"/>
      <c r="JRW211" s="11"/>
      <c r="JRX211" s="12"/>
      <c r="JRY211" s="9"/>
      <c r="JRZ211" s="29"/>
      <c r="JSA211" s="14"/>
      <c r="JSB211" s="11"/>
      <c r="JSC211" s="18"/>
      <c r="JSD211" s="11"/>
      <c r="JSE211" s="12"/>
      <c r="JSF211" s="9"/>
      <c r="JSG211" s="29"/>
      <c r="JSH211" s="14"/>
      <c r="JSI211" s="11"/>
      <c r="JSJ211" s="18"/>
      <c r="JSK211" s="11"/>
      <c r="JSL211" s="12"/>
      <c r="JSM211" s="9"/>
      <c r="JSN211" s="29"/>
      <c r="JSO211" s="14"/>
      <c r="JSP211" s="11"/>
      <c r="JSQ211" s="18"/>
      <c r="JSR211" s="11"/>
      <c r="JSS211" s="12"/>
      <c r="JST211" s="9"/>
      <c r="JSU211" s="29"/>
      <c r="JSV211" s="14"/>
      <c r="JSW211" s="11"/>
      <c r="JSX211" s="18"/>
      <c r="JSY211" s="11"/>
      <c r="JSZ211" s="12"/>
      <c r="JTA211" s="9"/>
      <c r="JTB211" s="29"/>
      <c r="JTC211" s="14"/>
      <c r="JTD211" s="11"/>
      <c r="JTE211" s="18"/>
      <c r="JTF211" s="11"/>
      <c r="JTG211" s="12"/>
      <c r="JTH211" s="9"/>
      <c r="JTI211" s="29"/>
      <c r="JTJ211" s="14"/>
      <c r="JTK211" s="11"/>
      <c r="JTL211" s="18"/>
      <c r="JTM211" s="11"/>
      <c r="JTN211" s="12"/>
      <c r="JTO211" s="9"/>
      <c r="JTP211" s="29"/>
      <c r="JTQ211" s="14"/>
      <c r="JTR211" s="11"/>
      <c r="JTS211" s="18"/>
      <c r="JTT211" s="11"/>
      <c r="JTU211" s="12"/>
      <c r="JTV211" s="9"/>
      <c r="JTW211" s="29"/>
      <c r="JTX211" s="14"/>
      <c r="JTY211" s="11"/>
      <c r="JTZ211" s="18"/>
      <c r="JUA211" s="11"/>
      <c r="JUB211" s="12"/>
      <c r="JUC211" s="9"/>
      <c r="JUD211" s="29"/>
      <c r="JUE211" s="14"/>
      <c r="JUF211" s="11"/>
      <c r="JUG211" s="18"/>
      <c r="JUH211" s="11"/>
      <c r="JUI211" s="12"/>
      <c r="JUJ211" s="9"/>
      <c r="JUK211" s="29"/>
      <c r="JUL211" s="14"/>
      <c r="JUM211" s="11"/>
      <c r="JUN211" s="18"/>
      <c r="JUO211" s="11"/>
      <c r="JUP211" s="12"/>
      <c r="JUQ211" s="9"/>
      <c r="JUR211" s="29"/>
      <c r="JUS211" s="14"/>
      <c r="JUT211" s="11"/>
      <c r="JUU211" s="18"/>
      <c r="JUV211" s="11"/>
      <c r="JUW211" s="12"/>
      <c r="JUX211" s="9"/>
      <c r="JUY211" s="29"/>
      <c r="JUZ211" s="14"/>
      <c r="JVA211" s="11"/>
      <c r="JVB211" s="18"/>
      <c r="JVC211" s="11"/>
      <c r="JVD211" s="12"/>
      <c r="JVE211" s="9"/>
      <c r="JVF211" s="29"/>
      <c r="JVG211" s="14"/>
      <c r="JVH211" s="11"/>
      <c r="JVI211" s="18"/>
      <c r="JVJ211" s="11"/>
      <c r="JVK211" s="12"/>
      <c r="JVL211" s="9"/>
      <c r="JVM211" s="29"/>
      <c r="JVN211" s="14"/>
      <c r="JVO211" s="11"/>
      <c r="JVP211" s="18"/>
      <c r="JVQ211" s="11"/>
      <c r="JVR211" s="12"/>
      <c r="JVS211" s="9"/>
      <c r="JVT211" s="29"/>
      <c r="JVU211" s="14"/>
      <c r="JVV211" s="11"/>
      <c r="JVW211" s="18"/>
      <c r="JVX211" s="11"/>
      <c r="JVY211" s="12"/>
      <c r="JVZ211" s="9"/>
      <c r="JWA211" s="29"/>
      <c r="JWB211" s="14"/>
      <c r="JWC211" s="11"/>
      <c r="JWD211" s="18"/>
      <c r="JWE211" s="11"/>
      <c r="JWF211" s="12"/>
      <c r="JWG211" s="9"/>
      <c r="JWH211" s="29"/>
      <c r="JWI211" s="14"/>
      <c r="JWJ211" s="11"/>
      <c r="JWK211" s="18"/>
      <c r="JWL211" s="11"/>
      <c r="JWM211" s="12"/>
      <c r="JWN211" s="9"/>
      <c r="JWO211" s="29"/>
      <c r="JWP211" s="14"/>
      <c r="JWQ211" s="11"/>
      <c r="JWR211" s="18"/>
      <c r="JWS211" s="11"/>
      <c r="JWT211" s="12"/>
      <c r="JWU211" s="9"/>
      <c r="JWV211" s="29"/>
      <c r="JWW211" s="14"/>
      <c r="JWX211" s="11"/>
      <c r="JWY211" s="18"/>
      <c r="JWZ211" s="11"/>
      <c r="JXA211" s="12"/>
      <c r="JXB211" s="9"/>
      <c r="JXC211" s="29"/>
      <c r="JXD211" s="14"/>
      <c r="JXE211" s="11"/>
      <c r="JXF211" s="18"/>
      <c r="JXG211" s="11"/>
      <c r="JXH211" s="12"/>
      <c r="JXI211" s="9"/>
      <c r="JXJ211" s="29"/>
      <c r="JXK211" s="14"/>
      <c r="JXL211" s="11"/>
      <c r="JXM211" s="18"/>
      <c r="JXN211" s="11"/>
      <c r="JXO211" s="12"/>
      <c r="JXP211" s="9"/>
      <c r="JXQ211" s="29"/>
      <c r="JXR211" s="14"/>
      <c r="JXS211" s="11"/>
      <c r="JXT211" s="18"/>
      <c r="JXU211" s="11"/>
      <c r="JXV211" s="12"/>
      <c r="JXW211" s="9"/>
      <c r="JXX211" s="29"/>
      <c r="JXY211" s="14"/>
      <c r="JXZ211" s="11"/>
      <c r="JYA211" s="18"/>
      <c r="JYB211" s="11"/>
      <c r="JYC211" s="12"/>
      <c r="JYD211" s="9"/>
      <c r="JYE211" s="29"/>
      <c r="JYF211" s="14"/>
      <c r="JYG211" s="11"/>
      <c r="JYH211" s="18"/>
      <c r="JYI211" s="11"/>
      <c r="JYJ211" s="12"/>
      <c r="JYK211" s="9"/>
      <c r="JYL211" s="29"/>
      <c r="JYM211" s="14"/>
      <c r="JYN211" s="11"/>
      <c r="JYO211" s="18"/>
      <c r="JYP211" s="11"/>
      <c r="JYQ211" s="12"/>
      <c r="JYR211" s="9"/>
      <c r="JYS211" s="29"/>
      <c r="JYT211" s="14"/>
      <c r="JYU211" s="11"/>
      <c r="JYV211" s="18"/>
      <c r="JYW211" s="11"/>
      <c r="JYX211" s="12"/>
      <c r="JYY211" s="9"/>
      <c r="JYZ211" s="29"/>
      <c r="JZA211" s="14"/>
      <c r="JZB211" s="11"/>
      <c r="JZC211" s="18"/>
      <c r="JZD211" s="11"/>
      <c r="JZE211" s="12"/>
      <c r="JZF211" s="9"/>
      <c r="JZG211" s="29"/>
      <c r="JZH211" s="14"/>
      <c r="JZI211" s="11"/>
      <c r="JZJ211" s="18"/>
      <c r="JZK211" s="11"/>
      <c r="JZL211" s="12"/>
      <c r="JZM211" s="9"/>
      <c r="JZN211" s="29"/>
      <c r="JZO211" s="14"/>
      <c r="JZP211" s="11"/>
      <c r="JZQ211" s="18"/>
      <c r="JZR211" s="11"/>
      <c r="JZS211" s="12"/>
      <c r="JZT211" s="9"/>
      <c r="JZU211" s="29"/>
      <c r="JZV211" s="14"/>
      <c r="JZW211" s="11"/>
      <c r="JZX211" s="18"/>
      <c r="JZY211" s="11"/>
      <c r="JZZ211" s="12"/>
      <c r="KAA211" s="9"/>
      <c r="KAB211" s="29"/>
      <c r="KAC211" s="14"/>
      <c r="KAD211" s="11"/>
      <c r="KAE211" s="18"/>
      <c r="KAF211" s="11"/>
      <c r="KAG211" s="12"/>
      <c r="KAH211" s="9"/>
      <c r="KAI211" s="29"/>
      <c r="KAJ211" s="14"/>
      <c r="KAK211" s="11"/>
      <c r="KAL211" s="18"/>
      <c r="KAM211" s="11"/>
      <c r="KAN211" s="12"/>
      <c r="KAO211" s="9"/>
      <c r="KAP211" s="29"/>
      <c r="KAQ211" s="14"/>
      <c r="KAR211" s="11"/>
      <c r="KAS211" s="18"/>
      <c r="KAT211" s="11"/>
      <c r="KAU211" s="12"/>
      <c r="KAV211" s="9"/>
      <c r="KAW211" s="29"/>
      <c r="KAX211" s="14"/>
      <c r="KAY211" s="11"/>
      <c r="KAZ211" s="18"/>
      <c r="KBA211" s="11"/>
      <c r="KBB211" s="12"/>
      <c r="KBC211" s="9"/>
      <c r="KBD211" s="29"/>
      <c r="KBE211" s="14"/>
      <c r="KBF211" s="11"/>
      <c r="KBG211" s="18"/>
      <c r="KBH211" s="11"/>
      <c r="KBI211" s="12"/>
      <c r="KBJ211" s="9"/>
      <c r="KBK211" s="29"/>
      <c r="KBL211" s="14"/>
      <c r="KBM211" s="11"/>
      <c r="KBN211" s="18"/>
      <c r="KBO211" s="11"/>
      <c r="KBP211" s="12"/>
      <c r="KBQ211" s="9"/>
      <c r="KBR211" s="29"/>
      <c r="KBS211" s="14"/>
      <c r="KBT211" s="11"/>
      <c r="KBU211" s="18"/>
      <c r="KBV211" s="11"/>
      <c r="KBW211" s="12"/>
      <c r="KBX211" s="9"/>
      <c r="KBY211" s="29"/>
      <c r="KBZ211" s="14"/>
      <c r="KCA211" s="11"/>
      <c r="KCB211" s="18"/>
      <c r="KCC211" s="11"/>
      <c r="KCD211" s="12"/>
      <c r="KCE211" s="9"/>
      <c r="KCF211" s="29"/>
      <c r="KCG211" s="14"/>
      <c r="KCH211" s="11"/>
      <c r="KCI211" s="18"/>
      <c r="KCJ211" s="11"/>
      <c r="KCK211" s="12"/>
      <c r="KCL211" s="9"/>
      <c r="KCM211" s="29"/>
      <c r="KCN211" s="14"/>
      <c r="KCO211" s="11"/>
      <c r="KCP211" s="18"/>
      <c r="KCQ211" s="11"/>
      <c r="KCR211" s="12"/>
      <c r="KCS211" s="9"/>
      <c r="KCT211" s="29"/>
      <c r="KCU211" s="14"/>
      <c r="KCV211" s="11"/>
      <c r="KCW211" s="18"/>
      <c r="KCX211" s="11"/>
      <c r="KCY211" s="12"/>
      <c r="KCZ211" s="9"/>
      <c r="KDA211" s="29"/>
      <c r="KDB211" s="14"/>
      <c r="KDC211" s="11"/>
      <c r="KDD211" s="18"/>
      <c r="KDE211" s="11"/>
      <c r="KDF211" s="12"/>
      <c r="KDG211" s="9"/>
      <c r="KDH211" s="29"/>
      <c r="KDI211" s="14"/>
      <c r="KDJ211" s="11"/>
      <c r="KDK211" s="18"/>
      <c r="KDL211" s="11"/>
      <c r="KDM211" s="12"/>
      <c r="KDN211" s="9"/>
      <c r="KDO211" s="29"/>
      <c r="KDP211" s="14"/>
      <c r="KDQ211" s="11"/>
      <c r="KDR211" s="18"/>
      <c r="KDS211" s="11"/>
      <c r="KDT211" s="12"/>
      <c r="KDU211" s="9"/>
      <c r="KDV211" s="29"/>
      <c r="KDW211" s="14"/>
      <c r="KDX211" s="11"/>
      <c r="KDY211" s="18"/>
      <c r="KDZ211" s="11"/>
      <c r="KEA211" s="12"/>
      <c r="KEB211" s="9"/>
      <c r="KEC211" s="29"/>
      <c r="KED211" s="14"/>
      <c r="KEE211" s="11"/>
      <c r="KEF211" s="18"/>
      <c r="KEG211" s="11"/>
      <c r="KEH211" s="12"/>
      <c r="KEI211" s="9"/>
      <c r="KEJ211" s="29"/>
      <c r="KEK211" s="14"/>
      <c r="KEL211" s="11"/>
      <c r="KEM211" s="18"/>
      <c r="KEN211" s="11"/>
      <c r="KEO211" s="12"/>
      <c r="KEP211" s="9"/>
      <c r="KEQ211" s="29"/>
      <c r="KER211" s="14"/>
      <c r="KES211" s="11"/>
      <c r="KET211" s="18"/>
      <c r="KEU211" s="11"/>
      <c r="KEV211" s="12"/>
      <c r="KEW211" s="9"/>
      <c r="KEX211" s="29"/>
      <c r="KEY211" s="14"/>
      <c r="KEZ211" s="11"/>
      <c r="KFA211" s="18"/>
      <c r="KFB211" s="11"/>
      <c r="KFC211" s="12"/>
      <c r="KFD211" s="9"/>
      <c r="KFE211" s="29"/>
      <c r="KFF211" s="14"/>
      <c r="KFG211" s="11"/>
      <c r="KFH211" s="18"/>
      <c r="KFI211" s="11"/>
      <c r="KFJ211" s="12"/>
      <c r="KFK211" s="9"/>
      <c r="KFL211" s="29"/>
      <c r="KFM211" s="14"/>
      <c r="KFN211" s="11"/>
      <c r="KFO211" s="18"/>
      <c r="KFP211" s="11"/>
      <c r="KFQ211" s="12"/>
      <c r="KFR211" s="9"/>
      <c r="KFS211" s="29"/>
      <c r="KFT211" s="14"/>
      <c r="KFU211" s="11"/>
      <c r="KFV211" s="18"/>
      <c r="KFW211" s="11"/>
      <c r="KFX211" s="12"/>
      <c r="KFY211" s="9"/>
      <c r="KFZ211" s="29"/>
      <c r="KGA211" s="14"/>
      <c r="KGB211" s="11"/>
      <c r="KGC211" s="18"/>
      <c r="KGD211" s="11"/>
      <c r="KGE211" s="12"/>
      <c r="KGF211" s="9"/>
      <c r="KGG211" s="29"/>
      <c r="KGH211" s="14"/>
      <c r="KGI211" s="11"/>
      <c r="KGJ211" s="18"/>
      <c r="KGK211" s="11"/>
      <c r="KGL211" s="12"/>
      <c r="KGM211" s="9"/>
      <c r="KGN211" s="29"/>
      <c r="KGO211" s="14"/>
      <c r="KGP211" s="11"/>
      <c r="KGQ211" s="18"/>
      <c r="KGR211" s="11"/>
      <c r="KGS211" s="12"/>
      <c r="KGT211" s="9"/>
      <c r="KGU211" s="29"/>
      <c r="KGV211" s="14"/>
      <c r="KGW211" s="11"/>
      <c r="KGX211" s="18"/>
      <c r="KGY211" s="11"/>
      <c r="KGZ211" s="12"/>
      <c r="KHA211" s="9"/>
      <c r="KHB211" s="29"/>
      <c r="KHC211" s="14"/>
      <c r="KHD211" s="11"/>
      <c r="KHE211" s="18"/>
      <c r="KHF211" s="11"/>
      <c r="KHG211" s="12"/>
      <c r="KHH211" s="9"/>
      <c r="KHI211" s="29"/>
      <c r="KHJ211" s="14"/>
      <c r="KHK211" s="11"/>
      <c r="KHL211" s="18"/>
      <c r="KHM211" s="11"/>
      <c r="KHN211" s="12"/>
      <c r="KHO211" s="9"/>
      <c r="KHP211" s="29"/>
      <c r="KHQ211" s="14"/>
      <c r="KHR211" s="11"/>
      <c r="KHS211" s="18"/>
      <c r="KHT211" s="11"/>
      <c r="KHU211" s="12"/>
      <c r="KHV211" s="9"/>
      <c r="KHW211" s="29"/>
      <c r="KHX211" s="14"/>
      <c r="KHY211" s="11"/>
      <c r="KHZ211" s="18"/>
      <c r="KIA211" s="11"/>
      <c r="KIB211" s="12"/>
      <c r="KIC211" s="9"/>
      <c r="KID211" s="29"/>
      <c r="KIE211" s="14"/>
      <c r="KIF211" s="11"/>
      <c r="KIG211" s="18"/>
      <c r="KIH211" s="11"/>
      <c r="KII211" s="12"/>
      <c r="KIJ211" s="9"/>
      <c r="KIK211" s="29"/>
      <c r="KIL211" s="14"/>
      <c r="KIM211" s="11"/>
      <c r="KIN211" s="18"/>
      <c r="KIO211" s="11"/>
      <c r="KIP211" s="12"/>
      <c r="KIQ211" s="9"/>
      <c r="KIR211" s="29"/>
      <c r="KIS211" s="14"/>
      <c r="KIT211" s="11"/>
      <c r="KIU211" s="18"/>
      <c r="KIV211" s="11"/>
      <c r="KIW211" s="12"/>
      <c r="KIX211" s="9"/>
      <c r="KIY211" s="29"/>
      <c r="KIZ211" s="14"/>
      <c r="KJA211" s="11"/>
      <c r="KJB211" s="18"/>
      <c r="KJC211" s="11"/>
      <c r="KJD211" s="12"/>
      <c r="KJE211" s="9"/>
      <c r="KJF211" s="29"/>
      <c r="KJG211" s="14"/>
      <c r="KJH211" s="11"/>
      <c r="KJI211" s="18"/>
      <c r="KJJ211" s="11"/>
      <c r="KJK211" s="12"/>
      <c r="KJL211" s="9"/>
      <c r="KJM211" s="29"/>
      <c r="KJN211" s="14"/>
      <c r="KJO211" s="11"/>
      <c r="KJP211" s="18"/>
      <c r="KJQ211" s="11"/>
      <c r="KJR211" s="12"/>
      <c r="KJS211" s="9"/>
      <c r="KJT211" s="29"/>
      <c r="KJU211" s="14"/>
      <c r="KJV211" s="11"/>
      <c r="KJW211" s="18"/>
      <c r="KJX211" s="11"/>
      <c r="KJY211" s="12"/>
      <c r="KJZ211" s="9"/>
      <c r="KKA211" s="29"/>
      <c r="KKB211" s="14"/>
      <c r="KKC211" s="11"/>
      <c r="KKD211" s="18"/>
      <c r="KKE211" s="11"/>
      <c r="KKF211" s="12"/>
      <c r="KKG211" s="9"/>
      <c r="KKH211" s="29"/>
      <c r="KKI211" s="14"/>
      <c r="KKJ211" s="11"/>
      <c r="KKK211" s="18"/>
      <c r="KKL211" s="11"/>
      <c r="KKM211" s="12"/>
      <c r="KKN211" s="9"/>
      <c r="KKO211" s="29"/>
      <c r="KKP211" s="14"/>
      <c r="KKQ211" s="11"/>
      <c r="KKR211" s="18"/>
      <c r="KKS211" s="11"/>
      <c r="KKT211" s="12"/>
      <c r="KKU211" s="9"/>
      <c r="KKV211" s="29"/>
      <c r="KKW211" s="14"/>
      <c r="KKX211" s="11"/>
      <c r="KKY211" s="18"/>
      <c r="KKZ211" s="11"/>
      <c r="KLA211" s="12"/>
      <c r="KLB211" s="9"/>
      <c r="KLC211" s="29"/>
      <c r="KLD211" s="14"/>
      <c r="KLE211" s="11"/>
      <c r="KLF211" s="18"/>
      <c r="KLG211" s="11"/>
      <c r="KLH211" s="12"/>
      <c r="KLI211" s="9"/>
      <c r="KLJ211" s="29"/>
      <c r="KLK211" s="14"/>
      <c r="KLL211" s="11"/>
      <c r="KLM211" s="18"/>
      <c r="KLN211" s="11"/>
      <c r="KLO211" s="12"/>
      <c r="KLP211" s="9"/>
      <c r="KLQ211" s="29"/>
      <c r="KLR211" s="14"/>
      <c r="KLS211" s="11"/>
      <c r="KLT211" s="18"/>
      <c r="KLU211" s="11"/>
      <c r="KLV211" s="12"/>
      <c r="KLW211" s="9"/>
      <c r="KLX211" s="29"/>
      <c r="KLY211" s="14"/>
      <c r="KLZ211" s="11"/>
      <c r="KMA211" s="18"/>
      <c r="KMB211" s="11"/>
      <c r="KMC211" s="12"/>
      <c r="KMD211" s="9"/>
      <c r="KME211" s="29"/>
      <c r="KMF211" s="14"/>
      <c r="KMG211" s="11"/>
      <c r="KMH211" s="18"/>
      <c r="KMI211" s="11"/>
      <c r="KMJ211" s="12"/>
      <c r="KMK211" s="9"/>
      <c r="KML211" s="29"/>
      <c r="KMM211" s="14"/>
      <c r="KMN211" s="11"/>
      <c r="KMO211" s="18"/>
      <c r="KMP211" s="11"/>
      <c r="KMQ211" s="12"/>
      <c r="KMR211" s="9"/>
      <c r="KMS211" s="29"/>
      <c r="KMT211" s="14"/>
      <c r="KMU211" s="11"/>
      <c r="KMV211" s="18"/>
      <c r="KMW211" s="11"/>
      <c r="KMX211" s="12"/>
      <c r="KMY211" s="9"/>
      <c r="KMZ211" s="29"/>
      <c r="KNA211" s="14"/>
      <c r="KNB211" s="11"/>
      <c r="KNC211" s="18"/>
      <c r="KND211" s="11"/>
      <c r="KNE211" s="12"/>
      <c r="KNF211" s="9"/>
      <c r="KNG211" s="29"/>
      <c r="KNH211" s="14"/>
      <c r="KNI211" s="11"/>
      <c r="KNJ211" s="18"/>
      <c r="KNK211" s="11"/>
      <c r="KNL211" s="12"/>
      <c r="KNM211" s="9"/>
      <c r="KNN211" s="29"/>
      <c r="KNO211" s="14"/>
      <c r="KNP211" s="11"/>
      <c r="KNQ211" s="18"/>
      <c r="KNR211" s="11"/>
      <c r="KNS211" s="12"/>
      <c r="KNT211" s="9"/>
      <c r="KNU211" s="29"/>
      <c r="KNV211" s="14"/>
      <c r="KNW211" s="11"/>
      <c r="KNX211" s="18"/>
      <c r="KNY211" s="11"/>
      <c r="KNZ211" s="12"/>
      <c r="KOA211" s="9"/>
      <c r="KOB211" s="29"/>
      <c r="KOC211" s="14"/>
      <c r="KOD211" s="11"/>
      <c r="KOE211" s="18"/>
      <c r="KOF211" s="11"/>
      <c r="KOG211" s="12"/>
      <c r="KOH211" s="9"/>
      <c r="KOI211" s="29"/>
      <c r="KOJ211" s="14"/>
      <c r="KOK211" s="11"/>
      <c r="KOL211" s="18"/>
      <c r="KOM211" s="11"/>
      <c r="KON211" s="12"/>
      <c r="KOO211" s="9"/>
      <c r="KOP211" s="29"/>
      <c r="KOQ211" s="14"/>
      <c r="KOR211" s="11"/>
      <c r="KOS211" s="18"/>
      <c r="KOT211" s="11"/>
      <c r="KOU211" s="12"/>
      <c r="KOV211" s="9"/>
      <c r="KOW211" s="29"/>
      <c r="KOX211" s="14"/>
      <c r="KOY211" s="11"/>
      <c r="KOZ211" s="18"/>
      <c r="KPA211" s="11"/>
      <c r="KPB211" s="12"/>
      <c r="KPC211" s="9"/>
      <c r="KPD211" s="29"/>
      <c r="KPE211" s="14"/>
      <c r="KPF211" s="11"/>
      <c r="KPG211" s="18"/>
      <c r="KPH211" s="11"/>
      <c r="KPI211" s="12"/>
      <c r="KPJ211" s="9"/>
      <c r="KPK211" s="29"/>
      <c r="KPL211" s="14"/>
      <c r="KPM211" s="11"/>
      <c r="KPN211" s="18"/>
      <c r="KPO211" s="11"/>
      <c r="KPP211" s="12"/>
      <c r="KPQ211" s="9"/>
      <c r="KPR211" s="29"/>
      <c r="KPS211" s="14"/>
      <c r="KPT211" s="11"/>
      <c r="KPU211" s="18"/>
      <c r="KPV211" s="11"/>
      <c r="KPW211" s="12"/>
      <c r="KPX211" s="9"/>
      <c r="KPY211" s="29"/>
      <c r="KPZ211" s="14"/>
      <c r="KQA211" s="11"/>
      <c r="KQB211" s="18"/>
      <c r="KQC211" s="11"/>
      <c r="KQD211" s="12"/>
      <c r="KQE211" s="9"/>
      <c r="KQF211" s="29"/>
      <c r="KQG211" s="14"/>
      <c r="KQH211" s="11"/>
      <c r="KQI211" s="18"/>
      <c r="KQJ211" s="11"/>
      <c r="KQK211" s="12"/>
      <c r="KQL211" s="9"/>
      <c r="KQM211" s="29"/>
      <c r="KQN211" s="14"/>
      <c r="KQO211" s="11"/>
      <c r="KQP211" s="18"/>
      <c r="KQQ211" s="11"/>
      <c r="KQR211" s="12"/>
      <c r="KQS211" s="9"/>
      <c r="KQT211" s="29"/>
      <c r="KQU211" s="14"/>
      <c r="KQV211" s="11"/>
      <c r="KQW211" s="18"/>
      <c r="KQX211" s="11"/>
      <c r="KQY211" s="12"/>
      <c r="KQZ211" s="9"/>
      <c r="KRA211" s="29"/>
      <c r="KRB211" s="14"/>
      <c r="KRC211" s="11"/>
      <c r="KRD211" s="18"/>
      <c r="KRE211" s="11"/>
      <c r="KRF211" s="12"/>
      <c r="KRG211" s="9"/>
      <c r="KRH211" s="29"/>
      <c r="KRI211" s="14"/>
      <c r="KRJ211" s="11"/>
      <c r="KRK211" s="18"/>
      <c r="KRL211" s="11"/>
      <c r="KRM211" s="12"/>
      <c r="KRN211" s="9"/>
      <c r="KRO211" s="29"/>
      <c r="KRP211" s="14"/>
      <c r="KRQ211" s="11"/>
      <c r="KRR211" s="18"/>
      <c r="KRS211" s="11"/>
      <c r="KRT211" s="12"/>
      <c r="KRU211" s="9"/>
      <c r="KRV211" s="29"/>
      <c r="KRW211" s="14"/>
      <c r="KRX211" s="11"/>
      <c r="KRY211" s="18"/>
      <c r="KRZ211" s="11"/>
      <c r="KSA211" s="12"/>
      <c r="KSB211" s="9"/>
      <c r="KSC211" s="29"/>
      <c r="KSD211" s="14"/>
      <c r="KSE211" s="11"/>
      <c r="KSF211" s="18"/>
      <c r="KSG211" s="11"/>
      <c r="KSH211" s="12"/>
      <c r="KSI211" s="9"/>
      <c r="KSJ211" s="29"/>
      <c r="KSK211" s="14"/>
      <c r="KSL211" s="11"/>
      <c r="KSM211" s="18"/>
      <c r="KSN211" s="11"/>
      <c r="KSO211" s="12"/>
      <c r="KSP211" s="9"/>
      <c r="KSQ211" s="29"/>
      <c r="KSR211" s="14"/>
      <c r="KSS211" s="11"/>
      <c r="KST211" s="18"/>
      <c r="KSU211" s="11"/>
      <c r="KSV211" s="12"/>
      <c r="KSW211" s="9"/>
      <c r="KSX211" s="29"/>
      <c r="KSY211" s="14"/>
      <c r="KSZ211" s="11"/>
      <c r="KTA211" s="18"/>
      <c r="KTB211" s="11"/>
      <c r="KTC211" s="12"/>
      <c r="KTD211" s="9"/>
      <c r="KTE211" s="29"/>
      <c r="KTF211" s="14"/>
      <c r="KTG211" s="11"/>
      <c r="KTH211" s="18"/>
      <c r="KTI211" s="11"/>
      <c r="KTJ211" s="12"/>
      <c r="KTK211" s="9"/>
      <c r="KTL211" s="29"/>
      <c r="KTM211" s="14"/>
      <c r="KTN211" s="11"/>
      <c r="KTO211" s="18"/>
      <c r="KTP211" s="11"/>
      <c r="KTQ211" s="12"/>
      <c r="KTR211" s="9"/>
      <c r="KTS211" s="29"/>
      <c r="KTT211" s="14"/>
      <c r="KTU211" s="11"/>
      <c r="KTV211" s="18"/>
      <c r="KTW211" s="11"/>
      <c r="KTX211" s="12"/>
      <c r="KTY211" s="9"/>
      <c r="KTZ211" s="29"/>
      <c r="KUA211" s="14"/>
      <c r="KUB211" s="11"/>
      <c r="KUC211" s="18"/>
      <c r="KUD211" s="11"/>
      <c r="KUE211" s="12"/>
      <c r="KUF211" s="9"/>
      <c r="KUG211" s="29"/>
      <c r="KUH211" s="14"/>
      <c r="KUI211" s="11"/>
      <c r="KUJ211" s="18"/>
      <c r="KUK211" s="11"/>
      <c r="KUL211" s="12"/>
      <c r="KUM211" s="9"/>
      <c r="KUN211" s="29"/>
      <c r="KUO211" s="14"/>
      <c r="KUP211" s="11"/>
      <c r="KUQ211" s="18"/>
      <c r="KUR211" s="11"/>
      <c r="KUS211" s="12"/>
      <c r="KUT211" s="9"/>
      <c r="KUU211" s="29"/>
      <c r="KUV211" s="14"/>
      <c r="KUW211" s="11"/>
      <c r="KUX211" s="18"/>
      <c r="KUY211" s="11"/>
      <c r="KUZ211" s="12"/>
      <c r="KVA211" s="9"/>
      <c r="KVB211" s="29"/>
      <c r="KVC211" s="14"/>
      <c r="KVD211" s="11"/>
      <c r="KVE211" s="18"/>
      <c r="KVF211" s="11"/>
      <c r="KVG211" s="12"/>
      <c r="KVH211" s="9"/>
      <c r="KVI211" s="29"/>
      <c r="KVJ211" s="14"/>
      <c r="KVK211" s="11"/>
      <c r="KVL211" s="18"/>
      <c r="KVM211" s="11"/>
      <c r="KVN211" s="12"/>
      <c r="KVO211" s="9"/>
      <c r="KVP211" s="29"/>
      <c r="KVQ211" s="14"/>
      <c r="KVR211" s="11"/>
      <c r="KVS211" s="18"/>
      <c r="KVT211" s="11"/>
      <c r="KVU211" s="12"/>
      <c r="KVV211" s="9"/>
      <c r="KVW211" s="29"/>
      <c r="KVX211" s="14"/>
      <c r="KVY211" s="11"/>
      <c r="KVZ211" s="18"/>
      <c r="KWA211" s="11"/>
      <c r="KWB211" s="12"/>
      <c r="KWC211" s="9"/>
      <c r="KWD211" s="29"/>
      <c r="KWE211" s="14"/>
      <c r="KWF211" s="11"/>
      <c r="KWG211" s="18"/>
      <c r="KWH211" s="11"/>
      <c r="KWI211" s="12"/>
      <c r="KWJ211" s="9"/>
      <c r="KWK211" s="29"/>
      <c r="KWL211" s="14"/>
      <c r="KWM211" s="11"/>
      <c r="KWN211" s="18"/>
      <c r="KWO211" s="11"/>
      <c r="KWP211" s="12"/>
      <c r="KWQ211" s="9"/>
      <c r="KWR211" s="29"/>
      <c r="KWS211" s="14"/>
      <c r="KWT211" s="11"/>
      <c r="KWU211" s="18"/>
      <c r="KWV211" s="11"/>
      <c r="KWW211" s="12"/>
      <c r="KWX211" s="9"/>
      <c r="KWY211" s="29"/>
      <c r="KWZ211" s="14"/>
      <c r="KXA211" s="11"/>
      <c r="KXB211" s="18"/>
      <c r="KXC211" s="11"/>
      <c r="KXD211" s="12"/>
      <c r="KXE211" s="9"/>
      <c r="KXF211" s="29"/>
      <c r="KXG211" s="14"/>
      <c r="KXH211" s="11"/>
      <c r="KXI211" s="18"/>
      <c r="KXJ211" s="11"/>
      <c r="KXK211" s="12"/>
      <c r="KXL211" s="9"/>
      <c r="KXM211" s="29"/>
      <c r="KXN211" s="14"/>
      <c r="KXO211" s="11"/>
      <c r="KXP211" s="18"/>
      <c r="KXQ211" s="11"/>
      <c r="KXR211" s="12"/>
      <c r="KXS211" s="9"/>
      <c r="KXT211" s="29"/>
      <c r="KXU211" s="14"/>
      <c r="KXV211" s="11"/>
      <c r="KXW211" s="18"/>
      <c r="KXX211" s="11"/>
      <c r="KXY211" s="12"/>
      <c r="KXZ211" s="9"/>
      <c r="KYA211" s="29"/>
      <c r="KYB211" s="14"/>
      <c r="KYC211" s="11"/>
      <c r="KYD211" s="18"/>
      <c r="KYE211" s="11"/>
      <c r="KYF211" s="12"/>
      <c r="KYG211" s="9"/>
      <c r="KYH211" s="29"/>
      <c r="KYI211" s="14"/>
      <c r="KYJ211" s="11"/>
      <c r="KYK211" s="18"/>
      <c r="KYL211" s="11"/>
      <c r="KYM211" s="12"/>
      <c r="KYN211" s="9"/>
      <c r="KYO211" s="29"/>
      <c r="KYP211" s="14"/>
      <c r="KYQ211" s="11"/>
      <c r="KYR211" s="18"/>
      <c r="KYS211" s="11"/>
      <c r="KYT211" s="12"/>
      <c r="KYU211" s="9"/>
      <c r="KYV211" s="29"/>
      <c r="KYW211" s="14"/>
      <c r="KYX211" s="11"/>
      <c r="KYY211" s="18"/>
      <c r="KYZ211" s="11"/>
      <c r="KZA211" s="12"/>
      <c r="KZB211" s="9"/>
      <c r="KZC211" s="29"/>
      <c r="KZD211" s="14"/>
      <c r="KZE211" s="11"/>
      <c r="KZF211" s="18"/>
      <c r="KZG211" s="11"/>
      <c r="KZH211" s="12"/>
      <c r="KZI211" s="9"/>
      <c r="KZJ211" s="29"/>
      <c r="KZK211" s="14"/>
      <c r="KZL211" s="11"/>
      <c r="KZM211" s="18"/>
      <c r="KZN211" s="11"/>
      <c r="KZO211" s="12"/>
      <c r="KZP211" s="9"/>
      <c r="KZQ211" s="29"/>
      <c r="KZR211" s="14"/>
      <c r="KZS211" s="11"/>
      <c r="KZT211" s="18"/>
      <c r="KZU211" s="11"/>
      <c r="KZV211" s="12"/>
      <c r="KZW211" s="9"/>
      <c r="KZX211" s="29"/>
      <c r="KZY211" s="14"/>
      <c r="KZZ211" s="11"/>
      <c r="LAA211" s="18"/>
      <c r="LAB211" s="11"/>
      <c r="LAC211" s="12"/>
      <c r="LAD211" s="9"/>
      <c r="LAE211" s="29"/>
      <c r="LAF211" s="14"/>
      <c r="LAG211" s="11"/>
      <c r="LAH211" s="18"/>
      <c r="LAI211" s="11"/>
      <c r="LAJ211" s="12"/>
      <c r="LAK211" s="9"/>
      <c r="LAL211" s="29"/>
      <c r="LAM211" s="14"/>
      <c r="LAN211" s="11"/>
      <c r="LAO211" s="18"/>
      <c r="LAP211" s="11"/>
      <c r="LAQ211" s="12"/>
      <c r="LAR211" s="9"/>
      <c r="LAS211" s="29"/>
      <c r="LAT211" s="14"/>
      <c r="LAU211" s="11"/>
      <c r="LAV211" s="18"/>
      <c r="LAW211" s="11"/>
      <c r="LAX211" s="12"/>
      <c r="LAY211" s="9"/>
      <c r="LAZ211" s="29"/>
      <c r="LBA211" s="14"/>
      <c r="LBB211" s="11"/>
      <c r="LBC211" s="18"/>
      <c r="LBD211" s="11"/>
      <c r="LBE211" s="12"/>
      <c r="LBF211" s="9"/>
      <c r="LBG211" s="29"/>
      <c r="LBH211" s="14"/>
      <c r="LBI211" s="11"/>
      <c r="LBJ211" s="18"/>
      <c r="LBK211" s="11"/>
      <c r="LBL211" s="12"/>
      <c r="LBM211" s="9"/>
      <c r="LBN211" s="29"/>
      <c r="LBO211" s="14"/>
      <c r="LBP211" s="11"/>
      <c r="LBQ211" s="18"/>
      <c r="LBR211" s="11"/>
      <c r="LBS211" s="12"/>
      <c r="LBT211" s="9"/>
      <c r="LBU211" s="29"/>
      <c r="LBV211" s="14"/>
      <c r="LBW211" s="11"/>
      <c r="LBX211" s="18"/>
      <c r="LBY211" s="11"/>
      <c r="LBZ211" s="12"/>
      <c r="LCA211" s="9"/>
      <c r="LCB211" s="29"/>
      <c r="LCC211" s="14"/>
      <c r="LCD211" s="11"/>
      <c r="LCE211" s="18"/>
      <c r="LCF211" s="11"/>
      <c r="LCG211" s="12"/>
      <c r="LCH211" s="9"/>
      <c r="LCI211" s="29"/>
      <c r="LCJ211" s="14"/>
      <c r="LCK211" s="11"/>
      <c r="LCL211" s="18"/>
      <c r="LCM211" s="11"/>
      <c r="LCN211" s="12"/>
      <c r="LCO211" s="9"/>
      <c r="LCP211" s="29"/>
      <c r="LCQ211" s="14"/>
      <c r="LCR211" s="11"/>
      <c r="LCS211" s="18"/>
      <c r="LCT211" s="11"/>
      <c r="LCU211" s="12"/>
      <c r="LCV211" s="9"/>
      <c r="LCW211" s="29"/>
      <c r="LCX211" s="14"/>
      <c r="LCY211" s="11"/>
      <c r="LCZ211" s="18"/>
      <c r="LDA211" s="11"/>
      <c r="LDB211" s="12"/>
      <c r="LDC211" s="9"/>
      <c r="LDD211" s="29"/>
      <c r="LDE211" s="14"/>
      <c r="LDF211" s="11"/>
      <c r="LDG211" s="18"/>
      <c r="LDH211" s="11"/>
      <c r="LDI211" s="12"/>
      <c r="LDJ211" s="9"/>
      <c r="LDK211" s="29"/>
      <c r="LDL211" s="14"/>
      <c r="LDM211" s="11"/>
      <c r="LDN211" s="18"/>
      <c r="LDO211" s="11"/>
      <c r="LDP211" s="12"/>
      <c r="LDQ211" s="9"/>
      <c r="LDR211" s="29"/>
      <c r="LDS211" s="14"/>
      <c r="LDT211" s="11"/>
      <c r="LDU211" s="18"/>
      <c r="LDV211" s="11"/>
      <c r="LDW211" s="12"/>
      <c r="LDX211" s="9"/>
      <c r="LDY211" s="29"/>
      <c r="LDZ211" s="14"/>
      <c r="LEA211" s="11"/>
      <c r="LEB211" s="18"/>
      <c r="LEC211" s="11"/>
      <c r="LED211" s="12"/>
      <c r="LEE211" s="9"/>
      <c r="LEF211" s="29"/>
      <c r="LEG211" s="14"/>
      <c r="LEH211" s="11"/>
      <c r="LEI211" s="18"/>
      <c r="LEJ211" s="11"/>
      <c r="LEK211" s="12"/>
      <c r="LEL211" s="9"/>
      <c r="LEM211" s="29"/>
      <c r="LEN211" s="14"/>
      <c r="LEO211" s="11"/>
      <c r="LEP211" s="18"/>
      <c r="LEQ211" s="11"/>
      <c r="LER211" s="12"/>
      <c r="LES211" s="9"/>
      <c r="LET211" s="29"/>
      <c r="LEU211" s="14"/>
      <c r="LEV211" s="11"/>
      <c r="LEW211" s="18"/>
      <c r="LEX211" s="11"/>
      <c r="LEY211" s="12"/>
      <c r="LEZ211" s="9"/>
      <c r="LFA211" s="29"/>
      <c r="LFB211" s="14"/>
      <c r="LFC211" s="11"/>
      <c r="LFD211" s="18"/>
      <c r="LFE211" s="11"/>
      <c r="LFF211" s="12"/>
      <c r="LFG211" s="9"/>
      <c r="LFH211" s="29"/>
      <c r="LFI211" s="14"/>
      <c r="LFJ211" s="11"/>
      <c r="LFK211" s="18"/>
      <c r="LFL211" s="11"/>
      <c r="LFM211" s="12"/>
      <c r="LFN211" s="9"/>
      <c r="LFO211" s="29"/>
      <c r="LFP211" s="14"/>
      <c r="LFQ211" s="11"/>
      <c r="LFR211" s="18"/>
      <c r="LFS211" s="11"/>
      <c r="LFT211" s="12"/>
      <c r="LFU211" s="9"/>
      <c r="LFV211" s="29"/>
      <c r="LFW211" s="14"/>
      <c r="LFX211" s="11"/>
      <c r="LFY211" s="18"/>
      <c r="LFZ211" s="11"/>
      <c r="LGA211" s="12"/>
      <c r="LGB211" s="9"/>
      <c r="LGC211" s="29"/>
      <c r="LGD211" s="14"/>
      <c r="LGE211" s="11"/>
      <c r="LGF211" s="18"/>
      <c r="LGG211" s="11"/>
      <c r="LGH211" s="12"/>
      <c r="LGI211" s="9"/>
      <c r="LGJ211" s="29"/>
      <c r="LGK211" s="14"/>
      <c r="LGL211" s="11"/>
      <c r="LGM211" s="18"/>
      <c r="LGN211" s="11"/>
      <c r="LGO211" s="12"/>
      <c r="LGP211" s="9"/>
      <c r="LGQ211" s="29"/>
      <c r="LGR211" s="14"/>
      <c r="LGS211" s="11"/>
      <c r="LGT211" s="18"/>
      <c r="LGU211" s="11"/>
      <c r="LGV211" s="12"/>
      <c r="LGW211" s="9"/>
      <c r="LGX211" s="29"/>
      <c r="LGY211" s="14"/>
      <c r="LGZ211" s="11"/>
      <c r="LHA211" s="18"/>
      <c r="LHB211" s="11"/>
      <c r="LHC211" s="12"/>
      <c r="LHD211" s="9"/>
      <c r="LHE211" s="29"/>
      <c r="LHF211" s="14"/>
      <c r="LHG211" s="11"/>
      <c r="LHH211" s="18"/>
      <c r="LHI211" s="11"/>
      <c r="LHJ211" s="12"/>
      <c r="LHK211" s="9"/>
      <c r="LHL211" s="29"/>
      <c r="LHM211" s="14"/>
      <c r="LHN211" s="11"/>
      <c r="LHO211" s="18"/>
      <c r="LHP211" s="11"/>
      <c r="LHQ211" s="12"/>
      <c r="LHR211" s="9"/>
      <c r="LHS211" s="29"/>
      <c r="LHT211" s="14"/>
      <c r="LHU211" s="11"/>
      <c r="LHV211" s="18"/>
      <c r="LHW211" s="11"/>
      <c r="LHX211" s="12"/>
      <c r="LHY211" s="9"/>
      <c r="LHZ211" s="29"/>
      <c r="LIA211" s="14"/>
      <c r="LIB211" s="11"/>
      <c r="LIC211" s="18"/>
      <c r="LID211" s="11"/>
      <c r="LIE211" s="12"/>
      <c r="LIF211" s="9"/>
      <c r="LIG211" s="29"/>
      <c r="LIH211" s="14"/>
      <c r="LII211" s="11"/>
      <c r="LIJ211" s="18"/>
      <c r="LIK211" s="11"/>
      <c r="LIL211" s="12"/>
      <c r="LIM211" s="9"/>
      <c r="LIN211" s="29"/>
      <c r="LIO211" s="14"/>
      <c r="LIP211" s="11"/>
      <c r="LIQ211" s="18"/>
      <c r="LIR211" s="11"/>
      <c r="LIS211" s="12"/>
      <c r="LIT211" s="9"/>
      <c r="LIU211" s="29"/>
      <c r="LIV211" s="14"/>
      <c r="LIW211" s="11"/>
      <c r="LIX211" s="18"/>
      <c r="LIY211" s="11"/>
      <c r="LIZ211" s="12"/>
      <c r="LJA211" s="9"/>
      <c r="LJB211" s="29"/>
      <c r="LJC211" s="14"/>
      <c r="LJD211" s="11"/>
      <c r="LJE211" s="18"/>
      <c r="LJF211" s="11"/>
      <c r="LJG211" s="12"/>
      <c r="LJH211" s="9"/>
      <c r="LJI211" s="29"/>
      <c r="LJJ211" s="14"/>
      <c r="LJK211" s="11"/>
      <c r="LJL211" s="18"/>
      <c r="LJM211" s="11"/>
      <c r="LJN211" s="12"/>
      <c r="LJO211" s="9"/>
      <c r="LJP211" s="29"/>
      <c r="LJQ211" s="14"/>
      <c r="LJR211" s="11"/>
      <c r="LJS211" s="18"/>
      <c r="LJT211" s="11"/>
      <c r="LJU211" s="12"/>
      <c r="LJV211" s="9"/>
      <c r="LJW211" s="29"/>
      <c r="LJX211" s="14"/>
      <c r="LJY211" s="11"/>
      <c r="LJZ211" s="18"/>
      <c r="LKA211" s="11"/>
      <c r="LKB211" s="12"/>
      <c r="LKC211" s="9"/>
      <c r="LKD211" s="29"/>
      <c r="LKE211" s="14"/>
      <c r="LKF211" s="11"/>
      <c r="LKG211" s="18"/>
      <c r="LKH211" s="11"/>
      <c r="LKI211" s="12"/>
      <c r="LKJ211" s="9"/>
      <c r="LKK211" s="29"/>
      <c r="LKL211" s="14"/>
      <c r="LKM211" s="11"/>
      <c r="LKN211" s="18"/>
      <c r="LKO211" s="11"/>
      <c r="LKP211" s="12"/>
      <c r="LKQ211" s="9"/>
      <c r="LKR211" s="29"/>
      <c r="LKS211" s="14"/>
      <c r="LKT211" s="11"/>
      <c r="LKU211" s="18"/>
      <c r="LKV211" s="11"/>
      <c r="LKW211" s="12"/>
      <c r="LKX211" s="9"/>
      <c r="LKY211" s="29"/>
      <c r="LKZ211" s="14"/>
      <c r="LLA211" s="11"/>
      <c r="LLB211" s="18"/>
      <c r="LLC211" s="11"/>
      <c r="LLD211" s="12"/>
      <c r="LLE211" s="9"/>
      <c r="LLF211" s="29"/>
      <c r="LLG211" s="14"/>
      <c r="LLH211" s="11"/>
      <c r="LLI211" s="18"/>
      <c r="LLJ211" s="11"/>
      <c r="LLK211" s="12"/>
      <c r="LLL211" s="9"/>
      <c r="LLM211" s="29"/>
      <c r="LLN211" s="14"/>
      <c r="LLO211" s="11"/>
      <c r="LLP211" s="18"/>
      <c r="LLQ211" s="11"/>
      <c r="LLR211" s="12"/>
      <c r="LLS211" s="9"/>
      <c r="LLT211" s="29"/>
      <c r="LLU211" s="14"/>
      <c r="LLV211" s="11"/>
      <c r="LLW211" s="18"/>
      <c r="LLX211" s="11"/>
      <c r="LLY211" s="12"/>
      <c r="LLZ211" s="9"/>
      <c r="LMA211" s="29"/>
      <c r="LMB211" s="14"/>
      <c r="LMC211" s="11"/>
      <c r="LMD211" s="18"/>
      <c r="LME211" s="11"/>
      <c r="LMF211" s="12"/>
      <c r="LMG211" s="9"/>
      <c r="LMH211" s="29"/>
      <c r="LMI211" s="14"/>
      <c r="LMJ211" s="11"/>
      <c r="LMK211" s="18"/>
      <c r="LML211" s="11"/>
      <c r="LMM211" s="12"/>
      <c r="LMN211" s="9"/>
      <c r="LMO211" s="29"/>
      <c r="LMP211" s="14"/>
      <c r="LMQ211" s="11"/>
      <c r="LMR211" s="18"/>
      <c r="LMS211" s="11"/>
      <c r="LMT211" s="12"/>
      <c r="LMU211" s="9"/>
      <c r="LMV211" s="29"/>
      <c r="LMW211" s="14"/>
      <c r="LMX211" s="11"/>
      <c r="LMY211" s="18"/>
      <c r="LMZ211" s="11"/>
      <c r="LNA211" s="12"/>
      <c r="LNB211" s="9"/>
      <c r="LNC211" s="29"/>
      <c r="LND211" s="14"/>
      <c r="LNE211" s="11"/>
      <c r="LNF211" s="18"/>
      <c r="LNG211" s="11"/>
      <c r="LNH211" s="12"/>
      <c r="LNI211" s="9"/>
      <c r="LNJ211" s="29"/>
      <c r="LNK211" s="14"/>
      <c r="LNL211" s="11"/>
      <c r="LNM211" s="18"/>
      <c r="LNN211" s="11"/>
      <c r="LNO211" s="12"/>
      <c r="LNP211" s="9"/>
      <c r="LNQ211" s="29"/>
      <c r="LNR211" s="14"/>
      <c r="LNS211" s="11"/>
      <c r="LNT211" s="18"/>
      <c r="LNU211" s="11"/>
      <c r="LNV211" s="12"/>
      <c r="LNW211" s="9"/>
      <c r="LNX211" s="29"/>
      <c r="LNY211" s="14"/>
      <c r="LNZ211" s="11"/>
      <c r="LOA211" s="18"/>
      <c r="LOB211" s="11"/>
      <c r="LOC211" s="12"/>
      <c r="LOD211" s="9"/>
      <c r="LOE211" s="29"/>
      <c r="LOF211" s="14"/>
      <c r="LOG211" s="11"/>
      <c r="LOH211" s="18"/>
      <c r="LOI211" s="11"/>
      <c r="LOJ211" s="12"/>
      <c r="LOK211" s="9"/>
      <c r="LOL211" s="29"/>
      <c r="LOM211" s="14"/>
      <c r="LON211" s="11"/>
      <c r="LOO211" s="18"/>
      <c r="LOP211" s="11"/>
      <c r="LOQ211" s="12"/>
      <c r="LOR211" s="9"/>
      <c r="LOS211" s="29"/>
      <c r="LOT211" s="14"/>
      <c r="LOU211" s="11"/>
      <c r="LOV211" s="18"/>
      <c r="LOW211" s="11"/>
      <c r="LOX211" s="12"/>
      <c r="LOY211" s="9"/>
      <c r="LOZ211" s="29"/>
      <c r="LPA211" s="14"/>
      <c r="LPB211" s="11"/>
      <c r="LPC211" s="18"/>
      <c r="LPD211" s="11"/>
      <c r="LPE211" s="12"/>
      <c r="LPF211" s="9"/>
      <c r="LPG211" s="29"/>
      <c r="LPH211" s="14"/>
      <c r="LPI211" s="11"/>
      <c r="LPJ211" s="18"/>
      <c r="LPK211" s="11"/>
      <c r="LPL211" s="12"/>
      <c r="LPM211" s="9"/>
      <c r="LPN211" s="29"/>
      <c r="LPO211" s="14"/>
      <c r="LPP211" s="11"/>
      <c r="LPQ211" s="18"/>
      <c r="LPR211" s="11"/>
      <c r="LPS211" s="12"/>
      <c r="LPT211" s="9"/>
      <c r="LPU211" s="29"/>
      <c r="LPV211" s="14"/>
      <c r="LPW211" s="11"/>
      <c r="LPX211" s="18"/>
      <c r="LPY211" s="11"/>
      <c r="LPZ211" s="12"/>
      <c r="LQA211" s="9"/>
      <c r="LQB211" s="29"/>
      <c r="LQC211" s="14"/>
      <c r="LQD211" s="11"/>
      <c r="LQE211" s="18"/>
      <c r="LQF211" s="11"/>
      <c r="LQG211" s="12"/>
      <c r="LQH211" s="9"/>
      <c r="LQI211" s="29"/>
      <c r="LQJ211" s="14"/>
      <c r="LQK211" s="11"/>
      <c r="LQL211" s="18"/>
      <c r="LQM211" s="11"/>
      <c r="LQN211" s="12"/>
      <c r="LQO211" s="9"/>
      <c r="LQP211" s="29"/>
      <c r="LQQ211" s="14"/>
      <c r="LQR211" s="11"/>
      <c r="LQS211" s="18"/>
      <c r="LQT211" s="11"/>
      <c r="LQU211" s="12"/>
      <c r="LQV211" s="9"/>
      <c r="LQW211" s="29"/>
      <c r="LQX211" s="14"/>
      <c r="LQY211" s="11"/>
      <c r="LQZ211" s="18"/>
      <c r="LRA211" s="11"/>
      <c r="LRB211" s="12"/>
      <c r="LRC211" s="9"/>
      <c r="LRD211" s="29"/>
      <c r="LRE211" s="14"/>
      <c r="LRF211" s="11"/>
      <c r="LRG211" s="18"/>
      <c r="LRH211" s="11"/>
      <c r="LRI211" s="12"/>
      <c r="LRJ211" s="9"/>
      <c r="LRK211" s="29"/>
      <c r="LRL211" s="14"/>
      <c r="LRM211" s="11"/>
      <c r="LRN211" s="18"/>
      <c r="LRO211" s="11"/>
      <c r="LRP211" s="12"/>
      <c r="LRQ211" s="9"/>
      <c r="LRR211" s="29"/>
      <c r="LRS211" s="14"/>
      <c r="LRT211" s="11"/>
      <c r="LRU211" s="18"/>
      <c r="LRV211" s="11"/>
      <c r="LRW211" s="12"/>
      <c r="LRX211" s="9"/>
      <c r="LRY211" s="29"/>
      <c r="LRZ211" s="14"/>
      <c r="LSA211" s="11"/>
      <c r="LSB211" s="18"/>
      <c r="LSC211" s="11"/>
      <c r="LSD211" s="12"/>
      <c r="LSE211" s="9"/>
      <c r="LSF211" s="29"/>
      <c r="LSG211" s="14"/>
      <c r="LSH211" s="11"/>
      <c r="LSI211" s="18"/>
      <c r="LSJ211" s="11"/>
      <c r="LSK211" s="12"/>
      <c r="LSL211" s="9"/>
      <c r="LSM211" s="29"/>
      <c r="LSN211" s="14"/>
      <c r="LSO211" s="11"/>
      <c r="LSP211" s="18"/>
      <c r="LSQ211" s="11"/>
      <c r="LSR211" s="12"/>
      <c r="LSS211" s="9"/>
      <c r="LST211" s="29"/>
      <c r="LSU211" s="14"/>
      <c r="LSV211" s="11"/>
      <c r="LSW211" s="18"/>
      <c r="LSX211" s="11"/>
      <c r="LSY211" s="12"/>
      <c r="LSZ211" s="9"/>
      <c r="LTA211" s="29"/>
      <c r="LTB211" s="14"/>
      <c r="LTC211" s="11"/>
      <c r="LTD211" s="18"/>
      <c r="LTE211" s="11"/>
      <c r="LTF211" s="12"/>
      <c r="LTG211" s="9"/>
      <c r="LTH211" s="29"/>
      <c r="LTI211" s="14"/>
      <c r="LTJ211" s="11"/>
      <c r="LTK211" s="18"/>
      <c r="LTL211" s="11"/>
      <c r="LTM211" s="12"/>
      <c r="LTN211" s="9"/>
      <c r="LTO211" s="29"/>
      <c r="LTP211" s="14"/>
      <c r="LTQ211" s="11"/>
      <c r="LTR211" s="18"/>
      <c r="LTS211" s="11"/>
      <c r="LTT211" s="12"/>
      <c r="LTU211" s="9"/>
      <c r="LTV211" s="29"/>
      <c r="LTW211" s="14"/>
      <c r="LTX211" s="11"/>
      <c r="LTY211" s="18"/>
      <c r="LTZ211" s="11"/>
      <c r="LUA211" s="12"/>
      <c r="LUB211" s="9"/>
      <c r="LUC211" s="29"/>
      <c r="LUD211" s="14"/>
      <c r="LUE211" s="11"/>
      <c r="LUF211" s="18"/>
      <c r="LUG211" s="11"/>
      <c r="LUH211" s="12"/>
      <c r="LUI211" s="9"/>
      <c r="LUJ211" s="29"/>
      <c r="LUK211" s="14"/>
      <c r="LUL211" s="11"/>
      <c r="LUM211" s="18"/>
      <c r="LUN211" s="11"/>
      <c r="LUO211" s="12"/>
      <c r="LUP211" s="9"/>
      <c r="LUQ211" s="29"/>
      <c r="LUR211" s="14"/>
      <c r="LUS211" s="11"/>
      <c r="LUT211" s="18"/>
      <c r="LUU211" s="11"/>
      <c r="LUV211" s="12"/>
      <c r="LUW211" s="9"/>
      <c r="LUX211" s="29"/>
      <c r="LUY211" s="14"/>
      <c r="LUZ211" s="11"/>
      <c r="LVA211" s="18"/>
      <c r="LVB211" s="11"/>
      <c r="LVC211" s="12"/>
      <c r="LVD211" s="9"/>
      <c r="LVE211" s="29"/>
      <c r="LVF211" s="14"/>
      <c r="LVG211" s="11"/>
      <c r="LVH211" s="18"/>
      <c r="LVI211" s="11"/>
      <c r="LVJ211" s="12"/>
      <c r="LVK211" s="9"/>
      <c r="LVL211" s="29"/>
      <c r="LVM211" s="14"/>
      <c r="LVN211" s="11"/>
      <c r="LVO211" s="18"/>
      <c r="LVP211" s="11"/>
      <c r="LVQ211" s="12"/>
      <c r="LVR211" s="9"/>
      <c r="LVS211" s="29"/>
      <c r="LVT211" s="14"/>
      <c r="LVU211" s="11"/>
      <c r="LVV211" s="18"/>
      <c r="LVW211" s="11"/>
      <c r="LVX211" s="12"/>
      <c r="LVY211" s="9"/>
      <c r="LVZ211" s="29"/>
      <c r="LWA211" s="14"/>
      <c r="LWB211" s="11"/>
      <c r="LWC211" s="18"/>
      <c r="LWD211" s="11"/>
      <c r="LWE211" s="12"/>
      <c r="LWF211" s="9"/>
      <c r="LWG211" s="29"/>
      <c r="LWH211" s="14"/>
      <c r="LWI211" s="11"/>
      <c r="LWJ211" s="18"/>
      <c r="LWK211" s="11"/>
      <c r="LWL211" s="12"/>
      <c r="LWM211" s="9"/>
      <c r="LWN211" s="29"/>
      <c r="LWO211" s="14"/>
      <c r="LWP211" s="11"/>
      <c r="LWQ211" s="18"/>
      <c r="LWR211" s="11"/>
      <c r="LWS211" s="12"/>
      <c r="LWT211" s="9"/>
      <c r="LWU211" s="29"/>
      <c r="LWV211" s="14"/>
      <c r="LWW211" s="11"/>
      <c r="LWX211" s="18"/>
      <c r="LWY211" s="11"/>
      <c r="LWZ211" s="12"/>
      <c r="LXA211" s="9"/>
      <c r="LXB211" s="29"/>
      <c r="LXC211" s="14"/>
      <c r="LXD211" s="11"/>
      <c r="LXE211" s="18"/>
      <c r="LXF211" s="11"/>
      <c r="LXG211" s="12"/>
      <c r="LXH211" s="9"/>
      <c r="LXI211" s="29"/>
      <c r="LXJ211" s="14"/>
      <c r="LXK211" s="11"/>
      <c r="LXL211" s="18"/>
      <c r="LXM211" s="11"/>
      <c r="LXN211" s="12"/>
      <c r="LXO211" s="9"/>
      <c r="LXP211" s="29"/>
      <c r="LXQ211" s="14"/>
      <c r="LXR211" s="11"/>
      <c r="LXS211" s="18"/>
      <c r="LXT211" s="11"/>
      <c r="LXU211" s="12"/>
      <c r="LXV211" s="9"/>
      <c r="LXW211" s="29"/>
      <c r="LXX211" s="14"/>
      <c r="LXY211" s="11"/>
      <c r="LXZ211" s="18"/>
      <c r="LYA211" s="11"/>
      <c r="LYB211" s="12"/>
      <c r="LYC211" s="9"/>
      <c r="LYD211" s="29"/>
      <c r="LYE211" s="14"/>
      <c r="LYF211" s="11"/>
      <c r="LYG211" s="18"/>
      <c r="LYH211" s="11"/>
      <c r="LYI211" s="12"/>
      <c r="LYJ211" s="9"/>
      <c r="LYK211" s="29"/>
      <c r="LYL211" s="14"/>
      <c r="LYM211" s="11"/>
      <c r="LYN211" s="18"/>
      <c r="LYO211" s="11"/>
      <c r="LYP211" s="12"/>
      <c r="LYQ211" s="9"/>
      <c r="LYR211" s="29"/>
      <c r="LYS211" s="14"/>
      <c r="LYT211" s="11"/>
      <c r="LYU211" s="18"/>
      <c r="LYV211" s="11"/>
      <c r="LYW211" s="12"/>
      <c r="LYX211" s="9"/>
      <c r="LYY211" s="29"/>
      <c r="LYZ211" s="14"/>
      <c r="LZA211" s="11"/>
      <c r="LZB211" s="18"/>
      <c r="LZC211" s="11"/>
      <c r="LZD211" s="12"/>
      <c r="LZE211" s="9"/>
      <c r="LZF211" s="29"/>
      <c r="LZG211" s="14"/>
      <c r="LZH211" s="11"/>
      <c r="LZI211" s="18"/>
      <c r="LZJ211" s="11"/>
      <c r="LZK211" s="12"/>
      <c r="LZL211" s="9"/>
      <c r="LZM211" s="29"/>
      <c r="LZN211" s="14"/>
      <c r="LZO211" s="11"/>
      <c r="LZP211" s="18"/>
      <c r="LZQ211" s="11"/>
      <c r="LZR211" s="12"/>
      <c r="LZS211" s="9"/>
      <c r="LZT211" s="29"/>
      <c r="LZU211" s="14"/>
      <c r="LZV211" s="11"/>
      <c r="LZW211" s="18"/>
      <c r="LZX211" s="11"/>
      <c r="LZY211" s="12"/>
      <c r="LZZ211" s="9"/>
      <c r="MAA211" s="29"/>
      <c r="MAB211" s="14"/>
      <c r="MAC211" s="11"/>
      <c r="MAD211" s="18"/>
      <c r="MAE211" s="11"/>
      <c r="MAF211" s="12"/>
      <c r="MAG211" s="9"/>
      <c r="MAH211" s="29"/>
      <c r="MAI211" s="14"/>
      <c r="MAJ211" s="11"/>
      <c r="MAK211" s="18"/>
      <c r="MAL211" s="11"/>
      <c r="MAM211" s="12"/>
      <c r="MAN211" s="9"/>
      <c r="MAO211" s="29"/>
      <c r="MAP211" s="14"/>
      <c r="MAQ211" s="11"/>
      <c r="MAR211" s="18"/>
      <c r="MAS211" s="11"/>
      <c r="MAT211" s="12"/>
      <c r="MAU211" s="9"/>
      <c r="MAV211" s="29"/>
      <c r="MAW211" s="14"/>
      <c r="MAX211" s="11"/>
      <c r="MAY211" s="18"/>
      <c r="MAZ211" s="11"/>
      <c r="MBA211" s="12"/>
      <c r="MBB211" s="9"/>
      <c r="MBC211" s="29"/>
      <c r="MBD211" s="14"/>
      <c r="MBE211" s="11"/>
      <c r="MBF211" s="18"/>
      <c r="MBG211" s="11"/>
      <c r="MBH211" s="12"/>
      <c r="MBI211" s="9"/>
      <c r="MBJ211" s="29"/>
      <c r="MBK211" s="14"/>
      <c r="MBL211" s="11"/>
      <c r="MBM211" s="18"/>
      <c r="MBN211" s="11"/>
      <c r="MBO211" s="12"/>
      <c r="MBP211" s="9"/>
      <c r="MBQ211" s="29"/>
      <c r="MBR211" s="14"/>
      <c r="MBS211" s="11"/>
      <c r="MBT211" s="18"/>
      <c r="MBU211" s="11"/>
      <c r="MBV211" s="12"/>
      <c r="MBW211" s="9"/>
      <c r="MBX211" s="29"/>
      <c r="MBY211" s="14"/>
      <c r="MBZ211" s="11"/>
      <c r="MCA211" s="18"/>
      <c r="MCB211" s="11"/>
      <c r="MCC211" s="12"/>
      <c r="MCD211" s="9"/>
      <c r="MCE211" s="29"/>
      <c r="MCF211" s="14"/>
      <c r="MCG211" s="11"/>
      <c r="MCH211" s="18"/>
      <c r="MCI211" s="11"/>
      <c r="MCJ211" s="12"/>
      <c r="MCK211" s="9"/>
      <c r="MCL211" s="29"/>
      <c r="MCM211" s="14"/>
      <c r="MCN211" s="11"/>
      <c r="MCO211" s="18"/>
      <c r="MCP211" s="11"/>
      <c r="MCQ211" s="12"/>
      <c r="MCR211" s="9"/>
      <c r="MCS211" s="29"/>
      <c r="MCT211" s="14"/>
      <c r="MCU211" s="11"/>
      <c r="MCV211" s="18"/>
      <c r="MCW211" s="11"/>
      <c r="MCX211" s="12"/>
      <c r="MCY211" s="9"/>
      <c r="MCZ211" s="29"/>
      <c r="MDA211" s="14"/>
      <c r="MDB211" s="11"/>
      <c r="MDC211" s="18"/>
      <c r="MDD211" s="11"/>
      <c r="MDE211" s="12"/>
      <c r="MDF211" s="9"/>
      <c r="MDG211" s="29"/>
      <c r="MDH211" s="14"/>
      <c r="MDI211" s="11"/>
      <c r="MDJ211" s="18"/>
      <c r="MDK211" s="11"/>
      <c r="MDL211" s="12"/>
      <c r="MDM211" s="9"/>
      <c r="MDN211" s="29"/>
      <c r="MDO211" s="14"/>
      <c r="MDP211" s="11"/>
      <c r="MDQ211" s="18"/>
      <c r="MDR211" s="11"/>
      <c r="MDS211" s="12"/>
      <c r="MDT211" s="9"/>
      <c r="MDU211" s="29"/>
      <c r="MDV211" s="14"/>
      <c r="MDW211" s="11"/>
      <c r="MDX211" s="18"/>
      <c r="MDY211" s="11"/>
      <c r="MDZ211" s="12"/>
      <c r="MEA211" s="9"/>
      <c r="MEB211" s="29"/>
      <c r="MEC211" s="14"/>
      <c r="MED211" s="11"/>
      <c r="MEE211" s="18"/>
      <c r="MEF211" s="11"/>
      <c r="MEG211" s="12"/>
      <c r="MEH211" s="9"/>
      <c r="MEI211" s="29"/>
      <c r="MEJ211" s="14"/>
      <c r="MEK211" s="11"/>
      <c r="MEL211" s="18"/>
      <c r="MEM211" s="11"/>
      <c r="MEN211" s="12"/>
      <c r="MEO211" s="9"/>
      <c r="MEP211" s="29"/>
      <c r="MEQ211" s="14"/>
      <c r="MER211" s="11"/>
      <c r="MES211" s="18"/>
      <c r="MET211" s="11"/>
      <c r="MEU211" s="12"/>
      <c r="MEV211" s="9"/>
      <c r="MEW211" s="29"/>
      <c r="MEX211" s="14"/>
      <c r="MEY211" s="11"/>
      <c r="MEZ211" s="18"/>
      <c r="MFA211" s="11"/>
      <c r="MFB211" s="12"/>
      <c r="MFC211" s="9"/>
      <c r="MFD211" s="29"/>
      <c r="MFE211" s="14"/>
      <c r="MFF211" s="11"/>
      <c r="MFG211" s="18"/>
      <c r="MFH211" s="11"/>
      <c r="MFI211" s="12"/>
      <c r="MFJ211" s="9"/>
      <c r="MFK211" s="29"/>
      <c r="MFL211" s="14"/>
      <c r="MFM211" s="11"/>
      <c r="MFN211" s="18"/>
      <c r="MFO211" s="11"/>
      <c r="MFP211" s="12"/>
      <c r="MFQ211" s="9"/>
      <c r="MFR211" s="29"/>
      <c r="MFS211" s="14"/>
      <c r="MFT211" s="11"/>
      <c r="MFU211" s="18"/>
      <c r="MFV211" s="11"/>
      <c r="MFW211" s="12"/>
      <c r="MFX211" s="9"/>
      <c r="MFY211" s="29"/>
      <c r="MFZ211" s="14"/>
      <c r="MGA211" s="11"/>
      <c r="MGB211" s="18"/>
      <c r="MGC211" s="11"/>
      <c r="MGD211" s="12"/>
      <c r="MGE211" s="9"/>
      <c r="MGF211" s="29"/>
      <c r="MGG211" s="14"/>
      <c r="MGH211" s="11"/>
      <c r="MGI211" s="18"/>
      <c r="MGJ211" s="11"/>
      <c r="MGK211" s="12"/>
      <c r="MGL211" s="9"/>
      <c r="MGM211" s="29"/>
      <c r="MGN211" s="14"/>
      <c r="MGO211" s="11"/>
      <c r="MGP211" s="18"/>
      <c r="MGQ211" s="11"/>
      <c r="MGR211" s="12"/>
      <c r="MGS211" s="9"/>
      <c r="MGT211" s="29"/>
      <c r="MGU211" s="14"/>
      <c r="MGV211" s="11"/>
      <c r="MGW211" s="18"/>
      <c r="MGX211" s="11"/>
      <c r="MGY211" s="12"/>
      <c r="MGZ211" s="9"/>
      <c r="MHA211" s="29"/>
      <c r="MHB211" s="14"/>
      <c r="MHC211" s="11"/>
      <c r="MHD211" s="18"/>
      <c r="MHE211" s="11"/>
      <c r="MHF211" s="12"/>
      <c r="MHG211" s="9"/>
      <c r="MHH211" s="29"/>
      <c r="MHI211" s="14"/>
      <c r="MHJ211" s="11"/>
      <c r="MHK211" s="18"/>
      <c r="MHL211" s="11"/>
      <c r="MHM211" s="12"/>
      <c r="MHN211" s="9"/>
      <c r="MHO211" s="29"/>
      <c r="MHP211" s="14"/>
      <c r="MHQ211" s="11"/>
      <c r="MHR211" s="18"/>
      <c r="MHS211" s="11"/>
      <c r="MHT211" s="12"/>
      <c r="MHU211" s="9"/>
      <c r="MHV211" s="29"/>
      <c r="MHW211" s="14"/>
      <c r="MHX211" s="11"/>
      <c r="MHY211" s="18"/>
      <c r="MHZ211" s="11"/>
      <c r="MIA211" s="12"/>
      <c r="MIB211" s="9"/>
      <c r="MIC211" s="29"/>
      <c r="MID211" s="14"/>
      <c r="MIE211" s="11"/>
      <c r="MIF211" s="18"/>
      <c r="MIG211" s="11"/>
      <c r="MIH211" s="12"/>
      <c r="MII211" s="9"/>
      <c r="MIJ211" s="29"/>
      <c r="MIK211" s="14"/>
      <c r="MIL211" s="11"/>
      <c r="MIM211" s="18"/>
      <c r="MIN211" s="11"/>
      <c r="MIO211" s="12"/>
      <c r="MIP211" s="9"/>
      <c r="MIQ211" s="29"/>
      <c r="MIR211" s="14"/>
      <c r="MIS211" s="11"/>
      <c r="MIT211" s="18"/>
      <c r="MIU211" s="11"/>
      <c r="MIV211" s="12"/>
      <c r="MIW211" s="9"/>
      <c r="MIX211" s="29"/>
      <c r="MIY211" s="14"/>
      <c r="MIZ211" s="11"/>
      <c r="MJA211" s="18"/>
      <c r="MJB211" s="11"/>
      <c r="MJC211" s="12"/>
      <c r="MJD211" s="9"/>
      <c r="MJE211" s="29"/>
      <c r="MJF211" s="14"/>
      <c r="MJG211" s="11"/>
      <c r="MJH211" s="18"/>
      <c r="MJI211" s="11"/>
      <c r="MJJ211" s="12"/>
      <c r="MJK211" s="9"/>
      <c r="MJL211" s="29"/>
      <c r="MJM211" s="14"/>
      <c r="MJN211" s="11"/>
      <c r="MJO211" s="18"/>
      <c r="MJP211" s="11"/>
      <c r="MJQ211" s="12"/>
      <c r="MJR211" s="9"/>
      <c r="MJS211" s="29"/>
      <c r="MJT211" s="14"/>
      <c r="MJU211" s="11"/>
      <c r="MJV211" s="18"/>
      <c r="MJW211" s="11"/>
      <c r="MJX211" s="12"/>
      <c r="MJY211" s="9"/>
      <c r="MJZ211" s="29"/>
      <c r="MKA211" s="14"/>
      <c r="MKB211" s="11"/>
      <c r="MKC211" s="18"/>
      <c r="MKD211" s="11"/>
      <c r="MKE211" s="12"/>
      <c r="MKF211" s="9"/>
      <c r="MKG211" s="29"/>
      <c r="MKH211" s="14"/>
      <c r="MKI211" s="11"/>
      <c r="MKJ211" s="18"/>
      <c r="MKK211" s="11"/>
      <c r="MKL211" s="12"/>
      <c r="MKM211" s="9"/>
      <c r="MKN211" s="29"/>
      <c r="MKO211" s="14"/>
      <c r="MKP211" s="11"/>
      <c r="MKQ211" s="18"/>
      <c r="MKR211" s="11"/>
      <c r="MKS211" s="12"/>
      <c r="MKT211" s="9"/>
      <c r="MKU211" s="29"/>
      <c r="MKV211" s="14"/>
      <c r="MKW211" s="11"/>
      <c r="MKX211" s="18"/>
      <c r="MKY211" s="11"/>
      <c r="MKZ211" s="12"/>
      <c r="MLA211" s="9"/>
      <c r="MLB211" s="29"/>
      <c r="MLC211" s="14"/>
      <c r="MLD211" s="11"/>
      <c r="MLE211" s="18"/>
      <c r="MLF211" s="11"/>
      <c r="MLG211" s="12"/>
      <c r="MLH211" s="9"/>
      <c r="MLI211" s="29"/>
      <c r="MLJ211" s="14"/>
      <c r="MLK211" s="11"/>
      <c r="MLL211" s="18"/>
      <c r="MLM211" s="11"/>
      <c r="MLN211" s="12"/>
      <c r="MLO211" s="9"/>
      <c r="MLP211" s="29"/>
      <c r="MLQ211" s="14"/>
      <c r="MLR211" s="11"/>
      <c r="MLS211" s="18"/>
      <c r="MLT211" s="11"/>
      <c r="MLU211" s="12"/>
      <c r="MLV211" s="9"/>
      <c r="MLW211" s="29"/>
      <c r="MLX211" s="14"/>
      <c r="MLY211" s="11"/>
      <c r="MLZ211" s="18"/>
      <c r="MMA211" s="11"/>
      <c r="MMB211" s="12"/>
      <c r="MMC211" s="9"/>
      <c r="MMD211" s="29"/>
      <c r="MME211" s="14"/>
      <c r="MMF211" s="11"/>
      <c r="MMG211" s="18"/>
      <c r="MMH211" s="11"/>
      <c r="MMI211" s="12"/>
      <c r="MMJ211" s="9"/>
      <c r="MMK211" s="29"/>
      <c r="MML211" s="14"/>
      <c r="MMM211" s="11"/>
      <c r="MMN211" s="18"/>
      <c r="MMO211" s="11"/>
      <c r="MMP211" s="12"/>
      <c r="MMQ211" s="9"/>
      <c r="MMR211" s="29"/>
      <c r="MMS211" s="14"/>
      <c r="MMT211" s="11"/>
      <c r="MMU211" s="18"/>
      <c r="MMV211" s="11"/>
      <c r="MMW211" s="12"/>
      <c r="MMX211" s="9"/>
      <c r="MMY211" s="29"/>
      <c r="MMZ211" s="14"/>
      <c r="MNA211" s="11"/>
      <c r="MNB211" s="18"/>
      <c r="MNC211" s="11"/>
      <c r="MND211" s="12"/>
      <c r="MNE211" s="9"/>
      <c r="MNF211" s="29"/>
      <c r="MNG211" s="14"/>
      <c r="MNH211" s="11"/>
      <c r="MNI211" s="18"/>
      <c r="MNJ211" s="11"/>
      <c r="MNK211" s="12"/>
      <c r="MNL211" s="9"/>
      <c r="MNM211" s="29"/>
      <c r="MNN211" s="14"/>
      <c r="MNO211" s="11"/>
      <c r="MNP211" s="18"/>
      <c r="MNQ211" s="11"/>
      <c r="MNR211" s="12"/>
      <c r="MNS211" s="9"/>
      <c r="MNT211" s="29"/>
      <c r="MNU211" s="14"/>
      <c r="MNV211" s="11"/>
      <c r="MNW211" s="18"/>
      <c r="MNX211" s="11"/>
      <c r="MNY211" s="12"/>
      <c r="MNZ211" s="9"/>
      <c r="MOA211" s="29"/>
      <c r="MOB211" s="14"/>
      <c r="MOC211" s="11"/>
      <c r="MOD211" s="18"/>
      <c r="MOE211" s="11"/>
      <c r="MOF211" s="12"/>
      <c r="MOG211" s="9"/>
      <c r="MOH211" s="29"/>
      <c r="MOI211" s="14"/>
      <c r="MOJ211" s="11"/>
      <c r="MOK211" s="18"/>
      <c r="MOL211" s="11"/>
      <c r="MOM211" s="12"/>
      <c r="MON211" s="9"/>
      <c r="MOO211" s="29"/>
      <c r="MOP211" s="14"/>
      <c r="MOQ211" s="11"/>
      <c r="MOR211" s="18"/>
      <c r="MOS211" s="11"/>
      <c r="MOT211" s="12"/>
      <c r="MOU211" s="9"/>
      <c r="MOV211" s="29"/>
      <c r="MOW211" s="14"/>
      <c r="MOX211" s="11"/>
      <c r="MOY211" s="18"/>
      <c r="MOZ211" s="11"/>
      <c r="MPA211" s="12"/>
      <c r="MPB211" s="9"/>
      <c r="MPC211" s="29"/>
      <c r="MPD211" s="14"/>
      <c r="MPE211" s="11"/>
      <c r="MPF211" s="18"/>
      <c r="MPG211" s="11"/>
      <c r="MPH211" s="12"/>
      <c r="MPI211" s="9"/>
      <c r="MPJ211" s="29"/>
      <c r="MPK211" s="14"/>
      <c r="MPL211" s="11"/>
      <c r="MPM211" s="18"/>
      <c r="MPN211" s="11"/>
      <c r="MPO211" s="12"/>
      <c r="MPP211" s="9"/>
      <c r="MPQ211" s="29"/>
      <c r="MPR211" s="14"/>
      <c r="MPS211" s="11"/>
      <c r="MPT211" s="18"/>
      <c r="MPU211" s="11"/>
      <c r="MPV211" s="12"/>
      <c r="MPW211" s="9"/>
      <c r="MPX211" s="29"/>
      <c r="MPY211" s="14"/>
      <c r="MPZ211" s="11"/>
      <c r="MQA211" s="18"/>
      <c r="MQB211" s="11"/>
      <c r="MQC211" s="12"/>
      <c r="MQD211" s="9"/>
      <c r="MQE211" s="29"/>
      <c r="MQF211" s="14"/>
      <c r="MQG211" s="11"/>
      <c r="MQH211" s="18"/>
      <c r="MQI211" s="11"/>
      <c r="MQJ211" s="12"/>
      <c r="MQK211" s="9"/>
      <c r="MQL211" s="29"/>
      <c r="MQM211" s="14"/>
      <c r="MQN211" s="11"/>
      <c r="MQO211" s="18"/>
      <c r="MQP211" s="11"/>
      <c r="MQQ211" s="12"/>
      <c r="MQR211" s="9"/>
      <c r="MQS211" s="29"/>
      <c r="MQT211" s="14"/>
      <c r="MQU211" s="11"/>
      <c r="MQV211" s="18"/>
      <c r="MQW211" s="11"/>
      <c r="MQX211" s="12"/>
      <c r="MQY211" s="9"/>
      <c r="MQZ211" s="29"/>
      <c r="MRA211" s="14"/>
      <c r="MRB211" s="11"/>
      <c r="MRC211" s="18"/>
      <c r="MRD211" s="11"/>
      <c r="MRE211" s="12"/>
      <c r="MRF211" s="9"/>
      <c r="MRG211" s="29"/>
      <c r="MRH211" s="14"/>
      <c r="MRI211" s="11"/>
      <c r="MRJ211" s="18"/>
      <c r="MRK211" s="11"/>
      <c r="MRL211" s="12"/>
      <c r="MRM211" s="9"/>
      <c r="MRN211" s="29"/>
      <c r="MRO211" s="14"/>
      <c r="MRP211" s="11"/>
      <c r="MRQ211" s="18"/>
      <c r="MRR211" s="11"/>
      <c r="MRS211" s="12"/>
      <c r="MRT211" s="9"/>
      <c r="MRU211" s="29"/>
      <c r="MRV211" s="14"/>
      <c r="MRW211" s="11"/>
      <c r="MRX211" s="18"/>
      <c r="MRY211" s="11"/>
      <c r="MRZ211" s="12"/>
      <c r="MSA211" s="9"/>
      <c r="MSB211" s="29"/>
      <c r="MSC211" s="14"/>
      <c r="MSD211" s="11"/>
      <c r="MSE211" s="18"/>
      <c r="MSF211" s="11"/>
      <c r="MSG211" s="12"/>
      <c r="MSH211" s="9"/>
      <c r="MSI211" s="29"/>
      <c r="MSJ211" s="14"/>
      <c r="MSK211" s="11"/>
      <c r="MSL211" s="18"/>
      <c r="MSM211" s="11"/>
      <c r="MSN211" s="12"/>
      <c r="MSO211" s="9"/>
      <c r="MSP211" s="29"/>
      <c r="MSQ211" s="14"/>
      <c r="MSR211" s="11"/>
      <c r="MSS211" s="18"/>
      <c r="MST211" s="11"/>
      <c r="MSU211" s="12"/>
      <c r="MSV211" s="9"/>
      <c r="MSW211" s="29"/>
      <c r="MSX211" s="14"/>
      <c r="MSY211" s="11"/>
      <c r="MSZ211" s="18"/>
      <c r="MTA211" s="11"/>
      <c r="MTB211" s="12"/>
      <c r="MTC211" s="9"/>
      <c r="MTD211" s="29"/>
      <c r="MTE211" s="14"/>
      <c r="MTF211" s="11"/>
      <c r="MTG211" s="18"/>
      <c r="MTH211" s="11"/>
      <c r="MTI211" s="12"/>
      <c r="MTJ211" s="9"/>
      <c r="MTK211" s="29"/>
      <c r="MTL211" s="14"/>
      <c r="MTM211" s="11"/>
      <c r="MTN211" s="18"/>
      <c r="MTO211" s="11"/>
      <c r="MTP211" s="12"/>
      <c r="MTQ211" s="9"/>
      <c r="MTR211" s="29"/>
      <c r="MTS211" s="14"/>
      <c r="MTT211" s="11"/>
      <c r="MTU211" s="18"/>
      <c r="MTV211" s="11"/>
      <c r="MTW211" s="12"/>
      <c r="MTX211" s="9"/>
      <c r="MTY211" s="29"/>
      <c r="MTZ211" s="14"/>
      <c r="MUA211" s="11"/>
      <c r="MUB211" s="18"/>
      <c r="MUC211" s="11"/>
      <c r="MUD211" s="12"/>
      <c r="MUE211" s="9"/>
      <c r="MUF211" s="29"/>
      <c r="MUG211" s="14"/>
      <c r="MUH211" s="11"/>
      <c r="MUI211" s="18"/>
      <c r="MUJ211" s="11"/>
      <c r="MUK211" s="12"/>
      <c r="MUL211" s="9"/>
      <c r="MUM211" s="29"/>
      <c r="MUN211" s="14"/>
      <c r="MUO211" s="11"/>
      <c r="MUP211" s="18"/>
      <c r="MUQ211" s="11"/>
      <c r="MUR211" s="12"/>
      <c r="MUS211" s="9"/>
      <c r="MUT211" s="29"/>
      <c r="MUU211" s="14"/>
      <c r="MUV211" s="11"/>
      <c r="MUW211" s="18"/>
      <c r="MUX211" s="11"/>
      <c r="MUY211" s="12"/>
      <c r="MUZ211" s="9"/>
      <c r="MVA211" s="29"/>
      <c r="MVB211" s="14"/>
      <c r="MVC211" s="11"/>
      <c r="MVD211" s="18"/>
      <c r="MVE211" s="11"/>
      <c r="MVF211" s="12"/>
      <c r="MVG211" s="9"/>
      <c r="MVH211" s="29"/>
      <c r="MVI211" s="14"/>
      <c r="MVJ211" s="11"/>
      <c r="MVK211" s="18"/>
      <c r="MVL211" s="11"/>
      <c r="MVM211" s="12"/>
      <c r="MVN211" s="9"/>
      <c r="MVO211" s="29"/>
      <c r="MVP211" s="14"/>
      <c r="MVQ211" s="11"/>
      <c r="MVR211" s="18"/>
      <c r="MVS211" s="11"/>
      <c r="MVT211" s="12"/>
      <c r="MVU211" s="9"/>
      <c r="MVV211" s="29"/>
      <c r="MVW211" s="14"/>
      <c r="MVX211" s="11"/>
      <c r="MVY211" s="18"/>
      <c r="MVZ211" s="11"/>
      <c r="MWA211" s="12"/>
      <c r="MWB211" s="9"/>
      <c r="MWC211" s="29"/>
      <c r="MWD211" s="14"/>
      <c r="MWE211" s="11"/>
      <c r="MWF211" s="18"/>
      <c r="MWG211" s="11"/>
      <c r="MWH211" s="12"/>
      <c r="MWI211" s="9"/>
      <c r="MWJ211" s="29"/>
      <c r="MWK211" s="14"/>
      <c r="MWL211" s="11"/>
      <c r="MWM211" s="18"/>
      <c r="MWN211" s="11"/>
      <c r="MWO211" s="12"/>
      <c r="MWP211" s="9"/>
      <c r="MWQ211" s="29"/>
      <c r="MWR211" s="14"/>
      <c r="MWS211" s="11"/>
      <c r="MWT211" s="18"/>
      <c r="MWU211" s="11"/>
      <c r="MWV211" s="12"/>
      <c r="MWW211" s="9"/>
      <c r="MWX211" s="29"/>
      <c r="MWY211" s="14"/>
      <c r="MWZ211" s="11"/>
      <c r="MXA211" s="18"/>
      <c r="MXB211" s="11"/>
      <c r="MXC211" s="12"/>
      <c r="MXD211" s="9"/>
      <c r="MXE211" s="29"/>
      <c r="MXF211" s="14"/>
      <c r="MXG211" s="11"/>
      <c r="MXH211" s="18"/>
      <c r="MXI211" s="11"/>
      <c r="MXJ211" s="12"/>
      <c r="MXK211" s="9"/>
      <c r="MXL211" s="29"/>
      <c r="MXM211" s="14"/>
      <c r="MXN211" s="11"/>
      <c r="MXO211" s="18"/>
      <c r="MXP211" s="11"/>
      <c r="MXQ211" s="12"/>
      <c r="MXR211" s="9"/>
      <c r="MXS211" s="29"/>
      <c r="MXT211" s="14"/>
      <c r="MXU211" s="11"/>
      <c r="MXV211" s="18"/>
      <c r="MXW211" s="11"/>
      <c r="MXX211" s="12"/>
      <c r="MXY211" s="9"/>
      <c r="MXZ211" s="29"/>
      <c r="MYA211" s="14"/>
      <c r="MYB211" s="11"/>
      <c r="MYC211" s="18"/>
      <c r="MYD211" s="11"/>
      <c r="MYE211" s="12"/>
      <c r="MYF211" s="9"/>
      <c r="MYG211" s="29"/>
      <c r="MYH211" s="14"/>
      <c r="MYI211" s="11"/>
      <c r="MYJ211" s="18"/>
      <c r="MYK211" s="11"/>
      <c r="MYL211" s="12"/>
      <c r="MYM211" s="9"/>
      <c r="MYN211" s="29"/>
      <c r="MYO211" s="14"/>
      <c r="MYP211" s="11"/>
      <c r="MYQ211" s="18"/>
      <c r="MYR211" s="11"/>
      <c r="MYS211" s="12"/>
      <c r="MYT211" s="9"/>
      <c r="MYU211" s="29"/>
      <c r="MYV211" s="14"/>
      <c r="MYW211" s="11"/>
      <c r="MYX211" s="18"/>
      <c r="MYY211" s="11"/>
      <c r="MYZ211" s="12"/>
      <c r="MZA211" s="9"/>
      <c r="MZB211" s="29"/>
      <c r="MZC211" s="14"/>
      <c r="MZD211" s="11"/>
      <c r="MZE211" s="18"/>
      <c r="MZF211" s="11"/>
      <c r="MZG211" s="12"/>
      <c r="MZH211" s="9"/>
      <c r="MZI211" s="29"/>
      <c r="MZJ211" s="14"/>
      <c r="MZK211" s="11"/>
      <c r="MZL211" s="18"/>
      <c r="MZM211" s="11"/>
      <c r="MZN211" s="12"/>
      <c r="MZO211" s="9"/>
      <c r="MZP211" s="29"/>
      <c r="MZQ211" s="14"/>
      <c r="MZR211" s="11"/>
      <c r="MZS211" s="18"/>
      <c r="MZT211" s="11"/>
      <c r="MZU211" s="12"/>
      <c r="MZV211" s="9"/>
      <c r="MZW211" s="29"/>
      <c r="MZX211" s="14"/>
      <c r="MZY211" s="11"/>
      <c r="MZZ211" s="18"/>
      <c r="NAA211" s="11"/>
      <c r="NAB211" s="12"/>
      <c r="NAC211" s="9"/>
      <c r="NAD211" s="29"/>
      <c r="NAE211" s="14"/>
      <c r="NAF211" s="11"/>
      <c r="NAG211" s="18"/>
      <c r="NAH211" s="11"/>
      <c r="NAI211" s="12"/>
      <c r="NAJ211" s="9"/>
      <c r="NAK211" s="29"/>
      <c r="NAL211" s="14"/>
      <c r="NAM211" s="11"/>
      <c r="NAN211" s="18"/>
      <c r="NAO211" s="11"/>
      <c r="NAP211" s="12"/>
      <c r="NAQ211" s="9"/>
      <c r="NAR211" s="29"/>
      <c r="NAS211" s="14"/>
      <c r="NAT211" s="11"/>
      <c r="NAU211" s="18"/>
      <c r="NAV211" s="11"/>
      <c r="NAW211" s="12"/>
      <c r="NAX211" s="9"/>
      <c r="NAY211" s="29"/>
      <c r="NAZ211" s="14"/>
      <c r="NBA211" s="11"/>
      <c r="NBB211" s="18"/>
      <c r="NBC211" s="11"/>
      <c r="NBD211" s="12"/>
      <c r="NBE211" s="9"/>
      <c r="NBF211" s="29"/>
      <c r="NBG211" s="14"/>
      <c r="NBH211" s="11"/>
      <c r="NBI211" s="18"/>
      <c r="NBJ211" s="11"/>
      <c r="NBK211" s="12"/>
      <c r="NBL211" s="9"/>
      <c r="NBM211" s="29"/>
      <c r="NBN211" s="14"/>
      <c r="NBO211" s="11"/>
      <c r="NBP211" s="18"/>
      <c r="NBQ211" s="11"/>
      <c r="NBR211" s="12"/>
      <c r="NBS211" s="9"/>
      <c r="NBT211" s="29"/>
      <c r="NBU211" s="14"/>
      <c r="NBV211" s="11"/>
      <c r="NBW211" s="18"/>
      <c r="NBX211" s="11"/>
      <c r="NBY211" s="12"/>
      <c r="NBZ211" s="9"/>
      <c r="NCA211" s="29"/>
      <c r="NCB211" s="14"/>
      <c r="NCC211" s="11"/>
      <c r="NCD211" s="18"/>
      <c r="NCE211" s="11"/>
      <c r="NCF211" s="12"/>
      <c r="NCG211" s="9"/>
      <c r="NCH211" s="29"/>
      <c r="NCI211" s="14"/>
      <c r="NCJ211" s="11"/>
      <c r="NCK211" s="18"/>
      <c r="NCL211" s="11"/>
      <c r="NCM211" s="12"/>
      <c r="NCN211" s="9"/>
      <c r="NCO211" s="29"/>
      <c r="NCP211" s="14"/>
      <c r="NCQ211" s="11"/>
      <c r="NCR211" s="18"/>
      <c r="NCS211" s="11"/>
      <c r="NCT211" s="12"/>
      <c r="NCU211" s="9"/>
      <c r="NCV211" s="29"/>
      <c r="NCW211" s="14"/>
      <c r="NCX211" s="11"/>
      <c r="NCY211" s="18"/>
      <c r="NCZ211" s="11"/>
      <c r="NDA211" s="12"/>
      <c r="NDB211" s="9"/>
      <c r="NDC211" s="29"/>
      <c r="NDD211" s="14"/>
      <c r="NDE211" s="11"/>
      <c r="NDF211" s="18"/>
      <c r="NDG211" s="11"/>
      <c r="NDH211" s="12"/>
      <c r="NDI211" s="9"/>
      <c r="NDJ211" s="29"/>
      <c r="NDK211" s="14"/>
      <c r="NDL211" s="11"/>
      <c r="NDM211" s="18"/>
      <c r="NDN211" s="11"/>
      <c r="NDO211" s="12"/>
      <c r="NDP211" s="9"/>
      <c r="NDQ211" s="29"/>
      <c r="NDR211" s="14"/>
      <c r="NDS211" s="11"/>
      <c r="NDT211" s="18"/>
      <c r="NDU211" s="11"/>
      <c r="NDV211" s="12"/>
      <c r="NDW211" s="9"/>
      <c r="NDX211" s="29"/>
      <c r="NDY211" s="14"/>
      <c r="NDZ211" s="11"/>
      <c r="NEA211" s="18"/>
      <c r="NEB211" s="11"/>
      <c r="NEC211" s="12"/>
      <c r="NED211" s="9"/>
      <c r="NEE211" s="29"/>
      <c r="NEF211" s="14"/>
      <c r="NEG211" s="11"/>
      <c r="NEH211" s="18"/>
      <c r="NEI211" s="11"/>
      <c r="NEJ211" s="12"/>
      <c r="NEK211" s="9"/>
      <c r="NEL211" s="29"/>
      <c r="NEM211" s="14"/>
      <c r="NEN211" s="11"/>
      <c r="NEO211" s="18"/>
      <c r="NEP211" s="11"/>
      <c r="NEQ211" s="12"/>
      <c r="NER211" s="9"/>
      <c r="NES211" s="29"/>
      <c r="NET211" s="14"/>
      <c r="NEU211" s="11"/>
      <c r="NEV211" s="18"/>
      <c r="NEW211" s="11"/>
      <c r="NEX211" s="12"/>
      <c r="NEY211" s="9"/>
      <c r="NEZ211" s="29"/>
      <c r="NFA211" s="14"/>
      <c r="NFB211" s="11"/>
      <c r="NFC211" s="18"/>
      <c r="NFD211" s="11"/>
      <c r="NFE211" s="12"/>
      <c r="NFF211" s="9"/>
      <c r="NFG211" s="29"/>
      <c r="NFH211" s="14"/>
      <c r="NFI211" s="11"/>
      <c r="NFJ211" s="18"/>
      <c r="NFK211" s="11"/>
      <c r="NFL211" s="12"/>
      <c r="NFM211" s="9"/>
      <c r="NFN211" s="29"/>
      <c r="NFO211" s="14"/>
      <c r="NFP211" s="11"/>
      <c r="NFQ211" s="18"/>
      <c r="NFR211" s="11"/>
      <c r="NFS211" s="12"/>
      <c r="NFT211" s="9"/>
      <c r="NFU211" s="29"/>
      <c r="NFV211" s="14"/>
      <c r="NFW211" s="11"/>
      <c r="NFX211" s="18"/>
      <c r="NFY211" s="11"/>
      <c r="NFZ211" s="12"/>
      <c r="NGA211" s="9"/>
      <c r="NGB211" s="29"/>
      <c r="NGC211" s="14"/>
      <c r="NGD211" s="11"/>
      <c r="NGE211" s="18"/>
      <c r="NGF211" s="11"/>
      <c r="NGG211" s="12"/>
      <c r="NGH211" s="9"/>
      <c r="NGI211" s="29"/>
      <c r="NGJ211" s="14"/>
      <c r="NGK211" s="11"/>
      <c r="NGL211" s="18"/>
      <c r="NGM211" s="11"/>
      <c r="NGN211" s="12"/>
      <c r="NGO211" s="9"/>
      <c r="NGP211" s="29"/>
      <c r="NGQ211" s="14"/>
      <c r="NGR211" s="11"/>
      <c r="NGS211" s="18"/>
      <c r="NGT211" s="11"/>
      <c r="NGU211" s="12"/>
      <c r="NGV211" s="9"/>
      <c r="NGW211" s="29"/>
      <c r="NGX211" s="14"/>
      <c r="NGY211" s="11"/>
      <c r="NGZ211" s="18"/>
      <c r="NHA211" s="11"/>
      <c r="NHB211" s="12"/>
      <c r="NHC211" s="9"/>
      <c r="NHD211" s="29"/>
      <c r="NHE211" s="14"/>
      <c r="NHF211" s="11"/>
      <c r="NHG211" s="18"/>
      <c r="NHH211" s="11"/>
      <c r="NHI211" s="12"/>
      <c r="NHJ211" s="9"/>
      <c r="NHK211" s="29"/>
      <c r="NHL211" s="14"/>
      <c r="NHM211" s="11"/>
      <c r="NHN211" s="18"/>
      <c r="NHO211" s="11"/>
      <c r="NHP211" s="12"/>
      <c r="NHQ211" s="9"/>
      <c r="NHR211" s="29"/>
      <c r="NHS211" s="14"/>
      <c r="NHT211" s="11"/>
      <c r="NHU211" s="18"/>
      <c r="NHV211" s="11"/>
      <c r="NHW211" s="12"/>
      <c r="NHX211" s="9"/>
      <c r="NHY211" s="29"/>
      <c r="NHZ211" s="14"/>
      <c r="NIA211" s="11"/>
      <c r="NIB211" s="18"/>
      <c r="NIC211" s="11"/>
      <c r="NID211" s="12"/>
      <c r="NIE211" s="9"/>
      <c r="NIF211" s="29"/>
      <c r="NIG211" s="14"/>
      <c r="NIH211" s="11"/>
      <c r="NII211" s="18"/>
      <c r="NIJ211" s="11"/>
      <c r="NIK211" s="12"/>
      <c r="NIL211" s="9"/>
      <c r="NIM211" s="29"/>
      <c r="NIN211" s="14"/>
      <c r="NIO211" s="11"/>
      <c r="NIP211" s="18"/>
      <c r="NIQ211" s="11"/>
      <c r="NIR211" s="12"/>
      <c r="NIS211" s="9"/>
      <c r="NIT211" s="29"/>
      <c r="NIU211" s="14"/>
      <c r="NIV211" s="11"/>
      <c r="NIW211" s="18"/>
      <c r="NIX211" s="11"/>
      <c r="NIY211" s="12"/>
      <c r="NIZ211" s="9"/>
      <c r="NJA211" s="29"/>
      <c r="NJB211" s="14"/>
      <c r="NJC211" s="11"/>
      <c r="NJD211" s="18"/>
      <c r="NJE211" s="11"/>
      <c r="NJF211" s="12"/>
      <c r="NJG211" s="9"/>
      <c r="NJH211" s="29"/>
      <c r="NJI211" s="14"/>
      <c r="NJJ211" s="11"/>
      <c r="NJK211" s="18"/>
      <c r="NJL211" s="11"/>
      <c r="NJM211" s="12"/>
      <c r="NJN211" s="9"/>
      <c r="NJO211" s="29"/>
      <c r="NJP211" s="14"/>
      <c r="NJQ211" s="11"/>
      <c r="NJR211" s="18"/>
      <c r="NJS211" s="11"/>
      <c r="NJT211" s="12"/>
      <c r="NJU211" s="9"/>
      <c r="NJV211" s="29"/>
      <c r="NJW211" s="14"/>
      <c r="NJX211" s="11"/>
      <c r="NJY211" s="18"/>
      <c r="NJZ211" s="11"/>
      <c r="NKA211" s="12"/>
      <c r="NKB211" s="9"/>
      <c r="NKC211" s="29"/>
      <c r="NKD211" s="14"/>
      <c r="NKE211" s="11"/>
      <c r="NKF211" s="18"/>
      <c r="NKG211" s="11"/>
      <c r="NKH211" s="12"/>
      <c r="NKI211" s="9"/>
      <c r="NKJ211" s="29"/>
      <c r="NKK211" s="14"/>
      <c r="NKL211" s="11"/>
      <c r="NKM211" s="18"/>
      <c r="NKN211" s="11"/>
      <c r="NKO211" s="12"/>
      <c r="NKP211" s="9"/>
      <c r="NKQ211" s="29"/>
      <c r="NKR211" s="14"/>
      <c r="NKS211" s="11"/>
      <c r="NKT211" s="18"/>
      <c r="NKU211" s="11"/>
      <c r="NKV211" s="12"/>
      <c r="NKW211" s="9"/>
      <c r="NKX211" s="29"/>
      <c r="NKY211" s="14"/>
      <c r="NKZ211" s="11"/>
      <c r="NLA211" s="18"/>
      <c r="NLB211" s="11"/>
      <c r="NLC211" s="12"/>
      <c r="NLD211" s="9"/>
      <c r="NLE211" s="29"/>
      <c r="NLF211" s="14"/>
      <c r="NLG211" s="11"/>
      <c r="NLH211" s="18"/>
      <c r="NLI211" s="11"/>
      <c r="NLJ211" s="12"/>
      <c r="NLK211" s="9"/>
      <c r="NLL211" s="29"/>
      <c r="NLM211" s="14"/>
      <c r="NLN211" s="11"/>
      <c r="NLO211" s="18"/>
      <c r="NLP211" s="11"/>
      <c r="NLQ211" s="12"/>
      <c r="NLR211" s="9"/>
      <c r="NLS211" s="29"/>
      <c r="NLT211" s="14"/>
      <c r="NLU211" s="11"/>
      <c r="NLV211" s="18"/>
      <c r="NLW211" s="11"/>
      <c r="NLX211" s="12"/>
      <c r="NLY211" s="9"/>
      <c r="NLZ211" s="29"/>
      <c r="NMA211" s="14"/>
      <c r="NMB211" s="11"/>
      <c r="NMC211" s="18"/>
      <c r="NMD211" s="11"/>
      <c r="NME211" s="12"/>
      <c r="NMF211" s="9"/>
      <c r="NMG211" s="29"/>
      <c r="NMH211" s="14"/>
      <c r="NMI211" s="11"/>
      <c r="NMJ211" s="18"/>
      <c r="NMK211" s="11"/>
      <c r="NML211" s="12"/>
      <c r="NMM211" s="9"/>
      <c r="NMN211" s="29"/>
      <c r="NMO211" s="14"/>
      <c r="NMP211" s="11"/>
      <c r="NMQ211" s="18"/>
      <c r="NMR211" s="11"/>
      <c r="NMS211" s="12"/>
      <c r="NMT211" s="9"/>
      <c r="NMU211" s="29"/>
      <c r="NMV211" s="14"/>
      <c r="NMW211" s="11"/>
      <c r="NMX211" s="18"/>
      <c r="NMY211" s="11"/>
      <c r="NMZ211" s="12"/>
      <c r="NNA211" s="9"/>
      <c r="NNB211" s="29"/>
      <c r="NNC211" s="14"/>
      <c r="NND211" s="11"/>
      <c r="NNE211" s="18"/>
      <c r="NNF211" s="11"/>
      <c r="NNG211" s="12"/>
      <c r="NNH211" s="9"/>
      <c r="NNI211" s="29"/>
      <c r="NNJ211" s="14"/>
      <c r="NNK211" s="11"/>
      <c r="NNL211" s="18"/>
      <c r="NNM211" s="11"/>
      <c r="NNN211" s="12"/>
      <c r="NNO211" s="9"/>
      <c r="NNP211" s="29"/>
      <c r="NNQ211" s="14"/>
      <c r="NNR211" s="11"/>
      <c r="NNS211" s="18"/>
      <c r="NNT211" s="11"/>
      <c r="NNU211" s="12"/>
      <c r="NNV211" s="9"/>
      <c r="NNW211" s="29"/>
      <c r="NNX211" s="14"/>
      <c r="NNY211" s="11"/>
      <c r="NNZ211" s="18"/>
      <c r="NOA211" s="11"/>
      <c r="NOB211" s="12"/>
      <c r="NOC211" s="9"/>
      <c r="NOD211" s="29"/>
      <c r="NOE211" s="14"/>
      <c r="NOF211" s="11"/>
      <c r="NOG211" s="18"/>
      <c r="NOH211" s="11"/>
      <c r="NOI211" s="12"/>
      <c r="NOJ211" s="9"/>
      <c r="NOK211" s="29"/>
      <c r="NOL211" s="14"/>
      <c r="NOM211" s="11"/>
      <c r="NON211" s="18"/>
      <c r="NOO211" s="11"/>
      <c r="NOP211" s="12"/>
      <c r="NOQ211" s="9"/>
      <c r="NOR211" s="29"/>
      <c r="NOS211" s="14"/>
      <c r="NOT211" s="11"/>
      <c r="NOU211" s="18"/>
      <c r="NOV211" s="11"/>
      <c r="NOW211" s="12"/>
      <c r="NOX211" s="9"/>
      <c r="NOY211" s="29"/>
      <c r="NOZ211" s="14"/>
      <c r="NPA211" s="11"/>
      <c r="NPB211" s="18"/>
      <c r="NPC211" s="11"/>
      <c r="NPD211" s="12"/>
      <c r="NPE211" s="9"/>
      <c r="NPF211" s="29"/>
      <c r="NPG211" s="14"/>
      <c r="NPH211" s="11"/>
      <c r="NPI211" s="18"/>
      <c r="NPJ211" s="11"/>
      <c r="NPK211" s="12"/>
      <c r="NPL211" s="9"/>
      <c r="NPM211" s="29"/>
      <c r="NPN211" s="14"/>
      <c r="NPO211" s="11"/>
      <c r="NPP211" s="18"/>
      <c r="NPQ211" s="11"/>
      <c r="NPR211" s="12"/>
      <c r="NPS211" s="9"/>
      <c r="NPT211" s="29"/>
      <c r="NPU211" s="14"/>
      <c r="NPV211" s="11"/>
      <c r="NPW211" s="18"/>
      <c r="NPX211" s="11"/>
      <c r="NPY211" s="12"/>
      <c r="NPZ211" s="9"/>
      <c r="NQA211" s="29"/>
      <c r="NQB211" s="14"/>
      <c r="NQC211" s="11"/>
      <c r="NQD211" s="18"/>
      <c r="NQE211" s="11"/>
      <c r="NQF211" s="12"/>
      <c r="NQG211" s="9"/>
      <c r="NQH211" s="29"/>
      <c r="NQI211" s="14"/>
      <c r="NQJ211" s="11"/>
      <c r="NQK211" s="18"/>
      <c r="NQL211" s="11"/>
      <c r="NQM211" s="12"/>
      <c r="NQN211" s="9"/>
      <c r="NQO211" s="29"/>
      <c r="NQP211" s="14"/>
      <c r="NQQ211" s="11"/>
      <c r="NQR211" s="18"/>
      <c r="NQS211" s="11"/>
      <c r="NQT211" s="12"/>
      <c r="NQU211" s="9"/>
      <c r="NQV211" s="29"/>
      <c r="NQW211" s="14"/>
      <c r="NQX211" s="11"/>
      <c r="NQY211" s="18"/>
      <c r="NQZ211" s="11"/>
      <c r="NRA211" s="12"/>
      <c r="NRB211" s="9"/>
      <c r="NRC211" s="29"/>
      <c r="NRD211" s="14"/>
      <c r="NRE211" s="11"/>
      <c r="NRF211" s="18"/>
      <c r="NRG211" s="11"/>
      <c r="NRH211" s="12"/>
      <c r="NRI211" s="9"/>
      <c r="NRJ211" s="29"/>
      <c r="NRK211" s="14"/>
      <c r="NRL211" s="11"/>
      <c r="NRM211" s="18"/>
      <c r="NRN211" s="11"/>
      <c r="NRO211" s="12"/>
      <c r="NRP211" s="9"/>
      <c r="NRQ211" s="29"/>
      <c r="NRR211" s="14"/>
      <c r="NRS211" s="11"/>
      <c r="NRT211" s="18"/>
      <c r="NRU211" s="11"/>
      <c r="NRV211" s="12"/>
      <c r="NRW211" s="9"/>
      <c r="NRX211" s="29"/>
      <c r="NRY211" s="14"/>
      <c r="NRZ211" s="11"/>
      <c r="NSA211" s="18"/>
      <c r="NSB211" s="11"/>
      <c r="NSC211" s="12"/>
      <c r="NSD211" s="9"/>
      <c r="NSE211" s="29"/>
      <c r="NSF211" s="14"/>
      <c r="NSG211" s="11"/>
      <c r="NSH211" s="18"/>
      <c r="NSI211" s="11"/>
      <c r="NSJ211" s="12"/>
      <c r="NSK211" s="9"/>
      <c r="NSL211" s="29"/>
      <c r="NSM211" s="14"/>
      <c r="NSN211" s="11"/>
      <c r="NSO211" s="18"/>
      <c r="NSP211" s="11"/>
      <c r="NSQ211" s="12"/>
      <c r="NSR211" s="9"/>
      <c r="NSS211" s="29"/>
      <c r="NST211" s="14"/>
      <c r="NSU211" s="11"/>
      <c r="NSV211" s="18"/>
      <c r="NSW211" s="11"/>
      <c r="NSX211" s="12"/>
      <c r="NSY211" s="9"/>
      <c r="NSZ211" s="29"/>
      <c r="NTA211" s="14"/>
      <c r="NTB211" s="11"/>
      <c r="NTC211" s="18"/>
      <c r="NTD211" s="11"/>
      <c r="NTE211" s="12"/>
      <c r="NTF211" s="9"/>
      <c r="NTG211" s="29"/>
      <c r="NTH211" s="14"/>
      <c r="NTI211" s="11"/>
      <c r="NTJ211" s="18"/>
      <c r="NTK211" s="11"/>
      <c r="NTL211" s="12"/>
      <c r="NTM211" s="9"/>
      <c r="NTN211" s="29"/>
      <c r="NTO211" s="14"/>
      <c r="NTP211" s="11"/>
      <c r="NTQ211" s="18"/>
      <c r="NTR211" s="11"/>
      <c r="NTS211" s="12"/>
      <c r="NTT211" s="9"/>
      <c r="NTU211" s="29"/>
      <c r="NTV211" s="14"/>
      <c r="NTW211" s="11"/>
      <c r="NTX211" s="18"/>
      <c r="NTY211" s="11"/>
      <c r="NTZ211" s="12"/>
      <c r="NUA211" s="9"/>
      <c r="NUB211" s="29"/>
      <c r="NUC211" s="14"/>
      <c r="NUD211" s="11"/>
      <c r="NUE211" s="18"/>
      <c r="NUF211" s="11"/>
      <c r="NUG211" s="12"/>
      <c r="NUH211" s="9"/>
      <c r="NUI211" s="29"/>
      <c r="NUJ211" s="14"/>
      <c r="NUK211" s="11"/>
      <c r="NUL211" s="18"/>
      <c r="NUM211" s="11"/>
      <c r="NUN211" s="12"/>
      <c r="NUO211" s="9"/>
      <c r="NUP211" s="29"/>
      <c r="NUQ211" s="14"/>
      <c r="NUR211" s="11"/>
      <c r="NUS211" s="18"/>
      <c r="NUT211" s="11"/>
      <c r="NUU211" s="12"/>
      <c r="NUV211" s="9"/>
      <c r="NUW211" s="29"/>
      <c r="NUX211" s="14"/>
      <c r="NUY211" s="11"/>
      <c r="NUZ211" s="18"/>
      <c r="NVA211" s="11"/>
      <c r="NVB211" s="12"/>
      <c r="NVC211" s="9"/>
      <c r="NVD211" s="29"/>
      <c r="NVE211" s="14"/>
      <c r="NVF211" s="11"/>
      <c r="NVG211" s="18"/>
      <c r="NVH211" s="11"/>
      <c r="NVI211" s="12"/>
      <c r="NVJ211" s="9"/>
      <c r="NVK211" s="29"/>
      <c r="NVL211" s="14"/>
      <c r="NVM211" s="11"/>
      <c r="NVN211" s="18"/>
      <c r="NVO211" s="11"/>
      <c r="NVP211" s="12"/>
      <c r="NVQ211" s="9"/>
      <c r="NVR211" s="29"/>
      <c r="NVS211" s="14"/>
      <c r="NVT211" s="11"/>
      <c r="NVU211" s="18"/>
      <c r="NVV211" s="11"/>
      <c r="NVW211" s="12"/>
      <c r="NVX211" s="9"/>
      <c r="NVY211" s="29"/>
      <c r="NVZ211" s="14"/>
      <c r="NWA211" s="11"/>
      <c r="NWB211" s="18"/>
      <c r="NWC211" s="11"/>
      <c r="NWD211" s="12"/>
      <c r="NWE211" s="9"/>
      <c r="NWF211" s="29"/>
      <c r="NWG211" s="14"/>
      <c r="NWH211" s="11"/>
      <c r="NWI211" s="18"/>
      <c r="NWJ211" s="11"/>
      <c r="NWK211" s="12"/>
      <c r="NWL211" s="9"/>
      <c r="NWM211" s="29"/>
      <c r="NWN211" s="14"/>
      <c r="NWO211" s="11"/>
      <c r="NWP211" s="18"/>
      <c r="NWQ211" s="11"/>
      <c r="NWR211" s="12"/>
      <c r="NWS211" s="9"/>
      <c r="NWT211" s="29"/>
      <c r="NWU211" s="14"/>
      <c r="NWV211" s="11"/>
      <c r="NWW211" s="18"/>
      <c r="NWX211" s="11"/>
      <c r="NWY211" s="12"/>
      <c r="NWZ211" s="9"/>
      <c r="NXA211" s="29"/>
      <c r="NXB211" s="14"/>
      <c r="NXC211" s="11"/>
      <c r="NXD211" s="18"/>
      <c r="NXE211" s="11"/>
      <c r="NXF211" s="12"/>
      <c r="NXG211" s="9"/>
      <c r="NXH211" s="29"/>
      <c r="NXI211" s="14"/>
      <c r="NXJ211" s="11"/>
      <c r="NXK211" s="18"/>
      <c r="NXL211" s="11"/>
      <c r="NXM211" s="12"/>
      <c r="NXN211" s="9"/>
      <c r="NXO211" s="29"/>
      <c r="NXP211" s="14"/>
      <c r="NXQ211" s="11"/>
      <c r="NXR211" s="18"/>
      <c r="NXS211" s="11"/>
      <c r="NXT211" s="12"/>
      <c r="NXU211" s="9"/>
      <c r="NXV211" s="29"/>
      <c r="NXW211" s="14"/>
      <c r="NXX211" s="11"/>
      <c r="NXY211" s="18"/>
      <c r="NXZ211" s="11"/>
      <c r="NYA211" s="12"/>
      <c r="NYB211" s="9"/>
      <c r="NYC211" s="29"/>
      <c r="NYD211" s="14"/>
      <c r="NYE211" s="11"/>
      <c r="NYF211" s="18"/>
      <c r="NYG211" s="11"/>
      <c r="NYH211" s="12"/>
      <c r="NYI211" s="9"/>
      <c r="NYJ211" s="29"/>
      <c r="NYK211" s="14"/>
      <c r="NYL211" s="11"/>
      <c r="NYM211" s="18"/>
      <c r="NYN211" s="11"/>
      <c r="NYO211" s="12"/>
      <c r="NYP211" s="9"/>
      <c r="NYQ211" s="29"/>
      <c r="NYR211" s="14"/>
      <c r="NYS211" s="11"/>
      <c r="NYT211" s="18"/>
      <c r="NYU211" s="11"/>
      <c r="NYV211" s="12"/>
      <c r="NYW211" s="9"/>
      <c r="NYX211" s="29"/>
      <c r="NYY211" s="14"/>
      <c r="NYZ211" s="11"/>
      <c r="NZA211" s="18"/>
      <c r="NZB211" s="11"/>
      <c r="NZC211" s="12"/>
      <c r="NZD211" s="9"/>
      <c r="NZE211" s="29"/>
      <c r="NZF211" s="14"/>
      <c r="NZG211" s="11"/>
      <c r="NZH211" s="18"/>
      <c r="NZI211" s="11"/>
      <c r="NZJ211" s="12"/>
      <c r="NZK211" s="9"/>
      <c r="NZL211" s="29"/>
      <c r="NZM211" s="14"/>
      <c r="NZN211" s="11"/>
      <c r="NZO211" s="18"/>
      <c r="NZP211" s="11"/>
      <c r="NZQ211" s="12"/>
      <c r="NZR211" s="9"/>
      <c r="NZS211" s="29"/>
      <c r="NZT211" s="14"/>
      <c r="NZU211" s="11"/>
      <c r="NZV211" s="18"/>
      <c r="NZW211" s="11"/>
      <c r="NZX211" s="12"/>
      <c r="NZY211" s="9"/>
      <c r="NZZ211" s="29"/>
      <c r="OAA211" s="14"/>
      <c r="OAB211" s="11"/>
      <c r="OAC211" s="18"/>
      <c r="OAD211" s="11"/>
      <c r="OAE211" s="12"/>
      <c r="OAF211" s="9"/>
      <c r="OAG211" s="29"/>
      <c r="OAH211" s="14"/>
      <c r="OAI211" s="11"/>
      <c r="OAJ211" s="18"/>
      <c r="OAK211" s="11"/>
      <c r="OAL211" s="12"/>
      <c r="OAM211" s="9"/>
      <c r="OAN211" s="29"/>
      <c r="OAO211" s="14"/>
      <c r="OAP211" s="11"/>
      <c r="OAQ211" s="18"/>
      <c r="OAR211" s="11"/>
      <c r="OAS211" s="12"/>
      <c r="OAT211" s="9"/>
      <c r="OAU211" s="29"/>
      <c r="OAV211" s="14"/>
      <c r="OAW211" s="11"/>
      <c r="OAX211" s="18"/>
      <c r="OAY211" s="11"/>
      <c r="OAZ211" s="12"/>
      <c r="OBA211" s="9"/>
      <c r="OBB211" s="29"/>
      <c r="OBC211" s="14"/>
      <c r="OBD211" s="11"/>
      <c r="OBE211" s="18"/>
      <c r="OBF211" s="11"/>
      <c r="OBG211" s="12"/>
      <c r="OBH211" s="9"/>
      <c r="OBI211" s="29"/>
      <c r="OBJ211" s="14"/>
      <c r="OBK211" s="11"/>
      <c r="OBL211" s="18"/>
      <c r="OBM211" s="11"/>
      <c r="OBN211" s="12"/>
      <c r="OBO211" s="9"/>
      <c r="OBP211" s="29"/>
      <c r="OBQ211" s="14"/>
      <c r="OBR211" s="11"/>
      <c r="OBS211" s="18"/>
      <c r="OBT211" s="11"/>
      <c r="OBU211" s="12"/>
      <c r="OBV211" s="9"/>
      <c r="OBW211" s="29"/>
      <c r="OBX211" s="14"/>
      <c r="OBY211" s="11"/>
      <c r="OBZ211" s="18"/>
      <c r="OCA211" s="11"/>
      <c r="OCB211" s="12"/>
      <c r="OCC211" s="9"/>
      <c r="OCD211" s="29"/>
      <c r="OCE211" s="14"/>
      <c r="OCF211" s="11"/>
      <c r="OCG211" s="18"/>
      <c r="OCH211" s="11"/>
      <c r="OCI211" s="12"/>
      <c r="OCJ211" s="9"/>
      <c r="OCK211" s="29"/>
      <c r="OCL211" s="14"/>
      <c r="OCM211" s="11"/>
      <c r="OCN211" s="18"/>
      <c r="OCO211" s="11"/>
      <c r="OCP211" s="12"/>
      <c r="OCQ211" s="9"/>
      <c r="OCR211" s="29"/>
      <c r="OCS211" s="14"/>
      <c r="OCT211" s="11"/>
      <c r="OCU211" s="18"/>
      <c r="OCV211" s="11"/>
      <c r="OCW211" s="12"/>
      <c r="OCX211" s="9"/>
      <c r="OCY211" s="29"/>
      <c r="OCZ211" s="14"/>
      <c r="ODA211" s="11"/>
      <c r="ODB211" s="18"/>
      <c r="ODC211" s="11"/>
      <c r="ODD211" s="12"/>
      <c r="ODE211" s="9"/>
      <c r="ODF211" s="29"/>
      <c r="ODG211" s="14"/>
      <c r="ODH211" s="11"/>
      <c r="ODI211" s="18"/>
      <c r="ODJ211" s="11"/>
      <c r="ODK211" s="12"/>
      <c r="ODL211" s="9"/>
      <c r="ODM211" s="29"/>
      <c r="ODN211" s="14"/>
      <c r="ODO211" s="11"/>
      <c r="ODP211" s="18"/>
      <c r="ODQ211" s="11"/>
      <c r="ODR211" s="12"/>
      <c r="ODS211" s="9"/>
      <c r="ODT211" s="29"/>
      <c r="ODU211" s="14"/>
      <c r="ODV211" s="11"/>
      <c r="ODW211" s="18"/>
      <c r="ODX211" s="11"/>
      <c r="ODY211" s="12"/>
      <c r="ODZ211" s="9"/>
      <c r="OEA211" s="29"/>
      <c r="OEB211" s="14"/>
      <c r="OEC211" s="11"/>
      <c r="OED211" s="18"/>
      <c r="OEE211" s="11"/>
      <c r="OEF211" s="12"/>
      <c r="OEG211" s="9"/>
      <c r="OEH211" s="29"/>
      <c r="OEI211" s="14"/>
      <c r="OEJ211" s="11"/>
      <c r="OEK211" s="18"/>
      <c r="OEL211" s="11"/>
      <c r="OEM211" s="12"/>
      <c r="OEN211" s="9"/>
      <c r="OEO211" s="29"/>
      <c r="OEP211" s="14"/>
      <c r="OEQ211" s="11"/>
      <c r="OER211" s="18"/>
      <c r="OES211" s="11"/>
      <c r="OET211" s="12"/>
      <c r="OEU211" s="9"/>
      <c r="OEV211" s="29"/>
      <c r="OEW211" s="14"/>
      <c r="OEX211" s="11"/>
      <c r="OEY211" s="18"/>
      <c r="OEZ211" s="11"/>
      <c r="OFA211" s="12"/>
      <c r="OFB211" s="9"/>
      <c r="OFC211" s="29"/>
      <c r="OFD211" s="14"/>
      <c r="OFE211" s="11"/>
      <c r="OFF211" s="18"/>
      <c r="OFG211" s="11"/>
      <c r="OFH211" s="12"/>
      <c r="OFI211" s="9"/>
      <c r="OFJ211" s="29"/>
      <c r="OFK211" s="14"/>
      <c r="OFL211" s="11"/>
      <c r="OFM211" s="18"/>
      <c r="OFN211" s="11"/>
      <c r="OFO211" s="12"/>
      <c r="OFP211" s="9"/>
      <c r="OFQ211" s="29"/>
      <c r="OFR211" s="14"/>
      <c r="OFS211" s="11"/>
      <c r="OFT211" s="18"/>
      <c r="OFU211" s="11"/>
      <c r="OFV211" s="12"/>
      <c r="OFW211" s="9"/>
      <c r="OFX211" s="29"/>
      <c r="OFY211" s="14"/>
      <c r="OFZ211" s="11"/>
      <c r="OGA211" s="18"/>
      <c r="OGB211" s="11"/>
      <c r="OGC211" s="12"/>
      <c r="OGD211" s="9"/>
      <c r="OGE211" s="29"/>
      <c r="OGF211" s="14"/>
      <c r="OGG211" s="11"/>
      <c r="OGH211" s="18"/>
      <c r="OGI211" s="11"/>
      <c r="OGJ211" s="12"/>
      <c r="OGK211" s="9"/>
      <c r="OGL211" s="29"/>
      <c r="OGM211" s="14"/>
      <c r="OGN211" s="11"/>
      <c r="OGO211" s="18"/>
      <c r="OGP211" s="11"/>
      <c r="OGQ211" s="12"/>
      <c r="OGR211" s="9"/>
      <c r="OGS211" s="29"/>
      <c r="OGT211" s="14"/>
      <c r="OGU211" s="11"/>
      <c r="OGV211" s="18"/>
      <c r="OGW211" s="11"/>
      <c r="OGX211" s="12"/>
      <c r="OGY211" s="9"/>
      <c r="OGZ211" s="29"/>
      <c r="OHA211" s="14"/>
      <c r="OHB211" s="11"/>
      <c r="OHC211" s="18"/>
      <c r="OHD211" s="11"/>
      <c r="OHE211" s="12"/>
      <c r="OHF211" s="9"/>
      <c r="OHG211" s="29"/>
      <c r="OHH211" s="14"/>
      <c r="OHI211" s="11"/>
      <c r="OHJ211" s="18"/>
      <c r="OHK211" s="11"/>
      <c r="OHL211" s="12"/>
      <c r="OHM211" s="9"/>
      <c r="OHN211" s="29"/>
      <c r="OHO211" s="14"/>
      <c r="OHP211" s="11"/>
      <c r="OHQ211" s="18"/>
      <c r="OHR211" s="11"/>
      <c r="OHS211" s="12"/>
      <c r="OHT211" s="9"/>
      <c r="OHU211" s="29"/>
      <c r="OHV211" s="14"/>
      <c r="OHW211" s="11"/>
      <c r="OHX211" s="18"/>
      <c r="OHY211" s="11"/>
      <c r="OHZ211" s="12"/>
      <c r="OIA211" s="9"/>
      <c r="OIB211" s="29"/>
      <c r="OIC211" s="14"/>
      <c r="OID211" s="11"/>
      <c r="OIE211" s="18"/>
      <c r="OIF211" s="11"/>
      <c r="OIG211" s="12"/>
      <c r="OIH211" s="9"/>
      <c r="OII211" s="29"/>
      <c r="OIJ211" s="14"/>
      <c r="OIK211" s="11"/>
      <c r="OIL211" s="18"/>
      <c r="OIM211" s="11"/>
      <c r="OIN211" s="12"/>
      <c r="OIO211" s="9"/>
      <c r="OIP211" s="29"/>
      <c r="OIQ211" s="14"/>
      <c r="OIR211" s="11"/>
      <c r="OIS211" s="18"/>
      <c r="OIT211" s="11"/>
      <c r="OIU211" s="12"/>
      <c r="OIV211" s="9"/>
      <c r="OIW211" s="29"/>
      <c r="OIX211" s="14"/>
      <c r="OIY211" s="11"/>
      <c r="OIZ211" s="18"/>
      <c r="OJA211" s="11"/>
      <c r="OJB211" s="12"/>
      <c r="OJC211" s="9"/>
      <c r="OJD211" s="29"/>
      <c r="OJE211" s="14"/>
      <c r="OJF211" s="11"/>
      <c r="OJG211" s="18"/>
      <c r="OJH211" s="11"/>
      <c r="OJI211" s="12"/>
      <c r="OJJ211" s="9"/>
      <c r="OJK211" s="29"/>
      <c r="OJL211" s="14"/>
      <c r="OJM211" s="11"/>
      <c r="OJN211" s="18"/>
      <c r="OJO211" s="11"/>
      <c r="OJP211" s="12"/>
      <c r="OJQ211" s="9"/>
      <c r="OJR211" s="29"/>
      <c r="OJS211" s="14"/>
      <c r="OJT211" s="11"/>
      <c r="OJU211" s="18"/>
      <c r="OJV211" s="11"/>
      <c r="OJW211" s="12"/>
      <c r="OJX211" s="9"/>
      <c r="OJY211" s="29"/>
      <c r="OJZ211" s="14"/>
      <c r="OKA211" s="11"/>
      <c r="OKB211" s="18"/>
      <c r="OKC211" s="11"/>
      <c r="OKD211" s="12"/>
      <c r="OKE211" s="9"/>
      <c r="OKF211" s="29"/>
      <c r="OKG211" s="14"/>
      <c r="OKH211" s="11"/>
      <c r="OKI211" s="18"/>
      <c r="OKJ211" s="11"/>
      <c r="OKK211" s="12"/>
      <c r="OKL211" s="9"/>
      <c r="OKM211" s="29"/>
      <c r="OKN211" s="14"/>
      <c r="OKO211" s="11"/>
      <c r="OKP211" s="18"/>
      <c r="OKQ211" s="11"/>
      <c r="OKR211" s="12"/>
      <c r="OKS211" s="9"/>
      <c r="OKT211" s="29"/>
      <c r="OKU211" s="14"/>
      <c r="OKV211" s="11"/>
      <c r="OKW211" s="18"/>
      <c r="OKX211" s="11"/>
      <c r="OKY211" s="12"/>
      <c r="OKZ211" s="9"/>
      <c r="OLA211" s="29"/>
      <c r="OLB211" s="14"/>
      <c r="OLC211" s="11"/>
      <c r="OLD211" s="18"/>
      <c r="OLE211" s="11"/>
      <c r="OLF211" s="12"/>
      <c r="OLG211" s="9"/>
      <c r="OLH211" s="29"/>
      <c r="OLI211" s="14"/>
      <c r="OLJ211" s="11"/>
      <c r="OLK211" s="18"/>
      <c r="OLL211" s="11"/>
      <c r="OLM211" s="12"/>
      <c r="OLN211" s="9"/>
      <c r="OLO211" s="29"/>
      <c r="OLP211" s="14"/>
      <c r="OLQ211" s="11"/>
      <c r="OLR211" s="18"/>
      <c r="OLS211" s="11"/>
      <c r="OLT211" s="12"/>
      <c r="OLU211" s="9"/>
      <c r="OLV211" s="29"/>
      <c r="OLW211" s="14"/>
      <c r="OLX211" s="11"/>
      <c r="OLY211" s="18"/>
      <c r="OLZ211" s="11"/>
      <c r="OMA211" s="12"/>
      <c r="OMB211" s="9"/>
      <c r="OMC211" s="29"/>
      <c r="OMD211" s="14"/>
      <c r="OME211" s="11"/>
      <c r="OMF211" s="18"/>
      <c r="OMG211" s="11"/>
      <c r="OMH211" s="12"/>
      <c r="OMI211" s="9"/>
      <c r="OMJ211" s="29"/>
      <c r="OMK211" s="14"/>
      <c r="OML211" s="11"/>
      <c r="OMM211" s="18"/>
      <c r="OMN211" s="11"/>
      <c r="OMO211" s="12"/>
      <c r="OMP211" s="9"/>
      <c r="OMQ211" s="29"/>
      <c r="OMR211" s="14"/>
      <c r="OMS211" s="11"/>
      <c r="OMT211" s="18"/>
      <c r="OMU211" s="11"/>
      <c r="OMV211" s="12"/>
      <c r="OMW211" s="9"/>
      <c r="OMX211" s="29"/>
      <c r="OMY211" s="14"/>
      <c r="OMZ211" s="11"/>
      <c r="ONA211" s="18"/>
      <c r="ONB211" s="11"/>
      <c r="ONC211" s="12"/>
      <c r="OND211" s="9"/>
      <c r="ONE211" s="29"/>
      <c r="ONF211" s="14"/>
      <c r="ONG211" s="11"/>
      <c r="ONH211" s="18"/>
      <c r="ONI211" s="11"/>
      <c r="ONJ211" s="12"/>
      <c r="ONK211" s="9"/>
      <c r="ONL211" s="29"/>
      <c r="ONM211" s="14"/>
      <c r="ONN211" s="11"/>
      <c r="ONO211" s="18"/>
      <c r="ONP211" s="11"/>
      <c r="ONQ211" s="12"/>
      <c r="ONR211" s="9"/>
      <c r="ONS211" s="29"/>
      <c r="ONT211" s="14"/>
      <c r="ONU211" s="11"/>
      <c r="ONV211" s="18"/>
      <c r="ONW211" s="11"/>
      <c r="ONX211" s="12"/>
      <c r="ONY211" s="9"/>
      <c r="ONZ211" s="29"/>
      <c r="OOA211" s="14"/>
      <c r="OOB211" s="11"/>
      <c r="OOC211" s="18"/>
      <c r="OOD211" s="11"/>
      <c r="OOE211" s="12"/>
      <c r="OOF211" s="9"/>
      <c r="OOG211" s="29"/>
      <c r="OOH211" s="14"/>
      <c r="OOI211" s="11"/>
      <c r="OOJ211" s="18"/>
      <c r="OOK211" s="11"/>
      <c r="OOL211" s="12"/>
      <c r="OOM211" s="9"/>
      <c r="OON211" s="29"/>
      <c r="OOO211" s="14"/>
      <c r="OOP211" s="11"/>
      <c r="OOQ211" s="18"/>
      <c r="OOR211" s="11"/>
      <c r="OOS211" s="12"/>
      <c r="OOT211" s="9"/>
      <c r="OOU211" s="29"/>
      <c r="OOV211" s="14"/>
      <c r="OOW211" s="11"/>
      <c r="OOX211" s="18"/>
      <c r="OOY211" s="11"/>
      <c r="OOZ211" s="12"/>
      <c r="OPA211" s="9"/>
      <c r="OPB211" s="29"/>
      <c r="OPC211" s="14"/>
      <c r="OPD211" s="11"/>
      <c r="OPE211" s="18"/>
      <c r="OPF211" s="11"/>
      <c r="OPG211" s="12"/>
      <c r="OPH211" s="9"/>
      <c r="OPI211" s="29"/>
      <c r="OPJ211" s="14"/>
      <c r="OPK211" s="11"/>
      <c r="OPL211" s="18"/>
      <c r="OPM211" s="11"/>
      <c r="OPN211" s="12"/>
      <c r="OPO211" s="9"/>
      <c r="OPP211" s="29"/>
      <c r="OPQ211" s="14"/>
      <c r="OPR211" s="11"/>
      <c r="OPS211" s="18"/>
      <c r="OPT211" s="11"/>
      <c r="OPU211" s="12"/>
      <c r="OPV211" s="9"/>
      <c r="OPW211" s="29"/>
      <c r="OPX211" s="14"/>
      <c r="OPY211" s="11"/>
      <c r="OPZ211" s="18"/>
      <c r="OQA211" s="11"/>
      <c r="OQB211" s="12"/>
      <c r="OQC211" s="9"/>
      <c r="OQD211" s="29"/>
      <c r="OQE211" s="14"/>
      <c r="OQF211" s="11"/>
      <c r="OQG211" s="18"/>
      <c r="OQH211" s="11"/>
      <c r="OQI211" s="12"/>
      <c r="OQJ211" s="9"/>
      <c r="OQK211" s="29"/>
      <c r="OQL211" s="14"/>
      <c r="OQM211" s="11"/>
      <c r="OQN211" s="18"/>
      <c r="OQO211" s="11"/>
      <c r="OQP211" s="12"/>
      <c r="OQQ211" s="9"/>
      <c r="OQR211" s="29"/>
      <c r="OQS211" s="14"/>
      <c r="OQT211" s="11"/>
      <c r="OQU211" s="18"/>
      <c r="OQV211" s="11"/>
      <c r="OQW211" s="12"/>
      <c r="OQX211" s="9"/>
      <c r="OQY211" s="29"/>
      <c r="OQZ211" s="14"/>
      <c r="ORA211" s="11"/>
      <c r="ORB211" s="18"/>
      <c r="ORC211" s="11"/>
      <c r="ORD211" s="12"/>
      <c r="ORE211" s="9"/>
      <c r="ORF211" s="29"/>
      <c r="ORG211" s="14"/>
      <c r="ORH211" s="11"/>
      <c r="ORI211" s="18"/>
      <c r="ORJ211" s="11"/>
      <c r="ORK211" s="12"/>
      <c r="ORL211" s="9"/>
      <c r="ORM211" s="29"/>
      <c r="ORN211" s="14"/>
      <c r="ORO211" s="11"/>
      <c r="ORP211" s="18"/>
      <c r="ORQ211" s="11"/>
      <c r="ORR211" s="12"/>
      <c r="ORS211" s="9"/>
      <c r="ORT211" s="29"/>
      <c r="ORU211" s="14"/>
      <c r="ORV211" s="11"/>
      <c r="ORW211" s="18"/>
      <c r="ORX211" s="11"/>
      <c r="ORY211" s="12"/>
      <c r="ORZ211" s="9"/>
      <c r="OSA211" s="29"/>
      <c r="OSB211" s="14"/>
      <c r="OSC211" s="11"/>
      <c r="OSD211" s="18"/>
      <c r="OSE211" s="11"/>
      <c r="OSF211" s="12"/>
      <c r="OSG211" s="9"/>
      <c r="OSH211" s="29"/>
      <c r="OSI211" s="14"/>
      <c r="OSJ211" s="11"/>
      <c r="OSK211" s="18"/>
      <c r="OSL211" s="11"/>
      <c r="OSM211" s="12"/>
      <c r="OSN211" s="9"/>
      <c r="OSO211" s="29"/>
      <c r="OSP211" s="14"/>
      <c r="OSQ211" s="11"/>
      <c r="OSR211" s="18"/>
      <c r="OSS211" s="11"/>
      <c r="OST211" s="12"/>
      <c r="OSU211" s="9"/>
      <c r="OSV211" s="29"/>
      <c r="OSW211" s="14"/>
      <c r="OSX211" s="11"/>
      <c r="OSY211" s="18"/>
      <c r="OSZ211" s="11"/>
      <c r="OTA211" s="12"/>
      <c r="OTB211" s="9"/>
      <c r="OTC211" s="29"/>
      <c r="OTD211" s="14"/>
      <c r="OTE211" s="11"/>
      <c r="OTF211" s="18"/>
      <c r="OTG211" s="11"/>
      <c r="OTH211" s="12"/>
      <c r="OTI211" s="9"/>
      <c r="OTJ211" s="29"/>
      <c r="OTK211" s="14"/>
      <c r="OTL211" s="11"/>
      <c r="OTM211" s="18"/>
      <c r="OTN211" s="11"/>
      <c r="OTO211" s="12"/>
      <c r="OTP211" s="9"/>
      <c r="OTQ211" s="29"/>
      <c r="OTR211" s="14"/>
      <c r="OTS211" s="11"/>
      <c r="OTT211" s="18"/>
      <c r="OTU211" s="11"/>
      <c r="OTV211" s="12"/>
      <c r="OTW211" s="9"/>
      <c r="OTX211" s="29"/>
      <c r="OTY211" s="14"/>
      <c r="OTZ211" s="11"/>
      <c r="OUA211" s="18"/>
      <c r="OUB211" s="11"/>
      <c r="OUC211" s="12"/>
      <c r="OUD211" s="9"/>
      <c r="OUE211" s="29"/>
      <c r="OUF211" s="14"/>
      <c r="OUG211" s="11"/>
      <c r="OUH211" s="18"/>
      <c r="OUI211" s="11"/>
      <c r="OUJ211" s="12"/>
      <c r="OUK211" s="9"/>
      <c r="OUL211" s="29"/>
      <c r="OUM211" s="14"/>
      <c r="OUN211" s="11"/>
      <c r="OUO211" s="18"/>
      <c r="OUP211" s="11"/>
      <c r="OUQ211" s="12"/>
      <c r="OUR211" s="9"/>
      <c r="OUS211" s="29"/>
      <c r="OUT211" s="14"/>
      <c r="OUU211" s="11"/>
      <c r="OUV211" s="18"/>
      <c r="OUW211" s="11"/>
      <c r="OUX211" s="12"/>
      <c r="OUY211" s="9"/>
      <c r="OUZ211" s="29"/>
      <c r="OVA211" s="14"/>
      <c r="OVB211" s="11"/>
      <c r="OVC211" s="18"/>
      <c r="OVD211" s="11"/>
      <c r="OVE211" s="12"/>
      <c r="OVF211" s="9"/>
      <c r="OVG211" s="29"/>
      <c r="OVH211" s="14"/>
      <c r="OVI211" s="11"/>
      <c r="OVJ211" s="18"/>
      <c r="OVK211" s="11"/>
      <c r="OVL211" s="12"/>
      <c r="OVM211" s="9"/>
      <c r="OVN211" s="29"/>
      <c r="OVO211" s="14"/>
      <c r="OVP211" s="11"/>
      <c r="OVQ211" s="18"/>
      <c r="OVR211" s="11"/>
      <c r="OVS211" s="12"/>
      <c r="OVT211" s="9"/>
      <c r="OVU211" s="29"/>
      <c r="OVV211" s="14"/>
      <c r="OVW211" s="11"/>
      <c r="OVX211" s="18"/>
      <c r="OVY211" s="11"/>
      <c r="OVZ211" s="12"/>
      <c r="OWA211" s="9"/>
      <c r="OWB211" s="29"/>
      <c r="OWC211" s="14"/>
      <c r="OWD211" s="11"/>
      <c r="OWE211" s="18"/>
      <c r="OWF211" s="11"/>
      <c r="OWG211" s="12"/>
      <c r="OWH211" s="9"/>
      <c r="OWI211" s="29"/>
      <c r="OWJ211" s="14"/>
      <c r="OWK211" s="11"/>
      <c r="OWL211" s="18"/>
      <c r="OWM211" s="11"/>
      <c r="OWN211" s="12"/>
      <c r="OWO211" s="9"/>
      <c r="OWP211" s="29"/>
      <c r="OWQ211" s="14"/>
      <c r="OWR211" s="11"/>
      <c r="OWS211" s="18"/>
      <c r="OWT211" s="11"/>
      <c r="OWU211" s="12"/>
      <c r="OWV211" s="9"/>
      <c r="OWW211" s="29"/>
      <c r="OWX211" s="14"/>
      <c r="OWY211" s="11"/>
      <c r="OWZ211" s="18"/>
      <c r="OXA211" s="11"/>
      <c r="OXB211" s="12"/>
      <c r="OXC211" s="9"/>
      <c r="OXD211" s="29"/>
      <c r="OXE211" s="14"/>
      <c r="OXF211" s="11"/>
      <c r="OXG211" s="18"/>
      <c r="OXH211" s="11"/>
      <c r="OXI211" s="12"/>
      <c r="OXJ211" s="9"/>
      <c r="OXK211" s="29"/>
      <c r="OXL211" s="14"/>
      <c r="OXM211" s="11"/>
      <c r="OXN211" s="18"/>
      <c r="OXO211" s="11"/>
      <c r="OXP211" s="12"/>
      <c r="OXQ211" s="9"/>
      <c r="OXR211" s="29"/>
      <c r="OXS211" s="14"/>
      <c r="OXT211" s="11"/>
      <c r="OXU211" s="18"/>
      <c r="OXV211" s="11"/>
      <c r="OXW211" s="12"/>
      <c r="OXX211" s="9"/>
      <c r="OXY211" s="29"/>
      <c r="OXZ211" s="14"/>
      <c r="OYA211" s="11"/>
      <c r="OYB211" s="18"/>
      <c r="OYC211" s="11"/>
      <c r="OYD211" s="12"/>
      <c r="OYE211" s="9"/>
      <c r="OYF211" s="29"/>
      <c r="OYG211" s="14"/>
      <c r="OYH211" s="11"/>
      <c r="OYI211" s="18"/>
      <c r="OYJ211" s="11"/>
      <c r="OYK211" s="12"/>
      <c r="OYL211" s="9"/>
      <c r="OYM211" s="29"/>
      <c r="OYN211" s="14"/>
      <c r="OYO211" s="11"/>
      <c r="OYP211" s="18"/>
      <c r="OYQ211" s="11"/>
      <c r="OYR211" s="12"/>
      <c r="OYS211" s="9"/>
      <c r="OYT211" s="29"/>
      <c r="OYU211" s="14"/>
      <c r="OYV211" s="11"/>
      <c r="OYW211" s="18"/>
      <c r="OYX211" s="11"/>
      <c r="OYY211" s="12"/>
      <c r="OYZ211" s="9"/>
      <c r="OZA211" s="29"/>
      <c r="OZB211" s="14"/>
      <c r="OZC211" s="11"/>
      <c r="OZD211" s="18"/>
      <c r="OZE211" s="11"/>
      <c r="OZF211" s="12"/>
      <c r="OZG211" s="9"/>
      <c r="OZH211" s="29"/>
      <c r="OZI211" s="14"/>
      <c r="OZJ211" s="11"/>
      <c r="OZK211" s="18"/>
      <c r="OZL211" s="11"/>
      <c r="OZM211" s="12"/>
      <c r="OZN211" s="9"/>
      <c r="OZO211" s="29"/>
      <c r="OZP211" s="14"/>
      <c r="OZQ211" s="11"/>
      <c r="OZR211" s="18"/>
      <c r="OZS211" s="11"/>
      <c r="OZT211" s="12"/>
      <c r="OZU211" s="9"/>
      <c r="OZV211" s="29"/>
      <c r="OZW211" s="14"/>
      <c r="OZX211" s="11"/>
      <c r="OZY211" s="18"/>
      <c r="OZZ211" s="11"/>
      <c r="PAA211" s="12"/>
      <c r="PAB211" s="9"/>
      <c r="PAC211" s="29"/>
      <c r="PAD211" s="14"/>
      <c r="PAE211" s="11"/>
      <c r="PAF211" s="18"/>
      <c r="PAG211" s="11"/>
      <c r="PAH211" s="12"/>
      <c r="PAI211" s="9"/>
      <c r="PAJ211" s="29"/>
      <c r="PAK211" s="14"/>
      <c r="PAL211" s="11"/>
      <c r="PAM211" s="18"/>
      <c r="PAN211" s="11"/>
      <c r="PAO211" s="12"/>
      <c r="PAP211" s="9"/>
      <c r="PAQ211" s="29"/>
      <c r="PAR211" s="14"/>
      <c r="PAS211" s="11"/>
      <c r="PAT211" s="18"/>
      <c r="PAU211" s="11"/>
      <c r="PAV211" s="12"/>
      <c r="PAW211" s="9"/>
      <c r="PAX211" s="29"/>
      <c r="PAY211" s="14"/>
      <c r="PAZ211" s="11"/>
      <c r="PBA211" s="18"/>
      <c r="PBB211" s="11"/>
      <c r="PBC211" s="12"/>
      <c r="PBD211" s="9"/>
      <c r="PBE211" s="29"/>
      <c r="PBF211" s="14"/>
      <c r="PBG211" s="11"/>
      <c r="PBH211" s="18"/>
      <c r="PBI211" s="11"/>
      <c r="PBJ211" s="12"/>
      <c r="PBK211" s="9"/>
      <c r="PBL211" s="29"/>
      <c r="PBM211" s="14"/>
      <c r="PBN211" s="11"/>
      <c r="PBO211" s="18"/>
      <c r="PBP211" s="11"/>
      <c r="PBQ211" s="12"/>
      <c r="PBR211" s="9"/>
      <c r="PBS211" s="29"/>
      <c r="PBT211" s="14"/>
      <c r="PBU211" s="11"/>
      <c r="PBV211" s="18"/>
      <c r="PBW211" s="11"/>
      <c r="PBX211" s="12"/>
      <c r="PBY211" s="9"/>
      <c r="PBZ211" s="29"/>
      <c r="PCA211" s="14"/>
      <c r="PCB211" s="11"/>
      <c r="PCC211" s="18"/>
      <c r="PCD211" s="11"/>
      <c r="PCE211" s="12"/>
      <c r="PCF211" s="9"/>
      <c r="PCG211" s="29"/>
      <c r="PCH211" s="14"/>
      <c r="PCI211" s="11"/>
      <c r="PCJ211" s="18"/>
      <c r="PCK211" s="11"/>
      <c r="PCL211" s="12"/>
      <c r="PCM211" s="9"/>
      <c r="PCN211" s="29"/>
      <c r="PCO211" s="14"/>
      <c r="PCP211" s="11"/>
      <c r="PCQ211" s="18"/>
      <c r="PCR211" s="11"/>
      <c r="PCS211" s="12"/>
      <c r="PCT211" s="9"/>
      <c r="PCU211" s="29"/>
      <c r="PCV211" s="14"/>
      <c r="PCW211" s="11"/>
      <c r="PCX211" s="18"/>
      <c r="PCY211" s="11"/>
      <c r="PCZ211" s="12"/>
      <c r="PDA211" s="9"/>
      <c r="PDB211" s="29"/>
      <c r="PDC211" s="14"/>
      <c r="PDD211" s="11"/>
      <c r="PDE211" s="18"/>
      <c r="PDF211" s="11"/>
      <c r="PDG211" s="12"/>
      <c r="PDH211" s="9"/>
      <c r="PDI211" s="29"/>
      <c r="PDJ211" s="14"/>
      <c r="PDK211" s="11"/>
      <c r="PDL211" s="18"/>
      <c r="PDM211" s="11"/>
      <c r="PDN211" s="12"/>
      <c r="PDO211" s="9"/>
      <c r="PDP211" s="29"/>
      <c r="PDQ211" s="14"/>
      <c r="PDR211" s="11"/>
      <c r="PDS211" s="18"/>
      <c r="PDT211" s="11"/>
      <c r="PDU211" s="12"/>
      <c r="PDV211" s="9"/>
      <c r="PDW211" s="29"/>
      <c r="PDX211" s="14"/>
      <c r="PDY211" s="11"/>
      <c r="PDZ211" s="18"/>
      <c r="PEA211" s="11"/>
      <c r="PEB211" s="12"/>
      <c r="PEC211" s="9"/>
      <c r="PED211" s="29"/>
      <c r="PEE211" s="14"/>
      <c r="PEF211" s="11"/>
      <c r="PEG211" s="18"/>
      <c r="PEH211" s="11"/>
      <c r="PEI211" s="12"/>
      <c r="PEJ211" s="9"/>
      <c r="PEK211" s="29"/>
      <c r="PEL211" s="14"/>
      <c r="PEM211" s="11"/>
      <c r="PEN211" s="18"/>
      <c r="PEO211" s="11"/>
      <c r="PEP211" s="12"/>
      <c r="PEQ211" s="9"/>
      <c r="PER211" s="29"/>
      <c r="PES211" s="14"/>
      <c r="PET211" s="11"/>
      <c r="PEU211" s="18"/>
      <c r="PEV211" s="11"/>
      <c r="PEW211" s="12"/>
      <c r="PEX211" s="9"/>
      <c r="PEY211" s="29"/>
      <c r="PEZ211" s="14"/>
      <c r="PFA211" s="11"/>
      <c r="PFB211" s="18"/>
      <c r="PFC211" s="11"/>
      <c r="PFD211" s="12"/>
      <c r="PFE211" s="9"/>
      <c r="PFF211" s="29"/>
      <c r="PFG211" s="14"/>
      <c r="PFH211" s="11"/>
      <c r="PFI211" s="18"/>
      <c r="PFJ211" s="11"/>
      <c r="PFK211" s="12"/>
      <c r="PFL211" s="9"/>
      <c r="PFM211" s="29"/>
      <c r="PFN211" s="14"/>
      <c r="PFO211" s="11"/>
      <c r="PFP211" s="18"/>
      <c r="PFQ211" s="11"/>
      <c r="PFR211" s="12"/>
      <c r="PFS211" s="9"/>
      <c r="PFT211" s="29"/>
      <c r="PFU211" s="14"/>
      <c r="PFV211" s="11"/>
      <c r="PFW211" s="18"/>
      <c r="PFX211" s="11"/>
      <c r="PFY211" s="12"/>
      <c r="PFZ211" s="9"/>
      <c r="PGA211" s="29"/>
      <c r="PGB211" s="14"/>
      <c r="PGC211" s="11"/>
      <c r="PGD211" s="18"/>
      <c r="PGE211" s="11"/>
      <c r="PGF211" s="12"/>
      <c r="PGG211" s="9"/>
      <c r="PGH211" s="29"/>
      <c r="PGI211" s="14"/>
      <c r="PGJ211" s="11"/>
      <c r="PGK211" s="18"/>
      <c r="PGL211" s="11"/>
      <c r="PGM211" s="12"/>
      <c r="PGN211" s="9"/>
      <c r="PGO211" s="29"/>
      <c r="PGP211" s="14"/>
      <c r="PGQ211" s="11"/>
      <c r="PGR211" s="18"/>
      <c r="PGS211" s="11"/>
      <c r="PGT211" s="12"/>
      <c r="PGU211" s="9"/>
      <c r="PGV211" s="29"/>
      <c r="PGW211" s="14"/>
      <c r="PGX211" s="11"/>
      <c r="PGY211" s="18"/>
      <c r="PGZ211" s="11"/>
      <c r="PHA211" s="12"/>
      <c r="PHB211" s="9"/>
      <c r="PHC211" s="29"/>
      <c r="PHD211" s="14"/>
      <c r="PHE211" s="11"/>
      <c r="PHF211" s="18"/>
      <c r="PHG211" s="11"/>
      <c r="PHH211" s="12"/>
      <c r="PHI211" s="9"/>
      <c r="PHJ211" s="29"/>
      <c r="PHK211" s="14"/>
      <c r="PHL211" s="11"/>
      <c r="PHM211" s="18"/>
      <c r="PHN211" s="11"/>
      <c r="PHO211" s="12"/>
      <c r="PHP211" s="9"/>
      <c r="PHQ211" s="29"/>
      <c r="PHR211" s="14"/>
      <c r="PHS211" s="11"/>
      <c r="PHT211" s="18"/>
      <c r="PHU211" s="11"/>
      <c r="PHV211" s="12"/>
      <c r="PHW211" s="9"/>
      <c r="PHX211" s="29"/>
      <c r="PHY211" s="14"/>
      <c r="PHZ211" s="11"/>
      <c r="PIA211" s="18"/>
      <c r="PIB211" s="11"/>
      <c r="PIC211" s="12"/>
      <c r="PID211" s="9"/>
      <c r="PIE211" s="29"/>
      <c r="PIF211" s="14"/>
      <c r="PIG211" s="11"/>
      <c r="PIH211" s="18"/>
      <c r="PII211" s="11"/>
      <c r="PIJ211" s="12"/>
      <c r="PIK211" s="9"/>
      <c r="PIL211" s="29"/>
      <c r="PIM211" s="14"/>
      <c r="PIN211" s="11"/>
      <c r="PIO211" s="18"/>
      <c r="PIP211" s="11"/>
      <c r="PIQ211" s="12"/>
      <c r="PIR211" s="9"/>
      <c r="PIS211" s="29"/>
      <c r="PIT211" s="14"/>
      <c r="PIU211" s="11"/>
      <c r="PIV211" s="18"/>
      <c r="PIW211" s="11"/>
      <c r="PIX211" s="12"/>
      <c r="PIY211" s="9"/>
      <c r="PIZ211" s="29"/>
      <c r="PJA211" s="14"/>
      <c r="PJB211" s="11"/>
      <c r="PJC211" s="18"/>
      <c r="PJD211" s="11"/>
      <c r="PJE211" s="12"/>
      <c r="PJF211" s="9"/>
      <c r="PJG211" s="29"/>
      <c r="PJH211" s="14"/>
      <c r="PJI211" s="11"/>
      <c r="PJJ211" s="18"/>
      <c r="PJK211" s="11"/>
      <c r="PJL211" s="12"/>
      <c r="PJM211" s="9"/>
      <c r="PJN211" s="29"/>
      <c r="PJO211" s="14"/>
      <c r="PJP211" s="11"/>
      <c r="PJQ211" s="18"/>
      <c r="PJR211" s="11"/>
      <c r="PJS211" s="12"/>
      <c r="PJT211" s="9"/>
      <c r="PJU211" s="29"/>
      <c r="PJV211" s="14"/>
      <c r="PJW211" s="11"/>
      <c r="PJX211" s="18"/>
      <c r="PJY211" s="11"/>
      <c r="PJZ211" s="12"/>
      <c r="PKA211" s="9"/>
      <c r="PKB211" s="29"/>
      <c r="PKC211" s="14"/>
      <c r="PKD211" s="11"/>
      <c r="PKE211" s="18"/>
      <c r="PKF211" s="11"/>
      <c r="PKG211" s="12"/>
      <c r="PKH211" s="9"/>
      <c r="PKI211" s="29"/>
      <c r="PKJ211" s="14"/>
      <c r="PKK211" s="11"/>
      <c r="PKL211" s="18"/>
      <c r="PKM211" s="11"/>
      <c r="PKN211" s="12"/>
      <c r="PKO211" s="9"/>
      <c r="PKP211" s="29"/>
      <c r="PKQ211" s="14"/>
      <c r="PKR211" s="11"/>
      <c r="PKS211" s="18"/>
      <c r="PKT211" s="11"/>
      <c r="PKU211" s="12"/>
      <c r="PKV211" s="9"/>
      <c r="PKW211" s="29"/>
      <c r="PKX211" s="14"/>
      <c r="PKY211" s="11"/>
      <c r="PKZ211" s="18"/>
      <c r="PLA211" s="11"/>
      <c r="PLB211" s="12"/>
      <c r="PLC211" s="9"/>
      <c r="PLD211" s="29"/>
      <c r="PLE211" s="14"/>
      <c r="PLF211" s="11"/>
      <c r="PLG211" s="18"/>
      <c r="PLH211" s="11"/>
      <c r="PLI211" s="12"/>
      <c r="PLJ211" s="9"/>
      <c r="PLK211" s="29"/>
      <c r="PLL211" s="14"/>
      <c r="PLM211" s="11"/>
      <c r="PLN211" s="18"/>
      <c r="PLO211" s="11"/>
      <c r="PLP211" s="12"/>
      <c r="PLQ211" s="9"/>
      <c r="PLR211" s="29"/>
      <c r="PLS211" s="14"/>
      <c r="PLT211" s="11"/>
      <c r="PLU211" s="18"/>
      <c r="PLV211" s="11"/>
      <c r="PLW211" s="12"/>
      <c r="PLX211" s="9"/>
      <c r="PLY211" s="29"/>
      <c r="PLZ211" s="14"/>
      <c r="PMA211" s="11"/>
      <c r="PMB211" s="18"/>
      <c r="PMC211" s="11"/>
      <c r="PMD211" s="12"/>
      <c r="PME211" s="9"/>
      <c r="PMF211" s="29"/>
      <c r="PMG211" s="14"/>
      <c r="PMH211" s="11"/>
      <c r="PMI211" s="18"/>
      <c r="PMJ211" s="11"/>
      <c r="PMK211" s="12"/>
      <c r="PML211" s="9"/>
      <c r="PMM211" s="29"/>
      <c r="PMN211" s="14"/>
      <c r="PMO211" s="11"/>
      <c r="PMP211" s="18"/>
      <c r="PMQ211" s="11"/>
      <c r="PMR211" s="12"/>
      <c r="PMS211" s="9"/>
      <c r="PMT211" s="29"/>
      <c r="PMU211" s="14"/>
      <c r="PMV211" s="11"/>
      <c r="PMW211" s="18"/>
      <c r="PMX211" s="11"/>
      <c r="PMY211" s="12"/>
      <c r="PMZ211" s="9"/>
      <c r="PNA211" s="29"/>
      <c r="PNB211" s="14"/>
      <c r="PNC211" s="11"/>
      <c r="PND211" s="18"/>
      <c r="PNE211" s="11"/>
      <c r="PNF211" s="12"/>
      <c r="PNG211" s="9"/>
      <c r="PNH211" s="29"/>
      <c r="PNI211" s="14"/>
      <c r="PNJ211" s="11"/>
      <c r="PNK211" s="18"/>
      <c r="PNL211" s="11"/>
      <c r="PNM211" s="12"/>
      <c r="PNN211" s="9"/>
      <c r="PNO211" s="29"/>
      <c r="PNP211" s="14"/>
      <c r="PNQ211" s="11"/>
      <c r="PNR211" s="18"/>
      <c r="PNS211" s="11"/>
      <c r="PNT211" s="12"/>
      <c r="PNU211" s="9"/>
      <c r="PNV211" s="29"/>
      <c r="PNW211" s="14"/>
      <c r="PNX211" s="11"/>
      <c r="PNY211" s="18"/>
      <c r="PNZ211" s="11"/>
      <c r="POA211" s="12"/>
      <c r="POB211" s="9"/>
      <c r="POC211" s="29"/>
      <c r="POD211" s="14"/>
      <c r="POE211" s="11"/>
      <c r="POF211" s="18"/>
      <c r="POG211" s="11"/>
      <c r="POH211" s="12"/>
      <c r="POI211" s="9"/>
      <c r="POJ211" s="29"/>
      <c r="POK211" s="14"/>
      <c r="POL211" s="11"/>
      <c r="POM211" s="18"/>
      <c r="PON211" s="11"/>
      <c r="POO211" s="12"/>
      <c r="POP211" s="9"/>
      <c r="POQ211" s="29"/>
      <c r="POR211" s="14"/>
      <c r="POS211" s="11"/>
      <c r="POT211" s="18"/>
      <c r="POU211" s="11"/>
      <c r="POV211" s="12"/>
      <c r="POW211" s="9"/>
      <c r="POX211" s="29"/>
      <c r="POY211" s="14"/>
      <c r="POZ211" s="11"/>
      <c r="PPA211" s="18"/>
      <c r="PPB211" s="11"/>
      <c r="PPC211" s="12"/>
      <c r="PPD211" s="9"/>
      <c r="PPE211" s="29"/>
      <c r="PPF211" s="14"/>
      <c r="PPG211" s="11"/>
      <c r="PPH211" s="18"/>
      <c r="PPI211" s="11"/>
      <c r="PPJ211" s="12"/>
      <c r="PPK211" s="9"/>
      <c r="PPL211" s="29"/>
      <c r="PPM211" s="14"/>
      <c r="PPN211" s="11"/>
      <c r="PPO211" s="18"/>
      <c r="PPP211" s="11"/>
      <c r="PPQ211" s="12"/>
      <c r="PPR211" s="9"/>
      <c r="PPS211" s="29"/>
      <c r="PPT211" s="14"/>
      <c r="PPU211" s="11"/>
      <c r="PPV211" s="18"/>
      <c r="PPW211" s="11"/>
      <c r="PPX211" s="12"/>
      <c r="PPY211" s="9"/>
      <c r="PPZ211" s="29"/>
      <c r="PQA211" s="14"/>
      <c r="PQB211" s="11"/>
      <c r="PQC211" s="18"/>
      <c r="PQD211" s="11"/>
      <c r="PQE211" s="12"/>
      <c r="PQF211" s="9"/>
      <c r="PQG211" s="29"/>
      <c r="PQH211" s="14"/>
      <c r="PQI211" s="11"/>
      <c r="PQJ211" s="18"/>
      <c r="PQK211" s="11"/>
      <c r="PQL211" s="12"/>
      <c r="PQM211" s="9"/>
      <c r="PQN211" s="29"/>
      <c r="PQO211" s="14"/>
      <c r="PQP211" s="11"/>
      <c r="PQQ211" s="18"/>
      <c r="PQR211" s="11"/>
      <c r="PQS211" s="12"/>
      <c r="PQT211" s="9"/>
      <c r="PQU211" s="29"/>
      <c r="PQV211" s="14"/>
      <c r="PQW211" s="11"/>
      <c r="PQX211" s="18"/>
      <c r="PQY211" s="11"/>
      <c r="PQZ211" s="12"/>
      <c r="PRA211" s="9"/>
      <c r="PRB211" s="29"/>
      <c r="PRC211" s="14"/>
      <c r="PRD211" s="11"/>
      <c r="PRE211" s="18"/>
      <c r="PRF211" s="11"/>
      <c r="PRG211" s="12"/>
      <c r="PRH211" s="9"/>
      <c r="PRI211" s="29"/>
      <c r="PRJ211" s="14"/>
      <c r="PRK211" s="11"/>
      <c r="PRL211" s="18"/>
      <c r="PRM211" s="11"/>
      <c r="PRN211" s="12"/>
      <c r="PRO211" s="9"/>
      <c r="PRP211" s="29"/>
      <c r="PRQ211" s="14"/>
      <c r="PRR211" s="11"/>
      <c r="PRS211" s="18"/>
      <c r="PRT211" s="11"/>
      <c r="PRU211" s="12"/>
      <c r="PRV211" s="9"/>
      <c r="PRW211" s="29"/>
      <c r="PRX211" s="14"/>
      <c r="PRY211" s="11"/>
      <c r="PRZ211" s="18"/>
      <c r="PSA211" s="11"/>
      <c r="PSB211" s="12"/>
      <c r="PSC211" s="9"/>
      <c r="PSD211" s="29"/>
      <c r="PSE211" s="14"/>
      <c r="PSF211" s="11"/>
      <c r="PSG211" s="18"/>
      <c r="PSH211" s="11"/>
      <c r="PSI211" s="12"/>
      <c r="PSJ211" s="9"/>
      <c r="PSK211" s="29"/>
      <c r="PSL211" s="14"/>
      <c r="PSM211" s="11"/>
      <c r="PSN211" s="18"/>
      <c r="PSO211" s="11"/>
      <c r="PSP211" s="12"/>
      <c r="PSQ211" s="9"/>
      <c r="PSR211" s="29"/>
      <c r="PSS211" s="14"/>
      <c r="PST211" s="11"/>
      <c r="PSU211" s="18"/>
      <c r="PSV211" s="11"/>
      <c r="PSW211" s="12"/>
      <c r="PSX211" s="9"/>
      <c r="PSY211" s="29"/>
      <c r="PSZ211" s="14"/>
      <c r="PTA211" s="11"/>
      <c r="PTB211" s="18"/>
      <c r="PTC211" s="11"/>
      <c r="PTD211" s="12"/>
      <c r="PTE211" s="9"/>
      <c r="PTF211" s="29"/>
      <c r="PTG211" s="14"/>
      <c r="PTH211" s="11"/>
      <c r="PTI211" s="18"/>
      <c r="PTJ211" s="11"/>
      <c r="PTK211" s="12"/>
      <c r="PTL211" s="9"/>
      <c r="PTM211" s="29"/>
      <c r="PTN211" s="14"/>
      <c r="PTO211" s="11"/>
      <c r="PTP211" s="18"/>
      <c r="PTQ211" s="11"/>
      <c r="PTR211" s="12"/>
      <c r="PTS211" s="9"/>
      <c r="PTT211" s="29"/>
      <c r="PTU211" s="14"/>
      <c r="PTV211" s="11"/>
      <c r="PTW211" s="18"/>
      <c r="PTX211" s="11"/>
      <c r="PTY211" s="12"/>
      <c r="PTZ211" s="9"/>
      <c r="PUA211" s="29"/>
      <c r="PUB211" s="14"/>
      <c r="PUC211" s="11"/>
      <c r="PUD211" s="18"/>
      <c r="PUE211" s="11"/>
      <c r="PUF211" s="12"/>
      <c r="PUG211" s="9"/>
      <c r="PUH211" s="29"/>
      <c r="PUI211" s="14"/>
      <c r="PUJ211" s="11"/>
      <c r="PUK211" s="18"/>
      <c r="PUL211" s="11"/>
      <c r="PUM211" s="12"/>
      <c r="PUN211" s="9"/>
      <c r="PUO211" s="29"/>
      <c r="PUP211" s="14"/>
      <c r="PUQ211" s="11"/>
      <c r="PUR211" s="18"/>
      <c r="PUS211" s="11"/>
      <c r="PUT211" s="12"/>
      <c r="PUU211" s="9"/>
      <c r="PUV211" s="29"/>
      <c r="PUW211" s="14"/>
      <c r="PUX211" s="11"/>
      <c r="PUY211" s="18"/>
      <c r="PUZ211" s="11"/>
      <c r="PVA211" s="12"/>
      <c r="PVB211" s="9"/>
      <c r="PVC211" s="29"/>
      <c r="PVD211" s="14"/>
      <c r="PVE211" s="11"/>
      <c r="PVF211" s="18"/>
      <c r="PVG211" s="11"/>
      <c r="PVH211" s="12"/>
      <c r="PVI211" s="9"/>
      <c r="PVJ211" s="29"/>
      <c r="PVK211" s="14"/>
      <c r="PVL211" s="11"/>
      <c r="PVM211" s="18"/>
      <c r="PVN211" s="11"/>
      <c r="PVO211" s="12"/>
      <c r="PVP211" s="9"/>
      <c r="PVQ211" s="29"/>
      <c r="PVR211" s="14"/>
      <c r="PVS211" s="11"/>
      <c r="PVT211" s="18"/>
      <c r="PVU211" s="11"/>
      <c r="PVV211" s="12"/>
      <c r="PVW211" s="9"/>
      <c r="PVX211" s="29"/>
      <c r="PVY211" s="14"/>
      <c r="PVZ211" s="11"/>
      <c r="PWA211" s="18"/>
      <c r="PWB211" s="11"/>
      <c r="PWC211" s="12"/>
      <c r="PWD211" s="9"/>
      <c r="PWE211" s="29"/>
      <c r="PWF211" s="14"/>
      <c r="PWG211" s="11"/>
      <c r="PWH211" s="18"/>
      <c r="PWI211" s="11"/>
      <c r="PWJ211" s="12"/>
      <c r="PWK211" s="9"/>
      <c r="PWL211" s="29"/>
      <c r="PWM211" s="14"/>
      <c r="PWN211" s="11"/>
      <c r="PWO211" s="18"/>
      <c r="PWP211" s="11"/>
      <c r="PWQ211" s="12"/>
      <c r="PWR211" s="9"/>
      <c r="PWS211" s="29"/>
      <c r="PWT211" s="14"/>
      <c r="PWU211" s="11"/>
      <c r="PWV211" s="18"/>
      <c r="PWW211" s="11"/>
      <c r="PWX211" s="12"/>
      <c r="PWY211" s="9"/>
      <c r="PWZ211" s="29"/>
      <c r="PXA211" s="14"/>
      <c r="PXB211" s="11"/>
      <c r="PXC211" s="18"/>
      <c r="PXD211" s="11"/>
      <c r="PXE211" s="12"/>
      <c r="PXF211" s="9"/>
      <c r="PXG211" s="29"/>
      <c r="PXH211" s="14"/>
      <c r="PXI211" s="11"/>
      <c r="PXJ211" s="18"/>
      <c r="PXK211" s="11"/>
      <c r="PXL211" s="12"/>
      <c r="PXM211" s="9"/>
      <c r="PXN211" s="29"/>
      <c r="PXO211" s="14"/>
      <c r="PXP211" s="11"/>
      <c r="PXQ211" s="18"/>
      <c r="PXR211" s="11"/>
      <c r="PXS211" s="12"/>
      <c r="PXT211" s="9"/>
      <c r="PXU211" s="29"/>
      <c r="PXV211" s="14"/>
      <c r="PXW211" s="11"/>
      <c r="PXX211" s="18"/>
      <c r="PXY211" s="11"/>
      <c r="PXZ211" s="12"/>
      <c r="PYA211" s="9"/>
      <c r="PYB211" s="29"/>
      <c r="PYC211" s="14"/>
      <c r="PYD211" s="11"/>
      <c r="PYE211" s="18"/>
      <c r="PYF211" s="11"/>
      <c r="PYG211" s="12"/>
      <c r="PYH211" s="9"/>
      <c r="PYI211" s="29"/>
      <c r="PYJ211" s="14"/>
      <c r="PYK211" s="11"/>
      <c r="PYL211" s="18"/>
      <c r="PYM211" s="11"/>
      <c r="PYN211" s="12"/>
      <c r="PYO211" s="9"/>
      <c r="PYP211" s="29"/>
      <c r="PYQ211" s="14"/>
      <c r="PYR211" s="11"/>
      <c r="PYS211" s="18"/>
      <c r="PYT211" s="11"/>
      <c r="PYU211" s="12"/>
      <c r="PYV211" s="9"/>
      <c r="PYW211" s="29"/>
      <c r="PYX211" s="14"/>
      <c r="PYY211" s="11"/>
      <c r="PYZ211" s="18"/>
      <c r="PZA211" s="11"/>
      <c r="PZB211" s="12"/>
      <c r="PZC211" s="9"/>
      <c r="PZD211" s="29"/>
      <c r="PZE211" s="14"/>
      <c r="PZF211" s="11"/>
      <c r="PZG211" s="18"/>
      <c r="PZH211" s="11"/>
      <c r="PZI211" s="12"/>
      <c r="PZJ211" s="9"/>
      <c r="PZK211" s="29"/>
      <c r="PZL211" s="14"/>
      <c r="PZM211" s="11"/>
      <c r="PZN211" s="18"/>
      <c r="PZO211" s="11"/>
      <c r="PZP211" s="12"/>
      <c r="PZQ211" s="9"/>
      <c r="PZR211" s="29"/>
      <c r="PZS211" s="14"/>
      <c r="PZT211" s="11"/>
      <c r="PZU211" s="18"/>
      <c r="PZV211" s="11"/>
      <c r="PZW211" s="12"/>
      <c r="PZX211" s="9"/>
      <c r="PZY211" s="29"/>
      <c r="PZZ211" s="14"/>
      <c r="QAA211" s="11"/>
      <c r="QAB211" s="18"/>
      <c r="QAC211" s="11"/>
      <c r="QAD211" s="12"/>
      <c r="QAE211" s="9"/>
      <c r="QAF211" s="29"/>
      <c r="QAG211" s="14"/>
      <c r="QAH211" s="11"/>
      <c r="QAI211" s="18"/>
      <c r="QAJ211" s="11"/>
      <c r="QAK211" s="12"/>
      <c r="QAL211" s="9"/>
      <c r="QAM211" s="29"/>
      <c r="QAN211" s="14"/>
      <c r="QAO211" s="11"/>
      <c r="QAP211" s="18"/>
      <c r="QAQ211" s="11"/>
      <c r="QAR211" s="12"/>
      <c r="QAS211" s="9"/>
      <c r="QAT211" s="29"/>
      <c r="QAU211" s="14"/>
      <c r="QAV211" s="11"/>
      <c r="QAW211" s="18"/>
      <c r="QAX211" s="11"/>
      <c r="QAY211" s="12"/>
      <c r="QAZ211" s="9"/>
      <c r="QBA211" s="29"/>
      <c r="QBB211" s="14"/>
      <c r="QBC211" s="11"/>
      <c r="QBD211" s="18"/>
      <c r="QBE211" s="11"/>
      <c r="QBF211" s="12"/>
      <c r="QBG211" s="9"/>
      <c r="QBH211" s="29"/>
      <c r="QBI211" s="14"/>
      <c r="QBJ211" s="11"/>
      <c r="QBK211" s="18"/>
      <c r="QBL211" s="11"/>
      <c r="QBM211" s="12"/>
      <c r="QBN211" s="9"/>
      <c r="QBO211" s="29"/>
      <c r="QBP211" s="14"/>
      <c r="QBQ211" s="11"/>
      <c r="QBR211" s="18"/>
      <c r="QBS211" s="11"/>
      <c r="QBT211" s="12"/>
      <c r="QBU211" s="9"/>
      <c r="QBV211" s="29"/>
      <c r="QBW211" s="14"/>
      <c r="QBX211" s="11"/>
      <c r="QBY211" s="18"/>
      <c r="QBZ211" s="11"/>
      <c r="QCA211" s="12"/>
      <c r="QCB211" s="9"/>
      <c r="QCC211" s="29"/>
      <c r="QCD211" s="14"/>
      <c r="QCE211" s="11"/>
      <c r="QCF211" s="18"/>
      <c r="QCG211" s="11"/>
      <c r="QCH211" s="12"/>
      <c r="QCI211" s="9"/>
      <c r="QCJ211" s="29"/>
      <c r="QCK211" s="14"/>
      <c r="QCL211" s="11"/>
      <c r="QCM211" s="18"/>
      <c r="QCN211" s="11"/>
      <c r="QCO211" s="12"/>
      <c r="QCP211" s="9"/>
      <c r="QCQ211" s="29"/>
      <c r="QCR211" s="14"/>
      <c r="QCS211" s="11"/>
      <c r="QCT211" s="18"/>
      <c r="QCU211" s="11"/>
      <c r="QCV211" s="12"/>
      <c r="QCW211" s="9"/>
      <c r="QCX211" s="29"/>
      <c r="QCY211" s="14"/>
      <c r="QCZ211" s="11"/>
      <c r="QDA211" s="18"/>
      <c r="QDB211" s="11"/>
      <c r="QDC211" s="12"/>
      <c r="QDD211" s="9"/>
      <c r="QDE211" s="29"/>
      <c r="QDF211" s="14"/>
      <c r="QDG211" s="11"/>
      <c r="QDH211" s="18"/>
      <c r="QDI211" s="11"/>
      <c r="QDJ211" s="12"/>
      <c r="QDK211" s="9"/>
      <c r="QDL211" s="29"/>
      <c r="QDM211" s="14"/>
      <c r="QDN211" s="11"/>
      <c r="QDO211" s="18"/>
      <c r="QDP211" s="11"/>
      <c r="QDQ211" s="12"/>
      <c r="QDR211" s="9"/>
      <c r="QDS211" s="29"/>
      <c r="QDT211" s="14"/>
      <c r="QDU211" s="11"/>
      <c r="QDV211" s="18"/>
      <c r="QDW211" s="11"/>
      <c r="QDX211" s="12"/>
      <c r="QDY211" s="9"/>
      <c r="QDZ211" s="29"/>
      <c r="QEA211" s="14"/>
      <c r="QEB211" s="11"/>
      <c r="QEC211" s="18"/>
      <c r="QED211" s="11"/>
      <c r="QEE211" s="12"/>
      <c r="QEF211" s="9"/>
      <c r="QEG211" s="29"/>
      <c r="QEH211" s="14"/>
      <c r="QEI211" s="11"/>
      <c r="QEJ211" s="18"/>
      <c r="QEK211" s="11"/>
      <c r="QEL211" s="12"/>
      <c r="QEM211" s="9"/>
      <c r="QEN211" s="29"/>
      <c r="QEO211" s="14"/>
      <c r="QEP211" s="11"/>
      <c r="QEQ211" s="18"/>
      <c r="QER211" s="11"/>
      <c r="QES211" s="12"/>
      <c r="QET211" s="9"/>
      <c r="QEU211" s="29"/>
      <c r="QEV211" s="14"/>
      <c r="QEW211" s="11"/>
      <c r="QEX211" s="18"/>
      <c r="QEY211" s="11"/>
      <c r="QEZ211" s="12"/>
      <c r="QFA211" s="9"/>
      <c r="QFB211" s="29"/>
      <c r="QFC211" s="14"/>
      <c r="QFD211" s="11"/>
      <c r="QFE211" s="18"/>
      <c r="QFF211" s="11"/>
      <c r="QFG211" s="12"/>
      <c r="QFH211" s="9"/>
      <c r="QFI211" s="29"/>
      <c r="QFJ211" s="14"/>
      <c r="QFK211" s="11"/>
      <c r="QFL211" s="18"/>
      <c r="QFM211" s="11"/>
      <c r="QFN211" s="12"/>
      <c r="QFO211" s="9"/>
      <c r="QFP211" s="29"/>
      <c r="QFQ211" s="14"/>
      <c r="QFR211" s="11"/>
      <c r="QFS211" s="18"/>
      <c r="QFT211" s="11"/>
      <c r="QFU211" s="12"/>
      <c r="QFV211" s="9"/>
      <c r="QFW211" s="29"/>
      <c r="QFX211" s="14"/>
      <c r="QFY211" s="11"/>
      <c r="QFZ211" s="18"/>
      <c r="QGA211" s="11"/>
      <c r="QGB211" s="12"/>
      <c r="QGC211" s="9"/>
      <c r="QGD211" s="29"/>
      <c r="QGE211" s="14"/>
      <c r="QGF211" s="11"/>
      <c r="QGG211" s="18"/>
      <c r="QGH211" s="11"/>
      <c r="QGI211" s="12"/>
      <c r="QGJ211" s="9"/>
      <c r="QGK211" s="29"/>
      <c r="QGL211" s="14"/>
      <c r="QGM211" s="11"/>
      <c r="QGN211" s="18"/>
      <c r="QGO211" s="11"/>
      <c r="QGP211" s="12"/>
      <c r="QGQ211" s="9"/>
      <c r="QGR211" s="29"/>
      <c r="QGS211" s="14"/>
      <c r="QGT211" s="11"/>
      <c r="QGU211" s="18"/>
      <c r="QGV211" s="11"/>
      <c r="QGW211" s="12"/>
      <c r="QGX211" s="9"/>
      <c r="QGY211" s="29"/>
      <c r="QGZ211" s="14"/>
      <c r="QHA211" s="11"/>
      <c r="QHB211" s="18"/>
      <c r="QHC211" s="11"/>
      <c r="QHD211" s="12"/>
      <c r="QHE211" s="9"/>
      <c r="QHF211" s="29"/>
      <c r="QHG211" s="14"/>
      <c r="QHH211" s="11"/>
      <c r="QHI211" s="18"/>
      <c r="QHJ211" s="11"/>
      <c r="QHK211" s="12"/>
      <c r="QHL211" s="9"/>
      <c r="QHM211" s="29"/>
      <c r="QHN211" s="14"/>
      <c r="QHO211" s="11"/>
      <c r="QHP211" s="18"/>
      <c r="QHQ211" s="11"/>
      <c r="QHR211" s="12"/>
      <c r="QHS211" s="9"/>
      <c r="QHT211" s="29"/>
      <c r="QHU211" s="14"/>
      <c r="QHV211" s="11"/>
      <c r="QHW211" s="18"/>
      <c r="QHX211" s="11"/>
      <c r="QHY211" s="12"/>
      <c r="QHZ211" s="9"/>
      <c r="QIA211" s="29"/>
      <c r="QIB211" s="14"/>
      <c r="QIC211" s="11"/>
      <c r="QID211" s="18"/>
      <c r="QIE211" s="11"/>
      <c r="QIF211" s="12"/>
      <c r="QIG211" s="9"/>
      <c r="QIH211" s="29"/>
      <c r="QII211" s="14"/>
      <c r="QIJ211" s="11"/>
      <c r="QIK211" s="18"/>
      <c r="QIL211" s="11"/>
      <c r="QIM211" s="12"/>
      <c r="QIN211" s="9"/>
      <c r="QIO211" s="29"/>
      <c r="QIP211" s="14"/>
      <c r="QIQ211" s="11"/>
      <c r="QIR211" s="18"/>
      <c r="QIS211" s="11"/>
      <c r="QIT211" s="12"/>
      <c r="QIU211" s="9"/>
      <c r="QIV211" s="29"/>
      <c r="QIW211" s="14"/>
      <c r="QIX211" s="11"/>
      <c r="QIY211" s="18"/>
      <c r="QIZ211" s="11"/>
      <c r="QJA211" s="12"/>
      <c r="QJB211" s="9"/>
      <c r="QJC211" s="29"/>
      <c r="QJD211" s="14"/>
      <c r="QJE211" s="11"/>
      <c r="QJF211" s="18"/>
      <c r="QJG211" s="11"/>
      <c r="QJH211" s="12"/>
      <c r="QJI211" s="9"/>
      <c r="QJJ211" s="29"/>
      <c r="QJK211" s="14"/>
      <c r="QJL211" s="11"/>
      <c r="QJM211" s="18"/>
      <c r="QJN211" s="11"/>
      <c r="QJO211" s="12"/>
      <c r="QJP211" s="9"/>
      <c r="QJQ211" s="29"/>
      <c r="QJR211" s="14"/>
      <c r="QJS211" s="11"/>
      <c r="QJT211" s="18"/>
      <c r="QJU211" s="11"/>
      <c r="QJV211" s="12"/>
      <c r="QJW211" s="9"/>
      <c r="QJX211" s="29"/>
      <c r="QJY211" s="14"/>
      <c r="QJZ211" s="11"/>
      <c r="QKA211" s="18"/>
      <c r="QKB211" s="11"/>
      <c r="QKC211" s="12"/>
      <c r="QKD211" s="9"/>
      <c r="QKE211" s="29"/>
      <c r="QKF211" s="14"/>
      <c r="QKG211" s="11"/>
      <c r="QKH211" s="18"/>
      <c r="QKI211" s="11"/>
      <c r="QKJ211" s="12"/>
      <c r="QKK211" s="9"/>
      <c r="QKL211" s="29"/>
      <c r="QKM211" s="14"/>
      <c r="QKN211" s="11"/>
      <c r="QKO211" s="18"/>
      <c r="QKP211" s="11"/>
      <c r="QKQ211" s="12"/>
      <c r="QKR211" s="9"/>
      <c r="QKS211" s="29"/>
      <c r="QKT211" s="14"/>
      <c r="QKU211" s="11"/>
      <c r="QKV211" s="18"/>
      <c r="QKW211" s="11"/>
      <c r="QKX211" s="12"/>
      <c r="QKY211" s="9"/>
      <c r="QKZ211" s="29"/>
      <c r="QLA211" s="14"/>
      <c r="QLB211" s="11"/>
      <c r="QLC211" s="18"/>
      <c r="QLD211" s="11"/>
      <c r="QLE211" s="12"/>
      <c r="QLF211" s="9"/>
      <c r="QLG211" s="29"/>
      <c r="QLH211" s="14"/>
      <c r="QLI211" s="11"/>
      <c r="QLJ211" s="18"/>
      <c r="QLK211" s="11"/>
      <c r="QLL211" s="12"/>
      <c r="QLM211" s="9"/>
      <c r="QLN211" s="29"/>
      <c r="QLO211" s="14"/>
      <c r="QLP211" s="11"/>
      <c r="QLQ211" s="18"/>
      <c r="QLR211" s="11"/>
      <c r="QLS211" s="12"/>
      <c r="QLT211" s="9"/>
      <c r="QLU211" s="29"/>
      <c r="QLV211" s="14"/>
      <c r="QLW211" s="11"/>
      <c r="QLX211" s="18"/>
      <c r="QLY211" s="11"/>
      <c r="QLZ211" s="12"/>
      <c r="QMA211" s="9"/>
      <c r="QMB211" s="29"/>
      <c r="QMC211" s="14"/>
      <c r="QMD211" s="11"/>
      <c r="QME211" s="18"/>
      <c r="QMF211" s="11"/>
      <c r="QMG211" s="12"/>
      <c r="QMH211" s="9"/>
      <c r="QMI211" s="29"/>
      <c r="QMJ211" s="14"/>
      <c r="QMK211" s="11"/>
      <c r="QML211" s="18"/>
      <c r="QMM211" s="11"/>
      <c r="QMN211" s="12"/>
      <c r="QMO211" s="9"/>
      <c r="QMP211" s="29"/>
      <c r="QMQ211" s="14"/>
      <c r="QMR211" s="11"/>
      <c r="QMS211" s="18"/>
      <c r="QMT211" s="11"/>
      <c r="QMU211" s="12"/>
      <c r="QMV211" s="9"/>
      <c r="QMW211" s="29"/>
      <c r="QMX211" s="14"/>
      <c r="QMY211" s="11"/>
      <c r="QMZ211" s="18"/>
      <c r="QNA211" s="11"/>
      <c r="QNB211" s="12"/>
      <c r="QNC211" s="9"/>
      <c r="QND211" s="29"/>
      <c r="QNE211" s="14"/>
      <c r="QNF211" s="11"/>
      <c r="QNG211" s="18"/>
      <c r="QNH211" s="11"/>
      <c r="QNI211" s="12"/>
      <c r="QNJ211" s="9"/>
      <c r="QNK211" s="29"/>
      <c r="QNL211" s="14"/>
      <c r="QNM211" s="11"/>
      <c r="QNN211" s="18"/>
      <c r="QNO211" s="11"/>
      <c r="QNP211" s="12"/>
      <c r="QNQ211" s="9"/>
      <c r="QNR211" s="29"/>
      <c r="QNS211" s="14"/>
      <c r="QNT211" s="11"/>
      <c r="QNU211" s="18"/>
      <c r="QNV211" s="11"/>
      <c r="QNW211" s="12"/>
      <c r="QNX211" s="9"/>
      <c r="QNY211" s="29"/>
      <c r="QNZ211" s="14"/>
      <c r="QOA211" s="11"/>
      <c r="QOB211" s="18"/>
      <c r="QOC211" s="11"/>
      <c r="QOD211" s="12"/>
      <c r="QOE211" s="9"/>
      <c r="QOF211" s="29"/>
      <c r="QOG211" s="14"/>
      <c r="QOH211" s="11"/>
      <c r="QOI211" s="18"/>
      <c r="QOJ211" s="11"/>
      <c r="QOK211" s="12"/>
      <c r="QOL211" s="9"/>
      <c r="QOM211" s="29"/>
      <c r="QON211" s="14"/>
      <c r="QOO211" s="11"/>
      <c r="QOP211" s="18"/>
      <c r="QOQ211" s="11"/>
      <c r="QOR211" s="12"/>
      <c r="QOS211" s="9"/>
      <c r="QOT211" s="29"/>
      <c r="QOU211" s="14"/>
      <c r="QOV211" s="11"/>
      <c r="QOW211" s="18"/>
      <c r="QOX211" s="11"/>
      <c r="QOY211" s="12"/>
      <c r="QOZ211" s="9"/>
      <c r="QPA211" s="29"/>
      <c r="QPB211" s="14"/>
      <c r="QPC211" s="11"/>
      <c r="QPD211" s="18"/>
      <c r="QPE211" s="11"/>
      <c r="QPF211" s="12"/>
      <c r="QPG211" s="9"/>
      <c r="QPH211" s="29"/>
      <c r="QPI211" s="14"/>
      <c r="QPJ211" s="11"/>
      <c r="QPK211" s="18"/>
      <c r="QPL211" s="11"/>
      <c r="QPM211" s="12"/>
      <c r="QPN211" s="9"/>
      <c r="QPO211" s="29"/>
      <c r="QPP211" s="14"/>
      <c r="QPQ211" s="11"/>
      <c r="QPR211" s="18"/>
      <c r="QPS211" s="11"/>
      <c r="QPT211" s="12"/>
      <c r="QPU211" s="9"/>
      <c r="QPV211" s="29"/>
      <c r="QPW211" s="14"/>
      <c r="QPX211" s="11"/>
      <c r="QPY211" s="18"/>
      <c r="QPZ211" s="11"/>
      <c r="QQA211" s="12"/>
      <c r="QQB211" s="9"/>
      <c r="QQC211" s="29"/>
      <c r="QQD211" s="14"/>
      <c r="QQE211" s="11"/>
      <c r="QQF211" s="18"/>
      <c r="QQG211" s="11"/>
      <c r="QQH211" s="12"/>
      <c r="QQI211" s="9"/>
      <c r="QQJ211" s="29"/>
      <c r="QQK211" s="14"/>
      <c r="QQL211" s="11"/>
      <c r="QQM211" s="18"/>
      <c r="QQN211" s="11"/>
      <c r="QQO211" s="12"/>
      <c r="QQP211" s="9"/>
      <c r="QQQ211" s="29"/>
      <c r="QQR211" s="14"/>
      <c r="QQS211" s="11"/>
      <c r="QQT211" s="18"/>
      <c r="QQU211" s="11"/>
      <c r="QQV211" s="12"/>
      <c r="QQW211" s="9"/>
      <c r="QQX211" s="29"/>
      <c r="QQY211" s="14"/>
      <c r="QQZ211" s="11"/>
      <c r="QRA211" s="18"/>
      <c r="QRB211" s="11"/>
      <c r="QRC211" s="12"/>
      <c r="QRD211" s="9"/>
      <c r="QRE211" s="29"/>
      <c r="QRF211" s="14"/>
      <c r="QRG211" s="11"/>
      <c r="QRH211" s="18"/>
      <c r="QRI211" s="11"/>
      <c r="QRJ211" s="12"/>
      <c r="QRK211" s="9"/>
      <c r="QRL211" s="29"/>
      <c r="QRM211" s="14"/>
      <c r="QRN211" s="11"/>
      <c r="QRO211" s="18"/>
      <c r="QRP211" s="11"/>
      <c r="QRQ211" s="12"/>
      <c r="QRR211" s="9"/>
      <c r="QRS211" s="29"/>
      <c r="QRT211" s="14"/>
      <c r="QRU211" s="11"/>
      <c r="QRV211" s="18"/>
      <c r="QRW211" s="11"/>
      <c r="QRX211" s="12"/>
      <c r="QRY211" s="9"/>
      <c r="QRZ211" s="29"/>
      <c r="QSA211" s="14"/>
      <c r="QSB211" s="11"/>
      <c r="QSC211" s="18"/>
      <c r="QSD211" s="11"/>
      <c r="QSE211" s="12"/>
      <c r="QSF211" s="9"/>
      <c r="QSG211" s="29"/>
      <c r="QSH211" s="14"/>
      <c r="QSI211" s="11"/>
      <c r="QSJ211" s="18"/>
      <c r="QSK211" s="11"/>
      <c r="QSL211" s="12"/>
      <c r="QSM211" s="9"/>
      <c r="QSN211" s="29"/>
      <c r="QSO211" s="14"/>
      <c r="QSP211" s="11"/>
      <c r="QSQ211" s="18"/>
      <c r="QSR211" s="11"/>
      <c r="QSS211" s="12"/>
      <c r="QST211" s="9"/>
      <c r="QSU211" s="29"/>
      <c r="QSV211" s="14"/>
      <c r="QSW211" s="11"/>
      <c r="QSX211" s="18"/>
      <c r="QSY211" s="11"/>
      <c r="QSZ211" s="12"/>
      <c r="QTA211" s="9"/>
      <c r="QTB211" s="29"/>
      <c r="QTC211" s="14"/>
      <c r="QTD211" s="11"/>
      <c r="QTE211" s="18"/>
      <c r="QTF211" s="11"/>
      <c r="QTG211" s="12"/>
      <c r="QTH211" s="9"/>
      <c r="QTI211" s="29"/>
      <c r="QTJ211" s="14"/>
      <c r="QTK211" s="11"/>
      <c r="QTL211" s="18"/>
      <c r="QTM211" s="11"/>
      <c r="QTN211" s="12"/>
      <c r="QTO211" s="9"/>
      <c r="QTP211" s="29"/>
      <c r="QTQ211" s="14"/>
      <c r="QTR211" s="11"/>
      <c r="QTS211" s="18"/>
      <c r="QTT211" s="11"/>
      <c r="QTU211" s="12"/>
      <c r="QTV211" s="9"/>
      <c r="QTW211" s="29"/>
      <c r="QTX211" s="14"/>
      <c r="QTY211" s="11"/>
      <c r="QTZ211" s="18"/>
      <c r="QUA211" s="11"/>
      <c r="QUB211" s="12"/>
      <c r="QUC211" s="9"/>
      <c r="QUD211" s="29"/>
      <c r="QUE211" s="14"/>
      <c r="QUF211" s="11"/>
      <c r="QUG211" s="18"/>
      <c r="QUH211" s="11"/>
      <c r="QUI211" s="12"/>
      <c r="QUJ211" s="9"/>
      <c r="QUK211" s="29"/>
      <c r="QUL211" s="14"/>
      <c r="QUM211" s="11"/>
      <c r="QUN211" s="18"/>
      <c r="QUO211" s="11"/>
      <c r="QUP211" s="12"/>
      <c r="QUQ211" s="9"/>
      <c r="QUR211" s="29"/>
      <c r="QUS211" s="14"/>
      <c r="QUT211" s="11"/>
      <c r="QUU211" s="18"/>
      <c r="QUV211" s="11"/>
      <c r="QUW211" s="12"/>
      <c r="QUX211" s="9"/>
      <c r="QUY211" s="29"/>
      <c r="QUZ211" s="14"/>
      <c r="QVA211" s="11"/>
      <c r="QVB211" s="18"/>
      <c r="QVC211" s="11"/>
      <c r="QVD211" s="12"/>
      <c r="QVE211" s="9"/>
      <c r="QVF211" s="29"/>
      <c r="QVG211" s="14"/>
      <c r="QVH211" s="11"/>
      <c r="QVI211" s="18"/>
      <c r="QVJ211" s="11"/>
      <c r="QVK211" s="12"/>
      <c r="QVL211" s="9"/>
      <c r="QVM211" s="29"/>
      <c r="QVN211" s="14"/>
      <c r="QVO211" s="11"/>
      <c r="QVP211" s="18"/>
      <c r="QVQ211" s="11"/>
      <c r="QVR211" s="12"/>
      <c r="QVS211" s="9"/>
      <c r="QVT211" s="29"/>
      <c r="QVU211" s="14"/>
      <c r="QVV211" s="11"/>
      <c r="QVW211" s="18"/>
      <c r="QVX211" s="11"/>
      <c r="QVY211" s="12"/>
      <c r="QVZ211" s="9"/>
      <c r="QWA211" s="29"/>
      <c r="QWB211" s="14"/>
      <c r="QWC211" s="11"/>
      <c r="QWD211" s="18"/>
      <c r="QWE211" s="11"/>
      <c r="QWF211" s="12"/>
      <c r="QWG211" s="9"/>
      <c r="QWH211" s="29"/>
      <c r="QWI211" s="14"/>
      <c r="QWJ211" s="11"/>
      <c r="QWK211" s="18"/>
      <c r="QWL211" s="11"/>
      <c r="QWM211" s="12"/>
      <c r="QWN211" s="9"/>
      <c r="QWO211" s="29"/>
      <c r="QWP211" s="14"/>
      <c r="QWQ211" s="11"/>
      <c r="QWR211" s="18"/>
      <c r="QWS211" s="11"/>
      <c r="QWT211" s="12"/>
      <c r="QWU211" s="9"/>
      <c r="QWV211" s="29"/>
      <c r="QWW211" s="14"/>
      <c r="QWX211" s="11"/>
      <c r="QWY211" s="18"/>
      <c r="QWZ211" s="11"/>
      <c r="QXA211" s="12"/>
      <c r="QXB211" s="9"/>
      <c r="QXC211" s="29"/>
      <c r="QXD211" s="14"/>
      <c r="QXE211" s="11"/>
      <c r="QXF211" s="18"/>
      <c r="QXG211" s="11"/>
      <c r="QXH211" s="12"/>
      <c r="QXI211" s="9"/>
      <c r="QXJ211" s="29"/>
      <c r="QXK211" s="14"/>
      <c r="QXL211" s="11"/>
      <c r="QXM211" s="18"/>
      <c r="QXN211" s="11"/>
      <c r="QXO211" s="12"/>
      <c r="QXP211" s="9"/>
      <c r="QXQ211" s="29"/>
      <c r="QXR211" s="14"/>
      <c r="QXS211" s="11"/>
      <c r="QXT211" s="18"/>
      <c r="QXU211" s="11"/>
      <c r="QXV211" s="12"/>
      <c r="QXW211" s="9"/>
      <c r="QXX211" s="29"/>
      <c r="QXY211" s="14"/>
      <c r="QXZ211" s="11"/>
      <c r="QYA211" s="18"/>
      <c r="QYB211" s="11"/>
      <c r="QYC211" s="12"/>
      <c r="QYD211" s="9"/>
      <c r="QYE211" s="29"/>
      <c r="QYF211" s="14"/>
      <c r="QYG211" s="11"/>
      <c r="QYH211" s="18"/>
      <c r="QYI211" s="11"/>
      <c r="QYJ211" s="12"/>
      <c r="QYK211" s="9"/>
      <c r="QYL211" s="29"/>
      <c r="QYM211" s="14"/>
      <c r="QYN211" s="11"/>
      <c r="QYO211" s="18"/>
      <c r="QYP211" s="11"/>
      <c r="QYQ211" s="12"/>
      <c r="QYR211" s="9"/>
      <c r="QYS211" s="29"/>
      <c r="QYT211" s="14"/>
      <c r="QYU211" s="11"/>
      <c r="QYV211" s="18"/>
      <c r="QYW211" s="11"/>
      <c r="QYX211" s="12"/>
      <c r="QYY211" s="9"/>
      <c r="QYZ211" s="29"/>
      <c r="QZA211" s="14"/>
      <c r="QZB211" s="11"/>
      <c r="QZC211" s="18"/>
      <c r="QZD211" s="11"/>
      <c r="QZE211" s="12"/>
      <c r="QZF211" s="9"/>
      <c r="QZG211" s="29"/>
      <c r="QZH211" s="14"/>
      <c r="QZI211" s="11"/>
      <c r="QZJ211" s="18"/>
      <c r="QZK211" s="11"/>
      <c r="QZL211" s="12"/>
      <c r="QZM211" s="9"/>
      <c r="QZN211" s="29"/>
      <c r="QZO211" s="14"/>
      <c r="QZP211" s="11"/>
      <c r="QZQ211" s="18"/>
      <c r="QZR211" s="11"/>
      <c r="QZS211" s="12"/>
      <c r="QZT211" s="9"/>
      <c r="QZU211" s="29"/>
      <c r="QZV211" s="14"/>
      <c r="QZW211" s="11"/>
      <c r="QZX211" s="18"/>
      <c r="QZY211" s="11"/>
      <c r="QZZ211" s="12"/>
      <c r="RAA211" s="9"/>
      <c r="RAB211" s="29"/>
      <c r="RAC211" s="14"/>
      <c r="RAD211" s="11"/>
      <c r="RAE211" s="18"/>
      <c r="RAF211" s="11"/>
      <c r="RAG211" s="12"/>
      <c r="RAH211" s="9"/>
      <c r="RAI211" s="29"/>
      <c r="RAJ211" s="14"/>
      <c r="RAK211" s="11"/>
      <c r="RAL211" s="18"/>
      <c r="RAM211" s="11"/>
      <c r="RAN211" s="12"/>
      <c r="RAO211" s="9"/>
      <c r="RAP211" s="29"/>
      <c r="RAQ211" s="14"/>
      <c r="RAR211" s="11"/>
      <c r="RAS211" s="18"/>
      <c r="RAT211" s="11"/>
      <c r="RAU211" s="12"/>
      <c r="RAV211" s="9"/>
      <c r="RAW211" s="29"/>
      <c r="RAX211" s="14"/>
      <c r="RAY211" s="11"/>
      <c r="RAZ211" s="18"/>
      <c r="RBA211" s="11"/>
      <c r="RBB211" s="12"/>
      <c r="RBC211" s="9"/>
      <c r="RBD211" s="29"/>
      <c r="RBE211" s="14"/>
      <c r="RBF211" s="11"/>
      <c r="RBG211" s="18"/>
      <c r="RBH211" s="11"/>
      <c r="RBI211" s="12"/>
      <c r="RBJ211" s="9"/>
      <c r="RBK211" s="29"/>
      <c r="RBL211" s="14"/>
      <c r="RBM211" s="11"/>
      <c r="RBN211" s="18"/>
      <c r="RBO211" s="11"/>
      <c r="RBP211" s="12"/>
      <c r="RBQ211" s="9"/>
      <c r="RBR211" s="29"/>
      <c r="RBS211" s="14"/>
      <c r="RBT211" s="11"/>
      <c r="RBU211" s="18"/>
      <c r="RBV211" s="11"/>
      <c r="RBW211" s="12"/>
      <c r="RBX211" s="9"/>
      <c r="RBY211" s="29"/>
      <c r="RBZ211" s="14"/>
      <c r="RCA211" s="11"/>
      <c r="RCB211" s="18"/>
      <c r="RCC211" s="11"/>
      <c r="RCD211" s="12"/>
      <c r="RCE211" s="9"/>
      <c r="RCF211" s="29"/>
      <c r="RCG211" s="14"/>
      <c r="RCH211" s="11"/>
      <c r="RCI211" s="18"/>
      <c r="RCJ211" s="11"/>
      <c r="RCK211" s="12"/>
      <c r="RCL211" s="9"/>
      <c r="RCM211" s="29"/>
      <c r="RCN211" s="14"/>
      <c r="RCO211" s="11"/>
      <c r="RCP211" s="18"/>
      <c r="RCQ211" s="11"/>
      <c r="RCR211" s="12"/>
      <c r="RCS211" s="9"/>
      <c r="RCT211" s="29"/>
      <c r="RCU211" s="14"/>
      <c r="RCV211" s="11"/>
      <c r="RCW211" s="18"/>
      <c r="RCX211" s="11"/>
      <c r="RCY211" s="12"/>
      <c r="RCZ211" s="9"/>
      <c r="RDA211" s="29"/>
      <c r="RDB211" s="14"/>
      <c r="RDC211" s="11"/>
      <c r="RDD211" s="18"/>
      <c r="RDE211" s="11"/>
      <c r="RDF211" s="12"/>
      <c r="RDG211" s="9"/>
      <c r="RDH211" s="29"/>
      <c r="RDI211" s="14"/>
      <c r="RDJ211" s="11"/>
      <c r="RDK211" s="18"/>
      <c r="RDL211" s="11"/>
      <c r="RDM211" s="12"/>
      <c r="RDN211" s="9"/>
      <c r="RDO211" s="29"/>
      <c r="RDP211" s="14"/>
      <c r="RDQ211" s="11"/>
      <c r="RDR211" s="18"/>
      <c r="RDS211" s="11"/>
      <c r="RDT211" s="12"/>
      <c r="RDU211" s="9"/>
      <c r="RDV211" s="29"/>
      <c r="RDW211" s="14"/>
      <c r="RDX211" s="11"/>
      <c r="RDY211" s="18"/>
      <c r="RDZ211" s="11"/>
      <c r="REA211" s="12"/>
      <c r="REB211" s="9"/>
      <c r="REC211" s="29"/>
      <c r="RED211" s="14"/>
      <c r="REE211" s="11"/>
      <c r="REF211" s="18"/>
      <c r="REG211" s="11"/>
      <c r="REH211" s="12"/>
      <c r="REI211" s="9"/>
      <c r="REJ211" s="29"/>
      <c r="REK211" s="14"/>
      <c r="REL211" s="11"/>
      <c r="REM211" s="18"/>
      <c r="REN211" s="11"/>
      <c r="REO211" s="12"/>
      <c r="REP211" s="9"/>
      <c r="REQ211" s="29"/>
      <c r="RER211" s="14"/>
      <c r="RES211" s="11"/>
      <c r="RET211" s="18"/>
      <c r="REU211" s="11"/>
      <c r="REV211" s="12"/>
      <c r="REW211" s="9"/>
      <c r="REX211" s="29"/>
      <c r="REY211" s="14"/>
      <c r="REZ211" s="11"/>
      <c r="RFA211" s="18"/>
      <c r="RFB211" s="11"/>
      <c r="RFC211" s="12"/>
      <c r="RFD211" s="9"/>
      <c r="RFE211" s="29"/>
      <c r="RFF211" s="14"/>
      <c r="RFG211" s="11"/>
      <c r="RFH211" s="18"/>
      <c r="RFI211" s="11"/>
      <c r="RFJ211" s="12"/>
      <c r="RFK211" s="9"/>
      <c r="RFL211" s="29"/>
      <c r="RFM211" s="14"/>
      <c r="RFN211" s="11"/>
      <c r="RFO211" s="18"/>
      <c r="RFP211" s="11"/>
      <c r="RFQ211" s="12"/>
      <c r="RFR211" s="9"/>
      <c r="RFS211" s="29"/>
      <c r="RFT211" s="14"/>
      <c r="RFU211" s="11"/>
      <c r="RFV211" s="18"/>
      <c r="RFW211" s="11"/>
      <c r="RFX211" s="12"/>
      <c r="RFY211" s="9"/>
      <c r="RFZ211" s="29"/>
      <c r="RGA211" s="14"/>
      <c r="RGB211" s="11"/>
      <c r="RGC211" s="18"/>
      <c r="RGD211" s="11"/>
      <c r="RGE211" s="12"/>
      <c r="RGF211" s="9"/>
      <c r="RGG211" s="29"/>
      <c r="RGH211" s="14"/>
      <c r="RGI211" s="11"/>
      <c r="RGJ211" s="18"/>
      <c r="RGK211" s="11"/>
      <c r="RGL211" s="12"/>
      <c r="RGM211" s="9"/>
      <c r="RGN211" s="29"/>
      <c r="RGO211" s="14"/>
      <c r="RGP211" s="11"/>
      <c r="RGQ211" s="18"/>
      <c r="RGR211" s="11"/>
      <c r="RGS211" s="12"/>
      <c r="RGT211" s="9"/>
      <c r="RGU211" s="29"/>
      <c r="RGV211" s="14"/>
      <c r="RGW211" s="11"/>
      <c r="RGX211" s="18"/>
      <c r="RGY211" s="11"/>
      <c r="RGZ211" s="12"/>
      <c r="RHA211" s="9"/>
      <c r="RHB211" s="29"/>
      <c r="RHC211" s="14"/>
      <c r="RHD211" s="11"/>
      <c r="RHE211" s="18"/>
      <c r="RHF211" s="11"/>
      <c r="RHG211" s="12"/>
      <c r="RHH211" s="9"/>
      <c r="RHI211" s="29"/>
      <c r="RHJ211" s="14"/>
      <c r="RHK211" s="11"/>
      <c r="RHL211" s="18"/>
      <c r="RHM211" s="11"/>
      <c r="RHN211" s="12"/>
      <c r="RHO211" s="9"/>
      <c r="RHP211" s="29"/>
      <c r="RHQ211" s="14"/>
      <c r="RHR211" s="11"/>
      <c r="RHS211" s="18"/>
      <c r="RHT211" s="11"/>
      <c r="RHU211" s="12"/>
      <c r="RHV211" s="9"/>
      <c r="RHW211" s="29"/>
      <c r="RHX211" s="14"/>
      <c r="RHY211" s="11"/>
      <c r="RHZ211" s="18"/>
      <c r="RIA211" s="11"/>
      <c r="RIB211" s="12"/>
      <c r="RIC211" s="9"/>
      <c r="RID211" s="29"/>
      <c r="RIE211" s="14"/>
      <c r="RIF211" s="11"/>
      <c r="RIG211" s="18"/>
      <c r="RIH211" s="11"/>
      <c r="RII211" s="12"/>
      <c r="RIJ211" s="9"/>
      <c r="RIK211" s="29"/>
      <c r="RIL211" s="14"/>
      <c r="RIM211" s="11"/>
      <c r="RIN211" s="18"/>
      <c r="RIO211" s="11"/>
      <c r="RIP211" s="12"/>
      <c r="RIQ211" s="9"/>
      <c r="RIR211" s="29"/>
      <c r="RIS211" s="14"/>
      <c r="RIT211" s="11"/>
      <c r="RIU211" s="18"/>
      <c r="RIV211" s="11"/>
      <c r="RIW211" s="12"/>
      <c r="RIX211" s="9"/>
      <c r="RIY211" s="29"/>
      <c r="RIZ211" s="14"/>
      <c r="RJA211" s="11"/>
      <c r="RJB211" s="18"/>
      <c r="RJC211" s="11"/>
      <c r="RJD211" s="12"/>
      <c r="RJE211" s="9"/>
      <c r="RJF211" s="29"/>
      <c r="RJG211" s="14"/>
      <c r="RJH211" s="11"/>
      <c r="RJI211" s="18"/>
      <c r="RJJ211" s="11"/>
      <c r="RJK211" s="12"/>
      <c r="RJL211" s="9"/>
      <c r="RJM211" s="29"/>
      <c r="RJN211" s="14"/>
      <c r="RJO211" s="11"/>
      <c r="RJP211" s="18"/>
      <c r="RJQ211" s="11"/>
      <c r="RJR211" s="12"/>
      <c r="RJS211" s="9"/>
      <c r="RJT211" s="29"/>
      <c r="RJU211" s="14"/>
      <c r="RJV211" s="11"/>
      <c r="RJW211" s="18"/>
      <c r="RJX211" s="11"/>
      <c r="RJY211" s="12"/>
      <c r="RJZ211" s="9"/>
      <c r="RKA211" s="29"/>
      <c r="RKB211" s="14"/>
      <c r="RKC211" s="11"/>
      <c r="RKD211" s="18"/>
      <c r="RKE211" s="11"/>
      <c r="RKF211" s="12"/>
      <c r="RKG211" s="9"/>
      <c r="RKH211" s="29"/>
      <c r="RKI211" s="14"/>
      <c r="RKJ211" s="11"/>
      <c r="RKK211" s="18"/>
      <c r="RKL211" s="11"/>
      <c r="RKM211" s="12"/>
      <c r="RKN211" s="9"/>
      <c r="RKO211" s="29"/>
      <c r="RKP211" s="14"/>
      <c r="RKQ211" s="11"/>
      <c r="RKR211" s="18"/>
      <c r="RKS211" s="11"/>
      <c r="RKT211" s="12"/>
      <c r="RKU211" s="9"/>
      <c r="RKV211" s="29"/>
      <c r="RKW211" s="14"/>
      <c r="RKX211" s="11"/>
      <c r="RKY211" s="18"/>
      <c r="RKZ211" s="11"/>
      <c r="RLA211" s="12"/>
      <c r="RLB211" s="9"/>
      <c r="RLC211" s="29"/>
      <c r="RLD211" s="14"/>
      <c r="RLE211" s="11"/>
      <c r="RLF211" s="18"/>
      <c r="RLG211" s="11"/>
      <c r="RLH211" s="12"/>
      <c r="RLI211" s="9"/>
      <c r="RLJ211" s="29"/>
      <c r="RLK211" s="14"/>
      <c r="RLL211" s="11"/>
      <c r="RLM211" s="18"/>
      <c r="RLN211" s="11"/>
      <c r="RLO211" s="12"/>
      <c r="RLP211" s="9"/>
      <c r="RLQ211" s="29"/>
      <c r="RLR211" s="14"/>
      <c r="RLS211" s="11"/>
      <c r="RLT211" s="18"/>
      <c r="RLU211" s="11"/>
      <c r="RLV211" s="12"/>
      <c r="RLW211" s="9"/>
      <c r="RLX211" s="29"/>
      <c r="RLY211" s="14"/>
      <c r="RLZ211" s="11"/>
      <c r="RMA211" s="18"/>
      <c r="RMB211" s="11"/>
      <c r="RMC211" s="12"/>
      <c r="RMD211" s="9"/>
      <c r="RME211" s="29"/>
      <c r="RMF211" s="14"/>
      <c r="RMG211" s="11"/>
      <c r="RMH211" s="18"/>
      <c r="RMI211" s="11"/>
      <c r="RMJ211" s="12"/>
      <c r="RMK211" s="9"/>
      <c r="RML211" s="29"/>
      <c r="RMM211" s="14"/>
      <c r="RMN211" s="11"/>
      <c r="RMO211" s="18"/>
      <c r="RMP211" s="11"/>
      <c r="RMQ211" s="12"/>
      <c r="RMR211" s="9"/>
      <c r="RMS211" s="29"/>
      <c r="RMT211" s="14"/>
      <c r="RMU211" s="11"/>
      <c r="RMV211" s="18"/>
      <c r="RMW211" s="11"/>
      <c r="RMX211" s="12"/>
      <c r="RMY211" s="9"/>
      <c r="RMZ211" s="29"/>
      <c r="RNA211" s="14"/>
      <c r="RNB211" s="11"/>
      <c r="RNC211" s="18"/>
      <c r="RND211" s="11"/>
      <c r="RNE211" s="12"/>
      <c r="RNF211" s="9"/>
      <c r="RNG211" s="29"/>
      <c r="RNH211" s="14"/>
      <c r="RNI211" s="11"/>
      <c r="RNJ211" s="18"/>
      <c r="RNK211" s="11"/>
      <c r="RNL211" s="12"/>
      <c r="RNM211" s="9"/>
      <c r="RNN211" s="29"/>
      <c r="RNO211" s="14"/>
      <c r="RNP211" s="11"/>
      <c r="RNQ211" s="18"/>
      <c r="RNR211" s="11"/>
      <c r="RNS211" s="12"/>
      <c r="RNT211" s="9"/>
      <c r="RNU211" s="29"/>
      <c r="RNV211" s="14"/>
      <c r="RNW211" s="11"/>
      <c r="RNX211" s="18"/>
      <c r="RNY211" s="11"/>
      <c r="RNZ211" s="12"/>
      <c r="ROA211" s="9"/>
      <c r="ROB211" s="29"/>
      <c r="ROC211" s="14"/>
      <c r="ROD211" s="11"/>
      <c r="ROE211" s="18"/>
      <c r="ROF211" s="11"/>
      <c r="ROG211" s="12"/>
      <c r="ROH211" s="9"/>
      <c r="ROI211" s="29"/>
      <c r="ROJ211" s="14"/>
      <c r="ROK211" s="11"/>
      <c r="ROL211" s="18"/>
      <c r="ROM211" s="11"/>
      <c r="RON211" s="12"/>
      <c r="ROO211" s="9"/>
      <c r="ROP211" s="29"/>
      <c r="ROQ211" s="14"/>
      <c r="ROR211" s="11"/>
      <c r="ROS211" s="18"/>
      <c r="ROT211" s="11"/>
      <c r="ROU211" s="12"/>
      <c r="ROV211" s="9"/>
      <c r="ROW211" s="29"/>
      <c r="ROX211" s="14"/>
      <c r="ROY211" s="11"/>
      <c r="ROZ211" s="18"/>
      <c r="RPA211" s="11"/>
      <c r="RPB211" s="12"/>
      <c r="RPC211" s="9"/>
      <c r="RPD211" s="29"/>
      <c r="RPE211" s="14"/>
      <c r="RPF211" s="11"/>
      <c r="RPG211" s="18"/>
      <c r="RPH211" s="11"/>
      <c r="RPI211" s="12"/>
      <c r="RPJ211" s="9"/>
      <c r="RPK211" s="29"/>
      <c r="RPL211" s="14"/>
      <c r="RPM211" s="11"/>
      <c r="RPN211" s="18"/>
      <c r="RPO211" s="11"/>
      <c r="RPP211" s="12"/>
      <c r="RPQ211" s="9"/>
      <c r="RPR211" s="29"/>
      <c r="RPS211" s="14"/>
      <c r="RPT211" s="11"/>
      <c r="RPU211" s="18"/>
      <c r="RPV211" s="11"/>
      <c r="RPW211" s="12"/>
      <c r="RPX211" s="9"/>
      <c r="RPY211" s="29"/>
      <c r="RPZ211" s="14"/>
      <c r="RQA211" s="11"/>
      <c r="RQB211" s="18"/>
      <c r="RQC211" s="11"/>
      <c r="RQD211" s="12"/>
      <c r="RQE211" s="9"/>
      <c r="RQF211" s="29"/>
      <c r="RQG211" s="14"/>
      <c r="RQH211" s="11"/>
      <c r="RQI211" s="18"/>
      <c r="RQJ211" s="11"/>
      <c r="RQK211" s="12"/>
      <c r="RQL211" s="9"/>
      <c r="RQM211" s="29"/>
      <c r="RQN211" s="14"/>
      <c r="RQO211" s="11"/>
      <c r="RQP211" s="18"/>
      <c r="RQQ211" s="11"/>
      <c r="RQR211" s="12"/>
      <c r="RQS211" s="9"/>
      <c r="RQT211" s="29"/>
      <c r="RQU211" s="14"/>
      <c r="RQV211" s="11"/>
      <c r="RQW211" s="18"/>
      <c r="RQX211" s="11"/>
      <c r="RQY211" s="12"/>
      <c r="RQZ211" s="9"/>
      <c r="RRA211" s="29"/>
      <c r="RRB211" s="14"/>
      <c r="RRC211" s="11"/>
      <c r="RRD211" s="18"/>
      <c r="RRE211" s="11"/>
      <c r="RRF211" s="12"/>
      <c r="RRG211" s="9"/>
      <c r="RRH211" s="29"/>
      <c r="RRI211" s="14"/>
      <c r="RRJ211" s="11"/>
      <c r="RRK211" s="18"/>
      <c r="RRL211" s="11"/>
      <c r="RRM211" s="12"/>
      <c r="RRN211" s="9"/>
      <c r="RRO211" s="29"/>
      <c r="RRP211" s="14"/>
      <c r="RRQ211" s="11"/>
      <c r="RRR211" s="18"/>
      <c r="RRS211" s="11"/>
      <c r="RRT211" s="12"/>
      <c r="RRU211" s="9"/>
      <c r="RRV211" s="29"/>
      <c r="RRW211" s="14"/>
      <c r="RRX211" s="11"/>
      <c r="RRY211" s="18"/>
      <c r="RRZ211" s="11"/>
      <c r="RSA211" s="12"/>
      <c r="RSB211" s="9"/>
      <c r="RSC211" s="29"/>
      <c r="RSD211" s="14"/>
      <c r="RSE211" s="11"/>
      <c r="RSF211" s="18"/>
      <c r="RSG211" s="11"/>
      <c r="RSH211" s="12"/>
      <c r="RSI211" s="9"/>
      <c r="RSJ211" s="29"/>
      <c r="RSK211" s="14"/>
      <c r="RSL211" s="11"/>
      <c r="RSM211" s="18"/>
      <c r="RSN211" s="11"/>
      <c r="RSO211" s="12"/>
      <c r="RSP211" s="9"/>
      <c r="RSQ211" s="29"/>
      <c r="RSR211" s="14"/>
      <c r="RSS211" s="11"/>
      <c r="RST211" s="18"/>
      <c r="RSU211" s="11"/>
      <c r="RSV211" s="12"/>
      <c r="RSW211" s="9"/>
      <c r="RSX211" s="29"/>
      <c r="RSY211" s="14"/>
      <c r="RSZ211" s="11"/>
      <c r="RTA211" s="18"/>
      <c r="RTB211" s="11"/>
      <c r="RTC211" s="12"/>
      <c r="RTD211" s="9"/>
      <c r="RTE211" s="29"/>
      <c r="RTF211" s="14"/>
      <c r="RTG211" s="11"/>
      <c r="RTH211" s="18"/>
      <c r="RTI211" s="11"/>
      <c r="RTJ211" s="12"/>
      <c r="RTK211" s="9"/>
      <c r="RTL211" s="29"/>
      <c r="RTM211" s="14"/>
      <c r="RTN211" s="11"/>
      <c r="RTO211" s="18"/>
      <c r="RTP211" s="11"/>
      <c r="RTQ211" s="12"/>
      <c r="RTR211" s="9"/>
      <c r="RTS211" s="29"/>
      <c r="RTT211" s="14"/>
      <c r="RTU211" s="11"/>
      <c r="RTV211" s="18"/>
      <c r="RTW211" s="11"/>
      <c r="RTX211" s="12"/>
      <c r="RTY211" s="9"/>
      <c r="RTZ211" s="29"/>
      <c r="RUA211" s="14"/>
      <c r="RUB211" s="11"/>
      <c r="RUC211" s="18"/>
      <c r="RUD211" s="11"/>
      <c r="RUE211" s="12"/>
      <c r="RUF211" s="9"/>
      <c r="RUG211" s="29"/>
      <c r="RUH211" s="14"/>
      <c r="RUI211" s="11"/>
      <c r="RUJ211" s="18"/>
      <c r="RUK211" s="11"/>
      <c r="RUL211" s="12"/>
      <c r="RUM211" s="9"/>
      <c r="RUN211" s="29"/>
      <c r="RUO211" s="14"/>
      <c r="RUP211" s="11"/>
      <c r="RUQ211" s="18"/>
      <c r="RUR211" s="11"/>
      <c r="RUS211" s="12"/>
      <c r="RUT211" s="9"/>
      <c r="RUU211" s="29"/>
      <c r="RUV211" s="14"/>
      <c r="RUW211" s="11"/>
      <c r="RUX211" s="18"/>
      <c r="RUY211" s="11"/>
      <c r="RUZ211" s="12"/>
      <c r="RVA211" s="9"/>
      <c r="RVB211" s="29"/>
      <c r="RVC211" s="14"/>
      <c r="RVD211" s="11"/>
      <c r="RVE211" s="18"/>
      <c r="RVF211" s="11"/>
      <c r="RVG211" s="12"/>
      <c r="RVH211" s="9"/>
      <c r="RVI211" s="29"/>
      <c r="RVJ211" s="14"/>
      <c r="RVK211" s="11"/>
      <c r="RVL211" s="18"/>
      <c r="RVM211" s="11"/>
      <c r="RVN211" s="12"/>
      <c r="RVO211" s="9"/>
      <c r="RVP211" s="29"/>
      <c r="RVQ211" s="14"/>
      <c r="RVR211" s="11"/>
      <c r="RVS211" s="18"/>
      <c r="RVT211" s="11"/>
      <c r="RVU211" s="12"/>
      <c r="RVV211" s="9"/>
      <c r="RVW211" s="29"/>
      <c r="RVX211" s="14"/>
      <c r="RVY211" s="11"/>
      <c r="RVZ211" s="18"/>
      <c r="RWA211" s="11"/>
      <c r="RWB211" s="12"/>
      <c r="RWC211" s="9"/>
      <c r="RWD211" s="29"/>
      <c r="RWE211" s="14"/>
      <c r="RWF211" s="11"/>
      <c r="RWG211" s="18"/>
      <c r="RWH211" s="11"/>
      <c r="RWI211" s="12"/>
      <c r="RWJ211" s="9"/>
      <c r="RWK211" s="29"/>
      <c r="RWL211" s="14"/>
      <c r="RWM211" s="11"/>
      <c r="RWN211" s="18"/>
      <c r="RWO211" s="11"/>
      <c r="RWP211" s="12"/>
      <c r="RWQ211" s="9"/>
      <c r="RWR211" s="29"/>
      <c r="RWS211" s="14"/>
      <c r="RWT211" s="11"/>
      <c r="RWU211" s="18"/>
      <c r="RWV211" s="11"/>
      <c r="RWW211" s="12"/>
      <c r="RWX211" s="9"/>
      <c r="RWY211" s="29"/>
      <c r="RWZ211" s="14"/>
      <c r="RXA211" s="11"/>
      <c r="RXB211" s="18"/>
      <c r="RXC211" s="11"/>
      <c r="RXD211" s="12"/>
      <c r="RXE211" s="9"/>
      <c r="RXF211" s="29"/>
      <c r="RXG211" s="14"/>
      <c r="RXH211" s="11"/>
      <c r="RXI211" s="18"/>
      <c r="RXJ211" s="11"/>
      <c r="RXK211" s="12"/>
      <c r="RXL211" s="9"/>
      <c r="RXM211" s="29"/>
      <c r="RXN211" s="14"/>
      <c r="RXO211" s="11"/>
      <c r="RXP211" s="18"/>
      <c r="RXQ211" s="11"/>
      <c r="RXR211" s="12"/>
      <c r="RXS211" s="9"/>
      <c r="RXT211" s="29"/>
      <c r="RXU211" s="14"/>
      <c r="RXV211" s="11"/>
      <c r="RXW211" s="18"/>
      <c r="RXX211" s="11"/>
      <c r="RXY211" s="12"/>
      <c r="RXZ211" s="9"/>
      <c r="RYA211" s="29"/>
      <c r="RYB211" s="14"/>
      <c r="RYC211" s="11"/>
      <c r="RYD211" s="18"/>
      <c r="RYE211" s="11"/>
      <c r="RYF211" s="12"/>
      <c r="RYG211" s="9"/>
      <c r="RYH211" s="29"/>
      <c r="RYI211" s="14"/>
      <c r="RYJ211" s="11"/>
      <c r="RYK211" s="18"/>
      <c r="RYL211" s="11"/>
      <c r="RYM211" s="12"/>
      <c r="RYN211" s="9"/>
      <c r="RYO211" s="29"/>
      <c r="RYP211" s="14"/>
      <c r="RYQ211" s="11"/>
      <c r="RYR211" s="18"/>
      <c r="RYS211" s="11"/>
      <c r="RYT211" s="12"/>
      <c r="RYU211" s="9"/>
      <c r="RYV211" s="29"/>
      <c r="RYW211" s="14"/>
      <c r="RYX211" s="11"/>
      <c r="RYY211" s="18"/>
      <c r="RYZ211" s="11"/>
      <c r="RZA211" s="12"/>
      <c r="RZB211" s="9"/>
      <c r="RZC211" s="29"/>
      <c r="RZD211" s="14"/>
      <c r="RZE211" s="11"/>
      <c r="RZF211" s="18"/>
      <c r="RZG211" s="11"/>
      <c r="RZH211" s="12"/>
      <c r="RZI211" s="9"/>
      <c r="RZJ211" s="29"/>
      <c r="RZK211" s="14"/>
      <c r="RZL211" s="11"/>
      <c r="RZM211" s="18"/>
      <c r="RZN211" s="11"/>
      <c r="RZO211" s="12"/>
      <c r="RZP211" s="9"/>
      <c r="RZQ211" s="29"/>
      <c r="RZR211" s="14"/>
      <c r="RZS211" s="11"/>
      <c r="RZT211" s="18"/>
      <c r="RZU211" s="11"/>
      <c r="RZV211" s="12"/>
      <c r="RZW211" s="9"/>
      <c r="RZX211" s="29"/>
      <c r="RZY211" s="14"/>
      <c r="RZZ211" s="11"/>
      <c r="SAA211" s="18"/>
      <c r="SAB211" s="11"/>
      <c r="SAC211" s="12"/>
      <c r="SAD211" s="9"/>
      <c r="SAE211" s="29"/>
      <c r="SAF211" s="14"/>
      <c r="SAG211" s="11"/>
      <c r="SAH211" s="18"/>
      <c r="SAI211" s="11"/>
      <c r="SAJ211" s="12"/>
      <c r="SAK211" s="9"/>
      <c r="SAL211" s="29"/>
      <c r="SAM211" s="14"/>
      <c r="SAN211" s="11"/>
      <c r="SAO211" s="18"/>
      <c r="SAP211" s="11"/>
      <c r="SAQ211" s="12"/>
      <c r="SAR211" s="9"/>
      <c r="SAS211" s="29"/>
      <c r="SAT211" s="14"/>
      <c r="SAU211" s="11"/>
      <c r="SAV211" s="18"/>
      <c r="SAW211" s="11"/>
      <c r="SAX211" s="12"/>
      <c r="SAY211" s="9"/>
      <c r="SAZ211" s="29"/>
      <c r="SBA211" s="14"/>
      <c r="SBB211" s="11"/>
      <c r="SBC211" s="18"/>
      <c r="SBD211" s="11"/>
      <c r="SBE211" s="12"/>
      <c r="SBF211" s="9"/>
      <c r="SBG211" s="29"/>
      <c r="SBH211" s="14"/>
      <c r="SBI211" s="11"/>
      <c r="SBJ211" s="18"/>
      <c r="SBK211" s="11"/>
      <c r="SBL211" s="12"/>
      <c r="SBM211" s="9"/>
      <c r="SBN211" s="29"/>
      <c r="SBO211" s="14"/>
      <c r="SBP211" s="11"/>
      <c r="SBQ211" s="18"/>
      <c r="SBR211" s="11"/>
      <c r="SBS211" s="12"/>
      <c r="SBT211" s="9"/>
      <c r="SBU211" s="29"/>
      <c r="SBV211" s="14"/>
      <c r="SBW211" s="11"/>
      <c r="SBX211" s="18"/>
      <c r="SBY211" s="11"/>
      <c r="SBZ211" s="12"/>
      <c r="SCA211" s="9"/>
      <c r="SCB211" s="29"/>
      <c r="SCC211" s="14"/>
      <c r="SCD211" s="11"/>
      <c r="SCE211" s="18"/>
      <c r="SCF211" s="11"/>
      <c r="SCG211" s="12"/>
      <c r="SCH211" s="9"/>
      <c r="SCI211" s="29"/>
      <c r="SCJ211" s="14"/>
      <c r="SCK211" s="11"/>
      <c r="SCL211" s="18"/>
      <c r="SCM211" s="11"/>
      <c r="SCN211" s="12"/>
      <c r="SCO211" s="9"/>
      <c r="SCP211" s="29"/>
      <c r="SCQ211" s="14"/>
      <c r="SCR211" s="11"/>
      <c r="SCS211" s="18"/>
      <c r="SCT211" s="11"/>
      <c r="SCU211" s="12"/>
      <c r="SCV211" s="9"/>
      <c r="SCW211" s="29"/>
      <c r="SCX211" s="14"/>
      <c r="SCY211" s="11"/>
      <c r="SCZ211" s="18"/>
      <c r="SDA211" s="11"/>
      <c r="SDB211" s="12"/>
      <c r="SDC211" s="9"/>
      <c r="SDD211" s="29"/>
      <c r="SDE211" s="14"/>
      <c r="SDF211" s="11"/>
      <c r="SDG211" s="18"/>
      <c r="SDH211" s="11"/>
      <c r="SDI211" s="12"/>
      <c r="SDJ211" s="9"/>
      <c r="SDK211" s="29"/>
      <c r="SDL211" s="14"/>
      <c r="SDM211" s="11"/>
      <c r="SDN211" s="18"/>
      <c r="SDO211" s="11"/>
      <c r="SDP211" s="12"/>
      <c r="SDQ211" s="9"/>
      <c r="SDR211" s="29"/>
      <c r="SDS211" s="14"/>
      <c r="SDT211" s="11"/>
      <c r="SDU211" s="18"/>
      <c r="SDV211" s="11"/>
      <c r="SDW211" s="12"/>
      <c r="SDX211" s="9"/>
      <c r="SDY211" s="29"/>
      <c r="SDZ211" s="14"/>
      <c r="SEA211" s="11"/>
      <c r="SEB211" s="18"/>
      <c r="SEC211" s="11"/>
      <c r="SED211" s="12"/>
      <c r="SEE211" s="9"/>
      <c r="SEF211" s="29"/>
      <c r="SEG211" s="14"/>
      <c r="SEH211" s="11"/>
      <c r="SEI211" s="18"/>
      <c r="SEJ211" s="11"/>
      <c r="SEK211" s="12"/>
      <c r="SEL211" s="9"/>
      <c r="SEM211" s="29"/>
      <c r="SEN211" s="14"/>
      <c r="SEO211" s="11"/>
      <c r="SEP211" s="18"/>
      <c r="SEQ211" s="11"/>
      <c r="SER211" s="12"/>
      <c r="SES211" s="9"/>
      <c r="SET211" s="29"/>
      <c r="SEU211" s="14"/>
      <c r="SEV211" s="11"/>
      <c r="SEW211" s="18"/>
      <c r="SEX211" s="11"/>
      <c r="SEY211" s="12"/>
      <c r="SEZ211" s="9"/>
      <c r="SFA211" s="29"/>
      <c r="SFB211" s="14"/>
      <c r="SFC211" s="11"/>
      <c r="SFD211" s="18"/>
      <c r="SFE211" s="11"/>
      <c r="SFF211" s="12"/>
      <c r="SFG211" s="9"/>
      <c r="SFH211" s="29"/>
      <c r="SFI211" s="14"/>
      <c r="SFJ211" s="11"/>
      <c r="SFK211" s="18"/>
      <c r="SFL211" s="11"/>
      <c r="SFM211" s="12"/>
      <c r="SFN211" s="9"/>
      <c r="SFO211" s="29"/>
      <c r="SFP211" s="14"/>
      <c r="SFQ211" s="11"/>
      <c r="SFR211" s="18"/>
      <c r="SFS211" s="11"/>
      <c r="SFT211" s="12"/>
      <c r="SFU211" s="9"/>
      <c r="SFV211" s="29"/>
      <c r="SFW211" s="14"/>
      <c r="SFX211" s="11"/>
      <c r="SFY211" s="18"/>
      <c r="SFZ211" s="11"/>
      <c r="SGA211" s="12"/>
      <c r="SGB211" s="9"/>
      <c r="SGC211" s="29"/>
      <c r="SGD211" s="14"/>
      <c r="SGE211" s="11"/>
      <c r="SGF211" s="18"/>
      <c r="SGG211" s="11"/>
      <c r="SGH211" s="12"/>
      <c r="SGI211" s="9"/>
      <c r="SGJ211" s="29"/>
      <c r="SGK211" s="14"/>
      <c r="SGL211" s="11"/>
      <c r="SGM211" s="18"/>
      <c r="SGN211" s="11"/>
      <c r="SGO211" s="12"/>
      <c r="SGP211" s="9"/>
      <c r="SGQ211" s="29"/>
      <c r="SGR211" s="14"/>
      <c r="SGS211" s="11"/>
      <c r="SGT211" s="18"/>
      <c r="SGU211" s="11"/>
      <c r="SGV211" s="12"/>
      <c r="SGW211" s="9"/>
      <c r="SGX211" s="29"/>
      <c r="SGY211" s="14"/>
      <c r="SGZ211" s="11"/>
      <c r="SHA211" s="18"/>
      <c r="SHB211" s="11"/>
      <c r="SHC211" s="12"/>
      <c r="SHD211" s="9"/>
      <c r="SHE211" s="29"/>
      <c r="SHF211" s="14"/>
      <c r="SHG211" s="11"/>
      <c r="SHH211" s="18"/>
      <c r="SHI211" s="11"/>
      <c r="SHJ211" s="12"/>
      <c r="SHK211" s="9"/>
      <c r="SHL211" s="29"/>
      <c r="SHM211" s="14"/>
      <c r="SHN211" s="11"/>
      <c r="SHO211" s="18"/>
      <c r="SHP211" s="11"/>
      <c r="SHQ211" s="12"/>
      <c r="SHR211" s="9"/>
      <c r="SHS211" s="29"/>
      <c r="SHT211" s="14"/>
      <c r="SHU211" s="11"/>
      <c r="SHV211" s="18"/>
      <c r="SHW211" s="11"/>
      <c r="SHX211" s="12"/>
      <c r="SHY211" s="9"/>
      <c r="SHZ211" s="29"/>
      <c r="SIA211" s="14"/>
      <c r="SIB211" s="11"/>
      <c r="SIC211" s="18"/>
      <c r="SID211" s="11"/>
      <c r="SIE211" s="12"/>
      <c r="SIF211" s="9"/>
      <c r="SIG211" s="29"/>
      <c r="SIH211" s="14"/>
      <c r="SII211" s="11"/>
      <c r="SIJ211" s="18"/>
      <c r="SIK211" s="11"/>
      <c r="SIL211" s="12"/>
      <c r="SIM211" s="9"/>
      <c r="SIN211" s="29"/>
      <c r="SIO211" s="14"/>
      <c r="SIP211" s="11"/>
      <c r="SIQ211" s="18"/>
      <c r="SIR211" s="11"/>
      <c r="SIS211" s="12"/>
      <c r="SIT211" s="9"/>
      <c r="SIU211" s="29"/>
      <c r="SIV211" s="14"/>
      <c r="SIW211" s="11"/>
      <c r="SIX211" s="18"/>
      <c r="SIY211" s="11"/>
      <c r="SIZ211" s="12"/>
      <c r="SJA211" s="9"/>
      <c r="SJB211" s="29"/>
      <c r="SJC211" s="14"/>
      <c r="SJD211" s="11"/>
      <c r="SJE211" s="18"/>
      <c r="SJF211" s="11"/>
      <c r="SJG211" s="12"/>
      <c r="SJH211" s="9"/>
      <c r="SJI211" s="29"/>
      <c r="SJJ211" s="14"/>
      <c r="SJK211" s="11"/>
      <c r="SJL211" s="18"/>
      <c r="SJM211" s="11"/>
      <c r="SJN211" s="12"/>
      <c r="SJO211" s="9"/>
      <c r="SJP211" s="29"/>
      <c r="SJQ211" s="14"/>
      <c r="SJR211" s="11"/>
      <c r="SJS211" s="18"/>
      <c r="SJT211" s="11"/>
      <c r="SJU211" s="12"/>
      <c r="SJV211" s="9"/>
      <c r="SJW211" s="29"/>
      <c r="SJX211" s="14"/>
      <c r="SJY211" s="11"/>
      <c r="SJZ211" s="18"/>
      <c r="SKA211" s="11"/>
      <c r="SKB211" s="12"/>
      <c r="SKC211" s="9"/>
      <c r="SKD211" s="29"/>
      <c r="SKE211" s="14"/>
      <c r="SKF211" s="11"/>
      <c r="SKG211" s="18"/>
      <c r="SKH211" s="11"/>
      <c r="SKI211" s="12"/>
      <c r="SKJ211" s="9"/>
      <c r="SKK211" s="29"/>
      <c r="SKL211" s="14"/>
      <c r="SKM211" s="11"/>
      <c r="SKN211" s="18"/>
      <c r="SKO211" s="11"/>
      <c r="SKP211" s="12"/>
      <c r="SKQ211" s="9"/>
      <c r="SKR211" s="29"/>
      <c r="SKS211" s="14"/>
      <c r="SKT211" s="11"/>
      <c r="SKU211" s="18"/>
      <c r="SKV211" s="11"/>
      <c r="SKW211" s="12"/>
      <c r="SKX211" s="9"/>
      <c r="SKY211" s="29"/>
      <c r="SKZ211" s="14"/>
      <c r="SLA211" s="11"/>
      <c r="SLB211" s="18"/>
      <c r="SLC211" s="11"/>
      <c r="SLD211" s="12"/>
      <c r="SLE211" s="9"/>
      <c r="SLF211" s="29"/>
      <c r="SLG211" s="14"/>
      <c r="SLH211" s="11"/>
      <c r="SLI211" s="18"/>
      <c r="SLJ211" s="11"/>
      <c r="SLK211" s="12"/>
      <c r="SLL211" s="9"/>
      <c r="SLM211" s="29"/>
      <c r="SLN211" s="14"/>
      <c r="SLO211" s="11"/>
      <c r="SLP211" s="18"/>
      <c r="SLQ211" s="11"/>
      <c r="SLR211" s="12"/>
      <c r="SLS211" s="9"/>
      <c r="SLT211" s="29"/>
      <c r="SLU211" s="14"/>
      <c r="SLV211" s="11"/>
      <c r="SLW211" s="18"/>
      <c r="SLX211" s="11"/>
      <c r="SLY211" s="12"/>
      <c r="SLZ211" s="9"/>
      <c r="SMA211" s="29"/>
      <c r="SMB211" s="14"/>
      <c r="SMC211" s="11"/>
      <c r="SMD211" s="18"/>
      <c r="SME211" s="11"/>
      <c r="SMF211" s="12"/>
      <c r="SMG211" s="9"/>
      <c r="SMH211" s="29"/>
      <c r="SMI211" s="14"/>
      <c r="SMJ211" s="11"/>
      <c r="SMK211" s="18"/>
      <c r="SML211" s="11"/>
      <c r="SMM211" s="12"/>
      <c r="SMN211" s="9"/>
      <c r="SMO211" s="29"/>
      <c r="SMP211" s="14"/>
      <c r="SMQ211" s="11"/>
      <c r="SMR211" s="18"/>
      <c r="SMS211" s="11"/>
      <c r="SMT211" s="12"/>
      <c r="SMU211" s="9"/>
      <c r="SMV211" s="29"/>
      <c r="SMW211" s="14"/>
      <c r="SMX211" s="11"/>
      <c r="SMY211" s="18"/>
      <c r="SMZ211" s="11"/>
      <c r="SNA211" s="12"/>
      <c r="SNB211" s="9"/>
      <c r="SNC211" s="29"/>
      <c r="SND211" s="14"/>
      <c r="SNE211" s="11"/>
      <c r="SNF211" s="18"/>
      <c r="SNG211" s="11"/>
      <c r="SNH211" s="12"/>
      <c r="SNI211" s="9"/>
      <c r="SNJ211" s="29"/>
      <c r="SNK211" s="14"/>
      <c r="SNL211" s="11"/>
      <c r="SNM211" s="18"/>
      <c r="SNN211" s="11"/>
      <c r="SNO211" s="12"/>
      <c r="SNP211" s="9"/>
      <c r="SNQ211" s="29"/>
      <c r="SNR211" s="14"/>
      <c r="SNS211" s="11"/>
      <c r="SNT211" s="18"/>
      <c r="SNU211" s="11"/>
      <c r="SNV211" s="12"/>
      <c r="SNW211" s="9"/>
      <c r="SNX211" s="29"/>
      <c r="SNY211" s="14"/>
      <c r="SNZ211" s="11"/>
      <c r="SOA211" s="18"/>
      <c r="SOB211" s="11"/>
      <c r="SOC211" s="12"/>
      <c r="SOD211" s="9"/>
      <c r="SOE211" s="29"/>
      <c r="SOF211" s="14"/>
      <c r="SOG211" s="11"/>
      <c r="SOH211" s="18"/>
      <c r="SOI211" s="11"/>
      <c r="SOJ211" s="12"/>
      <c r="SOK211" s="9"/>
      <c r="SOL211" s="29"/>
      <c r="SOM211" s="14"/>
      <c r="SON211" s="11"/>
      <c r="SOO211" s="18"/>
      <c r="SOP211" s="11"/>
      <c r="SOQ211" s="12"/>
      <c r="SOR211" s="9"/>
      <c r="SOS211" s="29"/>
      <c r="SOT211" s="14"/>
      <c r="SOU211" s="11"/>
      <c r="SOV211" s="18"/>
      <c r="SOW211" s="11"/>
      <c r="SOX211" s="12"/>
      <c r="SOY211" s="9"/>
      <c r="SOZ211" s="29"/>
      <c r="SPA211" s="14"/>
      <c r="SPB211" s="11"/>
      <c r="SPC211" s="18"/>
      <c r="SPD211" s="11"/>
      <c r="SPE211" s="12"/>
      <c r="SPF211" s="9"/>
      <c r="SPG211" s="29"/>
      <c r="SPH211" s="14"/>
      <c r="SPI211" s="11"/>
      <c r="SPJ211" s="18"/>
      <c r="SPK211" s="11"/>
      <c r="SPL211" s="12"/>
      <c r="SPM211" s="9"/>
      <c r="SPN211" s="29"/>
      <c r="SPO211" s="14"/>
      <c r="SPP211" s="11"/>
      <c r="SPQ211" s="18"/>
      <c r="SPR211" s="11"/>
      <c r="SPS211" s="12"/>
      <c r="SPT211" s="9"/>
      <c r="SPU211" s="29"/>
      <c r="SPV211" s="14"/>
      <c r="SPW211" s="11"/>
      <c r="SPX211" s="18"/>
      <c r="SPY211" s="11"/>
      <c r="SPZ211" s="12"/>
      <c r="SQA211" s="9"/>
      <c r="SQB211" s="29"/>
      <c r="SQC211" s="14"/>
      <c r="SQD211" s="11"/>
      <c r="SQE211" s="18"/>
      <c r="SQF211" s="11"/>
      <c r="SQG211" s="12"/>
      <c r="SQH211" s="9"/>
      <c r="SQI211" s="29"/>
      <c r="SQJ211" s="14"/>
      <c r="SQK211" s="11"/>
      <c r="SQL211" s="18"/>
      <c r="SQM211" s="11"/>
      <c r="SQN211" s="12"/>
      <c r="SQO211" s="9"/>
      <c r="SQP211" s="29"/>
      <c r="SQQ211" s="14"/>
      <c r="SQR211" s="11"/>
      <c r="SQS211" s="18"/>
      <c r="SQT211" s="11"/>
      <c r="SQU211" s="12"/>
      <c r="SQV211" s="9"/>
      <c r="SQW211" s="29"/>
      <c r="SQX211" s="14"/>
      <c r="SQY211" s="11"/>
      <c r="SQZ211" s="18"/>
      <c r="SRA211" s="11"/>
      <c r="SRB211" s="12"/>
      <c r="SRC211" s="9"/>
      <c r="SRD211" s="29"/>
      <c r="SRE211" s="14"/>
      <c r="SRF211" s="11"/>
      <c r="SRG211" s="18"/>
      <c r="SRH211" s="11"/>
      <c r="SRI211" s="12"/>
      <c r="SRJ211" s="9"/>
      <c r="SRK211" s="29"/>
      <c r="SRL211" s="14"/>
      <c r="SRM211" s="11"/>
      <c r="SRN211" s="18"/>
      <c r="SRO211" s="11"/>
      <c r="SRP211" s="12"/>
      <c r="SRQ211" s="9"/>
      <c r="SRR211" s="29"/>
      <c r="SRS211" s="14"/>
      <c r="SRT211" s="11"/>
      <c r="SRU211" s="18"/>
      <c r="SRV211" s="11"/>
      <c r="SRW211" s="12"/>
      <c r="SRX211" s="9"/>
      <c r="SRY211" s="29"/>
      <c r="SRZ211" s="14"/>
      <c r="SSA211" s="11"/>
      <c r="SSB211" s="18"/>
      <c r="SSC211" s="11"/>
      <c r="SSD211" s="12"/>
      <c r="SSE211" s="9"/>
      <c r="SSF211" s="29"/>
      <c r="SSG211" s="14"/>
      <c r="SSH211" s="11"/>
      <c r="SSI211" s="18"/>
      <c r="SSJ211" s="11"/>
      <c r="SSK211" s="12"/>
      <c r="SSL211" s="9"/>
      <c r="SSM211" s="29"/>
      <c r="SSN211" s="14"/>
      <c r="SSO211" s="11"/>
      <c r="SSP211" s="18"/>
      <c r="SSQ211" s="11"/>
      <c r="SSR211" s="12"/>
      <c r="SSS211" s="9"/>
      <c r="SST211" s="29"/>
      <c r="SSU211" s="14"/>
      <c r="SSV211" s="11"/>
      <c r="SSW211" s="18"/>
      <c r="SSX211" s="11"/>
      <c r="SSY211" s="12"/>
      <c r="SSZ211" s="9"/>
      <c r="STA211" s="29"/>
      <c r="STB211" s="14"/>
      <c r="STC211" s="11"/>
      <c r="STD211" s="18"/>
      <c r="STE211" s="11"/>
      <c r="STF211" s="12"/>
      <c r="STG211" s="9"/>
      <c r="STH211" s="29"/>
      <c r="STI211" s="14"/>
      <c r="STJ211" s="11"/>
      <c r="STK211" s="18"/>
      <c r="STL211" s="11"/>
      <c r="STM211" s="12"/>
      <c r="STN211" s="9"/>
      <c r="STO211" s="29"/>
      <c r="STP211" s="14"/>
      <c r="STQ211" s="11"/>
      <c r="STR211" s="18"/>
      <c r="STS211" s="11"/>
      <c r="STT211" s="12"/>
      <c r="STU211" s="9"/>
      <c r="STV211" s="29"/>
      <c r="STW211" s="14"/>
      <c r="STX211" s="11"/>
      <c r="STY211" s="18"/>
      <c r="STZ211" s="11"/>
      <c r="SUA211" s="12"/>
      <c r="SUB211" s="9"/>
      <c r="SUC211" s="29"/>
      <c r="SUD211" s="14"/>
      <c r="SUE211" s="11"/>
      <c r="SUF211" s="18"/>
      <c r="SUG211" s="11"/>
      <c r="SUH211" s="12"/>
      <c r="SUI211" s="9"/>
      <c r="SUJ211" s="29"/>
      <c r="SUK211" s="14"/>
      <c r="SUL211" s="11"/>
      <c r="SUM211" s="18"/>
      <c r="SUN211" s="11"/>
      <c r="SUO211" s="12"/>
      <c r="SUP211" s="9"/>
      <c r="SUQ211" s="29"/>
      <c r="SUR211" s="14"/>
      <c r="SUS211" s="11"/>
      <c r="SUT211" s="18"/>
      <c r="SUU211" s="11"/>
      <c r="SUV211" s="12"/>
      <c r="SUW211" s="9"/>
      <c r="SUX211" s="29"/>
      <c r="SUY211" s="14"/>
      <c r="SUZ211" s="11"/>
      <c r="SVA211" s="18"/>
      <c r="SVB211" s="11"/>
      <c r="SVC211" s="12"/>
      <c r="SVD211" s="9"/>
      <c r="SVE211" s="29"/>
      <c r="SVF211" s="14"/>
      <c r="SVG211" s="11"/>
      <c r="SVH211" s="18"/>
      <c r="SVI211" s="11"/>
      <c r="SVJ211" s="12"/>
      <c r="SVK211" s="9"/>
      <c r="SVL211" s="29"/>
      <c r="SVM211" s="14"/>
      <c r="SVN211" s="11"/>
      <c r="SVO211" s="18"/>
      <c r="SVP211" s="11"/>
      <c r="SVQ211" s="12"/>
      <c r="SVR211" s="9"/>
      <c r="SVS211" s="29"/>
      <c r="SVT211" s="14"/>
      <c r="SVU211" s="11"/>
      <c r="SVV211" s="18"/>
      <c r="SVW211" s="11"/>
      <c r="SVX211" s="12"/>
      <c r="SVY211" s="9"/>
      <c r="SVZ211" s="29"/>
      <c r="SWA211" s="14"/>
      <c r="SWB211" s="11"/>
      <c r="SWC211" s="18"/>
      <c r="SWD211" s="11"/>
      <c r="SWE211" s="12"/>
      <c r="SWF211" s="9"/>
      <c r="SWG211" s="29"/>
      <c r="SWH211" s="14"/>
      <c r="SWI211" s="11"/>
      <c r="SWJ211" s="18"/>
      <c r="SWK211" s="11"/>
      <c r="SWL211" s="12"/>
      <c r="SWM211" s="9"/>
      <c r="SWN211" s="29"/>
      <c r="SWO211" s="14"/>
      <c r="SWP211" s="11"/>
      <c r="SWQ211" s="18"/>
      <c r="SWR211" s="11"/>
      <c r="SWS211" s="12"/>
      <c r="SWT211" s="9"/>
      <c r="SWU211" s="29"/>
      <c r="SWV211" s="14"/>
      <c r="SWW211" s="11"/>
      <c r="SWX211" s="18"/>
      <c r="SWY211" s="11"/>
      <c r="SWZ211" s="12"/>
      <c r="SXA211" s="9"/>
      <c r="SXB211" s="29"/>
      <c r="SXC211" s="14"/>
      <c r="SXD211" s="11"/>
      <c r="SXE211" s="18"/>
      <c r="SXF211" s="11"/>
      <c r="SXG211" s="12"/>
      <c r="SXH211" s="9"/>
      <c r="SXI211" s="29"/>
      <c r="SXJ211" s="14"/>
      <c r="SXK211" s="11"/>
      <c r="SXL211" s="18"/>
      <c r="SXM211" s="11"/>
      <c r="SXN211" s="12"/>
      <c r="SXO211" s="9"/>
      <c r="SXP211" s="29"/>
      <c r="SXQ211" s="14"/>
      <c r="SXR211" s="11"/>
      <c r="SXS211" s="18"/>
      <c r="SXT211" s="11"/>
      <c r="SXU211" s="12"/>
      <c r="SXV211" s="9"/>
      <c r="SXW211" s="29"/>
      <c r="SXX211" s="14"/>
      <c r="SXY211" s="11"/>
      <c r="SXZ211" s="18"/>
      <c r="SYA211" s="11"/>
      <c r="SYB211" s="12"/>
      <c r="SYC211" s="9"/>
      <c r="SYD211" s="29"/>
      <c r="SYE211" s="14"/>
      <c r="SYF211" s="11"/>
      <c r="SYG211" s="18"/>
      <c r="SYH211" s="11"/>
      <c r="SYI211" s="12"/>
      <c r="SYJ211" s="9"/>
      <c r="SYK211" s="29"/>
      <c r="SYL211" s="14"/>
      <c r="SYM211" s="11"/>
      <c r="SYN211" s="18"/>
      <c r="SYO211" s="11"/>
      <c r="SYP211" s="12"/>
      <c r="SYQ211" s="9"/>
      <c r="SYR211" s="29"/>
      <c r="SYS211" s="14"/>
      <c r="SYT211" s="11"/>
      <c r="SYU211" s="18"/>
      <c r="SYV211" s="11"/>
      <c r="SYW211" s="12"/>
      <c r="SYX211" s="9"/>
      <c r="SYY211" s="29"/>
      <c r="SYZ211" s="14"/>
      <c r="SZA211" s="11"/>
      <c r="SZB211" s="18"/>
      <c r="SZC211" s="11"/>
      <c r="SZD211" s="12"/>
      <c r="SZE211" s="9"/>
      <c r="SZF211" s="29"/>
      <c r="SZG211" s="14"/>
      <c r="SZH211" s="11"/>
      <c r="SZI211" s="18"/>
      <c r="SZJ211" s="11"/>
      <c r="SZK211" s="12"/>
      <c r="SZL211" s="9"/>
      <c r="SZM211" s="29"/>
      <c r="SZN211" s="14"/>
      <c r="SZO211" s="11"/>
      <c r="SZP211" s="18"/>
      <c r="SZQ211" s="11"/>
      <c r="SZR211" s="12"/>
      <c r="SZS211" s="9"/>
      <c r="SZT211" s="29"/>
      <c r="SZU211" s="14"/>
      <c r="SZV211" s="11"/>
      <c r="SZW211" s="18"/>
      <c r="SZX211" s="11"/>
      <c r="SZY211" s="12"/>
      <c r="SZZ211" s="9"/>
      <c r="TAA211" s="29"/>
      <c r="TAB211" s="14"/>
      <c r="TAC211" s="11"/>
      <c r="TAD211" s="18"/>
      <c r="TAE211" s="11"/>
      <c r="TAF211" s="12"/>
      <c r="TAG211" s="9"/>
      <c r="TAH211" s="29"/>
      <c r="TAI211" s="14"/>
      <c r="TAJ211" s="11"/>
      <c r="TAK211" s="18"/>
      <c r="TAL211" s="11"/>
      <c r="TAM211" s="12"/>
      <c r="TAN211" s="9"/>
      <c r="TAO211" s="29"/>
      <c r="TAP211" s="14"/>
      <c r="TAQ211" s="11"/>
      <c r="TAR211" s="18"/>
      <c r="TAS211" s="11"/>
      <c r="TAT211" s="12"/>
      <c r="TAU211" s="9"/>
      <c r="TAV211" s="29"/>
      <c r="TAW211" s="14"/>
      <c r="TAX211" s="11"/>
      <c r="TAY211" s="18"/>
      <c r="TAZ211" s="11"/>
      <c r="TBA211" s="12"/>
      <c r="TBB211" s="9"/>
      <c r="TBC211" s="29"/>
      <c r="TBD211" s="14"/>
      <c r="TBE211" s="11"/>
      <c r="TBF211" s="18"/>
      <c r="TBG211" s="11"/>
      <c r="TBH211" s="12"/>
      <c r="TBI211" s="9"/>
      <c r="TBJ211" s="29"/>
      <c r="TBK211" s="14"/>
      <c r="TBL211" s="11"/>
      <c r="TBM211" s="18"/>
      <c r="TBN211" s="11"/>
      <c r="TBO211" s="12"/>
      <c r="TBP211" s="9"/>
      <c r="TBQ211" s="29"/>
      <c r="TBR211" s="14"/>
      <c r="TBS211" s="11"/>
      <c r="TBT211" s="18"/>
      <c r="TBU211" s="11"/>
      <c r="TBV211" s="12"/>
      <c r="TBW211" s="9"/>
      <c r="TBX211" s="29"/>
      <c r="TBY211" s="14"/>
      <c r="TBZ211" s="11"/>
      <c r="TCA211" s="18"/>
      <c r="TCB211" s="11"/>
      <c r="TCC211" s="12"/>
      <c r="TCD211" s="9"/>
      <c r="TCE211" s="29"/>
      <c r="TCF211" s="14"/>
      <c r="TCG211" s="11"/>
      <c r="TCH211" s="18"/>
      <c r="TCI211" s="11"/>
      <c r="TCJ211" s="12"/>
      <c r="TCK211" s="9"/>
      <c r="TCL211" s="29"/>
      <c r="TCM211" s="14"/>
      <c r="TCN211" s="11"/>
      <c r="TCO211" s="18"/>
      <c r="TCP211" s="11"/>
      <c r="TCQ211" s="12"/>
      <c r="TCR211" s="9"/>
      <c r="TCS211" s="29"/>
      <c r="TCT211" s="14"/>
      <c r="TCU211" s="11"/>
      <c r="TCV211" s="18"/>
      <c r="TCW211" s="11"/>
      <c r="TCX211" s="12"/>
      <c r="TCY211" s="9"/>
      <c r="TCZ211" s="29"/>
      <c r="TDA211" s="14"/>
      <c r="TDB211" s="11"/>
      <c r="TDC211" s="18"/>
      <c r="TDD211" s="11"/>
      <c r="TDE211" s="12"/>
      <c r="TDF211" s="9"/>
      <c r="TDG211" s="29"/>
      <c r="TDH211" s="14"/>
      <c r="TDI211" s="11"/>
      <c r="TDJ211" s="18"/>
      <c r="TDK211" s="11"/>
      <c r="TDL211" s="12"/>
      <c r="TDM211" s="9"/>
      <c r="TDN211" s="29"/>
      <c r="TDO211" s="14"/>
      <c r="TDP211" s="11"/>
      <c r="TDQ211" s="18"/>
      <c r="TDR211" s="11"/>
      <c r="TDS211" s="12"/>
      <c r="TDT211" s="9"/>
      <c r="TDU211" s="29"/>
      <c r="TDV211" s="14"/>
      <c r="TDW211" s="11"/>
      <c r="TDX211" s="18"/>
      <c r="TDY211" s="11"/>
      <c r="TDZ211" s="12"/>
      <c r="TEA211" s="9"/>
      <c r="TEB211" s="29"/>
      <c r="TEC211" s="14"/>
      <c r="TED211" s="11"/>
      <c r="TEE211" s="18"/>
      <c r="TEF211" s="11"/>
      <c r="TEG211" s="12"/>
      <c r="TEH211" s="9"/>
      <c r="TEI211" s="29"/>
      <c r="TEJ211" s="14"/>
      <c r="TEK211" s="11"/>
      <c r="TEL211" s="18"/>
      <c r="TEM211" s="11"/>
      <c r="TEN211" s="12"/>
      <c r="TEO211" s="9"/>
      <c r="TEP211" s="29"/>
      <c r="TEQ211" s="14"/>
      <c r="TER211" s="11"/>
      <c r="TES211" s="18"/>
      <c r="TET211" s="11"/>
      <c r="TEU211" s="12"/>
      <c r="TEV211" s="9"/>
      <c r="TEW211" s="29"/>
      <c r="TEX211" s="14"/>
      <c r="TEY211" s="11"/>
      <c r="TEZ211" s="18"/>
      <c r="TFA211" s="11"/>
      <c r="TFB211" s="12"/>
      <c r="TFC211" s="9"/>
      <c r="TFD211" s="29"/>
      <c r="TFE211" s="14"/>
      <c r="TFF211" s="11"/>
      <c r="TFG211" s="18"/>
      <c r="TFH211" s="11"/>
      <c r="TFI211" s="12"/>
      <c r="TFJ211" s="9"/>
      <c r="TFK211" s="29"/>
      <c r="TFL211" s="14"/>
      <c r="TFM211" s="11"/>
      <c r="TFN211" s="18"/>
      <c r="TFO211" s="11"/>
      <c r="TFP211" s="12"/>
      <c r="TFQ211" s="9"/>
      <c r="TFR211" s="29"/>
      <c r="TFS211" s="14"/>
      <c r="TFT211" s="11"/>
      <c r="TFU211" s="18"/>
      <c r="TFV211" s="11"/>
      <c r="TFW211" s="12"/>
      <c r="TFX211" s="9"/>
      <c r="TFY211" s="29"/>
      <c r="TFZ211" s="14"/>
      <c r="TGA211" s="11"/>
      <c r="TGB211" s="18"/>
      <c r="TGC211" s="11"/>
      <c r="TGD211" s="12"/>
      <c r="TGE211" s="9"/>
      <c r="TGF211" s="29"/>
      <c r="TGG211" s="14"/>
      <c r="TGH211" s="11"/>
      <c r="TGI211" s="18"/>
      <c r="TGJ211" s="11"/>
      <c r="TGK211" s="12"/>
      <c r="TGL211" s="9"/>
      <c r="TGM211" s="29"/>
      <c r="TGN211" s="14"/>
      <c r="TGO211" s="11"/>
      <c r="TGP211" s="18"/>
      <c r="TGQ211" s="11"/>
      <c r="TGR211" s="12"/>
      <c r="TGS211" s="9"/>
      <c r="TGT211" s="29"/>
      <c r="TGU211" s="14"/>
      <c r="TGV211" s="11"/>
      <c r="TGW211" s="18"/>
      <c r="TGX211" s="11"/>
      <c r="TGY211" s="12"/>
      <c r="TGZ211" s="9"/>
      <c r="THA211" s="29"/>
      <c r="THB211" s="14"/>
      <c r="THC211" s="11"/>
      <c r="THD211" s="18"/>
      <c r="THE211" s="11"/>
      <c r="THF211" s="12"/>
      <c r="THG211" s="9"/>
      <c r="THH211" s="29"/>
      <c r="THI211" s="14"/>
      <c r="THJ211" s="11"/>
      <c r="THK211" s="18"/>
      <c r="THL211" s="11"/>
      <c r="THM211" s="12"/>
      <c r="THN211" s="9"/>
      <c r="THO211" s="29"/>
      <c r="THP211" s="14"/>
      <c r="THQ211" s="11"/>
      <c r="THR211" s="18"/>
      <c r="THS211" s="11"/>
      <c r="THT211" s="12"/>
      <c r="THU211" s="9"/>
      <c r="THV211" s="29"/>
      <c r="THW211" s="14"/>
      <c r="THX211" s="11"/>
      <c r="THY211" s="18"/>
      <c r="THZ211" s="11"/>
      <c r="TIA211" s="12"/>
      <c r="TIB211" s="9"/>
      <c r="TIC211" s="29"/>
      <c r="TID211" s="14"/>
      <c r="TIE211" s="11"/>
      <c r="TIF211" s="18"/>
      <c r="TIG211" s="11"/>
      <c r="TIH211" s="12"/>
      <c r="TII211" s="9"/>
      <c r="TIJ211" s="29"/>
      <c r="TIK211" s="14"/>
      <c r="TIL211" s="11"/>
      <c r="TIM211" s="18"/>
      <c r="TIN211" s="11"/>
      <c r="TIO211" s="12"/>
      <c r="TIP211" s="9"/>
      <c r="TIQ211" s="29"/>
      <c r="TIR211" s="14"/>
      <c r="TIS211" s="11"/>
      <c r="TIT211" s="18"/>
      <c r="TIU211" s="11"/>
      <c r="TIV211" s="12"/>
      <c r="TIW211" s="9"/>
      <c r="TIX211" s="29"/>
      <c r="TIY211" s="14"/>
      <c r="TIZ211" s="11"/>
      <c r="TJA211" s="18"/>
      <c r="TJB211" s="11"/>
      <c r="TJC211" s="12"/>
      <c r="TJD211" s="9"/>
      <c r="TJE211" s="29"/>
      <c r="TJF211" s="14"/>
      <c r="TJG211" s="11"/>
      <c r="TJH211" s="18"/>
      <c r="TJI211" s="11"/>
      <c r="TJJ211" s="12"/>
      <c r="TJK211" s="9"/>
      <c r="TJL211" s="29"/>
      <c r="TJM211" s="14"/>
      <c r="TJN211" s="11"/>
      <c r="TJO211" s="18"/>
      <c r="TJP211" s="11"/>
      <c r="TJQ211" s="12"/>
      <c r="TJR211" s="9"/>
      <c r="TJS211" s="29"/>
      <c r="TJT211" s="14"/>
      <c r="TJU211" s="11"/>
      <c r="TJV211" s="18"/>
      <c r="TJW211" s="11"/>
      <c r="TJX211" s="12"/>
      <c r="TJY211" s="9"/>
      <c r="TJZ211" s="29"/>
      <c r="TKA211" s="14"/>
      <c r="TKB211" s="11"/>
      <c r="TKC211" s="18"/>
      <c r="TKD211" s="11"/>
      <c r="TKE211" s="12"/>
      <c r="TKF211" s="9"/>
      <c r="TKG211" s="29"/>
      <c r="TKH211" s="14"/>
      <c r="TKI211" s="11"/>
      <c r="TKJ211" s="18"/>
      <c r="TKK211" s="11"/>
      <c r="TKL211" s="12"/>
      <c r="TKM211" s="9"/>
      <c r="TKN211" s="29"/>
      <c r="TKO211" s="14"/>
      <c r="TKP211" s="11"/>
      <c r="TKQ211" s="18"/>
      <c r="TKR211" s="11"/>
      <c r="TKS211" s="12"/>
      <c r="TKT211" s="9"/>
      <c r="TKU211" s="29"/>
      <c r="TKV211" s="14"/>
      <c r="TKW211" s="11"/>
      <c r="TKX211" s="18"/>
      <c r="TKY211" s="11"/>
      <c r="TKZ211" s="12"/>
      <c r="TLA211" s="9"/>
      <c r="TLB211" s="29"/>
      <c r="TLC211" s="14"/>
      <c r="TLD211" s="11"/>
      <c r="TLE211" s="18"/>
      <c r="TLF211" s="11"/>
      <c r="TLG211" s="12"/>
      <c r="TLH211" s="9"/>
      <c r="TLI211" s="29"/>
      <c r="TLJ211" s="14"/>
      <c r="TLK211" s="11"/>
      <c r="TLL211" s="18"/>
      <c r="TLM211" s="11"/>
      <c r="TLN211" s="12"/>
      <c r="TLO211" s="9"/>
      <c r="TLP211" s="29"/>
      <c r="TLQ211" s="14"/>
      <c r="TLR211" s="11"/>
      <c r="TLS211" s="18"/>
      <c r="TLT211" s="11"/>
      <c r="TLU211" s="12"/>
      <c r="TLV211" s="9"/>
      <c r="TLW211" s="29"/>
      <c r="TLX211" s="14"/>
      <c r="TLY211" s="11"/>
      <c r="TLZ211" s="18"/>
      <c r="TMA211" s="11"/>
      <c r="TMB211" s="12"/>
      <c r="TMC211" s="9"/>
      <c r="TMD211" s="29"/>
      <c r="TME211" s="14"/>
      <c r="TMF211" s="11"/>
      <c r="TMG211" s="18"/>
      <c r="TMH211" s="11"/>
      <c r="TMI211" s="12"/>
      <c r="TMJ211" s="9"/>
      <c r="TMK211" s="29"/>
      <c r="TML211" s="14"/>
      <c r="TMM211" s="11"/>
      <c r="TMN211" s="18"/>
      <c r="TMO211" s="11"/>
      <c r="TMP211" s="12"/>
      <c r="TMQ211" s="9"/>
      <c r="TMR211" s="29"/>
      <c r="TMS211" s="14"/>
      <c r="TMT211" s="11"/>
      <c r="TMU211" s="18"/>
      <c r="TMV211" s="11"/>
      <c r="TMW211" s="12"/>
      <c r="TMX211" s="9"/>
      <c r="TMY211" s="29"/>
      <c r="TMZ211" s="14"/>
      <c r="TNA211" s="11"/>
      <c r="TNB211" s="18"/>
      <c r="TNC211" s="11"/>
      <c r="TND211" s="12"/>
      <c r="TNE211" s="9"/>
      <c r="TNF211" s="29"/>
      <c r="TNG211" s="14"/>
      <c r="TNH211" s="11"/>
      <c r="TNI211" s="18"/>
      <c r="TNJ211" s="11"/>
      <c r="TNK211" s="12"/>
      <c r="TNL211" s="9"/>
      <c r="TNM211" s="29"/>
      <c r="TNN211" s="14"/>
      <c r="TNO211" s="11"/>
      <c r="TNP211" s="18"/>
      <c r="TNQ211" s="11"/>
      <c r="TNR211" s="12"/>
      <c r="TNS211" s="9"/>
      <c r="TNT211" s="29"/>
      <c r="TNU211" s="14"/>
      <c r="TNV211" s="11"/>
      <c r="TNW211" s="18"/>
      <c r="TNX211" s="11"/>
      <c r="TNY211" s="12"/>
      <c r="TNZ211" s="9"/>
      <c r="TOA211" s="29"/>
      <c r="TOB211" s="14"/>
      <c r="TOC211" s="11"/>
      <c r="TOD211" s="18"/>
      <c r="TOE211" s="11"/>
      <c r="TOF211" s="12"/>
      <c r="TOG211" s="9"/>
      <c r="TOH211" s="29"/>
      <c r="TOI211" s="14"/>
      <c r="TOJ211" s="11"/>
      <c r="TOK211" s="18"/>
      <c r="TOL211" s="11"/>
      <c r="TOM211" s="12"/>
      <c r="TON211" s="9"/>
      <c r="TOO211" s="29"/>
      <c r="TOP211" s="14"/>
      <c r="TOQ211" s="11"/>
      <c r="TOR211" s="18"/>
      <c r="TOS211" s="11"/>
      <c r="TOT211" s="12"/>
      <c r="TOU211" s="9"/>
      <c r="TOV211" s="29"/>
      <c r="TOW211" s="14"/>
      <c r="TOX211" s="11"/>
      <c r="TOY211" s="18"/>
      <c r="TOZ211" s="11"/>
      <c r="TPA211" s="12"/>
      <c r="TPB211" s="9"/>
      <c r="TPC211" s="29"/>
      <c r="TPD211" s="14"/>
      <c r="TPE211" s="11"/>
      <c r="TPF211" s="18"/>
      <c r="TPG211" s="11"/>
      <c r="TPH211" s="12"/>
      <c r="TPI211" s="9"/>
      <c r="TPJ211" s="29"/>
      <c r="TPK211" s="14"/>
      <c r="TPL211" s="11"/>
      <c r="TPM211" s="18"/>
      <c r="TPN211" s="11"/>
      <c r="TPO211" s="12"/>
      <c r="TPP211" s="9"/>
      <c r="TPQ211" s="29"/>
      <c r="TPR211" s="14"/>
      <c r="TPS211" s="11"/>
      <c r="TPT211" s="18"/>
      <c r="TPU211" s="11"/>
      <c r="TPV211" s="12"/>
      <c r="TPW211" s="9"/>
      <c r="TPX211" s="29"/>
      <c r="TPY211" s="14"/>
      <c r="TPZ211" s="11"/>
      <c r="TQA211" s="18"/>
      <c r="TQB211" s="11"/>
      <c r="TQC211" s="12"/>
      <c r="TQD211" s="9"/>
      <c r="TQE211" s="29"/>
      <c r="TQF211" s="14"/>
      <c r="TQG211" s="11"/>
      <c r="TQH211" s="18"/>
      <c r="TQI211" s="11"/>
      <c r="TQJ211" s="12"/>
      <c r="TQK211" s="9"/>
      <c r="TQL211" s="29"/>
      <c r="TQM211" s="14"/>
      <c r="TQN211" s="11"/>
      <c r="TQO211" s="18"/>
      <c r="TQP211" s="11"/>
      <c r="TQQ211" s="12"/>
      <c r="TQR211" s="9"/>
      <c r="TQS211" s="29"/>
      <c r="TQT211" s="14"/>
      <c r="TQU211" s="11"/>
      <c r="TQV211" s="18"/>
      <c r="TQW211" s="11"/>
      <c r="TQX211" s="12"/>
      <c r="TQY211" s="9"/>
      <c r="TQZ211" s="29"/>
      <c r="TRA211" s="14"/>
      <c r="TRB211" s="11"/>
      <c r="TRC211" s="18"/>
      <c r="TRD211" s="11"/>
      <c r="TRE211" s="12"/>
      <c r="TRF211" s="9"/>
      <c r="TRG211" s="29"/>
      <c r="TRH211" s="14"/>
      <c r="TRI211" s="11"/>
      <c r="TRJ211" s="18"/>
      <c r="TRK211" s="11"/>
      <c r="TRL211" s="12"/>
      <c r="TRM211" s="9"/>
      <c r="TRN211" s="29"/>
      <c r="TRO211" s="14"/>
      <c r="TRP211" s="11"/>
      <c r="TRQ211" s="18"/>
      <c r="TRR211" s="11"/>
      <c r="TRS211" s="12"/>
      <c r="TRT211" s="9"/>
      <c r="TRU211" s="29"/>
      <c r="TRV211" s="14"/>
      <c r="TRW211" s="11"/>
      <c r="TRX211" s="18"/>
      <c r="TRY211" s="11"/>
      <c r="TRZ211" s="12"/>
      <c r="TSA211" s="9"/>
      <c r="TSB211" s="29"/>
      <c r="TSC211" s="14"/>
      <c r="TSD211" s="11"/>
      <c r="TSE211" s="18"/>
      <c r="TSF211" s="11"/>
      <c r="TSG211" s="12"/>
      <c r="TSH211" s="9"/>
      <c r="TSI211" s="29"/>
      <c r="TSJ211" s="14"/>
      <c r="TSK211" s="11"/>
      <c r="TSL211" s="18"/>
      <c r="TSM211" s="11"/>
      <c r="TSN211" s="12"/>
      <c r="TSO211" s="9"/>
      <c r="TSP211" s="29"/>
      <c r="TSQ211" s="14"/>
      <c r="TSR211" s="11"/>
      <c r="TSS211" s="18"/>
      <c r="TST211" s="11"/>
      <c r="TSU211" s="12"/>
      <c r="TSV211" s="9"/>
      <c r="TSW211" s="29"/>
      <c r="TSX211" s="14"/>
      <c r="TSY211" s="11"/>
      <c r="TSZ211" s="18"/>
      <c r="TTA211" s="11"/>
      <c r="TTB211" s="12"/>
      <c r="TTC211" s="9"/>
      <c r="TTD211" s="29"/>
      <c r="TTE211" s="14"/>
      <c r="TTF211" s="11"/>
      <c r="TTG211" s="18"/>
      <c r="TTH211" s="11"/>
      <c r="TTI211" s="12"/>
      <c r="TTJ211" s="9"/>
      <c r="TTK211" s="29"/>
      <c r="TTL211" s="14"/>
      <c r="TTM211" s="11"/>
      <c r="TTN211" s="18"/>
      <c r="TTO211" s="11"/>
      <c r="TTP211" s="12"/>
      <c r="TTQ211" s="9"/>
      <c r="TTR211" s="29"/>
      <c r="TTS211" s="14"/>
      <c r="TTT211" s="11"/>
      <c r="TTU211" s="18"/>
      <c r="TTV211" s="11"/>
      <c r="TTW211" s="12"/>
      <c r="TTX211" s="9"/>
      <c r="TTY211" s="29"/>
      <c r="TTZ211" s="14"/>
      <c r="TUA211" s="11"/>
      <c r="TUB211" s="18"/>
      <c r="TUC211" s="11"/>
      <c r="TUD211" s="12"/>
      <c r="TUE211" s="9"/>
      <c r="TUF211" s="29"/>
      <c r="TUG211" s="14"/>
      <c r="TUH211" s="11"/>
      <c r="TUI211" s="18"/>
      <c r="TUJ211" s="11"/>
      <c r="TUK211" s="12"/>
      <c r="TUL211" s="9"/>
      <c r="TUM211" s="29"/>
      <c r="TUN211" s="14"/>
      <c r="TUO211" s="11"/>
      <c r="TUP211" s="18"/>
      <c r="TUQ211" s="11"/>
      <c r="TUR211" s="12"/>
      <c r="TUS211" s="9"/>
      <c r="TUT211" s="29"/>
      <c r="TUU211" s="14"/>
      <c r="TUV211" s="11"/>
      <c r="TUW211" s="18"/>
      <c r="TUX211" s="11"/>
      <c r="TUY211" s="12"/>
      <c r="TUZ211" s="9"/>
      <c r="TVA211" s="29"/>
      <c r="TVB211" s="14"/>
      <c r="TVC211" s="11"/>
      <c r="TVD211" s="18"/>
      <c r="TVE211" s="11"/>
      <c r="TVF211" s="12"/>
      <c r="TVG211" s="9"/>
      <c r="TVH211" s="29"/>
      <c r="TVI211" s="14"/>
      <c r="TVJ211" s="11"/>
      <c r="TVK211" s="18"/>
      <c r="TVL211" s="11"/>
      <c r="TVM211" s="12"/>
      <c r="TVN211" s="9"/>
      <c r="TVO211" s="29"/>
      <c r="TVP211" s="14"/>
      <c r="TVQ211" s="11"/>
      <c r="TVR211" s="18"/>
      <c r="TVS211" s="11"/>
      <c r="TVT211" s="12"/>
      <c r="TVU211" s="9"/>
      <c r="TVV211" s="29"/>
      <c r="TVW211" s="14"/>
      <c r="TVX211" s="11"/>
      <c r="TVY211" s="18"/>
      <c r="TVZ211" s="11"/>
      <c r="TWA211" s="12"/>
      <c r="TWB211" s="9"/>
      <c r="TWC211" s="29"/>
      <c r="TWD211" s="14"/>
      <c r="TWE211" s="11"/>
      <c r="TWF211" s="18"/>
      <c r="TWG211" s="11"/>
      <c r="TWH211" s="12"/>
      <c r="TWI211" s="9"/>
      <c r="TWJ211" s="29"/>
      <c r="TWK211" s="14"/>
      <c r="TWL211" s="11"/>
      <c r="TWM211" s="18"/>
      <c r="TWN211" s="11"/>
      <c r="TWO211" s="12"/>
      <c r="TWP211" s="9"/>
      <c r="TWQ211" s="29"/>
      <c r="TWR211" s="14"/>
      <c r="TWS211" s="11"/>
      <c r="TWT211" s="18"/>
      <c r="TWU211" s="11"/>
      <c r="TWV211" s="12"/>
      <c r="TWW211" s="9"/>
      <c r="TWX211" s="29"/>
      <c r="TWY211" s="14"/>
      <c r="TWZ211" s="11"/>
      <c r="TXA211" s="18"/>
      <c r="TXB211" s="11"/>
      <c r="TXC211" s="12"/>
      <c r="TXD211" s="9"/>
      <c r="TXE211" s="29"/>
      <c r="TXF211" s="14"/>
      <c r="TXG211" s="11"/>
      <c r="TXH211" s="18"/>
      <c r="TXI211" s="11"/>
      <c r="TXJ211" s="12"/>
      <c r="TXK211" s="9"/>
      <c r="TXL211" s="29"/>
      <c r="TXM211" s="14"/>
      <c r="TXN211" s="11"/>
      <c r="TXO211" s="18"/>
      <c r="TXP211" s="11"/>
      <c r="TXQ211" s="12"/>
      <c r="TXR211" s="9"/>
      <c r="TXS211" s="29"/>
      <c r="TXT211" s="14"/>
      <c r="TXU211" s="11"/>
      <c r="TXV211" s="18"/>
      <c r="TXW211" s="11"/>
      <c r="TXX211" s="12"/>
      <c r="TXY211" s="9"/>
      <c r="TXZ211" s="29"/>
      <c r="TYA211" s="14"/>
      <c r="TYB211" s="11"/>
      <c r="TYC211" s="18"/>
      <c r="TYD211" s="11"/>
      <c r="TYE211" s="12"/>
      <c r="TYF211" s="9"/>
      <c r="TYG211" s="29"/>
      <c r="TYH211" s="14"/>
      <c r="TYI211" s="11"/>
      <c r="TYJ211" s="18"/>
      <c r="TYK211" s="11"/>
      <c r="TYL211" s="12"/>
      <c r="TYM211" s="9"/>
      <c r="TYN211" s="29"/>
      <c r="TYO211" s="14"/>
      <c r="TYP211" s="11"/>
      <c r="TYQ211" s="18"/>
      <c r="TYR211" s="11"/>
      <c r="TYS211" s="12"/>
      <c r="TYT211" s="9"/>
      <c r="TYU211" s="29"/>
      <c r="TYV211" s="14"/>
      <c r="TYW211" s="11"/>
      <c r="TYX211" s="18"/>
      <c r="TYY211" s="11"/>
      <c r="TYZ211" s="12"/>
      <c r="TZA211" s="9"/>
      <c r="TZB211" s="29"/>
      <c r="TZC211" s="14"/>
      <c r="TZD211" s="11"/>
      <c r="TZE211" s="18"/>
      <c r="TZF211" s="11"/>
      <c r="TZG211" s="12"/>
      <c r="TZH211" s="9"/>
      <c r="TZI211" s="29"/>
      <c r="TZJ211" s="14"/>
      <c r="TZK211" s="11"/>
      <c r="TZL211" s="18"/>
      <c r="TZM211" s="11"/>
      <c r="TZN211" s="12"/>
      <c r="TZO211" s="9"/>
      <c r="TZP211" s="29"/>
      <c r="TZQ211" s="14"/>
      <c r="TZR211" s="11"/>
      <c r="TZS211" s="18"/>
      <c r="TZT211" s="11"/>
      <c r="TZU211" s="12"/>
      <c r="TZV211" s="9"/>
      <c r="TZW211" s="29"/>
      <c r="TZX211" s="14"/>
      <c r="TZY211" s="11"/>
      <c r="TZZ211" s="18"/>
      <c r="UAA211" s="11"/>
      <c r="UAB211" s="12"/>
      <c r="UAC211" s="9"/>
      <c r="UAD211" s="29"/>
      <c r="UAE211" s="14"/>
      <c r="UAF211" s="11"/>
      <c r="UAG211" s="18"/>
      <c r="UAH211" s="11"/>
      <c r="UAI211" s="12"/>
      <c r="UAJ211" s="9"/>
      <c r="UAK211" s="29"/>
      <c r="UAL211" s="14"/>
      <c r="UAM211" s="11"/>
      <c r="UAN211" s="18"/>
      <c r="UAO211" s="11"/>
      <c r="UAP211" s="12"/>
      <c r="UAQ211" s="9"/>
      <c r="UAR211" s="29"/>
      <c r="UAS211" s="14"/>
      <c r="UAT211" s="11"/>
      <c r="UAU211" s="18"/>
      <c r="UAV211" s="11"/>
      <c r="UAW211" s="12"/>
      <c r="UAX211" s="9"/>
      <c r="UAY211" s="29"/>
      <c r="UAZ211" s="14"/>
      <c r="UBA211" s="11"/>
      <c r="UBB211" s="18"/>
      <c r="UBC211" s="11"/>
      <c r="UBD211" s="12"/>
      <c r="UBE211" s="9"/>
      <c r="UBF211" s="29"/>
      <c r="UBG211" s="14"/>
      <c r="UBH211" s="11"/>
      <c r="UBI211" s="18"/>
      <c r="UBJ211" s="11"/>
      <c r="UBK211" s="12"/>
      <c r="UBL211" s="9"/>
      <c r="UBM211" s="29"/>
      <c r="UBN211" s="14"/>
      <c r="UBO211" s="11"/>
      <c r="UBP211" s="18"/>
      <c r="UBQ211" s="11"/>
      <c r="UBR211" s="12"/>
      <c r="UBS211" s="9"/>
      <c r="UBT211" s="29"/>
      <c r="UBU211" s="14"/>
      <c r="UBV211" s="11"/>
      <c r="UBW211" s="18"/>
      <c r="UBX211" s="11"/>
      <c r="UBY211" s="12"/>
      <c r="UBZ211" s="9"/>
      <c r="UCA211" s="29"/>
      <c r="UCB211" s="14"/>
      <c r="UCC211" s="11"/>
      <c r="UCD211" s="18"/>
      <c r="UCE211" s="11"/>
      <c r="UCF211" s="12"/>
      <c r="UCG211" s="9"/>
      <c r="UCH211" s="29"/>
      <c r="UCI211" s="14"/>
      <c r="UCJ211" s="11"/>
      <c r="UCK211" s="18"/>
      <c r="UCL211" s="11"/>
      <c r="UCM211" s="12"/>
      <c r="UCN211" s="9"/>
      <c r="UCO211" s="29"/>
      <c r="UCP211" s="14"/>
      <c r="UCQ211" s="11"/>
      <c r="UCR211" s="18"/>
      <c r="UCS211" s="11"/>
      <c r="UCT211" s="12"/>
      <c r="UCU211" s="9"/>
      <c r="UCV211" s="29"/>
      <c r="UCW211" s="14"/>
      <c r="UCX211" s="11"/>
      <c r="UCY211" s="18"/>
      <c r="UCZ211" s="11"/>
      <c r="UDA211" s="12"/>
      <c r="UDB211" s="9"/>
      <c r="UDC211" s="29"/>
      <c r="UDD211" s="14"/>
      <c r="UDE211" s="11"/>
      <c r="UDF211" s="18"/>
      <c r="UDG211" s="11"/>
      <c r="UDH211" s="12"/>
      <c r="UDI211" s="9"/>
      <c r="UDJ211" s="29"/>
      <c r="UDK211" s="14"/>
      <c r="UDL211" s="11"/>
      <c r="UDM211" s="18"/>
      <c r="UDN211" s="11"/>
      <c r="UDO211" s="12"/>
      <c r="UDP211" s="9"/>
      <c r="UDQ211" s="29"/>
      <c r="UDR211" s="14"/>
      <c r="UDS211" s="11"/>
      <c r="UDT211" s="18"/>
      <c r="UDU211" s="11"/>
      <c r="UDV211" s="12"/>
      <c r="UDW211" s="9"/>
      <c r="UDX211" s="29"/>
      <c r="UDY211" s="14"/>
      <c r="UDZ211" s="11"/>
      <c r="UEA211" s="18"/>
      <c r="UEB211" s="11"/>
      <c r="UEC211" s="12"/>
      <c r="UED211" s="9"/>
      <c r="UEE211" s="29"/>
      <c r="UEF211" s="14"/>
      <c r="UEG211" s="11"/>
      <c r="UEH211" s="18"/>
      <c r="UEI211" s="11"/>
      <c r="UEJ211" s="12"/>
      <c r="UEK211" s="9"/>
      <c r="UEL211" s="29"/>
      <c r="UEM211" s="14"/>
      <c r="UEN211" s="11"/>
      <c r="UEO211" s="18"/>
      <c r="UEP211" s="11"/>
      <c r="UEQ211" s="12"/>
      <c r="UER211" s="9"/>
      <c r="UES211" s="29"/>
      <c r="UET211" s="14"/>
      <c r="UEU211" s="11"/>
      <c r="UEV211" s="18"/>
      <c r="UEW211" s="11"/>
      <c r="UEX211" s="12"/>
      <c r="UEY211" s="9"/>
      <c r="UEZ211" s="29"/>
      <c r="UFA211" s="14"/>
      <c r="UFB211" s="11"/>
      <c r="UFC211" s="18"/>
      <c r="UFD211" s="11"/>
      <c r="UFE211" s="12"/>
      <c r="UFF211" s="9"/>
      <c r="UFG211" s="29"/>
      <c r="UFH211" s="14"/>
      <c r="UFI211" s="11"/>
      <c r="UFJ211" s="18"/>
      <c r="UFK211" s="11"/>
      <c r="UFL211" s="12"/>
      <c r="UFM211" s="9"/>
      <c r="UFN211" s="29"/>
      <c r="UFO211" s="14"/>
      <c r="UFP211" s="11"/>
      <c r="UFQ211" s="18"/>
      <c r="UFR211" s="11"/>
      <c r="UFS211" s="12"/>
      <c r="UFT211" s="9"/>
      <c r="UFU211" s="29"/>
      <c r="UFV211" s="14"/>
      <c r="UFW211" s="11"/>
      <c r="UFX211" s="18"/>
      <c r="UFY211" s="11"/>
      <c r="UFZ211" s="12"/>
      <c r="UGA211" s="9"/>
      <c r="UGB211" s="29"/>
      <c r="UGC211" s="14"/>
      <c r="UGD211" s="11"/>
      <c r="UGE211" s="18"/>
      <c r="UGF211" s="11"/>
      <c r="UGG211" s="12"/>
      <c r="UGH211" s="9"/>
      <c r="UGI211" s="29"/>
      <c r="UGJ211" s="14"/>
      <c r="UGK211" s="11"/>
      <c r="UGL211" s="18"/>
      <c r="UGM211" s="11"/>
      <c r="UGN211" s="12"/>
      <c r="UGO211" s="9"/>
      <c r="UGP211" s="29"/>
      <c r="UGQ211" s="14"/>
      <c r="UGR211" s="11"/>
      <c r="UGS211" s="18"/>
      <c r="UGT211" s="11"/>
      <c r="UGU211" s="12"/>
      <c r="UGV211" s="9"/>
      <c r="UGW211" s="29"/>
      <c r="UGX211" s="14"/>
      <c r="UGY211" s="11"/>
      <c r="UGZ211" s="18"/>
      <c r="UHA211" s="11"/>
      <c r="UHB211" s="12"/>
      <c r="UHC211" s="9"/>
      <c r="UHD211" s="29"/>
      <c r="UHE211" s="14"/>
      <c r="UHF211" s="11"/>
      <c r="UHG211" s="18"/>
      <c r="UHH211" s="11"/>
      <c r="UHI211" s="12"/>
      <c r="UHJ211" s="9"/>
      <c r="UHK211" s="29"/>
      <c r="UHL211" s="14"/>
      <c r="UHM211" s="11"/>
      <c r="UHN211" s="18"/>
      <c r="UHO211" s="11"/>
      <c r="UHP211" s="12"/>
      <c r="UHQ211" s="9"/>
      <c r="UHR211" s="29"/>
      <c r="UHS211" s="14"/>
      <c r="UHT211" s="11"/>
      <c r="UHU211" s="18"/>
      <c r="UHV211" s="11"/>
      <c r="UHW211" s="12"/>
      <c r="UHX211" s="9"/>
      <c r="UHY211" s="29"/>
      <c r="UHZ211" s="14"/>
      <c r="UIA211" s="11"/>
      <c r="UIB211" s="18"/>
      <c r="UIC211" s="11"/>
      <c r="UID211" s="12"/>
      <c r="UIE211" s="9"/>
      <c r="UIF211" s="29"/>
      <c r="UIG211" s="14"/>
      <c r="UIH211" s="11"/>
      <c r="UII211" s="18"/>
      <c r="UIJ211" s="11"/>
      <c r="UIK211" s="12"/>
      <c r="UIL211" s="9"/>
      <c r="UIM211" s="29"/>
      <c r="UIN211" s="14"/>
      <c r="UIO211" s="11"/>
      <c r="UIP211" s="18"/>
      <c r="UIQ211" s="11"/>
      <c r="UIR211" s="12"/>
      <c r="UIS211" s="9"/>
      <c r="UIT211" s="29"/>
      <c r="UIU211" s="14"/>
      <c r="UIV211" s="11"/>
      <c r="UIW211" s="18"/>
      <c r="UIX211" s="11"/>
      <c r="UIY211" s="12"/>
      <c r="UIZ211" s="9"/>
      <c r="UJA211" s="29"/>
      <c r="UJB211" s="14"/>
      <c r="UJC211" s="11"/>
      <c r="UJD211" s="18"/>
      <c r="UJE211" s="11"/>
      <c r="UJF211" s="12"/>
      <c r="UJG211" s="9"/>
      <c r="UJH211" s="29"/>
      <c r="UJI211" s="14"/>
      <c r="UJJ211" s="11"/>
      <c r="UJK211" s="18"/>
      <c r="UJL211" s="11"/>
      <c r="UJM211" s="12"/>
      <c r="UJN211" s="9"/>
      <c r="UJO211" s="29"/>
      <c r="UJP211" s="14"/>
      <c r="UJQ211" s="11"/>
      <c r="UJR211" s="18"/>
      <c r="UJS211" s="11"/>
      <c r="UJT211" s="12"/>
      <c r="UJU211" s="9"/>
      <c r="UJV211" s="29"/>
      <c r="UJW211" s="14"/>
      <c r="UJX211" s="11"/>
      <c r="UJY211" s="18"/>
      <c r="UJZ211" s="11"/>
      <c r="UKA211" s="12"/>
      <c r="UKB211" s="9"/>
      <c r="UKC211" s="29"/>
      <c r="UKD211" s="14"/>
      <c r="UKE211" s="11"/>
      <c r="UKF211" s="18"/>
      <c r="UKG211" s="11"/>
      <c r="UKH211" s="12"/>
      <c r="UKI211" s="9"/>
      <c r="UKJ211" s="29"/>
      <c r="UKK211" s="14"/>
      <c r="UKL211" s="11"/>
      <c r="UKM211" s="18"/>
      <c r="UKN211" s="11"/>
      <c r="UKO211" s="12"/>
      <c r="UKP211" s="9"/>
      <c r="UKQ211" s="29"/>
      <c r="UKR211" s="14"/>
      <c r="UKS211" s="11"/>
      <c r="UKT211" s="18"/>
      <c r="UKU211" s="11"/>
      <c r="UKV211" s="12"/>
      <c r="UKW211" s="9"/>
      <c r="UKX211" s="29"/>
      <c r="UKY211" s="14"/>
      <c r="UKZ211" s="11"/>
      <c r="ULA211" s="18"/>
      <c r="ULB211" s="11"/>
      <c r="ULC211" s="12"/>
      <c r="ULD211" s="9"/>
      <c r="ULE211" s="29"/>
      <c r="ULF211" s="14"/>
      <c r="ULG211" s="11"/>
      <c r="ULH211" s="18"/>
      <c r="ULI211" s="11"/>
      <c r="ULJ211" s="12"/>
      <c r="ULK211" s="9"/>
      <c r="ULL211" s="29"/>
      <c r="ULM211" s="14"/>
      <c r="ULN211" s="11"/>
      <c r="ULO211" s="18"/>
      <c r="ULP211" s="11"/>
      <c r="ULQ211" s="12"/>
      <c r="ULR211" s="9"/>
      <c r="ULS211" s="29"/>
      <c r="ULT211" s="14"/>
      <c r="ULU211" s="11"/>
      <c r="ULV211" s="18"/>
      <c r="ULW211" s="11"/>
      <c r="ULX211" s="12"/>
      <c r="ULY211" s="9"/>
      <c r="ULZ211" s="29"/>
      <c r="UMA211" s="14"/>
      <c r="UMB211" s="11"/>
      <c r="UMC211" s="18"/>
      <c r="UMD211" s="11"/>
      <c r="UME211" s="12"/>
      <c r="UMF211" s="9"/>
      <c r="UMG211" s="29"/>
      <c r="UMH211" s="14"/>
      <c r="UMI211" s="11"/>
      <c r="UMJ211" s="18"/>
      <c r="UMK211" s="11"/>
      <c r="UML211" s="12"/>
      <c r="UMM211" s="9"/>
      <c r="UMN211" s="29"/>
      <c r="UMO211" s="14"/>
      <c r="UMP211" s="11"/>
      <c r="UMQ211" s="18"/>
      <c r="UMR211" s="11"/>
      <c r="UMS211" s="12"/>
      <c r="UMT211" s="9"/>
      <c r="UMU211" s="29"/>
      <c r="UMV211" s="14"/>
      <c r="UMW211" s="11"/>
      <c r="UMX211" s="18"/>
      <c r="UMY211" s="11"/>
      <c r="UMZ211" s="12"/>
      <c r="UNA211" s="9"/>
      <c r="UNB211" s="29"/>
      <c r="UNC211" s="14"/>
      <c r="UND211" s="11"/>
      <c r="UNE211" s="18"/>
      <c r="UNF211" s="11"/>
      <c r="UNG211" s="12"/>
      <c r="UNH211" s="9"/>
      <c r="UNI211" s="29"/>
      <c r="UNJ211" s="14"/>
      <c r="UNK211" s="11"/>
      <c r="UNL211" s="18"/>
      <c r="UNM211" s="11"/>
      <c r="UNN211" s="12"/>
      <c r="UNO211" s="9"/>
      <c r="UNP211" s="29"/>
      <c r="UNQ211" s="14"/>
      <c r="UNR211" s="11"/>
      <c r="UNS211" s="18"/>
      <c r="UNT211" s="11"/>
      <c r="UNU211" s="12"/>
      <c r="UNV211" s="9"/>
      <c r="UNW211" s="29"/>
      <c r="UNX211" s="14"/>
      <c r="UNY211" s="11"/>
      <c r="UNZ211" s="18"/>
      <c r="UOA211" s="11"/>
      <c r="UOB211" s="12"/>
      <c r="UOC211" s="9"/>
      <c r="UOD211" s="29"/>
      <c r="UOE211" s="14"/>
      <c r="UOF211" s="11"/>
      <c r="UOG211" s="18"/>
      <c r="UOH211" s="11"/>
      <c r="UOI211" s="12"/>
      <c r="UOJ211" s="9"/>
      <c r="UOK211" s="29"/>
      <c r="UOL211" s="14"/>
      <c r="UOM211" s="11"/>
      <c r="UON211" s="18"/>
      <c r="UOO211" s="11"/>
      <c r="UOP211" s="12"/>
      <c r="UOQ211" s="9"/>
      <c r="UOR211" s="29"/>
      <c r="UOS211" s="14"/>
      <c r="UOT211" s="11"/>
      <c r="UOU211" s="18"/>
      <c r="UOV211" s="11"/>
      <c r="UOW211" s="12"/>
      <c r="UOX211" s="9"/>
      <c r="UOY211" s="29"/>
      <c r="UOZ211" s="14"/>
      <c r="UPA211" s="11"/>
      <c r="UPB211" s="18"/>
      <c r="UPC211" s="11"/>
      <c r="UPD211" s="12"/>
      <c r="UPE211" s="9"/>
      <c r="UPF211" s="29"/>
      <c r="UPG211" s="14"/>
      <c r="UPH211" s="11"/>
      <c r="UPI211" s="18"/>
      <c r="UPJ211" s="11"/>
      <c r="UPK211" s="12"/>
      <c r="UPL211" s="9"/>
      <c r="UPM211" s="29"/>
      <c r="UPN211" s="14"/>
      <c r="UPO211" s="11"/>
      <c r="UPP211" s="18"/>
      <c r="UPQ211" s="11"/>
      <c r="UPR211" s="12"/>
      <c r="UPS211" s="9"/>
      <c r="UPT211" s="29"/>
      <c r="UPU211" s="14"/>
      <c r="UPV211" s="11"/>
      <c r="UPW211" s="18"/>
      <c r="UPX211" s="11"/>
      <c r="UPY211" s="12"/>
      <c r="UPZ211" s="9"/>
      <c r="UQA211" s="29"/>
      <c r="UQB211" s="14"/>
      <c r="UQC211" s="11"/>
      <c r="UQD211" s="18"/>
      <c r="UQE211" s="11"/>
      <c r="UQF211" s="12"/>
      <c r="UQG211" s="9"/>
      <c r="UQH211" s="29"/>
      <c r="UQI211" s="14"/>
      <c r="UQJ211" s="11"/>
      <c r="UQK211" s="18"/>
      <c r="UQL211" s="11"/>
      <c r="UQM211" s="12"/>
      <c r="UQN211" s="9"/>
      <c r="UQO211" s="29"/>
      <c r="UQP211" s="14"/>
      <c r="UQQ211" s="11"/>
      <c r="UQR211" s="18"/>
      <c r="UQS211" s="11"/>
      <c r="UQT211" s="12"/>
      <c r="UQU211" s="9"/>
      <c r="UQV211" s="29"/>
      <c r="UQW211" s="14"/>
      <c r="UQX211" s="11"/>
      <c r="UQY211" s="18"/>
      <c r="UQZ211" s="11"/>
      <c r="URA211" s="12"/>
      <c r="URB211" s="9"/>
      <c r="URC211" s="29"/>
      <c r="URD211" s="14"/>
      <c r="URE211" s="11"/>
      <c r="URF211" s="18"/>
      <c r="URG211" s="11"/>
      <c r="URH211" s="12"/>
      <c r="URI211" s="9"/>
      <c r="URJ211" s="29"/>
      <c r="URK211" s="14"/>
      <c r="URL211" s="11"/>
      <c r="URM211" s="18"/>
      <c r="URN211" s="11"/>
      <c r="URO211" s="12"/>
      <c r="URP211" s="9"/>
      <c r="URQ211" s="29"/>
      <c r="URR211" s="14"/>
      <c r="URS211" s="11"/>
      <c r="URT211" s="18"/>
      <c r="URU211" s="11"/>
      <c r="URV211" s="12"/>
      <c r="URW211" s="9"/>
      <c r="URX211" s="29"/>
      <c r="URY211" s="14"/>
      <c r="URZ211" s="11"/>
      <c r="USA211" s="18"/>
      <c r="USB211" s="11"/>
      <c r="USC211" s="12"/>
      <c r="USD211" s="9"/>
      <c r="USE211" s="29"/>
      <c r="USF211" s="14"/>
      <c r="USG211" s="11"/>
      <c r="USH211" s="18"/>
      <c r="USI211" s="11"/>
      <c r="USJ211" s="12"/>
      <c r="USK211" s="9"/>
      <c r="USL211" s="29"/>
      <c r="USM211" s="14"/>
      <c r="USN211" s="11"/>
      <c r="USO211" s="18"/>
      <c r="USP211" s="11"/>
      <c r="USQ211" s="12"/>
      <c r="USR211" s="9"/>
      <c r="USS211" s="29"/>
      <c r="UST211" s="14"/>
      <c r="USU211" s="11"/>
      <c r="USV211" s="18"/>
      <c r="USW211" s="11"/>
      <c r="USX211" s="12"/>
      <c r="USY211" s="9"/>
      <c r="USZ211" s="29"/>
      <c r="UTA211" s="14"/>
      <c r="UTB211" s="11"/>
      <c r="UTC211" s="18"/>
      <c r="UTD211" s="11"/>
      <c r="UTE211" s="12"/>
      <c r="UTF211" s="9"/>
      <c r="UTG211" s="29"/>
      <c r="UTH211" s="14"/>
      <c r="UTI211" s="11"/>
      <c r="UTJ211" s="18"/>
      <c r="UTK211" s="11"/>
      <c r="UTL211" s="12"/>
      <c r="UTM211" s="9"/>
      <c r="UTN211" s="29"/>
      <c r="UTO211" s="14"/>
      <c r="UTP211" s="11"/>
      <c r="UTQ211" s="18"/>
      <c r="UTR211" s="11"/>
      <c r="UTS211" s="12"/>
      <c r="UTT211" s="9"/>
      <c r="UTU211" s="29"/>
      <c r="UTV211" s="14"/>
      <c r="UTW211" s="11"/>
      <c r="UTX211" s="18"/>
      <c r="UTY211" s="11"/>
      <c r="UTZ211" s="12"/>
      <c r="UUA211" s="9"/>
      <c r="UUB211" s="29"/>
      <c r="UUC211" s="14"/>
      <c r="UUD211" s="11"/>
      <c r="UUE211" s="18"/>
      <c r="UUF211" s="11"/>
      <c r="UUG211" s="12"/>
      <c r="UUH211" s="9"/>
      <c r="UUI211" s="29"/>
      <c r="UUJ211" s="14"/>
      <c r="UUK211" s="11"/>
      <c r="UUL211" s="18"/>
      <c r="UUM211" s="11"/>
      <c r="UUN211" s="12"/>
      <c r="UUO211" s="9"/>
      <c r="UUP211" s="29"/>
      <c r="UUQ211" s="14"/>
      <c r="UUR211" s="11"/>
      <c r="UUS211" s="18"/>
      <c r="UUT211" s="11"/>
      <c r="UUU211" s="12"/>
      <c r="UUV211" s="9"/>
      <c r="UUW211" s="29"/>
      <c r="UUX211" s="14"/>
      <c r="UUY211" s="11"/>
      <c r="UUZ211" s="18"/>
      <c r="UVA211" s="11"/>
      <c r="UVB211" s="12"/>
      <c r="UVC211" s="9"/>
      <c r="UVD211" s="29"/>
      <c r="UVE211" s="14"/>
      <c r="UVF211" s="11"/>
      <c r="UVG211" s="18"/>
      <c r="UVH211" s="11"/>
      <c r="UVI211" s="12"/>
      <c r="UVJ211" s="9"/>
      <c r="UVK211" s="29"/>
      <c r="UVL211" s="14"/>
      <c r="UVM211" s="11"/>
      <c r="UVN211" s="18"/>
      <c r="UVO211" s="11"/>
      <c r="UVP211" s="12"/>
      <c r="UVQ211" s="9"/>
      <c r="UVR211" s="29"/>
      <c r="UVS211" s="14"/>
      <c r="UVT211" s="11"/>
      <c r="UVU211" s="18"/>
      <c r="UVV211" s="11"/>
      <c r="UVW211" s="12"/>
      <c r="UVX211" s="9"/>
      <c r="UVY211" s="29"/>
      <c r="UVZ211" s="14"/>
      <c r="UWA211" s="11"/>
      <c r="UWB211" s="18"/>
      <c r="UWC211" s="11"/>
      <c r="UWD211" s="12"/>
      <c r="UWE211" s="9"/>
      <c r="UWF211" s="29"/>
      <c r="UWG211" s="14"/>
      <c r="UWH211" s="11"/>
      <c r="UWI211" s="18"/>
      <c r="UWJ211" s="11"/>
      <c r="UWK211" s="12"/>
      <c r="UWL211" s="9"/>
      <c r="UWM211" s="29"/>
      <c r="UWN211" s="14"/>
      <c r="UWO211" s="11"/>
      <c r="UWP211" s="18"/>
      <c r="UWQ211" s="11"/>
      <c r="UWR211" s="12"/>
      <c r="UWS211" s="9"/>
      <c r="UWT211" s="29"/>
      <c r="UWU211" s="14"/>
      <c r="UWV211" s="11"/>
      <c r="UWW211" s="18"/>
      <c r="UWX211" s="11"/>
      <c r="UWY211" s="12"/>
      <c r="UWZ211" s="9"/>
      <c r="UXA211" s="29"/>
      <c r="UXB211" s="14"/>
      <c r="UXC211" s="11"/>
      <c r="UXD211" s="18"/>
      <c r="UXE211" s="11"/>
      <c r="UXF211" s="12"/>
      <c r="UXG211" s="9"/>
      <c r="UXH211" s="29"/>
      <c r="UXI211" s="14"/>
      <c r="UXJ211" s="11"/>
      <c r="UXK211" s="18"/>
      <c r="UXL211" s="11"/>
      <c r="UXM211" s="12"/>
      <c r="UXN211" s="9"/>
      <c r="UXO211" s="29"/>
      <c r="UXP211" s="14"/>
      <c r="UXQ211" s="11"/>
      <c r="UXR211" s="18"/>
      <c r="UXS211" s="11"/>
      <c r="UXT211" s="12"/>
      <c r="UXU211" s="9"/>
      <c r="UXV211" s="29"/>
      <c r="UXW211" s="14"/>
      <c r="UXX211" s="11"/>
      <c r="UXY211" s="18"/>
      <c r="UXZ211" s="11"/>
      <c r="UYA211" s="12"/>
      <c r="UYB211" s="9"/>
      <c r="UYC211" s="29"/>
      <c r="UYD211" s="14"/>
      <c r="UYE211" s="11"/>
      <c r="UYF211" s="18"/>
      <c r="UYG211" s="11"/>
      <c r="UYH211" s="12"/>
      <c r="UYI211" s="9"/>
      <c r="UYJ211" s="29"/>
      <c r="UYK211" s="14"/>
      <c r="UYL211" s="11"/>
      <c r="UYM211" s="18"/>
      <c r="UYN211" s="11"/>
      <c r="UYO211" s="12"/>
      <c r="UYP211" s="9"/>
      <c r="UYQ211" s="29"/>
      <c r="UYR211" s="14"/>
      <c r="UYS211" s="11"/>
      <c r="UYT211" s="18"/>
      <c r="UYU211" s="11"/>
      <c r="UYV211" s="12"/>
      <c r="UYW211" s="9"/>
      <c r="UYX211" s="29"/>
      <c r="UYY211" s="14"/>
      <c r="UYZ211" s="11"/>
      <c r="UZA211" s="18"/>
      <c r="UZB211" s="11"/>
      <c r="UZC211" s="12"/>
      <c r="UZD211" s="9"/>
      <c r="UZE211" s="29"/>
      <c r="UZF211" s="14"/>
      <c r="UZG211" s="11"/>
      <c r="UZH211" s="18"/>
      <c r="UZI211" s="11"/>
      <c r="UZJ211" s="12"/>
      <c r="UZK211" s="9"/>
      <c r="UZL211" s="29"/>
      <c r="UZM211" s="14"/>
      <c r="UZN211" s="11"/>
      <c r="UZO211" s="18"/>
      <c r="UZP211" s="11"/>
      <c r="UZQ211" s="12"/>
      <c r="UZR211" s="9"/>
      <c r="UZS211" s="29"/>
      <c r="UZT211" s="14"/>
      <c r="UZU211" s="11"/>
      <c r="UZV211" s="18"/>
      <c r="UZW211" s="11"/>
      <c r="UZX211" s="12"/>
      <c r="UZY211" s="9"/>
      <c r="UZZ211" s="29"/>
      <c r="VAA211" s="14"/>
      <c r="VAB211" s="11"/>
      <c r="VAC211" s="18"/>
      <c r="VAD211" s="11"/>
      <c r="VAE211" s="12"/>
      <c r="VAF211" s="9"/>
      <c r="VAG211" s="29"/>
      <c r="VAH211" s="14"/>
      <c r="VAI211" s="11"/>
      <c r="VAJ211" s="18"/>
      <c r="VAK211" s="11"/>
      <c r="VAL211" s="12"/>
      <c r="VAM211" s="9"/>
      <c r="VAN211" s="29"/>
      <c r="VAO211" s="14"/>
      <c r="VAP211" s="11"/>
      <c r="VAQ211" s="18"/>
      <c r="VAR211" s="11"/>
      <c r="VAS211" s="12"/>
      <c r="VAT211" s="9"/>
      <c r="VAU211" s="29"/>
      <c r="VAV211" s="14"/>
      <c r="VAW211" s="11"/>
      <c r="VAX211" s="18"/>
      <c r="VAY211" s="11"/>
      <c r="VAZ211" s="12"/>
      <c r="VBA211" s="9"/>
      <c r="VBB211" s="29"/>
      <c r="VBC211" s="14"/>
      <c r="VBD211" s="11"/>
      <c r="VBE211" s="18"/>
      <c r="VBF211" s="11"/>
      <c r="VBG211" s="12"/>
      <c r="VBH211" s="9"/>
      <c r="VBI211" s="29"/>
      <c r="VBJ211" s="14"/>
      <c r="VBK211" s="11"/>
      <c r="VBL211" s="18"/>
      <c r="VBM211" s="11"/>
      <c r="VBN211" s="12"/>
      <c r="VBO211" s="9"/>
      <c r="VBP211" s="29"/>
      <c r="VBQ211" s="14"/>
      <c r="VBR211" s="11"/>
      <c r="VBS211" s="18"/>
      <c r="VBT211" s="11"/>
      <c r="VBU211" s="12"/>
      <c r="VBV211" s="9"/>
      <c r="VBW211" s="29"/>
      <c r="VBX211" s="14"/>
      <c r="VBY211" s="11"/>
      <c r="VBZ211" s="18"/>
      <c r="VCA211" s="11"/>
      <c r="VCB211" s="12"/>
      <c r="VCC211" s="9"/>
      <c r="VCD211" s="29"/>
      <c r="VCE211" s="14"/>
      <c r="VCF211" s="11"/>
      <c r="VCG211" s="18"/>
      <c r="VCH211" s="11"/>
      <c r="VCI211" s="12"/>
      <c r="VCJ211" s="9"/>
      <c r="VCK211" s="29"/>
      <c r="VCL211" s="14"/>
      <c r="VCM211" s="11"/>
      <c r="VCN211" s="18"/>
      <c r="VCO211" s="11"/>
      <c r="VCP211" s="12"/>
      <c r="VCQ211" s="9"/>
      <c r="VCR211" s="29"/>
      <c r="VCS211" s="14"/>
      <c r="VCT211" s="11"/>
      <c r="VCU211" s="18"/>
      <c r="VCV211" s="11"/>
      <c r="VCW211" s="12"/>
      <c r="VCX211" s="9"/>
      <c r="VCY211" s="29"/>
      <c r="VCZ211" s="14"/>
      <c r="VDA211" s="11"/>
      <c r="VDB211" s="18"/>
      <c r="VDC211" s="11"/>
      <c r="VDD211" s="12"/>
      <c r="VDE211" s="9"/>
      <c r="VDF211" s="29"/>
      <c r="VDG211" s="14"/>
      <c r="VDH211" s="11"/>
      <c r="VDI211" s="18"/>
      <c r="VDJ211" s="11"/>
      <c r="VDK211" s="12"/>
      <c r="VDL211" s="9"/>
      <c r="VDM211" s="29"/>
      <c r="VDN211" s="14"/>
      <c r="VDO211" s="11"/>
      <c r="VDP211" s="18"/>
      <c r="VDQ211" s="11"/>
      <c r="VDR211" s="12"/>
      <c r="VDS211" s="9"/>
      <c r="VDT211" s="29"/>
      <c r="VDU211" s="14"/>
      <c r="VDV211" s="11"/>
      <c r="VDW211" s="18"/>
      <c r="VDX211" s="11"/>
      <c r="VDY211" s="12"/>
      <c r="VDZ211" s="9"/>
      <c r="VEA211" s="29"/>
      <c r="VEB211" s="14"/>
      <c r="VEC211" s="11"/>
      <c r="VED211" s="18"/>
      <c r="VEE211" s="11"/>
      <c r="VEF211" s="12"/>
      <c r="VEG211" s="9"/>
      <c r="VEH211" s="29"/>
      <c r="VEI211" s="14"/>
      <c r="VEJ211" s="11"/>
      <c r="VEK211" s="18"/>
      <c r="VEL211" s="11"/>
      <c r="VEM211" s="12"/>
      <c r="VEN211" s="9"/>
      <c r="VEO211" s="29"/>
      <c r="VEP211" s="14"/>
      <c r="VEQ211" s="11"/>
      <c r="VER211" s="18"/>
      <c r="VES211" s="11"/>
      <c r="VET211" s="12"/>
      <c r="VEU211" s="9"/>
      <c r="VEV211" s="29"/>
      <c r="VEW211" s="14"/>
      <c r="VEX211" s="11"/>
      <c r="VEY211" s="18"/>
      <c r="VEZ211" s="11"/>
      <c r="VFA211" s="12"/>
      <c r="VFB211" s="9"/>
      <c r="VFC211" s="29"/>
      <c r="VFD211" s="14"/>
      <c r="VFE211" s="11"/>
      <c r="VFF211" s="18"/>
      <c r="VFG211" s="11"/>
      <c r="VFH211" s="12"/>
      <c r="VFI211" s="9"/>
      <c r="VFJ211" s="29"/>
      <c r="VFK211" s="14"/>
      <c r="VFL211" s="11"/>
      <c r="VFM211" s="18"/>
      <c r="VFN211" s="11"/>
      <c r="VFO211" s="12"/>
      <c r="VFP211" s="9"/>
      <c r="VFQ211" s="29"/>
      <c r="VFR211" s="14"/>
      <c r="VFS211" s="11"/>
      <c r="VFT211" s="18"/>
      <c r="VFU211" s="11"/>
      <c r="VFV211" s="12"/>
      <c r="VFW211" s="9"/>
      <c r="VFX211" s="29"/>
      <c r="VFY211" s="14"/>
      <c r="VFZ211" s="11"/>
      <c r="VGA211" s="18"/>
      <c r="VGB211" s="11"/>
      <c r="VGC211" s="12"/>
      <c r="VGD211" s="9"/>
      <c r="VGE211" s="29"/>
      <c r="VGF211" s="14"/>
      <c r="VGG211" s="11"/>
      <c r="VGH211" s="18"/>
      <c r="VGI211" s="11"/>
      <c r="VGJ211" s="12"/>
      <c r="VGK211" s="9"/>
      <c r="VGL211" s="29"/>
      <c r="VGM211" s="14"/>
      <c r="VGN211" s="11"/>
      <c r="VGO211" s="18"/>
      <c r="VGP211" s="11"/>
      <c r="VGQ211" s="12"/>
      <c r="VGR211" s="9"/>
      <c r="VGS211" s="29"/>
      <c r="VGT211" s="14"/>
      <c r="VGU211" s="11"/>
      <c r="VGV211" s="18"/>
      <c r="VGW211" s="11"/>
      <c r="VGX211" s="12"/>
      <c r="VGY211" s="9"/>
      <c r="VGZ211" s="29"/>
      <c r="VHA211" s="14"/>
      <c r="VHB211" s="11"/>
      <c r="VHC211" s="18"/>
      <c r="VHD211" s="11"/>
      <c r="VHE211" s="12"/>
      <c r="VHF211" s="9"/>
      <c r="VHG211" s="29"/>
      <c r="VHH211" s="14"/>
      <c r="VHI211" s="11"/>
      <c r="VHJ211" s="18"/>
      <c r="VHK211" s="11"/>
      <c r="VHL211" s="12"/>
      <c r="VHM211" s="9"/>
      <c r="VHN211" s="29"/>
      <c r="VHO211" s="14"/>
      <c r="VHP211" s="11"/>
      <c r="VHQ211" s="18"/>
      <c r="VHR211" s="11"/>
      <c r="VHS211" s="12"/>
      <c r="VHT211" s="9"/>
      <c r="VHU211" s="29"/>
      <c r="VHV211" s="14"/>
      <c r="VHW211" s="11"/>
      <c r="VHX211" s="18"/>
      <c r="VHY211" s="11"/>
      <c r="VHZ211" s="12"/>
      <c r="VIA211" s="9"/>
      <c r="VIB211" s="29"/>
      <c r="VIC211" s="14"/>
      <c r="VID211" s="11"/>
      <c r="VIE211" s="18"/>
      <c r="VIF211" s="11"/>
      <c r="VIG211" s="12"/>
      <c r="VIH211" s="9"/>
      <c r="VII211" s="29"/>
      <c r="VIJ211" s="14"/>
      <c r="VIK211" s="11"/>
      <c r="VIL211" s="18"/>
      <c r="VIM211" s="11"/>
      <c r="VIN211" s="12"/>
      <c r="VIO211" s="9"/>
      <c r="VIP211" s="29"/>
      <c r="VIQ211" s="14"/>
      <c r="VIR211" s="11"/>
      <c r="VIS211" s="18"/>
      <c r="VIT211" s="11"/>
      <c r="VIU211" s="12"/>
      <c r="VIV211" s="9"/>
      <c r="VIW211" s="29"/>
      <c r="VIX211" s="14"/>
      <c r="VIY211" s="11"/>
      <c r="VIZ211" s="18"/>
      <c r="VJA211" s="11"/>
      <c r="VJB211" s="12"/>
      <c r="VJC211" s="9"/>
      <c r="VJD211" s="29"/>
      <c r="VJE211" s="14"/>
      <c r="VJF211" s="11"/>
      <c r="VJG211" s="18"/>
      <c r="VJH211" s="11"/>
      <c r="VJI211" s="12"/>
      <c r="VJJ211" s="9"/>
      <c r="VJK211" s="29"/>
      <c r="VJL211" s="14"/>
      <c r="VJM211" s="11"/>
      <c r="VJN211" s="18"/>
      <c r="VJO211" s="11"/>
      <c r="VJP211" s="12"/>
      <c r="VJQ211" s="9"/>
      <c r="VJR211" s="29"/>
      <c r="VJS211" s="14"/>
      <c r="VJT211" s="11"/>
      <c r="VJU211" s="18"/>
      <c r="VJV211" s="11"/>
      <c r="VJW211" s="12"/>
      <c r="VJX211" s="9"/>
      <c r="VJY211" s="29"/>
      <c r="VJZ211" s="14"/>
      <c r="VKA211" s="11"/>
      <c r="VKB211" s="18"/>
      <c r="VKC211" s="11"/>
      <c r="VKD211" s="12"/>
      <c r="VKE211" s="9"/>
      <c r="VKF211" s="29"/>
      <c r="VKG211" s="14"/>
      <c r="VKH211" s="11"/>
      <c r="VKI211" s="18"/>
      <c r="VKJ211" s="11"/>
      <c r="VKK211" s="12"/>
      <c r="VKL211" s="9"/>
      <c r="VKM211" s="29"/>
      <c r="VKN211" s="14"/>
      <c r="VKO211" s="11"/>
      <c r="VKP211" s="18"/>
      <c r="VKQ211" s="11"/>
      <c r="VKR211" s="12"/>
      <c r="VKS211" s="9"/>
      <c r="VKT211" s="29"/>
      <c r="VKU211" s="14"/>
      <c r="VKV211" s="11"/>
      <c r="VKW211" s="18"/>
      <c r="VKX211" s="11"/>
      <c r="VKY211" s="12"/>
      <c r="VKZ211" s="9"/>
      <c r="VLA211" s="29"/>
      <c r="VLB211" s="14"/>
      <c r="VLC211" s="11"/>
      <c r="VLD211" s="18"/>
      <c r="VLE211" s="11"/>
      <c r="VLF211" s="12"/>
      <c r="VLG211" s="9"/>
      <c r="VLH211" s="29"/>
      <c r="VLI211" s="14"/>
      <c r="VLJ211" s="11"/>
      <c r="VLK211" s="18"/>
      <c r="VLL211" s="11"/>
      <c r="VLM211" s="12"/>
      <c r="VLN211" s="9"/>
      <c r="VLO211" s="29"/>
      <c r="VLP211" s="14"/>
      <c r="VLQ211" s="11"/>
      <c r="VLR211" s="18"/>
      <c r="VLS211" s="11"/>
      <c r="VLT211" s="12"/>
      <c r="VLU211" s="9"/>
      <c r="VLV211" s="29"/>
      <c r="VLW211" s="14"/>
      <c r="VLX211" s="11"/>
      <c r="VLY211" s="18"/>
      <c r="VLZ211" s="11"/>
      <c r="VMA211" s="12"/>
      <c r="VMB211" s="9"/>
      <c r="VMC211" s="29"/>
      <c r="VMD211" s="14"/>
      <c r="VME211" s="11"/>
      <c r="VMF211" s="18"/>
      <c r="VMG211" s="11"/>
      <c r="VMH211" s="12"/>
      <c r="VMI211" s="9"/>
      <c r="VMJ211" s="29"/>
      <c r="VMK211" s="14"/>
      <c r="VML211" s="11"/>
      <c r="VMM211" s="18"/>
      <c r="VMN211" s="11"/>
      <c r="VMO211" s="12"/>
      <c r="VMP211" s="9"/>
      <c r="VMQ211" s="29"/>
      <c r="VMR211" s="14"/>
      <c r="VMS211" s="11"/>
      <c r="VMT211" s="18"/>
      <c r="VMU211" s="11"/>
      <c r="VMV211" s="12"/>
      <c r="VMW211" s="9"/>
      <c r="VMX211" s="29"/>
      <c r="VMY211" s="14"/>
      <c r="VMZ211" s="11"/>
      <c r="VNA211" s="18"/>
      <c r="VNB211" s="11"/>
      <c r="VNC211" s="12"/>
      <c r="VND211" s="9"/>
      <c r="VNE211" s="29"/>
      <c r="VNF211" s="14"/>
      <c r="VNG211" s="11"/>
      <c r="VNH211" s="18"/>
      <c r="VNI211" s="11"/>
      <c r="VNJ211" s="12"/>
      <c r="VNK211" s="9"/>
      <c r="VNL211" s="29"/>
      <c r="VNM211" s="14"/>
      <c r="VNN211" s="11"/>
      <c r="VNO211" s="18"/>
      <c r="VNP211" s="11"/>
      <c r="VNQ211" s="12"/>
      <c r="VNR211" s="9"/>
      <c r="VNS211" s="29"/>
      <c r="VNT211" s="14"/>
      <c r="VNU211" s="11"/>
      <c r="VNV211" s="18"/>
      <c r="VNW211" s="11"/>
      <c r="VNX211" s="12"/>
      <c r="VNY211" s="9"/>
      <c r="VNZ211" s="29"/>
      <c r="VOA211" s="14"/>
      <c r="VOB211" s="11"/>
      <c r="VOC211" s="18"/>
      <c r="VOD211" s="11"/>
      <c r="VOE211" s="12"/>
      <c r="VOF211" s="9"/>
      <c r="VOG211" s="29"/>
      <c r="VOH211" s="14"/>
      <c r="VOI211" s="11"/>
      <c r="VOJ211" s="18"/>
      <c r="VOK211" s="11"/>
      <c r="VOL211" s="12"/>
      <c r="VOM211" s="9"/>
      <c r="VON211" s="29"/>
      <c r="VOO211" s="14"/>
      <c r="VOP211" s="11"/>
      <c r="VOQ211" s="18"/>
      <c r="VOR211" s="11"/>
      <c r="VOS211" s="12"/>
      <c r="VOT211" s="9"/>
      <c r="VOU211" s="29"/>
      <c r="VOV211" s="14"/>
      <c r="VOW211" s="11"/>
      <c r="VOX211" s="18"/>
      <c r="VOY211" s="11"/>
      <c r="VOZ211" s="12"/>
      <c r="VPA211" s="9"/>
      <c r="VPB211" s="29"/>
      <c r="VPC211" s="14"/>
      <c r="VPD211" s="11"/>
      <c r="VPE211" s="18"/>
      <c r="VPF211" s="11"/>
      <c r="VPG211" s="12"/>
      <c r="VPH211" s="9"/>
      <c r="VPI211" s="29"/>
      <c r="VPJ211" s="14"/>
      <c r="VPK211" s="11"/>
      <c r="VPL211" s="18"/>
      <c r="VPM211" s="11"/>
      <c r="VPN211" s="12"/>
      <c r="VPO211" s="9"/>
      <c r="VPP211" s="29"/>
      <c r="VPQ211" s="14"/>
      <c r="VPR211" s="11"/>
      <c r="VPS211" s="18"/>
      <c r="VPT211" s="11"/>
      <c r="VPU211" s="12"/>
      <c r="VPV211" s="9"/>
      <c r="VPW211" s="29"/>
      <c r="VPX211" s="14"/>
      <c r="VPY211" s="11"/>
      <c r="VPZ211" s="18"/>
      <c r="VQA211" s="11"/>
      <c r="VQB211" s="12"/>
      <c r="VQC211" s="9"/>
      <c r="VQD211" s="29"/>
      <c r="VQE211" s="14"/>
      <c r="VQF211" s="11"/>
      <c r="VQG211" s="18"/>
      <c r="VQH211" s="11"/>
      <c r="VQI211" s="12"/>
      <c r="VQJ211" s="9"/>
      <c r="VQK211" s="29"/>
      <c r="VQL211" s="14"/>
      <c r="VQM211" s="11"/>
      <c r="VQN211" s="18"/>
      <c r="VQO211" s="11"/>
      <c r="VQP211" s="12"/>
      <c r="VQQ211" s="9"/>
      <c r="VQR211" s="29"/>
      <c r="VQS211" s="14"/>
      <c r="VQT211" s="11"/>
      <c r="VQU211" s="18"/>
      <c r="VQV211" s="11"/>
      <c r="VQW211" s="12"/>
      <c r="VQX211" s="9"/>
      <c r="VQY211" s="29"/>
      <c r="VQZ211" s="14"/>
      <c r="VRA211" s="11"/>
      <c r="VRB211" s="18"/>
      <c r="VRC211" s="11"/>
      <c r="VRD211" s="12"/>
      <c r="VRE211" s="9"/>
      <c r="VRF211" s="29"/>
      <c r="VRG211" s="14"/>
      <c r="VRH211" s="11"/>
      <c r="VRI211" s="18"/>
      <c r="VRJ211" s="11"/>
      <c r="VRK211" s="12"/>
      <c r="VRL211" s="9"/>
      <c r="VRM211" s="29"/>
      <c r="VRN211" s="14"/>
      <c r="VRO211" s="11"/>
      <c r="VRP211" s="18"/>
      <c r="VRQ211" s="11"/>
      <c r="VRR211" s="12"/>
      <c r="VRS211" s="9"/>
      <c r="VRT211" s="29"/>
      <c r="VRU211" s="14"/>
      <c r="VRV211" s="11"/>
      <c r="VRW211" s="18"/>
      <c r="VRX211" s="11"/>
      <c r="VRY211" s="12"/>
      <c r="VRZ211" s="9"/>
      <c r="VSA211" s="29"/>
      <c r="VSB211" s="14"/>
      <c r="VSC211" s="11"/>
      <c r="VSD211" s="18"/>
      <c r="VSE211" s="11"/>
      <c r="VSF211" s="12"/>
      <c r="VSG211" s="9"/>
      <c r="VSH211" s="29"/>
      <c r="VSI211" s="14"/>
      <c r="VSJ211" s="11"/>
      <c r="VSK211" s="18"/>
      <c r="VSL211" s="11"/>
      <c r="VSM211" s="12"/>
      <c r="VSN211" s="9"/>
      <c r="VSO211" s="29"/>
      <c r="VSP211" s="14"/>
      <c r="VSQ211" s="11"/>
      <c r="VSR211" s="18"/>
      <c r="VSS211" s="11"/>
      <c r="VST211" s="12"/>
      <c r="VSU211" s="9"/>
      <c r="VSV211" s="29"/>
      <c r="VSW211" s="14"/>
      <c r="VSX211" s="11"/>
      <c r="VSY211" s="18"/>
      <c r="VSZ211" s="11"/>
      <c r="VTA211" s="12"/>
      <c r="VTB211" s="9"/>
      <c r="VTC211" s="29"/>
      <c r="VTD211" s="14"/>
      <c r="VTE211" s="11"/>
      <c r="VTF211" s="18"/>
      <c r="VTG211" s="11"/>
      <c r="VTH211" s="12"/>
      <c r="VTI211" s="9"/>
      <c r="VTJ211" s="29"/>
      <c r="VTK211" s="14"/>
      <c r="VTL211" s="11"/>
      <c r="VTM211" s="18"/>
      <c r="VTN211" s="11"/>
      <c r="VTO211" s="12"/>
      <c r="VTP211" s="9"/>
      <c r="VTQ211" s="29"/>
      <c r="VTR211" s="14"/>
      <c r="VTS211" s="11"/>
      <c r="VTT211" s="18"/>
      <c r="VTU211" s="11"/>
      <c r="VTV211" s="12"/>
      <c r="VTW211" s="9"/>
      <c r="VTX211" s="29"/>
      <c r="VTY211" s="14"/>
      <c r="VTZ211" s="11"/>
      <c r="VUA211" s="18"/>
      <c r="VUB211" s="11"/>
      <c r="VUC211" s="12"/>
      <c r="VUD211" s="9"/>
      <c r="VUE211" s="29"/>
      <c r="VUF211" s="14"/>
      <c r="VUG211" s="11"/>
      <c r="VUH211" s="18"/>
      <c r="VUI211" s="11"/>
      <c r="VUJ211" s="12"/>
      <c r="VUK211" s="9"/>
      <c r="VUL211" s="29"/>
      <c r="VUM211" s="14"/>
      <c r="VUN211" s="11"/>
      <c r="VUO211" s="18"/>
      <c r="VUP211" s="11"/>
      <c r="VUQ211" s="12"/>
      <c r="VUR211" s="9"/>
      <c r="VUS211" s="29"/>
      <c r="VUT211" s="14"/>
      <c r="VUU211" s="11"/>
      <c r="VUV211" s="18"/>
      <c r="VUW211" s="11"/>
      <c r="VUX211" s="12"/>
      <c r="VUY211" s="9"/>
      <c r="VUZ211" s="29"/>
      <c r="VVA211" s="14"/>
      <c r="VVB211" s="11"/>
      <c r="VVC211" s="18"/>
      <c r="VVD211" s="11"/>
      <c r="VVE211" s="12"/>
      <c r="VVF211" s="9"/>
      <c r="VVG211" s="29"/>
      <c r="VVH211" s="14"/>
      <c r="VVI211" s="11"/>
      <c r="VVJ211" s="18"/>
      <c r="VVK211" s="11"/>
      <c r="VVL211" s="12"/>
      <c r="VVM211" s="9"/>
      <c r="VVN211" s="29"/>
      <c r="VVO211" s="14"/>
      <c r="VVP211" s="11"/>
      <c r="VVQ211" s="18"/>
      <c r="VVR211" s="11"/>
      <c r="VVS211" s="12"/>
      <c r="VVT211" s="9"/>
      <c r="VVU211" s="29"/>
      <c r="VVV211" s="14"/>
      <c r="VVW211" s="11"/>
      <c r="VVX211" s="18"/>
      <c r="VVY211" s="11"/>
      <c r="VVZ211" s="12"/>
      <c r="VWA211" s="9"/>
      <c r="VWB211" s="29"/>
      <c r="VWC211" s="14"/>
      <c r="VWD211" s="11"/>
      <c r="VWE211" s="18"/>
      <c r="VWF211" s="11"/>
      <c r="VWG211" s="12"/>
      <c r="VWH211" s="9"/>
      <c r="VWI211" s="29"/>
      <c r="VWJ211" s="14"/>
      <c r="VWK211" s="11"/>
      <c r="VWL211" s="18"/>
      <c r="VWM211" s="11"/>
      <c r="VWN211" s="12"/>
      <c r="VWO211" s="9"/>
      <c r="VWP211" s="29"/>
      <c r="VWQ211" s="14"/>
      <c r="VWR211" s="11"/>
      <c r="VWS211" s="18"/>
      <c r="VWT211" s="11"/>
      <c r="VWU211" s="12"/>
      <c r="VWV211" s="9"/>
      <c r="VWW211" s="29"/>
      <c r="VWX211" s="14"/>
      <c r="VWY211" s="11"/>
      <c r="VWZ211" s="18"/>
      <c r="VXA211" s="11"/>
      <c r="VXB211" s="12"/>
      <c r="VXC211" s="9"/>
      <c r="VXD211" s="29"/>
      <c r="VXE211" s="14"/>
      <c r="VXF211" s="11"/>
      <c r="VXG211" s="18"/>
      <c r="VXH211" s="11"/>
      <c r="VXI211" s="12"/>
      <c r="VXJ211" s="9"/>
      <c r="VXK211" s="29"/>
      <c r="VXL211" s="14"/>
      <c r="VXM211" s="11"/>
      <c r="VXN211" s="18"/>
      <c r="VXO211" s="11"/>
      <c r="VXP211" s="12"/>
      <c r="VXQ211" s="9"/>
      <c r="VXR211" s="29"/>
      <c r="VXS211" s="14"/>
      <c r="VXT211" s="11"/>
      <c r="VXU211" s="18"/>
      <c r="VXV211" s="11"/>
      <c r="VXW211" s="12"/>
      <c r="VXX211" s="9"/>
      <c r="VXY211" s="29"/>
      <c r="VXZ211" s="14"/>
      <c r="VYA211" s="11"/>
      <c r="VYB211" s="18"/>
      <c r="VYC211" s="11"/>
      <c r="VYD211" s="12"/>
      <c r="VYE211" s="9"/>
      <c r="VYF211" s="29"/>
      <c r="VYG211" s="14"/>
      <c r="VYH211" s="11"/>
      <c r="VYI211" s="18"/>
      <c r="VYJ211" s="11"/>
      <c r="VYK211" s="12"/>
      <c r="VYL211" s="9"/>
      <c r="VYM211" s="29"/>
      <c r="VYN211" s="14"/>
      <c r="VYO211" s="11"/>
      <c r="VYP211" s="18"/>
      <c r="VYQ211" s="11"/>
      <c r="VYR211" s="12"/>
      <c r="VYS211" s="9"/>
      <c r="VYT211" s="29"/>
      <c r="VYU211" s="14"/>
      <c r="VYV211" s="11"/>
      <c r="VYW211" s="18"/>
      <c r="VYX211" s="11"/>
      <c r="VYY211" s="12"/>
      <c r="VYZ211" s="9"/>
      <c r="VZA211" s="29"/>
      <c r="VZB211" s="14"/>
      <c r="VZC211" s="11"/>
      <c r="VZD211" s="18"/>
      <c r="VZE211" s="11"/>
      <c r="VZF211" s="12"/>
      <c r="VZG211" s="9"/>
      <c r="VZH211" s="29"/>
      <c r="VZI211" s="14"/>
      <c r="VZJ211" s="11"/>
      <c r="VZK211" s="18"/>
      <c r="VZL211" s="11"/>
      <c r="VZM211" s="12"/>
      <c r="VZN211" s="9"/>
      <c r="VZO211" s="29"/>
      <c r="VZP211" s="14"/>
      <c r="VZQ211" s="11"/>
      <c r="VZR211" s="18"/>
      <c r="VZS211" s="11"/>
      <c r="VZT211" s="12"/>
      <c r="VZU211" s="9"/>
      <c r="VZV211" s="29"/>
      <c r="VZW211" s="14"/>
      <c r="VZX211" s="11"/>
      <c r="VZY211" s="18"/>
      <c r="VZZ211" s="11"/>
      <c r="WAA211" s="12"/>
      <c r="WAB211" s="9"/>
      <c r="WAC211" s="29"/>
      <c r="WAD211" s="14"/>
      <c r="WAE211" s="11"/>
      <c r="WAF211" s="18"/>
      <c r="WAG211" s="11"/>
      <c r="WAH211" s="12"/>
      <c r="WAI211" s="9"/>
      <c r="WAJ211" s="29"/>
      <c r="WAK211" s="14"/>
      <c r="WAL211" s="11"/>
      <c r="WAM211" s="18"/>
      <c r="WAN211" s="11"/>
      <c r="WAO211" s="12"/>
      <c r="WAP211" s="9"/>
      <c r="WAQ211" s="29"/>
      <c r="WAR211" s="14"/>
      <c r="WAS211" s="11"/>
      <c r="WAT211" s="18"/>
      <c r="WAU211" s="11"/>
      <c r="WAV211" s="12"/>
      <c r="WAW211" s="9"/>
      <c r="WAX211" s="29"/>
      <c r="WAY211" s="14"/>
      <c r="WAZ211" s="11"/>
      <c r="WBA211" s="18"/>
      <c r="WBB211" s="11"/>
      <c r="WBC211" s="12"/>
      <c r="WBD211" s="9"/>
      <c r="WBE211" s="29"/>
      <c r="WBF211" s="14"/>
      <c r="WBG211" s="11"/>
      <c r="WBH211" s="18"/>
      <c r="WBI211" s="11"/>
      <c r="WBJ211" s="12"/>
      <c r="WBK211" s="9"/>
      <c r="WBL211" s="29"/>
      <c r="WBM211" s="14"/>
      <c r="WBN211" s="11"/>
      <c r="WBO211" s="18"/>
      <c r="WBP211" s="11"/>
      <c r="WBQ211" s="12"/>
      <c r="WBR211" s="9"/>
      <c r="WBS211" s="29"/>
      <c r="WBT211" s="14"/>
      <c r="WBU211" s="11"/>
      <c r="WBV211" s="18"/>
      <c r="WBW211" s="11"/>
      <c r="WBX211" s="12"/>
      <c r="WBY211" s="9"/>
      <c r="WBZ211" s="29"/>
      <c r="WCA211" s="14"/>
      <c r="WCB211" s="11"/>
      <c r="WCC211" s="18"/>
      <c r="WCD211" s="11"/>
      <c r="WCE211" s="12"/>
      <c r="WCF211" s="9"/>
      <c r="WCG211" s="29"/>
      <c r="WCH211" s="14"/>
      <c r="WCI211" s="11"/>
      <c r="WCJ211" s="18"/>
      <c r="WCK211" s="11"/>
      <c r="WCL211" s="12"/>
      <c r="WCM211" s="9"/>
      <c r="WCN211" s="29"/>
      <c r="WCO211" s="14"/>
      <c r="WCP211" s="11"/>
      <c r="WCQ211" s="18"/>
      <c r="WCR211" s="11"/>
      <c r="WCS211" s="12"/>
      <c r="WCT211" s="9"/>
      <c r="WCU211" s="29"/>
      <c r="WCV211" s="14"/>
      <c r="WCW211" s="11"/>
      <c r="WCX211" s="18"/>
      <c r="WCY211" s="11"/>
      <c r="WCZ211" s="12"/>
      <c r="WDA211" s="9"/>
      <c r="WDB211" s="29"/>
      <c r="WDC211" s="14"/>
      <c r="WDD211" s="11"/>
      <c r="WDE211" s="18"/>
      <c r="WDF211" s="11"/>
      <c r="WDG211" s="12"/>
      <c r="WDH211" s="9"/>
      <c r="WDI211" s="29"/>
      <c r="WDJ211" s="14"/>
      <c r="WDK211" s="11"/>
      <c r="WDL211" s="18"/>
      <c r="WDM211" s="11"/>
      <c r="WDN211" s="12"/>
      <c r="WDO211" s="9"/>
      <c r="WDP211" s="29"/>
      <c r="WDQ211" s="14"/>
      <c r="WDR211" s="11"/>
      <c r="WDS211" s="18"/>
      <c r="WDT211" s="11"/>
      <c r="WDU211" s="12"/>
      <c r="WDV211" s="9"/>
      <c r="WDW211" s="29"/>
      <c r="WDX211" s="14"/>
      <c r="WDY211" s="11"/>
      <c r="WDZ211" s="18"/>
      <c r="WEA211" s="11"/>
      <c r="WEB211" s="12"/>
      <c r="WEC211" s="9"/>
      <c r="WED211" s="29"/>
      <c r="WEE211" s="14"/>
      <c r="WEF211" s="11"/>
      <c r="WEG211" s="18"/>
      <c r="WEH211" s="11"/>
      <c r="WEI211" s="12"/>
      <c r="WEJ211" s="9"/>
      <c r="WEK211" s="29"/>
      <c r="WEL211" s="14"/>
      <c r="WEM211" s="11"/>
      <c r="WEN211" s="18"/>
      <c r="WEO211" s="11"/>
      <c r="WEP211" s="12"/>
      <c r="WEQ211" s="9"/>
      <c r="WER211" s="29"/>
      <c r="WES211" s="14"/>
      <c r="WET211" s="11"/>
      <c r="WEU211" s="18"/>
      <c r="WEV211" s="11"/>
      <c r="WEW211" s="12"/>
      <c r="WEX211" s="9"/>
      <c r="WEY211" s="29"/>
      <c r="WEZ211" s="14"/>
      <c r="WFA211" s="11"/>
      <c r="WFB211" s="18"/>
      <c r="WFC211" s="11"/>
      <c r="WFD211" s="12"/>
      <c r="WFE211" s="9"/>
      <c r="WFF211" s="29"/>
      <c r="WFG211" s="14"/>
      <c r="WFH211" s="11"/>
      <c r="WFI211" s="18"/>
      <c r="WFJ211" s="11"/>
      <c r="WFK211" s="12"/>
      <c r="WFL211" s="9"/>
      <c r="WFM211" s="29"/>
      <c r="WFN211" s="14"/>
      <c r="WFO211" s="11"/>
      <c r="WFP211" s="18"/>
      <c r="WFQ211" s="11"/>
      <c r="WFR211" s="12"/>
      <c r="WFS211" s="9"/>
      <c r="WFT211" s="29"/>
      <c r="WFU211" s="14"/>
      <c r="WFV211" s="11"/>
      <c r="WFW211" s="18"/>
      <c r="WFX211" s="11"/>
      <c r="WFY211" s="12"/>
      <c r="WFZ211" s="9"/>
      <c r="WGA211" s="29"/>
      <c r="WGB211" s="14"/>
      <c r="WGC211" s="11"/>
      <c r="WGD211" s="18"/>
      <c r="WGE211" s="11"/>
      <c r="WGF211" s="12"/>
      <c r="WGG211" s="9"/>
      <c r="WGH211" s="29"/>
      <c r="WGI211" s="14"/>
      <c r="WGJ211" s="11"/>
      <c r="WGK211" s="18"/>
      <c r="WGL211" s="11"/>
      <c r="WGM211" s="12"/>
      <c r="WGN211" s="9"/>
      <c r="WGO211" s="29"/>
      <c r="WGP211" s="14"/>
      <c r="WGQ211" s="11"/>
      <c r="WGR211" s="18"/>
      <c r="WGS211" s="11"/>
      <c r="WGT211" s="12"/>
      <c r="WGU211" s="9"/>
      <c r="WGV211" s="29"/>
      <c r="WGW211" s="14"/>
      <c r="WGX211" s="11"/>
      <c r="WGY211" s="18"/>
      <c r="WGZ211" s="11"/>
      <c r="WHA211" s="12"/>
      <c r="WHB211" s="9"/>
      <c r="WHC211" s="29"/>
      <c r="WHD211" s="14"/>
      <c r="WHE211" s="11"/>
      <c r="WHF211" s="18"/>
      <c r="WHG211" s="11"/>
      <c r="WHH211" s="12"/>
      <c r="WHI211" s="9"/>
      <c r="WHJ211" s="29"/>
      <c r="WHK211" s="14"/>
      <c r="WHL211" s="11"/>
      <c r="WHM211" s="18"/>
      <c r="WHN211" s="11"/>
      <c r="WHO211" s="12"/>
      <c r="WHP211" s="9"/>
      <c r="WHQ211" s="29"/>
      <c r="WHR211" s="14"/>
      <c r="WHS211" s="11"/>
      <c r="WHT211" s="18"/>
      <c r="WHU211" s="11"/>
      <c r="WHV211" s="12"/>
      <c r="WHW211" s="9"/>
      <c r="WHX211" s="29"/>
      <c r="WHY211" s="14"/>
      <c r="WHZ211" s="11"/>
      <c r="WIA211" s="18"/>
      <c r="WIB211" s="11"/>
      <c r="WIC211" s="12"/>
      <c r="WID211" s="9"/>
      <c r="WIE211" s="29"/>
      <c r="WIF211" s="14"/>
      <c r="WIG211" s="11"/>
      <c r="WIH211" s="18"/>
      <c r="WII211" s="11"/>
      <c r="WIJ211" s="12"/>
      <c r="WIK211" s="9"/>
      <c r="WIL211" s="29"/>
      <c r="WIM211" s="14"/>
      <c r="WIN211" s="11"/>
      <c r="WIO211" s="18"/>
      <c r="WIP211" s="11"/>
      <c r="WIQ211" s="12"/>
      <c r="WIR211" s="9"/>
      <c r="WIS211" s="29"/>
      <c r="WIT211" s="14"/>
      <c r="WIU211" s="11"/>
      <c r="WIV211" s="18"/>
      <c r="WIW211" s="11"/>
      <c r="WIX211" s="12"/>
      <c r="WIY211" s="9"/>
      <c r="WIZ211" s="29"/>
      <c r="WJA211" s="14"/>
      <c r="WJB211" s="11"/>
      <c r="WJC211" s="18"/>
      <c r="WJD211" s="11"/>
      <c r="WJE211" s="12"/>
      <c r="WJF211" s="9"/>
      <c r="WJG211" s="29"/>
      <c r="WJH211" s="14"/>
      <c r="WJI211" s="11"/>
      <c r="WJJ211" s="18"/>
      <c r="WJK211" s="11"/>
      <c r="WJL211" s="12"/>
      <c r="WJM211" s="9"/>
      <c r="WJN211" s="29"/>
      <c r="WJO211" s="14"/>
      <c r="WJP211" s="11"/>
      <c r="WJQ211" s="18"/>
      <c r="WJR211" s="11"/>
      <c r="WJS211" s="12"/>
      <c r="WJT211" s="9"/>
      <c r="WJU211" s="29"/>
      <c r="WJV211" s="14"/>
      <c r="WJW211" s="11"/>
      <c r="WJX211" s="18"/>
      <c r="WJY211" s="11"/>
      <c r="WJZ211" s="12"/>
      <c r="WKA211" s="9"/>
      <c r="WKB211" s="29"/>
      <c r="WKC211" s="14"/>
      <c r="WKD211" s="11"/>
      <c r="WKE211" s="18"/>
      <c r="WKF211" s="11"/>
      <c r="WKG211" s="12"/>
      <c r="WKH211" s="9"/>
      <c r="WKI211" s="29"/>
      <c r="WKJ211" s="14"/>
      <c r="WKK211" s="11"/>
      <c r="WKL211" s="18"/>
      <c r="WKM211" s="11"/>
      <c r="WKN211" s="12"/>
      <c r="WKO211" s="9"/>
      <c r="WKP211" s="29"/>
      <c r="WKQ211" s="14"/>
      <c r="WKR211" s="11"/>
      <c r="WKS211" s="18"/>
      <c r="WKT211" s="11"/>
      <c r="WKU211" s="12"/>
      <c r="WKV211" s="9"/>
      <c r="WKW211" s="29"/>
      <c r="WKX211" s="14"/>
      <c r="WKY211" s="11"/>
      <c r="WKZ211" s="18"/>
      <c r="WLA211" s="11"/>
      <c r="WLB211" s="12"/>
      <c r="WLC211" s="9"/>
      <c r="WLD211" s="29"/>
      <c r="WLE211" s="14"/>
      <c r="WLF211" s="11"/>
      <c r="WLG211" s="18"/>
      <c r="WLH211" s="11"/>
      <c r="WLI211" s="12"/>
      <c r="WLJ211" s="9"/>
      <c r="WLK211" s="29"/>
      <c r="WLL211" s="14"/>
      <c r="WLM211" s="11"/>
      <c r="WLN211" s="18"/>
      <c r="WLO211" s="11"/>
      <c r="WLP211" s="12"/>
      <c r="WLQ211" s="9"/>
      <c r="WLR211" s="29"/>
      <c r="WLS211" s="14"/>
      <c r="WLT211" s="11"/>
      <c r="WLU211" s="18"/>
      <c r="WLV211" s="11"/>
      <c r="WLW211" s="12"/>
      <c r="WLX211" s="9"/>
      <c r="WLY211" s="29"/>
      <c r="WLZ211" s="14"/>
      <c r="WMA211" s="11"/>
      <c r="WMB211" s="18"/>
      <c r="WMC211" s="11"/>
      <c r="WMD211" s="12"/>
      <c r="WME211" s="9"/>
      <c r="WMF211" s="29"/>
      <c r="WMG211" s="14"/>
      <c r="WMH211" s="11"/>
      <c r="WMI211" s="18"/>
      <c r="WMJ211" s="11"/>
      <c r="WMK211" s="12"/>
      <c r="WML211" s="9"/>
      <c r="WMM211" s="29"/>
      <c r="WMN211" s="14"/>
      <c r="WMO211" s="11"/>
      <c r="WMP211" s="18"/>
      <c r="WMQ211" s="11"/>
      <c r="WMR211" s="12"/>
      <c r="WMS211" s="9"/>
      <c r="WMT211" s="29"/>
      <c r="WMU211" s="14"/>
      <c r="WMV211" s="11"/>
      <c r="WMW211" s="18"/>
      <c r="WMX211" s="11"/>
      <c r="WMY211" s="12"/>
      <c r="WMZ211" s="9"/>
      <c r="WNA211" s="29"/>
      <c r="WNB211" s="14"/>
      <c r="WNC211" s="11"/>
      <c r="WND211" s="18"/>
      <c r="WNE211" s="11"/>
      <c r="WNF211" s="12"/>
      <c r="WNG211" s="9"/>
      <c r="WNH211" s="29"/>
      <c r="WNI211" s="14"/>
      <c r="WNJ211" s="11"/>
      <c r="WNK211" s="18"/>
      <c r="WNL211" s="11"/>
      <c r="WNM211" s="12"/>
      <c r="WNN211" s="9"/>
      <c r="WNO211" s="29"/>
      <c r="WNP211" s="14"/>
      <c r="WNQ211" s="11"/>
      <c r="WNR211" s="18"/>
      <c r="WNS211" s="11"/>
      <c r="WNT211" s="12"/>
      <c r="WNU211" s="9"/>
      <c r="WNV211" s="29"/>
      <c r="WNW211" s="14"/>
      <c r="WNX211" s="11"/>
      <c r="WNY211" s="18"/>
      <c r="WNZ211" s="11"/>
      <c r="WOA211" s="12"/>
      <c r="WOB211" s="9"/>
      <c r="WOC211" s="29"/>
      <c r="WOD211" s="14"/>
      <c r="WOE211" s="11"/>
      <c r="WOF211" s="18"/>
      <c r="WOG211" s="11"/>
      <c r="WOH211" s="12"/>
      <c r="WOI211" s="9"/>
      <c r="WOJ211" s="29"/>
      <c r="WOK211" s="14"/>
      <c r="WOL211" s="11"/>
      <c r="WOM211" s="18"/>
      <c r="WON211" s="11"/>
      <c r="WOO211" s="12"/>
      <c r="WOP211" s="9"/>
      <c r="WOQ211" s="29"/>
      <c r="WOR211" s="14"/>
      <c r="WOS211" s="11"/>
      <c r="WOT211" s="18"/>
      <c r="WOU211" s="11"/>
      <c r="WOV211" s="12"/>
      <c r="WOW211" s="9"/>
      <c r="WOX211" s="29"/>
      <c r="WOY211" s="14"/>
      <c r="WOZ211" s="11"/>
      <c r="WPA211" s="18"/>
      <c r="WPB211" s="11"/>
      <c r="WPC211" s="12"/>
      <c r="WPD211" s="9"/>
      <c r="WPE211" s="29"/>
      <c r="WPF211" s="14"/>
      <c r="WPG211" s="11"/>
      <c r="WPH211" s="18"/>
      <c r="WPI211" s="11"/>
      <c r="WPJ211" s="12"/>
      <c r="WPK211" s="9"/>
      <c r="WPL211" s="29"/>
      <c r="WPM211" s="14"/>
      <c r="WPN211" s="11"/>
      <c r="WPO211" s="18"/>
      <c r="WPP211" s="11"/>
      <c r="WPQ211" s="12"/>
      <c r="WPR211" s="9"/>
      <c r="WPS211" s="29"/>
      <c r="WPT211" s="14"/>
      <c r="WPU211" s="11"/>
      <c r="WPV211" s="18"/>
      <c r="WPW211" s="11"/>
      <c r="WPX211" s="12"/>
      <c r="WPY211" s="9"/>
      <c r="WPZ211" s="29"/>
      <c r="WQA211" s="14"/>
      <c r="WQB211" s="11"/>
      <c r="WQC211" s="18"/>
      <c r="WQD211" s="11"/>
      <c r="WQE211" s="12"/>
      <c r="WQF211" s="9"/>
      <c r="WQG211" s="29"/>
      <c r="WQH211" s="14"/>
      <c r="WQI211" s="11"/>
      <c r="WQJ211" s="18"/>
      <c r="WQK211" s="11"/>
      <c r="WQL211" s="12"/>
      <c r="WQM211" s="9"/>
      <c r="WQN211" s="29"/>
      <c r="WQO211" s="14"/>
      <c r="WQP211" s="11"/>
      <c r="WQQ211" s="18"/>
      <c r="WQR211" s="11"/>
      <c r="WQS211" s="12"/>
      <c r="WQT211" s="9"/>
      <c r="WQU211" s="29"/>
      <c r="WQV211" s="14"/>
      <c r="WQW211" s="11"/>
      <c r="WQX211" s="18"/>
      <c r="WQY211" s="11"/>
      <c r="WQZ211" s="12"/>
      <c r="WRA211" s="9"/>
      <c r="WRB211" s="29"/>
      <c r="WRC211" s="14"/>
      <c r="WRD211" s="11"/>
      <c r="WRE211" s="18"/>
      <c r="WRF211" s="11"/>
      <c r="WRG211" s="12"/>
      <c r="WRH211" s="9"/>
      <c r="WRI211" s="29"/>
      <c r="WRJ211" s="14"/>
      <c r="WRK211" s="11"/>
      <c r="WRL211" s="18"/>
      <c r="WRM211" s="11"/>
      <c r="WRN211" s="12"/>
      <c r="WRO211" s="9"/>
      <c r="WRP211" s="29"/>
      <c r="WRQ211" s="14"/>
      <c r="WRR211" s="11"/>
      <c r="WRS211" s="18"/>
      <c r="WRT211" s="11"/>
      <c r="WRU211" s="12"/>
      <c r="WRV211" s="9"/>
      <c r="WRW211" s="29"/>
      <c r="WRX211" s="14"/>
      <c r="WRY211" s="11"/>
      <c r="WRZ211" s="18"/>
      <c r="WSA211" s="11"/>
      <c r="WSB211" s="12"/>
      <c r="WSC211" s="9"/>
      <c r="WSD211" s="29"/>
      <c r="WSE211" s="14"/>
      <c r="WSF211" s="11"/>
      <c r="WSG211" s="18"/>
      <c r="WSH211" s="11"/>
      <c r="WSI211" s="12"/>
      <c r="WSJ211" s="9"/>
      <c r="WSK211" s="29"/>
      <c r="WSL211" s="14"/>
      <c r="WSM211" s="11"/>
      <c r="WSN211" s="18"/>
      <c r="WSO211" s="11"/>
      <c r="WSP211" s="12"/>
      <c r="WSQ211" s="9"/>
      <c r="WSR211" s="29"/>
      <c r="WSS211" s="14"/>
      <c r="WST211" s="11"/>
      <c r="WSU211" s="18"/>
      <c r="WSV211" s="11"/>
      <c r="WSW211" s="12"/>
      <c r="WSX211" s="9"/>
      <c r="WSY211" s="29"/>
      <c r="WSZ211" s="14"/>
      <c r="WTA211" s="11"/>
      <c r="WTB211" s="18"/>
      <c r="WTC211" s="11"/>
      <c r="WTD211" s="12"/>
      <c r="WTE211" s="9"/>
      <c r="WTF211" s="29"/>
      <c r="WTG211" s="14"/>
      <c r="WTH211" s="11"/>
      <c r="WTI211" s="18"/>
      <c r="WTJ211" s="11"/>
      <c r="WTK211" s="12"/>
      <c r="WTL211" s="9"/>
      <c r="WTM211" s="29"/>
      <c r="WTN211" s="14"/>
      <c r="WTO211" s="11"/>
      <c r="WTP211" s="18"/>
      <c r="WTQ211" s="11"/>
      <c r="WTR211" s="12"/>
      <c r="WTS211" s="9"/>
      <c r="WTT211" s="29"/>
      <c r="WTU211" s="14"/>
      <c r="WTV211" s="11"/>
      <c r="WTW211" s="18"/>
      <c r="WTX211" s="11"/>
      <c r="WTY211" s="12"/>
      <c r="WTZ211" s="9"/>
      <c r="WUA211" s="29"/>
      <c r="WUB211" s="14"/>
      <c r="WUC211" s="11"/>
      <c r="WUD211" s="18"/>
      <c r="WUE211" s="11"/>
      <c r="WUF211" s="12"/>
      <c r="WUG211" s="9"/>
      <c r="WUH211" s="29"/>
      <c r="WUI211" s="14"/>
      <c r="WUJ211" s="11"/>
      <c r="WUK211" s="18"/>
      <c r="WUL211" s="11"/>
      <c r="WUM211" s="12"/>
      <c r="WUN211" s="9"/>
      <c r="WUO211" s="29"/>
      <c r="WUP211" s="14"/>
      <c r="WUQ211" s="11"/>
      <c r="WUR211" s="18"/>
      <c r="WUS211" s="11"/>
      <c r="WUT211" s="12"/>
      <c r="WUU211" s="9"/>
      <c r="WUV211" s="29"/>
      <c r="WUW211" s="14"/>
      <c r="WUX211" s="11"/>
      <c r="WUY211" s="18"/>
      <c r="WUZ211" s="11"/>
      <c r="WVA211" s="12"/>
      <c r="WVB211" s="9"/>
      <c r="WVC211" s="29"/>
      <c r="WVD211" s="14"/>
      <c r="WVE211" s="11"/>
      <c r="WVF211" s="18"/>
      <c r="WVG211" s="11"/>
      <c r="WVH211" s="12"/>
      <c r="WVI211" s="9"/>
      <c r="WVJ211" s="29"/>
      <c r="WVK211" s="14"/>
      <c r="WVL211" s="11"/>
      <c r="WVM211" s="18"/>
      <c r="WVN211" s="11"/>
      <c r="WVO211" s="12"/>
      <c r="WVP211" s="9"/>
      <c r="WVQ211" s="29"/>
      <c r="WVR211" s="14"/>
      <c r="WVS211" s="11"/>
      <c r="WVT211" s="18"/>
      <c r="WVU211" s="11"/>
      <c r="WVV211" s="12"/>
      <c r="WVW211" s="9"/>
      <c r="WVX211" s="29"/>
      <c r="WVY211" s="14"/>
      <c r="WVZ211" s="11"/>
      <c r="WWA211" s="18"/>
      <c r="WWB211" s="11"/>
      <c r="WWC211" s="12"/>
      <c r="WWD211" s="9"/>
      <c r="WWE211" s="29"/>
      <c r="WWF211" s="14"/>
      <c r="WWG211" s="11"/>
      <c r="WWH211" s="18"/>
      <c r="WWI211" s="11"/>
      <c r="WWJ211" s="12"/>
      <c r="WWK211" s="9"/>
      <c r="WWL211" s="29"/>
      <c r="WWM211" s="14"/>
      <c r="WWN211" s="11"/>
      <c r="WWO211" s="18"/>
      <c r="WWP211" s="11"/>
      <c r="WWQ211" s="12"/>
      <c r="WWR211" s="9"/>
      <c r="WWS211" s="29"/>
      <c r="WWT211" s="14"/>
      <c r="WWU211" s="11"/>
      <c r="WWV211" s="18"/>
      <c r="WWW211" s="11"/>
      <c r="WWX211" s="12"/>
      <c r="WWY211" s="9"/>
      <c r="WWZ211" s="29"/>
      <c r="WXA211" s="14"/>
      <c r="WXB211" s="11"/>
      <c r="WXC211" s="18"/>
      <c r="WXD211" s="11"/>
      <c r="WXE211" s="12"/>
      <c r="WXF211" s="9"/>
      <c r="WXG211" s="29"/>
      <c r="WXH211" s="14"/>
      <c r="WXI211" s="11"/>
      <c r="WXJ211" s="18"/>
      <c r="WXK211" s="11"/>
      <c r="WXL211" s="12"/>
      <c r="WXM211" s="9"/>
      <c r="WXN211" s="29"/>
      <c r="WXO211" s="14"/>
      <c r="WXP211" s="11"/>
      <c r="WXQ211" s="18"/>
      <c r="WXR211" s="11"/>
      <c r="WXS211" s="12"/>
      <c r="WXT211" s="9"/>
      <c r="WXU211" s="29"/>
      <c r="WXV211" s="14"/>
      <c r="WXW211" s="11"/>
      <c r="WXX211" s="18"/>
      <c r="WXY211" s="11"/>
      <c r="WXZ211" s="12"/>
      <c r="WYA211" s="9"/>
      <c r="WYB211" s="29"/>
      <c r="WYC211" s="14"/>
      <c r="WYD211" s="11"/>
      <c r="WYE211" s="18"/>
      <c r="WYF211" s="11"/>
      <c r="WYG211" s="12"/>
      <c r="WYH211" s="9"/>
      <c r="WYI211" s="29"/>
      <c r="WYJ211" s="14"/>
      <c r="WYK211" s="11"/>
      <c r="WYL211" s="18"/>
      <c r="WYM211" s="11"/>
      <c r="WYN211" s="12"/>
      <c r="WYO211" s="9"/>
      <c r="WYP211" s="29"/>
      <c r="WYQ211" s="14"/>
      <c r="WYR211" s="11"/>
      <c r="WYS211" s="18"/>
      <c r="WYT211" s="11"/>
      <c r="WYU211" s="12"/>
      <c r="WYV211" s="9"/>
      <c r="WYW211" s="29"/>
      <c r="WYX211" s="14"/>
      <c r="WYY211" s="11"/>
      <c r="WYZ211" s="18"/>
      <c r="WZA211" s="11"/>
      <c r="WZB211" s="12"/>
      <c r="WZC211" s="9"/>
      <c r="WZD211" s="29"/>
      <c r="WZE211" s="14"/>
      <c r="WZF211" s="11"/>
      <c r="WZG211" s="18"/>
      <c r="WZH211" s="11"/>
      <c r="WZI211" s="12"/>
      <c r="WZJ211" s="9"/>
      <c r="WZK211" s="29"/>
      <c r="WZL211" s="14"/>
      <c r="WZM211" s="11"/>
      <c r="WZN211" s="18"/>
      <c r="WZO211" s="11"/>
      <c r="WZP211" s="12"/>
      <c r="WZQ211" s="9"/>
      <c r="WZR211" s="29"/>
      <c r="WZS211" s="14"/>
      <c r="WZT211" s="11"/>
      <c r="WZU211" s="18"/>
      <c r="WZV211" s="11"/>
      <c r="WZW211" s="12"/>
      <c r="WZX211" s="9"/>
      <c r="WZY211" s="29"/>
      <c r="WZZ211" s="14"/>
      <c r="XAA211" s="11"/>
      <c r="XAB211" s="18"/>
      <c r="XAC211" s="11"/>
      <c r="XAD211" s="12"/>
      <c r="XAE211" s="9"/>
      <c r="XAF211" s="29"/>
      <c r="XAG211" s="14"/>
      <c r="XAH211" s="11"/>
      <c r="XAI211" s="18"/>
      <c r="XAJ211" s="11"/>
      <c r="XAK211" s="12"/>
      <c r="XAL211" s="9"/>
      <c r="XAM211" s="29"/>
      <c r="XAN211" s="14"/>
      <c r="XAO211" s="11"/>
      <c r="XAP211" s="18"/>
      <c r="XAQ211" s="11"/>
      <c r="XAR211" s="12"/>
      <c r="XAS211" s="9"/>
      <c r="XAT211" s="29"/>
      <c r="XAU211" s="14"/>
      <c r="XAV211" s="11"/>
      <c r="XAW211" s="18"/>
      <c r="XAX211" s="11"/>
      <c r="XAY211" s="12"/>
      <c r="XAZ211" s="9"/>
      <c r="XBA211" s="29"/>
      <c r="XBB211" s="14"/>
      <c r="XBC211" s="11"/>
      <c r="XBD211" s="18"/>
      <c r="XBE211" s="11"/>
      <c r="XBF211" s="12"/>
      <c r="XBG211" s="9"/>
      <c r="XBH211" s="29"/>
      <c r="XBI211" s="14"/>
      <c r="XBJ211" s="11"/>
      <c r="XBK211" s="18"/>
      <c r="XBL211" s="11"/>
      <c r="XBM211" s="12"/>
      <c r="XBN211" s="9"/>
      <c r="XBO211" s="29"/>
      <c r="XBP211" s="14"/>
      <c r="XBQ211" s="11"/>
      <c r="XBR211" s="18"/>
      <c r="XBS211" s="11"/>
      <c r="XBT211" s="12"/>
      <c r="XBU211" s="9"/>
      <c r="XBV211" s="29"/>
      <c r="XBW211" s="14"/>
      <c r="XBX211" s="11"/>
      <c r="XBY211" s="18"/>
      <c r="XBZ211" s="11"/>
      <c r="XCA211" s="12"/>
      <c r="XCB211" s="9"/>
      <c r="XCC211" s="29"/>
      <c r="XCD211" s="14"/>
      <c r="XCE211" s="11"/>
      <c r="XCF211" s="18"/>
      <c r="XCG211" s="11"/>
      <c r="XCH211" s="12"/>
      <c r="XCI211" s="9"/>
      <c r="XCJ211" s="29"/>
      <c r="XCK211" s="14"/>
      <c r="XCL211" s="11"/>
      <c r="XCM211" s="18"/>
      <c r="XCN211" s="11"/>
      <c r="XCO211" s="12"/>
      <c r="XCP211" s="9"/>
      <c r="XCQ211" s="29"/>
      <c r="XCR211" s="14"/>
      <c r="XCS211" s="11"/>
      <c r="XCT211" s="18"/>
      <c r="XCU211" s="11"/>
      <c r="XCV211" s="12"/>
      <c r="XCW211" s="9"/>
      <c r="XCX211" s="29"/>
      <c r="XCY211" s="14"/>
      <c r="XCZ211" s="11"/>
      <c r="XDA211" s="18"/>
      <c r="XDB211" s="11"/>
      <c r="XDC211" s="12"/>
      <c r="XDD211" s="9"/>
      <c r="XDE211" s="29"/>
      <c r="XDF211" s="14"/>
      <c r="XDG211" s="11"/>
      <c r="XDH211" s="18"/>
      <c r="XDI211" s="11"/>
      <c r="XDJ211" s="12"/>
      <c r="XDK211" s="9"/>
      <c r="XDL211" s="29"/>
      <c r="XDM211" s="14"/>
      <c r="XDN211" s="11"/>
      <c r="XDO211" s="18"/>
      <c r="XDP211" s="11"/>
      <c r="XDQ211" s="12"/>
      <c r="XDR211" s="9"/>
      <c r="XDS211" s="29"/>
      <c r="XDT211" s="14"/>
      <c r="XDU211" s="11"/>
      <c r="XDV211" s="18"/>
      <c r="XDW211" s="11"/>
      <c r="XDX211" s="12"/>
      <c r="XDY211" s="9"/>
      <c r="XDZ211" s="29"/>
      <c r="XEA211" s="14"/>
      <c r="XEB211" s="11"/>
      <c r="XEC211" s="18"/>
      <c r="XED211" s="11"/>
      <c r="XEE211" s="12"/>
      <c r="XEF211" s="9"/>
      <c r="XEG211" s="29"/>
      <c r="XEH211" s="14"/>
      <c r="XEI211" s="11"/>
      <c r="XEJ211" s="18"/>
      <c r="XEK211" s="11"/>
      <c r="XEL211" s="12"/>
      <c r="XEM211" s="9"/>
      <c r="XEN211" s="29"/>
      <c r="XEO211" s="14"/>
      <c r="XEP211" s="11"/>
      <c r="XEQ211" s="18"/>
      <c r="XER211" s="11"/>
      <c r="XES211" s="12"/>
      <c r="XET211" s="9"/>
      <c r="XEU211" s="29"/>
      <c r="XEV211" s="14"/>
      <c r="XEW211" s="11"/>
      <c r="XEX211" s="18"/>
      <c r="XEY211" s="11"/>
      <c r="XEZ211" s="12"/>
      <c r="XFA211" s="9"/>
      <c r="XFB211" s="29"/>
      <c r="XFC211" s="14"/>
      <c r="XFD211" s="11"/>
    </row>
    <row r="212" spans="1:16384" s="24" customFormat="1" ht="14.4">
      <c r="A212" s="37"/>
      <c r="B212" s="134" t="s">
        <v>403</v>
      </c>
      <c r="C212" s="60" t="s">
        <v>396</v>
      </c>
      <c r="D212" s="20" t="s">
        <v>0</v>
      </c>
      <c r="E212" s="11"/>
      <c r="F212" s="11">
        <v>160.54</v>
      </c>
      <c r="G212" s="12">
        <f t="shared" ref="G212:G213" si="19">E212*F212</f>
        <v>0</v>
      </c>
    </row>
    <row r="213" spans="1:16384" s="24" customFormat="1" ht="37.5" customHeight="1">
      <c r="A213" s="37">
        <v>62</v>
      </c>
      <c r="B213" s="134" t="s">
        <v>404</v>
      </c>
      <c r="C213" s="60" t="s">
        <v>405</v>
      </c>
      <c r="D213" s="20" t="s">
        <v>1</v>
      </c>
      <c r="E213" s="18"/>
      <c r="F213" s="11">
        <v>45.7</v>
      </c>
      <c r="G213" s="12">
        <f t="shared" si="19"/>
        <v>0</v>
      </c>
    </row>
    <row r="214" spans="1:16384" s="13" customFormat="1" ht="29.25" customHeight="1">
      <c r="A214" s="139">
        <v>63</v>
      </c>
      <c r="B214" s="134" t="s">
        <v>408</v>
      </c>
      <c r="C214" s="19" t="s">
        <v>1006</v>
      </c>
      <c r="D214" s="20" t="s">
        <v>0</v>
      </c>
      <c r="E214" s="11"/>
      <c r="F214" s="11">
        <v>178.94</v>
      </c>
      <c r="G214" s="12">
        <f t="shared" ref="G214" si="20">E214*F214</f>
        <v>0</v>
      </c>
      <c r="H214" s="36"/>
      <c r="I214" s="58"/>
      <c r="J214" s="59"/>
      <c r="K214" s="33"/>
      <c r="L214" s="33"/>
      <c r="M214" s="33"/>
      <c r="N214" s="34"/>
      <c r="O214" s="36"/>
      <c r="P214" s="58"/>
      <c r="Q214" s="59"/>
      <c r="R214" s="33"/>
      <c r="S214" s="33"/>
      <c r="T214" s="33"/>
      <c r="U214" s="34"/>
      <c r="V214" s="36"/>
      <c r="W214" s="58"/>
      <c r="X214" s="59"/>
      <c r="Y214" s="33"/>
      <c r="Z214" s="33"/>
      <c r="AA214" s="33"/>
      <c r="AB214" s="34"/>
      <c r="AC214" s="36"/>
      <c r="AD214" s="58"/>
      <c r="AE214" s="59"/>
      <c r="AF214" s="33"/>
      <c r="AG214" s="33"/>
      <c r="AH214" s="33"/>
      <c r="AI214" s="34"/>
      <c r="AJ214" s="36"/>
      <c r="AK214" s="58"/>
      <c r="AL214" s="59"/>
      <c r="AM214" s="33"/>
      <c r="AN214" s="33"/>
      <c r="AO214" s="33"/>
      <c r="AP214" s="34"/>
      <c r="AQ214" s="36"/>
      <c r="AR214" s="58"/>
      <c r="AS214" s="59"/>
      <c r="AT214" s="33"/>
      <c r="AU214" s="33"/>
      <c r="AV214" s="33"/>
      <c r="AW214" s="34"/>
      <c r="AX214" s="36"/>
      <c r="AY214" s="58"/>
      <c r="AZ214" s="59"/>
      <c r="BA214" s="33"/>
      <c r="BB214" s="33"/>
      <c r="BC214" s="33"/>
      <c r="BD214" s="34"/>
      <c r="BE214" s="36"/>
      <c r="BF214" s="58"/>
      <c r="BG214" s="59"/>
      <c r="BH214" s="33"/>
      <c r="BI214" s="33"/>
      <c r="BJ214" s="33"/>
      <c r="BK214" s="34"/>
      <c r="BL214" s="36"/>
      <c r="BM214" s="58"/>
      <c r="BN214" s="59"/>
      <c r="BO214" s="33"/>
      <c r="BP214" s="33"/>
      <c r="BQ214" s="33"/>
      <c r="BR214" s="34"/>
      <c r="BS214" s="36"/>
      <c r="BT214" s="58"/>
      <c r="BU214" s="59"/>
      <c r="BV214" s="33"/>
      <c r="BW214" s="33"/>
      <c r="BX214" s="33"/>
      <c r="BY214" s="34"/>
      <c r="BZ214" s="36"/>
      <c r="CA214" s="58"/>
      <c r="CB214" s="59"/>
      <c r="CC214" s="33"/>
      <c r="CD214" s="33"/>
      <c r="CE214" s="33"/>
      <c r="CF214" s="34"/>
      <c r="CG214" s="36"/>
      <c r="CH214" s="58"/>
      <c r="CI214" s="59"/>
      <c r="CJ214" s="33"/>
      <c r="CK214" s="33"/>
      <c r="CL214" s="33"/>
      <c r="CM214" s="34"/>
      <c r="CN214" s="36"/>
      <c r="CO214" s="58"/>
      <c r="CP214" s="59"/>
      <c r="CQ214" s="33"/>
      <c r="CR214" s="33"/>
      <c r="CS214" s="33"/>
      <c r="CT214" s="34"/>
      <c r="CU214" s="36"/>
      <c r="CV214" s="58"/>
      <c r="CW214" s="59"/>
      <c r="CX214" s="33"/>
      <c r="CY214" s="33"/>
      <c r="CZ214" s="33"/>
      <c r="DA214" s="34"/>
      <c r="DB214" s="36"/>
      <c r="DC214" s="58"/>
      <c r="DD214" s="59"/>
      <c r="DE214" s="33"/>
      <c r="DF214" s="33"/>
      <c r="DG214" s="33"/>
      <c r="DH214" s="34"/>
      <c r="DI214" s="36"/>
      <c r="DJ214" s="58"/>
      <c r="DK214" s="59"/>
      <c r="DL214" s="33"/>
      <c r="DM214" s="33"/>
      <c r="DN214" s="33"/>
      <c r="DO214" s="34"/>
      <c r="DP214" s="36"/>
      <c r="DQ214" s="58"/>
      <c r="DR214" s="59"/>
      <c r="DS214" s="33"/>
      <c r="DT214" s="33"/>
      <c r="DU214" s="33"/>
      <c r="DV214" s="34"/>
      <c r="DW214" s="36"/>
      <c r="DX214" s="58"/>
      <c r="DY214" s="59"/>
      <c r="DZ214" s="33"/>
      <c r="EA214" s="33"/>
      <c r="EB214" s="33"/>
      <c r="EC214" s="34"/>
      <c r="ED214" s="36"/>
      <c r="EE214" s="58"/>
      <c r="EF214" s="59"/>
      <c r="EG214" s="33"/>
      <c r="EH214" s="33"/>
      <c r="EI214" s="33"/>
      <c r="EJ214" s="34"/>
      <c r="EK214" s="36"/>
      <c r="EL214" s="58"/>
      <c r="EM214" s="59"/>
      <c r="EN214" s="33"/>
      <c r="EO214" s="33"/>
      <c r="EP214" s="33"/>
      <c r="EQ214" s="34"/>
      <c r="ER214" s="36"/>
      <c r="ES214" s="58"/>
      <c r="ET214" s="59"/>
      <c r="EU214" s="33"/>
      <c r="EV214" s="33"/>
      <c r="EW214" s="33"/>
      <c r="EX214" s="34"/>
      <c r="EY214" s="36"/>
      <c r="EZ214" s="58"/>
      <c r="FA214" s="59"/>
      <c r="FB214" s="33"/>
      <c r="FC214" s="33"/>
      <c r="FD214" s="33"/>
      <c r="FE214" s="34"/>
      <c r="FF214" s="36"/>
      <c r="FG214" s="58"/>
      <c r="FH214" s="59"/>
      <c r="FI214" s="33"/>
      <c r="FJ214" s="33"/>
      <c r="FK214" s="33"/>
      <c r="FL214" s="34"/>
      <c r="FM214" s="36"/>
      <c r="FN214" s="58"/>
      <c r="FO214" s="59"/>
      <c r="FP214" s="33"/>
      <c r="FQ214" s="33"/>
      <c r="FR214" s="33"/>
      <c r="FS214" s="34"/>
      <c r="FT214" s="36"/>
      <c r="FU214" s="58"/>
      <c r="FV214" s="59"/>
      <c r="FW214" s="33"/>
      <c r="FX214" s="33"/>
      <c r="FY214" s="33"/>
      <c r="FZ214" s="34"/>
      <c r="GA214" s="36"/>
      <c r="GB214" s="58"/>
      <c r="GC214" s="59"/>
      <c r="GD214" s="33"/>
      <c r="GE214" s="33"/>
      <c r="GF214" s="33"/>
      <c r="GG214" s="34"/>
      <c r="GH214" s="36"/>
      <c r="GI214" s="58"/>
      <c r="GJ214" s="59"/>
      <c r="GK214" s="33"/>
      <c r="GL214" s="33"/>
      <c r="GM214" s="33"/>
      <c r="GN214" s="34"/>
      <c r="GO214" s="36"/>
      <c r="GP214" s="58"/>
      <c r="GQ214" s="59"/>
      <c r="GR214" s="33"/>
      <c r="GS214" s="33"/>
      <c r="GT214" s="33"/>
      <c r="GU214" s="34"/>
      <c r="GV214" s="36"/>
      <c r="GW214" s="58"/>
      <c r="GX214" s="59"/>
      <c r="GY214" s="33"/>
      <c r="GZ214" s="33"/>
      <c r="HA214" s="33"/>
      <c r="HB214" s="34"/>
      <c r="HC214" s="36"/>
      <c r="HD214" s="58"/>
      <c r="HE214" s="59"/>
      <c r="HF214" s="33"/>
      <c r="HG214" s="33"/>
      <c r="HH214" s="33"/>
      <c r="HI214" s="34"/>
      <c r="HJ214" s="36"/>
      <c r="HK214" s="58"/>
      <c r="HL214" s="59"/>
      <c r="HM214" s="33"/>
      <c r="HN214" s="33"/>
      <c r="HO214" s="33"/>
      <c r="HP214" s="34"/>
      <c r="HQ214" s="36"/>
      <c r="HR214" s="58"/>
      <c r="HS214" s="59"/>
      <c r="HT214" s="33"/>
      <c r="HU214" s="33"/>
      <c r="HV214" s="33"/>
      <c r="HW214" s="34"/>
      <c r="HX214" s="36"/>
      <c r="HY214" s="58"/>
      <c r="HZ214" s="59"/>
      <c r="IA214" s="33"/>
      <c r="IB214" s="33"/>
      <c r="IC214" s="33"/>
      <c r="ID214" s="34"/>
      <c r="IE214" s="36"/>
      <c r="IF214" s="58"/>
      <c r="IG214" s="59"/>
      <c r="IH214" s="33"/>
      <c r="II214" s="33"/>
      <c r="IJ214" s="33"/>
      <c r="IK214" s="34"/>
      <c r="IL214" s="36"/>
      <c r="IM214" s="58"/>
      <c r="IN214" s="59"/>
      <c r="IO214" s="33"/>
      <c r="IP214" s="33"/>
      <c r="IQ214" s="33"/>
      <c r="IR214" s="34"/>
      <c r="IS214" s="36"/>
      <c r="IT214" s="58"/>
      <c r="IU214" s="59"/>
      <c r="IV214" s="33"/>
      <c r="IW214" s="33"/>
      <c r="IX214" s="33"/>
      <c r="IY214" s="34"/>
      <c r="IZ214" s="36"/>
      <c r="JA214" s="58"/>
      <c r="JB214" s="59"/>
      <c r="JC214" s="33"/>
      <c r="JD214" s="33"/>
      <c r="JE214" s="33"/>
      <c r="JF214" s="34"/>
      <c r="JG214" s="36"/>
      <c r="JH214" s="58"/>
      <c r="JI214" s="59"/>
      <c r="JJ214" s="33"/>
      <c r="JK214" s="33"/>
      <c r="JL214" s="33"/>
      <c r="JM214" s="34"/>
      <c r="JN214" s="36"/>
      <c r="JO214" s="58"/>
      <c r="JP214" s="59"/>
      <c r="JQ214" s="33"/>
      <c r="JR214" s="33"/>
      <c r="JS214" s="33"/>
      <c r="JT214" s="34"/>
      <c r="JU214" s="36"/>
      <c r="JV214" s="58"/>
      <c r="JW214" s="59"/>
      <c r="JX214" s="33"/>
      <c r="JY214" s="33"/>
      <c r="JZ214" s="33"/>
      <c r="KA214" s="34"/>
      <c r="KB214" s="36"/>
      <c r="KC214" s="58"/>
      <c r="KD214" s="59"/>
      <c r="KE214" s="33"/>
      <c r="KF214" s="33"/>
      <c r="KG214" s="33"/>
      <c r="KH214" s="34"/>
      <c r="KI214" s="36"/>
      <c r="KJ214" s="58"/>
      <c r="KK214" s="59"/>
      <c r="KL214" s="33"/>
      <c r="KM214" s="33"/>
      <c r="KN214" s="33"/>
      <c r="KO214" s="34"/>
      <c r="KP214" s="36"/>
      <c r="KQ214" s="58"/>
      <c r="KR214" s="59"/>
      <c r="KS214" s="33"/>
      <c r="KT214" s="33"/>
      <c r="KU214" s="33"/>
      <c r="KV214" s="34"/>
      <c r="KW214" s="36"/>
      <c r="KX214" s="58"/>
      <c r="KY214" s="59"/>
      <c r="KZ214" s="33"/>
      <c r="LA214" s="33"/>
      <c r="LB214" s="33"/>
      <c r="LC214" s="34"/>
      <c r="LD214" s="36"/>
      <c r="LE214" s="58"/>
      <c r="LF214" s="59"/>
      <c r="LG214" s="33"/>
      <c r="LH214" s="33"/>
      <c r="LI214" s="33"/>
      <c r="LJ214" s="34"/>
      <c r="LK214" s="36"/>
      <c r="LL214" s="58"/>
      <c r="LM214" s="59"/>
      <c r="LN214" s="33"/>
      <c r="LO214" s="33"/>
      <c r="LP214" s="33"/>
      <c r="LQ214" s="34"/>
      <c r="LR214" s="36"/>
      <c r="LS214" s="58"/>
      <c r="LT214" s="59"/>
      <c r="LU214" s="33"/>
      <c r="LV214" s="33"/>
      <c r="LW214" s="33"/>
      <c r="LX214" s="34"/>
      <c r="LY214" s="36"/>
      <c r="LZ214" s="58"/>
      <c r="MA214" s="59"/>
      <c r="MB214" s="33"/>
      <c r="MC214" s="33"/>
      <c r="MD214" s="33"/>
      <c r="ME214" s="34"/>
      <c r="MF214" s="36"/>
      <c r="MG214" s="58"/>
      <c r="MH214" s="59"/>
      <c r="MI214" s="33"/>
      <c r="MJ214" s="33"/>
      <c r="MK214" s="33"/>
      <c r="ML214" s="34"/>
      <c r="MM214" s="36"/>
      <c r="MN214" s="58"/>
      <c r="MO214" s="59"/>
      <c r="MP214" s="33"/>
      <c r="MQ214" s="33"/>
      <c r="MR214" s="33"/>
      <c r="MS214" s="34"/>
      <c r="MT214" s="36"/>
      <c r="MU214" s="58"/>
      <c r="MV214" s="59"/>
      <c r="MW214" s="33"/>
      <c r="MX214" s="33"/>
      <c r="MY214" s="33"/>
      <c r="MZ214" s="34"/>
      <c r="NA214" s="36"/>
      <c r="NB214" s="58"/>
      <c r="NC214" s="59"/>
      <c r="ND214" s="33"/>
      <c r="NE214" s="33"/>
      <c r="NF214" s="33"/>
      <c r="NG214" s="34"/>
      <c r="NH214" s="36"/>
      <c r="NI214" s="58"/>
      <c r="NJ214" s="59"/>
      <c r="NK214" s="33"/>
      <c r="NL214" s="33"/>
      <c r="NM214" s="33"/>
      <c r="NN214" s="34"/>
      <c r="NO214" s="36"/>
      <c r="NP214" s="58"/>
      <c r="NQ214" s="59"/>
      <c r="NR214" s="33"/>
      <c r="NS214" s="33"/>
      <c r="NT214" s="33"/>
      <c r="NU214" s="34"/>
      <c r="NV214" s="36"/>
      <c r="NW214" s="58"/>
      <c r="NX214" s="59"/>
      <c r="NY214" s="33"/>
      <c r="NZ214" s="33"/>
      <c r="OA214" s="33"/>
      <c r="OB214" s="34"/>
      <c r="OC214" s="36"/>
      <c r="OD214" s="58"/>
      <c r="OE214" s="59"/>
      <c r="OF214" s="33"/>
      <c r="OG214" s="33"/>
      <c r="OH214" s="33"/>
      <c r="OI214" s="34"/>
      <c r="OJ214" s="36"/>
      <c r="OK214" s="58"/>
      <c r="OL214" s="59"/>
      <c r="OM214" s="33"/>
      <c r="ON214" s="33"/>
      <c r="OO214" s="33"/>
      <c r="OP214" s="34"/>
      <c r="OQ214" s="36"/>
      <c r="OR214" s="58"/>
      <c r="OS214" s="59"/>
      <c r="OT214" s="33"/>
      <c r="OU214" s="33"/>
      <c r="OV214" s="33"/>
      <c r="OW214" s="34"/>
      <c r="OX214" s="36"/>
      <c r="OY214" s="58"/>
      <c r="OZ214" s="59"/>
      <c r="PA214" s="33"/>
      <c r="PB214" s="33"/>
      <c r="PC214" s="33"/>
      <c r="PD214" s="34"/>
      <c r="PE214" s="36"/>
      <c r="PF214" s="58"/>
      <c r="PG214" s="59"/>
      <c r="PH214" s="33"/>
      <c r="PI214" s="33"/>
      <c r="PJ214" s="33"/>
      <c r="PK214" s="34"/>
      <c r="PL214" s="36"/>
      <c r="PM214" s="58"/>
      <c r="PN214" s="59"/>
      <c r="PO214" s="33"/>
      <c r="PP214" s="33"/>
      <c r="PQ214" s="33"/>
      <c r="PR214" s="34"/>
      <c r="PS214" s="36"/>
      <c r="PT214" s="58"/>
      <c r="PU214" s="59"/>
      <c r="PV214" s="33"/>
      <c r="PW214" s="33"/>
      <c r="PX214" s="33"/>
      <c r="PY214" s="34"/>
      <c r="PZ214" s="36"/>
      <c r="QA214" s="58"/>
      <c r="QB214" s="59"/>
      <c r="QC214" s="33"/>
      <c r="QD214" s="33"/>
      <c r="QE214" s="33"/>
      <c r="QF214" s="34"/>
      <c r="QG214" s="36"/>
      <c r="QH214" s="58"/>
      <c r="QI214" s="59"/>
      <c r="QJ214" s="33"/>
      <c r="QK214" s="33"/>
      <c r="QL214" s="33"/>
      <c r="QM214" s="34"/>
      <c r="QN214" s="36"/>
      <c r="QO214" s="58"/>
      <c r="QP214" s="59"/>
      <c r="QQ214" s="33"/>
      <c r="QR214" s="33"/>
      <c r="QS214" s="33"/>
      <c r="QT214" s="34"/>
      <c r="QU214" s="36"/>
      <c r="QV214" s="58"/>
      <c r="QW214" s="59"/>
      <c r="QX214" s="33"/>
      <c r="QY214" s="33"/>
      <c r="QZ214" s="33"/>
      <c r="RA214" s="34"/>
      <c r="RB214" s="36"/>
      <c r="RC214" s="58"/>
      <c r="RD214" s="59"/>
      <c r="RE214" s="33"/>
      <c r="RF214" s="33"/>
      <c r="RG214" s="33"/>
      <c r="RH214" s="34"/>
      <c r="RI214" s="36"/>
      <c r="RJ214" s="58"/>
      <c r="RK214" s="59"/>
      <c r="RL214" s="33"/>
      <c r="RM214" s="33"/>
      <c r="RN214" s="33"/>
      <c r="RO214" s="34"/>
      <c r="RP214" s="36"/>
      <c r="RQ214" s="58"/>
      <c r="RR214" s="59"/>
      <c r="RS214" s="33"/>
      <c r="RT214" s="33"/>
      <c r="RU214" s="33"/>
      <c r="RV214" s="34"/>
      <c r="RW214" s="36"/>
      <c r="RX214" s="58"/>
      <c r="RY214" s="59"/>
      <c r="RZ214" s="33"/>
      <c r="SA214" s="33"/>
      <c r="SB214" s="33"/>
      <c r="SC214" s="34"/>
      <c r="SD214" s="36"/>
      <c r="SE214" s="58"/>
      <c r="SF214" s="59"/>
      <c r="SG214" s="33"/>
      <c r="SH214" s="33"/>
      <c r="SI214" s="33"/>
      <c r="SJ214" s="34"/>
      <c r="SK214" s="36"/>
      <c r="SL214" s="58"/>
      <c r="SM214" s="59"/>
      <c r="SN214" s="33"/>
      <c r="SO214" s="33"/>
      <c r="SP214" s="33"/>
      <c r="SQ214" s="34"/>
      <c r="SR214" s="36"/>
      <c r="SS214" s="58"/>
      <c r="ST214" s="59"/>
      <c r="SU214" s="33"/>
      <c r="SV214" s="33"/>
      <c r="SW214" s="33"/>
      <c r="SX214" s="34"/>
      <c r="SY214" s="36"/>
      <c r="SZ214" s="58"/>
      <c r="TA214" s="59"/>
      <c r="TB214" s="33"/>
      <c r="TC214" s="33"/>
      <c r="TD214" s="33"/>
      <c r="TE214" s="34"/>
      <c r="TF214" s="36"/>
      <c r="TG214" s="58"/>
      <c r="TH214" s="59"/>
      <c r="TI214" s="33"/>
      <c r="TJ214" s="33"/>
      <c r="TK214" s="33"/>
      <c r="TL214" s="34"/>
      <c r="TM214" s="36"/>
      <c r="TN214" s="58"/>
      <c r="TO214" s="59"/>
      <c r="TP214" s="33"/>
      <c r="TQ214" s="33"/>
      <c r="TR214" s="33"/>
      <c r="TS214" s="34"/>
      <c r="TT214" s="36"/>
      <c r="TU214" s="58"/>
      <c r="TV214" s="59"/>
      <c r="TW214" s="33"/>
      <c r="TX214" s="33"/>
      <c r="TY214" s="33"/>
      <c r="TZ214" s="34"/>
      <c r="UA214" s="36"/>
      <c r="UB214" s="58"/>
      <c r="UC214" s="59"/>
      <c r="UD214" s="33"/>
      <c r="UE214" s="33"/>
      <c r="UF214" s="33"/>
      <c r="UG214" s="34"/>
      <c r="UH214" s="36"/>
      <c r="UI214" s="58"/>
      <c r="UJ214" s="59"/>
      <c r="UK214" s="33"/>
      <c r="UL214" s="33"/>
      <c r="UM214" s="33"/>
      <c r="UN214" s="34"/>
      <c r="UO214" s="36"/>
      <c r="UP214" s="58"/>
      <c r="UQ214" s="59"/>
      <c r="UR214" s="33"/>
      <c r="US214" s="33"/>
      <c r="UT214" s="33"/>
      <c r="UU214" s="34"/>
      <c r="UV214" s="36"/>
      <c r="UW214" s="58"/>
      <c r="UX214" s="59"/>
      <c r="UY214" s="33"/>
      <c r="UZ214" s="33"/>
      <c r="VA214" s="33"/>
      <c r="VB214" s="34"/>
      <c r="VC214" s="36"/>
      <c r="VD214" s="58"/>
      <c r="VE214" s="59"/>
      <c r="VF214" s="33"/>
      <c r="VG214" s="33"/>
      <c r="VH214" s="33"/>
      <c r="VI214" s="34"/>
      <c r="VJ214" s="36"/>
      <c r="VK214" s="58"/>
      <c r="VL214" s="59"/>
      <c r="VM214" s="33"/>
      <c r="VN214" s="33"/>
      <c r="VO214" s="33"/>
      <c r="VP214" s="34"/>
      <c r="VQ214" s="36"/>
      <c r="VR214" s="58"/>
      <c r="VS214" s="59"/>
      <c r="VT214" s="33"/>
      <c r="VU214" s="33"/>
      <c r="VV214" s="33"/>
      <c r="VW214" s="34"/>
      <c r="VX214" s="36"/>
      <c r="VY214" s="58"/>
      <c r="VZ214" s="59"/>
      <c r="WA214" s="33"/>
      <c r="WB214" s="33"/>
      <c r="WC214" s="33"/>
      <c r="WD214" s="34"/>
      <c r="WE214" s="36"/>
      <c r="WF214" s="58"/>
      <c r="WG214" s="59"/>
      <c r="WH214" s="33"/>
      <c r="WI214" s="33"/>
      <c r="WJ214" s="33"/>
      <c r="WK214" s="34"/>
      <c r="WL214" s="36"/>
      <c r="WM214" s="58"/>
      <c r="WN214" s="59"/>
      <c r="WO214" s="33"/>
      <c r="WP214" s="33"/>
      <c r="WQ214" s="33"/>
      <c r="WR214" s="34"/>
      <c r="WS214" s="36"/>
      <c r="WT214" s="58"/>
      <c r="WU214" s="59"/>
      <c r="WV214" s="33"/>
      <c r="WW214" s="33"/>
      <c r="WX214" s="33"/>
      <c r="WY214" s="34"/>
      <c r="WZ214" s="36"/>
      <c r="XA214" s="58"/>
      <c r="XB214" s="59"/>
      <c r="XC214" s="33"/>
      <c r="XD214" s="33"/>
      <c r="XE214" s="33"/>
      <c r="XF214" s="34"/>
      <c r="XG214" s="36"/>
      <c r="XH214" s="58"/>
      <c r="XI214" s="59"/>
      <c r="XJ214" s="33"/>
      <c r="XK214" s="33"/>
      <c r="XL214" s="33"/>
      <c r="XM214" s="34"/>
      <c r="XN214" s="36"/>
      <c r="XO214" s="58"/>
      <c r="XP214" s="59"/>
      <c r="XQ214" s="33"/>
      <c r="XR214" s="33"/>
      <c r="XS214" s="33"/>
      <c r="XT214" s="34"/>
      <c r="XU214" s="36"/>
      <c r="XV214" s="58"/>
      <c r="XW214" s="59"/>
      <c r="XX214" s="33"/>
      <c r="XY214" s="33"/>
      <c r="XZ214" s="33"/>
      <c r="YA214" s="34"/>
      <c r="YB214" s="36"/>
      <c r="YC214" s="58"/>
      <c r="YD214" s="59"/>
      <c r="YE214" s="33"/>
      <c r="YF214" s="33"/>
      <c r="YG214" s="33"/>
      <c r="YH214" s="34"/>
      <c r="YI214" s="36"/>
      <c r="YJ214" s="58"/>
      <c r="YK214" s="59"/>
      <c r="YL214" s="33"/>
      <c r="YM214" s="33"/>
      <c r="YN214" s="33"/>
      <c r="YO214" s="34"/>
      <c r="YP214" s="36"/>
      <c r="YQ214" s="58"/>
      <c r="YR214" s="59"/>
      <c r="YS214" s="33"/>
      <c r="YT214" s="33"/>
      <c r="YU214" s="33"/>
      <c r="YV214" s="34"/>
      <c r="YW214" s="36"/>
      <c r="YX214" s="58"/>
      <c r="YY214" s="59"/>
      <c r="YZ214" s="33"/>
      <c r="ZA214" s="33"/>
      <c r="ZB214" s="33"/>
      <c r="ZC214" s="34"/>
      <c r="ZD214" s="36"/>
      <c r="ZE214" s="58"/>
      <c r="ZF214" s="59"/>
      <c r="ZG214" s="33"/>
      <c r="ZH214" s="33"/>
      <c r="ZI214" s="33"/>
      <c r="ZJ214" s="34"/>
      <c r="ZK214" s="36"/>
      <c r="ZL214" s="58"/>
      <c r="ZM214" s="59"/>
      <c r="ZN214" s="33"/>
      <c r="ZO214" s="33"/>
      <c r="ZP214" s="33"/>
      <c r="ZQ214" s="34"/>
      <c r="ZR214" s="36"/>
      <c r="ZS214" s="58"/>
      <c r="ZT214" s="59"/>
      <c r="ZU214" s="33"/>
      <c r="ZV214" s="33"/>
      <c r="ZW214" s="33"/>
      <c r="ZX214" s="34"/>
      <c r="ZY214" s="36"/>
      <c r="ZZ214" s="58"/>
      <c r="AAA214" s="59"/>
      <c r="AAB214" s="33"/>
      <c r="AAC214" s="33"/>
      <c r="AAD214" s="33"/>
      <c r="AAE214" s="34"/>
      <c r="AAF214" s="36"/>
      <c r="AAG214" s="58"/>
      <c r="AAH214" s="59"/>
      <c r="AAI214" s="33"/>
      <c r="AAJ214" s="33"/>
      <c r="AAK214" s="33"/>
      <c r="AAL214" s="34"/>
      <c r="AAM214" s="36"/>
      <c r="AAN214" s="58"/>
      <c r="AAO214" s="59"/>
      <c r="AAP214" s="33"/>
      <c r="AAQ214" s="33"/>
      <c r="AAR214" s="33"/>
      <c r="AAS214" s="34"/>
      <c r="AAT214" s="36"/>
      <c r="AAU214" s="58"/>
      <c r="AAV214" s="59"/>
      <c r="AAW214" s="33"/>
      <c r="AAX214" s="33"/>
      <c r="AAY214" s="33"/>
      <c r="AAZ214" s="34"/>
      <c r="ABA214" s="36"/>
      <c r="ABB214" s="58"/>
      <c r="ABC214" s="59"/>
      <c r="ABD214" s="33"/>
      <c r="ABE214" s="33"/>
      <c r="ABF214" s="33"/>
      <c r="ABG214" s="34"/>
      <c r="ABH214" s="36"/>
      <c r="ABI214" s="58"/>
      <c r="ABJ214" s="59"/>
      <c r="ABK214" s="33"/>
      <c r="ABL214" s="33"/>
      <c r="ABM214" s="33"/>
      <c r="ABN214" s="34"/>
      <c r="ABO214" s="36"/>
      <c r="ABP214" s="58"/>
      <c r="ABQ214" s="59"/>
      <c r="ABR214" s="33"/>
      <c r="ABS214" s="33"/>
      <c r="ABT214" s="33"/>
      <c r="ABU214" s="34"/>
      <c r="ABV214" s="36"/>
      <c r="ABW214" s="58"/>
      <c r="ABX214" s="59"/>
      <c r="ABY214" s="33"/>
      <c r="ABZ214" s="33"/>
      <c r="ACA214" s="33"/>
      <c r="ACB214" s="34"/>
      <c r="ACC214" s="36"/>
      <c r="ACD214" s="58"/>
      <c r="ACE214" s="59"/>
      <c r="ACF214" s="33"/>
      <c r="ACG214" s="33"/>
      <c r="ACH214" s="33"/>
      <c r="ACI214" s="34"/>
      <c r="ACJ214" s="36"/>
      <c r="ACK214" s="58"/>
      <c r="ACL214" s="59"/>
      <c r="ACM214" s="33"/>
      <c r="ACN214" s="33"/>
      <c r="ACO214" s="33"/>
      <c r="ACP214" s="34"/>
      <c r="ACQ214" s="36"/>
      <c r="ACR214" s="58"/>
      <c r="ACS214" s="59"/>
      <c r="ACT214" s="33"/>
      <c r="ACU214" s="33"/>
      <c r="ACV214" s="33"/>
      <c r="ACW214" s="34"/>
      <c r="ACX214" s="36"/>
      <c r="ACY214" s="58"/>
      <c r="ACZ214" s="59"/>
      <c r="ADA214" s="33"/>
      <c r="ADB214" s="33"/>
      <c r="ADC214" s="33"/>
      <c r="ADD214" s="34"/>
      <c r="ADE214" s="36"/>
      <c r="ADF214" s="58"/>
      <c r="ADG214" s="59"/>
      <c r="ADH214" s="33"/>
      <c r="ADI214" s="33"/>
      <c r="ADJ214" s="33"/>
      <c r="ADK214" s="34"/>
      <c r="ADL214" s="36"/>
      <c r="ADM214" s="58"/>
      <c r="ADN214" s="59"/>
      <c r="ADO214" s="33"/>
      <c r="ADP214" s="33"/>
      <c r="ADQ214" s="33"/>
      <c r="ADR214" s="34"/>
      <c r="ADS214" s="36"/>
      <c r="ADT214" s="58"/>
      <c r="ADU214" s="59"/>
      <c r="ADV214" s="33"/>
      <c r="ADW214" s="33"/>
      <c r="ADX214" s="33"/>
      <c r="ADY214" s="34"/>
      <c r="ADZ214" s="36"/>
      <c r="AEA214" s="58"/>
      <c r="AEB214" s="59"/>
      <c r="AEC214" s="33"/>
      <c r="AED214" s="33"/>
      <c r="AEE214" s="33"/>
      <c r="AEF214" s="34"/>
      <c r="AEG214" s="36"/>
      <c r="AEH214" s="58"/>
      <c r="AEI214" s="59"/>
      <c r="AEJ214" s="33"/>
      <c r="AEK214" s="33"/>
      <c r="AEL214" s="33"/>
      <c r="AEM214" s="34"/>
      <c r="AEN214" s="36"/>
      <c r="AEO214" s="58"/>
      <c r="AEP214" s="59"/>
      <c r="AEQ214" s="33"/>
      <c r="AER214" s="33"/>
      <c r="AES214" s="33"/>
      <c r="AET214" s="34"/>
      <c r="AEU214" s="36"/>
      <c r="AEV214" s="58"/>
      <c r="AEW214" s="59"/>
      <c r="AEX214" s="33"/>
      <c r="AEY214" s="33"/>
      <c r="AEZ214" s="33"/>
      <c r="AFA214" s="34"/>
      <c r="AFB214" s="36"/>
      <c r="AFC214" s="58"/>
      <c r="AFD214" s="59"/>
      <c r="AFE214" s="33"/>
      <c r="AFF214" s="33"/>
      <c r="AFG214" s="33"/>
      <c r="AFH214" s="34"/>
      <c r="AFI214" s="36"/>
      <c r="AFJ214" s="58"/>
      <c r="AFK214" s="59"/>
      <c r="AFL214" s="33"/>
      <c r="AFM214" s="33"/>
      <c r="AFN214" s="33"/>
      <c r="AFO214" s="34"/>
      <c r="AFP214" s="36"/>
      <c r="AFQ214" s="58"/>
      <c r="AFR214" s="59"/>
      <c r="AFS214" s="33"/>
      <c r="AFT214" s="33"/>
      <c r="AFU214" s="33"/>
      <c r="AFV214" s="34"/>
      <c r="AFW214" s="36"/>
      <c r="AFX214" s="58"/>
      <c r="AFY214" s="59"/>
      <c r="AFZ214" s="33"/>
      <c r="AGA214" s="33"/>
      <c r="AGB214" s="33"/>
      <c r="AGC214" s="34"/>
      <c r="AGD214" s="36"/>
      <c r="AGE214" s="58"/>
      <c r="AGF214" s="59"/>
      <c r="AGG214" s="33"/>
      <c r="AGH214" s="33"/>
      <c r="AGI214" s="33"/>
      <c r="AGJ214" s="34"/>
      <c r="AGK214" s="36"/>
      <c r="AGL214" s="58"/>
      <c r="AGM214" s="59"/>
      <c r="AGN214" s="33"/>
      <c r="AGO214" s="33"/>
      <c r="AGP214" s="33"/>
      <c r="AGQ214" s="34"/>
      <c r="AGR214" s="36"/>
      <c r="AGS214" s="58"/>
      <c r="AGT214" s="59"/>
      <c r="AGU214" s="33"/>
      <c r="AGV214" s="33"/>
      <c r="AGW214" s="33"/>
      <c r="AGX214" s="34"/>
      <c r="AGY214" s="36"/>
      <c r="AGZ214" s="58"/>
      <c r="AHA214" s="59"/>
      <c r="AHB214" s="33"/>
      <c r="AHC214" s="33"/>
      <c r="AHD214" s="33"/>
      <c r="AHE214" s="34"/>
      <c r="AHF214" s="36"/>
      <c r="AHG214" s="58"/>
      <c r="AHH214" s="59"/>
      <c r="AHI214" s="33"/>
      <c r="AHJ214" s="33"/>
      <c r="AHK214" s="33"/>
      <c r="AHL214" s="34"/>
      <c r="AHM214" s="36"/>
      <c r="AHN214" s="58"/>
      <c r="AHO214" s="59"/>
      <c r="AHP214" s="33"/>
      <c r="AHQ214" s="33"/>
      <c r="AHR214" s="33"/>
      <c r="AHS214" s="34"/>
      <c r="AHT214" s="36"/>
      <c r="AHU214" s="58"/>
      <c r="AHV214" s="59"/>
      <c r="AHW214" s="33"/>
      <c r="AHX214" s="33"/>
      <c r="AHY214" s="33"/>
      <c r="AHZ214" s="34"/>
      <c r="AIA214" s="36"/>
      <c r="AIB214" s="58"/>
      <c r="AIC214" s="59"/>
      <c r="AID214" s="33"/>
      <c r="AIE214" s="33"/>
      <c r="AIF214" s="33"/>
      <c r="AIG214" s="34"/>
      <c r="AIH214" s="36"/>
      <c r="AII214" s="58"/>
      <c r="AIJ214" s="59"/>
      <c r="AIK214" s="33"/>
      <c r="AIL214" s="33"/>
      <c r="AIM214" s="33"/>
      <c r="AIN214" s="34"/>
      <c r="AIO214" s="36"/>
      <c r="AIP214" s="58"/>
      <c r="AIQ214" s="59"/>
      <c r="AIR214" s="33"/>
      <c r="AIS214" s="33"/>
      <c r="AIT214" s="33"/>
      <c r="AIU214" s="34"/>
      <c r="AIV214" s="36"/>
      <c r="AIW214" s="58"/>
      <c r="AIX214" s="59"/>
      <c r="AIY214" s="33"/>
      <c r="AIZ214" s="33"/>
      <c r="AJA214" s="33"/>
      <c r="AJB214" s="34"/>
      <c r="AJC214" s="36"/>
      <c r="AJD214" s="58"/>
      <c r="AJE214" s="59"/>
      <c r="AJF214" s="33"/>
      <c r="AJG214" s="33"/>
      <c r="AJH214" s="33"/>
      <c r="AJI214" s="34"/>
      <c r="AJJ214" s="36"/>
      <c r="AJK214" s="58"/>
      <c r="AJL214" s="59"/>
      <c r="AJM214" s="33"/>
      <c r="AJN214" s="33"/>
      <c r="AJO214" s="33"/>
      <c r="AJP214" s="34"/>
      <c r="AJQ214" s="36"/>
      <c r="AJR214" s="58"/>
      <c r="AJS214" s="59"/>
      <c r="AJT214" s="33"/>
      <c r="AJU214" s="33"/>
      <c r="AJV214" s="33"/>
      <c r="AJW214" s="34"/>
      <c r="AJX214" s="36"/>
      <c r="AJY214" s="58"/>
      <c r="AJZ214" s="59"/>
      <c r="AKA214" s="33"/>
      <c r="AKB214" s="33"/>
      <c r="AKC214" s="33"/>
      <c r="AKD214" s="34"/>
      <c r="AKE214" s="36"/>
      <c r="AKF214" s="58"/>
      <c r="AKG214" s="59"/>
      <c r="AKH214" s="33"/>
      <c r="AKI214" s="33"/>
      <c r="AKJ214" s="33"/>
      <c r="AKK214" s="34"/>
      <c r="AKL214" s="36"/>
      <c r="AKM214" s="58"/>
      <c r="AKN214" s="59"/>
      <c r="AKO214" s="33"/>
      <c r="AKP214" s="33"/>
      <c r="AKQ214" s="33"/>
      <c r="AKR214" s="34"/>
      <c r="AKS214" s="36"/>
      <c r="AKT214" s="58"/>
      <c r="AKU214" s="59"/>
      <c r="AKV214" s="33"/>
      <c r="AKW214" s="33"/>
      <c r="AKX214" s="33"/>
      <c r="AKY214" s="34"/>
      <c r="AKZ214" s="36"/>
      <c r="ALA214" s="58"/>
      <c r="ALB214" s="59"/>
      <c r="ALC214" s="33"/>
      <c r="ALD214" s="33"/>
      <c r="ALE214" s="33"/>
      <c r="ALF214" s="34"/>
      <c r="ALG214" s="36"/>
      <c r="ALH214" s="58"/>
      <c r="ALI214" s="59"/>
      <c r="ALJ214" s="33"/>
      <c r="ALK214" s="33"/>
      <c r="ALL214" s="33"/>
      <c r="ALM214" s="34"/>
      <c r="ALN214" s="36"/>
      <c r="ALO214" s="58"/>
      <c r="ALP214" s="59"/>
      <c r="ALQ214" s="33"/>
      <c r="ALR214" s="33"/>
      <c r="ALS214" s="33"/>
      <c r="ALT214" s="34"/>
      <c r="ALU214" s="36"/>
      <c r="ALV214" s="58"/>
      <c r="ALW214" s="59"/>
      <c r="ALX214" s="33"/>
      <c r="ALY214" s="33"/>
      <c r="ALZ214" s="33"/>
      <c r="AMA214" s="34"/>
      <c r="AMB214" s="36"/>
      <c r="AMC214" s="58"/>
      <c r="AMD214" s="59"/>
      <c r="AME214" s="33"/>
      <c r="AMF214" s="33"/>
      <c r="AMG214" s="33"/>
      <c r="AMH214" s="34"/>
      <c r="AMI214" s="36"/>
      <c r="AMJ214" s="58"/>
      <c r="AMK214" s="59"/>
      <c r="AML214" s="33"/>
      <c r="AMM214" s="33"/>
      <c r="AMN214" s="33"/>
      <c r="AMO214" s="34"/>
      <c r="AMP214" s="36"/>
      <c r="AMQ214" s="58"/>
      <c r="AMR214" s="59"/>
      <c r="AMS214" s="33"/>
      <c r="AMT214" s="33"/>
      <c r="AMU214" s="33"/>
      <c r="AMV214" s="34"/>
      <c r="AMW214" s="36"/>
      <c r="AMX214" s="58"/>
      <c r="AMY214" s="59"/>
      <c r="AMZ214" s="33"/>
      <c r="ANA214" s="33"/>
      <c r="ANB214" s="33"/>
      <c r="ANC214" s="34"/>
      <c r="AND214" s="36"/>
      <c r="ANE214" s="58"/>
      <c r="ANF214" s="59"/>
      <c r="ANG214" s="33"/>
      <c r="ANH214" s="33"/>
      <c r="ANI214" s="33"/>
      <c r="ANJ214" s="34"/>
      <c r="ANK214" s="36"/>
      <c r="ANL214" s="58"/>
      <c r="ANM214" s="59"/>
      <c r="ANN214" s="33"/>
      <c r="ANO214" s="33"/>
      <c r="ANP214" s="33"/>
      <c r="ANQ214" s="34"/>
      <c r="ANR214" s="36"/>
      <c r="ANS214" s="58"/>
      <c r="ANT214" s="59"/>
      <c r="ANU214" s="33"/>
      <c r="ANV214" s="33"/>
      <c r="ANW214" s="33"/>
      <c r="ANX214" s="34"/>
      <c r="ANY214" s="36"/>
      <c r="ANZ214" s="58"/>
      <c r="AOA214" s="59"/>
      <c r="AOB214" s="33"/>
      <c r="AOC214" s="33"/>
      <c r="AOD214" s="33"/>
      <c r="AOE214" s="34"/>
      <c r="AOF214" s="36"/>
      <c r="AOG214" s="58"/>
      <c r="AOH214" s="59"/>
      <c r="AOI214" s="33"/>
      <c r="AOJ214" s="33"/>
      <c r="AOK214" s="33"/>
      <c r="AOL214" s="34"/>
      <c r="AOM214" s="36"/>
      <c r="AON214" s="58"/>
      <c r="AOO214" s="59"/>
      <c r="AOP214" s="33"/>
      <c r="AOQ214" s="33"/>
      <c r="AOR214" s="33"/>
      <c r="AOS214" s="34"/>
      <c r="AOT214" s="36"/>
      <c r="AOU214" s="58"/>
      <c r="AOV214" s="59"/>
      <c r="AOW214" s="33"/>
      <c r="AOX214" s="33"/>
      <c r="AOY214" s="33"/>
      <c r="AOZ214" s="34"/>
      <c r="APA214" s="36"/>
      <c r="APB214" s="58"/>
      <c r="APC214" s="59"/>
      <c r="APD214" s="33"/>
      <c r="APE214" s="33"/>
      <c r="APF214" s="33"/>
      <c r="APG214" s="34"/>
      <c r="APH214" s="36"/>
      <c r="API214" s="58"/>
      <c r="APJ214" s="59"/>
      <c r="APK214" s="33"/>
      <c r="APL214" s="33"/>
      <c r="APM214" s="33"/>
      <c r="APN214" s="34"/>
      <c r="APO214" s="36"/>
      <c r="APP214" s="58"/>
      <c r="APQ214" s="59"/>
      <c r="APR214" s="33"/>
      <c r="APS214" s="33"/>
      <c r="APT214" s="33"/>
      <c r="APU214" s="34"/>
      <c r="APV214" s="36"/>
      <c r="APW214" s="58"/>
      <c r="APX214" s="59"/>
      <c r="APY214" s="33"/>
      <c r="APZ214" s="33"/>
      <c r="AQA214" s="33"/>
      <c r="AQB214" s="34"/>
      <c r="AQC214" s="36"/>
      <c r="AQD214" s="58"/>
      <c r="AQE214" s="59"/>
      <c r="AQF214" s="33"/>
      <c r="AQG214" s="33"/>
      <c r="AQH214" s="33"/>
      <c r="AQI214" s="34"/>
      <c r="AQJ214" s="36"/>
      <c r="AQK214" s="58"/>
      <c r="AQL214" s="59"/>
      <c r="AQM214" s="33"/>
      <c r="AQN214" s="33"/>
      <c r="AQO214" s="33"/>
      <c r="AQP214" s="34"/>
      <c r="AQQ214" s="36"/>
      <c r="AQR214" s="58"/>
      <c r="AQS214" s="59"/>
      <c r="AQT214" s="33"/>
      <c r="AQU214" s="33"/>
      <c r="AQV214" s="33"/>
      <c r="AQW214" s="34"/>
      <c r="AQX214" s="36"/>
      <c r="AQY214" s="58"/>
      <c r="AQZ214" s="59"/>
      <c r="ARA214" s="33"/>
      <c r="ARB214" s="33"/>
      <c r="ARC214" s="33"/>
      <c r="ARD214" s="34"/>
      <c r="ARE214" s="36"/>
      <c r="ARF214" s="58"/>
      <c r="ARG214" s="59"/>
      <c r="ARH214" s="33"/>
      <c r="ARI214" s="33"/>
      <c r="ARJ214" s="33"/>
      <c r="ARK214" s="34"/>
      <c r="ARL214" s="36"/>
      <c r="ARM214" s="58"/>
      <c r="ARN214" s="59"/>
      <c r="ARO214" s="33"/>
      <c r="ARP214" s="33"/>
      <c r="ARQ214" s="33"/>
      <c r="ARR214" s="34"/>
      <c r="ARS214" s="36"/>
      <c r="ART214" s="58"/>
      <c r="ARU214" s="59"/>
      <c r="ARV214" s="33"/>
      <c r="ARW214" s="33"/>
      <c r="ARX214" s="33"/>
      <c r="ARY214" s="34"/>
      <c r="ARZ214" s="36"/>
      <c r="ASA214" s="58"/>
      <c r="ASB214" s="59"/>
      <c r="ASC214" s="33"/>
      <c r="ASD214" s="33"/>
      <c r="ASE214" s="33"/>
      <c r="ASF214" s="34"/>
      <c r="ASG214" s="36"/>
      <c r="ASH214" s="58"/>
      <c r="ASI214" s="59"/>
      <c r="ASJ214" s="33"/>
      <c r="ASK214" s="33"/>
      <c r="ASL214" s="33"/>
      <c r="ASM214" s="34"/>
      <c r="ASN214" s="36"/>
      <c r="ASO214" s="58"/>
      <c r="ASP214" s="59"/>
      <c r="ASQ214" s="33"/>
      <c r="ASR214" s="33"/>
      <c r="ASS214" s="33"/>
      <c r="AST214" s="34"/>
      <c r="ASU214" s="36"/>
      <c r="ASV214" s="58"/>
      <c r="ASW214" s="59"/>
      <c r="ASX214" s="33"/>
      <c r="ASY214" s="33"/>
      <c r="ASZ214" s="33"/>
      <c r="ATA214" s="34"/>
      <c r="ATB214" s="36"/>
      <c r="ATC214" s="58"/>
      <c r="ATD214" s="59"/>
      <c r="ATE214" s="33"/>
      <c r="ATF214" s="33"/>
      <c r="ATG214" s="33"/>
      <c r="ATH214" s="34"/>
      <c r="ATI214" s="36"/>
      <c r="ATJ214" s="58"/>
      <c r="ATK214" s="59"/>
      <c r="ATL214" s="33"/>
      <c r="ATM214" s="33"/>
      <c r="ATN214" s="33"/>
      <c r="ATO214" s="34"/>
      <c r="ATP214" s="36"/>
      <c r="ATQ214" s="58"/>
      <c r="ATR214" s="59"/>
      <c r="ATS214" s="33"/>
      <c r="ATT214" s="33"/>
      <c r="ATU214" s="33"/>
      <c r="ATV214" s="34"/>
      <c r="ATW214" s="36"/>
      <c r="ATX214" s="58"/>
      <c r="ATY214" s="59"/>
      <c r="ATZ214" s="33"/>
      <c r="AUA214" s="33"/>
      <c r="AUB214" s="33"/>
      <c r="AUC214" s="34"/>
      <c r="AUD214" s="36"/>
      <c r="AUE214" s="58"/>
      <c r="AUF214" s="59"/>
      <c r="AUG214" s="33"/>
      <c r="AUH214" s="33"/>
      <c r="AUI214" s="33"/>
      <c r="AUJ214" s="34"/>
      <c r="AUK214" s="36"/>
      <c r="AUL214" s="58"/>
      <c r="AUM214" s="59"/>
      <c r="AUN214" s="33"/>
      <c r="AUO214" s="33"/>
      <c r="AUP214" s="33"/>
      <c r="AUQ214" s="34"/>
      <c r="AUR214" s="36"/>
      <c r="AUS214" s="58"/>
      <c r="AUT214" s="59"/>
      <c r="AUU214" s="33"/>
      <c r="AUV214" s="33"/>
      <c r="AUW214" s="33"/>
      <c r="AUX214" s="34"/>
      <c r="AUY214" s="36"/>
      <c r="AUZ214" s="58"/>
      <c r="AVA214" s="59"/>
      <c r="AVB214" s="33"/>
      <c r="AVC214" s="33"/>
      <c r="AVD214" s="33"/>
      <c r="AVE214" s="34"/>
      <c r="AVF214" s="36"/>
      <c r="AVG214" s="58"/>
      <c r="AVH214" s="59"/>
      <c r="AVI214" s="33"/>
      <c r="AVJ214" s="33"/>
      <c r="AVK214" s="33"/>
      <c r="AVL214" s="34"/>
      <c r="AVM214" s="36"/>
      <c r="AVN214" s="58"/>
      <c r="AVO214" s="59"/>
      <c r="AVP214" s="33"/>
      <c r="AVQ214" s="33"/>
      <c r="AVR214" s="33"/>
      <c r="AVS214" s="34"/>
      <c r="AVT214" s="36"/>
      <c r="AVU214" s="58"/>
      <c r="AVV214" s="59"/>
      <c r="AVW214" s="33"/>
      <c r="AVX214" s="33"/>
      <c r="AVY214" s="33"/>
      <c r="AVZ214" s="34"/>
      <c r="AWA214" s="36"/>
      <c r="AWB214" s="58"/>
      <c r="AWC214" s="59"/>
      <c r="AWD214" s="33"/>
      <c r="AWE214" s="33"/>
      <c r="AWF214" s="33"/>
      <c r="AWG214" s="34"/>
      <c r="AWH214" s="36"/>
      <c r="AWI214" s="58"/>
      <c r="AWJ214" s="59"/>
      <c r="AWK214" s="33"/>
      <c r="AWL214" s="33"/>
      <c r="AWM214" s="33"/>
      <c r="AWN214" s="34"/>
      <c r="AWO214" s="36"/>
      <c r="AWP214" s="58"/>
      <c r="AWQ214" s="59"/>
      <c r="AWR214" s="33"/>
      <c r="AWS214" s="33"/>
      <c r="AWT214" s="33"/>
      <c r="AWU214" s="34"/>
      <c r="AWV214" s="36"/>
      <c r="AWW214" s="58"/>
      <c r="AWX214" s="59"/>
      <c r="AWY214" s="33"/>
      <c r="AWZ214" s="33"/>
      <c r="AXA214" s="33"/>
      <c r="AXB214" s="34"/>
      <c r="AXC214" s="36"/>
      <c r="AXD214" s="58"/>
      <c r="AXE214" s="59"/>
      <c r="AXF214" s="33"/>
      <c r="AXG214" s="33"/>
      <c r="AXH214" s="33"/>
      <c r="AXI214" s="34"/>
      <c r="AXJ214" s="36"/>
      <c r="AXK214" s="58"/>
      <c r="AXL214" s="59"/>
      <c r="AXM214" s="33"/>
      <c r="AXN214" s="33"/>
      <c r="AXO214" s="33"/>
      <c r="AXP214" s="34"/>
      <c r="AXQ214" s="36"/>
      <c r="AXR214" s="58"/>
      <c r="AXS214" s="59"/>
      <c r="AXT214" s="33"/>
      <c r="AXU214" s="33"/>
      <c r="AXV214" s="33"/>
      <c r="AXW214" s="34"/>
      <c r="AXX214" s="36"/>
      <c r="AXY214" s="58"/>
      <c r="AXZ214" s="59"/>
      <c r="AYA214" s="33"/>
      <c r="AYB214" s="33"/>
      <c r="AYC214" s="33"/>
      <c r="AYD214" s="34"/>
      <c r="AYE214" s="36"/>
      <c r="AYF214" s="58"/>
      <c r="AYG214" s="59"/>
      <c r="AYH214" s="33"/>
      <c r="AYI214" s="33"/>
      <c r="AYJ214" s="33"/>
      <c r="AYK214" s="34"/>
      <c r="AYL214" s="36"/>
      <c r="AYM214" s="58"/>
      <c r="AYN214" s="59"/>
      <c r="AYO214" s="33"/>
      <c r="AYP214" s="33"/>
      <c r="AYQ214" s="33"/>
      <c r="AYR214" s="34"/>
      <c r="AYS214" s="36"/>
      <c r="AYT214" s="58"/>
      <c r="AYU214" s="59"/>
      <c r="AYV214" s="33"/>
      <c r="AYW214" s="33"/>
      <c r="AYX214" s="33"/>
      <c r="AYY214" s="34"/>
      <c r="AYZ214" s="36"/>
      <c r="AZA214" s="58"/>
      <c r="AZB214" s="59"/>
      <c r="AZC214" s="33"/>
      <c r="AZD214" s="33"/>
      <c r="AZE214" s="33"/>
      <c r="AZF214" s="34"/>
      <c r="AZG214" s="36"/>
      <c r="AZH214" s="58"/>
      <c r="AZI214" s="59"/>
      <c r="AZJ214" s="33"/>
      <c r="AZK214" s="33"/>
      <c r="AZL214" s="33"/>
      <c r="AZM214" s="34"/>
      <c r="AZN214" s="36"/>
      <c r="AZO214" s="58"/>
      <c r="AZP214" s="59"/>
      <c r="AZQ214" s="33"/>
      <c r="AZR214" s="33"/>
      <c r="AZS214" s="33"/>
      <c r="AZT214" s="34"/>
      <c r="AZU214" s="36"/>
      <c r="AZV214" s="58"/>
      <c r="AZW214" s="59"/>
      <c r="AZX214" s="33"/>
      <c r="AZY214" s="33"/>
      <c r="AZZ214" s="33"/>
      <c r="BAA214" s="34"/>
      <c r="BAB214" s="36"/>
      <c r="BAC214" s="58"/>
      <c r="BAD214" s="59"/>
      <c r="BAE214" s="33"/>
      <c r="BAF214" s="33"/>
      <c r="BAG214" s="33"/>
      <c r="BAH214" s="34"/>
      <c r="BAI214" s="36"/>
      <c r="BAJ214" s="58"/>
      <c r="BAK214" s="59"/>
      <c r="BAL214" s="33"/>
      <c r="BAM214" s="33"/>
      <c r="BAN214" s="33"/>
      <c r="BAO214" s="34"/>
      <c r="BAP214" s="36"/>
      <c r="BAQ214" s="58"/>
      <c r="BAR214" s="59"/>
      <c r="BAS214" s="33"/>
      <c r="BAT214" s="33"/>
      <c r="BAU214" s="33"/>
      <c r="BAV214" s="34"/>
      <c r="BAW214" s="36"/>
      <c r="BAX214" s="58"/>
      <c r="BAY214" s="59"/>
      <c r="BAZ214" s="33"/>
      <c r="BBA214" s="33"/>
      <c r="BBB214" s="33"/>
      <c r="BBC214" s="34"/>
      <c r="BBD214" s="36"/>
      <c r="BBE214" s="58"/>
      <c r="BBF214" s="59"/>
      <c r="BBG214" s="33"/>
      <c r="BBH214" s="33"/>
      <c r="BBI214" s="33"/>
      <c r="BBJ214" s="34"/>
      <c r="BBK214" s="36"/>
      <c r="BBL214" s="58"/>
      <c r="BBM214" s="59"/>
      <c r="BBN214" s="33"/>
      <c r="BBO214" s="33"/>
      <c r="BBP214" s="33"/>
      <c r="BBQ214" s="34"/>
      <c r="BBR214" s="36"/>
      <c r="BBS214" s="58"/>
      <c r="BBT214" s="59"/>
      <c r="BBU214" s="33"/>
      <c r="BBV214" s="33"/>
      <c r="BBW214" s="33"/>
      <c r="BBX214" s="34"/>
      <c r="BBY214" s="36"/>
      <c r="BBZ214" s="58"/>
      <c r="BCA214" s="59"/>
      <c r="BCB214" s="33"/>
      <c r="BCC214" s="33"/>
      <c r="BCD214" s="33"/>
      <c r="BCE214" s="34"/>
      <c r="BCF214" s="36"/>
      <c r="BCG214" s="58"/>
      <c r="BCH214" s="59"/>
      <c r="BCI214" s="33"/>
      <c r="BCJ214" s="33"/>
      <c r="BCK214" s="33"/>
      <c r="BCL214" s="34"/>
      <c r="BCM214" s="36"/>
      <c r="BCN214" s="58"/>
      <c r="BCO214" s="59"/>
      <c r="BCP214" s="33"/>
      <c r="BCQ214" s="33"/>
      <c r="BCR214" s="33"/>
      <c r="BCS214" s="34"/>
      <c r="BCT214" s="36"/>
      <c r="BCU214" s="58"/>
      <c r="BCV214" s="59"/>
      <c r="BCW214" s="33"/>
      <c r="BCX214" s="33"/>
      <c r="BCY214" s="33"/>
      <c r="BCZ214" s="34"/>
      <c r="BDA214" s="36"/>
      <c r="BDB214" s="58"/>
      <c r="BDC214" s="59"/>
      <c r="BDD214" s="33"/>
      <c r="BDE214" s="33"/>
      <c r="BDF214" s="33"/>
      <c r="BDG214" s="34"/>
      <c r="BDH214" s="36"/>
      <c r="BDI214" s="58"/>
      <c r="BDJ214" s="59"/>
      <c r="BDK214" s="33"/>
      <c r="BDL214" s="33"/>
      <c r="BDM214" s="33"/>
      <c r="BDN214" s="34"/>
      <c r="BDO214" s="36"/>
      <c r="BDP214" s="58"/>
      <c r="BDQ214" s="59"/>
      <c r="BDR214" s="33"/>
      <c r="BDS214" s="33"/>
      <c r="BDT214" s="33"/>
      <c r="BDU214" s="34"/>
      <c r="BDV214" s="36"/>
      <c r="BDW214" s="58"/>
      <c r="BDX214" s="59"/>
      <c r="BDY214" s="33"/>
      <c r="BDZ214" s="33"/>
      <c r="BEA214" s="33"/>
      <c r="BEB214" s="34"/>
      <c r="BEC214" s="36"/>
      <c r="BED214" s="58"/>
      <c r="BEE214" s="59"/>
      <c r="BEF214" s="33"/>
      <c r="BEG214" s="33"/>
      <c r="BEH214" s="33"/>
      <c r="BEI214" s="34"/>
      <c r="BEJ214" s="36"/>
      <c r="BEK214" s="58"/>
      <c r="BEL214" s="59"/>
      <c r="BEM214" s="33"/>
      <c r="BEN214" s="33"/>
      <c r="BEO214" s="33"/>
      <c r="BEP214" s="34"/>
      <c r="BEQ214" s="36"/>
      <c r="BER214" s="58"/>
      <c r="BES214" s="59"/>
      <c r="BET214" s="33"/>
      <c r="BEU214" s="33"/>
      <c r="BEV214" s="33"/>
      <c r="BEW214" s="34"/>
      <c r="BEX214" s="36"/>
      <c r="BEY214" s="58"/>
      <c r="BEZ214" s="59"/>
      <c r="BFA214" s="33"/>
      <c r="BFB214" s="33"/>
      <c r="BFC214" s="33"/>
      <c r="BFD214" s="34"/>
      <c r="BFE214" s="36"/>
      <c r="BFF214" s="58"/>
      <c r="BFG214" s="59"/>
      <c r="BFH214" s="33"/>
      <c r="BFI214" s="33"/>
      <c r="BFJ214" s="33"/>
      <c r="BFK214" s="34"/>
      <c r="BFL214" s="36"/>
      <c r="BFM214" s="58"/>
      <c r="BFN214" s="59"/>
      <c r="BFO214" s="33"/>
      <c r="BFP214" s="33"/>
      <c r="BFQ214" s="33"/>
      <c r="BFR214" s="34"/>
      <c r="BFS214" s="36"/>
      <c r="BFT214" s="58"/>
      <c r="BFU214" s="59"/>
      <c r="BFV214" s="33"/>
      <c r="BFW214" s="33"/>
      <c r="BFX214" s="33"/>
      <c r="BFY214" s="34"/>
      <c r="BFZ214" s="36"/>
      <c r="BGA214" s="58"/>
      <c r="BGB214" s="59"/>
      <c r="BGC214" s="33"/>
      <c r="BGD214" s="33"/>
      <c r="BGE214" s="33"/>
      <c r="BGF214" s="34"/>
      <c r="BGG214" s="36"/>
      <c r="BGH214" s="58"/>
      <c r="BGI214" s="59"/>
      <c r="BGJ214" s="33"/>
      <c r="BGK214" s="33"/>
      <c r="BGL214" s="33"/>
      <c r="BGM214" s="34"/>
      <c r="BGN214" s="36"/>
      <c r="BGO214" s="58"/>
      <c r="BGP214" s="59"/>
      <c r="BGQ214" s="33"/>
      <c r="BGR214" s="33"/>
      <c r="BGS214" s="33"/>
      <c r="BGT214" s="34"/>
      <c r="BGU214" s="36"/>
      <c r="BGV214" s="58"/>
      <c r="BGW214" s="59"/>
      <c r="BGX214" s="33"/>
      <c r="BGY214" s="33"/>
      <c r="BGZ214" s="33"/>
      <c r="BHA214" s="34"/>
      <c r="BHB214" s="36"/>
      <c r="BHC214" s="58"/>
      <c r="BHD214" s="59"/>
      <c r="BHE214" s="33"/>
      <c r="BHF214" s="33"/>
      <c r="BHG214" s="33"/>
      <c r="BHH214" s="34"/>
      <c r="BHI214" s="36"/>
      <c r="BHJ214" s="58"/>
      <c r="BHK214" s="59"/>
      <c r="BHL214" s="33"/>
      <c r="BHM214" s="33"/>
      <c r="BHN214" s="33"/>
      <c r="BHO214" s="34"/>
      <c r="BHP214" s="36"/>
      <c r="BHQ214" s="58"/>
      <c r="BHR214" s="59"/>
      <c r="BHS214" s="33"/>
      <c r="BHT214" s="33"/>
      <c r="BHU214" s="33"/>
      <c r="BHV214" s="34"/>
      <c r="BHW214" s="36"/>
      <c r="BHX214" s="58"/>
      <c r="BHY214" s="59"/>
      <c r="BHZ214" s="33"/>
      <c r="BIA214" s="33"/>
      <c r="BIB214" s="33"/>
      <c r="BIC214" s="34"/>
      <c r="BID214" s="36"/>
      <c r="BIE214" s="58"/>
      <c r="BIF214" s="59"/>
      <c r="BIG214" s="33"/>
      <c r="BIH214" s="33"/>
      <c r="BII214" s="33"/>
      <c r="BIJ214" s="34"/>
      <c r="BIK214" s="36"/>
      <c r="BIL214" s="58"/>
      <c r="BIM214" s="59"/>
      <c r="BIN214" s="33"/>
      <c r="BIO214" s="33"/>
      <c r="BIP214" s="33"/>
      <c r="BIQ214" s="34"/>
      <c r="BIR214" s="36"/>
      <c r="BIS214" s="58"/>
      <c r="BIT214" s="59"/>
      <c r="BIU214" s="33"/>
      <c r="BIV214" s="33"/>
      <c r="BIW214" s="33"/>
      <c r="BIX214" s="34"/>
      <c r="BIY214" s="36"/>
      <c r="BIZ214" s="58"/>
      <c r="BJA214" s="59"/>
      <c r="BJB214" s="33"/>
      <c r="BJC214" s="33"/>
      <c r="BJD214" s="33"/>
      <c r="BJE214" s="34"/>
      <c r="BJF214" s="36"/>
      <c r="BJG214" s="58"/>
      <c r="BJH214" s="59"/>
      <c r="BJI214" s="33"/>
      <c r="BJJ214" s="33"/>
      <c r="BJK214" s="33"/>
      <c r="BJL214" s="34"/>
      <c r="BJM214" s="36"/>
      <c r="BJN214" s="58"/>
      <c r="BJO214" s="59"/>
      <c r="BJP214" s="33"/>
      <c r="BJQ214" s="33"/>
      <c r="BJR214" s="33"/>
      <c r="BJS214" s="34"/>
      <c r="BJT214" s="36"/>
      <c r="BJU214" s="58"/>
      <c r="BJV214" s="59"/>
      <c r="BJW214" s="33"/>
      <c r="BJX214" s="33"/>
      <c r="BJY214" s="33"/>
      <c r="BJZ214" s="34"/>
      <c r="BKA214" s="36"/>
      <c r="BKB214" s="58"/>
      <c r="BKC214" s="59"/>
      <c r="BKD214" s="33"/>
      <c r="BKE214" s="33"/>
      <c r="BKF214" s="33"/>
      <c r="BKG214" s="34"/>
      <c r="BKH214" s="36"/>
      <c r="BKI214" s="58"/>
      <c r="BKJ214" s="59"/>
      <c r="BKK214" s="33"/>
      <c r="BKL214" s="33"/>
      <c r="BKM214" s="33"/>
      <c r="BKN214" s="34"/>
      <c r="BKO214" s="36"/>
      <c r="BKP214" s="58"/>
      <c r="BKQ214" s="59"/>
      <c r="BKR214" s="33"/>
      <c r="BKS214" s="33"/>
      <c r="BKT214" s="33"/>
      <c r="BKU214" s="34"/>
      <c r="BKV214" s="36"/>
      <c r="BKW214" s="58"/>
      <c r="BKX214" s="59"/>
      <c r="BKY214" s="33"/>
      <c r="BKZ214" s="33"/>
      <c r="BLA214" s="33"/>
      <c r="BLB214" s="34"/>
      <c r="BLC214" s="36"/>
      <c r="BLD214" s="58"/>
      <c r="BLE214" s="59"/>
      <c r="BLF214" s="33"/>
      <c r="BLG214" s="33"/>
      <c r="BLH214" s="33"/>
      <c r="BLI214" s="34"/>
      <c r="BLJ214" s="36"/>
      <c r="BLK214" s="58"/>
      <c r="BLL214" s="59"/>
      <c r="BLM214" s="33"/>
      <c r="BLN214" s="33"/>
      <c r="BLO214" s="33"/>
      <c r="BLP214" s="34"/>
      <c r="BLQ214" s="36"/>
      <c r="BLR214" s="58"/>
      <c r="BLS214" s="59"/>
      <c r="BLT214" s="33"/>
      <c r="BLU214" s="33"/>
      <c r="BLV214" s="33"/>
      <c r="BLW214" s="34"/>
      <c r="BLX214" s="36"/>
      <c r="BLY214" s="58"/>
      <c r="BLZ214" s="59"/>
      <c r="BMA214" s="33"/>
      <c r="BMB214" s="33"/>
      <c r="BMC214" s="33"/>
      <c r="BMD214" s="34"/>
      <c r="BME214" s="36"/>
      <c r="BMF214" s="58"/>
      <c r="BMG214" s="59"/>
      <c r="BMH214" s="33"/>
      <c r="BMI214" s="33"/>
      <c r="BMJ214" s="33"/>
      <c r="BMK214" s="34"/>
      <c r="BML214" s="36"/>
      <c r="BMM214" s="58"/>
      <c r="BMN214" s="59"/>
      <c r="BMO214" s="33"/>
      <c r="BMP214" s="33"/>
      <c r="BMQ214" s="33"/>
      <c r="BMR214" s="34"/>
      <c r="BMS214" s="36"/>
      <c r="BMT214" s="58"/>
      <c r="BMU214" s="59"/>
      <c r="BMV214" s="33"/>
      <c r="BMW214" s="33"/>
      <c r="BMX214" s="33"/>
      <c r="BMY214" s="34"/>
      <c r="BMZ214" s="36"/>
      <c r="BNA214" s="58"/>
      <c r="BNB214" s="59"/>
      <c r="BNC214" s="33"/>
      <c r="BND214" s="33"/>
      <c r="BNE214" s="33"/>
      <c r="BNF214" s="34"/>
      <c r="BNG214" s="36"/>
      <c r="BNH214" s="58"/>
      <c r="BNI214" s="59"/>
      <c r="BNJ214" s="33"/>
      <c r="BNK214" s="33"/>
      <c r="BNL214" s="33"/>
      <c r="BNM214" s="34"/>
      <c r="BNN214" s="36"/>
      <c r="BNO214" s="58"/>
      <c r="BNP214" s="59"/>
      <c r="BNQ214" s="33"/>
      <c r="BNR214" s="33"/>
      <c r="BNS214" s="33"/>
      <c r="BNT214" s="34"/>
      <c r="BNU214" s="36"/>
      <c r="BNV214" s="58"/>
      <c r="BNW214" s="59"/>
      <c r="BNX214" s="33"/>
      <c r="BNY214" s="33"/>
      <c r="BNZ214" s="33"/>
      <c r="BOA214" s="34"/>
      <c r="BOB214" s="36"/>
      <c r="BOC214" s="58"/>
      <c r="BOD214" s="59"/>
      <c r="BOE214" s="33"/>
      <c r="BOF214" s="33"/>
      <c r="BOG214" s="33"/>
      <c r="BOH214" s="34"/>
      <c r="BOI214" s="36"/>
      <c r="BOJ214" s="58"/>
      <c r="BOK214" s="59"/>
      <c r="BOL214" s="33"/>
      <c r="BOM214" s="33"/>
      <c r="BON214" s="33"/>
      <c r="BOO214" s="34"/>
      <c r="BOP214" s="36"/>
      <c r="BOQ214" s="58"/>
      <c r="BOR214" s="59"/>
      <c r="BOS214" s="33"/>
      <c r="BOT214" s="33"/>
      <c r="BOU214" s="33"/>
      <c r="BOV214" s="34"/>
      <c r="BOW214" s="36"/>
      <c r="BOX214" s="58"/>
      <c r="BOY214" s="59"/>
      <c r="BOZ214" s="33"/>
      <c r="BPA214" s="33"/>
      <c r="BPB214" s="33"/>
      <c r="BPC214" s="34"/>
      <c r="BPD214" s="36"/>
      <c r="BPE214" s="58"/>
      <c r="BPF214" s="59"/>
      <c r="BPG214" s="33"/>
      <c r="BPH214" s="33"/>
      <c r="BPI214" s="33"/>
      <c r="BPJ214" s="34"/>
      <c r="BPK214" s="36"/>
      <c r="BPL214" s="58"/>
      <c r="BPM214" s="59"/>
      <c r="BPN214" s="33"/>
      <c r="BPO214" s="33"/>
      <c r="BPP214" s="33"/>
      <c r="BPQ214" s="34"/>
      <c r="BPR214" s="36"/>
      <c r="BPS214" s="58"/>
      <c r="BPT214" s="59"/>
      <c r="BPU214" s="33"/>
      <c r="BPV214" s="33"/>
      <c r="BPW214" s="33"/>
      <c r="BPX214" s="34"/>
      <c r="BPY214" s="36"/>
      <c r="BPZ214" s="58"/>
      <c r="BQA214" s="59"/>
      <c r="BQB214" s="33"/>
      <c r="BQC214" s="33"/>
      <c r="BQD214" s="33"/>
      <c r="BQE214" s="34"/>
      <c r="BQF214" s="36"/>
      <c r="BQG214" s="58"/>
      <c r="BQH214" s="59"/>
      <c r="BQI214" s="33"/>
      <c r="BQJ214" s="33"/>
      <c r="BQK214" s="33"/>
      <c r="BQL214" s="34"/>
      <c r="BQM214" s="36"/>
      <c r="BQN214" s="58"/>
      <c r="BQO214" s="59"/>
      <c r="BQP214" s="33"/>
      <c r="BQQ214" s="33"/>
      <c r="BQR214" s="33"/>
      <c r="BQS214" s="34"/>
      <c r="BQT214" s="36"/>
      <c r="BQU214" s="58"/>
      <c r="BQV214" s="59"/>
      <c r="BQW214" s="33"/>
      <c r="BQX214" s="33"/>
      <c r="BQY214" s="33"/>
      <c r="BQZ214" s="34"/>
      <c r="BRA214" s="36"/>
      <c r="BRB214" s="58"/>
      <c r="BRC214" s="59"/>
      <c r="BRD214" s="33"/>
      <c r="BRE214" s="33"/>
      <c r="BRF214" s="33"/>
      <c r="BRG214" s="34"/>
      <c r="BRH214" s="36"/>
      <c r="BRI214" s="58"/>
      <c r="BRJ214" s="59"/>
      <c r="BRK214" s="33"/>
      <c r="BRL214" s="33"/>
      <c r="BRM214" s="33"/>
      <c r="BRN214" s="34"/>
      <c r="BRO214" s="36"/>
      <c r="BRP214" s="58"/>
      <c r="BRQ214" s="59"/>
      <c r="BRR214" s="33"/>
      <c r="BRS214" s="33"/>
      <c r="BRT214" s="33"/>
      <c r="BRU214" s="34"/>
      <c r="BRV214" s="36"/>
      <c r="BRW214" s="58"/>
      <c r="BRX214" s="59"/>
      <c r="BRY214" s="33"/>
      <c r="BRZ214" s="33"/>
      <c r="BSA214" s="33"/>
      <c r="BSB214" s="34"/>
      <c r="BSC214" s="36"/>
      <c r="BSD214" s="58"/>
      <c r="BSE214" s="59"/>
      <c r="BSF214" s="33"/>
      <c r="BSG214" s="33"/>
      <c r="BSH214" s="33"/>
      <c r="BSI214" s="34"/>
      <c r="BSJ214" s="36"/>
      <c r="BSK214" s="58"/>
      <c r="BSL214" s="59"/>
      <c r="BSM214" s="33"/>
      <c r="BSN214" s="33"/>
      <c r="BSO214" s="33"/>
      <c r="BSP214" s="34"/>
      <c r="BSQ214" s="36"/>
      <c r="BSR214" s="58"/>
      <c r="BSS214" s="59"/>
      <c r="BST214" s="33"/>
      <c r="BSU214" s="33"/>
      <c r="BSV214" s="33"/>
      <c r="BSW214" s="34"/>
      <c r="BSX214" s="36"/>
      <c r="BSY214" s="58"/>
      <c r="BSZ214" s="59"/>
      <c r="BTA214" s="33"/>
      <c r="BTB214" s="33"/>
      <c r="BTC214" s="33"/>
      <c r="BTD214" s="34"/>
      <c r="BTE214" s="36"/>
      <c r="BTF214" s="58"/>
      <c r="BTG214" s="59"/>
      <c r="BTH214" s="33"/>
      <c r="BTI214" s="33"/>
      <c r="BTJ214" s="33"/>
      <c r="BTK214" s="34"/>
      <c r="BTL214" s="36"/>
      <c r="BTM214" s="58"/>
      <c r="BTN214" s="59"/>
      <c r="BTO214" s="33"/>
      <c r="BTP214" s="33"/>
      <c r="BTQ214" s="33"/>
      <c r="BTR214" s="34"/>
      <c r="BTS214" s="36"/>
      <c r="BTT214" s="58"/>
      <c r="BTU214" s="59"/>
      <c r="BTV214" s="33"/>
      <c r="BTW214" s="33"/>
      <c r="BTX214" s="33"/>
      <c r="BTY214" s="34"/>
      <c r="BTZ214" s="36"/>
      <c r="BUA214" s="58"/>
      <c r="BUB214" s="59"/>
      <c r="BUC214" s="33"/>
      <c r="BUD214" s="33"/>
      <c r="BUE214" s="33"/>
      <c r="BUF214" s="34"/>
      <c r="BUG214" s="36"/>
      <c r="BUH214" s="58"/>
      <c r="BUI214" s="59"/>
      <c r="BUJ214" s="33"/>
      <c r="BUK214" s="33"/>
      <c r="BUL214" s="33"/>
      <c r="BUM214" s="34"/>
      <c r="BUN214" s="36"/>
      <c r="BUO214" s="58"/>
      <c r="BUP214" s="59"/>
      <c r="BUQ214" s="33"/>
      <c r="BUR214" s="33"/>
      <c r="BUS214" s="33"/>
      <c r="BUT214" s="34"/>
      <c r="BUU214" s="36"/>
      <c r="BUV214" s="58"/>
      <c r="BUW214" s="59"/>
      <c r="BUX214" s="33"/>
      <c r="BUY214" s="33"/>
      <c r="BUZ214" s="33"/>
      <c r="BVA214" s="34"/>
      <c r="BVB214" s="36"/>
      <c r="BVC214" s="58"/>
      <c r="BVD214" s="59"/>
      <c r="BVE214" s="33"/>
      <c r="BVF214" s="33"/>
      <c r="BVG214" s="33"/>
      <c r="BVH214" s="34"/>
      <c r="BVI214" s="36"/>
      <c r="BVJ214" s="58"/>
      <c r="BVK214" s="59"/>
      <c r="BVL214" s="33"/>
      <c r="BVM214" s="33"/>
      <c r="BVN214" s="33"/>
      <c r="BVO214" s="34"/>
      <c r="BVP214" s="36"/>
      <c r="BVQ214" s="58"/>
      <c r="BVR214" s="59"/>
      <c r="BVS214" s="33"/>
      <c r="BVT214" s="33"/>
      <c r="BVU214" s="33"/>
      <c r="BVV214" s="34"/>
      <c r="BVW214" s="36"/>
      <c r="BVX214" s="58"/>
      <c r="BVY214" s="59"/>
      <c r="BVZ214" s="33"/>
      <c r="BWA214" s="33"/>
      <c r="BWB214" s="33"/>
      <c r="BWC214" s="34"/>
      <c r="BWD214" s="36"/>
      <c r="BWE214" s="58"/>
      <c r="BWF214" s="59"/>
      <c r="BWG214" s="33"/>
      <c r="BWH214" s="33"/>
      <c r="BWI214" s="33"/>
      <c r="BWJ214" s="34"/>
      <c r="BWK214" s="36"/>
      <c r="BWL214" s="58"/>
      <c r="BWM214" s="59"/>
      <c r="BWN214" s="33"/>
      <c r="BWO214" s="33"/>
      <c r="BWP214" s="33"/>
      <c r="BWQ214" s="34"/>
      <c r="BWR214" s="36"/>
      <c r="BWS214" s="58"/>
      <c r="BWT214" s="59"/>
      <c r="BWU214" s="33"/>
      <c r="BWV214" s="33"/>
      <c r="BWW214" s="33"/>
      <c r="BWX214" s="34"/>
      <c r="BWY214" s="36"/>
      <c r="BWZ214" s="58"/>
      <c r="BXA214" s="59"/>
      <c r="BXB214" s="33"/>
      <c r="BXC214" s="33"/>
      <c r="BXD214" s="33"/>
      <c r="BXE214" s="34"/>
      <c r="BXF214" s="36"/>
      <c r="BXG214" s="58"/>
      <c r="BXH214" s="59"/>
      <c r="BXI214" s="33"/>
      <c r="BXJ214" s="33"/>
      <c r="BXK214" s="33"/>
      <c r="BXL214" s="34"/>
      <c r="BXM214" s="36"/>
      <c r="BXN214" s="58"/>
      <c r="BXO214" s="59"/>
      <c r="BXP214" s="33"/>
      <c r="BXQ214" s="33"/>
      <c r="BXR214" s="33"/>
      <c r="BXS214" s="34"/>
      <c r="BXT214" s="36"/>
      <c r="BXU214" s="58"/>
      <c r="BXV214" s="59"/>
      <c r="BXW214" s="33"/>
      <c r="BXX214" s="33"/>
      <c r="BXY214" s="33"/>
      <c r="BXZ214" s="34"/>
      <c r="BYA214" s="36"/>
      <c r="BYB214" s="58"/>
      <c r="BYC214" s="59"/>
      <c r="BYD214" s="33"/>
      <c r="BYE214" s="33"/>
      <c r="BYF214" s="33"/>
      <c r="BYG214" s="34"/>
      <c r="BYH214" s="36"/>
      <c r="BYI214" s="58"/>
      <c r="BYJ214" s="59"/>
      <c r="BYK214" s="33"/>
      <c r="BYL214" s="33"/>
      <c r="BYM214" s="33"/>
      <c r="BYN214" s="34"/>
      <c r="BYO214" s="36"/>
      <c r="BYP214" s="58"/>
      <c r="BYQ214" s="59"/>
      <c r="BYR214" s="33"/>
      <c r="BYS214" s="33"/>
      <c r="BYT214" s="33"/>
      <c r="BYU214" s="34"/>
      <c r="BYV214" s="36"/>
      <c r="BYW214" s="58"/>
      <c r="BYX214" s="59"/>
      <c r="BYY214" s="33"/>
      <c r="BYZ214" s="33"/>
      <c r="BZA214" s="33"/>
      <c r="BZB214" s="34"/>
      <c r="BZC214" s="36"/>
      <c r="BZD214" s="58"/>
      <c r="BZE214" s="59"/>
      <c r="BZF214" s="33"/>
      <c r="BZG214" s="33"/>
      <c r="BZH214" s="33"/>
      <c r="BZI214" s="34"/>
      <c r="BZJ214" s="36"/>
      <c r="BZK214" s="58"/>
      <c r="BZL214" s="59"/>
      <c r="BZM214" s="33"/>
      <c r="BZN214" s="33"/>
      <c r="BZO214" s="33"/>
      <c r="BZP214" s="34"/>
      <c r="BZQ214" s="36"/>
      <c r="BZR214" s="58"/>
      <c r="BZS214" s="59"/>
      <c r="BZT214" s="33"/>
      <c r="BZU214" s="33"/>
      <c r="BZV214" s="33"/>
      <c r="BZW214" s="34"/>
      <c r="BZX214" s="36"/>
      <c r="BZY214" s="58"/>
      <c r="BZZ214" s="59"/>
      <c r="CAA214" s="33"/>
      <c r="CAB214" s="33"/>
      <c r="CAC214" s="33"/>
      <c r="CAD214" s="34"/>
      <c r="CAE214" s="36"/>
      <c r="CAF214" s="58"/>
      <c r="CAG214" s="59"/>
      <c r="CAH214" s="33"/>
      <c r="CAI214" s="33"/>
      <c r="CAJ214" s="33"/>
      <c r="CAK214" s="34"/>
      <c r="CAL214" s="36"/>
      <c r="CAM214" s="58"/>
      <c r="CAN214" s="59"/>
      <c r="CAO214" s="33"/>
      <c r="CAP214" s="33"/>
      <c r="CAQ214" s="33"/>
      <c r="CAR214" s="34"/>
      <c r="CAS214" s="36"/>
      <c r="CAT214" s="58"/>
      <c r="CAU214" s="59"/>
      <c r="CAV214" s="33"/>
      <c r="CAW214" s="33"/>
      <c r="CAX214" s="33"/>
      <c r="CAY214" s="34"/>
      <c r="CAZ214" s="36"/>
      <c r="CBA214" s="58"/>
      <c r="CBB214" s="59"/>
      <c r="CBC214" s="33"/>
      <c r="CBD214" s="33"/>
      <c r="CBE214" s="33"/>
      <c r="CBF214" s="34"/>
      <c r="CBG214" s="36"/>
      <c r="CBH214" s="58"/>
      <c r="CBI214" s="59"/>
      <c r="CBJ214" s="33"/>
      <c r="CBK214" s="33"/>
      <c r="CBL214" s="33"/>
      <c r="CBM214" s="34"/>
      <c r="CBN214" s="36"/>
      <c r="CBO214" s="58"/>
      <c r="CBP214" s="59"/>
      <c r="CBQ214" s="33"/>
      <c r="CBR214" s="33"/>
      <c r="CBS214" s="33"/>
      <c r="CBT214" s="34"/>
      <c r="CBU214" s="36"/>
      <c r="CBV214" s="58"/>
      <c r="CBW214" s="59"/>
      <c r="CBX214" s="33"/>
      <c r="CBY214" s="33"/>
      <c r="CBZ214" s="33"/>
      <c r="CCA214" s="34"/>
      <c r="CCB214" s="36"/>
      <c r="CCC214" s="58"/>
      <c r="CCD214" s="59"/>
      <c r="CCE214" s="33"/>
      <c r="CCF214" s="33"/>
      <c r="CCG214" s="33"/>
      <c r="CCH214" s="34"/>
      <c r="CCI214" s="36"/>
      <c r="CCJ214" s="58"/>
      <c r="CCK214" s="59"/>
      <c r="CCL214" s="33"/>
      <c r="CCM214" s="33"/>
      <c r="CCN214" s="33"/>
      <c r="CCO214" s="34"/>
      <c r="CCP214" s="36"/>
      <c r="CCQ214" s="58"/>
      <c r="CCR214" s="59"/>
      <c r="CCS214" s="33"/>
      <c r="CCT214" s="33"/>
      <c r="CCU214" s="33"/>
      <c r="CCV214" s="34"/>
      <c r="CCW214" s="36"/>
      <c r="CCX214" s="58"/>
      <c r="CCY214" s="59"/>
      <c r="CCZ214" s="33"/>
      <c r="CDA214" s="33"/>
      <c r="CDB214" s="33"/>
      <c r="CDC214" s="34"/>
      <c r="CDD214" s="36"/>
      <c r="CDE214" s="58"/>
      <c r="CDF214" s="59"/>
      <c r="CDG214" s="33"/>
      <c r="CDH214" s="33"/>
      <c r="CDI214" s="33"/>
      <c r="CDJ214" s="34"/>
      <c r="CDK214" s="36"/>
      <c r="CDL214" s="58"/>
      <c r="CDM214" s="59"/>
      <c r="CDN214" s="33"/>
      <c r="CDO214" s="33"/>
      <c r="CDP214" s="33"/>
      <c r="CDQ214" s="34"/>
      <c r="CDR214" s="36"/>
      <c r="CDS214" s="58"/>
      <c r="CDT214" s="59"/>
      <c r="CDU214" s="33"/>
      <c r="CDV214" s="33"/>
      <c r="CDW214" s="33"/>
      <c r="CDX214" s="34"/>
      <c r="CDY214" s="36"/>
      <c r="CDZ214" s="58"/>
      <c r="CEA214" s="59"/>
      <c r="CEB214" s="33"/>
      <c r="CEC214" s="33"/>
      <c r="CED214" s="33"/>
      <c r="CEE214" s="34"/>
      <c r="CEF214" s="36"/>
      <c r="CEG214" s="58"/>
      <c r="CEH214" s="59"/>
      <c r="CEI214" s="33"/>
      <c r="CEJ214" s="33"/>
      <c r="CEK214" s="33"/>
      <c r="CEL214" s="34"/>
      <c r="CEM214" s="36"/>
      <c r="CEN214" s="58"/>
      <c r="CEO214" s="59"/>
      <c r="CEP214" s="33"/>
      <c r="CEQ214" s="33"/>
      <c r="CER214" s="33"/>
      <c r="CES214" s="34"/>
      <c r="CET214" s="36"/>
      <c r="CEU214" s="58"/>
      <c r="CEV214" s="59"/>
      <c r="CEW214" s="33"/>
      <c r="CEX214" s="33"/>
      <c r="CEY214" s="33"/>
      <c r="CEZ214" s="34"/>
      <c r="CFA214" s="36"/>
      <c r="CFB214" s="58"/>
      <c r="CFC214" s="59"/>
      <c r="CFD214" s="33"/>
      <c r="CFE214" s="33"/>
      <c r="CFF214" s="33"/>
      <c r="CFG214" s="34"/>
      <c r="CFH214" s="36"/>
      <c r="CFI214" s="58"/>
      <c r="CFJ214" s="59"/>
      <c r="CFK214" s="33"/>
      <c r="CFL214" s="33"/>
      <c r="CFM214" s="33"/>
      <c r="CFN214" s="34"/>
      <c r="CFO214" s="36"/>
      <c r="CFP214" s="58"/>
      <c r="CFQ214" s="59"/>
      <c r="CFR214" s="33"/>
      <c r="CFS214" s="33"/>
      <c r="CFT214" s="33"/>
      <c r="CFU214" s="34"/>
      <c r="CFV214" s="36"/>
      <c r="CFW214" s="58"/>
      <c r="CFX214" s="59"/>
      <c r="CFY214" s="33"/>
      <c r="CFZ214" s="33"/>
      <c r="CGA214" s="33"/>
      <c r="CGB214" s="34"/>
      <c r="CGC214" s="36"/>
      <c r="CGD214" s="58"/>
      <c r="CGE214" s="59"/>
      <c r="CGF214" s="33"/>
      <c r="CGG214" s="33"/>
      <c r="CGH214" s="33"/>
      <c r="CGI214" s="34"/>
      <c r="CGJ214" s="36"/>
      <c r="CGK214" s="58"/>
      <c r="CGL214" s="59"/>
      <c r="CGM214" s="33"/>
      <c r="CGN214" s="33"/>
      <c r="CGO214" s="33"/>
      <c r="CGP214" s="34"/>
      <c r="CGQ214" s="36"/>
      <c r="CGR214" s="58"/>
      <c r="CGS214" s="59"/>
      <c r="CGT214" s="33"/>
      <c r="CGU214" s="33"/>
      <c r="CGV214" s="33"/>
      <c r="CGW214" s="34"/>
      <c r="CGX214" s="36"/>
      <c r="CGY214" s="58"/>
      <c r="CGZ214" s="59"/>
      <c r="CHA214" s="33"/>
      <c r="CHB214" s="33"/>
      <c r="CHC214" s="33"/>
      <c r="CHD214" s="34"/>
      <c r="CHE214" s="36"/>
      <c r="CHF214" s="58"/>
      <c r="CHG214" s="59"/>
      <c r="CHH214" s="33"/>
      <c r="CHI214" s="33"/>
      <c r="CHJ214" s="33"/>
      <c r="CHK214" s="34"/>
      <c r="CHL214" s="36"/>
      <c r="CHM214" s="58"/>
      <c r="CHN214" s="59"/>
      <c r="CHO214" s="33"/>
      <c r="CHP214" s="33"/>
      <c r="CHQ214" s="33"/>
      <c r="CHR214" s="34"/>
      <c r="CHS214" s="36"/>
      <c r="CHT214" s="58"/>
      <c r="CHU214" s="59"/>
      <c r="CHV214" s="33"/>
      <c r="CHW214" s="33"/>
      <c r="CHX214" s="33"/>
      <c r="CHY214" s="34"/>
      <c r="CHZ214" s="36"/>
      <c r="CIA214" s="58"/>
      <c r="CIB214" s="59"/>
      <c r="CIC214" s="33"/>
      <c r="CID214" s="33"/>
      <c r="CIE214" s="33"/>
      <c r="CIF214" s="34"/>
      <c r="CIG214" s="36"/>
      <c r="CIH214" s="58"/>
      <c r="CII214" s="59"/>
      <c r="CIJ214" s="33"/>
      <c r="CIK214" s="33"/>
      <c r="CIL214" s="33"/>
      <c r="CIM214" s="34"/>
      <c r="CIN214" s="36"/>
      <c r="CIO214" s="58"/>
      <c r="CIP214" s="59"/>
      <c r="CIQ214" s="33"/>
      <c r="CIR214" s="33"/>
      <c r="CIS214" s="33"/>
      <c r="CIT214" s="34"/>
      <c r="CIU214" s="36"/>
      <c r="CIV214" s="58"/>
      <c r="CIW214" s="59"/>
      <c r="CIX214" s="33"/>
      <c r="CIY214" s="33"/>
      <c r="CIZ214" s="33"/>
      <c r="CJA214" s="34"/>
      <c r="CJB214" s="36"/>
      <c r="CJC214" s="58"/>
      <c r="CJD214" s="59"/>
      <c r="CJE214" s="33"/>
      <c r="CJF214" s="33"/>
      <c r="CJG214" s="33"/>
      <c r="CJH214" s="34"/>
      <c r="CJI214" s="36"/>
      <c r="CJJ214" s="58"/>
      <c r="CJK214" s="59"/>
      <c r="CJL214" s="33"/>
      <c r="CJM214" s="33"/>
      <c r="CJN214" s="33"/>
      <c r="CJO214" s="34"/>
      <c r="CJP214" s="36"/>
      <c r="CJQ214" s="58"/>
      <c r="CJR214" s="59"/>
      <c r="CJS214" s="33"/>
      <c r="CJT214" s="33"/>
      <c r="CJU214" s="33"/>
      <c r="CJV214" s="34"/>
      <c r="CJW214" s="36"/>
      <c r="CJX214" s="58"/>
      <c r="CJY214" s="59"/>
      <c r="CJZ214" s="33"/>
      <c r="CKA214" s="33"/>
      <c r="CKB214" s="33"/>
      <c r="CKC214" s="34"/>
      <c r="CKD214" s="36"/>
      <c r="CKE214" s="58"/>
      <c r="CKF214" s="59"/>
      <c r="CKG214" s="33"/>
      <c r="CKH214" s="33"/>
      <c r="CKI214" s="33"/>
      <c r="CKJ214" s="34"/>
      <c r="CKK214" s="36"/>
      <c r="CKL214" s="58"/>
      <c r="CKM214" s="59"/>
      <c r="CKN214" s="33"/>
      <c r="CKO214" s="33"/>
      <c r="CKP214" s="33"/>
      <c r="CKQ214" s="34"/>
      <c r="CKR214" s="36"/>
      <c r="CKS214" s="58"/>
      <c r="CKT214" s="59"/>
      <c r="CKU214" s="33"/>
      <c r="CKV214" s="33"/>
      <c r="CKW214" s="33"/>
      <c r="CKX214" s="34"/>
      <c r="CKY214" s="36"/>
      <c r="CKZ214" s="58"/>
      <c r="CLA214" s="59"/>
      <c r="CLB214" s="33"/>
      <c r="CLC214" s="33"/>
      <c r="CLD214" s="33"/>
      <c r="CLE214" s="34"/>
      <c r="CLF214" s="36"/>
      <c r="CLG214" s="58"/>
      <c r="CLH214" s="59"/>
      <c r="CLI214" s="33"/>
      <c r="CLJ214" s="33"/>
      <c r="CLK214" s="33"/>
      <c r="CLL214" s="34"/>
      <c r="CLM214" s="36"/>
      <c r="CLN214" s="58"/>
      <c r="CLO214" s="59"/>
      <c r="CLP214" s="33"/>
      <c r="CLQ214" s="33"/>
      <c r="CLR214" s="33"/>
      <c r="CLS214" s="34"/>
      <c r="CLT214" s="36"/>
      <c r="CLU214" s="58"/>
      <c r="CLV214" s="59"/>
      <c r="CLW214" s="33"/>
      <c r="CLX214" s="33"/>
      <c r="CLY214" s="33"/>
      <c r="CLZ214" s="34"/>
      <c r="CMA214" s="36"/>
      <c r="CMB214" s="58"/>
      <c r="CMC214" s="59"/>
      <c r="CMD214" s="33"/>
      <c r="CME214" s="33"/>
      <c r="CMF214" s="33"/>
      <c r="CMG214" s="34"/>
      <c r="CMH214" s="36"/>
      <c r="CMI214" s="58"/>
      <c r="CMJ214" s="59"/>
      <c r="CMK214" s="33"/>
      <c r="CML214" s="33"/>
      <c r="CMM214" s="33"/>
      <c r="CMN214" s="34"/>
      <c r="CMO214" s="36"/>
      <c r="CMP214" s="58"/>
      <c r="CMQ214" s="59"/>
      <c r="CMR214" s="33"/>
      <c r="CMS214" s="33"/>
      <c r="CMT214" s="33"/>
      <c r="CMU214" s="34"/>
      <c r="CMV214" s="36"/>
      <c r="CMW214" s="58"/>
      <c r="CMX214" s="59"/>
      <c r="CMY214" s="33"/>
      <c r="CMZ214" s="33"/>
      <c r="CNA214" s="33"/>
      <c r="CNB214" s="34"/>
      <c r="CNC214" s="36"/>
      <c r="CND214" s="58"/>
      <c r="CNE214" s="59"/>
      <c r="CNF214" s="33"/>
      <c r="CNG214" s="33"/>
      <c r="CNH214" s="33"/>
      <c r="CNI214" s="34"/>
      <c r="CNJ214" s="36"/>
      <c r="CNK214" s="58"/>
      <c r="CNL214" s="59"/>
      <c r="CNM214" s="33"/>
      <c r="CNN214" s="33"/>
      <c r="CNO214" s="33"/>
      <c r="CNP214" s="34"/>
      <c r="CNQ214" s="36"/>
      <c r="CNR214" s="58"/>
      <c r="CNS214" s="59"/>
      <c r="CNT214" s="33"/>
      <c r="CNU214" s="33"/>
      <c r="CNV214" s="33"/>
      <c r="CNW214" s="34"/>
      <c r="CNX214" s="36"/>
      <c r="CNY214" s="58"/>
      <c r="CNZ214" s="59"/>
      <c r="COA214" s="33"/>
      <c r="COB214" s="33"/>
      <c r="COC214" s="33"/>
      <c r="COD214" s="34"/>
      <c r="COE214" s="36"/>
      <c r="COF214" s="58"/>
      <c r="COG214" s="59"/>
      <c r="COH214" s="33"/>
      <c r="COI214" s="33"/>
      <c r="COJ214" s="33"/>
      <c r="COK214" s="34"/>
      <c r="COL214" s="36"/>
      <c r="COM214" s="58"/>
      <c r="CON214" s="59"/>
      <c r="COO214" s="33"/>
      <c r="COP214" s="33"/>
      <c r="COQ214" s="33"/>
      <c r="COR214" s="34"/>
      <c r="COS214" s="36"/>
      <c r="COT214" s="58"/>
      <c r="COU214" s="59"/>
      <c r="COV214" s="33"/>
      <c r="COW214" s="33"/>
      <c r="COX214" s="33"/>
      <c r="COY214" s="34"/>
      <c r="COZ214" s="36"/>
      <c r="CPA214" s="58"/>
      <c r="CPB214" s="59"/>
      <c r="CPC214" s="33"/>
      <c r="CPD214" s="33"/>
      <c r="CPE214" s="33"/>
      <c r="CPF214" s="34"/>
      <c r="CPG214" s="36"/>
      <c r="CPH214" s="58"/>
      <c r="CPI214" s="59"/>
      <c r="CPJ214" s="33"/>
      <c r="CPK214" s="33"/>
      <c r="CPL214" s="33"/>
      <c r="CPM214" s="34"/>
      <c r="CPN214" s="36"/>
      <c r="CPO214" s="58"/>
      <c r="CPP214" s="59"/>
      <c r="CPQ214" s="33"/>
      <c r="CPR214" s="33"/>
      <c r="CPS214" s="33"/>
      <c r="CPT214" s="34"/>
      <c r="CPU214" s="36"/>
      <c r="CPV214" s="58"/>
      <c r="CPW214" s="59"/>
      <c r="CPX214" s="33"/>
      <c r="CPY214" s="33"/>
      <c r="CPZ214" s="33"/>
      <c r="CQA214" s="34"/>
      <c r="CQB214" s="36"/>
      <c r="CQC214" s="58"/>
      <c r="CQD214" s="59"/>
      <c r="CQE214" s="33"/>
      <c r="CQF214" s="33"/>
      <c r="CQG214" s="33"/>
      <c r="CQH214" s="34"/>
      <c r="CQI214" s="36"/>
      <c r="CQJ214" s="58"/>
      <c r="CQK214" s="59"/>
      <c r="CQL214" s="33"/>
      <c r="CQM214" s="33"/>
      <c r="CQN214" s="33"/>
      <c r="CQO214" s="34"/>
      <c r="CQP214" s="36"/>
      <c r="CQQ214" s="58"/>
      <c r="CQR214" s="59"/>
      <c r="CQS214" s="33"/>
      <c r="CQT214" s="33"/>
      <c r="CQU214" s="33"/>
      <c r="CQV214" s="34"/>
      <c r="CQW214" s="36"/>
      <c r="CQX214" s="58"/>
      <c r="CQY214" s="59"/>
      <c r="CQZ214" s="33"/>
      <c r="CRA214" s="33"/>
      <c r="CRB214" s="33"/>
      <c r="CRC214" s="34"/>
      <c r="CRD214" s="36"/>
      <c r="CRE214" s="58"/>
      <c r="CRF214" s="59"/>
      <c r="CRG214" s="33"/>
      <c r="CRH214" s="33"/>
      <c r="CRI214" s="33"/>
      <c r="CRJ214" s="34"/>
      <c r="CRK214" s="36"/>
      <c r="CRL214" s="58"/>
      <c r="CRM214" s="59"/>
      <c r="CRN214" s="33"/>
      <c r="CRO214" s="33"/>
      <c r="CRP214" s="33"/>
      <c r="CRQ214" s="34"/>
      <c r="CRR214" s="36"/>
      <c r="CRS214" s="58"/>
      <c r="CRT214" s="59"/>
      <c r="CRU214" s="33"/>
      <c r="CRV214" s="33"/>
      <c r="CRW214" s="33"/>
      <c r="CRX214" s="34"/>
      <c r="CRY214" s="36"/>
      <c r="CRZ214" s="58"/>
      <c r="CSA214" s="59"/>
      <c r="CSB214" s="33"/>
      <c r="CSC214" s="33"/>
      <c r="CSD214" s="33"/>
      <c r="CSE214" s="34"/>
      <c r="CSF214" s="36"/>
      <c r="CSG214" s="58"/>
      <c r="CSH214" s="59"/>
      <c r="CSI214" s="33"/>
      <c r="CSJ214" s="33"/>
      <c r="CSK214" s="33"/>
      <c r="CSL214" s="34"/>
      <c r="CSM214" s="36"/>
      <c r="CSN214" s="58"/>
      <c r="CSO214" s="59"/>
      <c r="CSP214" s="33"/>
      <c r="CSQ214" s="33"/>
      <c r="CSR214" s="33"/>
      <c r="CSS214" s="34"/>
      <c r="CST214" s="36"/>
      <c r="CSU214" s="58"/>
      <c r="CSV214" s="59"/>
      <c r="CSW214" s="33"/>
      <c r="CSX214" s="33"/>
      <c r="CSY214" s="33"/>
      <c r="CSZ214" s="34"/>
      <c r="CTA214" s="36"/>
      <c r="CTB214" s="58"/>
      <c r="CTC214" s="59"/>
      <c r="CTD214" s="33"/>
      <c r="CTE214" s="33"/>
      <c r="CTF214" s="33"/>
      <c r="CTG214" s="34"/>
      <c r="CTH214" s="36"/>
      <c r="CTI214" s="58"/>
      <c r="CTJ214" s="59"/>
      <c r="CTK214" s="33"/>
      <c r="CTL214" s="33"/>
      <c r="CTM214" s="33"/>
      <c r="CTN214" s="34"/>
      <c r="CTO214" s="36"/>
      <c r="CTP214" s="58"/>
      <c r="CTQ214" s="59"/>
      <c r="CTR214" s="33"/>
      <c r="CTS214" s="33"/>
      <c r="CTT214" s="33"/>
      <c r="CTU214" s="34"/>
      <c r="CTV214" s="36"/>
      <c r="CTW214" s="58"/>
      <c r="CTX214" s="59"/>
      <c r="CTY214" s="33"/>
      <c r="CTZ214" s="33"/>
      <c r="CUA214" s="33"/>
      <c r="CUB214" s="34"/>
      <c r="CUC214" s="36"/>
      <c r="CUD214" s="58"/>
      <c r="CUE214" s="59"/>
      <c r="CUF214" s="33"/>
      <c r="CUG214" s="33"/>
      <c r="CUH214" s="33"/>
      <c r="CUI214" s="34"/>
      <c r="CUJ214" s="36"/>
      <c r="CUK214" s="58"/>
      <c r="CUL214" s="59"/>
      <c r="CUM214" s="33"/>
      <c r="CUN214" s="33"/>
      <c r="CUO214" s="33"/>
      <c r="CUP214" s="34"/>
      <c r="CUQ214" s="36"/>
      <c r="CUR214" s="58"/>
      <c r="CUS214" s="59"/>
      <c r="CUT214" s="33"/>
      <c r="CUU214" s="33"/>
      <c r="CUV214" s="33"/>
      <c r="CUW214" s="34"/>
      <c r="CUX214" s="36"/>
      <c r="CUY214" s="58"/>
      <c r="CUZ214" s="59"/>
      <c r="CVA214" s="33"/>
      <c r="CVB214" s="33"/>
      <c r="CVC214" s="33"/>
      <c r="CVD214" s="34"/>
      <c r="CVE214" s="36"/>
      <c r="CVF214" s="58"/>
      <c r="CVG214" s="59"/>
      <c r="CVH214" s="33"/>
      <c r="CVI214" s="33"/>
      <c r="CVJ214" s="33"/>
      <c r="CVK214" s="34"/>
      <c r="CVL214" s="36"/>
      <c r="CVM214" s="58"/>
      <c r="CVN214" s="59"/>
      <c r="CVO214" s="33"/>
      <c r="CVP214" s="33"/>
      <c r="CVQ214" s="33"/>
      <c r="CVR214" s="34"/>
      <c r="CVS214" s="36"/>
      <c r="CVT214" s="58"/>
      <c r="CVU214" s="59"/>
      <c r="CVV214" s="33"/>
      <c r="CVW214" s="33"/>
      <c r="CVX214" s="33"/>
      <c r="CVY214" s="34"/>
      <c r="CVZ214" s="36"/>
      <c r="CWA214" s="58"/>
      <c r="CWB214" s="59"/>
      <c r="CWC214" s="33"/>
      <c r="CWD214" s="33"/>
      <c r="CWE214" s="33"/>
      <c r="CWF214" s="34"/>
      <c r="CWG214" s="36"/>
      <c r="CWH214" s="58"/>
      <c r="CWI214" s="59"/>
      <c r="CWJ214" s="33"/>
      <c r="CWK214" s="33"/>
      <c r="CWL214" s="33"/>
      <c r="CWM214" s="34"/>
      <c r="CWN214" s="36"/>
      <c r="CWO214" s="58"/>
      <c r="CWP214" s="59"/>
      <c r="CWQ214" s="33"/>
      <c r="CWR214" s="33"/>
      <c r="CWS214" s="33"/>
      <c r="CWT214" s="34"/>
      <c r="CWU214" s="36"/>
      <c r="CWV214" s="58"/>
      <c r="CWW214" s="59"/>
      <c r="CWX214" s="33"/>
      <c r="CWY214" s="33"/>
      <c r="CWZ214" s="33"/>
      <c r="CXA214" s="34"/>
      <c r="CXB214" s="36"/>
      <c r="CXC214" s="58"/>
      <c r="CXD214" s="59"/>
      <c r="CXE214" s="33"/>
      <c r="CXF214" s="33"/>
      <c r="CXG214" s="33"/>
      <c r="CXH214" s="34"/>
      <c r="CXI214" s="36"/>
      <c r="CXJ214" s="58"/>
      <c r="CXK214" s="59"/>
      <c r="CXL214" s="33"/>
      <c r="CXM214" s="33"/>
      <c r="CXN214" s="33"/>
      <c r="CXO214" s="34"/>
      <c r="CXP214" s="36"/>
      <c r="CXQ214" s="58"/>
      <c r="CXR214" s="59"/>
      <c r="CXS214" s="33"/>
      <c r="CXT214" s="33"/>
      <c r="CXU214" s="33"/>
      <c r="CXV214" s="34"/>
      <c r="CXW214" s="36"/>
      <c r="CXX214" s="58"/>
      <c r="CXY214" s="59"/>
      <c r="CXZ214" s="33"/>
      <c r="CYA214" s="33"/>
      <c r="CYB214" s="33"/>
      <c r="CYC214" s="34"/>
      <c r="CYD214" s="36"/>
      <c r="CYE214" s="58"/>
      <c r="CYF214" s="59"/>
      <c r="CYG214" s="33"/>
      <c r="CYH214" s="33"/>
      <c r="CYI214" s="33"/>
      <c r="CYJ214" s="34"/>
      <c r="CYK214" s="36"/>
      <c r="CYL214" s="58"/>
      <c r="CYM214" s="59"/>
      <c r="CYN214" s="33"/>
      <c r="CYO214" s="33"/>
      <c r="CYP214" s="33"/>
      <c r="CYQ214" s="34"/>
      <c r="CYR214" s="36"/>
      <c r="CYS214" s="58"/>
      <c r="CYT214" s="59"/>
      <c r="CYU214" s="33"/>
      <c r="CYV214" s="33"/>
      <c r="CYW214" s="33"/>
      <c r="CYX214" s="34"/>
      <c r="CYY214" s="36"/>
      <c r="CYZ214" s="58"/>
      <c r="CZA214" s="59"/>
      <c r="CZB214" s="33"/>
      <c r="CZC214" s="33"/>
      <c r="CZD214" s="33"/>
      <c r="CZE214" s="34"/>
      <c r="CZF214" s="36"/>
      <c r="CZG214" s="58"/>
      <c r="CZH214" s="59"/>
      <c r="CZI214" s="33"/>
      <c r="CZJ214" s="33"/>
      <c r="CZK214" s="33"/>
      <c r="CZL214" s="34"/>
      <c r="CZM214" s="36"/>
      <c r="CZN214" s="58"/>
      <c r="CZO214" s="59"/>
      <c r="CZP214" s="33"/>
      <c r="CZQ214" s="33"/>
      <c r="CZR214" s="33"/>
      <c r="CZS214" s="34"/>
      <c r="CZT214" s="36"/>
      <c r="CZU214" s="58"/>
      <c r="CZV214" s="59"/>
      <c r="CZW214" s="33"/>
      <c r="CZX214" s="33"/>
      <c r="CZY214" s="33"/>
      <c r="CZZ214" s="34"/>
      <c r="DAA214" s="36"/>
      <c r="DAB214" s="58"/>
      <c r="DAC214" s="59"/>
      <c r="DAD214" s="33"/>
      <c r="DAE214" s="33"/>
      <c r="DAF214" s="33"/>
      <c r="DAG214" s="34"/>
      <c r="DAH214" s="36"/>
      <c r="DAI214" s="58"/>
      <c r="DAJ214" s="59"/>
      <c r="DAK214" s="33"/>
      <c r="DAL214" s="33"/>
      <c r="DAM214" s="33"/>
      <c r="DAN214" s="34"/>
      <c r="DAO214" s="36"/>
      <c r="DAP214" s="58"/>
      <c r="DAQ214" s="59"/>
      <c r="DAR214" s="33"/>
      <c r="DAS214" s="33"/>
      <c r="DAT214" s="33"/>
      <c r="DAU214" s="34"/>
      <c r="DAV214" s="36"/>
      <c r="DAW214" s="58"/>
      <c r="DAX214" s="59"/>
      <c r="DAY214" s="33"/>
      <c r="DAZ214" s="33"/>
      <c r="DBA214" s="33"/>
      <c r="DBB214" s="34"/>
      <c r="DBC214" s="36"/>
      <c r="DBD214" s="58"/>
      <c r="DBE214" s="59"/>
      <c r="DBF214" s="33"/>
      <c r="DBG214" s="33"/>
      <c r="DBH214" s="33"/>
      <c r="DBI214" s="34"/>
      <c r="DBJ214" s="36"/>
      <c r="DBK214" s="58"/>
      <c r="DBL214" s="59"/>
      <c r="DBM214" s="33"/>
      <c r="DBN214" s="33"/>
      <c r="DBO214" s="33"/>
      <c r="DBP214" s="34"/>
      <c r="DBQ214" s="36"/>
      <c r="DBR214" s="58"/>
      <c r="DBS214" s="59"/>
      <c r="DBT214" s="33"/>
      <c r="DBU214" s="33"/>
      <c r="DBV214" s="33"/>
      <c r="DBW214" s="34"/>
      <c r="DBX214" s="36"/>
      <c r="DBY214" s="58"/>
      <c r="DBZ214" s="59"/>
      <c r="DCA214" s="33"/>
      <c r="DCB214" s="33"/>
      <c r="DCC214" s="33"/>
      <c r="DCD214" s="34"/>
      <c r="DCE214" s="36"/>
      <c r="DCF214" s="58"/>
      <c r="DCG214" s="59"/>
      <c r="DCH214" s="33"/>
      <c r="DCI214" s="33"/>
      <c r="DCJ214" s="33"/>
      <c r="DCK214" s="34"/>
      <c r="DCL214" s="36"/>
      <c r="DCM214" s="58"/>
      <c r="DCN214" s="59"/>
      <c r="DCO214" s="33"/>
      <c r="DCP214" s="33"/>
      <c r="DCQ214" s="33"/>
      <c r="DCR214" s="34"/>
      <c r="DCS214" s="36"/>
      <c r="DCT214" s="58"/>
      <c r="DCU214" s="59"/>
      <c r="DCV214" s="33"/>
      <c r="DCW214" s="33"/>
      <c r="DCX214" s="33"/>
      <c r="DCY214" s="34"/>
      <c r="DCZ214" s="36"/>
      <c r="DDA214" s="58"/>
      <c r="DDB214" s="59"/>
      <c r="DDC214" s="33"/>
      <c r="DDD214" s="33"/>
      <c r="DDE214" s="33"/>
      <c r="DDF214" s="34"/>
      <c r="DDG214" s="36"/>
      <c r="DDH214" s="58"/>
      <c r="DDI214" s="59"/>
      <c r="DDJ214" s="33"/>
      <c r="DDK214" s="33"/>
      <c r="DDL214" s="33"/>
      <c r="DDM214" s="34"/>
      <c r="DDN214" s="36"/>
      <c r="DDO214" s="58"/>
      <c r="DDP214" s="59"/>
      <c r="DDQ214" s="33"/>
      <c r="DDR214" s="33"/>
      <c r="DDS214" s="33"/>
      <c r="DDT214" s="34"/>
      <c r="DDU214" s="36"/>
      <c r="DDV214" s="58"/>
      <c r="DDW214" s="59"/>
      <c r="DDX214" s="33"/>
      <c r="DDY214" s="33"/>
      <c r="DDZ214" s="33"/>
      <c r="DEA214" s="34"/>
      <c r="DEB214" s="36"/>
      <c r="DEC214" s="58"/>
      <c r="DED214" s="59"/>
      <c r="DEE214" s="33"/>
      <c r="DEF214" s="33"/>
      <c r="DEG214" s="33"/>
      <c r="DEH214" s="34"/>
      <c r="DEI214" s="36"/>
      <c r="DEJ214" s="58"/>
      <c r="DEK214" s="59"/>
      <c r="DEL214" s="33"/>
      <c r="DEM214" s="33"/>
      <c r="DEN214" s="33"/>
      <c r="DEO214" s="34"/>
      <c r="DEP214" s="36"/>
      <c r="DEQ214" s="58"/>
      <c r="DER214" s="59"/>
      <c r="DES214" s="33"/>
      <c r="DET214" s="33"/>
      <c r="DEU214" s="33"/>
      <c r="DEV214" s="34"/>
      <c r="DEW214" s="36"/>
      <c r="DEX214" s="58"/>
      <c r="DEY214" s="59"/>
      <c r="DEZ214" s="33"/>
      <c r="DFA214" s="33"/>
      <c r="DFB214" s="33"/>
      <c r="DFC214" s="34"/>
      <c r="DFD214" s="36"/>
      <c r="DFE214" s="58"/>
      <c r="DFF214" s="59"/>
      <c r="DFG214" s="33"/>
      <c r="DFH214" s="33"/>
      <c r="DFI214" s="33"/>
      <c r="DFJ214" s="34"/>
      <c r="DFK214" s="36"/>
      <c r="DFL214" s="58"/>
      <c r="DFM214" s="59"/>
      <c r="DFN214" s="33"/>
      <c r="DFO214" s="33"/>
      <c r="DFP214" s="33"/>
      <c r="DFQ214" s="34"/>
      <c r="DFR214" s="36"/>
      <c r="DFS214" s="58"/>
      <c r="DFT214" s="59"/>
      <c r="DFU214" s="33"/>
      <c r="DFV214" s="33"/>
      <c r="DFW214" s="33"/>
      <c r="DFX214" s="34"/>
      <c r="DFY214" s="36"/>
      <c r="DFZ214" s="58"/>
      <c r="DGA214" s="59"/>
      <c r="DGB214" s="33"/>
      <c r="DGC214" s="33"/>
      <c r="DGD214" s="33"/>
      <c r="DGE214" s="34"/>
      <c r="DGF214" s="36"/>
      <c r="DGG214" s="58"/>
      <c r="DGH214" s="59"/>
      <c r="DGI214" s="33"/>
      <c r="DGJ214" s="33"/>
      <c r="DGK214" s="33"/>
      <c r="DGL214" s="34"/>
      <c r="DGM214" s="36"/>
      <c r="DGN214" s="58"/>
      <c r="DGO214" s="59"/>
      <c r="DGP214" s="33"/>
      <c r="DGQ214" s="33"/>
      <c r="DGR214" s="33"/>
      <c r="DGS214" s="34"/>
      <c r="DGT214" s="36"/>
      <c r="DGU214" s="58"/>
      <c r="DGV214" s="59"/>
      <c r="DGW214" s="33"/>
      <c r="DGX214" s="33"/>
      <c r="DGY214" s="33"/>
      <c r="DGZ214" s="34"/>
      <c r="DHA214" s="36"/>
      <c r="DHB214" s="58"/>
      <c r="DHC214" s="59"/>
      <c r="DHD214" s="33"/>
      <c r="DHE214" s="33"/>
      <c r="DHF214" s="33"/>
      <c r="DHG214" s="34"/>
      <c r="DHH214" s="36"/>
      <c r="DHI214" s="58"/>
      <c r="DHJ214" s="59"/>
      <c r="DHK214" s="33"/>
      <c r="DHL214" s="33"/>
      <c r="DHM214" s="33"/>
      <c r="DHN214" s="34"/>
      <c r="DHO214" s="36"/>
      <c r="DHP214" s="58"/>
      <c r="DHQ214" s="59"/>
      <c r="DHR214" s="33"/>
      <c r="DHS214" s="33"/>
      <c r="DHT214" s="33"/>
      <c r="DHU214" s="34"/>
      <c r="DHV214" s="36"/>
      <c r="DHW214" s="58"/>
      <c r="DHX214" s="59"/>
      <c r="DHY214" s="33"/>
      <c r="DHZ214" s="33"/>
      <c r="DIA214" s="33"/>
      <c r="DIB214" s="34"/>
      <c r="DIC214" s="36"/>
      <c r="DID214" s="58"/>
      <c r="DIE214" s="59"/>
      <c r="DIF214" s="33"/>
      <c r="DIG214" s="33"/>
      <c r="DIH214" s="33"/>
      <c r="DII214" s="34"/>
      <c r="DIJ214" s="36"/>
      <c r="DIK214" s="58"/>
      <c r="DIL214" s="59"/>
      <c r="DIM214" s="33"/>
      <c r="DIN214" s="33"/>
      <c r="DIO214" s="33"/>
      <c r="DIP214" s="34"/>
      <c r="DIQ214" s="36"/>
      <c r="DIR214" s="58"/>
      <c r="DIS214" s="59"/>
      <c r="DIT214" s="33"/>
      <c r="DIU214" s="33"/>
      <c r="DIV214" s="33"/>
      <c r="DIW214" s="34"/>
      <c r="DIX214" s="36"/>
      <c r="DIY214" s="58"/>
      <c r="DIZ214" s="59"/>
      <c r="DJA214" s="33"/>
      <c r="DJB214" s="33"/>
      <c r="DJC214" s="33"/>
      <c r="DJD214" s="34"/>
      <c r="DJE214" s="36"/>
      <c r="DJF214" s="58"/>
      <c r="DJG214" s="59"/>
      <c r="DJH214" s="33"/>
      <c r="DJI214" s="33"/>
      <c r="DJJ214" s="33"/>
      <c r="DJK214" s="34"/>
      <c r="DJL214" s="36"/>
      <c r="DJM214" s="58"/>
      <c r="DJN214" s="59"/>
      <c r="DJO214" s="33"/>
      <c r="DJP214" s="33"/>
      <c r="DJQ214" s="33"/>
      <c r="DJR214" s="34"/>
      <c r="DJS214" s="36"/>
      <c r="DJT214" s="58"/>
      <c r="DJU214" s="59"/>
      <c r="DJV214" s="33"/>
      <c r="DJW214" s="33"/>
      <c r="DJX214" s="33"/>
      <c r="DJY214" s="34"/>
      <c r="DJZ214" s="36"/>
      <c r="DKA214" s="58"/>
      <c r="DKB214" s="59"/>
      <c r="DKC214" s="33"/>
      <c r="DKD214" s="33"/>
      <c r="DKE214" s="33"/>
      <c r="DKF214" s="34"/>
      <c r="DKG214" s="36"/>
      <c r="DKH214" s="58"/>
      <c r="DKI214" s="59"/>
      <c r="DKJ214" s="33"/>
      <c r="DKK214" s="33"/>
      <c r="DKL214" s="33"/>
      <c r="DKM214" s="34"/>
      <c r="DKN214" s="36"/>
      <c r="DKO214" s="58"/>
      <c r="DKP214" s="59"/>
      <c r="DKQ214" s="33"/>
      <c r="DKR214" s="33"/>
      <c r="DKS214" s="33"/>
      <c r="DKT214" s="34"/>
      <c r="DKU214" s="36"/>
      <c r="DKV214" s="58"/>
      <c r="DKW214" s="59"/>
      <c r="DKX214" s="33"/>
      <c r="DKY214" s="33"/>
      <c r="DKZ214" s="33"/>
      <c r="DLA214" s="34"/>
      <c r="DLB214" s="36"/>
      <c r="DLC214" s="58"/>
      <c r="DLD214" s="59"/>
      <c r="DLE214" s="33"/>
      <c r="DLF214" s="33"/>
      <c r="DLG214" s="33"/>
      <c r="DLH214" s="34"/>
      <c r="DLI214" s="36"/>
      <c r="DLJ214" s="58"/>
      <c r="DLK214" s="59"/>
      <c r="DLL214" s="33"/>
      <c r="DLM214" s="33"/>
      <c r="DLN214" s="33"/>
      <c r="DLO214" s="34"/>
      <c r="DLP214" s="36"/>
      <c r="DLQ214" s="58"/>
      <c r="DLR214" s="59"/>
      <c r="DLS214" s="33"/>
      <c r="DLT214" s="33"/>
      <c r="DLU214" s="33"/>
      <c r="DLV214" s="34"/>
      <c r="DLW214" s="36"/>
      <c r="DLX214" s="58"/>
      <c r="DLY214" s="59"/>
      <c r="DLZ214" s="33"/>
      <c r="DMA214" s="33"/>
      <c r="DMB214" s="33"/>
      <c r="DMC214" s="34"/>
      <c r="DMD214" s="36"/>
      <c r="DME214" s="58"/>
      <c r="DMF214" s="59"/>
      <c r="DMG214" s="33"/>
      <c r="DMH214" s="33"/>
      <c r="DMI214" s="33"/>
      <c r="DMJ214" s="34"/>
      <c r="DMK214" s="36"/>
      <c r="DML214" s="58"/>
      <c r="DMM214" s="59"/>
      <c r="DMN214" s="33"/>
      <c r="DMO214" s="33"/>
      <c r="DMP214" s="33"/>
      <c r="DMQ214" s="34"/>
      <c r="DMR214" s="36"/>
      <c r="DMS214" s="58"/>
      <c r="DMT214" s="59"/>
      <c r="DMU214" s="33"/>
      <c r="DMV214" s="33"/>
      <c r="DMW214" s="33"/>
      <c r="DMX214" s="34"/>
      <c r="DMY214" s="36"/>
      <c r="DMZ214" s="58"/>
      <c r="DNA214" s="59"/>
      <c r="DNB214" s="33"/>
      <c r="DNC214" s="33"/>
      <c r="DND214" s="33"/>
      <c r="DNE214" s="34"/>
      <c r="DNF214" s="36"/>
      <c r="DNG214" s="58"/>
      <c r="DNH214" s="59"/>
      <c r="DNI214" s="33"/>
      <c r="DNJ214" s="33"/>
      <c r="DNK214" s="33"/>
      <c r="DNL214" s="34"/>
      <c r="DNM214" s="36"/>
      <c r="DNN214" s="58"/>
      <c r="DNO214" s="59"/>
      <c r="DNP214" s="33"/>
      <c r="DNQ214" s="33"/>
      <c r="DNR214" s="33"/>
      <c r="DNS214" s="34"/>
      <c r="DNT214" s="36"/>
      <c r="DNU214" s="58"/>
      <c r="DNV214" s="59"/>
      <c r="DNW214" s="33"/>
      <c r="DNX214" s="33"/>
      <c r="DNY214" s="33"/>
      <c r="DNZ214" s="34"/>
      <c r="DOA214" s="36"/>
      <c r="DOB214" s="58"/>
      <c r="DOC214" s="59"/>
      <c r="DOD214" s="33"/>
      <c r="DOE214" s="33"/>
      <c r="DOF214" s="33"/>
      <c r="DOG214" s="34"/>
      <c r="DOH214" s="36"/>
      <c r="DOI214" s="58"/>
      <c r="DOJ214" s="59"/>
      <c r="DOK214" s="33"/>
      <c r="DOL214" s="33"/>
      <c r="DOM214" s="33"/>
      <c r="DON214" s="34"/>
      <c r="DOO214" s="36"/>
      <c r="DOP214" s="58"/>
      <c r="DOQ214" s="59"/>
      <c r="DOR214" s="33"/>
      <c r="DOS214" s="33"/>
      <c r="DOT214" s="33"/>
      <c r="DOU214" s="34"/>
      <c r="DOV214" s="36"/>
      <c r="DOW214" s="58"/>
      <c r="DOX214" s="59"/>
      <c r="DOY214" s="33"/>
      <c r="DOZ214" s="33"/>
      <c r="DPA214" s="33"/>
      <c r="DPB214" s="34"/>
      <c r="DPC214" s="36"/>
      <c r="DPD214" s="58"/>
      <c r="DPE214" s="59"/>
      <c r="DPF214" s="33"/>
      <c r="DPG214" s="33"/>
      <c r="DPH214" s="33"/>
      <c r="DPI214" s="34"/>
      <c r="DPJ214" s="36"/>
      <c r="DPK214" s="58"/>
      <c r="DPL214" s="59"/>
      <c r="DPM214" s="33"/>
      <c r="DPN214" s="33"/>
      <c r="DPO214" s="33"/>
      <c r="DPP214" s="34"/>
      <c r="DPQ214" s="36"/>
      <c r="DPR214" s="58"/>
      <c r="DPS214" s="59"/>
      <c r="DPT214" s="33"/>
      <c r="DPU214" s="33"/>
      <c r="DPV214" s="33"/>
      <c r="DPW214" s="34"/>
      <c r="DPX214" s="36"/>
      <c r="DPY214" s="58"/>
      <c r="DPZ214" s="59"/>
      <c r="DQA214" s="33"/>
      <c r="DQB214" s="33"/>
      <c r="DQC214" s="33"/>
      <c r="DQD214" s="34"/>
      <c r="DQE214" s="36"/>
      <c r="DQF214" s="58"/>
      <c r="DQG214" s="59"/>
      <c r="DQH214" s="33"/>
      <c r="DQI214" s="33"/>
      <c r="DQJ214" s="33"/>
      <c r="DQK214" s="34"/>
      <c r="DQL214" s="36"/>
      <c r="DQM214" s="58"/>
      <c r="DQN214" s="59"/>
      <c r="DQO214" s="33"/>
      <c r="DQP214" s="33"/>
      <c r="DQQ214" s="33"/>
      <c r="DQR214" s="34"/>
      <c r="DQS214" s="36"/>
      <c r="DQT214" s="58"/>
      <c r="DQU214" s="59"/>
      <c r="DQV214" s="33"/>
      <c r="DQW214" s="33"/>
      <c r="DQX214" s="33"/>
      <c r="DQY214" s="34"/>
      <c r="DQZ214" s="36"/>
      <c r="DRA214" s="58"/>
      <c r="DRB214" s="59"/>
      <c r="DRC214" s="33"/>
      <c r="DRD214" s="33"/>
      <c r="DRE214" s="33"/>
      <c r="DRF214" s="34"/>
      <c r="DRG214" s="36"/>
      <c r="DRH214" s="58"/>
      <c r="DRI214" s="59"/>
      <c r="DRJ214" s="33"/>
      <c r="DRK214" s="33"/>
      <c r="DRL214" s="33"/>
      <c r="DRM214" s="34"/>
      <c r="DRN214" s="36"/>
      <c r="DRO214" s="58"/>
      <c r="DRP214" s="59"/>
      <c r="DRQ214" s="33"/>
      <c r="DRR214" s="33"/>
      <c r="DRS214" s="33"/>
      <c r="DRT214" s="34"/>
      <c r="DRU214" s="36"/>
      <c r="DRV214" s="58"/>
      <c r="DRW214" s="59"/>
      <c r="DRX214" s="33"/>
      <c r="DRY214" s="33"/>
      <c r="DRZ214" s="33"/>
      <c r="DSA214" s="34"/>
      <c r="DSB214" s="36"/>
      <c r="DSC214" s="58"/>
      <c r="DSD214" s="59"/>
      <c r="DSE214" s="33"/>
      <c r="DSF214" s="33"/>
      <c r="DSG214" s="33"/>
      <c r="DSH214" s="34"/>
      <c r="DSI214" s="36"/>
      <c r="DSJ214" s="58"/>
      <c r="DSK214" s="59"/>
      <c r="DSL214" s="33"/>
      <c r="DSM214" s="33"/>
      <c r="DSN214" s="33"/>
      <c r="DSO214" s="34"/>
      <c r="DSP214" s="36"/>
      <c r="DSQ214" s="58"/>
      <c r="DSR214" s="59"/>
      <c r="DSS214" s="33"/>
      <c r="DST214" s="33"/>
      <c r="DSU214" s="33"/>
      <c r="DSV214" s="34"/>
      <c r="DSW214" s="36"/>
      <c r="DSX214" s="58"/>
      <c r="DSY214" s="59"/>
      <c r="DSZ214" s="33"/>
      <c r="DTA214" s="33"/>
      <c r="DTB214" s="33"/>
      <c r="DTC214" s="34"/>
      <c r="DTD214" s="36"/>
      <c r="DTE214" s="58"/>
      <c r="DTF214" s="59"/>
      <c r="DTG214" s="33"/>
      <c r="DTH214" s="33"/>
      <c r="DTI214" s="33"/>
      <c r="DTJ214" s="34"/>
      <c r="DTK214" s="36"/>
      <c r="DTL214" s="58"/>
      <c r="DTM214" s="59"/>
      <c r="DTN214" s="33"/>
      <c r="DTO214" s="33"/>
      <c r="DTP214" s="33"/>
      <c r="DTQ214" s="34"/>
      <c r="DTR214" s="36"/>
      <c r="DTS214" s="58"/>
      <c r="DTT214" s="59"/>
      <c r="DTU214" s="33"/>
      <c r="DTV214" s="33"/>
      <c r="DTW214" s="33"/>
      <c r="DTX214" s="34"/>
      <c r="DTY214" s="36"/>
      <c r="DTZ214" s="58"/>
      <c r="DUA214" s="59"/>
      <c r="DUB214" s="33"/>
      <c r="DUC214" s="33"/>
      <c r="DUD214" s="33"/>
      <c r="DUE214" s="34"/>
      <c r="DUF214" s="36"/>
      <c r="DUG214" s="58"/>
      <c r="DUH214" s="59"/>
      <c r="DUI214" s="33"/>
      <c r="DUJ214" s="33"/>
      <c r="DUK214" s="33"/>
      <c r="DUL214" s="34"/>
      <c r="DUM214" s="36"/>
      <c r="DUN214" s="58"/>
      <c r="DUO214" s="59"/>
      <c r="DUP214" s="33"/>
      <c r="DUQ214" s="33"/>
      <c r="DUR214" s="33"/>
      <c r="DUS214" s="34"/>
      <c r="DUT214" s="36"/>
      <c r="DUU214" s="58"/>
      <c r="DUV214" s="59"/>
      <c r="DUW214" s="33"/>
      <c r="DUX214" s="33"/>
      <c r="DUY214" s="33"/>
      <c r="DUZ214" s="34"/>
      <c r="DVA214" s="36"/>
      <c r="DVB214" s="58"/>
      <c r="DVC214" s="59"/>
      <c r="DVD214" s="33"/>
      <c r="DVE214" s="33"/>
      <c r="DVF214" s="33"/>
      <c r="DVG214" s="34"/>
      <c r="DVH214" s="36"/>
      <c r="DVI214" s="58"/>
      <c r="DVJ214" s="59"/>
      <c r="DVK214" s="33"/>
      <c r="DVL214" s="33"/>
      <c r="DVM214" s="33"/>
      <c r="DVN214" s="34"/>
      <c r="DVO214" s="36"/>
      <c r="DVP214" s="58"/>
      <c r="DVQ214" s="59"/>
      <c r="DVR214" s="33"/>
      <c r="DVS214" s="33"/>
      <c r="DVT214" s="33"/>
      <c r="DVU214" s="34"/>
      <c r="DVV214" s="36"/>
      <c r="DVW214" s="58"/>
      <c r="DVX214" s="59"/>
      <c r="DVY214" s="33"/>
      <c r="DVZ214" s="33"/>
      <c r="DWA214" s="33"/>
      <c r="DWB214" s="34"/>
      <c r="DWC214" s="36"/>
      <c r="DWD214" s="58"/>
      <c r="DWE214" s="59"/>
      <c r="DWF214" s="33"/>
      <c r="DWG214" s="33"/>
      <c r="DWH214" s="33"/>
      <c r="DWI214" s="34"/>
      <c r="DWJ214" s="36"/>
      <c r="DWK214" s="58"/>
      <c r="DWL214" s="59"/>
      <c r="DWM214" s="33"/>
      <c r="DWN214" s="33"/>
      <c r="DWO214" s="33"/>
      <c r="DWP214" s="34"/>
      <c r="DWQ214" s="36"/>
      <c r="DWR214" s="58"/>
      <c r="DWS214" s="59"/>
      <c r="DWT214" s="33"/>
      <c r="DWU214" s="33"/>
      <c r="DWV214" s="33"/>
      <c r="DWW214" s="34"/>
      <c r="DWX214" s="36"/>
      <c r="DWY214" s="58"/>
      <c r="DWZ214" s="59"/>
      <c r="DXA214" s="33"/>
      <c r="DXB214" s="33"/>
      <c r="DXC214" s="33"/>
      <c r="DXD214" s="34"/>
      <c r="DXE214" s="36"/>
      <c r="DXF214" s="58"/>
      <c r="DXG214" s="59"/>
      <c r="DXH214" s="33"/>
      <c r="DXI214" s="33"/>
      <c r="DXJ214" s="33"/>
      <c r="DXK214" s="34"/>
      <c r="DXL214" s="36"/>
      <c r="DXM214" s="58"/>
      <c r="DXN214" s="59"/>
      <c r="DXO214" s="33"/>
      <c r="DXP214" s="33"/>
      <c r="DXQ214" s="33"/>
      <c r="DXR214" s="34"/>
      <c r="DXS214" s="36"/>
      <c r="DXT214" s="58"/>
      <c r="DXU214" s="59"/>
      <c r="DXV214" s="33"/>
      <c r="DXW214" s="33"/>
      <c r="DXX214" s="33"/>
      <c r="DXY214" s="34"/>
      <c r="DXZ214" s="36"/>
      <c r="DYA214" s="58"/>
      <c r="DYB214" s="59"/>
      <c r="DYC214" s="33"/>
      <c r="DYD214" s="33"/>
      <c r="DYE214" s="33"/>
      <c r="DYF214" s="34"/>
      <c r="DYG214" s="36"/>
      <c r="DYH214" s="58"/>
      <c r="DYI214" s="59"/>
      <c r="DYJ214" s="33"/>
      <c r="DYK214" s="33"/>
      <c r="DYL214" s="33"/>
      <c r="DYM214" s="34"/>
      <c r="DYN214" s="36"/>
      <c r="DYO214" s="58"/>
      <c r="DYP214" s="59"/>
      <c r="DYQ214" s="33"/>
      <c r="DYR214" s="33"/>
      <c r="DYS214" s="33"/>
      <c r="DYT214" s="34"/>
      <c r="DYU214" s="36"/>
      <c r="DYV214" s="58"/>
      <c r="DYW214" s="59"/>
      <c r="DYX214" s="33"/>
      <c r="DYY214" s="33"/>
      <c r="DYZ214" s="33"/>
      <c r="DZA214" s="34"/>
      <c r="DZB214" s="36"/>
      <c r="DZC214" s="58"/>
      <c r="DZD214" s="59"/>
      <c r="DZE214" s="33"/>
      <c r="DZF214" s="33"/>
      <c r="DZG214" s="33"/>
      <c r="DZH214" s="34"/>
      <c r="DZI214" s="36"/>
      <c r="DZJ214" s="58"/>
      <c r="DZK214" s="59"/>
      <c r="DZL214" s="33"/>
      <c r="DZM214" s="33"/>
      <c r="DZN214" s="33"/>
      <c r="DZO214" s="34"/>
      <c r="DZP214" s="36"/>
      <c r="DZQ214" s="58"/>
      <c r="DZR214" s="59"/>
      <c r="DZS214" s="33"/>
      <c r="DZT214" s="33"/>
      <c r="DZU214" s="33"/>
      <c r="DZV214" s="34"/>
      <c r="DZW214" s="36"/>
      <c r="DZX214" s="58"/>
      <c r="DZY214" s="59"/>
      <c r="DZZ214" s="33"/>
      <c r="EAA214" s="33"/>
      <c r="EAB214" s="33"/>
      <c r="EAC214" s="34"/>
      <c r="EAD214" s="36"/>
      <c r="EAE214" s="58"/>
      <c r="EAF214" s="59"/>
      <c r="EAG214" s="33"/>
      <c r="EAH214" s="33"/>
      <c r="EAI214" s="33"/>
      <c r="EAJ214" s="34"/>
      <c r="EAK214" s="36"/>
      <c r="EAL214" s="58"/>
      <c r="EAM214" s="59"/>
      <c r="EAN214" s="33"/>
      <c r="EAO214" s="33"/>
      <c r="EAP214" s="33"/>
      <c r="EAQ214" s="34"/>
      <c r="EAR214" s="36"/>
      <c r="EAS214" s="58"/>
      <c r="EAT214" s="59"/>
      <c r="EAU214" s="33"/>
      <c r="EAV214" s="33"/>
      <c r="EAW214" s="33"/>
      <c r="EAX214" s="34"/>
      <c r="EAY214" s="36"/>
      <c r="EAZ214" s="58"/>
      <c r="EBA214" s="59"/>
      <c r="EBB214" s="33"/>
      <c r="EBC214" s="33"/>
      <c r="EBD214" s="33"/>
      <c r="EBE214" s="34"/>
      <c r="EBF214" s="36"/>
      <c r="EBG214" s="58"/>
      <c r="EBH214" s="59"/>
      <c r="EBI214" s="33"/>
      <c r="EBJ214" s="33"/>
      <c r="EBK214" s="33"/>
      <c r="EBL214" s="34"/>
      <c r="EBM214" s="36"/>
      <c r="EBN214" s="58"/>
      <c r="EBO214" s="59"/>
      <c r="EBP214" s="33"/>
      <c r="EBQ214" s="33"/>
      <c r="EBR214" s="33"/>
      <c r="EBS214" s="34"/>
      <c r="EBT214" s="36"/>
      <c r="EBU214" s="58"/>
      <c r="EBV214" s="59"/>
      <c r="EBW214" s="33"/>
      <c r="EBX214" s="33"/>
      <c r="EBY214" s="33"/>
      <c r="EBZ214" s="34"/>
      <c r="ECA214" s="36"/>
      <c r="ECB214" s="58"/>
      <c r="ECC214" s="59"/>
      <c r="ECD214" s="33"/>
      <c r="ECE214" s="33"/>
      <c r="ECF214" s="33"/>
      <c r="ECG214" s="34"/>
      <c r="ECH214" s="36"/>
      <c r="ECI214" s="58"/>
      <c r="ECJ214" s="59"/>
      <c r="ECK214" s="33"/>
      <c r="ECL214" s="33"/>
      <c r="ECM214" s="33"/>
      <c r="ECN214" s="34"/>
      <c r="ECO214" s="36"/>
      <c r="ECP214" s="58"/>
      <c r="ECQ214" s="59"/>
      <c r="ECR214" s="33"/>
      <c r="ECS214" s="33"/>
      <c r="ECT214" s="33"/>
      <c r="ECU214" s="34"/>
      <c r="ECV214" s="36"/>
      <c r="ECW214" s="58"/>
      <c r="ECX214" s="59"/>
      <c r="ECY214" s="33"/>
      <c r="ECZ214" s="33"/>
      <c r="EDA214" s="33"/>
      <c r="EDB214" s="34"/>
      <c r="EDC214" s="36"/>
      <c r="EDD214" s="58"/>
      <c r="EDE214" s="59"/>
      <c r="EDF214" s="33"/>
      <c r="EDG214" s="33"/>
      <c r="EDH214" s="33"/>
      <c r="EDI214" s="34"/>
      <c r="EDJ214" s="36"/>
      <c r="EDK214" s="58"/>
      <c r="EDL214" s="59"/>
      <c r="EDM214" s="33"/>
      <c r="EDN214" s="33"/>
      <c r="EDO214" s="33"/>
      <c r="EDP214" s="34"/>
      <c r="EDQ214" s="36"/>
      <c r="EDR214" s="58"/>
      <c r="EDS214" s="59"/>
      <c r="EDT214" s="33"/>
      <c r="EDU214" s="33"/>
      <c r="EDV214" s="33"/>
      <c r="EDW214" s="34"/>
      <c r="EDX214" s="36"/>
      <c r="EDY214" s="58"/>
      <c r="EDZ214" s="59"/>
      <c r="EEA214" s="33"/>
      <c r="EEB214" s="33"/>
      <c r="EEC214" s="33"/>
      <c r="EED214" s="34"/>
      <c r="EEE214" s="36"/>
      <c r="EEF214" s="58"/>
      <c r="EEG214" s="59"/>
      <c r="EEH214" s="33"/>
      <c r="EEI214" s="33"/>
      <c r="EEJ214" s="33"/>
      <c r="EEK214" s="34"/>
      <c r="EEL214" s="36"/>
      <c r="EEM214" s="58"/>
      <c r="EEN214" s="59"/>
      <c r="EEO214" s="33"/>
      <c r="EEP214" s="33"/>
      <c r="EEQ214" s="33"/>
      <c r="EER214" s="34"/>
      <c r="EES214" s="36"/>
      <c r="EET214" s="58"/>
      <c r="EEU214" s="59"/>
      <c r="EEV214" s="33"/>
      <c r="EEW214" s="33"/>
      <c r="EEX214" s="33"/>
      <c r="EEY214" s="34"/>
      <c r="EEZ214" s="36"/>
      <c r="EFA214" s="58"/>
      <c r="EFB214" s="59"/>
      <c r="EFC214" s="33"/>
      <c r="EFD214" s="33"/>
      <c r="EFE214" s="33"/>
      <c r="EFF214" s="34"/>
      <c r="EFG214" s="36"/>
      <c r="EFH214" s="58"/>
      <c r="EFI214" s="59"/>
      <c r="EFJ214" s="33"/>
      <c r="EFK214" s="33"/>
      <c r="EFL214" s="33"/>
      <c r="EFM214" s="34"/>
      <c r="EFN214" s="36"/>
      <c r="EFO214" s="58"/>
      <c r="EFP214" s="59"/>
      <c r="EFQ214" s="33"/>
      <c r="EFR214" s="33"/>
      <c r="EFS214" s="33"/>
      <c r="EFT214" s="34"/>
      <c r="EFU214" s="36"/>
      <c r="EFV214" s="58"/>
      <c r="EFW214" s="59"/>
      <c r="EFX214" s="33"/>
      <c r="EFY214" s="33"/>
      <c r="EFZ214" s="33"/>
      <c r="EGA214" s="34"/>
      <c r="EGB214" s="36"/>
      <c r="EGC214" s="58"/>
      <c r="EGD214" s="59"/>
      <c r="EGE214" s="33"/>
      <c r="EGF214" s="33"/>
      <c r="EGG214" s="33"/>
      <c r="EGH214" s="34"/>
      <c r="EGI214" s="36"/>
      <c r="EGJ214" s="58"/>
      <c r="EGK214" s="59"/>
      <c r="EGL214" s="33"/>
      <c r="EGM214" s="33"/>
      <c r="EGN214" s="33"/>
      <c r="EGO214" s="34"/>
      <c r="EGP214" s="36"/>
      <c r="EGQ214" s="58"/>
      <c r="EGR214" s="59"/>
      <c r="EGS214" s="33"/>
      <c r="EGT214" s="33"/>
      <c r="EGU214" s="33"/>
      <c r="EGV214" s="34"/>
      <c r="EGW214" s="36"/>
      <c r="EGX214" s="58"/>
      <c r="EGY214" s="59"/>
      <c r="EGZ214" s="33"/>
      <c r="EHA214" s="33"/>
      <c r="EHB214" s="33"/>
      <c r="EHC214" s="34"/>
      <c r="EHD214" s="36"/>
      <c r="EHE214" s="58"/>
      <c r="EHF214" s="59"/>
      <c r="EHG214" s="33"/>
      <c r="EHH214" s="33"/>
      <c r="EHI214" s="33"/>
      <c r="EHJ214" s="34"/>
      <c r="EHK214" s="36"/>
      <c r="EHL214" s="58"/>
      <c r="EHM214" s="59"/>
      <c r="EHN214" s="33"/>
      <c r="EHO214" s="33"/>
      <c r="EHP214" s="33"/>
      <c r="EHQ214" s="34"/>
      <c r="EHR214" s="36"/>
      <c r="EHS214" s="58"/>
      <c r="EHT214" s="59"/>
      <c r="EHU214" s="33"/>
      <c r="EHV214" s="33"/>
      <c r="EHW214" s="33"/>
      <c r="EHX214" s="34"/>
      <c r="EHY214" s="36"/>
      <c r="EHZ214" s="58"/>
      <c r="EIA214" s="59"/>
      <c r="EIB214" s="33"/>
      <c r="EIC214" s="33"/>
      <c r="EID214" s="33"/>
      <c r="EIE214" s="34"/>
      <c r="EIF214" s="36"/>
      <c r="EIG214" s="58"/>
      <c r="EIH214" s="59"/>
      <c r="EII214" s="33"/>
      <c r="EIJ214" s="33"/>
      <c r="EIK214" s="33"/>
      <c r="EIL214" s="34"/>
      <c r="EIM214" s="36"/>
      <c r="EIN214" s="58"/>
      <c r="EIO214" s="59"/>
      <c r="EIP214" s="33"/>
      <c r="EIQ214" s="33"/>
      <c r="EIR214" s="33"/>
      <c r="EIS214" s="34"/>
      <c r="EIT214" s="36"/>
      <c r="EIU214" s="58"/>
      <c r="EIV214" s="59"/>
      <c r="EIW214" s="33"/>
      <c r="EIX214" s="33"/>
      <c r="EIY214" s="33"/>
      <c r="EIZ214" s="34"/>
      <c r="EJA214" s="36"/>
      <c r="EJB214" s="58"/>
      <c r="EJC214" s="59"/>
      <c r="EJD214" s="33"/>
      <c r="EJE214" s="33"/>
      <c r="EJF214" s="33"/>
      <c r="EJG214" s="34"/>
      <c r="EJH214" s="36"/>
      <c r="EJI214" s="58"/>
      <c r="EJJ214" s="59"/>
      <c r="EJK214" s="33"/>
      <c r="EJL214" s="33"/>
      <c r="EJM214" s="33"/>
      <c r="EJN214" s="34"/>
      <c r="EJO214" s="36"/>
      <c r="EJP214" s="58"/>
      <c r="EJQ214" s="59"/>
      <c r="EJR214" s="33"/>
      <c r="EJS214" s="33"/>
      <c r="EJT214" s="33"/>
      <c r="EJU214" s="34"/>
      <c r="EJV214" s="36"/>
      <c r="EJW214" s="58"/>
      <c r="EJX214" s="59"/>
      <c r="EJY214" s="33"/>
      <c r="EJZ214" s="33"/>
      <c r="EKA214" s="33"/>
      <c r="EKB214" s="34"/>
      <c r="EKC214" s="36"/>
      <c r="EKD214" s="58"/>
      <c r="EKE214" s="59"/>
      <c r="EKF214" s="33"/>
      <c r="EKG214" s="33"/>
      <c r="EKH214" s="33"/>
      <c r="EKI214" s="34"/>
      <c r="EKJ214" s="36"/>
      <c r="EKK214" s="58"/>
      <c r="EKL214" s="59"/>
      <c r="EKM214" s="33"/>
      <c r="EKN214" s="33"/>
      <c r="EKO214" s="33"/>
      <c r="EKP214" s="34"/>
      <c r="EKQ214" s="36"/>
      <c r="EKR214" s="58"/>
      <c r="EKS214" s="59"/>
      <c r="EKT214" s="33"/>
      <c r="EKU214" s="33"/>
      <c r="EKV214" s="33"/>
      <c r="EKW214" s="34"/>
      <c r="EKX214" s="36"/>
      <c r="EKY214" s="58"/>
      <c r="EKZ214" s="59"/>
      <c r="ELA214" s="33"/>
      <c r="ELB214" s="33"/>
      <c r="ELC214" s="33"/>
      <c r="ELD214" s="34"/>
      <c r="ELE214" s="36"/>
      <c r="ELF214" s="58"/>
      <c r="ELG214" s="59"/>
      <c r="ELH214" s="33"/>
      <c r="ELI214" s="33"/>
      <c r="ELJ214" s="33"/>
      <c r="ELK214" s="34"/>
      <c r="ELL214" s="36"/>
      <c r="ELM214" s="58"/>
      <c r="ELN214" s="59"/>
      <c r="ELO214" s="33"/>
      <c r="ELP214" s="33"/>
      <c r="ELQ214" s="33"/>
      <c r="ELR214" s="34"/>
      <c r="ELS214" s="36"/>
      <c r="ELT214" s="58"/>
      <c r="ELU214" s="59"/>
      <c r="ELV214" s="33"/>
      <c r="ELW214" s="33"/>
      <c r="ELX214" s="33"/>
      <c r="ELY214" s="34"/>
      <c r="ELZ214" s="36"/>
      <c r="EMA214" s="58"/>
      <c r="EMB214" s="59"/>
      <c r="EMC214" s="33"/>
      <c r="EMD214" s="33"/>
      <c r="EME214" s="33"/>
      <c r="EMF214" s="34"/>
      <c r="EMG214" s="36"/>
      <c r="EMH214" s="58"/>
      <c r="EMI214" s="59"/>
      <c r="EMJ214" s="33"/>
      <c r="EMK214" s="33"/>
      <c r="EML214" s="33"/>
      <c r="EMM214" s="34"/>
      <c r="EMN214" s="36"/>
      <c r="EMO214" s="58"/>
      <c r="EMP214" s="59"/>
      <c r="EMQ214" s="33"/>
      <c r="EMR214" s="33"/>
      <c r="EMS214" s="33"/>
      <c r="EMT214" s="34"/>
      <c r="EMU214" s="36"/>
      <c r="EMV214" s="58"/>
      <c r="EMW214" s="59"/>
      <c r="EMX214" s="33"/>
      <c r="EMY214" s="33"/>
      <c r="EMZ214" s="33"/>
      <c r="ENA214" s="34"/>
      <c r="ENB214" s="36"/>
      <c r="ENC214" s="58"/>
      <c r="END214" s="59"/>
      <c r="ENE214" s="33"/>
      <c r="ENF214" s="33"/>
      <c r="ENG214" s="33"/>
      <c r="ENH214" s="34"/>
      <c r="ENI214" s="36"/>
      <c r="ENJ214" s="58"/>
      <c r="ENK214" s="59"/>
      <c r="ENL214" s="33"/>
      <c r="ENM214" s="33"/>
      <c r="ENN214" s="33"/>
      <c r="ENO214" s="34"/>
      <c r="ENP214" s="36"/>
      <c r="ENQ214" s="58"/>
      <c r="ENR214" s="59"/>
      <c r="ENS214" s="33"/>
      <c r="ENT214" s="33"/>
      <c r="ENU214" s="33"/>
      <c r="ENV214" s="34"/>
      <c r="ENW214" s="36"/>
      <c r="ENX214" s="58"/>
      <c r="ENY214" s="59"/>
      <c r="ENZ214" s="33"/>
      <c r="EOA214" s="33"/>
      <c r="EOB214" s="33"/>
      <c r="EOC214" s="34"/>
      <c r="EOD214" s="36"/>
      <c r="EOE214" s="58"/>
      <c r="EOF214" s="59"/>
      <c r="EOG214" s="33"/>
      <c r="EOH214" s="33"/>
      <c r="EOI214" s="33"/>
      <c r="EOJ214" s="34"/>
      <c r="EOK214" s="36"/>
      <c r="EOL214" s="58"/>
      <c r="EOM214" s="59"/>
      <c r="EON214" s="33"/>
      <c r="EOO214" s="33"/>
      <c r="EOP214" s="33"/>
      <c r="EOQ214" s="34"/>
      <c r="EOR214" s="36"/>
      <c r="EOS214" s="58"/>
      <c r="EOT214" s="59"/>
      <c r="EOU214" s="33"/>
      <c r="EOV214" s="33"/>
      <c r="EOW214" s="33"/>
      <c r="EOX214" s="34"/>
      <c r="EOY214" s="36"/>
      <c r="EOZ214" s="58"/>
      <c r="EPA214" s="59"/>
      <c r="EPB214" s="33"/>
      <c r="EPC214" s="33"/>
      <c r="EPD214" s="33"/>
      <c r="EPE214" s="34"/>
      <c r="EPF214" s="36"/>
      <c r="EPG214" s="58"/>
      <c r="EPH214" s="59"/>
      <c r="EPI214" s="33"/>
      <c r="EPJ214" s="33"/>
      <c r="EPK214" s="33"/>
      <c r="EPL214" s="34"/>
      <c r="EPM214" s="36"/>
      <c r="EPN214" s="58"/>
      <c r="EPO214" s="59"/>
      <c r="EPP214" s="33"/>
      <c r="EPQ214" s="33"/>
      <c r="EPR214" s="33"/>
      <c r="EPS214" s="34"/>
      <c r="EPT214" s="36"/>
      <c r="EPU214" s="58"/>
      <c r="EPV214" s="59"/>
      <c r="EPW214" s="33"/>
      <c r="EPX214" s="33"/>
      <c r="EPY214" s="33"/>
      <c r="EPZ214" s="34"/>
      <c r="EQA214" s="36"/>
      <c r="EQB214" s="58"/>
      <c r="EQC214" s="59"/>
      <c r="EQD214" s="33"/>
      <c r="EQE214" s="33"/>
      <c r="EQF214" s="33"/>
      <c r="EQG214" s="34"/>
      <c r="EQH214" s="36"/>
      <c r="EQI214" s="58"/>
      <c r="EQJ214" s="59"/>
      <c r="EQK214" s="33"/>
      <c r="EQL214" s="33"/>
      <c r="EQM214" s="33"/>
      <c r="EQN214" s="34"/>
      <c r="EQO214" s="36"/>
      <c r="EQP214" s="58"/>
      <c r="EQQ214" s="59"/>
      <c r="EQR214" s="33"/>
      <c r="EQS214" s="33"/>
      <c r="EQT214" s="33"/>
      <c r="EQU214" s="34"/>
      <c r="EQV214" s="36"/>
      <c r="EQW214" s="58"/>
      <c r="EQX214" s="59"/>
      <c r="EQY214" s="33"/>
      <c r="EQZ214" s="33"/>
      <c r="ERA214" s="33"/>
      <c r="ERB214" s="34"/>
      <c r="ERC214" s="36"/>
      <c r="ERD214" s="58"/>
      <c r="ERE214" s="59"/>
      <c r="ERF214" s="33"/>
      <c r="ERG214" s="33"/>
      <c r="ERH214" s="33"/>
      <c r="ERI214" s="34"/>
      <c r="ERJ214" s="36"/>
      <c r="ERK214" s="58"/>
      <c r="ERL214" s="59"/>
      <c r="ERM214" s="33"/>
      <c r="ERN214" s="33"/>
      <c r="ERO214" s="33"/>
      <c r="ERP214" s="34"/>
      <c r="ERQ214" s="36"/>
      <c r="ERR214" s="58"/>
      <c r="ERS214" s="59"/>
      <c r="ERT214" s="33"/>
      <c r="ERU214" s="33"/>
      <c r="ERV214" s="33"/>
      <c r="ERW214" s="34"/>
      <c r="ERX214" s="36"/>
      <c r="ERY214" s="58"/>
      <c r="ERZ214" s="59"/>
      <c r="ESA214" s="33"/>
      <c r="ESB214" s="33"/>
      <c r="ESC214" s="33"/>
      <c r="ESD214" s="34"/>
      <c r="ESE214" s="36"/>
      <c r="ESF214" s="58"/>
      <c r="ESG214" s="59"/>
      <c r="ESH214" s="33"/>
      <c r="ESI214" s="33"/>
      <c r="ESJ214" s="33"/>
      <c r="ESK214" s="34"/>
      <c r="ESL214" s="36"/>
      <c r="ESM214" s="58"/>
      <c r="ESN214" s="59"/>
      <c r="ESO214" s="33"/>
      <c r="ESP214" s="33"/>
      <c r="ESQ214" s="33"/>
      <c r="ESR214" s="34"/>
      <c r="ESS214" s="36"/>
      <c r="EST214" s="58"/>
      <c r="ESU214" s="59"/>
      <c r="ESV214" s="33"/>
      <c r="ESW214" s="33"/>
      <c r="ESX214" s="33"/>
      <c r="ESY214" s="34"/>
      <c r="ESZ214" s="36"/>
      <c r="ETA214" s="58"/>
      <c r="ETB214" s="59"/>
      <c r="ETC214" s="33"/>
      <c r="ETD214" s="33"/>
      <c r="ETE214" s="33"/>
      <c r="ETF214" s="34"/>
      <c r="ETG214" s="36"/>
      <c r="ETH214" s="58"/>
      <c r="ETI214" s="59"/>
      <c r="ETJ214" s="33"/>
      <c r="ETK214" s="33"/>
      <c r="ETL214" s="33"/>
      <c r="ETM214" s="34"/>
      <c r="ETN214" s="36"/>
      <c r="ETO214" s="58"/>
      <c r="ETP214" s="59"/>
      <c r="ETQ214" s="33"/>
      <c r="ETR214" s="33"/>
      <c r="ETS214" s="33"/>
      <c r="ETT214" s="34"/>
      <c r="ETU214" s="36"/>
      <c r="ETV214" s="58"/>
      <c r="ETW214" s="59"/>
      <c r="ETX214" s="33"/>
      <c r="ETY214" s="33"/>
      <c r="ETZ214" s="33"/>
      <c r="EUA214" s="34"/>
      <c r="EUB214" s="36"/>
      <c r="EUC214" s="58"/>
      <c r="EUD214" s="59"/>
      <c r="EUE214" s="33"/>
      <c r="EUF214" s="33"/>
      <c r="EUG214" s="33"/>
      <c r="EUH214" s="34"/>
      <c r="EUI214" s="36"/>
      <c r="EUJ214" s="58"/>
      <c r="EUK214" s="59"/>
      <c r="EUL214" s="33"/>
      <c r="EUM214" s="33"/>
      <c r="EUN214" s="33"/>
      <c r="EUO214" s="34"/>
      <c r="EUP214" s="36"/>
      <c r="EUQ214" s="58"/>
      <c r="EUR214" s="59"/>
      <c r="EUS214" s="33"/>
      <c r="EUT214" s="33"/>
      <c r="EUU214" s="33"/>
      <c r="EUV214" s="34"/>
      <c r="EUW214" s="36"/>
      <c r="EUX214" s="58"/>
      <c r="EUY214" s="59"/>
      <c r="EUZ214" s="33"/>
      <c r="EVA214" s="33"/>
      <c r="EVB214" s="33"/>
      <c r="EVC214" s="34"/>
      <c r="EVD214" s="36"/>
      <c r="EVE214" s="58"/>
      <c r="EVF214" s="59"/>
      <c r="EVG214" s="33"/>
      <c r="EVH214" s="33"/>
      <c r="EVI214" s="33"/>
      <c r="EVJ214" s="34"/>
      <c r="EVK214" s="36"/>
      <c r="EVL214" s="58"/>
      <c r="EVM214" s="59"/>
      <c r="EVN214" s="33"/>
      <c r="EVO214" s="33"/>
      <c r="EVP214" s="33"/>
      <c r="EVQ214" s="34"/>
      <c r="EVR214" s="36"/>
      <c r="EVS214" s="58"/>
      <c r="EVT214" s="59"/>
      <c r="EVU214" s="33"/>
      <c r="EVV214" s="33"/>
      <c r="EVW214" s="33"/>
      <c r="EVX214" s="34"/>
      <c r="EVY214" s="36"/>
      <c r="EVZ214" s="58"/>
      <c r="EWA214" s="59"/>
      <c r="EWB214" s="33"/>
      <c r="EWC214" s="33"/>
      <c r="EWD214" s="33"/>
      <c r="EWE214" s="34"/>
      <c r="EWF214" s="36"/>
      <c r="EWG214" s="58"/>
      <c r="EWH214" s="59"/>
      <c r="EWI214" s="33"/>
      <c r="EWJ214" s="33"/>
      <c r="EWK214" s="33"/>
      <c r="EWL214" s="34"/>
      <c r="EWM214" s="36"/>
      <c r="EWN214" s="58"/>
      <c r="EWO214" s="59"/>
      <c r="EWP214" s="33"/>
      <c r="EWQ214" s="33"/>
      <c r="EWR214" s="33"/>
      <c r="EWS214" s="34"/>
      <c r="EWT214" s="36"/>
      <c r="EWU214" s="58"/>
      <c r="EWV214" s="59"/>
      <c r="EWW214" s="33"/>
      <c r="EWX214" s="33"/>
      <c r="EWY214" s="33"/>
      <c r="EWZ214" s="34"/>
      <c r="EXA214" s="36"/>
      <c r="EXB214" s="58"/>
      <c r="EXC214" s="59"/>
      <c r="EXD214" s="33"/>
      <c r="EXE214" s="33"/>
      <c r="EXF214" s="33"/>
      <c r="EXG214" s="34"/>
      <c r="EXH214" s="36"/>
      <c r="EXI214" s="58"/>
      <c r="EXJ214" s="59"/>
      <c r="EXK214" s="33"/>
      <c r="EXL214" s="33"/>
      <c r="EXM214" s="33"/>
      <c r="EXN214" s="34"/>
      <c r="EXO214" s="36"/>
      <c r="EXP214" s="58"/>
      <c r="EXQ214" s="59"/>
      <c r="EXR214" s="33"/>
      <c r="EXS214" s="33"/>
      <c r="EXT214" s="33"/>
      <c r="EXU214" s="34"/>
      <c r="EXV214" s="36"/>
      <c r="EXW214" s="58"/>
      <c r="EXX214" s="59"/>
      <c r="EXY214" s="33"/>
      <c r="EXZ214" s="33"/>
      <c r="EYA214" s="33"/>
      <c r="EYB214" s="34"/>
      <c r="EYC214" s="36"/>
      <c r="EYD214" s="58"/>
      <c r="EYE214" s="59"/>
      <c r="EYF214" s="33"/>
      <c r="EYG214" s="33"/>
      <c r="EYH214" s="33"/>
      <c r="EYI214" s="34"/>
      <c r="EYJ214" s="36"/>
      <c r="EYK214" s="58"/>
      <c r="EYL214" s="59"/>
      <c r="EYM214" s="33"/>
      <c r="EYN214" s="33"/>
      <c r="EYO214" s="33"/>
      <c r="EYP214" s="34"/>
      <c r="EYQ214" s="36"/>
      <c r="EYR214" s="58"/>
      <c r="EYS214" s="59"/>
      <c r="EYT214" s="33"/>
      <c r="EYU214" s="33"/>
      <c r="EYV214" s="33"/>
      <c r="EYW214" s="34"/>
      <c r="EYX214" s="36"/>
      <c r="EYY214" s="58"/>
      <c r="EYZ214" s="59"/>
      <c r="EZA214" s="33"/>
      <c r="EZB214" s="33"/>
      <c r="EZC214" s="33"/>
      <c r="EZD214" s="34"/>
      <c r="EZE214" s="36"/>
      <c r="EZF214" s="58"/>
      <c r="EZG214" s="59"/>
      <c r="EZH214" s="33"/>
      <c r="EZI214" s="33"/>
      <c r="EZJ214" s="33"/>
      <c r="EZK214" s="34"/>
      <c r="EZL214" s="36"/>
      <c r="EZM214" s="58"/>
      <c r="EZN214" s="59"/>
      <c r="EZO214" s="33"/>
      <c r="EZP214" s="33"/>
      <c r="EZQ214" s="33"/>
      <c r="EZR214" s="34"/>
      <c r="EZS214" s="36"/>
      <c r="EZT214" s="58"/>
      <c r="EZU214" s="59"/>
      <c r="EZV214" s="33"/>
      <c r="EZW214" s="33"/>
      <c r="EZX214" s="33"/>
      <c r="EZY214" s="34"/>
      <c r="EZZ214" s="36"/>
      <c r="FAA214" s="58"/>
      <c r="FAB214" s="59"/>
      <c r="FAC214" s="33"/>
      <c r="FAD214" s="33"/>
      <c r="FAE214" s="33"/>
      <c r="FAF214" s="34"/>
      <c r="FAG214" s="36"/>
      <c r="FAH214" s="58"/>
      <c r="FAI214" s="59"/>
      <c r="FAJ214" s="33"/>
      <c r="FAK214" s="33"/>
      <c r="FAL214" s="33"/>
      <c r="FAM214" s="34"/>
      <c r="FAN214" s="36"/>
      <c r="FAO214" s="58"/>
      <c r="FAP214" s="59"/>
      <c r="FAQ214" s="33"/>
      <c r="FAR214" s="33"/>
      <c r="FAS214" s="33"/>
      <c r="FAT214" s="34"/>
      <c r="FAU214" s="36"/>
      <c r="FAV214" s="58"/>
      <c r="FAW214" s="59"/>
      <c r="FAX214" s="33"/>
      <c r="FAY214" s="33"/>
      <c r="FAZ214" s="33"/>
      <c r="FBA214" s="34"/>
      <c r="FBB214" s="36"/>
      <c r="FBC214" s="58"/>
      <c r="FBD214" s="59"/>
      <c r="FBE214" s="33"/>
      <c r="FBF214" s="33"/>
      <c r="FBG214" s="33"/>
      <c r="FBH214" s="34"/>
      <c r="FBI214" s="36"/>
      <c r="FBJ214" s="58"/>
      <c r="FBK214" s="59"/>
      <c r="FBL214" s="33"/>
      <c r="FBM214" s="33"/>
      <c r="FBN214" s="33"/>
      <c r="FBO214" s="34"/>
      <c r="FBP214" s="36"/>
      <c r="FBQ214" s="58"/>
      <c r="FBR214" s="59"/>
      <c r="FBS214" s="33"/>
      <c r="FBT214" s="33"/>
      <c r="FBU214" s="33"/>
      <c r="FBV214" s="34"/>
      <c r="FBW214" s="36"/>
      <c r="FBX214" s="58"/>
      <c r="FBY214" s="59"/>
      <c r="FBZ214" s="33"/>
      <c r="FCA214" s="33"/>
      <c r="FCB214" s="33"/>
      <c r="FCC214" s="34"/>
      <c r="FCD214" s="36"/>
      <c r="FCE214" s="58"/>
      <c r="FCF214" s="59"/>
      <c r="FCG214" s="33"/>
      <c r="FCH214" s="33"/>
      <c r="FCI214" s="33"/>
      <c r="FCJ214" s="34"/>
      <c r="FCK214" s="36"/>
      <c r="FCL214" s="58"/>
      <c r="FCM214" s="59"/>
      <c r="FCN214" s="33"/>
      <c r="FCO214" s="33"/>
      <c r="FCP214" s="33"/>
      <c r="FCQ214" s="34"/>
      <c r="FCR214" s="36"/>
      <c r="FCS214" s="58"/>
      <c r="FCT214" s="59"/>
      <c r="FCU214" s="33"/>
      <c r="FCV214" s="33"/>
      <c r="FCW214" s="33"/>
      <c r="FCX214" s="34"/>
      <c r="FCY214" s="36"/>
      <c r="FCZ214" s="58"/>
      <c r="FDA214" s="59"/>
      <c r="FDB214" s="33"/>
      <c r="FDC214" s="33"/>
      <c r="FDD214" s="33"/>
      <c r="FDE214" s="34"/>
      <c r="FDF214" s="36"/>
      <c r="FDG214" s="58"/>
      <c r="FDH214" s="59"/>
      <c r="FDI214" s="33"/>
      <c r="FDJ214" s="33"/>
      <c r="FDK214" s="33"/>
      <c r="FDL214" s="34"/>
      <c r="FDM214" s="36"/>
      <c r="FDN214" s="58"/>
      <c r="FDO214" s="59"/>
      <c r="FDP214" s="33"/>
      <c r="FDQ214" s="33"/>
      <c r="FDR214" s="33"/>
      <c r="FDS214" s="34"/>
      <c r="FDT214" s="36"/>
      <c r="FDU214" s="58"/>
      <c r="FDV214" s="59"/>
      <c r="FDW214" s="33"/>
      <c r="FDX214" s="33"/>
      <c r="FDY214" s="33"/>
      <c r="FDZ214" s="34"/>
      <c r="FEA214" s="36"/>
      <c r="FEB214" s="58"/>
      <c r="FEC214" s="59"/>
      <c r="FED214" s="33"/>
      <c r="FEE214" s="33"/>
      <c r="FEF214" s="33"/>
      <c r="FEG214" s="34"/>
      <c r="FEH214" s="36"/>
      <c r="FEI214" s="58"/>
      <c r="FEJ214" s="59"/>
      <c r="FEK214" s="33"/>
      <c r="FEL214" s="33"/>
      <c r="FEM214" s="33"/>
      <c r="FEN214" s="34"/>
      <c r="FEO214" s="36"/>
      <c r="FEP214" s="58"/>
      <c r="FEQ214" s="59"/>
      <c r="FER214" s="33"/>
      <c r="FES214" s="33"/>
      <c r="FET214" s="33"/>
      <c r="FEU214" s="34"/>
      <c r="FEV214" s="36"/>
      <c r="FEW214" s="58"/>
      <c r="FEX214" s="59"/>
      <c r="FEY214" s="33"/>
      <c r="FEZ214" s="33"/>
      <c r="FFA214" s="33"/>
      <c r="FFB214" s="34"/>
      <c r="FFC214" s="36"/>
      <c r="FFD214" s="58"/>
      <c r="FFE214" s="59"/>
      <c r="FFF214" s="33"/>
      <c r="FFG214" s="33"/>
      <c r="FFH214" s="33"/>
      <c r="FFI214" s="34"/>
      <c r="FFJ214" s="36"/>
      <c r="FFK214" s="58"/>
      <c r="FFL214" s="59"/>
      <c r="FFM214" s="33"/>
      <c r="FFN214" s="33"/>
      <c r="FFO214" s="33"/>
      <c r="FFP214" s="34"/>
      <c r="FFQ214" s="36"/>
      <c r="FFR214" s="58"/>
      <c r="FFS214" s="59"/>
      <c r="FFT214" s="33"/>
      <c r="FFU214" s="33"/>
      <c r="FFV214" s="33"/>
      <c r="FFW214" s="34"/>
      <c r="FFX214" s="36"/>
      <c r="FFY214" s="58"/>
      <c r="FFZ214" s="59"/>
      <c r="FGA214" s="33"/>
      <c r="FGB214" s="33"/>
      <c r="FGC214" s="33"/>
      <c r="FGD214" s="34"/>
      <c r="FGE214" s="36"/>
      <c r="FGF214" s="58"/>
      <c r="FGG214" s="59"/>
      <c r="FGH214" s="33"/>
      <c r="FGI214" s="33"/>
      <c r="FGJ214" s="33"/>
      <c r="FGK214" s="34"/>
      <c r="FGL214" s="36"/>
      <c r="FGM214" s="58"/>
      <c r="FGN214" s="59"/>
      <c r="FGO214" s="33"/>
      <c r="FGP214" s="33"/>
      <c r="FGQ214" s="33"/>
      <c r="FGR214" s="34"/>
      <c r="FGS214" s="36"/>
      <c r="FGT214" s="58"/>
      <c r="FGU214" s="59"/>
      <c r="FGV214" s="33"/>
      <c r="FGW214" s="33"/>
      <c r="FGX214" s="33"/>
      <c r="FGY214" s="34"/>
      <c r="FGZ214" s="36"/>
      <c r="FHA214" s="58"/>
      <c r="FHB214" s="59"/>
      <c r="FHC214" s="33"/>
      <c r="FHD214" s="33"/>
      <c r="FHE214" s="33"/>
      <c r="FHF214" s="34"/>
      <c r="FHG214" s="36"/>
      <c r="FHH214" s="58"/>
      <c r="FHI214" s="59"/>
      <c r="FHJ214" s="33"/>
      <c r="FHK214" s="33"/>
      <c r="FHL214" s="33"/>
      <c r="FHM214" s="34"/>
      <c r="FHN214" s="36"/>
      <c r="FHO214" s="58"/>
      <c r="FHP214" s="59"/>
      <c r="FHQ214" s="33"/>
      <c r="FHR214" s="33"/>
      <c r="FHS214" s="33"/>
      <c r="FHT214" s="34"/>
      <c r="FHU214" s="36"/>
      <c r="FHV214" s="58"/>
      <c r="FHW214" s="59"/>
      <c r="FHX214" s="33"/>
      <c r="FHY214" s="33"/>
      <c r="FHZ214" s="33"/>
      <c r="FIA214" s="34"/>
      <c r="FIB214" s="36"/>
      <c r="FIC214" s="58"/>
      <c r="FID214" s="59"/>
      <c r="FIE214" s="33"/>
      <c r="FIF214" s="33"/>
      <c r="FIG214" s="33"/>
      <c r="FIH214" s="34"/>
      <c r="FII214" s="36"/>
      <c r="FIJ214" s="58"/>
      <c r="FIK214" s="59"/>
      <c r="FIL214" s="33"/>
      <c r="FIM214" s="33"/>
      <c r="FIN214" s="33"/>
      <c r="FIO214" s="34"/>
      <c r="FIP214" s="36"/>
      <c r="FIQ214" s="58"/>
      <c r="FIR214" s="59"/>
      <c r="FIS214" s="33"/>
      <c r="FIT214" s="33"/>
      <c r="FIU214" s="33"/>
      <c r="FIV214" s="34"/>
      <c r="FIW214" s="36"/>
      <c r="FIX214" s="58"/>
      <c r="FIY214" s="59"/>
      <c r="FIZ214" s="33"/>
      <c r="FJA214" s="33"/>
      <c r="FJB214" s="33"/>
      <c r="FJC214" s="34"/>
      <c r="FJD214" s="36"/>
      <c r="FJE214" s="58"/>
      <c r="FJF214" s="59"/>
      <c r="FJG214" s="33"/>
      <c r="FJH214" s="33"/>
      <c r="FJI214" s="33"/>
      <c r="FJJ214" s="34"/>
      <c r="FJK214" s="36"/>
      <c r="FJL214" s="58"/>
      <c r="FJM214" s="59"/>
      <c r="FJN214" s="33"/>
      <c r="FJO214" s="33"/>
      <c r="FJP214" s="33"/>
      <c r="FJQ214" s="34"/>
      <c r="FJR214" s="36"/>
      <c r="FJS214" s="58"/>
      <c r="FJT214" s="59"/>
      <c r="FJU214" s="33"/>
      <c r="FJV214" s="33"/>
      <c r="FJW214" s="33"/>
      <c r="FJX214" s="34"/>
      <c r="FJY214" s="36"/>
      <c r="FJZ214" s="58"/>
      <c r="FKA214" s="59"/>
      <c r="FKB214" s="33"/>
      <c r="FKC214" s="33"/>
      <c r="FKD214" s="33"/>
      <c r="FKE214" s="34"/>
      <c r="FKF214" s="36"/>
      <c r="FKG214" s="58"/>
      <c r="FKH214" s="59"/>
      <c r="FKI214" s="33"/>
      <c r="FKJ214" s="33"/>
      <c r="FKK214" s="33"/>
      <c r="FKL214" s="34"/>
      <c r="FKM214" s="36"/>
      <c r="FKN214" s="58"/>
      <c r="FKO214" s="59"/>
      <c r="FKP214" s="33"/>
      <c r="FKQ214" s="33"/>
      <c r="FKR214" s="33"/>
      <c r="FKS214" s="34"/>
      <c r="FKT214" s="36"/>
      <c r="FKU214" s="58"/>
      <c r="FKV214" s="59"/>
      <c r="FKW214" s="33"/>
      <c r="FKX214" s="33"/>
      <c r="FKY214" s="33"/>
      <c r="FKZ214" s="34"/>
      <c r="FLA214" s="36"/>
      <c r="FLB214" s="58"/>
      <c r="FLC214" s="59"/>
      <c r="FLD214" s="33"/>
      <c r="FLE214" s="33"/>
      <c r="FLF214" s="33"/>
      <c r="FLG214" s="34"/>
      <c r="FLH214" s="36"/>
      <c r="FLI214" s="58"/>
      <c r="FLJ214" s="59"/>
      <c r="FLK214" s="33"/>
      <c r="FLL214" s="33"/>
      <c r="FLM214" s="33"/>
      <c r="FLN214" s="34"/>
      <c r="FLO214" s="36"/>
      <c r="FLP214" s="58"/>
      <c r="FLQ214" s="59"/>
      <c r="FLR214" s="33"/>
      <c r="FLS214" s="33"/>
      <c r="FLT214" s="33"/>
      <c r="FLU214" s="34"/>
      <c r="FLV214" s="36"/>
      <c r="FLW214" s="58"/>
      <c r="FLX214" s="59"/>
      <c r="FLY214" s="33"/>
      <c r="FLZ214" s="33"/>
      <c r="FMA214" s="33"/>
      <c r="FMB214" s="34"/>
      <c r="FMC214" s="36"/>
      <c r="FMD214" s="58"/>
      <c r="FME214" s="59"/>
      <c r="FMF214" s="33"/>
      <c r="FMG214" s="33"/>
      <c r="FMH214" s="33"/>
      <c r="FMI214" s="34"/>
      <c r="FMJ214" s="36"/>
      <c r="FMK214" s="58"/>
      <c r="FML214" s="59"/>
      <c r="FMM214" s="33"/>
      <c r="FMN214" s="33"/>
      <c r="FMO214" s="33"/>
      <c r="FMP214" s="34"/>
      <c r="FMQ214" s="36"/>
      <c r="FMR214" s="58"/>
      <c r="FMS214" s="59"/>
      <c r="FMT214" s="33"/>
      <c r="FMU214" s="33"/>
      <c r="FMV214" s="33"/>
      <c r="FMW214" s="34"/>
      <c r="FMX214" s="36"/>
      <c r="FMY214" s="58"/>
      <c r="FMZ214" s="59"/>
      <c r="FNA214" s="33"/>
      <c r="FNB214" s="33"/>
      <c r="FNC214" s="33"/>
      <c r="FND214" s="34"/>
      <c r="FNE214" s="36"/>
      <c r="FNF214" s="58"/>
      <c r="FNG214" s="59"/>
      <c r="FNH214" s="33"/>
      <c r="FNI214" s="33"/>
      <c r="FNJ214" s="33"/>
      <c r="FNK214" s="34"/>
      <c r="FNL214" s="36"/>
      <c r="FNM214" s="58"/>
      <c r="FNN214" s="59"/>
      <c r="FNO214" s="33"/>
      <c r="FNP214" s="33"/>
      <c r="FNQ214" s="33"/>
      <c r="FNR214" s="34"/>
      <c r="FNS214" s="36"/>
      <c r="FNT214" s="58"/>
      <c r="FNU214" s="59"/>
      <c r="FNV214" s="33"/>
      <c r="FNW214" s="33"/>
      <c r="FNX214" s="33"/>
      <c r="FNY214" s="34"/>
      <c r="FNZ214" s="36"/>
      <c r="FOA214" s="58"/>
      <c r="FOB214" s="59"/>
      <c r="FOC214" s="33"/>
      <c r="FOD214" s="33"/>
      <c r="FOE214" s="33"/>
      <c r="FOF214" s="34"/>
      <c r="FOG214" s="36"/>
      <c r="FOH214" s="58"/>
      <c r="FOI214" s="59"/>
      <c r="FOJ214" s="33"/>
      <c r="FOK214" s="33"/>
      <c r="FOL214" s="33"/>
      <c r="FOM214" s="34"/>
      <c r="FON214" s="36"/>
      <c r="FOO214" s="58"/>
      <c r="FOP214" s="59"/>
      <c r="FOQ214" s="33"/>
      <c r="FOR214" s="33"/>
      <c r="FOS214" s="33"/>
      <c r="FOT214" s="34"/>
      <c r="FOU214" s="36"/>
      <c r="FOV214" s="58"/>
      <c r="FOW214" s="59"/>
      <c r="FOX214" s="33"/>
      <c r="FOY214" s="33"/>
      <c r="FOZ214" s="33"/>
      <c r="FPA214" s="34"/>
      <c r="FPB214" s="36"/>
      <c r="FPC214" s="58"/>
      <c r="FPD214" s="59"/>
      <c r="FPE214" s="33"/>
      <c r="FPF214" s="33"/>
      <c r="FPG214" s="33"/>
      <c r="FPH214" s="34"/>
      <c r="FPI214" s="36"/>
      <c r="FPJ214" s="58"/>
      <c r="FPK214" s="59"/>
      <c r="FPL214" s="33"/>
      <c r="FPM214" s="33"/>
      <c r="FPN214" s="33"/>
      <c r="FPO214" s="34"/>
      <c r="FPP214" s="36"/>
      <c r="FPQ214" s="58"/>
      <c r="FPR214" s="59"/>
      <c r="FPS214" s="33"/>
      <c r="FPT214" s="33"/>
      <c r="FPU214" s="33"/>
      <c r="FPV214" s="34"/>
      <c r="FPW214" s="36"/>
      <c r="FPX214" s="58"/>
      <c r="FPY214" s="59"/>
      <c r="FPZ214" s="33"/>
      <c r="FQA214" s="33"/>
      <c r="FQB214" s="33"/>
      <c r="FQC214" s="34"/>
      <c r="FQD214" s="36"/>
      <c r="FQE214" s="58"/>
      <c r="FQF214" s="59"/>
      <c r="FQG214" s="33"/>
      <c r="FQH214" s="33"/>
      <c r="FQI214" s="33"/>
      <c r="FQJ214" s="34"/>
      <c r="FQK214" s="36"/>
      <c r="FQL214" s="58"/>
      <c r="FQM214" s="59"/>
      <c r="FQN214" s="33"/>
      <c r="FQO214" s="33"/>
      <c r="FQP214" s="33"/>
      <c r="FQQ214" s="34"/>
      <c r="FQR214" s="36"/>
      <c r="FQS214" s="58"/>
      <c r="FQT214" s="59"/>
      <c r="FQU214" s="33"/>
      <c r="FQV214" s="33"/>
      <c r="FQW214" s="33"/>
      <c r="FQX214" s="34"/>
      <c r="FQY214" s="36"/>
      <c r="FQZ214" s="58"/>
      <c r="FRA214" s="59"/>
      <c r="FRB214" s="33"/>
      <c r="FRC214" s="33"/>
      <c r="FRD214" s="33"/>
      <c r="FRE214" s="34"/>
      <c r="FRF214" s="36"/>
      <c r="FRG214" s="58"/>
      <c r="FRH214" s="59"/>
      <c r="FRI214" s="33"/>
      <c r="FRJ214" s="33"/>
      <c r="FRK214" s="33"/>
      <c r="FRL214" s="34"/>
      <c r="FRM214" s="36"/>
      <c r="FRN214" s="58"/>
      <c r="FRO214" s="59"/>
      <c r="FRP214" s="33"/>
      <c r="FRQ214" s="33"/>
      <c r="FRR214" s="33"/>
      <c r="FRS214" s="34"/>
      <c r="FRT214" s="36"/>
      <c r="FRU214" s="58"/>
      <c r="FRV214" s="59"/>
      <c r="FRW214" s="33"/>
      <c r="FRX214" s="33"/>
      <c r="FRY214" s="33"/>
      <c r="FRZ214" s="34"/>
      <c r="FSA214" s="36"/>
      <c r="FSB214" s="58"/>
      <c r="FSC214" s="59"/>
      <c r="FSD214" s="33"/>
      <c r="FSE214" s="33"/>
      <c r="FSF214" s="33"/>
      <c r="FSG214" s="34"/>
      <c r="FSH214" s="36"/>
      <c r="FSI214" s="58"/>
      <c r="FSJ214" s="59"/>
      <c r="FSK214" s="33"/>
      <c r="FSL214" s="33"/>
      <c r="FSM214" s="33"/>
      <c r="FSN214" s="34"/>
      <c r="FSO214" s="36"/>
      <c r="FSP214" s="58"/>
      <c r="FSQ214" s="59"/>
      <c r="FSR214" s="33"/>
      <c r="FSS214" s="33"/>
      <c r="FST214" s="33"/>
      <c r="FSU214" s="34"/>
      <c r="FSV214" s="36"/>
      <c r="FSW214" s="58"/>
      <c r="FSX214" s="59"/>
      <c r="FSY214" s="33"/>
      <c r="FSZ214" s="33"/>
      <c r="FTA214" s="33"/>
      <c r="FTB214" s="34"/>
      <c r="FTC214" s="36"/>
      <c r="FTD214" s="58"/>
      <c r="FTE214" s="59"/>
      <c r="FTF214" s="33"/>
      <c r="FTG214" s="33"/>
      <c r="FTH214" s="33"/>
      <c r="FTI214" s="34"/>
      <c r="FTJ214" s="36"/>
      <c r="FTK214" s="58"/>
      <c r="FTL214" s="59"/>
      <c r="FTM214" s="33"/>
      <c r="FTN214" s="33"/>
      <c r="FTO214" s="33"/>
      <c r="FTP214" s="34"/>
      <c r="FTQ214" s="36"/>
      <c r="FTR214" s="58"/>
      <c r="FTS214" s="59"/>
      <c r="FTT214" s="33"/>
      <c r="FTU214" s="33"/>
      <c r="FTV214" s="33"/>
      <c r="FTW214" s="34"/>
      <c r="FTX214" s="36"/>
      <c r="FTY214" s="58"/>
      <c r="FTZ214" s="59"/>
      <c r="FUA214" s="33"/>
      <c r="FUB214" s="33"/>
      <c r="FUC214" s="33"/>
      <c r="FUD214" s="34"/>
      <c r="FUE214" s="36"/>
      <c r="FUF214" s="58"/>
      <c r="FUG214" s="59"/>
      <c r="FUH214" s="33"/>
      <c r="FUI214" s="33"/>
      <c r="FUJ214" s="33"/>
      <c r="FUK214" s="34"/>
      <c r="FUL214" s="36"/>
      <c r="FUM214" s="58"/>
      <c r="FUN214" s="59"/>
      <c r="FUO214" s="33"/>
      <c r="FUP214" s="33"/>
      <c r="FUQ214" s="33"/>
      <c r="FUR214" s="34"/>
      <c r="FUS214" s="36"/>
      <c r="FUT214" s="58"/>
      <c r="FUU214" s="59"/>
      <c r="FUV214" s="33"/>
      <c r="FUW214" s="33"/>
      <c r="FUX214" s="33"/>
      <c r="FUY214" s="34"/>
      <c r="FUZ214" s="36"/>
      <c r="FVA214" s="58"/>
      <c r="FVB214" s="59"/>
      <c r="FVC214" s="33"/>
      <c r="FVD214" s="33"/>
      <c r="FVE214" s="33"/>
      <c r="FVF214" s="34"/>
      <c r="FVG214" s="36"/>
      <c r="FVH214" s="58"/>
      <c r="FVI214" s="59"/>
      <c r="FVJ214" s="33"/>
      <c r="FVK214" s="33"/>
      <c r="FVL214" s="33"/>
      <c r="FVM214" s="34"/>
      <c r="FVN214" s="36"/>
      <c r="FVO214" s="58"/>
      <c r="FVP214" s="59"/>
      <c r="FVQ214" s="33"/>
      <c r="FVR214" s="33"/>
      <c r="FVS214" s="33"/>
      <c r="FVT214" s="34"/>
      <c r="FVU214" s="36"/>
      <c r="FVV214" s="58"/>
      <c r="FVW214" s="59"/>
      <c r="FVX214" s="33"/>
      <c r="FVY214" s="33"/>
      <c r="FVZ214" s="33"/>
      <c r="FWA214" s="34"/>
      <c r="FWB214" s="36"/>
      <c r="FWC214" s="58"/>
      <c r="FWD214" s="59"/>
      <c r="FWE214" s="33"/>
      <c r="FWF214" s="33"/>
      <c r="FWG214" s="33"/>
      <c r="FWH214" s="34"/>
      <c r="FWI214" s="36"/>
      <c r="FWJ214" s="58"/>
      <c r="FWK214" s="59"/>
      <c r="FWL214" s="33"/>
      <c r="FWM214" s="33"/>
      <c r="FWN214" s="33"/>
      <c r="FWO214" s="34"/>
      <c r="FWP214" s="36"/>
      <c r="FWQ214" s="58"/>
      <c r="FWR214" s="59"/>
      <c r="FWS214" s="33"/>
      <c r="FWT214" s="33"/>
      <c r="FWU214" s="33"/>
      <c r="FWV214" s="34"/>
      <c r="FWW214" s="36"/>
      <c r="FWX214" s="58"/>
      <c r="FWY214" s="59"/>
      <c r="FWZ214" s="33"/>
      <c r="FXA214" s="33"/>
      <c r="FXB214" s="33"/>
      <c r="FXC214" s="34"/>
      <c r="FXD214" s="36"/>
      <c r="FXE214" s="58"/>
      <c r="FXF214" s="59"/>
      <c r="FXG214" s="33"/>
      <c r="FXH214" s="33"/>
      <c r="FXI214" s="33"/>
      <c r="FXJ214" s="34"/>
      <c r="FXK214" s="36"/>
      <c r="FXL214" s="58"/>
      <c r="FXM214" s="59"/>
      <c r="FXN214" s="33"/>
      <c r="FXO214" s="33"/>
      <c r="FXP214" s="33"/>
      <c r="FXQ214" s="34"/>
      <c r="FXR214" s="36"/>
      <c r="FXS214" s="58"/>
      <c r="FXT214" s="59"/>
      <c r="FXU214" s="33"/>
      <c r="FXV214" s="33"/>
      <c r="FXW214" s="33"/>
      <c r="FXX214" s="34"/>
      <c r="FXY214" s="36"/>
      <c r="FXZ214" s="58"/>
      <c r="FYA214" s="59"/>
      <c r="FYB214" s="33"/>
      <c r="FYC214" s="33"/>
      <c r="FYD214" s="33"/>
      <c r="FYE214" s="34"/>
      <c r="FYF214" s="36"/>
      <c r="FYG214" s="58"/>
      <c r="FYH214" s="59"/>
      <c r="FYI214" s="33"/>
      <c r="FYJ214" s="33"/>
      <c r="FYK214" s="33"/>
      <c r="FYL214" s="34"/>
      <c r="FYM214" s="36"/>
      <c r="FYN214" s="58"/>
      <c r="FYO214" s="59"/>
      <c r="FYP214" s="33"/>
      <c r="FYQ214" s="33"/>
      <c r="FYR214" s="33"/>
      <c r="FYS214" s="34"/>
      <c r="FYT214" s="36"/>
      <c r="FYU214" s="58"/>
      <c r="FYV214" s="59"/>
      <c r="FYW214" s="33"/>
      <c r="FYX214" s="33"/>
      <c r="FYY214" s="33"/>
      <c r="FYZ214" s="34"/>
      <c r="FZA214" s="36"/>
      <c r="FZB214" s="58"/>
      <c r="FZC214" s="59"/>
      <c r="FZD214" s="33"/>
      <c r="FZE214" s="33"/>
      <c r="FZF214" s="33"/>
      <c r="FZG214" s="34"/>
      <c r="FZH214" s="36"/>
      <c r="FZI214" s="58"/>
      <c r="FZJ214" s="59"/>
      <c r="FZK214" s="33"/>
      <c r="FZL214" s="33"/>
      <c r="FZM214" s="33"/>
      <c r="FZN214" s="34"/>
      <c r="FZO214" s="36"/>
      <c r="FZP214" s="58"/>
      <c r="FZQ214" s="59"/>
      <c r="FZR214" s="33"/>
      <c r="FZS214" s="33"/>
      <c r="FZT214" s="33"/>
      <c r="FZU214" s="34"/>
      <c r="FZV214" s="36"/>
      <c r="FZW214" s="58"/>
      <c r="FZX214" s="59"/>
      <c r="FZY214" s="33"/>
      <c r="FZZ214" s="33"/>
      <c r="GAA214" s="33"/>
      <c r="GAB214" s="34"/>
      <c r="GAC214" s="36"/>
      <c r="GAD214" s="58"/>
      <c r="GAE214" s="59"/>
      <c r="GAF214" s="33"/>
      <c r="GAG214" s="33"/>
      <c r="GAH214" s="33"/>
      <c r="GAI214" s="34"/>
      <c r="GAJ214" s="36"/>
      <c r="GAK214" s="58"/>
      <c r="GAL214" s="59"/>
      <c r="GAM214" s="33"/>
      <c r="GAN214" s="33"/>
      <c r="GAO214" s="33"/>
      <c r="GAP214" s="34"/>
      <c r="GAQ214" s="36"/>
      <c r="GAR214" s="58"/>
      <c r="GAS214" s="59"/>
      <c r="GAT214" s="33"/>
      <c r="GAU214" s="33"/>
      <c r="GAV214" s="33"/>
      <c r="GAW214" s="34"/>
      <c r="GAX214" s="36"/>
      <c r="GAY214" s="58"/>
      <c r="GAZ214" s="59"/>
      <c r="GBA214" s="33"/>
      <c r="GBB214" s="33"/>
      <c r="GBC214" s="33"/>
      <c r="GBD214" s="34"/>
      <c r="GBE214" s="36"/>
      <c r="GBF214" s="58"/>
      <c r="GBG214" s="59"/>
      <c r="GBH214" s="33"/>
      <c r="GBI214" s="33"/>
      <c r="GBJ214" s="33"/>
      <c r="GBK214" s="34"/>
      <c r="GBL214" s="36"/>
      <c r="GBM214" s="58"/>
      <c r="GBN214" s="59"/>
      <c r="GBO214" s="33"/>
      <c r="GBP214" s="33"/>
      <c r="GBQ214" s="33"/>
      <c r="GBR214" s="34"/>
      <c r="GBS214" s="36"/>
      <c r="GBT214" s="58"/>
      <c r="GBU214" s="59"/>
      <c r="GBV214" s="33"/>
      <c r="GBW214" s="33"/>
      <c r="GBX214" s="33"/>
      <c r="GBY214" s="34"/>
      <c r="GBZ214" s="36"/>
      <c r="GCA214" s="58"/>
      <c r="GCB214" s="59"/>
      <c r="GCC214" s="33"/>
      <c r="GCD214" s="33"/>
      <c r="GCE214" s="33"/>
      <c r="GCF214" s="34"/>
      <c r="GCG214" s="36"/>
      <c r="GCH214" s="58"/>
      <c r="GCI214" s="59"/>
      <c r="GCJ214" s="33"/>
      <c r="GCK214" s="33"/>
      <c r="GCL214" s="33"/>
      <c r="GCM214" s="34"/>
      <c r="GCN214" s="36"/>
      <c r="GCO214" s="58"/>
      <c r="GCP214" s="59"/>
      <c r="GCQ214" s="33"/>
      <c r="GCR214" s="33"/>
      <c r="GCS214" s="33"/>
      <c r="GCT214" s="34"/>
      <c r="GCU214" s="36"/>
      <c r="GCV214" s="58"/>
      <c r="GCW214" s="59"/>
      <c r="GCX214" s="33"/>
      <c r="GCY214" s="33"/>
      <c r="GCZ214" s="33"/>
      <c r="GDA214" s="34"/>
      <c r="GDB214" s="36"/>
      <c r="GDC214" s="58"/>
      <c r="GDD214" s="59"/>
      <c r="GDE214" s="33"/>
      <c r="GDF214" s="33"/>
      <c r="GDG214" s="33"/>
      <c r="GDH214" s="34"/>
      <c r="GDI214" s="36"/>
      <c r="GDJ214" s="58"/>
      <c r="GDK214" s="59"/>
      <c r="GDL214" s="33"/>
      <c r="GDM214" s="33"/>
      <c r="GDN214" s="33"/>
      <c r="GDO214" s="34"/>
      <c r="GDP214" s="36"/>
      <c r="GDQ214" s="58"/>
      <c r="GDR214" s="59"/>
      <c r="GDS214" s="33"/>
      <c r="GDT214" s="33"/>
      <c r="GDU214" s="33"/>
      <c r="GDV214" s="34"/>
      <c r="GDW214" s="36"/>
      <c r="GDX214" s="58"/>
      <c r="GDY214" s="59"/>
      <c r="GDZ214" s="33"/>
      <c r="GEA214" s="33"/>
      <c r="GEB214" s="33"/>
      <c r="GEC214" s="34"/>
      <c r="GED214" s="36"/>
      <c r="GEE214" s="58"/>
      <c r="GEF214" s="59"/>
      <c r="GEG214" s="33"/>
      <c r="GEH214" s="33"/>
      <c r="GEI214" s="33"/>
      <c r="GEJ214" s="34"/>
      <c r="GEK214" s="36"/>
      <c r="GEL214" s="58"/>
      <c r="GEM214" s="59"/>
      <c r="GEN214" s="33"/>
      <c r="GEO214" s="33"/>
      <c r="GEP214" s="33"/>
      <c r="GEQ214" s="34"/>
      <c r="GER214" s="36"/>
      <c r="GES214" s="58"/>
      <c r="GET214" s="59"/>
      <c r="GEU214" s="33"/>
      <c r="GEV214" s="33"/>
      <c r="GEW214" s="33"/>
      <c r="GEX214" s="34"/>
      <c r="GEY214" s="36"/>
      <c r="GEZ214" s="58"/>
      <c r="GFA214" s="59"/>
      <c r="GFB214" s="33"/>
      <c r="GFC214" s="33"/>
      <c r="GFD214" s="33"/>
      <c r="GFE214" s="34"/>
      <c r="GFF214" s="36"/>
      <c r="GFG214" s="58"/>
      <c r="GFH214" s="59"/>
      <c r="GFI214" s="33"/>
      <c r="GFJ214" s="33"/>
      <c r="GFK214" s="33"/>
      <c r="GFL214" s="34"/>
      <c r="GFM214" s="36"/>
      <c r="GFN214" s="58"/>
      <c r="GFO214" s="59"/>
      <c r="GFP214" s="33"/>
      <c r="GFQ214" s="33"/>
      <c r="GFR214" s="33"/>
      <c r="GFS214" s="34"/>
      <c r="GFT214" s="36"/>
      <c r="GFU214" s="58"/>
      <c r="GFV214" s="59"/>
      <c r="GFW214" s="33"/>
      <c r="GFX214" s="33"/>
      <c r="GFY214" s="33"/>
      <c r="GFZ214" s="34"/>
      <c r="GGA214" s="36"/>
      <c r="GGB214" s="58"/>
      <c r="GGC214" s="59"/>
      <c r="GGD214" s="33"/>
      <c r="GGE214" s="33"/>
      <c r="GGF214" s="33"/>
      <c r="GGG214" s="34"/>
      <c r="GGH214" s="36"/>
      <c r="GGI214" s="58"/>
      <c r="GGJ214" s="59"/>
      <c r="GGK214" s="33"/>
      <c r="GGL214" s="33"/>
      <c r="GGM214" s="33"/>
      <c r="GGN214" s="34"/>
      <c r="GGO214" s="36"/>
      <c r="GGP214" s="58"/>
      <c r="GGQ214" s="59"/>
      <c r="GGR214" s="33"/>
      <c r="GGS214" s="33"/>
      <c r="GGT214" s="33"/>
      <c r="GGU214" s="34"/>
      <c r="GGV214" s="36"/>
      <c r="GGW214" s="58"/>
      <c r="GGX214" s="59"/>
      <c r="GGY214" s="33"/>
      <c r="GGZ214" s="33"/>
      <c r="GHA214" s="33"/>
      <c r="GHB214" s="34"/>
      <c r="GHC214" s="36"/>
      <c r="GHD214" s="58"/>
      <c r="GHE214" s="59"/>
      <c r="GHF214" s="33"/>
      <c r="GHG214" s="33"/>
      <c r="GHH214" s="33"/>
      <c r="GHI214" s="34"/>
      <c r="GHJ214" s="36"/>
      <c r="GHK214" s="58"/>
      <c r="GHL214" s="59"/>
      <c r="GHM214" s="33"/>
      <c r="GHN214" s="33"/>
      <c r="GHO214" s="33"/>
      <c r="GHP214" s="34"/>
      <c r="GHQ214" s="36"/>
      <c r="GHR214" s="58"/>
      <c r="GHS214" s="59"/>
      <c r="GHT214" s="33"/>
      <c r="GHU214" s="33"/>
      <c r="GHV214" s="33"/>
      <c r="GHW214" s="34"/>
      <c r="GHX214" s="36"/>
      <c r="GHY214" s="58"/>
      <c r="GHZ214" s="59"/>
      <c r="GIA214" s="33"/>
      <c r="GIB214" s="33"/>
      <c r="GIC214" s="33"/>
      <c r="GID214" s="34"/>
      <c r="GIE214" s="36"/>
      <c r="GIF214" s="58"/>
      <c r="GIG214" s="59"/>
      <c r="GIH214" s="33"/>
      <c r="GII214" s="33"/>
      <c r="GIJ214" s="33"/>
      <c r="GIK214" s="34"/>
      <c r="GIL214" s="36"/>
      <c r="GIM214" s="58"/>
      <c r="GIN214" s="59"/>
      <c r="GIO214" s="33"/>
      <c r="GIP214" s="33"/>
      <c r="GIQ214" s="33"/>
      <c r="GIR214" s="34"/>
      <c r="GIS214" s="36"/>
      <c r="GIT214" s="58"/>
      <c r="GIU214" s="59"/>
      <c r="GIV214" s="33"/>
      <c r="GIW214" s="33"/>
      <c r="GIX214" s="33"/>
      <c r="GIY214" s="34"/>
      <c r="GIZ214" s="36"/>
      <c r="GJA214" s="58"/>
      <c r="GJB214" s="59"/>
      <c r="GJC214" s="33"/>
      <c r="GJD214" s="33"/>
      <c r="GJE214" s="33"/>
      <c r="GJF214" s="34"/>
      <c r="GJG214" s="36"/>
      <c r="GJH214" s="58"/>
      <c r="GJI214" s="59"/>
      <c r="GJJ214" s="33"/>
      <c r="GJK214" s="33"/>
      <c r="GJL214" s="33"/>
      <c r="GJM214" s="34"/>
      <c r="GJN214" s="36"/>
      <c r="GJO214" s="58"/>
      <c r="GJP214" s="59"/>
      <c r="GJQ214" s="33"/>
      <c r="GJR214" s="33"/>
      <c r="GJS214" s="33"/>
      <c r="GJT214" s="34"/>
      <c r="GJU214" s="36"/>
      <c r="GJV214" s="58"/>
      <c r="GJW214" s="59"/>
      <c r="GJX214" s="33"/>
      <c r="GJY214" s="33"/>
      <c r="GJZ214" s="33"/>
      <c r="GKA214" s="34"/>
      <c r="GKB214" s="36"/>
      <c r="GKC214" s="58"/>
      <c r="GKD214" s="59"/>
      <c r="GKE214" s="33"/>
      <c r="GKF214" s="33"/>
      <c r="GKG214" s="33"/>
      <c r="GKH214" s="34"/>
      <c r="GKI214" s="36"/>
      <c r="GKJ214" s="58"/>
      <c r="GKK214" s="59"/>
      <c r="GKL214" s="33"/>
      <c r="GKM214" s="33"/>
      <c r="GKN214" s="33"/>
      <c r="GKO214" s="34"/>
      <c r="GKP214" s="36"/>
      <c r="GKQ214" s="58"/>
      <c r="GKR214" s="59"/>
      <c r="GKS214" s="33"/>
      <c r="GKT214" s="33"/>
      <c r="GKU214" s="33"/>
      <c r="GKV214" s="34"/>
      <c r="GKW214" s="36"/>
      <c r="GKX214" s="58"/>
      <c r="GKY214" s="59"/>
      <c r="GKZ214" s="33"/>
      <c r="GLA214" s="33"/>
      <c r="GLB214" s="33"/>
      <c r="GLC214" s="34"/>
      <c r="GLD214" s="36"/>
      <c r="GLE214" s="58"/>
      <c r="GLF214" s="59"/>
      <c r="GLG214" s="33"/>
      <c r="GLH214" s="33"/>
      <c r="GLI214" s="33"/>
      <c r="GLJ214" s="34"/>
      <c r="GLK214" s="36"/>
      <c r="GLL214" s="58"/>
      <c r="GLM214" s="59"/>
      <c r="GLN214" s="33"/>
      <c r="GLO214" s="33"/>
      <c r="GLP214" s="33"/>
      <c r="GLQ214" s="34"/>
      <c r="GLR214" s="36"/>
      <c r="GLS214" s="58"/>
      <c r="GLT214" s="59"/>
      <c r="GLU214" s="33"/>
      <c r="GLV214" s="33"/>
      <c r="GLW214" s="33"/>
      <c r="GLX214" s="34"/>
      <c r="GLY214" s="36"/>
      <c r="GLZ214" s="58"/>
      <c r="GMA214" s="59"/>
      <c r="GMB214" s="33"/>
      <c r="GMC214" s="33"/>
      <c r="GMD214" s="33"/>
      <c r="GME214" s="34"/>
      <c r="GMF214" s="36"/>
      <c r="GMG214" s="58"/>
      <c r="GMH214" s="59"/>
      <c r="GMI214" s="33"/>
      <c r="GMJ214" s="33"/>
      <c r="GMK214" s="33"/>
      <c r="GML214" s="34"/>
      <c r="GMM214" s="36"/>
      <c r="GMN214" s="58"/>
      <c r="GMO214" s="59"/>
      <c r="GMP214" s="33"/>
      <c r="GMQ214" s="33"/>
      <c r="GMR214" s="33"/>
      <c r="GMS214" s="34"/>
      <c r="GMT214" s="36"/>
      <c r="GMU214" s="58"/>
      <c r="GMV214" s="59"/>
      <c r="GMW214" s="33"/>
      <c r="GMX214" s="33"/>
      <c r="GMY214" s="33"/>
      <c r="GMZ214" s="34"/>
      <c r="GNA214" s="36"/>
      <c r="GNB214" s="58"/>
      <c r="GNC214" s="59"/>
      <c r="GND214" s="33"/>
      <c r="GNE214" s="33"/>
      <c r="GNF214" s="33"/>
      <c r="GNG214" s="34"/>
      <c r="GNH214" s="36"/>
      <c r="GNI214" s="58"/>
      <c r="GNJ214" s="59"/>
      <c r="GNK214" s="33"/>
      <c r="GNL214" s="33"/>
      <c r="GNM214" s="33"/>
      <c r="GNN214" s="34"/>
      <c r="GNO214" s="36"/>
      <c r="GNP214" s="58"/>
      <c r="GNQ214" s="59"/>
      <c r="GNR214" s="33"/>
      <c r="GNS214" s="33"/>
      <c r="GNT214" s="33"/>
      <c r="GNU214" s="34"/>
      <c r="GNV214" s="36"/>
      <c r="GNW214" s="58"/>
      <c r="GNX214" s="59"/>
      <c r="GNY214" s="33"/>
      <c r="GNZ214" s="33"/>
      <c r="GOA214" s="33"/>
      <c r="GOB214" s="34"/>
      <c r="GOC214" s="36"/>
      <c r="GOD214" s="58"/>
      <c r="GOE214" s="59"/>
      <c r="GOF214" s="33"/>
      <c r="GOG214" s="33"/>
      <c r="GOH214" s="33"/>
      <c r="GOI214" s="34"/>
      <c r="GOJ214" s="36"/>
      <c r="GOK214" s="58"/>
      <c r="GOL214" s="59"/>
      <c r="GOM214" s="33"/>
      <c r="GON214" s="33"/>
      <c r="GOO214" s="33"/>
      <c r="GOP214" s="34"/>
      <c r="GOQ214" s="36"/>
      <c r="GOR214" s="58"/>
      <c r="GOS214" s="59"/>
      <c r="GOT214" s="33"/>
      <c r="GOU214" s="33"/>
      <c r="GOV214" s="33"/>
      <c r="GOW214" s="34"/>
      <c r="GOX214" s="36"/>
      <c r="GOY214" s="58"/>
      <c r="GOZ214" s="59"/>
      <c r="GPA214" s="33"/>
      <c r="GPB214" s="33"/>
      <c r="GPC214" s="33"/>
      <c r="GPD214" s="34"/>
      <c r="GPE214" s="36"/>
      <c r="GPF214" s="58"/>
      <c r="GPG214" s="59"/>
      <c r="GPH214" s="33"/>
      <c r="GPI214" s="33"/>
      <c r="GPJ214" s="33"/>
      <c r="GPK214" s="34"/>
      <c r="GPL214" s="36"/>
      <c r="GPM214" s="58"/>
      <c r="GPN214" s="59"/>
      <c r="GPO214" s="33"/>
      <c r="GPP214" s="33"/>
      <c r="GPQ214" s="33"/>
      <c r="GPR214" s="34"/>
      <c r="GPS214" s="36"/>
      <c r="GPT214" s="58"/>
      <c r="GPU214" s="59"/>
      <c r="GPV214" s="33"/>
      <c r="GPW214" s="33"/>
      <c r="GPX214" s="33"/>
      <c r="GPY214" s="34"/>
      <c r="GPZ214" s="36"/>
      <c r="GQA214" s="58"/>
      <c r="GQB214" s="59"/>
      <c r="GQC214" s="33"/>
      <c r="GQD214" s="33"/>
      <c r="GQE214" s="33"/>
      <c r="GQF214" s="34"/>
      <c r="GQG214" s="36"/>
      <c r="GQH214" s="58"/>
      <c r="GQI214" s="59"/>
      <c r="GQJ214" s="33"/>
      <c r="GQK214" s="33"/>
      <c r="GQL214" s="33"/>
      <c r="GQM214" s="34"/>
      <c r="GQN214" s="36"/>
      <c r="GQO214" s="58"/>
      <c r="GQP214" s="59"/>
      <c r="GQQ214" s="33"/>
      <c r="GQR214" s="33"/>
      <c r="GQS214" s="33"/>
      <c r="GQT214" s="34"/>
      <c r="GQU214" s="36"/>
      <c r="GQV214" s="58"/>
      <c r="GQW214" s="59"/>
      <c r="GQX214" s="33"/>
      <c r="GQY214" s="33"/>
      <c r="GQZ214" s="33"/>
      <c r="GRA214" s="34"/>
      <c r="GRB214" s="36"/>
      <c r="GRC214" s="58"/>
      <c r="GRD214" s="59"/>
      <c r="GRE214" s="33"/>
      <c r="GRF214" s="33"/>
      <c r="GRG214" s="33"/>
      <c r="GRH214" s="34"/>
      <c r="GRI214" s="36"/>
      <c r="GRJ214" s="58"/>
      <c r="GRK214" s="59"/>
      <c r="GRL214" s="33"/>
      <c r="GRM214" s="33"/>
      <c r="GRN214" s="33"/>
      <c r="GRO214" s="34"/>
      <c r="GRP214" s="36"/>
      <c r="GRQ214" s="58"/>
      <c r="GRR214" s="59"/>
      <c r="GRS214" s="33"/>
      <c r="GRT214" s="33"/>
      <c r="GRU214" s="33"/>
      <c r="GRV214" s="34"/>
      <c r="GRW214" s="36"/>
      <c r="GRX214" s="58"/>
      <c r="GRY214" s="59"/>
      <c r="GRZ214" s="33"/>
      <c r="GSA214" s="33"/>
      <c r="GSB214" s="33"/>
      <c r="GSC214" s="34"/>
      <c r="GSD214" s="36"/>
      <c r="GSE214" s="58"/>
      <c r="GSF214" s="59"/>
      <c r="GSG214" s="33"/>
      <c r="GSH214" s="33"/>
      <c r="GSI214" s="33"/>
      <c r="GSJ214" s="34"/>
      <c r="GSK214" s="36"/>
      <c r="GSL214" s="58"/>
      <c r="GSM214" s="59"/>
      <c r="GSN214" s="33"/>
      <c r="GSO214" s="33"/>
      <c r="GSP214" s="33"/>
      <c r="GSQ214" s="34"/>
      <c r="GSR214" s="36"/>
      <c r="GSS214" s="58"/>
      <c r="GST214" s="59"/>
      <c r="GSU214" s="33"/>
      <c r="GSV214" s="33"/>
      <c r="GSW214" s="33"/>
      <c r="GSX214" s="34"/>
      <c r="GSY214" s="36"/>
      <c r="GSZ214" s="58"/>
      <c r="GTA214" s="59"/>
      <c r="GTB214" s="33"/>
      <c r="GTC214" s="33"/>
      <c r="GTD214" s="33"/>
      <c r="GTE214" s="34"/>
      <c r="GTF214" s="36"/>
      <c r="GTG214" s="58"/>
      <c r="GTH214" s="59"/>
      <c r="GTI214" s="33"/>
      <c r="GTJ214" s="33"/>
      <c r="GTK214" s="33"/>
      <c r="GTL214" s="34"/>
      <c r="GTM214" s="36"/>
      <c r="GTN214" s="58"/>
      <c r="GTO214" s="59"/>
      <c r="GTP214" s="33"/>
      <c r="GTQ214" s="33"/>
      <c r="GTR214" s="33"/>
      <c r="GTS214" s="34"/>
      <c r="GTT214" s="36"/>
      <c r="GTU214" s="58"/>
      <c r="GTV214" s="59"/>
      <c r="GTW214" s="33"/>
      <c r="GTX214" s="33"/>
      <c r="GTY214" s="33"/>
      <c r="GTZ214" s="34"/>
      <c r="GUA214" s="36"/>
      <c r="GUB214" s="58"/>
      <c r="GUC214" s="59"/>
      <c r="GUD214" s="33"/>
      <c r="GUE214" s="33"/>
      <c r="GUF214" s="33"/>
      <c r="GUG214" s="34"/>
      <c r="GUH214" s="36"/>
      <c r="GUI214" s="58"/>
      <c r="GUJ214" s="59"/>
      <c r="GUK214" s="33"/>
      <c r="GUL214" s="33"/>
      <c r="GUM214" s="33"/>
      <c r="GUN214" s="34"/>
      <c r="GUO214" s="36"/>
      <c r="GUP214" s="58"/>
      <c r="GUQ214" s="59"/>
      <c r="GUR214" s="33"/>
      <c r="GUS214" s="33"/>
      <c r="GUT214" s="33"/>
      <c r="GUU214" s="34"/>
      <c r="GUV214" s="36"/>
      <c r="GUW214" s="58"/>
      <c r="GUX214" s="59"/>
      <c r="GUY214" s="33"/>
      <c r="GUZ214" s="33"/>
      <c r="GVA214" s="33"/>
      <c r="GVB214" s="34"/>
      <c r="GVC214" s="36"/>
      <c r="GVD214" s="58"/>
      <c r="GVE214" s="59"/>
      <c r="GVF214" s="33"/>
      <c r="GVG214" s="33"/>
      <c r="GVH214" s="33"/>
      <c r="GVI214" s="34"/>
      <c r="GVJ214" s="36"/>
      <c r="GVK214" s="58"/>
      <c r="GVL214" s="59"/>
      <c r="GVM214" s="33"/>
      <c r="GVN214" s="33"/>
      <c r="GVO214" s="33"/>
      <c r="GVP214" s="34"/>
      <c r="GVQ214" s="36"/>
      <c r="GVR214" s="58"/>
      <c r="GVS214" s="59"/>
      <c r="GVT214" s="33"/>
      <c r="GVU214" s="33"/>
      <c r="GVV214" s="33"/>
      <c r="GVW214" s="34"/>
      <c r="GVX214" s="36"/>
      <c r="GVY214" s="58"/>
      <c r="GVZ214" s="59"/>
      <c r="GWA214" s="33"/>
      <c r="GWB214" s="33"/>
      <c r="GWC214" s="33"/>
      <c r="GWD214" s="34"/>
      <c r="GWE214" s="36"/>
      <c r="GWF214" s="58"/>
      <c r="GWG214" s="59"/>
      <c r="GWH214" s="33"/>
      <c r="GWI214" s="33"/>
      <c r="GWJ214" s="33"/>
      <c r="GWK214" s="34"/>
      <c r="GWL214" s="36"/>
      <c r="GWM214" s="58"/>
      <c r="GWN214" s="59"/>
      <c r="GWO214" s="33"/>
      <c r="GWP214" s="33"/>
      <c r="GWQ214" s="33"/>
      <c r="GWR214" s="34"/>
      <c r="GWS214" s="36"/>
      <c r="GWT214" s="58"/>
      <c r="GWU214" s="59"/>
      <c r="GWV214" s="33"/>
      <c r="GWW214" s="33"/>
      <c r="GWX214" s="33"/>
      <c r="GWY214" s="34"/>
      <c r="GWZ214" s="36"/>
      <c r="GXA214" s="58"/>
      <c r="GXB214" s="59"/>
      <c r="GXC214" s="33"/>
      <c r="GXD214" s="33"/>
      <c r="GXE214" s="33"/>
      <c r="GXF214" s="34"/>
      <c r="GXG214" s="36"/>
      <c r="GXH214" s="58"/>
      <c r="GXI214" s="59"/>
      <c r="GXJ214" s="33"/>
      <c r="GXK214" s="33"/>
      <c r="GXL214" s="33"/>
      <c r="GXM214" s="34"/>
      <c r="GXN214" s="36"/>
      <c r="GXO214" s="58"/>
      <c r="GXP214" s="59"/>
      <c r="GXQ214" s="33"/>
      <c r="GXR214" s="33"/>
      <c r="GXS214" s="33"/>
      <c r="GXT214" s="34"/>
      <c r="GXU214" s="36"/>
      <c r="GXV214" s="58"/>
      <c r="GXW214" s="59"/>
      <c r="GXX214" s="33"/>
      <c r="GXY214" s="33"/>
      <c r="GXZ214" s="33"/>
      <c r="GYA214" s="34"/>
      <c r="GYB214" s="36"/>
      <c r="GYC214" s="58"/>
      <c r="GYD214" s="59"/>
      <c r="GYE214" s="33"/>
      <c r="GYF214" s="33"/>
      <c r="GYG214" s="33"/>
      <c r="GYH214" s="34"/>
      <c r="GYI214" s="36"/>
      <c r="GYJ214" s="58"/>
      <c r="GYK214" s="59"/>
      <c r="GYL214" s="33"/>
      <c r="GYM214" s="33"/>
      <c r="GYN214" s="33"/>
      <c r="GYO214" s="34"/>
      <c r="GYP214" s="36"/>
      <c r="GYQ214" s="58"/>
      <c r="GYR214" s="59"/>
      <c r="GYS214" s="33"/>
      <c r="GYT214" s="33"/>
      <c r="GYU214" s="33"/>
      <c r="GYV214" s="34"/>
      <c r="GYW214" s="36"/>
      <c r="GYX214" s="58"/>
      <c r="GYY214" s="59"/>
      <c r="GYZ214" s="33"/>
      <c r="GZA214" s="33"/>
      <c r="GZB214" s="33"/>
      <c r="GZC214" s="34"/>
      <c r="GZD214" s="36"/>
      <c r="GZE214" s="58"/>
      <c r="GZF214" s="59"/>
      <c r="GZG214" s="33"/>
      <c r="GZH214" s="33"/>
      <c r="GZI214" s="33"/>
      <c r="GZJ214" s="34"/>
      <c r="GZK214" s="36"/>
      <c r="GZL214" s="58"/>
      <c r="GZM214" s="59"/>
      <c r="GZN214" s="33"/>
      <c r="GZO214" s="33"/>
      <c r="GZP214" s="33"/>
      <c r="GZQ214" s="34"/>
      <c r="GZR214" s="36"/>
      <c r="GZS214" s="58"/>
      <c r="GZT214" s="59"/>
      <c r="GZU214" s="33"/>
      <c r="GZV214" s="33"/>
      <c r="GZW214" s="33"/>
      <c r="GZX214" s="34"/>
      <c r="GZY214" s="36"/>
      <c r="GZZ214" s="58"/>
      <c r="HAA214" s="59"/>
      <c r="HAB214" s="33"/>
      <c r="HAC214" s="33"/>
      <c r="HAD214" s="33"/>
      <c r="HAE214" s="34"/>
      <c r="HAF214" s="36"/>
      <c r="HAG214" s="58"/>
      <c r="HAH214" s="59"/>
      <c r="HAI214" s="33"/>
      <c r="HAJ214" s="33"/>
      <c r="HAK214" s="33"/>
      <c r="HAL214" s="34"/>
      <c r="HAM214" s="36"/>
      <c r="HAN214" s="58"/>
      <c r="HAO214" s="59"/>
      <c r="HAP214" s="33"/>
      <c r="HAQ214" s="33"/>
      <c r="HAR214" s="33"/>
      <c r="HAS214" s="34"/>
      <c r="HAT214" s="36"/>
      <c r="HAU214" s="58"/>
      <c r="HAV214" s="59"/>
      <c r="HAW214" s="33"/>
      <c r="HAX214" s="33"/>
      <c r="HAY214" s="33"/>
      <c r="HAZ214" s="34"/>
      <c r="HBA214" s="36"/>
      <c r="HBB214" s="58"/>
      <c r="HBC214" s="59"/>
      <c r="HBD214" s="33"/>
      <c r="HBE214" s="33"/>
      <c r="HBF214" s="33"/>
      <c r="HBG214" s="34"/>
      <c r="HBH214" s="36"/>
      <c r="HBI214" s="58"/>
      <c r="HBJ214" s="59"/>
      <c r="HBK214" s="33"/>
      <c r="HBL214" s="33"/>
      <c r="HBM214" s="33"/>
      <c r="HBN214" s="34"/>
      <c r="HBO214" s="36"/>
      <c r="HBP214" s="58"/>
      <c r="HBQ214" s="59"/>
      <c r="HBR214" s="33"/>
      <c r="HBS214" s="33"/>
      <c r="HBT214" s="33"/>
      <c r="HBU214" s="34"/>
      <c r="HBV214" s="36"/>
      <c r="HBW214" s="58"/>
      <c r="HBX214" s="59"/>
      <c r="HBY214" s="33"/>
      <c r="HBZ214" s="33"/>
      <c r="HCA214" s="33"/>
      <c r="HCB214" s="34"/>
      <c r="HCC214" s="36"/>
      <c r="HCD214" s="58"/>
      <c r="HCE214" s="59"/>
      <c r="HCF214" s="33"/>
      <c r="HCG214" s="33"/>
      <c r="HCH214" s="33"/>
      <c r="HCI214" s="34"/>
      <c r="HCJ214" s="36"/>
      <c r="HCK214" s="58"/>
      <c r="HCL214" s="59"/>
      <c r="HCM214" s="33"/>
      <c r="HCN214" s="33"/>
      <c r="HCO214" s="33"/>
      <c r="HCP214" s="34"/>
      <c r="HCQ214" s="36"/>
      <c r="HCR214" s="58"/>
      <c r="HCS214" s="59"/>
      <c r="HCT214" s="33"/>
      <c r="HCU214" s="33"/>
      <c r="HCV214" s="33"/>
      <c r="HCW214" s="34"/>
      <c r="HCX214" s="36"/>
      <c r="HCY214" s="58"/>
      <c r="HCZ214" s="59"/>
      <c r="HDA214" s="33"/>
      <c r="HDB214" s="33"/>
      <c r="HDC214" s="33"/>
      <c r="HDD214" s="34"/>
      <c r="HDE214" s="36"/>
      <c r="HDF214" s="58"/>
      <c r="HDG214" s="59"/>
      <c r="HDH214" s="33"/>
      <c r="HDI214" s="33"/>
      <c r="HDJ214" s="33"/>
      <c r="HDK214" s="34"/>
      <c r="HDL214" s="36"/>
      <c r="HDM214" s="58"/>
      <c r="HDN214" s="59"/>
      <c r="HDO214" s="33"/>
      <c r="HDP214" s="33"/>
      <c r="HDQ214" s="33"/>
      <c r="HDR214" s="34"/>
      <c r="HDS214" s="36"/>
      <c r="HDT214" s="58"/>
      <c r="HDU214" s="59"/>
      <c r="HDV214" s="33"/>
      <c r="HDW214" s="33"/>
      <c r="HDX214" s="33"/>
      <c r="HDY214" s="34"/>
      <c r="HDZ214" s="36"/>
      <c r="HEA214" s="58"/>
      <c r="HEB214" s="59"/>
      <c r="HEC214" s="33"/>
      <c r="HED214" s="33"/>
      <c r="HEE214" s="33"/>
      <c r="HEF214" s="34"/>
      <c r="HEG214" s="36"/>
      <c r="HEH214" s="58"/>
      <c r="HEI214" s="59"/>
      <c r="HEJ214" s="33"/>
      <c r="HEK214" s="33"/>
      <c r="HEL214" s="33"/>
      <c r="HEM214" s="34"/>
      <c r="HEN214" s="36"/>
      <c r="HEO214" s="58"/>
      <c r="HEP214" s="59"/>
      <c r="HEQ214" s="33"/>
      <c r="HER214" s="33"/>
      <c r="HES214" s="33"/>
      <c r="HET214" s="34"/>
      <c r="HEU214" s="36"/>
      <c r="HEV214" s="58"/>
      <c r="HEW214" s="59"/>
      <c r="HEX214" s="33"/>
      <c r="HEY214" s="33"/>
      <c r="HEZ214" s="33"/>
      <c r="HFA214" s="34"/>
      <c r="HFB214" s="36"/>
      <c r="HFC214" s="58"/>
      <c r="HFD214" s="59"/>
      <c r="HFE214" s="33"/>
      <c r="HFF214" s="33"/>
      <c r="HFG214" s="33"/>
      <c r="HFH214" s="34"/>
      <c r="HFI214" s="36"/>
      <c r="HFJ214" s="58"/>
      <c r="HFK214" s="59"/>
      <c r="HFL214" s="33"/>
      <c r="HFM214" s="33"/>
      <c r="HFN214" s="33"/>
      <c r="HFO214" s="34"/>
      <c r="HFP214" s="36"/>
      <c r="HFQ214" s="58"/>
      <c r="HFR214" s="59"/>
      <c r="HFS214" s="33"/>
      <c r="HFT214" s="33"/>
      <c r="HFU214" s="33"/>
      <c r="HFV214" s="34"/>
      <c r="HFW214" s="36"/>
      <c r="HFX214" s="58"/>
      <c r="HFY214" s="59"/>
      <c r="HFZ214" s="33"/>
      <c r="HGA214" s="33"/>
      <c r="HGB214" s="33"/>
      <c r="HGC214" s="34"/>
      <c r="HGD214" s="36"/>
      <c r="HGE214" s="58"/>
      <c r="HGF214" s="59"/>
      <c r="HGG214" s="33"/>
      <c r="HGH214" s="33"/>
      <c r="HGI214" s="33"/>
      <c r="HGJ214" s="34"/>
      <c r="HGK214" s="36"/>
      <c r="HGL214" s="58"/>
      <c r="HGM214" s="59"/>
      <c r="HGN214" s="33"/>
      <c r="HGO214" s="33"/>
      <c r="HGP214" s="33"/>
      <c r="HGQ214" s="34"/>
      <c r="HGR214" s="36"/>
      <c r="HGS214" s="58"/>
      <c r="HGT214" s="59"/>
      <c r="HGU214" s="33"/>
      <c r="HGV214" s="33"/>
      <c r="HGW214" s="33"/>
      <c r="HGX214" s="34"/>
      <c r="HGY214" s="36"/>
      <c r="HGZ214" s="58"/>
      <c r="HHA214" s="59"/>
      <c r="HHB214" s="33"/>
      <c r="HHC214" s="33"/>
      <c r="HHD214" s="33"/>
      <c r="HHE214" s="34"/>
      <c r="HHF214" s="36"/>
      <c r="HHG214" s="58"/>
      <c r="HHH214" s="59"/>
      <c r="HHI214" s="33"/>
      <c r="HHJ214" s="33"/>
      <c r="HHK214" s="33"/>
      <c r="HHL214" s="34"/>
      <c r="HHM214" s="36"/>
      <c r="HHN214" s="58"/>
      <c r="HHO214" s="59"/>
      <c r="HHP214" s="33"/>
      <c r="HHQ214" s="33"/>
      <c r="HHR214" s="33"/>
      <c r="HHS214" s="34"/>
      <c r="HHT214" s="36"/>
      <c r="HHU214" s="58"/>
      <c r="HHV214" s="59"/>
      <c r="HHW214" s="33"/>
      <c r="HHX214" s="33"/>
      <c r="HHY214" s="33"/>
      <c r="HHZ214" s="34"/>
      <c r="HIA214" s="36"/>
      <c r="HIB214" s="58"/>
      <c r="HIC214" s="59"/>
      <c r="HID214" s="33"/>
      <c r="HIE214" s="33"/>
      <c r="HIF214" s="33"/>
      <c r="HIG214" s="34"/>
      <c r="HIH214" s="36"/>
      <c r="HII214" s="58"/>
      <c r="HIJ214" s="59"/>
      <c r="HIK214" s="33"/>
      <c r="HIL214" s="33"/>
      <c r="HIM214" s="33"/>
      <c r="HIN214" s="34"/>
      <c r="HIO214" s="36"/>
      <c r="HIP214" s="58"/>
      <c r="HIQ214" s="59"/>
      <c r="HIR214" s="33"/>
      <c r="HIS214" s="33"/>
      <c r="HIT214" s="33"/>
      <c r="HIU214" s="34"/>
      <c r="HIV214" s="36"/>
      <c r="HIW214" s="58"/>
      <c r="HIX214" s="59"/>
      <c r="HIY214" s="33"/>
      <c r="HIZ214" s="33"/>
      <c r="HJA214" s="33"/>
      <c r="HJB214" s="34"/>
      <c r="HJC214" s="36"/>
      <c r="HJD214" s="58"/>
      <c r="HJE214" s="59"/>
      <c r="HJF214" s="33"/>
      <c r="HJG214" s="33"/>
      <c r="HJH214" s="33"/>
      <c r="HJI214" s="34"/>
      <c r="HJJ214" s="36"/>
      <c r="HJK214" s="58"/>
      <c r="HJL214" s="59"/>
      <c r="HJM214" s="33"/>
      <c r="HJN214" s="33"/>
      <c r="HJO214" s="33"/>
      <c r="HJP214" s="34"/>
      <c r="HJQ214" s="36"/>
      <c r="HJR214" s="58"/>
      <c r="HJS214" s="59"/>
      <c r="HJT214" s="33"/>
      <c r="HJU214" s="33"/>
      <c r="HJV214" s="33"/>
      <c r="HJW214" s="34"/>
      <c r="HJX214" s="36"/>
      <c r="HJY214" s="58"/>
      <c r="HJZ214" s="59"/>
      <c r="HKA214" s="33"/>
      <c r="HKB214" s="33"/>
      <c r="HKC214" s="33"/>
      <c r="HKD214" s="34"/>
      <c r="HKE214" s="36"/>
      <c r="HKF214" s="58"/>
      <c r="HKG214" s="59"/>
      <c r="HKH214" s="33"/>
      <c r="HKI214" s="33"/>
      <c r="HKJ214" s="33"/>
      <c r="HKK214" s="34"/>
      <c r="HKL214" s="36"/>
      <c r="HKM214" s="58"/>
      <c r="HKN214" s="59"/>
      <c r="HKO214" s="33"/>
      <c r="HKP214" s="33"/>
      <c r="HKQ214" s="33"/>
      <c r="HKR214" s="34"/>
      <c r="HKS214" s="36"/>
      <c r="HKT214" s="58"/>
      <c r="HKU214" s="59"/>
      <c r="HKV214" s="33"/>
      <c r="HKW214" s="33"/>
      <c r="HKX214" s="33"/>
      <c r="HKY214" s="34"/>
      <c r="HKZ214" s="36"/>
      <c r="HLA214" s="58"/>
      <c r="HLB214" s="59"/>
      <c r="HLC214" s="33"/>
      <c r="HLD214" s="33"/>
      <c r="HLE214" s="33"/>
      <c r="HLF214" s="34"/>
      <c r="HLG214" s="36"/>
      <c r="HLH214" s="58"/>
      <c r="HLI214" s="59"/>
      <c r="HLJ214" s="33"/>
      <c r="HLK214" s="33"/>
      <c r="HLL214" s="33"/>
      <c r="HLM214" s="34"/>
      <c r="HLN214" s="36"/>
      <c r="HLO214" s="58"/>
      <c r="HLP214" s="59"/>
      <c r="HLQ214" s="33"/>
      <c r="HLR214" s="33"/>
      <c r="HLS214" s="33"/>
      <c r="HLT214" s="34"/>
      <c r="HLU214" s="36"/>
      <c r="HLV214" s="58"/>
      <c r="HLW214" s="59"/>
      <c r="HLX214" s="33"/>
      <c r="HLY214" s="33"/>
      <c r="HLZ214" s="33"/>
      <c r="HMA214" s="34"/>
      <c r="HMB214" s="36"/>
      <c r="HMC214" s="58"/>
      <c r="HMD214" s="59"/>
      <c r="HME214" s="33"/>
      <c r="HMF214" s="33"/>
      <c r="HMG214" s="33"/>
      <c r="HMH214" s="34"/>
      <c r="HMI214" s="36"/>
      <c r="HMJ214" s="58"/>
      <c r="HMK214" s="59"/>
      <c r="HML214" s="33"/>
      <c r="HMM214" s="33"/>
      <c r="HMN214" s="33"/>
      <c r="HMO214" s="34"/>
      <c r="HMP214" s="36"/>
      <c r="HMQ214" s="58"/>
      <c r="HMR214" s="59"/>
      <c r="HMS214" s="33"/>
      <c r="HMT214" s="33"/>
      <c r="HMU214" s="33"/>
      <c r="HMV214" s="34"/>
      <c r="HMW214" s="36"/>
      <c r="HMX214" s="58"/>
      <c r="HMY214" s="59"/>
      <c r="HMZ214" s="33"/>
      <c r="HNA214" s="33"/>
      <c r="HNB214" s="33"/>
      <c r="HNC214" s="34"/>
      <c r="HND214" s="36"/>
      <c r="HNE214" s="58"/>
      <c r="HNF214" s="59"/>
      <c r="HNG214" s="33"/>
      <c r="HNH214" s="33"/>
      <c r="HNI214" s="33"/>
      <c r="HNJ214" s="34"/>
      <c r="HNK214" s="36"/>
      <c r="HNL214" s="58"/>
      <c r="HNM214" s="59"/>
      <c r="HNN214" s="33"/>
      <c r="HNO214" s="33"/>
      <c r="HNP214" s="33"/>
      <c r="HNQ214" s="34"/>
      <c r="HNR214" s="36"/>
      <c r="HNS214" s="58"/>
      <c r="HNT214" s="59"/>
      <c r="HNU214" s="33"/>
      <c r="HNV214" s="33"/>
      <c r="HNW214" s="33"/>
      <c r="HNX214" s="34"/>
      <c r="HNY214" s="36"/>
      <c r="HNZ214" s="58"/>
      <c r="HOA214" s="59"/>
      <c r="HOB214" s="33"/>
      <c r="HOC214" s="33"/>
      <c r="HOD214" s="33"/>
      <c r="HOE214" s="34"/>
      <c r="HOF214" s="36"/>
      <c r="HOG214" s="58"/>
      <c r="HOH214" s="59"/>
      <c r="HOI214" s="33"/>
      <c r="HOJ214" s="33"/>
      <c r="HOK214" s="33"/>
      <c r="HOL214" s="34"/>
      <c r="HOM214" s="36"/>
      <c r="HON214" s="58"/>
      <c r="HOO214" s="59"/>
      <c r="HOP214" s="33"/>
      <c r="HOQ214" s="33"/>
      <c r="HOR214" s="33"/>
      <c r="HOS214" s="34"/>
      <c r="HOT214" s="36"/>
      <c r="HOU214" s="58"/>
      <c r="HOV214" s="59"/>
      <c r="HOW214" s="33"/>
      <c r="HOX214" s="33"/>
      <c r="HOY214" s="33"/>
      <c r="HOZ214" s="34"/>
      <c r="HPA214" s="36"/>
      <c r="HPB214" s="58"/>
      <c r="HPC214" s="59"/>
      <c r="HPD214" s="33"/>
      <c r="HPE214" s="33"/>
      <c r="HPF214" s="33"/>
      <c r="HPG214" s="34"/>
      <c r="HPH214" s="36"/>
      <c r="HPI214" s="58"/>
      <c r="HPJ214" s="59"/>
      <c r="HPK214" s="33"/>
      <c r="HPL214" s="33"/>
      <c r="HPM214" s="33"/>
      <c r="HPN214" s="34"/>
      <c r="HPO214" s="36"/>
      <c r="HPP214" s="58"/>
      <c r="HPQ214" s="59"/>
      <c r="HPR214" s="33"/>
      <c r="HPS214" s="33"/>
      <c r="HPT214" s="33"/>
      <c r="HPU214" s="34"/>
      <c r="HPV214" s="36"/>
      <c r="HPW214" s="58"/>
      <c r="HPX214" s="59"/>
      <c r="HPY214" s="33"/>
      <c r="HPZ214" s="33"/>
      <c r="HQA214" s="33"/>
      <c r="HQB214" s="34"/>
      <c r="HQC214" s="36"/>
      <c r="HQD214" s="58"/>
      <c r="HQE214" s="59"/>
      <c r="HQF214" s="33"/>
      <c r="HQG214" s="33"/>
      <c r="HQH214" s="33"/>
      <c r="HQI214" s="34"/>
      <c r="HQJ214" s="36"/>
      <c r="HQK214" s="58"/>
      <c r="HQL214" s="59"/>
      <c r="HQM214" s="33"/>
      <c r="HQN214" s="33"/>
      <c r="HQO214" s="33"/>
      <c r="HQP214" s="34"/>
      <c r="HQQ214" s="36"/>
      <c r="HQR214" s="58"/>
      <c r="HQS214" s="59"/>
      <c r="HQT214" s="33"/>
      <c r="HQU214" s="33"/>
      <c r="HQV214" s="33"/>
      <c r="HQW214" s="34"/>
      <c r="HQX214" s="36"/>
      <c r="HQY214" s="58"/>
      <c r="HQZ214" s="59"/>
      <c r="HRA214" s="33"/>
      <c r="HRB214" s="33"/>
      <c r="HRC214" s="33"/>
      <c r="HRD214" s="34"/>
      <c r="HRE214" s="36"/>
      <c r="HRF214" s="58"/>
      <c r="HRG214" s="59"/>
      <c r="HRH214" s="33"/>
      <c r="HRI214" s="33"/>
      <c r="HRJ214" s="33"/>
      <c r="HRK214" s="34"/>
      <c r="HRL214" s="36"/>
      <c r="HRM214" s="58"/>
      <c r="HRN214" s="59"/>
      <c r="HRO214" s="33"/>
      <c r="HRP214" s="33"/>
      <c r="HRQ214" s="33"/>
      <c r="HRR214" s="34"/>
      <c r="HRS214" s="36"/>
      <c r="HRT214" s="58"/>
      <c r="HRU214" s="59"/>
      <c r="HRV214" s="33"/>
      <c r="HRW214" s="33"/>
      <c r="HRX214" s="33"/>
      <c r="HRY214" s="34"/>
      <c r="HRZ214" s="36"/>
      <c r="HSA214" s="58"/>
      <c r="HSB214" s="59"/>
      <c r="HSC214" s="33"/>
      <c r="HSD214" s="33"/>
      <c r="HSE214" s="33"/>
      <c r="HSF214" s="34"/>
      <c r="HSG214" s="36"/>
      <c r="HSH214" s="58"/>
      <c r="HSI214" s="59"/>
      <c r="HSJ214" s="33"/>
      <c r="HSK214" s="33"/>
      <c r="HSL214" s="33"/>
      <c r="HSM214" s="34"/>
      <c r="HSN214" s="36"/>
      <c r="HSO214" s="58"/>
      <c r="HSP214" s="59"/>
      <c r="HSQ214" s="33"/>
      <c r="HSR214" s="33"/>
      <c r="HSS214" s="33"/>
      <c r="HST214" s="34"/>
      <c r="HSU214" s="36"/>
      <c r="HSV214" s="58"/>
      <c r="HSW214" s="59"/>
      <c r="HSX214" s="33"/>
      <c r="HSY214" s="33"/>
      <c r="HSZ214" s="33"/>
      <c r="HTA214" s="34"/>
      <c r="HTB214" s="36"/>
      <c r="HTC214" s="58"/>
      <c r="HTD214" s="59"/>
      <c r="HTE214" s="33"/>
      <c r="HTF214" s="33"/>
      <c r="HTG214" s="33"/>
      <c r="HTH214" s="34"/>
      <c r="HTI214" s="36"/>
      <c r="HTJ214" s="58"/>
      <c r="HTK214" s="59"/>
      <c r="HTL214" s="33"/>
      <c r="HTM214" s="33"/>
      <c r="HTN214" s="33"/>
      <c r="HTO214" s="34"/>
      <c r="HTP214" s="36"/>
      <c r="HTQ214" s="58"/>
      <c r="HTR214" s="59"/>
      <c r="HTS214" s="33"/>
      <c r="HTT214" s="33"/>
      <c r="HTU214" s="33"/>
      <c r="HTV214" s="34"/>
      <c r="HTW214" s="36"/>
      <c r="HTX214" s="58"/>
      <c r="HTY214" s="59"/>
      <c r="HTZ214" s="33"/>
      <c r="HUA214" s="33"/>
      <c r="HUB214" s="33"/>
      <c r="HUC214" s="34"/>
      <c r="HUD214" s="36"/>
      <c r="HUE214" s="58"/>
      <c r="HUF214" s="59"/>
      <c r="HUG214" s="33"/>
      <c r="HUH214" s="33"/>
      <c r="HUI214" s="33"/>
      <c r="HUJ214" s="34"/>
      <c r="HUK214" s="36"/>
      <c r="HUL214" s="58"/>
      <c r="HUM214" s="59"/>
      <c r="HUN214" s="33"/>
      <c r="HUO214" s="33"/>
      <c r="HUP214" s="33"/>
      <c r="HUQ214" s="34"/>
      <c r="HUR214" s="36"/>
      <c r="HUS214" s="58"/>
      <c r="HUT214" s="59"/>
      <c r="HUU214" s="33"/>
      <c r="HUV214" s="33"/>
      <c r="HUW214" s="33"/>
      <c r="HUX214" s="34"/>
      <c r="HUY214" s="36"/>
      <c r="HUZ214" s="58"/>
      <c r="HVA214" s="59"/>
      <c r="HVB214" s="33"/>
      <c r="HVC214" s="33"/>
      <c r="HVD214" s="33"/>
      <c r="HVE214" s="34"/>
      <c r="HVF214" s="36"/>
      <c r="HVG214" s="58"/>
      <c r="HVH214" s="59"/>
      <c r="HVI214" s="33"/>
      <c r="HVJ214" s="33"/>
      <c r="HVK214" s="33"/>
      <c r="HVL214" s="34"/>
      <c r="HVM214" s="36"/>
      <c r="HVN214" s="58"/>
      <c r="HVO214" s="59"/>
      <c r="HVP214" s="33"/>
      <c r="HVQ214" s="33"/>
      <c r="HVR214" s="33"/>
      <c r="HVS214" s="34"/>
      <c r="HVT214" s="36"/>
      <c r="HVU214" s="58"/>
      <c r="HVV214" s="59"/>
      <c r="HVW214" s="33"/>
      <c r="HVX214" s="33"/>
      <c r="HVY214" s="33"/>
      <c r="HVZ214" s="34"/>
      <c r="HWA214" s="36"/>
      <c r="HWB214" s="58"/>
      <c r="HWC214" s="59"/>
      <c r="HWD214" s="33"/>
      <c r="HWE214" s="33"/>
      <c r="HWF214" s="33"/>
      <c r="HWG214" s="34"/>
      <c r="HWH214" s="36"/>
      <c r="HWI214" s="58"/>
      <c r="HWJ214" s="59"/>
      <c r="HWK214" s="33"/>
      <c r="HWL214" s="33"/>
      <c r="HWM214" s="33"/>
      <c r="HWN214" s="34"/>
      <c r="HWO214" s="36"/>
      <c r="HWP214" s="58"/>
      <c r="HWQ214" s="59"/>
      <c r="HWR214" s="33"/>
      <c r="HWS214" s="33"/>
      <c r="HWT214" s="33"/>
      <c r="HWU214" s="34"/>
      <c r="HWV214" s="36"/>
      <c r="HWW214" s="58"/>
      <c r="HWX214" s="59"/>
      <c r="HWY214" s="33"/>
      <c r="HWZ214" s="33"/>
      <c r="HXA214" s="33"/>
      <c r="HXB214" s="34"/>
      <c r="HXC214" s="36"/>
      <c r="HXD214" s="58"/>
      <c r="HXE214" s="59"/>
      <c r="HXF214" s="33"/>
      <c r="HXG214" s="33"/>
      <c r="HXH214" s="33"/>
      <c r="HXI214" s="34"/>
      <c r="HXJ214" s="36"/>
      <c r="HXK214" s="58"/>
      <c r="HXL214" s="59"/>
      <c r="HXM214" s="33"/>
      <c r="HXN214" s="33"/>
      <c r="HXO214" s="33"/>
      <c r="HXP214" s="34"/>
      <c r="HXQ214" s="36"/>
      <c r="HXR214" s="58"/>
      <c r="HXS214" s="59"/>
      <c r="HXT214" s="33"/>
      <c r="HXU214" s="33"/>
      <c r="HXV214" s="33"/>
      <c r="HXW214" s="34"/>
      <c r="HXX214" s="36"/>
      <c r="HXY214" s="58"/>
      <c r="HXZ214" s="59"/>
      <c r="HYA214" s="33"/>
      <c r="HYB214" s="33"/>
      <c r="HYC214" s="33"/>
      <c r="HYD214" s="34"/>
      <c r="HYE214" s="36"/>
      <c r="HYF214" s="58"/>
      <c r="HYG214" s="59"/>
      <c r="HYH214" s="33"/>
      <c r="HYI214" s="33"/>
      <c r="HYJ214" s="33"/>
      <c r="HYK214" s="34"/>
      <c r="HYL214" s="36"/>
      <c r="HYM214" s="58"/>
      <c r="HYN214" s="59"/>
      <c r="HYO214" s="33"/>
      <c r="HYP214" s="33"/>
      <c r="HYQ214" s="33"/>
      <c r="HYR214" s="34"/>
      <c r="HYS214" s="36"/>
      <c r="HYT214" s="58"/>
      <c r="HYU214" s="59"/>
      <c r="HYV214" s="33"/>
      <c r="HYW214" s="33"/>
      <c r="HYX214" s="33"/>
      <c r="HYY214" s="34"/>
      <c r="HYZ214" s="36"/>
      <c r="HZA214" s="58"/>
      <c r="HZB214" s="59"/>
      <c r="HZC214" s="33"/>
      <c r="HZD214" s="33"/>
      <c r="HZE214" s="33"/>
      <c r="HZF214" s="34"/>
      <c r="HZG214" s="36"/>
      <c r="HZH214" s="58"/>
      <c r="HZI214" s="59"/>
      <c r="HZJ214" s="33"/>
      <c r="HZK214" s="33"/>
      <c r="HZL214" s="33"/>
      <c r="HZM214" s="34"/>
      <c r="HZN214" s="36"/>
      <c r="HZO214" s="58"/>
      <c r="HZP214" s="59"/>
      <c r="HZQ214" s="33"/>
      <c r="HZR214" s="33"/>
      <c r="HZS214" s="33"/>
      <c r="HZT214" s="34"/>
      <c r="HZU214" s="36"/>
      <c r="HZV214" s="58"/>
      <c r="HZW214" s="59"/>
      <c r="HZX214" s="33"/>
      <c r="HZY214" s="33"/>
      <c r="HZZ214" s="33"/>
      <c r="IAA214" s="34"/>
      <c r="IAB214" s="36"/>
      <c r="IAC214" s="58"/>
      <c r="IAD214" s="59"/>
      <c r="IAE214" s="33"/>
      <c r="IAF214" s="33"/>
      <c r="IAG214" s="33"/>
      <c r="IAH214" s="34"/>
      <c r="IAI214" s="36"/>
      <c r="IAJ214" s="58"/>
      <c r="IAK214" s="59"/>
      <c r="IAL214" s="33"/>
      <c r="IAM214" s="33"/>
      <c r="IAN214" s="33"/>
      <c r="IAO214" s="34"/>
      <c r="IAP214" s="36"/>
      <c r="IAQ214" s="58"/>
      <c r="IAR214" s="59"/>
      <c r="IAS214" s="33"/>
      <c r="IAT214" s="33"/>
      <c r="IAU214" s="33"/>
      <c r="IAV214" s="34"/>
      <c r="IAW214" s="36"/>
      <c r="IAX214" s="58"/>
      <c r="IAY214" s="59"/>
      <c r="IAZ214" s="33"/>
      <c r="IBA214" s="33"/>
      <c r="IBB214" s="33"/>
      <c r="IBC214" s="34"/>
      <c r="IBD214" s="36"/>
      <c r="IBE214" s="58"/>
      <c r="IBF214" s="59"/>
      <c r="IBG214" s="33"/>
      <c r="IBH214" s="33"/>
      <c r="IBI214" s="33"/>
      <c r="IBJ214" s="34"/>
      <c r="IBK214" s="36"/>
      <c r="IBL214" s="58"/>
      <c r="IBM214" s="59"/>
      <c r="IBN214" s="33"/>
      <c r="IBO214" s="33"/>
      <c r="IBP214" s="33"/>
      <c r="IBQ214" s="34"/>
      <c r="IBR214" s="36"/>
      <c r="IBS214" s="58"/>
      <c r="IBT214" s="59"/>
      <c r="IBU214" s="33"/>
      <c r="IBV214" s="33"/>
      <c r="IBW214" s="33"/>
      <c r="IBX214" s="34"/>
      <c r="IBY214" s="36"/>
      <c r="IBZ214" s="58"/>
      <c r="ICA214" s="59"/>
      <c r="ICB214" s="33"/>
      <c r="ICC214" s="33"/>
      <c r="ICD214" s="33"/>
      <c r="ICE214" s="34"/>
      <c r="ICF214" s="36"/>
      <c r="ICG214" s="58"/>
      <c r="ICH214" s="59"/>
      <c r="ICI214" s="33"/>
      <c r="ICJ214" s="33"/>
      <c r="ICK214" s="33"/>
      <c r="ICL214" s="34"/>
      <c r="ICM214" s="36"/>
      <c r="ICN214" s="58"/>
      <c r="ICO214" s="59"/>
      <c r="ICP214" s="33"/>
      <c r="ICQ214" s="33"/>
      <c r="ICR214" s="33"/>
      <c r="ICS214" s="34"/>
      <c r="ICT214" s="36"/>
      <c r="ICU214" s="58"/>
      <c r="ICV214" s="59"/>
      <c r="ICW214" s="33"/>
      <c r="ICX214" s="33"/>
      <c r="ICY214" s="33"/>
      <c r="ICZ214" s="34"/>
      <c r="IDA214" s="36"/>
      <c r="IDB214" s="58"/>
      <c r="IDC214" s="59"/>
      <c r="IDD214" s="33"/>
      <c r="IDE214" s="33"/>
      <c r="IDF214" s="33"/>
      <c r="IDG214" s="34"/>
      <c r="IDH214" s="36"/>
      <c r="IDI214" s="58"/>
      <c r="IDJ214" s="59"/>
      <c r="IDK214" s="33"/>
      <c r="IDL214" s="33"/>
      <c r="IDM214" s="33"/>
      <c r="IDN214" s="34"/>
      <c r="IDO214" s="36"/>
      <c r="IDP214" s="58"/>
      <c r="IDQ214" s="59"/>
      <c r="IDR214" s="33"/>
      <c r="IDS214" s="33"/>
      <c r="IDT214" s="33"/>
      <c r="IDU214" s="34"/>
      <c r="IDV214" s="36"/>
      <c r="IDW214" s="58"/>
      <c r="IDX214" s="59"/>
      <c r="IDY214" s="33"/>
      <c r="IDZ214" s="33"/>
      <c r="IEA214" s="33"/>
      <c r="IEB214" s="34"/>
      <c r="IEC214" s="36"/>
      <c r="IED214" s="58"/>
      <c r="IEE214" s="59"/>
      <c r="IEF214" s="33"/>
      <c r="IEG214" s="33"/>
      <c r="IEH214" s="33"/>
      <c r="IEI214" s="34"/>
      <c r="IEJ214" s="36"/>
      <c r="IEK214" s="58"/>
      <c r="IEL214" s="59"/>
      <c r="IEM214" s="33"/>
      <c r="IEN214" s="33"/>
      <c r="IEO214" s="33"/>
      <c r="IEP214" s="34"/>
      <c r="IEQ214" s="36"/>
      <c r="IER214" s="58"/>
      <c r="IES214" s="59"/>
      <c r="IET214" s="33"/>
      <c r="IEU214" s="33"/>
      <c r="IEV214" s="33"/>
      <c r="IEW214" s="34"/>
      <c r="IEX214" s="36"/>
      <c r="IEY214" s="58"/>
      <c r="IEZ214" s="59"/>
      <c r="IFA214" s="33"/>
      <c r="IFB214" s="33"/>
      <c r="IFC214" s="33"/>
      <c r="IFD214" s="34"/>
      <c r="IFE214" s="36"/>
      <c r="IFF214" s="58"/>
      <c r="IFG214" s="59"/>
      <c r="IFH214" s="33"/>
      <c r="IFI214" s="33"/>
      <c r="IFJ214" s="33"/>
      <c r="IFK214" s="34"/>
      <c r="IFL214" s="36"/>
      <c r="IFM214" s="58"/>
      <c r="IFN214" s="59"/>
      <c r="IFO214" s="33"/>
      <c r="IFP214" s="33"/>
      <c r="IFQ214" s="33"/>
      <c r="IFR214" s="34"/>
      <c r="IFS214" s="36"/>
      <c r="IFT214" s="58"/>
      <c r="IFU214" s="59"/>
      <c r="IFV214" s="33"/>
      <c r="IFW214" s="33"/>
      <c r="IFX214" s="33"/>
      <c r="IFY214" s="34"/>
      <c r="IFZ214" s="36"/>
      <c r="IGA214" s="58"/>
      <c r="IGB214" s="59"/>
      <c r="IGC214" s="33"/>
      <c r="IGD214" s="33"/>
      <c r="IGE214" s="33"/>
      <c r="IGF214" s="34"/>
      <c r="IGG214" s="36"/>
      <c r="IGH214" s="58"/>
      <c r="IGI214" s="59"/>
      <c r="IGJ214" s="33"/>
      <c r="IGK214" s="33"/>
      <c r="IGL214" s="33"/>
      <c r="IGM214" s="34"/>
      <c r="IGN214" s="36"/>
      <c r="IGO214" s="58"/>
      <c r="IGP214" s="59"/>
      <c r="IGQ214" s="33"/>
      <c r="IGR214" s="33"/>
      <c r="IGS214" s="33"/>
      <c r="IGT214" s="34"/>
      <c r="IGU214" s="36"/>
      <c r="IGV214" s="58"/>
      <c r="IGW214" s="59"/>
      <c r="IGX214" s="33"/>
      <c r="IGY214" s="33"/>
      <c r="IGZ214" s="33"/>
      <c r="IHA214" s="34"/>
      <c r="IHB214" s="36"/>
      <c r="IHC214" s="58"/>
      <c r="IHD214" s="59"/>
      <c r="IHE214" s="33"/>
      <c r="IHF214" s="33"/>
      <c r="IHG214" s="33"/>
      <c r="IHH214" s="34"/>
      <c r="IHI214" s="36"/>
      <c r="IHJ214" s="58"/>
      <c r="IHK214" s="59"/>
      <c r="IHL214" s="33"/>
      <c r="IHM214" s="33"/>
      <c r="IHN214" s="33"/>
      <c r="IHO214" s="34"/>
      <c r="IHP214" s="36"/>
      <c r="IHQ214" s="58"/>
      <c r="IHR214" s="59"/>
      <c r="IHS214" s="33"/>
      <c r="IHT214" s="33"/>
      <c r="IHU214" s="33"/>
      <c r="IHV214" s="34"/>
      <c r="IHW214" s="36"/>
      <c r="IHX214" s="58"/>
      <c r="IHY214" s="59"/>
      <c r="IHZ214" s="33"/>
      <c r="IIA214" s="33"/>
      <c r="IIB214" s="33"/>
      <c r="IIC214" s="34"/>
      <c r="IID214" s="36"/>
      <c r="IIE214" s="58"/>
      <c r="IIF214" s="59"/>
      <c r="IIG214" s="33"/>
      <c r="IIH214" s="33"/>
      <c r="III214" s="33"/>
      <c r="IIJ214" s="34"/>
      <c r="IIK214" s="36"/>
      <c r="IIL214" s="58"/>
      <c r="IIM214" s="59"/>
      <c r="IIN214" s="33"/>
      <c r="IIO214" s="33"/>
      <c r="IIP214" s="33"/>
      <c r="IIQ214" s="34"/>
      <c r="IIR214" s="36"/>
      <c r="IIS214" s="58"/>
      <c r="IIT214" s="59"/>
      <c r="IIU214" s="33"/>
      <c r="IIV214" s="33"/>
      <c r="IIW214" s="33"/>
      <c r="IIX214" s="34"/>
      <c r="IIY214" s="36"/>
      <c r="IIZ214" s="58"/>
      <c r="IJA214" s="59"/>
      <c r="IJB214" s="33"/>
      <c r="IJC214" s="33"/>
      <c r="IJD214" s="33"/>
      <c r="IJE214" s="34"/>
      <c r="IJF214" s="36"/>
      <c r="IJG214" s="58"/>
      <c r="IJH214" s="59"/>
      <c r="IJI214" s="33"/>
      <c r="IJJ214" s="33"/>
      <c r="IJK214" s="33"/>
      <c r="IJL214" s="34"/>
      <c r="IJM214" s="36"/>
      <c r="IJN214" s="58"/>
      <c r="IJO214" s="59"/>
      <c r="IJP214" s="33"/>
      <c r="IJQ214" s="33"/>
      <c r="IJR214" s="33"/>
      <c r="IJS214" s="34"/>
      <c r="IJT214" s="36"/>
      <c r="IJU214" s="58"/>
      <c r="IJV214" s="59"/>
      <c r="IJW214" s="33"/>
      <c r="IJX214" s="33"/>
      <c r="IJY214" s="33"/>
      <c r="IJZ214" s="34"/>
      <c r="IKA214" s="36"/>
      <c r="IKB214" s="58"/>
      <c r="IKC214" s="59"/>
      <c r="IKD214" s="33"/>
      <c r="IKE214" s="33"/>
      <c r="IKF214" s="33"/>
      <c r="IKG214" s="34"/>
      <c r="IKH214" s="36"/>
      <c r="IKI214" s="58"/>
      <c r="IKJ214" s="59"/>
      <c r="IKK214" s="33"/>
      <c r="IKL214" s="33"/>
      <c r="IKM214" s="33"/>
      <c r="IKN214" s="34"/>
      <c r="IKO214" s="36"/>
      <c r="IKP214" s="58"/>
      <c r="IKQ214" s="59"/>
      <c r="IKR214" s="33"/>
      <c r="IKS214" s="33"/>
      <c r="IKT214" s="33"/>
      <c r="IKU214" s="34"/>
      <c r="IKV214" s="36"/>
      <c r="IKW214" s="58"/>
      <c r="IKX214" s="59"/>
      <c r="IKY214" s="33"/>
      <c r="IKZ214" s="33"/>
      <c r="ILA214" s="33"/>
      <c r="ILB214" s="34"/>
      <c r="ILC214" s="36"/>
      <c r="ILD214" s="58"/>
      <c r="ILE214" s="59"/>
      <c r="ILF214" s="33"/>
      <c r="ILG214" s="33"/>
      <c r="ILH214" s="33"/>
      <c r="ILI214" s="34"/>
      <c r="ILJ214" s="36"/>
      <c r="ILK214" s="58"/>
      <c r="ILL214" s="59"/>
      <c r="ILM214" s="33"/>
      <c r="ILN214" s="33"/>
      <c r="ILO214" s="33"/>
      <c r="ILP214" s="34"/>
      <c r="ILQ214" s="36"/>
      <c r="ILR214" s="58"/>
      <c r="ILS214" s="59"/>
      <c r="ILT214" s="33"/>
      <c r="ILU214" s="33"/>
      <c r="ILV214" s="33"/>
      <c r="ILW214" s="34"/>
      <c r="ILX214" s="36"/>
      <c r="ILY214" s="58"/>
      <c r="ILZ214" s="59"/>
      <c r="IMA214" s="33"/>
      <c r="IMB214" s="33"/>
      <c r="IMC214" s="33"/>
      <c r="IMD214" s="34"/>
      <c r="IME214" s="36"/>
      <c r="IMF214" s="58"/>
      <c r="IMG214" s="59"/>
      <c r="IMH214" s="33"/>
      <c r="IMI214" s="33"/>
      <c r="IMJ214" s="33"/>
      <c r="IMK214" s="34"/>
      <c r="IML214" s="36"/>
      <c r="IMM214" s="58"/>
      <c r="IMN214" s="59"/>
      <c r="IMO214" s="33"/>
      <c r="IMP214" s="33"/>
      <c r="IMQ214" s="33"/>
      <c r="IMR214" s="34"/>
      <c r="IMS214" s="36"/>
      <c r="IMT214" s="58"/>
      <c r="IMU214" s="59"/>
      <c r="IMV214" s="33"/>
      <c r="IMW214" s="33"/>
      <c r="IMX214" s="33"/>
      <c r="IMY214" s="34"/>
      <c r="IMZ214" s="36"/>
      <c r="INA214" s="58"/>
      <c r="INB214" s="59"/>
      <c r="INC214" s="33"/>
      <c r="IND214" s="33"/>
      <c r="INE214" s="33"/>
      <c r="INF214" s="34"/>
      <c r="ING214" s="36"/>
      <c r="INH214" s="58"/>
      <c r="INI214" s="59"/>
      <c r="INJ214" s="33"/>
      <c r="INK214" s="33"/>
      <c r="INL214" s="33"/>
      <c r="INM214" s="34"/>
      <c r="INN214" s="36"/>
      <c r="INO214" s="58"/>
      <c r="INP214" s="59"/>
      <c r="INQ214" s="33"/>
      <c r="INR214" s="33"/>
      <c r="INS214" s="33"/>
      <c r="INT214" s="34"/>
      <c r="INU214" s="36"/>
      <c r="INV214" s="58"/>
      <c r="INW214" s="59"/>
      <c r="INX214" s="33"/>
      <c r="INY214" s="33"/>
      <c r="INZ214" s="33"/>
      <c r="IOA214" s="34"/>
      <c r="IOB214" s="36"/>
      <c r="IOC214" s="58"/>
      <c r="IOD214" s="59"/>
      <c r="IOE214" s="33"/>
      <c r="IOF214" s="33"/>
      <c r="IOG214" s="33"/>
      <c r="IOH214" s="34"/>
      <c r="IOI214" s="36"/>
      <c r="IOJ214" s="58"/>
      <c r="IOK214" s="59"/>
      <c r="IOL214" s="33"/>
      <c r="IOM214" s="33"/>
      <c r="ION214" s="33"/>
      <c r="IOO214" s="34"/>
      <c r="IOP214" s="36"/>
      <c r="IOQ214" s="58"/>
      <c r="IOR214" s="59"/>
      <c r="IOS214" s="33"/>
      <c r="IOT214" s="33"/>
      <c r="IOU214" s="33"/>
      <c r="IOV214" s="34"/>
      <c r="IOW214" s="36"/>
      <c r="IOX214" s="58"/>
      <c r="IOY214" s="59"/>
      <c r="IOZ214" s="33"/>
      <c r="IPA214" s="33"/>
      <c r="IPB214" s="33"/>
      <c r="IPC214" s="34"/>
      <c r="IPD214" s="36"/>
      <c r="IPE214" s="58"/>
      <c r="IPF214" s="59"/>
      <c r="IPG214" s="33"/>
      <c r="IPH214" s="33"/>
      <c r="IPI214" s="33"/>
      <c r="IPJ214" s="34"/>
      <c r="IPK214" s="36"/>
      <c r="IPL214" s="58"/>
      <c r="IPM214" s="59"/>
      <c r="IPN214" s="33"/>
      <c r="IPO214" s="33"/>
      <c r="IPP214" s="33"/>
      <c r="IPQ214" s="34"/>
      <c r="IPR214" s="36"/>
      <c r="IPS214" s="58"/>
      <c r="IPT214" s="59"/>
      <c r="IPU214" s="33"/>
      <c r="IPV214" s="33"/>
      <c r="IPW214" s="33"/>
      <c r="IPX214" s="34"/>
      <c r="IPY214" s="36"/>
      <c r="IPZ214" s="58"/>
      <c r="IQA214" s="59"/>
      <c r="IQB214" s="33"/>
      <c r="IQC214" s="33"/>
      <c r="IQD214" s="33"/>
      <c r="IQE214" s="34"/>
      <c r="IQF214" s="36"/>
      <c r="IQG214" s="58"/>
      <c r="IQH214" s="59"/>
      <c r="IQI214" s="33"/>
      <c r="IQJ214" s="33"/>
      <c r="IQK214" s="33"/>
      <c r="IQL214" s="34"/>
      <c r="IQM214" s="36"/>
      <c r="IQN214" s="58"/>
      <c r="IQO214" s="59"/>
      <c r="IQP214" s="33"/>
      <c r="IQQ214" s="33"/>
      <c r="IQR214" s="33"/>
      <c r="IQS214" s="34"/>
      <c r="IQT214" s="36"/>
      <c r="IQU214" s="58"/>
      <c r="IQV214" s="59"/>
      <c r="IQW214" s="33"/>
      <c r="IQX214" s="33"/>
      <c r="IQY214" s="33"/>
      <c r="IQZ214" s="34"/>
      <c r="IRA214" s="36"/>
      <c r="IRB214" s="58"/>
      <c r="IRC214" s="59"/>
      <c r="IRD214" s="33"/>
      <c r="IRE214" s="33"/>
      <c r="IRF214" s="33"/>
      <c r="IRG214" s="34"/>
      <c r="IRH214" s="36"/>
      <c r="IRI214" s="58"/>
      <c r="IRJ214" s="59"/>
      <c r="IRK214" s="33"/>
      <c r="IRL214" s="33"/>
      <c r="IRM214" s="33"/>
      <c r="IRN214" s="34"/>
      <c r="IRO214" s="36"/>
      <c r="IRP214" s="58"/>
      <c r="IRQ214" s="59"/>
      <c r="IRR214" s="33"/>
      <c r="IRS214" s="33"/>
      <c r="IRT214" s="33"/>
      <c r="IRU214" s="34"/>
      <c r="IRV214" s="36"/>
      <c r="IRW214" s="58"/>
      <c r="IRX214" s="59"/>
      <c r="IRY214" s="33"/>
      <c r="IRZ214" s="33"/>
      <c r="ISA214" s="33"/>
      <c r="ISB214" s="34"/>
      <c r="ISC214" s="36"/>
      <c r="ISD214" s="58"/>
      <c r="ISE214" s="59"/>
      <c r="ISF214" s="33"/>
      <c r="ISG214" s="33"/>
      <c r="ISH214" s="33"/>
      <c r="ISI214" s="34"/>
      <c r="ISJ214" s="36"/>
      <c r="ISK214" s="58"/>
      <c r="ISL214" s="59"/>
      <c r="ISM214" s="33"/>
      <c r="ISN214" s="33"/>
      <c r="ISO214" s="33"/>
      <c r="ISP214" s="34"/>
      <c r="ISQ214" s="36"/>
      <c r="ISR214" s="58"/>
      <c r="ISS214" s="59"/>
      <c r="IST214" s="33"/>
      <c r="ISU214" s="33"/>
      <c r="ISV214" s="33"/>
      <c r="ISW214" s="34"/>
      <c r="ISX214" s="36"/>
      <c r="ISY214" s="58"/>
      <c r="ISZ214" s="59"/>
      <c r="ITA214" s="33"/>
      <c r="ITB214" s="33"/>
      <c r="ITC214" s="33"/>
      <c r="ITD214" s="34"/>
      <c r="ITE214" s="36"/>
      <c r="ITF214" s="58"/>
      <c r="ITG214" s="59"/>
      <c r="ITH214" s="33"/>
      <c r="ITI214" s="33"/>
      <c r="ITJ214" s="33"/>
      <c r="ITK214" s="34"/>
      <c r="ITL214" s="36"/>
      <c r="ITM214" s="58"/>
      <c r="ITN214" s="59"/>
      <c r="ITO214" s="33"/>
      <c r="ITP214" s="33"/>
      <c r="ITQ214" s="33"/>
      <c r="ITR214" s="34"/>
      <c r="ITS214" s="36"/>
      <c r="ITT214" s="58"/>
      <c r="ITU214" s="59"/>
      <c r="ITV214" s="33"/>
      <c r="ITW214" s="33"/>
      <c r="ITX214" s="33"/>
      <c r="ITY214" s="34"/>
      <c r="ITZ214" s="36"/>
      <c r="IUA214" s="58"/>
      <c r="IUB214" s="59"/>
      <c r="IUC214" s="33"/>
      <c r="IUD214" s="33"/>
      <c r="IUE214" s="33"/>
      <c r="IUF214" s="34"/>
      <c r="IUG214" s="36"/>
      <c r="IUH214" s="58"/>
      <c r="IUI214" s="59"/>
      <c r="IUJ214" s="33"/>
      <c r="IUK214" s="33"/>
      <c r="IUL214" s="33"/>
      <c r="IUM214" s="34"/>
      <c r="IUN214" s="36"/>
      <c r="IUO214" s="58"/>
      <c r="IUP214" s="59"/>
      <c r="IUQ214" s="33"/>
      <c r="IUR214" s="33"/>
      <c r="IUS214" s="33"/>
      <c r="IUT214" s="34"/>
      <c r="IUU214" s="36"/>
      <c r="IUV214" s="58"/>
      <c r="IUW214" s="59"/>
      <c r="IUX214" s="33"/>
      <c r="IUY214" s="33"/>
      <c r="IUZ214" s="33"/>
      <c r="IVA214" s="34"/>
      <c r="IVB214" s="36"/>
      <c r="IVC214" s="58"/>
      <c r="IVD214" s="59"/>
      <c r="IVE214" s="33"/>
      <c r="IVF214" s="33"/>
      <c r="IVG214" s="33"/>
      <c r="IVH214" s="34"/>
      <c r="IVI214" s="36"/>
      <c r="IVJ214" s="58"/>
      <c r="IVK214" s="59"/>
      <c r="IVL214" s="33"/>
      <c r="IVM214" s="33"/>
      <c r="IVN214" s="33"/>
      <c r="IVO214" s="34"/>
      <c r="IVP214" s="36"/>
      <c r="IVQ214" s="58"/>
      <c r="IVR214" s="59"/>
      <c r="IVS214" s="33"/>
      <c r="IVT214" s="33"/>
      <c r="IVU214" s="33"/>
      <c r="IVV214" s="34"/>
      <c r="IVW214" s="36"/>
      <c r="IVX214" s="58"/>
      <c r="IVY214" s="59"/>
      <c r="IVZ214" s="33"/>
      <c r="IWA214" s="33"/>
      <c r="IWB214" s="33"/>
      <c r="IWC214" s="34"/>
      <c r="IWD214" s="36"/>
      <c r="IWE214" s="58"/>
      <c r="IWF214" s="59"/>
      <c r="IWG214" s="33"/>
      <c r="IWH214" s="33"/>
      <c r="IWI214" s="33"/>
      <c r="IWJ214" s="34"/>
      <c r="IWK214" s="36"/>
      <c r="IWL214" s="58"/>
      <c r="IWM214" s="59"/>
      <c r="IWN214" s="33"/>
      <c r="IWO214" s="33"/>
      <c r="IWP214" s="33"/>
      <c r="IWQ214" s="34"/>
      <c r="IWR214" s="36"/>
      <c r="IWS214" s="58"/>
      <c r="IWT214" s="59"/>
      <c r="IWU214" s="33"/>
      <c r="IWV214" s="33"/>
      <c r="IWW214" s="33"/>
      <c r="IWX214" s="34"/>
      <c r="IWY214" s="36"/>
      <c r="IWZ214" s="58"/>
      <c r="IXA214" s="59"/>
      <c r="IXB214" s="33"/>
      <c r="IXC214" s="33"/>
      <c r="IXD214" s="33"/>
      <c r="IXE214" s="34"/>
      <c r="IXF214" s="36"/>
      <c r="IXG214" s="58"/>
      <c r="IXH214" s="59"/>
      <c r="IXI214" s="33"/>
      <c r="IXJ214" s="33"/>
      <c r="IXK214" s="33"/>
      <c r="IXL214" s="34"/>
      <c r="IXM214" s="36"/>
      <c r="IXN214" s="58"/>
      <c r="IXO214" s="59"/>
      <c r="IXP214" s="33"/>
      <c r="IXQ214" s="33"/>
      <c r="IXR214" s="33"/>
      <c r="IXS214" s="34"/>
      <c r="IXT214" s="36"/>
      <c r="IXU214" s="58"/>
      <c r="IXV214" s="59"/>
      <c r="IXW214" s="33"/>
      <c r="IXX214" s="33"/>
      <c r="IXY214" s="33"/>
      <c r="IXZ214" s="34"/>
      <c r="IYA214" s="36"/>
      <c r="IYB214" s="58"/>
      <c r="IYC214" s="59"/>
      <c r="IYD214" s="33"/>
      <c r="IYE214" s="33"/>
      <c r="IYF214" s="33"/>
      <c r="IYG214" s="34"/>
      <c r="IYH214" s="36"/>
      <c r="IYI214" s="58"/>
      <c r="IYJ214" s="59"/>
      <c r="IYK214" s="33"/>
      <c r="IYL214" s="33"/>
      <c r="IYM214" s="33"/>
      <c r="IYN214" s="34"/>
      <c r="IYO214" s="36"/>
      <c r="IYP214" s="58"/>
      <c r="IYQ214" s="59"/>
      <c r="IYR214" s="33"/>
      <c r="IYS214" s="33"/>
      <c r="IYT214" s="33"/>
      <c r="IYU214" s="34"/>
      <c r="IYV214" s="36"/>
      <c r="IYW214" s="58"/>
      <c r="IYX214" s="59"/>
      <c r="IYY214" s="33"/>
      <c r="IYZ214" s="33"/>
      <c r="IZA214" s="33"/>
      <c r="IZB214" s="34"/>
      <c r="IZC214" s="36"/>
      <c r="IZD214" s="58"/>
      <c r="IZE214" s="59"/>
      <c r="IZF214" s="33"/>
      <c r="IZG214" s="33"/>
      <c r="IZH214" s="33"/>
      <c r="IZI214" s="34"/>
      <c r="IZJ214" s="36"/>
      <c r="IZK214" s="58"/>
      <c r="IZL214" s="59"/>
      <c r="IZM214" s="33"/>
      <c r="IZN214" s="33"/>
      <c r="IZO214" s="33"/>
      <c r="IZP214" s="34"/>
      <c r="IZQ214" s="36"/>
      <c r="IZR214" s="58"/>
      <c r="IZS214" s="59"/>
      <c r="IZT214" s="33"/>
      <c r="IZU214" s="33"/>
      <c r="IZV214" s="33"/>
      <c r="IZW214" s="34"/>
      <c r="IZX214" s="36"/>
      <c r="IZY214" s="58"/>
      <c r="IZZ214" s="59"/>
      <c r="JAA214" s="33"/>
      <c r="JAB214" s="33"/>
      <c r="JAC214" s="33"/>
      <c r="JAD214" s="34"/>
      <c r="JAE214" s="36"/>
      <c r="JAF214" s="58"/>
      <c r="JAG214" s="59"/>
      <c r="JAH214" s="33"/>
      <c r="JAI214" s="33"/>
      <c r="JAJ214" s="33"/>
      <c r="JAK214" s="34"/>
      <c r="JAL214" s="36"/>
      <c r="JAM214" s="58"/>
      <c r="JAN214" s="59"/>
      <c r="JAO214" s="33"/>
      <c r="JAP214" s="33"/>
      <c r="JAQ214" s="33"/>
      <c r="JAR214" s="34"/>
      <c r="JAS214" s="36"/>
      <c r="JAT214" s="58"/>
      <c r="JAU214" s="59"/>
      <c r="JAV214" s="33"/>
      <c r="JAW214" s="33"/>
      <c r="JAX214" s="33"/>
      <c r="JAY214" s="34"/>
      <c r="JAZ214" s="36"/>
      <c r="JBA214" s="58"/>
      <c r="JBB214" s="59"/>
      <c r="JBC214" s="33"/>
      <c r="JBD214" s="33"/>
      <c r="JBE214" s="33"/>
      <c r="JBF214" s="34"/>
      <c r="JBG214" s="36"/>
      <c r="JBH214" s="58"/>
      <c r="JBI214" s="59"/>
      <c r="JBJ214" s="33"/>
      <c r="JBK214" s="33"/>
      <c r="JBL214" s="33"/>
      <c r="JBM214" s="34"/>
      <c r="JBN214" s="36"/>
      <c r="JBO214" s="58"/>
      <c r="JBP214" s="59"/>
      <c r="JBQ214" s="33"/>
      <c r="JBR214" s="33"/>
      <c r="JBS214" s="33"/>
      <c r="JBT214" s="34"/>
      <c r="JBU214" s="36"/>
      <c r="JBV214" s="58"/>
      <c r="JBW214" s="59"/>
      <c r="JBX214" s="33"/>
      <c r="JBY214" s="33"/>
      <c r="JBZ214" s="33"/>
      <c r="JCA214" s="34"/>
      <c r="JCB214" s="36"/>
      <c r="JCC214" s="58"/>
      <c r="JCD214" s="59"/>
      <c r="JCE214" s="33"/>
      <c r="JCF214" s="33"/>
      <c r="JCG214" s="33"/>
      <c r="JCH214" s="34"/>
      <c r="JCI214" s="36"/>
      <c r="JCJ214" s="58"/>
      <c r="JCK214" s="59"/>
      <c r="JCL214" s="33"/>
      <c r="JCM214" s="33"/>
      <c r="JCN214" s="33"/>
      <c r="JCO214" s="34"/>
      <c r="JCP214" s="36"/>
      <c r="JCQ214" s="58"/>
      <c r="JCR214" s="59"/>
      <c r="JCS214" s="33"/>
      <c r="JCT214" s="33"/>
      <c r="JCU214" s="33"/>
      <c r="JCV214" s="34"/>
      <c r="JCW214" s="36"/>
      <c r="JCX214" s="58"/>
      <c r="JCY214" s="59"/>
      <c r="JCZ214" s="33"/>
      <c r="JDA214" s="33"/>
      <c r="JDB214" s="33"/>
      <c r="JDC214" s="34"/>
      <c r="JDD214" s="36"/>
      <c r="JDE214" s="58"/>
      <c r="JDF214" s="59"/>
      <c r="JDG214" s="33"/>
      <c r="JDH214" s="33"/>
      <c r="JDI214" s="33"/>
      <c r="JDJ214" s="34"/>
      <c r="JDK214" s="36"/>
      <c r="JDL214" s="58"/>
      <c r="JDM214" s="59"/>
      <c r="JDN214" s="33"/>
      <c r="JDO214" s="33"/>
      <c r="JDP214" s="33"/>
      <c r="JDQ214" s="34"/>
      <c r="JDR214" s="36"/>
      <c r="JDS214" s="58"/>
      <c r="JDT214" s="59"/>
      <c r="JDU214" s="33"/>
      <c r="JDV214" s="33"/>
      <c r="JDW214" s="33"/>
      <c r="JDX214" s="34"/>
      <c r="JDY214" s="36"/>
      <c r="JDZ214" s="58"/>
      <c r="JEA214" s="59"/>
      <c r="JEB214" s="33"/>
      <c r="JEC214" s="33"/>
      <c r="JED214" s="33"/>
      <c r="JEE214" s="34"/>
      <c r="JEF214" s="36"/>
      <c r="JEG214" s="58"/>
      <c r="JEH214" s="59"/>
      <c r="JEI214" s="33"/>
      <c r="JEJ214" s="33"/>
      <c r="JEK214" s="33"/>
      <c r="JEL214" s="34"/>
      <c r="JEM214" s="36"/>
      <c r="JEN214" s="58"/>
      <c r="JEO214" s="59"/>
      <c r="JEP214" s="33"/>
      <c r="JEQ214" s="33"/>
      <c r="JER214" s="33"/>
      <c r="JES214" s="34"/>
      <c r="JET214" s="36"/>
      <c r="JEU214" s="58"/>
      <c r="JEV214" s="59"/>
      <c r="JEW214" s="33"/>
      <c r="JEX214" s="33"/>
      <c r="JEY214" s="33"/>
      <c r="JEZ214" s="34"/>
      <c r="JFA214" s="36"/>
      <c r="JFB214" s="58"/>
      <c r="JFC214" s="59"/>
      <c r="JFD214" s="33"/>
      <c r="JFE214" s="33"/>
      <c r="JFF214" s="33"/>
      <c r="JFG214" s="34"/>
      <c r="JFH214" s="36"/>
      <c r="JFI214" s="58"/>
      <c r="JFJ214" s="59"/>
      <c r="JFK214" s="33"/>
      <c r="JFL214" s="33"/>
      <c r="JFM214" s="33"/>
      <c r="JFN214" s="34"/>
      <c r="JFO214" s="36"/>
      <c r="JFP214" s="58"/>
      <c r="JFQ214" s="59"/>
      <c r="JFR214" s="33"/>
      <c r="JFS214" s="33"/>
      <c r="JFT214" s="33"/>
      <c r="JFU214" s="34"/>
      <c r="JFV214" s="36"/>
      <c r="JFW214" s="58"/>
      <c r="JFX214" s="59"/>
      <c r="JFY214" s="33"/>
      <c r="JFZ214" s="33"/>
      <c r="JGA214" s="33"/>
      <c r="JGB214" s="34"/>
      <c r="JGC214" s="36"/>
      <c r="JGD214" s="58"/>
      <c r="JGE214" s="59"/>
      <c r="JGF214" s="33"/>
      <c r="JGG214" s="33"/>
      <c r="JGH214" s="33"/>
      <c r="JGI214" s="34"/>
      <c r="JGJ214" s="36"/>
      <c r="JGK214" s="58"/>
      <c r="JGL214" s="59"/>
      <c r="JGM214" s="33"/>
      <c r="JGN214" s="33"/>
      <c r="JGO214" s="33"/>
      <c r="JGP214" s="34"/>
      <c r="JGQ214" s="36"/>
      <c r="JGR214" s="58"/>
      <c r="JGS214" s="59"/>
      <c r="JGT214" s="33"/>
      <c r="JGU214" s="33"/>
      <c r="JGV214" s="33"/>
      <c r="JGW214" s="34"/>
      <c r="JGX214" s="36"/>
      <c r="JGY214" s="58"/>
      <c r="JGZ214" s="59"/>
      <c r="JHA214" s="33"/>
      <c r="JHB214" s="33"/>
      <c r="JHC214" s="33"/>
      <c r="JHD214" s="34"/>
      <c r="JHE214" s="36"/>
      <c r="JHF214" s="58"/>
      <c r="JHG214" s="59"/>
      <c r="JHH214" s="33"/>
      <c r="JHI214" s="33"/>
      <c r="JHJ214" s="33"/>
      <c r="JHK214" s="34"/>
      <c r="JHL214" s="36"/>
      <c r="JHM214" s="58"/>
      <c r="JHN214" s="59"/>
      <c r="JHO214" s="33"/>
      <c r="JHP214" s="33"/>
      <c r="JHQ214" s="33"/>
      <c r="JHR214" s="34"/>
      <c r="JHS214" s="36"/>
      <c r="JHT214" s="58"/>
      <c r="JHU214" s="59"/>
      <c r="JHV214" s="33"/>
      <c r="JHW214" s="33"/>
      <c r="JHX214" s="33"/>
      <c r="JHY214" s="34"/>
      <c r="JHZ214" s="36"/>
      <c r="JIA214" s="58"/>
      <c r="JIB214" s="59"/>
      <c r="JIC214" s="33"/>
      <c r="JID214" s="33"/>
      <c r="JIE214" s="33"/>
      <c r="JIF214" s="34"/>
      <c r="JIG214" s="36"/>
      <c r="JIH214" s="58"/>
      <c r="JII214" s="59"/>
      <c r="JIJ214" s="33"/>
      <c r="JIK214" s="33"/>
      <c r="JIL214" s="33"/>
      <c r="JIM214" s="34"/>
      <c r="JIN214" s="36"/>
      <c r="JIO214" s="58"/>
      <c r="JIP214" s="59"/>
      <c r="JIQ214" s="33"/>
      <c r="JIR214" s="33"/>
      <c r="JIS214" s="33"/>
      <c r="JIT214" s="34"/>
      <c r="JIU214" s="36"/>
      <c r="JIV214" s="58"/>
      <c r="JIW214" s="59"/>
      <c r="JIX214" s="33"/>
      <c r="JIY214" s="33"/>
      <c r="JIZ214" s="33"/>
      <c r="JJA214" s="34"/>
      <c r="JJB214" s="36"/>
      <c r="JJC214" s="58"/>
      <c r="JJD214" s="59"/>
      <c r="JJE214" s="33"/>
      <c r="JJF214" s="33"/>
      <c r="JJG214" s="33"/>
      <c r="JJH214" s="34"/>
      <c r="JJI214" s="36"/>
      <c r="JJJ214" s="58"/>
      <c r="JJK214" s="59"/>
      <c r="JJL214" s="33"/>
      <c r="JJM214" s="33"/>
      <c r="JJN214" s="33"/>
      <c r="JJO214" s="34"/>
      <c r="JJP214" s="36"/>
      <c r="JJQ214" s="58"/>
      <c r="JJR214" s="59"/>
      <c r="JJS214" s="33"/>
      <c r="JJT214" s="33"/>
      <c r="JJU214" s="33"/>
      <c r="JJV214" s="34"/>
      <c r="JJW214" s="36"/>
      <c r="JJX214" s="58"/>
      <c r="JJY214" s="59"/>
      <c r="JJZ214" s="33"/>
      <c r="JKA214" s="33"/>
      <c r="JKB214" s="33"/>
      <c r="JKC214" s="34"/>
      <c r="JKD214" s="36"/>
      <c r="JKE214" s="58"/>
      <c r="JKF214" s="59"/>
      <c r="JKG214" s="33"/>
      <c r="JKH214" s="33"/>
      <c r="JKI214" s="33"/>
      <c r="JKJ214" s="34"/>
      <c r="JKK214" s="36"/>
      <c r="JKL214" s="58"/>
      <c r="JKM214" s="59"/>
      <c r="JKN214" s="33"/>
      <c r="JKO214" s="33"/>
      <c r="JKP214" s="33"/>
      <c r="JKQ214" s="34"/>
      <c r="JKR214" s="36"/>
      <c r="JKS214" s="58"/>
      <c r="JKT214" s="59"/>
      <c r="JKU214" s="33"/>
      <c r="JKV214" s="33"/>
      <c r="JKW214" s="33"/>
      <c r="JKX214" s="34"/>
      <c r="JKY214" s="36"/>
      <c r="JKZ214" s="58"/>
      <c r="JLA214" s="59"/>
      <c r="JLB214" s="33"/>
      <c r="JLC214" s="33"/>
      <c r="JLD214" s="33"/>
      <c r="JLE214" s="34"/>
      <c r="JLF214" s="36"/>
      <c r="JLG214" s="58"/>
      <c r="JLH214" s="59"/>
      <c r="JLI214" s="33"/>
      <c r="JLJ214" s="33"/>
      <c r="JLK214" s="33"/>
      <c r="JLL214" s="34"/>
      <c r="JLM214" s="36"/>
      <c r="JLN214" s="58"/>
      <c r="JLO214" s="59"/>
      <c r="JLP214" s="33"/>
      <c r="JLQ214" s="33"/>
      <c r="JLR214" s="33"/>
      <c r="JLS214" s="34"/>
      <c r="JLT214" s="36"/>
      <c r="JLU214" s="58"/>
      <c r="JLV214" s="59"/>
      <c r="JLW214" s="33"/>
      <c r="JLX214" s="33"/>
      <c r="JLY214" s="33"/>
      <c r="JLZ214" s="34"/>
      <c r="JMA214" s="36"/>
      <c r="JMB214" s="58"/>
      <c r="JMC214" s="59"/>
      <c r="JMD214" s="33"/>
      <c r="JME214" s="33"/>
      <c r="JMF214" s="33"/>
      <c r="JMG214" s="34"/>
      <c r="JMH214" s="36"/>
      <c r="JMI214" s="58"/>
      <c r="JMJ214" s="59"/>
      <c r="JMK214" s="33"/>
      <c r="JML214" s="33"/>
      <c r="JMM214" s="33"/>
      <c r="JMN214" s="34"/>
      <c r="JMO214" s="36"/>
      <c r="JMP214" s="58"/>
      <c r="JMQ214" s="59"/>
      <c r="JMR214" s="33"/>
      <c r="JMS214" s="33"/>
      <c r="JMT214" s="33"/>
      <c r="JMU214" s="34"/>
      <c r="JMV214" s="36"/>
      <c r="JMW214" s="58"/>
      <c r="JMX214" s="59"/>
      <c r="JMY214" s="33"/>
      <c r="JMZ214" s="33"/>
      <c r="JNA214" s="33"/>
      <c r="JNB214" s="34"/>
      <c r="JNC214" s="36"/>
      <c r="JND214" s="58"/>
      <c r="JNE214" s="59"/>
      <c r="JNF214" s="33"/>
      <c r="JNG214" s="33"/>
      <c r="JNH214" s="33"/>
      <c r="JNI214" s="34"/>
      <c r="JNJ214" s="36"/>
      <c r="JNK214" s="58"/>
      <c r="JNL214" s="59"/>
      <c r="JNM214" s="33"/>
      <c r="JNN214" s="33"/>
      <c r="JNO214" s="33"/>
      <c r="JNP214" s="34"/>
      <c r="JNQ214" s="36"/>
      <c r="JNR214" s="58"/>
      <c r="JNS214" s="59"/>
      <c r="JNT214" s="33"/>
      <c r="JNU214" s="33"/>
      <c r="JNV214" s="33"/>
      <c r="JNW214" s="34"/>
      <c r="JNX214" s="36"/>
      <c r="JNY214" s="58"/>
      <c r="JNZ214" s="59"/>
      <c r="JOA214" s="33"/>
      <c r="JOB214" s="33"/>
      <c r="JOC214" s="33"/>
      <c r="JOD214" s="34"/>
      <c r="JOE214" s="36"/>
      <c r="JOF214" s="58"/>
      <c r="JOG214" s="59"/>
      <c r="JOH214" s="33"/>
      <c r="JOI214" s="33"/>
      <c r="JOJ214" s="33"/>
      <c r="JOK214" s="34"/>
      <c r="JOL214" s="36"/>
      <c r="JOM214" s="58"/>
      <c r="JON214" s="59"/>
      <c r="JOO214" s="33"/>
      <c r="JOP214" s="33"/>
      <c r="JOQ214" s="33"/>
      <c r="JOR214" s="34"/>
      <c r="JOS214" s="36"/>
      <c r="JOT214" s="58"/>
      <c r="JOU214" s="59"/>
      <c r="JOV214" s="33"/>
      <c r="JOW214" s="33"/>
      <c r="JOX214" s="33"/>
      <c r="JOY214" s="34"/>
      <c r="JOZ214" s="36"/>
      <c r="JPA214" s="58"/>
      <c r="JPB214" s="59"/>
      <c r="JPC214" s="33"/>
      <c r="JPD214" s="33"/>
      <c r="JPE214" s="33"/>
      <c r="JPF214" s="34"/>
      <c r="JPG214" s="36"/>
      <c r="JPH214" s="58"/>
      <c r="JPI214" s="59"/>
      <c r="JPJ214" s="33"/>
      <c r="JPK214" s="33"/>
      <c r="JPL214" s="33"/>
      <c r="JPM214" s="34"/>
      <c r="JPN214" s="36"/>
      <c r="JPO214" s="58"/>
      <c r="JPP214" s="59"/>
      <c r="JPQ214" s="33"/>
      <c r="JPR214" s="33"/>
      <c r="JPS214" s="33"/>
      <c r="JPT214" s="34"/>
      <c r="JPU214" s="36"/>
      <c r="JPV214" s="58"/>
      <c r="JPW214" s="59"/>
      <c r="JPX214" s="33"/>
      <c r="JPY214" s="33"/>
      <c r="JPZ214" s="33"/>
      <c r="JQA214" s="34"/>
      <c r="JQB214" s="36"/>
      <c r="JQC214" s="58"/>
      <c r="JQD214" s="59"/>
      <c r="JQE214" s="33"/>
      <c r="JQF214" s="33"/>
      <c r="JQG214" s="33"/>
      <c r="JQH214" s="34"/>
      <c r="JQI214" s="36"/>
      <c r="JQJ214" s="58"/>
      <c r="JQK214" s="59"/>
      <c r="JQL214" s="33"/>
      <c r="JQM214" s="33"/>
      <c r="JQN214" s="33"/>
      <c r="JQO214" s="34"/>
      <c r="JQP214" s="36"/>
      <c r="JQQ214" s="58"/>
      <c r="JQR214" s="59"/>
      <c r="JQS214" s="33"/>
      <c r="JQT214" s="33"/>
      <c r="JQU214" s="33"/>
      <c r="JQV214" s="34"/>
      <c r="JQW214" s="36"/>
      <c r="JQX214" s="58"/>
      <c r="JQY214" s="59"/>
      <c r="JQZ214" s="33"/>
      <c r="JRA214" s="33"/>
      <c r="JRB214" s="33"/>
      <c r="JRC214" s="34"/>
      <c r="JRD214" s="36"/>
      <c r="JRE214" s="58"/>
      <c r="JRF214" s="59"/>
      <c r="JRG214" s="33"/>
      <c r="JRH214" s="33"/>
      <c r="JRI214" s="33"/>
      <c r="JRJ214" s="34"/>
      <c r="JRK214" s="36"/>
      <c r="JRL214" s="58"/>
      <c r="JRM214" s="59"/>
      <c r="JRN214" s="33"/>
      <c r="JRO214" s="33"/>
      <c r="JRP214" s="33"/>
      <c r="JRQ214" s="34"/>
      <c r="JRR214" s="36"/>
      <c r="JRS214" s="58"/>
      <c r="JRT214" s="59"/>
      <c r="JRU214" s="33"/>
      <c r="JRV214" s="33"/>
      <c r="JRW214" s="33"/>
      <c r="JRX214" s="34"/>
      <c r="JRY214" s="36"/>
      <c r="JRZ214" s="58"/>
      <c r="JSA214" s="59"/>
      <c r="JSB214" s="33"/>
      <c r="JSC214" s="33"/>
      <c r="JSD214" s="33"/>
      <c r="JSE214" s="34"/>
      <c r="JSF214" s="36"/>
      <c r="JSG214" s="58"/>
      <c r="JSH214" s="59"/>
      <c r="JSI214" s="33"/>
      <c r="JSJ214" s="33"/>
      <c r="JSK214" s="33"/>
      <c r="JSL214" s="34"/>
      <c r="JSM214" s="36"/>
      <c r="JSN214" s="58"/>
      <c r="JSO214" s="59"/>
      <c r="JSP214" s="33"/>
      <c r="JSQ214" s="33"/>
      <c r="JSR214" s="33"/>
      <c r="JSS214" s="34"/>
      <c r="JST214" s="36"/>
      <c r="JSU214" s="58"/>
      <c r="JSV214" s="59"/>
      <c r="JSW214" s="33"/>
      <c r="JSX214" s="33"/>
      <c r="JSY214" s="33"/>
      <c r="JSZ214" s="34"/>
      <c r="JTA214" s="36"/>
      <c r="JTB214" s="58"/>
      <c r="JTC214" s="59"/>
      <c r="JTD214" s="33"/>
      <c r="JTE214" s="33"/>
      <c r="JTF214" s="33"/>
      <c r="JTG214" s="34"/>
      <c r="JTH214" s="36"/>
      <c r="JTI214" s="58"/>
      <c r="JTJ214" s="59"/>
      <c r="JTK214" s="33"/>
      <c r="JTL214" s="33"/>
      <c r="JTM214" s="33"/>
      <c r="JTN214" s="34"/>
      <c r="JTO214" s="36"/>
      <c r="JTP214" s="58"/>
      <c r="JTQ214" s="59"/>
      <c r="JTR214" s="33"/>
      <c r="JTS214" s="33"/>
      <c r="JTT214" s="33"/>
      <c r="JTU214" s="34"/>
      <c r="JTV214" s="36"/>
      <c r="JTW214" s="58"/>
      <c r="JTX214" s="59"/>
      <c r="JTY214" s="33"/>
      <c r="JTZ214" s="33"/>
      <c r="JUA214" s="33"/>
      <c r="JUB214" s="34"/>
      <c r="JUC214" s="36"/>
      <c r="JUD214" s="58"/>
      <c r="JUE214" s="59"/>
      <c r="JUF214" s="33"/>
      <c r="JUG214" s="33"/>
      <c r="JUH214" s="33"/>
      <c r="JUI214" s="34"/>
      <c r="JUJ214" s="36"/>
      <c r="JUK214" s="58"/>
      <c r="JUL214" s="59"/>
      <c r="JUM214" s="33"/>
      <c r="JUN214" s="33"/>
      <c r="JUO214" s="33"/>
      <c r="JUP214" s="34"/>
      <c r="JUQ214" s="36"/>
      <c r="JUR214" s="58"/>
      <c r="JUS214" s="59"/>
      <c r="JUT214" s="33"/>
      <c r="JUU214" s="33"/>
      <c r="JUV214" s="33"/>
      <c r="JUW214" s="34"/>
      <c r="JUX214" s="36"/>
      <c r="JUY214" s="58"/>
      <c r="JUZ214" s="59"/>
      <c r="JVA214" s="33"/>
      <c r="JVB214" s="33"/>
      <c r="JVC214" s="33"/>
      <c r="JVD214" s="34"/>
      <c r="JVE214" s="36"/>
      <c r="JVF214" s="58"/>
      <c r="JVG214" s="59"/>
      <c r="JVH214" s="33"/>
      <c r="JVI214" s="33"/>
      <c r="JVJ214" s="33"/>
      <c r="JVK214" s="34"/>
      <c r="JVL214" s="36"/>
      <c r="JVM214" s="58"/>
      <c r="JVN214" s="59"/>
      <c r="JVO214" s="33"/>
      <c r="JVP214" s="33"/>
      <c r="JVQ214" s="33"/>
      <c r="JVR214" s="34"/>
      <c r="JVS214" s="36"/>
      <c r="JVT214" s="58"/>
      <c r="JVU214" s="59"/>
      <c r="JVV214" s="33"/>
      <c r="JVW214" s="33"/>
      <c r="JVX214" s="33"/>
      <c r="JVY214" s="34"/>
      <c r="JVZ214" s="36"/>
      <c r="JWA214" s="58"/>
      <c r="JWB214" s="59"/>
      <c r="JWC214" s="33"/>
      <c r="JWD214" s="33"/>
      <c r="JWE214" s="33"/>
      <c r="JWF214" s="34"/>
      <c r="JWG214" s="36"/>
      <c r="JWH214" s="58"/>
      <c r="JWI214" s="59"/>
      <c r="JWJ214" s="33"/>
      <c r="JWK214" s="33"/>
      <c r="JWL214" s="33"/>
      <c r="JWM214" s="34"/>
      <c r="JWN214" s="36"/>
      <c r="JWO214" s="58"/>
      <c r="JWP214" s="59"/>
      <c r="JWQ214" s="33"/>
      <c r="JWR214" s="33"/>
      <c r="JWS214" s="33"/>
      <c r="JWT214" s="34"/>
      <c r="JWU214" s="36"/>
      <c r="JWV214" s="58"/>
      <c r="JWW214" s="59"/>
      <c r="JWX214" s="33"/>
      <c r="JWY214" s="33"/>
      <c r="JWZ214" s="33"/>
      <c r="JXA214" s="34"/>
      <c r="JXB214" s="36"/>
      <c r="JXC214" s="58"/>
      <c r="JXD214" s="59"/>
      <c r="JXE214" s="33"/>
      <c r="JXF214" s="33"/>
      <c r="JXG214" s="33"/>
      <c r="JXH214" s="34"/>
      <c r="JXI214" s="36"/>
      <c r="JXJ214" s="58"/>
      <c r="JXK214" s="59"/>
      <c r="JXL214" s="33"/>
      <c r="JXM214" s="33"/>
      <c r="JXN214" s="33"/>
      <c r="JXO214" s="34"/>
      <c r="JXP214" s="36"/>
      <c r="JXQ214" s="58"/>
      <c r="JXR214" s="59"/>
      <c r="JXS214" s="33"/>
      <c r="JXT214" s="33"/>
      <c r="JXU214" s="33"/>
      <c r="JXV214" s="34"/>
      <c r="JXW214" s="36"/>
      <c r="JXX214" s="58"/>
      <c r="JXY214" s="59"/>
      <c r="JXZ214" s="33"/>
      <c r="JYA214" s="33"/>
      <c r="JYB214" s="33"/>
      <c r="JYC214" s="34"/>
      <c r="JYD214" s="36"/>
      <c r="JYE214" s="58"/>
      <c r="JYF214" s="59"/>
      <c r="JYG214" s="33"/>
      <c r="JYH214" s="33"/>
      <c r="JYI214" s="33"/>
      <c r="JYJ214" s="34"/>
      <c r="JYK214" s="36"/>
      <c r="JYL214" s="58"/>
      <c r="JYM214" s="59"/>
      <c r="JYN214" s="33"/>
      <c r="JYO214" s="33"/>
      <c r="JYP214" s="33"/>
      <c r="JYQ214" s="34"/>
      <c r="JYR214" s="36"/>
      <c r="JYS214" s="58"/>
      <c r="JYT214" s="59"/>
      <c r="JYU214" s="33"/>
      <c r="JYV214" s="33"/>
      <c r="JYW214" s="33"/>
      <c r="JYX214" s="34"/>
      <c r="JYY214" s="36"/>
      <c r="JYZ214" s="58"/>
      <c r="JZA214" s="59"/>
      <c r="JZB214" s="33"/>
      <c r="JZC214" s="33"/>
      <c r="JZD214" s="33"/>
      <c r="JZE214" s="34"/>
      <c r="JZF214" s="36"/>
      <c r="JZG214" s="58"/>
      <c r="JZH214" s="59"/>
      <c r="JZI214" s="33"/>
      <c r="JZJ214" s="33"/>
      <c r="JZK214" s="33"/>
      <c r="JZL214" s="34"/>
      <c r="JZM214" s="36"/>
      <c r="JZN214" s="58"/>
      <c r="JZO214" s="59"/>
      <c r="JZP214" s="33"/>
      <c r="JZQ214" s="33"/>
      <c r="JZR214" s="33"/>
      <c r="JZS214" s="34"/>
      <c r="JZT214" s="36"/>
      <c r="JZU214" s="58"/>
      <c r="JZV214" s="59"/>
      <c r="JZW214" s="33"/>
      <c r="JZX214" s="33"/>
      <c r="JZY214" s="33"/>
      <c r="JZZ214" s="34"/>
      <c r="KAA214" s="36"/>
      <c r="KAB214" s="58"/>
      <c r="KAC214" s="59"/>
      <c r="KAD214" s="33"/>
      <c r="KAE214" s="33"/>
      <c r="KAF214" s="33"/>
      <c r="KAG214" s="34"/>
      <c r="KAH214" s="36"/>
      <c r="KAI214" s="58"/>
      <c r="KAJ214" s="59"/>
      <c r="KAK214" s="33"/>
      <c r="KAL214" s="33"/>
      <c r="KAM214" s="33"/>
      <c r="KAN214" s="34"/>
      <c r="KAO214" s="36"/>
      <c r="KAP214" s="58"/>
      <c r="KAQ214" s="59"/>
      <c r="KAR214" s="33"/>
      <c r="KAS214" s="33"/>
      <c r="KAT214" s="33"/>
      <c r="KAU214" s="34"/>
      <c r="KAV214" s="36"/>
      <c r="KAW214" s="58"/>
      <c r="KAX214" s="59"/>
      <c r="KAY214" s="33"/>
      <c r="KAZ214" s="33"/>
      <c r="KBA214" s="33"/>
      <c r="KBB214" s="34"/>
      <c r="KBC214" s="36"/>
      <c r="KBD214" s="58"/>
      <c r="KBE214" s="59"/>
      <c r="KBF214" s="33"/>
      <c r="KBG214" s="33"/>
      <c r="KBH214" s="33"/>
      <c r="KBI214" s="34"/>
      <c r="KBJ214" s="36"/>
      <c r="KBK214" s="58"/>
      <c r="KBL214" s="59"/>
      <c r="KBM214" s="33"/>
      <c r="KBN214" s="33"/>
      <c r="KBO214" s="33"/>
      <c r="KBP214" s="34"/>
      <c r="KBQ214" s="36"/>
      <c r="KBR214" s="58"/>
      <c r="KBS214" s="59"/>
      <c r="KBT214" s="33"/>
      <c r="KBU214" s="33"/>
      <c r="KBV214" s="33"/>
      <c r="KBW214" s="34"/>
      <c r="KBX214" s="36"/>
      <c r="KBY214" s="58"/>
      <c r="KBZ214" s="59"/>
      <c r="KCA214" s="33"/>
      <c r="KCB214" s="33"/>
      <c r="KCC214" s="33"/>
      <c r="KCD214" s="34"/>
      <c r="KCE214" s="36"/>
      <c r="KCF214" s="58"/>
      <c r="KCG214" s="59"/>
      <c r="KCH214" s="33"/>
      <c r="KCI214" s="33"/>
      <c r="KCJ214" s="33"/>
      <c r="KCK214" s="34"/>
      <c r="KCL214" s="36"/>
      <c r="KCM214" s="58"/>
      <c r="KCN214" s="59"/>
      <c r="KCO214" s="33"/>
      <c r="KCP214" s="33"/>
      <c r="KCQ214" s="33"/>
      <c r="KCR214" s="34"/>
      <c r="KCS214" s="36"/>
      <c r="KCT214" s="58"/>
      <c r="KCU214" s="59"/>
      <c r="KCV214" s="33"/>
      <c r="KCW214" s="33"/>
      <c r="KCX214" s="33"/>
      <c r="KCY214" s="34"/>
      <c r="KCZ214" s="36"/>
      <c r="KDA214" s="58"/>
      <c r="KDB214" s="59"/>
      <c r="KDC214" s="33"/>
      <c r="KDD214" s="33"/>
      <c r="KDE214" s="33"/>
      <c r="KDF214" s="34"/>
      <c r="KDG214" s="36"/>
      <c r="KDH214" s="58"/>
      <c r="KDI214" s="59"/>
      <c r="KDJ214" s="33"/>
      <c r="KDK214" s="33"/>
      <c r="KDL214" s="33"/>
      <c r="KDM214" s="34"/>
      <c r="KDN214" s="36"/>
      <c r="KDO214" s="58"/>
      <c r="KDP214" s="59"/>
      <c r="KDQ214" s="33"/>
      <c r="KDR214" s="33"/>
      <c r="KDS214" s="33"/>
      <c r="KDT214" s="34"/>
      <c r="KDU214" s="36"/>
      <c r="KDV214" s="58"/>
      <c r="KDW214" s="59"/>
      <c r="KDX214" s="33"/>
      <c r="KDY214" s="33"/>
      <c r="KDZ214" s="33"/>
      <c r="KEA214" s="34"/>
      <c r="KEB214" s="36"/>
      <c r="KEC214" s="58"/>
      <c r="KED214" s="59"/>
      <c r="KEE214" s="33"/>
      <c r="KEF214" s="33"/>
      <c r="KEG214" s="33"/>
      <c r="KEH214" s="34"/>
      <c r="KEI214" s="36"/>
      <c r="KEJ214" s="58"/>
      <c r="KEK214" s="59"/>
      <c r="KEL214" s="33"/>
      <c r="KEM214" s="33"/>
      <c r="KEN214" s="33"/>
      <c r="KEO214" s="34"/>
      <c r="KEP214" s="36"/>
      <c r="KEQ214" s="58"/>
      <c r="KER214" s="59"/>
      <c r="KES214" s="33"/>
      <c r="KET214" s="33"/>
      <c r="KEU214" s="33"/>
      <c r="KEV214" s="34"/>
      <c r="KEW214" s="36"/>
      <c r="KEX214" s="58"/>
      <c r="KEY214" s="59"/>
      <c r="KEZ214" s="33"/>
      <c r="KFA214" s="33"/>
      <c r="KFB214" s="33"/>
      <c r="KFC214" s="34"/>
      <c r="KFD214" s="36"/>
      <c r="KFE214" s="58"/>
      <c r="KFF214" s="59"/>
      <c r="KFG214" s="33"/>
      <c r="KFH214" s="33"/>
      <c r="KFI214" s="33"/>
      <c r="KFJ214" s="34"/>
      <c r="KFK214" s="36"/>
      <c r="KFL214" s="58"/>
      <c r="KFM214" s="59"/>
      <c r="KFN214" s="33"/>
      <c r="KFO214" s="33"/>
      <c r="KFP214" s="33"/>
      <c r="KFQ214" s="34"/>
      <c r="KFR214" s="36"/>
      <c r="KFS214" s="58"/>
      <c r="KFT214" s="59"/>
      <c r="KFU214" s="33"/>
      <c r="KFV214" s="33"/>
      <c r="KFW214" s="33"/>
      <c r="KFX214" s="34"/>
      <c r="KFY214" s="36"/>
      <c r="KFZ214" s="58"/>
      <c r="KGA214" s="59"/>
      <c r="KGB214" s="33"/>
      <c r="KGC214" s="33"/>
      <c r="KGD214" s="33"/>
      <c r="KGE214" s="34"/>
      <c r="KGF214" s="36"/>
      <c r="KGG214" s="58"/>
      <c r="KGH214" s="59"/>
      <c r="KGI214" s="33"/>
      <c r="KGJ214" s="33"/>
      <c r="KGK214" s="33"/>
      <c r="KGL214" s="34"/>
      <c r="KGM214" s="36"/>
      <c r="KGN214" s="58"/>
      <c r="KGO214" s="59"/>
      <c r="KGP214" s="33"/>
      <c r="KGQ214" s="33"/>
      <c r="KGR214" s="33"/>
      <c r="KGS214" s="34"/>
      <c r="KGT214" s="36"/>
      <c r="KGU214" s="58"/>
      <c r="KGV214" s="59"/>
      <c r="KGW214" s="33"/>
      <c r="KGX214" s="33"/>
      <c r="KGY214" s="33"/>
      <c r="KGZ214" s="34"/>
      <c r="KHA214" s="36"/>
      <c r="KHB214" s="58"/>
      <c r="KHC214" s="59"/>
      <c r="KHD214" s="33"/>
      <c r="KHE214" s="33"/>
      <c r="KHF214" s="33"/>
      <c r="KHG214" s="34"/>
      <c r="KHH214" s="36"/>
      <c r="KHI214" s="58"/>
      <c r="KHJ214" s="59"/>
      <c r="KHK214" s="33"/>
      <c r="KHL214" s="33"/>
      <c r="KHM214" s="33"/>
      <c r="KHN214" s="34"/>
      <c r="KHO214" s="36"/>
      <c r="KHP214" s="58"/>
      <c r="KHQ214" s="59"/>
      <c r="KHR214" s="33"/>
      <c r="KHS214" s="33"/>
      <c r="KHT214" s="33"/>
      <c r="KHU214" s="34"/>
      <c r="KHV214" s="36"/>
      <c r="KHW214" s="58"/>
      <c r="KHX214" s="59"/>
      <c r="KHY214" s="33"/>
      <c r="KHZ214" s="33"/>
      <c r="KIA214" s="33"/>
      <c r="KIB214" s="34"/>
      <c r="KIC214" s="36"/>
      <c r="KID214" s="58"/>
      <c r="KIE214" s="59"/>
      <c r="KIF214" s="33"/>
      <c r="KIG214" s="33"/>
      <c r="KIH214" s="33"/>
      <c r="KII214" s="34"/>
      <c r="KIJ214" s="36"/>
      <c r="KIK214" s="58"/>
      <c r="KIL214" s="59"/>
      <c r="KIM214" s="33"/>
      <c r="KIN214" s="33"/>
      <c r="KIO214" s="33"/>
      <c r="KIP214" s="34"/>
      <c r="KIQ214" s="36"/>
      <c r="KIR214" s="58"/>
      <c r="KIS214" s="59"/>
      <c r="KIT214" s="33"/>
      <c r="KIU214" s="33"/>
      <c r="KIV214" s="33"/>
      <c r="KIW214" s="34"/>
      <c r="KIX214" s="36"/>
      <c r="KIY214" s="58"/>
      <c r="KIZ214" s="59"/>
      <c r="KJA214" s="33"/>
      <c r="KJB214" s="33"/>
      <c r="KJC214" s="33"/>
      <c r="KJD214" s="34"/>
      <c r="KJE214" s="36"/>
      <c r="KJF214" s="58"/>
      <c r="KJG214" s="59"/>
      <c r="KJH214" s="33"/>
      <c r="KJI214" s="33"/>
      <c r="KJJ214" s="33"/>
      <c r="KJK214" s="34"/>
      <c r="KJL214" s="36"/>
      <c r="KJM214" s="58"/>
      <c r="KJN214" s="59"/>
      <c r="KJO214" s="33"/>
      <c r="KJP214" s="33"/>
      <c r="KJQ214" s="33"/>
      <c r="KJR214" s="34"/>
      <c r="KJS214" s="36"/>
      <c r="KJT214" s="58"/>
      <c r="KJU214" s="59"/>
      <c r="KJV214" s="33"/>
      <c r="KJW214" s="33"/>
      <c r="KJX214" s="33"/>
      <c r="KJY214" s="34"/>
      <c r="KJZ214" s="36"/>
      <c r="KKA214" s="58"/>
      <c r="KKB214" s="59"/>
      <c r="KKC214" s="33"/>
      <c r="KKD214" s="33"/>
      <c r="KKE214" s="33"/>
      <c r="KKF214" s="34"/>
      <c r="KKG214" s="36"/>
      <c r="KKH214" s="58"/>
      <c r="KKI214" s="59"/>
      <c r="KKJ214" s="33"/>
      <c r="KKK214" s="33"/>
      <c r="KKL214" s="33"/>
      <c r="KKM214" s="34"/>
      <c r="KKN214" s="36"/>
      <c r="KKO214" s="58"/>
      <c r="KKP214" s="59"/>
      <c r="KKQ214" s="33"/>
      <c r="KKR214" s="33"/>
      <c r="KKS214" s="33"/>
      <c r="KKT214" s="34"/>
      <c r="KKU214" s="36"/>
      <c r="KKV214" s="58"/>
      <c r="KKW214" s="59"/>
      <c r="KKX214" s="33"/>
      <c r="KKY214" s="33"/>
      <c r="KKZ214" s="33"/>
      <c r="KLA214" s="34"/>
      <c r="KLB214" s="36"/>
      <c r="KLC214" s="58"/>
      <c r="KLD214" s="59"/>
      <c r="KLE214" s="33"/>
      <c r="KLF214" s="33"/>
      <c r="KLG214" s="33"/>
      <c r="KLH214" s="34"/>
      <c r="KLI214" s="36"/>
      <c r="KLJ214" s="58"/>
      <c r="KLK214" s="59"/>
      <c r="KLL214" s="33"/>
      <c r="KLM214" s="33"/>
      <c r="KLN214" s="33"/>
      <c r="KLO214" s="34"/>
      <c r="KLP214" s="36"/>
      <c r="KLQ214" s="58"/>
      <c r="KLR214" s="59"/>
      <c r="KLS214" s="33"/>
      <c r="KLT214" s="33"/>
      <c r="KLU214" s="33"/>
      <c r="KLV214" s="34"/>
      <c r="KLW214" s="36"/>
      <c r="KLX214" s="58"/>
      <c r="KLY214" s="59"/>
      <c r="KLZ214" s="33"/>
      <c r="KMA214" s="33"/>
      <c r="KMB214" s="33"/>
      <c r="KMC214" s="34"/>
      <c r="KMD214" s="36"/>
      <c r="KME214" s="58"/>
      <c r="KMF214" s="59"/>
      <c r="KMG214" s="33"/>
      <c r="KMH214" s="33"/>
      <c r="KMI214" s="33"/>
      <c r="KMJ214" s="34"/>
      <c r="KMK214" s="36"/>
      <c r="KML214" s="58"/>
      <c r="KMM214" s="59"/>
      <c r="KMN214" s="33"/>
      <c r="KMO214" s="33"/>
      <c r="KMP214" s="33"/>
      <c r="KMQ214" s="34"/>
      <c r="KMR214" s="36"/>
      <c r="KMS214" s="58"/>
      <c r="KMT214" s="59"/>
      <c r="KMU214" s="33"/>
      <c r="KMV214" s="33"/>
      <c r="KMW214" s="33"/>
      <c r="KMX214" s="34"/>
      <c r="KMY214" s="36"/>
      <c r="KMZ214" s="58"/>
      <c r="KNA214" s="59"/>
      <c r="KNB214" s="33"/>
      <c r="KNC214" s="33"/>
      <c r="KND214" s="33"/>
      <c r="KNE214" s="34"/>
      <c r="KNF214" s="36"/>
      <c r="KNG214" s="58"/>
      <c r="KNH214" s="59"/>
      <c r="KNI214" s="33"/>
      <c r="KNJ214" s="33"/>
      <c r="KNK214" s="33"/>
      <c r="KNL214" s="34"/>
      <c r="KNM214" s="36"/>
      <c r="KNN214" s="58"/>
      <c r="KNO214" s="59"/>
      <c r="KNP214" s="33"/>
      <c r="KNQ214" s="33"/>
      <c r="KNR214" s="33"/>
      <c r="KNS214" s="34"/>
      <c r="KNT214" s="36"/>
      <c r="KNU214" s="58"/>
      <c r="KNV214" s="59"/>
      <c r="KNW214" s="33"/>
      <c r="KNX214" s="33"/>
      <c r="KNY214" s="33"/>
      <c r="KNZ214" s="34"/>
      <c r="KOA214" s="36"/>
      <c r="KOB214" s="58"/>
      <c r="KOC214" s="59"/>
      <c r="KOD214" s="33"/>
      <c r="KOE214" s="33"/>
      <c r="KOF214" s="33"/>
      <c r="KOG214" s="34"/>
      <c r="KOH214" s="36"/>
      <c r="KOI214" s="58"/>
      <c r="KOJ214" s="59"/>
      <c r="KOK214" s="33"/>
      <c r="KOL214" s="33"/>
      <c r="KOM214" s="33"/>
      <c r="KON214" s="34"/>
      <c r="KOO214" s="36"/>
      <c r="KOP214" s="58"/>
      <c r="KOQ214" s="59"/>
      <c r="KOR214" s="33"/>
      <c r="KOS214" s="33"/>
      <c r="KOT214" s="33"/>
      <c r="KOU214" s="34"/>
      <c r="KOV214" s="36"/>
      <c r="KOW214" s="58"/>
      <c r="KOX214" s="59"/>
      <c r="KOY214" s="33"/>
      <c r="KOZ214" s="33"/>
      <c r="KPA214" s="33"/>
      <c r="KPB214" s="34"/>
      <c r="KPC214" s="36"/>
      <c r="KPD214" s="58"/>
      <c r="KPE214" s="59"/>
      <c r="KPF214" s="33"/>
      <c r="KPG214" s="33"/>
      <c r="KPH214" s="33"/>
      <c r="KPI214" s="34"/>
      <c r="KPJ214" s="36"/>
      <c r="KPK214" s="58"/>
      <c r="KPL214" s="59"/>
      <c r="KPM214" s="33"/>
      <c r="KPN214" s="33"/>
      <c r="KPO214" s="33"/>
      <c r="KPP214" s="34"/>
      <c r="KPQ214" s="36"/>
      <c r="KPR214" s="58"/>
      <c r="KPS214" s="59"/>
      <c r="KPT214" s="33"/>
      <c r="KPU214" s="33"/>
      <c r="KPV214" s="33"/>
      <c r="KPW214" s="34"/>
      <c r="KPX214" s="36"/>
      <c r="KPY214" s="58"/>
      <c r="KPZ214" s="59"/>
      <c r="KQA214" s="33"/>
      <c r="KQB214" s="33"/>
      <c r="KQC214" s="33"/>
      <c r="KQD214" s="34"/>
      <c r="KQE214" s="36"/>
      <c r="KQF214" s="58"/>
      <c r="KQG214" s="59"/>
      <c r="KQH214" s="33"/>
      <c r="KQI214" s="33"/>
      <c r="KQJ214" s="33"/>
      <c r="KQK214" s="34"/>
      <c r="KQL214" s="36"/>
      <c r="KQM214" s="58"/>
      <c r="KQN214" s="59"/>
      <c r="KQO214" s="33"/>
      <c r="KQP214" s="33"/>
      <c r="KQQ214" s="33"/>
      <c r="KQR214" s="34"/>
      <c r="KQS214" s="36"/>
      <c r="KQT214" s="58"/>
      <c r="KQU214" s="59"/>
      <c r="KQV214" s="33"/>
      <c r="KQW214" s="33"/>
      <c r="KQX214" s="33"/>
      <c r="KQY214" s="34"/>
      <c r="KQZ214" s="36"/>
      <c r="KRA214" s="58"/>
      <c r="KRB214" s="59"/>
      <c r="KRC214" s="33"/>
      <c r="KRD214" s="33"/>
      <c r="KRE214" s="33"/>
      <c r="KRF214" s="34"/>
      <c r="KRG214" s="36"/>
      <c r="KRH214" s="58"/>
      <c r="KRI214" s="59"/>
      <c r="KRJ214" s="33"/>
      <c r="KRK214" s="33"/>
      <c r="KRL214" s="33"/>
      <c r="KRM214" s="34"/>
      <c r="KRN214" s="36"/>
      <c r="KRO214" s="58"/>
      <c r="KRP214" s="59"/>
      <c r="KRQ214" s="33"/>
      <c r="KRR214" s="33"/>
      <c r="KRS214" s="33"/>
      <c r="KRT214" s="34"/>
      <c r="KRU214" s="36"/>
      <c r="KRV214" s="58"/>
      <c r="KRW214" s="59"/>
      <c r="KRX214" s="33"/>
      <c r="KRY214" s="33"/>
      <c r="KRZ214" s="33"/>
      <c r="KSA214" s="34"/>
      <c r="KSB214" s="36"/>
      <c r="KSC214" s="58"/>
      <c r="KSD214" s="59"/>
      <c r="KSE214" s="33"/>
      <c r="KSF214" s="33"/>
      <c r="KSG214" s="33"/>
      <c r="KSH214" s="34"/>
      <c r="KSI214" s="36"/>
      <c r="KSJ214" s="58"/>
      <c r="KSK214" s="59"/>
      <c r="KSL214" s="33"/>
      <c r="KSM214" s="33"/>
      <c r="KSN214" s="33"/>
      <c r="KSO214" s="34"/>
      <c r="KSP214" s="36"/>
      <c r="KSQ214" s="58"/>
      <c r="KSR214" s="59"/>
      <c r="KSS214" s="33"/>
      <c r="KST214" s="33"/>
      <c r="KSU214" s="33"/>
      <c r="KSV214" s="34"/>
      <c r="KSW214" s="36"/>
      <c r="KSX214" s="58"/>
      <c r="KSY214" s="59"/>
      <c r="KSZ214" s="33"/>
      <c r="KTA214" s="33"/>
      <c r="KTB214" s="33"/>
      <c r="KTC214" s="34"/>
      <c r="KTD214" s="36"/>
      <c r="KTE214" s="58"/>
      <c r="KTF214" s="59"/>
      <c r="KTG214" s="33"/>
      <c r="KTH214" s="33"/>
      <c r="KTI214" s="33"/>
      <c r="KTJ214" s="34"/>
      <c r="KTK214" s="36"/>
      <c r="KTL214" s="58"/>
      <c r="KTM214" s="59"/>
      <c r="KTN214" s="33"/>
      <c r="KTO214" s="33"/>
      <c r="KTP214" s="33"/>
      <c r="KTQ214" s="34"/>
      <c r="KTR214" s="36"/>
      <c r="KTS214" s="58"/>
      <c r="KTT214" s="59"/>
      <c r="KTU214" s="33"/>
      <c r="KTV214" s="33"/>
      <c r="KTW214" s="33"/>
      <c r="KTX214" s="34"/>
      <c r="KTY214" s="36"/>
      <c r="KTZ214" s="58"/>
      <c r="KUA214" s="59"/>
      <c r="KUB214" s="33"/>
      <c r="KUC214" s="33"/>
      <c r="KUD214" s="33"/>
      <c r="KUE214" s="34"/>
      <c r="KUF214" s="36"/>
      <c r="KUG214" s="58"/>
      <c r="KUH214" s="59"/>
      <c r="KUI214" s="33"/>
      <c r="KUJ214" s="33"/>
      <c r="KUK214" s="33"/>
      <c r="KUL214" s="34"/>
      <c r="KUM214" s="36"/>
      <c r="KUN214" s="58"/>
      <c r="KUO214" s="59"/>
      <c r="KUP214" s="33"/>
      <c r="KUQ214" s="33"/>
      <c r="KUR214" s="33"/>
      <c r="KUS214" s="34"/>
      <c r="KUT214" s="36"/>
      <c r="KUU214" s="58"/>
      <c r="KUV214" s="59"/>
      <c r="KUW214" s="33"/>
      <c r="KUX214" s="33"/>
      <c r="KUY214" s="33"/>
      <c r="KUZ214" s="34"/>
      <c r="KVA214" s="36"/>
      <c r="KVB214" s="58"/>
      <c r="KVC214" s="59"/>
      <c r="KVD214" s="33"/>
      <c r="KVE214" s="33"/>
      <c r="KVF214" s="33"/>
      <c r="KVG214" s="34"/>
      <c r="KVH214" s="36"/>
      <c r="KVI214" s="58"/>
      <c r="KVJ214" s="59"/>
      <c r="KVK214" s="33"/>
      <c r="KVL214" s="33"/>
      <c r="KVM214" s="33"/>
      <c r="KVN214" s="34"/>
      <c r="KVO214" s="36"/>
      <c r="KVP214" s="58"/>
      <c r="KVQ214" s="59"/>
      <c r="KVR214" s="33"/>
      <c r="KVS214" s="33"/>
      <c r="KVT214" s="33"/>
      <c r="KVU214" s="34"/>
      <c r="KVV214" s="36"/>
      <c r="KVW214" s="58"/>
      <c r="KVX214" s="59"/>
      <c r="KVY214" s="33"/>
      <c r="KVZ214" s="33"/>
      <c r="KWA214" s="33"/>
      <c r="KWB214" s="34"/>
      <c r="KWC214" s="36"/>
      <c r="KWD214" s="58"/>
      <c r="KWE214" s="59"/>
      <c r="KWF214" s="33"/>
      <c r="KWG214" s="33"/>
      <c r="KWH214" s="33"/>
      <c r="KWI214" s="34"/>
      <c r="KWJ214" s="36"/>
      <c r="KWK214" s="58"/>
      <c r="KWL214" s="59"/>
      <c r="KWM214" s="33"/>
      <c r="KWN214" s="33"/>
      <c r="KWO214" s="33"/>
      <c r="KWP214" s="34"/>
      <c r="KWQ214" s="36"/>
      <c r="KWR214" s="58"/>
      <c r="KWS214" s="59"/>
      <c r="KWT214" s="33"/>
      <c r="KWU214" s="33"/>
      <c r="KWV214" s="33"/>
      <c r="KWW214" s="34"/>
      <c r="KWX214" s="36"/>
      <c r="KWY214" s="58"/>
      <c r="KWZ214" s="59"/>
      <c r="KXA214" s="33"/>
      <c r="KXB214" s="33"/>
      <c r="KXC214" s="33"/>
      <c r="KXD214" s="34"/>
      <c r="KXE214" s="36"/>
      <c r="KXF214" s="58"/>
      <c r="KXG214" s="59"/>
      <c r="KXH214" s="33"/>
      <c r="KXI214" s="33"/>
      <c r="KXJ214" s="33"/>
      <c r="KXK214" s="34"/>
      <c r="KXL214" s="36"/>
      <c r="KXM214" s="58"/>
      <c r="KXN214" s="59"/>
      <c r="KXO214" s="33"/>
      <c r="KXP214" s="33"/>
      <c r="KXQ214" s="33"/>
      <c r="KXR214" s="34"/>
      <c r="KXS214" s="36"/>
      <c r="KXT214" s="58"/>
      <c r="KXU214" s="59"/>
      <c r="KXV214" s="33"/>
      <c r="KXW214" s="33"/>
      <c r="KXX214" s="33"/>
      <c r="KXY214" s="34"/>
      <c r="KXZ214" s="36"/>
      <c r="KYA214" s="58"/>
      <c r="KYB214" s="59"/>
      <c r="KYC214" s="33"/>
      <c r="KYD214" s="33"/>
      <c r="KYE214" s="33"/>
      <c r="KYF214" s="34"/>
      <c r="KYG214" s="36"/>
      <c r="KYH214" s="58"/>
      <c r="KYI214" s="59"/>
      <c r="KYJ214" s="33"/>
      <c r="KYK214" s="33"/>
      <c r="KYL214" s="33"/>
      <c r="KYM214" s="34"/>
      <c r="KYN214" s="36"/>
      <c r="KYO214" s="58"/>
      <c r="KYP214" s="59"/>
      <c r="KYQ214" s="33"/>
      <c r="KYR214" s="33"/>
      <c r="KYS214" s="33"/>
      <c r="KYT214" s="34"/>
      <c r="KYU214" s="36"/>
      <c r="KYV214" s="58"/>
      <c r="KYW214" s="59"/>
      <c r="KYX214" s="33"/>
      <c r="KYY214" s="33"/>
      <c r="KYZ214" s="33"/>
      <c r="KZA214" s="34"/>
      <c r="KZB214" s="36"/>
      <c r="KZC214" s="58"/>
      <c r="KZD214" s="59"/>
      <c r="KZE214" s="33"/>
      <c r="KZF214" s="33"/>
      <c r="KZG214" s="33"/>
      <c r="KZH214" s="34"/>
      <c r="KZI214" s="36"/>
      <c r="KZJ214" s="58"/>
      <c r="KZK214" s="59"/>
      <c r="KZL214" s="33"/>
      <c r="KZM214" s="33"/>
      <c r="KZN214" s="33"/>
      <c r="KZO214" s="34"/>
      <c r="KZP214" s="36"/>
      <c r="KZQ214" s="58"/>
      <c r="KZR214" s="59"/>
      <c r="KZS214" s="33"/>
      <c r="KZT214" s="33"/>
      <c r="KZU214" s="33"/>
      <c r="KZV214" s="34"/>
      <c r="KZW214" s="36"/>
      <c r="KZX214" s="58"/>
      <c r="KZY214" s="59"/>
      <c r="KZZ214" s="33"/>
      <c r="LAA214" s="33"/>
      <c r="LAB214" s="33"/>
      <c r="LAC214" s="34"/>
      <c r="LAD214" s="36"/>
      <c r="LAE214" s="58"/>
      <c r="LAF214" s="59"/>
      <c r="LAG214" s="33"/>
      <c r="LAH214" s="33"/>
      <c r="LAI214" s="33"/>
      <c r="LAJ214" s="34"/>
      <c r="LAK214" s="36"/>
      <c r="LAL214" s="58"/>
      <c r="LAM214" s="59"/>
      <c r="LAN214" s="33"/>
      <c r="LAO214" s="33"/>
      <c r="LAP214" s="33"/>
      <c r="LAQ214" s="34"/>
      <c r="LAR214" s="36"/>
      <c r="LAS214" s="58"/>
      <c r="LAT214" s="59"/>
      <c r="LAU214" s="33"/>
      <c r="LAV214" s="33"/>
      <c r="LAW214" s="33"/>
      <c r="LAX214" s="34"/>
      <c r="LAY214" s="36"/>
      <c r="LAZ214" s="58"/>
      <c r="LBA214" s="59"/>
      <c r="LBB214" s="33"/>
      <c r="LBC214" s="33"/>
      <c r="LBD214" s="33"/>
      <c r="LBE214" s="34"/>
      <c r="LBF214" s="36"/>
      <c r="LBG214" s="58"/>
      <c r="LBH214" s="59"/>
      <c r="LBI214" s="33"/>
      <c r="LBJ214" s="33"/>
      <c r="LBK214" s="33"/>
      <c r="LBL214" s="34"/>
      <c r="LBM214" s="36"/>
      <c r="LBN214" s="58"/>
      <c r="LBO214" s="59"/>
      <c r="LBP214" s="33"/>
      <c r="LBQ214" s="33"/>
      <c r="LBR214" s="33"/>
      <c r="LBS214" s="34"/>
      <c r="LBT214" s="36"/>
      <c r="LBU214" s="58"/>
      <c r="LBV214" s="59"/>
      <c r="LBW214" s="33"/>
      <c r="LBX214" s="33"/>
      <c r="LBY214" s="33"/>
      <c r="LBZ214" s="34"/>
      <c r="LCA214" s="36"/>
      <c r="LCB214" s="58"/>
      <c r="LCC214" s="59"/>
      <c r="LCD214" s="33"/>
      <c r="LCE214" s="33"/>
      <c r="LCF214" s="33"/>
      <c r="LCG214" s="34"/>
      <c r="LCH214" s="36"/>
      <c r="LCI214" s="58"/>
      <c r="LCJ214" s="59"/>
      <c r="LCK214" s="33"/>
      <c r="LCL214" s="33"/>
      <c r="LCM214" s="33"/>
      <c r="LCN214" s="34"/>
      <c r="LCO214" s="36"/>
      <c r="LCP214" s="58"/>
      <c r="LCQ214" s="59"/>
      <c r="LCR214" s="33"/>
      <c r="LCS214" s="33"/>
      <c r="LCT214" s="33"/>
      <c r="LCU214" s="34"/>
      <c r="LCV214" s="36"/>
      <c r="LCW214" s="58"/>
      <c r="LCX214" s="59"/>
      <c r="LCY214" s="33"/>
      <c r="LCZ214" s="33"/>
      <c r="LDA214" s="33"/>
      <c r="LDB214" s="34"/>
      <c r="LDC214" s="36"/>
      <c r="LDD214" s="58"/>
      <c r="LDE214" s="59"/>
      <c r="LDF214" s="33"/>
      <c r="LDG214" s="33"/>
      <c r="LDH214" s="33"/>
      <c r="LDI214" s="34"/>
      <c r="LDJ214" s="36"/>
      <c r="LDK214" s="58"/>
      <c r="LDL214" s="59"/>
      <c r="LDM214" s="33"/>
      <c r="LDN214" s="33"/>
      <c r="LDO214" s="33"/>
      <c r="LDP214" s="34"/>
      <c r="LDQ214" s="36"/>
      <c r="LDR214" s="58"/>
      <c r="LDS214" s="59"/>
      <c r="LDT214" s="33"/>
      <c r="LDU214" s="33"/>
      <c r="LDV214" s="33"/>
      <c r="LDW214" s="34"/>
      <c r="LDX214" s="36"/>
      <c r="LDY214" s="58"/>
      <c r="LDZ214" s="59"/>
      <c r="LEA214" s="33"/>
      <c r="LEB214" s="33"/>
      <c r="LEC214" s="33"/>
      <c r="LED214" s="34"/>
      <c r="LEE214" s="36"/>
      <c r="LEF214" s="58"/>
      <c r="LEG214" s="59"/>
      <c r="LEH214" s="33"/>
      <c r="LEI214" s="33"/>
      <c r="LEJ214" s="33"/>
      <c r="LEK214" s="34"/>
      <c r="LEL214" s="36"/>
      <c r="LEM214" s="58"/>
      <c r="LEN214" s="59"/>
      <c r="LEO214" s="33"/>
      <c r="LEP214" s="33"/>
      <c r="LEQ214" s="33"/>
      <c r="LER214" s="34"/>
      <c r="LES214" s="36"/>
      <c r="LET214" s="58"/>
      <c r="LEU214" s="59"/>
      <c r="LEV214" s="33"/>
      <c r="LEW214" s="33"/>
      <c r="LEX214" s="33"/>
      <c r="LEY214" s="34"/>
      <c r="LEZ214" s="36"/>
      <c r="LFA214" s="58"/>
      <c r="LFB214" s="59"/>
      <c r="LFC214" s="33"/>
      <c r="LFD214" s="33"/>
      <c r="LFE214" s="33"/>
      <c r="LFF214" s="34"/>
      <c r="LFG214" s="36"/>
      <c r="LFH214" s="58"/>
      <c r="LFI214" s="59"/>
      <c r="LFJ214" s="33"/>
      <c r="LFK214" s="33"/>
      <c r="LFL214" s="33"/>
      <c r="LFM214" s="34"/>
      <c r="LFN214" s="36"/>
      <c r="LFO214" s="58"/>
      <c r="LFP214" s="59"/>
      <c r="LFQ214" s="33"/>
      <c r="LFR214" s="33"/>
      <c r="LFS214" s="33"/>
      <c r="LFT214" s="34"/>
      <c r="LFU214" s="36"/>
      <c r="LFV214" s="58"/>
      <c r="LFW214" s="59"/>
      <c r="LFX214" s="33"/>
      <c r="LFY214" s="33"/>
      <c r="LFZ214" s="33"/>
      <c r="LGA214" s="34"/>
      <c r="LGB214" s="36"/>
      <c r="LGC214" s="58"/>
      <c r="LGD214" s="59"/>
      <c r="LGE214" s="33"/>
      <c r="LGF214" s="33"/>
      <c r="LGG214" s="33"/>
      <c r="LGH214" s="34"/>
      <c r="LGI214" s="36"/>
      <c r="LGJ214" s="58"/>
      <c r="LGK214" s="59"/>
      <c r="LGL214" s="33"/>
      <c r="LGM214" s="33"/>
      <c r="LGN214" s="33"/>
      <c r="LGO214" s="34"/>
      <c r="LGP214" s="36"/>
      <c r="LGQ214" s="58"/>
      <c r="LGR214" s="59"/>
      <c r="LGS214" s="33"/>
      <c r="LGT214" s="33"/>
      <c r="LGU214" s="33"/>
      <c r="LGV214" s="34"/>
      <c r="LGW214" s="36"/>
      <c r="LGX214" s="58"/>
      <c r="LGY214" s="59"/>
      <c r="LGZ214" s="33"/>
      <c r="LHA214" s="33"/>
      <c r="LHB214" s="33"/>
      <c r="LHC214" s="34"/>
      <c r="LHD214" s="36"/>
      <c r="LHE214" s="58"/>
      <c r="LHF214" s="59"/>
      <c r="LHG214" s="33"/>
      <c r="LHH214" s="33"/>
      <c r="LHI214" s="33"/>
      <c r="LHJ214" s="34"/>
      <c r="LHK214" s="36"/>
      <c r="LHL214" s="58"/>
      <c r="LHM214" s="59"/>
      <c r="LHN214" s="33"/>
      <c r="LHO214" s="33"/>
      <c r="LHP214" s="33"/>
      <c r="LHQ214" s="34"/>
      <c r="LHR214" s="36"/>
      <c r="LHS214" s="58"/>
      <c r="LHT214" s="59"/>
      <c r="LHU214" s="33"/>
      <c r="LHV214" s="33"/>
      <c r="LHW214" s="33"/>
      <c r="LHX214" s="34"/>
      <c r="LHY214" s="36"/>
      <c r="LHZ214" s="58"/>
      <c r="LIA214" s="59"/>
      <c r="LIB214" s="33"/>
      <c r="LIC214" s="33"/>
      <c r="LID214" s="33"/>
      <c r="LIE214" s="34"/>
      <c r="LIF214" s="36"/>
      <c r="LIG214" s="58"/>
      <c r="LIH214" s="59"/>
      <c r="LII214" s="33"/>
      <c r="LIJ214" s="33"/>
      <c r="LIK214" s="33"/>
      <c r="LIL214" s="34"/>
      <c r="LIM214" s="36"/>
      <c r="LIN214" s="58"/>
      <c r="LIO214" s="59"/>
      <c r="LIP214" s="33"/>
      <c r="LIQ214" s="33"/>
      <c r="LIR214" s="33"/>
      <c r="LIS214" s="34"/>
      <c r="LIT214" s="36"/>
      <c r="LIU214" s="58"/>
      <c r="LIV214" s="59"/>
      <c r="LIW214" s="33"/>
      <c r="LIX214" s="33"/>
      <c r="LIY214" s="33"/>
      <c r="LIZ214" s="34"/>
      <c r="LJA214" s="36"/>
      <c r="LJB214" s="58"/>
      <c r="LJC214" s="59"/>
      <c r="LJD214" s="33"/>
      <c r="LJE214" s="33"/>
      <c r="LJF214" s="33"/>
      <c r="LJG214" s="34"/>
      <c r="LJH214" s="36"/>
      <c r="LJI214" s="58"/>
      <c r="LJJ214" s="59"/>
      <c r="LJK214" s="33"/>
      <c r="LJL214" s="33"/>
      <c r="LJM214" s="33"/>
      <c r="LJN214" s="34"/>
      <c r="LJO214" s="36"/>
      <c r="LJP214" s="58"/>
      <c r="LJQ214" s="59"/>
      <c r="LJR214" s="33"/>
      <c r="LJS214" s="33"/>
      <c r="LJT214" s="33"/>
      <c r="LJU214" s="34"/>
      <c r="LJV214" s="36"/>
      <c r="LJW214" s="58"/>
      <c r="LJX214" s="59"/>
      <c r="LJY214" s="33"/>
      <c r="LJZ214" s="33"/>
      <c r="LKA214" s="33"/>
      <c r="LKB214" s="34"/>
      <c r="LKC214" s="36"/>
      <c r="LKD214" s="58"/>
      <c r="LKE214" s="59"/>
      <c r="LKF214" s="33"/>
      <c r="LKG214" s="33"/>
      <c r="LKH214" s="33"/>
      <c r="LKI214" s="34"/>
      <c r="LKJ214" s="36"/>
      <c r="LKK214" s="58"/>
      <c r="LKL214" s="59"/>
      <c r="LKM214" s="33"/>
      <c r="LKN214" s="33"/>
      <c r="LKO214" s="33"/>
      <c r="LKP214" s="34"/>
      <c r="LKQ214" s="36"/>
      <c r="LKR214" s="58"/>
      <c r="LKS214" s="59"/>
      <c r="LKT214" s="33"/>
      <c r="LKU214" s="33"/>
      <c r="LKV214" s="33"/>
      <c r="LKW214" s="34"/>
      <c r="LKX214" s="36"/>
      <c r="LKY214" s="58"/>
      <c r="LKZ214" s="59"/>
      <c r="LLA214" s="33"/>
      <c r="LLB214" s="33"/>
      <c r="LLC214" s="33"/>
      <c r="LLD214" s="34"/>
      <c r="LLE214" s="36"/>
      <c r="LLF214" s="58"/>
      <c r="LLG214" s="59"/>
      <c r="LLH214" s="33"/>
      <c r="LLI214" s="33"/>
      <c r="LLJ214" s="33"/>
      <c r="LLK214" s="34"/>
      <c r="LLL214" s="36"/>
      <c r="LLM214" s="58"/>
      <c r="LLN214" s="59"/>
      <c r="LLO214" s="33"/>
      <c r="LLP214" s="33"/>
      <c r="LLQ214" s="33"/>
      <c r="LLR214" s="34"/>
      <c r="LLS214" s="36"/>
      <c r="LLT214" s="58"/>
      <c r="LLU214" s="59"/>
      <c r="LLV214" s="33"/>
      <c r="LLW214" s="33"/>
      <c r="LLX214" s="33"/>
      <c r="LLY214" s="34"/>
      <c r="LLZ214" s="36"/>
      <c r="LMA214" s="58"/>
      <c r="LMB214" s="59"/>
      <c r="LMC214" s="33"/>
      <c r="LMD214" s="33"/>
      <c r="LME214" s="33"/>
      <c r="LMF214" s="34"/>
      <c r="LMG214" s="36"/>
      <c r="LMH214" s="58"/>
      <c r="LMI214" s="59"/>
      <c r="LMJ214" s="33"/>
      <c r="LMK214" s="33"/>
      <c r="LML214" s="33"/>
      <c r="LMM214" s="34"/>
      <c r="LMN214" s="36"/>
      <c r="LMO214" s="58"/>
      <c r="LMP214" s="59"/>
      <c r="LMQ214" s="33"/>
      <c r="LMR214" s="33"/>
      <c r="LMS214" s="33"/>
      <c r="LMT214" s="34"/>
      <c r="LMU214" s="36"/>
      <c r="LMV214" s="58"/>
      <c r="LMW214" s="59"/>
      <c r="LMX214" s="33"/>
      <c r="LMY214" s="33"/>
      <c r="LMZ214" s="33"/>
      <c r="LNA214" s="34"/>
      <c r="LNB214" s="36"/>
      <c r="LNC214" s="58"/>
      <c r="LND214" s="59"/>
      <c r="LNE214" s="33"/>
      <c r="LNF214" s="33"/>
      <c r="LNG214" s="33"/>
      <c r="LNH214" s="34"/>
      <c r="LNI214" s="36"/>
      <c r="LNJ214" s="58"/>
      <c r="LNK214" s="59"/>
      <c r="LNL214" s="33"/>
      <c r="LNM214" s="33"/>
      <c r="LNN214" s="33"/>
      <c r="LNO214" s="34"/>
      <c r="LNP214" s="36"/>
      <c r="LNQ214" s="58"/>
      <c r="LNR214" s="59"/>
      <c r="LNS214" s="33"/>
      <c r="LNT214" s="33"/>
      <c r="LNU214" s="33"/>
      <c r="LNV214" s="34"/>
      <c r="LNW214" s="36"/>
      <c r="LNX214" s="58"/>
      <c r="LNY214" s="59"/>
      <c r="LNZ214" s="33"/>
      <c r="LOA214" s="33"/>
      <c r="LOB214" s="33"/>
      <c r="LOC214" s="34"/>
      <c r="LOD214" s="36"/>
      <c r="LOE214" s="58"/>
      <c r="LOF214" s="59"/>
      <c r="LOG214" s="33"/>
      <c r="LOH214" s="33"/>
      <c r="LOI214" s="33"/>
      <c r="LOJ214" s="34"/>
      <c r="LOK214" s="36"/>
      <c r="LOL214" s="58"/>
      <c r="LOM214" s="59"/>
      <c r="LON214" s="33"/>
      <c r="LOO214" s="33"/>
      <c r="LOP214" s="33"/>
      <c r="LOQ214" s="34"/>
      <c r="LOR214" s="36"/>
      <c r="LOS214" s="58"/>
      <c r="LOT214" s="59"/>
      <c r="LOU214" s="33"/>
      <c r="LOV214" s="33"/>
      <c r="LOW214" s="33"/>
      <c r="LOX214" s="34"/>
      <c r="LOY214" s="36"/>
      <c r="LOZ214" s="58"/>
      <c r="LPA214" s="59"/>
      <c r="LPB214" s="33"/>
      <c r="LPC214" s="33"/>
      <c r="LPD214" s="33"/>
      <c r="LPE214" s="34"/>
      <c r="LPF214" s="36"/>
      <c r="LPG214" s="58"/>
      <c r="LPH214" s="59"/>
      <c r="LPI214" s="33"/>
      <c r="LPJ214" s="33"/>
      <c r="LPK214" s="33"/>
      <c r="LPL214" s="34"/>
      <c r="LPM214" s="36"/>
      <c r="LPN214" s="58"/>
      <c r="LPO214" s="59"/>
      <c r="LPP214" s="33"/>
      <c r="LPQ214" s="33"/>
      <c r="LPR214" s="33"/>
      <c r="LPS214" s="34"/>
      <c r="LPT214" s="36"/>
      <c r="LPU214" s="58"/>
      <c r="LPV214" s="59"/>
      <c r="LPW214" s="33"/>
      <c r="LPX214" s="33"/>
      <c r="LPY214" s="33"/>
      <c r="LPZ214" s="34"/>
      <c r="LQA214" s="36"/>
      <c r="LQB214" s="58"/>
      <c r="LQC214" s="59"/>
      <c r="LQD214" s="33"/>
      <c r="LQE214" s="33"/>
      <c r="LQF214" s="33"/>
      <c r="LQG214" s="34"/>
      <c r="LQH214" s="36"/>
      <c r="LQI214" s="58"/>
      <c r="LQJ214" s="59"/>
      <c r="LQK214" s="33"/>
      <c r="LQL214" s="33"/>
      <c r="LQM214" s="33"/>
      <c r="LQN214" s="34"/>
      <c r="LQO214" s="36"/>
      <c r="LQP214" s="58"/>
      <c r="LQQ214" s="59"/>
      <c r="LQR214" s="33"/>
      <c r="LQS214" s="33"/>
      <c r="LQT214" s="33"/>
      <c r="LQU214" s="34"/>
      <c r="LQV214" s="36"/>
      <c r="LQW214" s="58"/>
      <c r="LQX214" s="59"/>
      <c r="LQY214" s="33"/>
      <c r="LQZ214" s="33"/>
      <c r="LRA214" s="33"/>
      <c r="LRB214" s="34"/>
      <c r="LRC214" s="36"/>
      <c r="LRD214" s="58"/>
      <c r="LRE214" s="59"/>
      <c r="LRF214" s="33"/>
      <c r="LRG214" s="33"/>
      <c r="LRH214" s="33"/>
      <c r="LRI214" s="34"/>
      <c r="LRJ214" s="36"/>
      <c r="LRK214" s="58"/>
      <c r="LRL214" s="59"/>
      <c r="LRM214" s="33"/>
      <c r="LRN214" s="33"/>
      <c r="LRO214" s="33"/>
      <c r="LRP214" s="34"/>
      <c r="LRQ214" s="36"/>
      <c r="LRR214" s="58"/>
      <c r="LRS214" s="59"/>
      <c r="LRT214" s="33"/>
      <c r="LRU214" s="33"/>
      <c r="LRV214" s="33"/>
      <c r="LRW214" s="34"/>
      <c r="LRX214" s="36"/>
      <c r="LRY214" s="58"/>
      <c r="LRZ214" s="59"/>
      <c r="LSA214" s="33"/>
      <c r="LSB214" s="33"/>
      <c r="LSC214" s="33"/>
      <c r="LSD214" s="34"/>
      <c r="LSE214" s="36"/>
      <c r="LSF214" s="58"/>
      <c r="LSG214" s="59"/>
      <c r="LSH214" s="33"/>
      <c r="LSI214" s="33"/>
      <c r="LSJ214" s="33"/>
      <c r="LSK214" s="34"/>
      <c r="LSL214" s="36"/>
      <c r="LSM214" s="58"/>
      <c r="LSN214" s="59"/>
      <c r="LSO214" s="33"/>
      <c r="LSP214" s="33"/>
      <c r="LSQ214" s="33"/>
      <c r="LSR214" s="34"/>
      <c r="LSS214" s="36"/>
      <c r="LST214" s="58"/>
      <c r="LSU214" s="59"/>
      <c r="LSV214" s="33"/>
      <c r="LSW214" s="33"/>
      <c r="LSX214" s="33"/>
      <c r="LSY214" s="34"/>
      <c r="LSZ214" s="36"/>
      <c r="LTA214" s="58"/>
      <c r="LTB214" s="59"/>
      <c r="LTC214" s="33"/>
      <c r="LTD214" s="33"/>
      <c r="LTE214" s="33"/>
      <c r="LTF214" s="34"/>
      <c r="LTG214" s="36"/>
      <c r="LTH214" s="58"/>
      <c r="LTI214" s="59"/>
      <c r="LTJ214" s="33"/>
      <c r="LTK214" s="33"/>
      <c r="LTL214" s="33"/>
      <c r="LTM214" s="34"/>
      <c r="LTN214" s="36"/>
      <c r="LTO214" s="58"/>
      <c r="LTP214" s="59"/>
      <c r="LTQ214" s="33"/>
      <c r="LTR214" s="33"/>
      <c r="LTS214" s="33"/>
      <c r="LTT214" s="34"/>
      <c r="LTU214" s="36"/>
      <c r="LTV214" s="58"/>
      <c r="LTW214" s="59"/>
      <c r="LTX214" s="33"/>
      <c r="LTY214" s="33"/>
      <c r="LTZ214" s="33"/>
      <c r="LUA214" s="34"/>
      <c r="LUB214" s="36"/>
      <c r="LUC214" s="58"/>
      <c r="LUD214" s="59"/>
      <c r="LUE214" s="33"/>
      <c r="LUF214" s="33"/>
      <c r="LUG214" s="33"/>
      <c r="LUH214" s="34"/>
      <c r="LUI214" s="36"/>
      <c r="LUJ214" s="58"/>
      <c r="LUK214" s="59"/>
      <c r="LUL214" s="33"/>
      <c r="LUM214" s="33"/>
      <c r="LUN214" s="33"/>
      <c r="LUO214" s="34"/>
      <c r="LUP214" s="36"/>
      <c r="LUQ214" s="58"/>
      <c r="LUR214" s="59"/>
      <c r="LUS214" s="33"/>
      <c r="LUT214" s="33"/>
      <c r="LUU214" s="33"/>
      <c r="LUV214" s="34"/>
      <c r="LUW214" s="36"/>
      <c r="LUX214" s="58"/>
      <c r="LUY214" s="59"/>
      <c r="LUZ214" s="33"/>
      <c r="LVA214" s="33"/>
      <c r="LVB214" s="33"/>
      <c r="LVC214" s="34"/>
      <c r="LVD214" s="36"/>
      <c r="LVE214" s="58"/>
      <c r="LVF214" s="59"/>
      <c r="LVG214" s="33"/>
      <c r="LVH214" s="33"/>
      <c r="LVI214" s="33"/>
      <c r="LVJ214" s="34"/>
      <c r="LVK214" s="36"/>
      <c r="LVL214" s="58"/>
      <c r="LVM214" s="59"/>
      <c r="LVN214" s="33"/>
      <c r="LVO214" s="33"/>
      <c r="LVP214" s="33"/>
      <c r="LVQ214" s="34"/>
      <c r="LVR214" s="36"/>
      <c r="LVS214" s="58"/>
      <c r="LVT214" s="59"/>
      <c r="LVU214" s="33"/>
      <c r="LVV214" s="33"/>
      <c r="LVW214" s="33"/>
      <c r="LVX214" s="34"/>
      <c r="LVY214" s="36"/>
      <c r="LVZ214" s="58"/>
      <c r="LWA214" s="59"/>
      <c r="LWB214" s="33"/>
      <c r="LWC214" s="33"/>
      <c r="LWD214" s="33"/>
      <c r="LWE214" s="34"/>
      <c r="LWF214" s="36"/>
      <c r="LWG214" s="58"/>
      <c r="LWH214" s="59"/>
      <c r="LWI214" s="33"/>
      <c r="LWJ214" s="33"/>
      <c r="LWK214" s="33"/>
      <c r="LWL214" s="34"/>
      <c r="LWM214" s="36"/>
      <c r="LWN214" s="58"/>
      <c r="LWO214" s="59"/>
      <c r="LWP214" s="33"/>
      <c r="LWQ214" s="33"/>
      <c r="LWR214" s="33"/>
      <c r="LWS214" s="34"/>
      <c r="LWT214" s="36"/>
      <c r="LWU214" s="58"/>
      <c r="LWV214" s="59"/>
      <c r="LWW214" s="33"/>
      <c r="LWX214" s="33"/>
      <c r="LWY214" s="33"/>
      <c r="LWZ214" s="34"/>
      <c r="LXA214" s="36"/>
      <c r="LXB214" s="58"/>
      <c r="LXC214" s="59"/>
      <c r="LXD214" s="33"/>
      <c r="LXE214" s="33"/>
      <c r="LXF214" s="33"/>
      <c r="LXG214" s="34"/>
      <c r="LXH214" s="36"/>
      <c r="LXI214" s="58"/>
      <c r="LXJ214" s="59"/>
      <c r="LXK214" s="33"/>
      <c r="LXL214" s="33"/>
      <c r="LXM214" s="33"/>
      <c r="LXN214" s="34"/>
      <c r="LXO214" s="36"/>
      <c r="LXP214" s="58"/>
      <c r="LXQ214" s="59"/>
      <c r="LXR214" s="33"/>
      <c r="LXS214" s="33"/>
      <c r="LXT214" s="33"/>
      <c r="LXU214" s="34"/>
      <c r="LXV214" s="36"/>
      <c r="LXW214" s="58"/>
      <c r="LXX214" s="59"/>
      <c r="LXY214" s="33"/>
      <c r="LXZ214" s="33"/>
      <c r="LYA214" s="33"/>
      <c r="LYB214" s="34"/>
      <c r="LYC214" s="36"/>
      <c r="LYD214" s="58"/>
      <c r="LYE214" s="59"/>
      <c r="LYF214" s="33"/>
      <c r="LYG214" s="33"/>
      <c r="LYH214" s="33"/>
      <c r="LYI214" s="34"/>
      <c r="LYJ214" s="36"/>
      <c r="LYK214" s="58"/>
      <c r="LYL214" s="59"/>
      <c r="LYM214" s="33"/>
      <c r="LYN214" s="33"/>
      <c r="LYO214" s="33"/>
      <c r="LYP214" s="34"/>
      <c r="LYQ214" s="36"/>
      <c r="LYR214" s="58"/>
      <c r="LYS214" s="59"/>
      <c r="LYT214" s="33"/>
      <c r="LYU214" s="33"/>
      <c r="LYV214" s="33"/>
      <c r="LYW214" s="34"/>
      <c r="LYX214" s="36"/>
      <c r="LYY214" s="58"/>
      <c r="LYZ214" s="59"/>
      <c r="LZA214" s="33"/>
      <c r="LZB214" s="33"/>
      <c r="LZC214" s="33"/>
      <c r="LZD214" s="34"/>
      <c r="LZE214" s="36"/>
      <c r="LZF214" s="58"/>
      <c r="LZG214" s="59"/>
      <c r="LZH214" s="33"/>
      <c r="LZI214" s="33"/>
      <c r="LZJ214" s="33"/>
      <c r="LZK214" s="34"/>
      <c r="LZL214" s="36"/>
      <c r="LZM214" s="58"/>
      <c r="LZN214" s="59"/>
      <c r="LZO214" s="33"/>
      <c r="LZP214" s="33"/>
      <c r="LZQ214" s="33"/>
      <c r="LZR214" s="34"/>
      <c r="LZS214" s="36"/>
      <c r="LZT214" s="58"/>
      <c r="LZU214" s="59"/>
      <c r="LZV214" s="33"/>
      <c r="LZW214" s="33"/>
      <c r="LZX214" s="33"/>
      <c r="LZY214" s="34"/>
      <c r="LZZ214" s="36"/>
      <c r="MAA214" s="58"/>
      <c r="MAB214" s="59"/>
      <c r="MAC214" s="33"/>
      <c r="MAD214" s="33"/>
      <c r="MAE214" s="33"/>
      <c r="MAF214" s="34"/>
      <c r="MAG214" s="36"/>
      <c r="MAH214" s="58"/>
      <c r="MAI214" s="59"/>
      <c r="MAJ214" s="33"/>
      <c r="MAK214" s="33"/>
      <c r="MAL214" s="33"/>
      <c r="MAM214" s="34"/>
      <c r="MAN214" s="36"/>
      <c r="MAO214" s="58"/>
      <c r="MAP214" s="59"/>
      <c r="MAQ214" s="33"/>
      <c r="MAR214" s="33"/>
      <c r="MAS214" s="33"/>
      <c r="MAT214" s="34"/>
      <c r="MAU214" s="36"/>
      <c r="MAV214" s="58"/>
      <c r="MAW214" s="59"/>
      <c r="MAX214" s="33"/>
      <c r="MAY214" s="33"/>
      <c r="MAZ214" s="33"/>
      <c r="MBA214" s="34"/>
      <c r="MBB214" s="36"/>
      <c r="MBC214" s="58"/>
      <c r="MBD214" s="59"/>
      <c r="MBE214" s="33"/>
      <c r="MBF214" s="33"/>
      <c r="MBG214" s="33"/>
      <c r="MBH214" s="34"/>
      <c r="MBI214" s="36"/>
      <c r="MBJ214" s="58"/>
      <c r="MBK214" s="59"/>
      <c r="MBL214" s="33"/>
      <c r="MBM214" s="33"/>
      <c r="MBN214" s="33"/>
      <c r="MBO214" s="34"/>
      <c r="MBP214" s="36"/>
      <c r="MBQ214" s="58"/>
      <c r="MBR214" s="59"/>
      <c r="MBS214" s="33"/>
      <c r="MBT214" s="33"/>
      <c r="MBU214" s="33"/>
      <c r="MBV214" s="34"/>
      <c r="MBW214" s="36"/>
      <c r="MBX214" s="58"/>
      <c r="MBY214" s="59"/>
      <c r="MBZ214" s="33"/>
      <c r="MCA214" s="33"/>
      <c r="MCB214" s="33"/>
      <c r="MCC214" s="34"/>
      <c r="MCD214" s="36"/>
      <c r="MCE214" s="58"/>
      <c r="MCF214" s="59"/>
      <c r="MCG214" s="33"/>
      <c r="MCH214" s="33"/>
      <c r="MCI214" s="33"/>
      <c r="MCJ214" s="34"/>
      <c r="MCK214" s="36"/>
      <c r="MCL214" s="58"/>
      <c r="MCM214" s="59"/>
      <c r="MCN214" s="33"/>
      <c r="MCO214" s="33"/>
      <c r="MCP214" s="33"/>
      <c r="MCQ214" s="34"/>
      <c r="MCR214" s="36"/>
      <c r="MCS214" s="58"/>
      <c r="MCT214" s="59"/>
      <c r="MCU214" s="33"/>
      <c r="MCV214" s="33"/>
      <c r="MCW214" s="33"/>
      <c r="MCX214" s="34"/>
      <c r="MCY214" s="36"/>
      <c r="MCZ214" s="58"/>
      <c r="MDA214" s="59"/>
      <c r="MDB214" s="33"/>
      <c r="MDC214" s="33"/>
      <c r="MDD214" s="33"/>
      <c r="MDE214" s="34"/>
      <c r="MDF214" s="36"/>
      <c r="MDG214" s="58"/>
      <c r="MDH214" s="59"/>
      <c r="MDI214" s="33"/>
      <c r="MDJ214" s="33"/>
      <c r="MDK214" s="33"/>
      <c r="MDL214" s="34"/>
      <c r="MDM214" s="36"/>
      <c r="MDN214" s="58"/>
      <c r="MDO214" s="59"/>
      <c r="MDP214" s="33"/>
      <c r="MDQ214" s="33"/>
      <c r="MDR214" s="33"/>
      <c r="MDS214" s="34"/>
      <c r="MDT214" s="36"/>
      <c r="MDU214" s="58"/>
      <c r="MDV214" s="59"/>
      <c r="MDW214" s="33"/>
      <c r="MDX214" s="33"/>
      <c r="MDY214" s="33"/>
      <c r="MDZ214" s="34"/>
      <c r="MEA214" s="36"/>
      <c r="MEB214" s="58"/>
      <c r="MEC214" s="59"/>
      <c r="MED214" s="33"/>
      <c r="MEE214" s="33"/>
      <c r="MEF214" s="33"/>
      <c r="MEG214" s="34"/>
      <c r="MEH214" s="36"/>
      <c r="MEI214" s="58"/>
      <c r="MEJ214" s="59"/>
      <c r="MEK214" s="33"/>
      <c r="MEL214" s="33"/>
      <c r="MEM214" s="33"/>
      <c r="MEN214" s="34"/>
      <c r="MEO214" s="36"/>
      <c r="MEP214" s="58"/>
      <c r="MEQ214" s="59"/>
      <c r="MER214" s="33"/>
      <c r="MES214" s="33"/>
      <c r="MET214" s="33"/>
      <c r="MEU214" s="34"/>
      <c r="MEV214" s="36"/>
      <c r="MEW214" s="58"/>
      <c r="MEX214" s="59"/>
      <c r="MEY214" s="33"/>
      <c r="MEZ214" s="33"/>
      <c r="MFA214" s="33"/>
      <c r="MFB214" s="34"/>
      <c r="MFC214" s="36"/>
      <c r="MFD214" s="58"/>
      <c r="MFE214" s="59"/>
      <c r="MFF214" s="33"/>
      <c r="MFG214" s="33"/>
      <c r="MFH214" s="33"/>
      <c r="MFI214" s="34"/>
      <c r="MFJ214" s="36"/>
      <c r="MFK214" s="58"/>
      <c r="MFL214" s="59"/>
      <c r="MFM214" s="33"/>
      <c r="MFN214" s="33"/>
      <c r="MFO214" s="33"/>
      <c r="MFP214" s="34"/>
      <c r="MFQ214" s="36"/>
      <c r="MFR214" s="58"/>
      <c r="MFS214" s="59"/>
      <c r="MFT214" s="33"/>
      <c r="MFU214" s="33"/>
      <c r="MFV214" s="33"/>
      <c r="MFW214" s="34"/>
      <c r="MFX214" s="36"/>
      <c r="MFY214" s="58"/>
      <c r="MFZ214" s="59"/>
      <c r="MGA214" s="33"/>
      <c r="MGB214" s="33"/>
      <c r="MGC214" s="33"/>
      <c r="MGD214" s="34"/>
      <c r="MGE214" s="36"/>
      <c r="MGF214" s="58"/>
      <c r="MGG214" s="59"/>
      <c r="MGH214" s="33"/>
      <c r="MGI214" s="33"/>
      <c r="MGJ214" s="33"/>
      <c r="MGK214" s="34"/>
      <c r="MGL214" s="36"/>
      <c r="MGM214" s="58"/>
      <c r="MGN214" s="59"/>
      <c r="MGO214" s="33"/>
      <c r="MGP214" s="33"/>
      <c r="MGQ214" s="33"/>
      <c r="MGR214" s="34"/>
      <c r="MGS214" s="36"/>
      <c r="MGT214" s="58"/>
      <c r="MGU214" s="59"/>
      <c r="MGV214" s="33"/>
      <c r="MGW214" s="33"/>
      <c r="MGX214" s="33"/>
      <c r="MGY214" s="34"/>
      <c r="MGZ214" s="36"/>
      <c r="MHA214" s="58"/>
      <c r="MHB214" s="59"/>
      <c r="MHC214" s="33"/>
      <c r="MHD214" s="33"/>
      <c r="MHE214" s="33"/>
      <c r="MHF214" s="34"/>
      <c r="MHG214" s="36"/>
      <c r="MHH214" s="58"/>
      <c r="MHI214" s="59"/>
      <c r="MHJ214" s="33"/>
      <c r="MHK214" s="33"/>
      <c r="MHL214" s="33"/>
      <c r="MHM214" s="34"/>
      <c r="MHN214" s="36"/>
      <c r="MHO214" s="58"/>
      <c r="MHP214" s="59"/>
      <c r="MHQ214" s="33"/>
      <c r="MHR214" s="33"/>
      <c r="MHS214" s="33"/>
      <c r="MHT214" s="34"/>
      <c r="MHU214" s="36"/>
      <c r="MHV214" s="58"/>
      <c r="MHW214" s="59"/>
      <c r="MHX214" s="33"/>
      <c r="MHY214" s="33"/>
      <c r="MHZ214" s="33"/>
      <c r="MIA214" s="34"/>
      <c r="MIB214" s="36"/>
      <c r="MIC214" s="58"/>
      <c r="MID214" s="59"/>
      <c r="MIE214" s="33"/>
      <c r="MIF214" s="33"/>
      <c r="MIG214" s="33"/>
      <c r="MIH214" s="34"/>
      <c r="MII214" s="36"/>
      <c r="MIJ214" s="58"/>
      <c r="MIK214" s="59"/>
      <c r="MIL214" s="33"/>
      <c r="MIM214" s="33"/>
      <c r="MIN214" s="33"/>
      <c r="MIO214" s="34"/>
      <c r="MIP214" s="36"/>
      <c r="MIQ214" s="58"/>
      <c r="MIR214" s="59"/>
      <c r="MIS214" s="33"/>
      <c r="MIT214" s="33"/>
      <c r="MIU214" s="33"/>
      <c r="MIV214" s="34"/>
      <c r="MIW214" s="36"/>
      <c r="MIX214" s="58"/>
      <c r="MIY214" s="59"/>
      <c r="MIZ214" s="33"/>
      <c r="MJA214" s="33"/>
      <c r="MJB214" s="33"/>
      <c r="MJC214" s="34"/>
      <c r="MJD214" s="36"/>
      <c r="MJE214" s="58"/>
      <c r="MJF214" s="59"/>
      <c r="MJG214" s="33"/>
      <c r="MJH214" s="33"/>
      <c r="MJI214" s="33"/>
      <c r="MJJ214" s="34"/>
      <c r="MJK214" s="36"/>
      <c r="MJL214" s="58"/>
      <c r="MJM214" s="59"/>
      <c r="MJN214" s="33"/>
      <c r="MJO214" s="33"/>
      <c r="MJP214" s="33"/>
      <c r="MJQ214" s="34"/>
      <c r="MJR214" s="36"/>
      <c r="MJS214" s="58"/>
      <c r="MJT214" s="59"/>
      <c r="MJU214" s="33"/>
      <c r="MJV214" s="33"/>
      <c r="MJW214" s="33"/>
      <c r="MJX214" s="34"/>
      <c r="MJY214" s="36"/>
      <c r="MJZ214" s="58"/>
      <c r="MKA214" s="59"/>
      <c r="MKB214" s="33"/>
      <c r="MKC214" s="33"/>
      <c r="MKD214" s="33"/>
      <c r="MKE214" s="34"/>
      <c r="MKF214" s="36"/>
      <c r="MKG214" s="58"/>
      <c r="MKH214" s="59"/>
      <c r="MKI214" s="33"/>
      <c r="MKJ214" s="33"/>
      <c r="MKK214" s="33"/>
      <c r="MKL214" s="34"/>
      <c r="MKM214" s="36"/>
      <c r="MKN214" s="58"/>
      <c r="MKO214" s="59"/>
      <c r="MKP214" s="33"/>
      <c r="MKQ214" s="33"/>
      <c r="MKR214" s="33"/>
      <c r="MKS214" s="34"/>
      <c r="MKT214" s="36"/>
      <c r="MKU214" s="58"/>
      <c r="MKV214" s="59"/>
      <c r="MKW214" s="33"/>
      <c r="MKX214" s="33"/>
      <c r="MKY214" s="33"/>
      <c r="MKZ214" s="34"/>
      <c r="MLA214" s="36"/>
      <c r="MLB214" s="58"/>
      <c r="MLC214" s="59"/>
      <c r="MLD214" s="33"/>
      <c r="MLE214" s="33"/>
      <c r="MLF214" s="33"/>
      <c r="MLG214" s="34"/>
      <c r="MLH214" s="36"/>
      <c r="MLI214" s="58"/>
      <c r="MLJ214" s="59"/>
      <c r="MLK214" s="33"/>
      <c r="MLL214" s="33"/>
      <c r="MLM214" s="33"/>
      <c r="MLN214" s="34"/>
      <c r="MLO214" s="36"/>
      <c r="MLP214" s="58"/>
      <c r="MLQ214" s="59"/>
      <c r="MLR214" s="33"/>
      <c r="MLS214" s="33"/>
      <c r="MLT214" s="33"/>
      <c r="MLU214" s="34"/>
      <c r="MLV214" s="36"/>
      <c r="MLW214" s="58"/>
      <c r="MLX214" s="59"/>
      <c r="MLY214" s="33"/>
      <c r="MLZ214" s="33"/>
      <c r="MMA214" s="33"/>
      <c r="MMB214" s="34"/>
      <c r="MMC214" s="36"/>
      <c r="MMD214" s="58"/>
      <c r="MME214" s="59"/>
      <c r="MMF214" s="33"/>
      <c r="MMG214" s="33"/>
      <c r="MMH214" s="33"/>
      <c r="MMI214" s="34"/>
      <c r="MMJ214" s="36"/>
      <c r="MMK214" s="58"/>
      <c r="MML214" s="59"/>
      <c r="MMM214" s="33"/>
      <c r="MMN214" s="33"/>
      <c r="MMO214" s="33"/>
      <c r="MMP214" s="34"/>
      <c r="MMQ214" s="36"/>
      <c r="MMR214" s="58"/>
      <c r="MMS214" s="59"/>
      <c r="MMT214" s="33"/>
      <c r="MMU214" s="33"/>
      <c r="MMV214" s="33"/>
      <c r="MMW214" s="34"/>
      <c r="MMX214" s="36"/>
      <c r="MMY214" s="58"/>
      <c r="MMZ214" s="59"/>
      <c r="MNA214" s="33"/>
      <c r="MNB214" s="33"/>
      <c r="MNC214" s="33"/>
      <c r="MND214" s="34"/>
      <c r="MNE214" s="36"/>
      <c r="MNF214" s="58"/>
      <c r="MNG214" s="59"/>
      <c r="MNH214" s="33"/>
      <c r="MNI214" s="33"/>
      <c r="MNJ214" s="33"/>
      <c r="MNK214" s="34"/>
      <c r="MNL214" s="36"/>
      <c r="MNM214" s="58"/>
      <c r="MNN214" s="59"/>
      <c r="MNO214" s="33"/>
      <c r="MNP214" s="33"/>
      <c r="MNQ214" s="33"/>
      <c r="MNR214" s="34"/>
      <c r="MNS214" s="36"/>
      <c r="MNT214" s="58"/>
      <c r="MNU214" s="59"/>
      <c r="MNV214" s="33"/>
      <c r="MNW214" s="33"/>
      <c r="MNX214" s="33"/>
      <c r="MNY214" s="34"/>
      <c r="MNZ214" s="36"/>
      <c r="MOA214" s="58"/>
      <c r="MOB214" s="59"/>
      <c r="MOC214" s="33"/>
      <c r="MOD214" s="33"/>
      <c r="MOE214" s="33"/>
      <c r="MOF214" s="34"/>
      <c r="MOG214" s="36"/>
      <c r="MOH214" s="58"/>
      <c r="MOI214" s="59"/>
      <c r="MOJ214" s="33"/>
      <c r="MOK214" s="33"/>
      <c r="MOL214" s="33"/>
      <c r="MOM214" s="34"/>
      <c r="MON214" s="36"/>
      <c r="MOO214" s="58"/>
      <c r="MOP214" s="59"/>
      <c r="MOQ214" s="33"/>
      <c r="MOR214" s="33"/>
      <c r="MOS214" s="33"/>
      <c r="MOT214" s="34"/>
      <c r="MOU214" s="36"/>
      <c r="MOV214" s="58"/>
      <c r="MOW214" s="59"/>
      <c r="MOX214" s="33"/>
      <c r="MOY214" s="33"/>
      <c r="MOZ214" s="33"/>
      <c r="MPA214" s="34"/>
      <c r="MPB214" s="36"/>
      <c r="MPC214" s="58"/>
      <c r="MPD214" s="59"/>
      <c r="MPE214" s="33"/>
      <c r="MPF214" s="33"/>
      <c r="MPG214" s="33"/>
      <c r="MPH214" s="34"/>
      <c r="MPI214" s="36"/>
      <c r="MPJ214" s="58"/>
      <c r="MPK214" s="59"/>
      <c r="MPL214" s="33"/>
      <c r="MPM214" s="33"/>
      <c r="MPN214" s="33"/>
      <c r="MPO214" s="34"/>
      <c r="MPP214" s="36"/>
      <c r="MPQ214" s="58"/>
      <c r="MPR214" s="59"/>
      <c r="MPS214" s="33"/>
      <c r="MPT214" s="33"/>
      <c r="MPU214" s="33"/>
      <c r="MPV214" s="34"/>
      <c r="MPW214" s="36"/>
      <c r="MPX214" s="58"/>
      <c r="MPY214" s="59"/>
      <c r="MPZ214" s="33"/>
      <c r="MQA214" s="33"/>
      <c r="MQB214" s="33"/>
      <c r="MQC214" s="34"/>
      <c r="MQD214" s="36"/>
      <c r="MQE214" s="58"/>
      <c r="MQF214" s="59"/>
      <c r="MQG214" s="33"/>
      <c r="MQH214" s="33"/>
      <c r="MQI214" s="33"/>
      <c r="MQJ214" s="34"/>
      <c r="MQK214" s="36"/>
      <c r="MQL214" s="58"/>
      <c r="MQM214" s="59"/>
      <c r="MQN214" s="33"/>
      <c r="MQO214" s="33"/>
      <c r="MQP214" s="33"/>
      <c r="MQQ214" s="34"/>
      <c r="MQR214" s="36"/>
      <c r="MQS214" s="58"/>
      <c r="MQT214" s="59"/>
      <c r="MQU214" s="33"/>
      <c r="MQV214" s="33"/>
      <c r="MQW214" s="33"/>
      <c r="MQX214" s="34"/>
      <c r="MQY214" s="36"/>
      <c r="MQZ214" s="58"/>
      <c r="MRA214" s="59"/>
      <c r="MRB214" s="33"/>
      <c r="MRC214" s="33"/>
      <c r="MRD214" s="33"/>
      <c r="MRE214" s="34"/>
      <c r="MRF214" s="36"/>
      <c r="MRG214" s="58"/>
      <c r="MRH214" s="59"/>
      <c r="MRI214" s="33"/>
      <c r="MRJ214" s="33"/>
      <c r="MRK214" s="33"/>
      <c r="MRL214" s="34"/>
      <c r="MRM214" s="36"/>
      <c r="MRN214" s="58"/>
      <c r="MRO214" s="59"/>
      <c r="MRP214" s="33"/>
      <c r="MRQ214" s="33"/>
      <c r="MRR214" s="33"/>
      <c r="MRS214" s="34"/>
      <c r="MRT214" s="36"/>
      <c r="MRU214" s="58"/>
      <c r="MRV214" s="59"/>
      <c r="MRW214" s="33"/>
      <c r="MRX214" s="33"/>
      <c r="MRY214" s="33"/>
      <c r="MRZ214" s="34"/>
      <c r="MSA214" s="36"/>
      <c r="MSB214" s="58"/>
      <c r="MSC214" s="59"/>
      <c r="MSD214" s="33"/>
      <c r="MSE214" s="33"/>
      <c r="MSF214" s="33"/>
      <c r="MSG214" s="34"/>
      <c r="MSH214" s="36"/>
      <c r="MSI214" s="58"/>
      <c r="MSJ214" s="59"/>
      <c r="MSK214" s="33"/>
      <c r="MSL214" s="33"/>
      <c r="MSM214" s="33"/>
      <c r="MSN214" s="34"/>
      <c r="MSO214" s="36"/>
      <c r="MSP214" s="58"/>
      <c r="MSQ214" s="59"/>
      <c r="MSR214" s="33"/>
      <c r="MSS214" s="33"/>
      <c r="MST214" s="33"/>
      <c r="MSU214" s="34"/>
      <c r="MSV214" s="36"/>
      <c r="MSW214" s="58"/>
      <c r="MSX214" s="59"/>
      <c r="MSY214" s="33"/>
      <c r="MSZ214" s="33"/>
      <c r="MTA214" s="33"/>
      <c r="MTB214" s="34"/>
      <c r="MTC214" s="36"/>
      <c r="MTD214" s="58"/>
      <c r="MTE214" s="59"/>
      <c r="MTF214" s="33"/>
      <c r="MTG214" s="33"/>
      <c r="MTH214" s="33"/>
      <c r="MTI214" s="34"/>
      <c r="MTJ214" s="36"/>
      <c r="MTK214" s="58"/>
      <c r="MTL214" s="59"/>
      <c r="MTM214" s="33"/>
      <c r="MTN214" s="33"/>
      <c r="MTO214" s="33"/>
      <c r="MTP214" s="34"/>
      <c r="MTQ214" s="36"/>
      <c r="MTR214" s="58"/>
      <c r="MTS214" s="59"/>
      <c r="MTT214" s="33"/>
      <c r="MTU214" s="33"/>
      <c r="MTV214" s="33"/>
      <c r="MTW214" s="34"/>
      <c r="MTX214" s="36"/>
      <c r="MTY214" s="58"/>
      <c r="MTZ214" s="59"/>
      <c r="MUA214" s="33"/>
      <c r="MUB214" s="33"/>
      <c r="MUC214" s="33"/>
      <c r="MUD214" s="34"/>
      <c r="MUE214" s="36"/>
      <c r="MUF214" s="58"/>
      <c r="MUG214" s="59"/>
      <c r="MUH214" s="33"/>
      <c r="MUI214" s="33"/>
      <c r="MUJ214" s="33"/>
      <c r="MUK214" s="34"/>
      <c r="MUL214" s="36"/>
      <c r="MUM214" s="58"/>
      <c r="MUN214" s="59"/>
      <c r="MUO214" s="33"/>
      <c r="MUP214" s="33"/>
      <c r="MUQ214" s="33"/>
      <c r="MUR214" s="34"/>
      <c r="MUS214" s="36"/>
      <c r="MUT214" s="58"/>
      <c r="MUU214" s="59"/>
      <c r="MUV214" s="33"/>
      <c r="MUW214" s="33"/>
      <c r="MUX214" s="33"/>
      <c r="MUY214" s="34"/>
      <c r="MUZ214" s="36"/>
      <c r="MVA214" s="58"/>
      <c r="MVB214" s="59"/>
      <c r="MVC214" s="33"/>
      <c r="MVD214" s="33"/>
      <c r="MVE214" s="33"/>
      <c r="MVF214" s="34"/>
      <c r="MVG214" s="36"/>
      <c r="MVH214" s="58"/>
      <c r="MVI214" s="59"/>
      <c r="MVJ214" s="33"/>
      <c r="MVK214" s="33"/>
      <c r="MVL214" s="33"/>
      <c r="MVM214" s="34"/>
      <c r="MVN214" s="36"/>
      <c r="MVO214" s="58"/>
      <c r="MVP214" s="59"/>
      <c r="MVQ214" s="33"/>
      <c r="MVR214" s="33"/>
      <c r="MVS214" s="33"/>
      <c r="MVT214" s="34"/>
      <c r="MVU214" s="36"/>
      <c r="MVV214" s="58"/>
      <c r="MVW214" s="59"/>
      <c r="MVX214" s="33"/>
      <c r="MVY214" s="33"/>
      <c r="MVZ214" s="33"/>
      <c r="MWA214" s="34"/>
      <c r="MWB214" s="36"/>
      <c r="MWC214" s="58"/>
      <c r="MWD214" s="59"/>
      <c r="MWE214" s="33"/>
      <c r="MWF214" s="33"/>
      <c r="MWG214" s="33"/>
      <c r="MWH214" s="34"/>
      <c r="MWI214" s="36"/>
      <c r="MWJ214" s="58"/>
      <c r="MWK214" s="59"/>
      <c r="MWL214" s="33"/>
      <c r="MWM214" s="33"/>
      <c r="MWN214" s="33"/>
      <c r="MWO214" s="34"/>
      <c r="MWP214" s="36"/>
      <c r="MWQ214" s="58"/>
      <c r="MWR214" s="59"/>
      <c r="MWS214" s="33"/>
      <c r="MWT214" s="33"/>
      <c r="MWU214" s="33"/>
      <c r="MWV214" s="34"/>
      <c r="MWW214" s="36"/>
      <c r="MWX214" s="58"/>
      <c r="MWY214" s="59"/>
      <c r="MWZ214" s="33"/>
      <c r="MXA214" s="33"/>
      <c r="MXB214" s="33"/>
      <c r="MXC214" s="34"/>
      <c r="MXD214" s="36"/>
      <c r="MXE214" s="58"/>
      <c r="MXF214" s="59"/>
      <c r="MXG214" s="33"/>
      <c r="MXH214" s="33"/>
      <c r="MXI214" s="33"/>
      <c r="MXJ214" s="34"/>
      <c r="MXK214" s="36"/>
      <c r="MXL214" s="58"/>
      <c r="MXM214" s="59"/>
      <c r="MXN214" s="33"/>
      <c r="MXO214" s="33"/>
      <c r="MXP214" s="33"/>
      <c r="MXQ214" s="34"/>
      <c r="MXR214" s="36"/>
      <c r="MXS214" s="58"/>
      <c r="MXT214" s="59"/>
      <c r="MXU214" s="33"/>
      <c r="MXV214" s="33"/>
      <c r="MXW214" s="33"/>
      <c r="MXX214" s="34"/>
      <c r="MXY214" s="36"/>
      <c r="MXZ214" s="58"/>
      <c r="MYA214" s="59"/>
      <c r="MYB214" s="33"/>
      <c r="MYC214" s="33"/>
      <c r="MYD214" s="33"/>
      <c r="MYE214" s="34"/>
      <c r="MYF214" s="36"/>
      <c r="MYG214" s="58"/>
      <c r="MYH214" s="59"/>
      <c r="MYI214" s="33"/>
      <c r="MYJ214" s="33"/>
      <c r="MYK214" s="33"/>
      <c r="MYL214" s="34"/>
      <c r="MYM214" s="36"/>
      <c r="MYN214" s="58"/>
      <c r="MYO214" s="59"/>
      <c r="MYP214" s="33"/>
      <c r="MYQ214" s="33"/>
      <c r="MYR214" s="33"/>
      <c r="MYS214" s="34"/>
      <c r="MYT214" s="36"/>
      <c r="MYU214" s="58"/>
      <c r="MYV214" s="59"/>
      <c r="MYW214" s="33"/>
      <c r="MYX214" s="33"/>
      <c r="MYY214" s="33"/>
      <c r="MYZ214" s="34"/>
      <c r="MZA214" s="36"/>
      <c r="MZB214" s="58"/>
      <c r="MZC214" s="59"/>
      <c r="MZD214" s="33"/>
      <c r="MZE214" s="33"/>
      <c r="MZF214" s="33"/>
      <c r="MZG214" s="34"/>
      <c r="MZH214" s="36"/>
      <c r="MZI214" s="58"/>
      <c r="MZJ214" s="59"/>
      <c r="MZK214" s="33"/>
      <c r="MZL214" s="33"/>
      <c r="MZM214" s="33"/>
      <c r="MZN214" s="34"/>
      <c r="MZO214" s="36"/>
      <c r="MZP214" s="58"/>
      <c r="MZQ214" s="59"/>
      <c r="MZR214" s="33"/>
      <c r="MZS214" s="33"/>
      <c r="MZT214" s="33"/>
      <c r="MZU214" s="34"/>
      <c r="MZV214" s="36"/>
      <c r="MZW214" s="58"/>
      <c r="MZX214" s="59"/>
      <c r="MZY214" s="33"/>
      <c r="MZZ214" s="33"/>
      <c r="NAA214" s="33"/>
      <c r="NAB214" s="34"/>
      <c r="NAC214" s="36"/>
      <c r="NAD214" s="58"/>
      <c r="NAE214" s="59"/>
      <c r="NAF214" s="33"/>
      <c r="NAG214" s="33"/>
      <c r="NAH214" s="33"/>
      <c r="NAI214" s="34"/>
      <c r="NAJ214" s="36"/>
      <c r="NAK214" s="58"/>
      <c r="NAL214" s="59"/>
      <c r="NAM214" s="33"/>
      <c r="NAN214" s="33"/>
      <c r="NAO214" s="33"/>
      <c r="NAP214" s="34"/>
      <c r="NAQ214" s="36"/>
      <c r="NAR214" s="58"/>
      <c r="NAS214" s="59"/>
      <c r="NAT214" s="33"/>
      <c r="NAU214" s="33"/>
      <c r="NAV214" s="33"/>
      <c r="NAW214" s="34"/>
      <c r="NAX214" s="36"/>
      <c r="NAY214" s="58"/>
      <c r="NAZ214" s="59"/>
      <c r="NBA214" s="33"/>
      <c r="NBB214" s="33"/>
      <c r="NBC214" s="33"/>
      <c r="NBD214" s="34"/>
      <c r="NBE214" s="36"/>
      <c r="NBF214" s="58"/>
      <c r="NBG214" s="59"/>
      <c r="NBH214" s="33"/>
      <c r="NBI214" s="33"/>
      <c r="NBJ214" s="33"/>
      <c r="NBK214" s="34"/>
      <c r="NBL214" s="36"/>
      <c r="NBM214" s="58"/>
      <c r="NBN214" s="59"/>
      <c r="NBO214" s="33"/>
      <c r="NBP214" s="33"/>
      <c r="NBQ214" s="33"/>
      <c r="NBR214" s="34"/>
      <c r="NBS214" s="36"/>
      <c r="NBT214" s="58"/>
      <c r="NBU214" s="59"/>
      <c r="NBV214" s="33"/>
      <c r="NBW214" s="33"/>
      <c r="NBX214" s="33"/>
      <c r="NBY214" s="34"/>
      <c r="NBZ214" s="36"/>
      <c r="NCA214" s="58"/>
      <c r="NCB214" s="59"/>
      <c r="NCC214" s="33"/>
      <c r="NCD214" s="33"/>
      <c r="NCE214" s="33"/>
      <c r="NCF214" s="34"/>
      <c r="NCG214" s="36"/>
      <c r="NCH214" s="58"/>
      <c r="NCI214" s="59"/>
      <c r="NCJ214" s="33"/>
      <c r="NCK214" s="33"/>
      <c r="NCL214" s="33"/>
      <c r="NCM214" s="34"/>
      <c r="NCN214" s="36"/>
      <c r="NCO214" s="58"/>
      <c r="NCP214" s="59"/>
      <c r="NCQ214" s="33"/>
      <c r="NCR214" s="33"/>
      <c r="NCS214" s="33"/>
      <c r="NCT214" s="34"/>
      <c r="NCU214" s="36"/>
      <c r="NCV214" s="58"/>
      <c r="NCW214" s="59"/>
      <c r="NCX214" s="33"/>
      <c r="NCY214" s="33"/>
      <c r="NCZ214" s="33"/>
      <c r="NDA214" s="34"/>
      <c r="NDB214" s="36"/>
      <c r="NDC214" s="58"/>
      <c r="NDD214" s="59"/>
      <c r="NDE214" s="33"/>
      <c r="NDF214" s="33"/>
      <c r="NDG214" s="33"/>
      <c r="NDH214" s="34"/>
      <c r="NDI214" s="36"/>
      <c r="NDJ214" s="58"/>
      <c r="NDK214" s="59"/>
      <c r="NDL214" s="33"/>
      <c r="NDM214" s="33"/>
      <c r="NDN214" s="33"/>
      <c r="NDO214" s="34"/>
      <c r="NDP214" s="36"/>
      <c r="NDQ214" s="58"/>
      <c r="NDR214" s="59"/>
      <c r="NDS214" s="33"/>
      <c r="NDT214" s="33"/>
      <c r="NDU214" s="33"/>
      <c r="NDV214" s="34"/>
      <c r="NDW214" s="36"/>
      <c r="NDX214" s="58"/>
      <c r="NDY214" s="59"/>
      <c r="NDZ214" s="33"/>
      <c r="NEA214" s="33"/>
      <c r="NEB214" s="33"/>
      <c r="NEC214" s="34"/>
      <c r="NED214" s="36"/>
      <c r="NEE214" s="58"/>
      <c r="NEF214" s="59"/>
      <c r="NEG214" s="33"/>
      <c r="NEH214" s="33"/>
      <c r="NEI214" s="33"/>
      <c r="NEJ214" s="34"/>
      <c r="NEK214" s="36"/>
      <c r="NEL214" s="58"/>
      <c r="NEM214" s="59"/>
      <c r="NEN214" s="33"/>
      <c r="NEO214" s="33"/>
      <c r="NEP214" s="33"/>
      <c r="NEQ214" s="34"/>
      <c r="NER214" s="36"/>
      <c r="NES214" s="58"/>
      <c r="NET214" s="59"/>
      <c r="NEU214" s="33"/>
      <c r="NEV214" s="33"/>
      <c r="NEW214" s="33"/>
      <c r="NEX214" s="34"/>
      <c r="NEY214" s="36"/>
      <c r="NEZ214" s="58"/>
      <c r="NFA214" s="59"/>
      <c r="NFB214" s="33"/>
      <c r="NFC214" s="33"/>
      <c r="NFD214" s="33"/>
      <c r="NFE214" s="34"/>
      <c r="NFF214" s="36"/>
      <c r="NFG214" s="58"/>
      <c r="NFH214" s="59"/>
      <c r="NFI214" s="33"/>
      <c r="NFJ214" s="33"/>
      <c r="NFK214" s="33"/>
      <c r="NFL214" s="34"/>
      <c r="NFM214" s="36"/>
      <c r="NFN214" s="58"/>
      <c r="NFO214" s="59"/>
      <c r="NFP214" s="33"/>
      <c r="NFQ214" s="33"/>
      <c r="NFR214" s="33"/>
      <c r="NFS214" s="34"/>
      <c r="NFT214" s="36"/>
      <c r="NFU214" s="58"/>
      <c r="NFV214" s="59"/>
      <c r="NFW214" s="33"/>
      <c r="NFX214" s="33"/>
      <c r="NFY214" s="33"/>
      <c r="NFZ214" s="34"/>
      <c r="NGA214" s="36"/>
      <c r="NGB214" s="58"/>
      <c r="NGC214" s="59"/>
      <c r="NGD214" s="33"/>
      <c r="NGE214" s="33"/>
      <c r="NGF214" s="33"/>
      <c r="NGG214" s="34"/>
      <c r="NGH214" s="36"/>
      <c r="NGI214" s="58"/>
      <c r="NGJ214" s="59"/>
      <c r="NGK214" s="33"/>
      <c r="NGL214" s="33"/>
      <c r="NGM214" s="33"/>
      <c r="NGN214" s="34"/>
      <c r="NGO214" s="36"/>
      <c r="NGP214" s="58"/>
      <c r="NGQ214" s="59"/>
      <c r="NGR214" s="33"/>
      <c r="NGS214" s="33"/>
      <c r="NGT214" s="33"/>
      <c r="NGU214" s="34"/>
      <c r="NGV214" s="36"/>
      <c r="NGW214" s="58"/>
      <c r="NGX214" s="59"/>
      <c r="NGY214" s="33"/>
      <c r="NGZ214" s="33"/>
      <c r="NHA214" s="33"/>
      <c r="NHB214" s="34"/>
      <c r="NHC214" s="36"/>
      <c r="NHD214" s="58"/>
      <c r="NHE214" s="59"/>
      <c r="NHF214" s="33"/>
      <c r="NHG214" s="33"/>
      <c r="NHH214" s="33"/>
      <c r="NHI214" s="34"/>
      <c r="NHJ214" s="36"/>
      <c r="NHK214" s="58"/>
      <c r="NHL214" s="59"/>
      <c r="NHM214" s="33"/>
      <c r="NHN214" s="33"/>
      <c r="NHO214" s="33"/>
      <c r="NHP214" s="34"/>
      <c r="NHQ214" s="36"/>
      <c r="NHR214" s="58"/>
      <c r="NHS214" s="59"/>
      <c r="NHT214" s="33"/>
      <c r="NHU214" s="33"/>
      <c r="NHV214" s="33"/>
      <c r="NHW214" s="34"/>
      <c r="NHX214" s="36"/>
      <c r="NHY214" s="58"/>
      <c r="NHZ214" s="59"/>
      <c r="NIA214" s="33"/>
      <c r="NIB214" s="33"/>
      <c r="NIC214" s="33"/>
      <c r="NID214" s="34"/>
      <c r="NIE214" s="36"/>
      <c r="NIF214" s="58"/>
      <c r="NIG214" s="59"/>
      <c r="NIH214" s="33"/>
      <c r="NII214" s="33"/>
      <c r="NIJ214" s="33"/>
      <c r="NIK214" s="34"/>
      <c r="NIL214" s="36"/>
      <c r="NIM214" s="58"/>
      <c r="NIN214" s="59"/>
      <c r="NIO214" s="33"/>
      <c r="NIP214" s="33"/>
      <c r="NIQ214" s="33"/>
      <c r="NIR214" s="34"/>
      <c r="NIS214" s="36"/>
      <c r="NIT214" s="58"/>
      <c r="NIU214" s="59"/>
      <c r="NIV214" s="33"/>
      <c r="NIW214" s="33"/>
      <c r="NIX214" s="33"/>
      <c r="NIY214" s="34"/>
      <c r="NIZ214" s="36"/>
      <c r="NJA214" s="58"/>
      <c r="NJB214" s="59"/>
      <c r="NJC214" s="33"/>
      <c r="NJD214" s="33"/>
      <c r="NJE214" s="33"/>
      <c r="NJF214" s="34"/>
      <c r="NJG214" s="36"/>
      <c r="NJH214" s="58"/>
      <c r="NJI214" s="59"/>
      <c r="NJJ214" s="33"/>
      <c r="NJK214" s="33"/>
      <c r="NJL214" s="33"/>
      <c r="NJM214" s="34"/>
      <c r="NJN214" s="36"/>
      <c r="NJO214" s="58"/>
      <c r="NJP214" s="59"/>
      <c r="NJQ214" s="33"/>
      <c r="NJR214" s="33"/>
      <c r="NJS214" s="33"/>
      <c r="NJT214" s="34"/>
      <c r="NJU214" s="36"/>
      <c r="NJV214" s="58"/>
      <c r="NJW214" s="59"/>
      <c r="NJX214" s="33"/>
      <c r="NJY214" s="33"/>
      <c r="NJZ214" s="33"/>
      <c r="NKA214" s="34"/>
      <c r="NKB214" s="36"/>
      <c r="NKC214" s="58"/>
      <c r="NKD214" s="59"/>
      <c r="NKE214" s="33"/>
      <c r="NKF214" s="33"/>
      <c r="NKG214" s="33"/>
      <c r="NKH214" s="34"/>
      <c r="NKI214" s="36"/>
      <c r="NKJ214" s="58"/>
      <c r="NKK214" s="59"/>
      <c r="NKL214" s="33"/>
      <c r="NKM214" s="33"/>
      <c r="NKN214" s="33"/>
      <c r="NKO214" s="34"/>
      <c r="NKP214" s="36"/>
      <c r="NKQ214" s="58"/>
      <c r="NKR214" s="59"/>
      <c r="NKS214" s="33"/>
      <c r="NKT214" s="33"/>
      <c r="NKU214" s="33"/>
      <c r="NKV214" s="34"/>
      <c r="NKW214" s="36"/>
      <c r="NKX214" s="58"/>
      <c r="NKY214" s="59"/>
      <c r="NKZ214" s="33"/>
      <c r="NLA214" s="33"/>
      <c r="NLB214" s="33"/>
      <c r="NLC214" s="34"/>
      <c r="NLD214" s="36"/>
      <c r="NLE214" s="58"/>
      <c r="NLF214" s="59"/>
      <c r="NLG214" s="33"/>
      <c r="NLH214" s="33"/>
      <c r="NLI214" s="33"/>
      <c r="NLJ214" s="34"/>
      <c r="NLK214" s="36"/>
      <c r="NLL214" s="58"/>
      <c r="NLM214" s="59"/>
      <c r="NLN214" s="33"/>
      <c r="NLO214" s="33"/>
      <c r="NLP214" s="33"/>
      <c r="NLQ214" s="34"/>
      <c r="NLR214" s="36"/>
      <c r="NLS214" s="58"/>
      <c r="NLT214" s="59"/>
      <c r="NLU214" s="33"/>
      <c r="NLV214" s="33"/>
      <c r="NLW214" s="33"/>
      <c r="NLX214" s="34"/>
      <c r="NLY214" s="36"/>
      <c r="NLZ214" s="58"/>
      <c r="NMA214" s="59"/>
      <c r="NMB214" s="33"/>
      <c r="NMC214" s="33"/>
      <c r="NMD214" s="33"/>
      <c r="NME214" s="34"/>
      <c r="NMF214" s="36"/>
      <c r="NMG214" s="58"/>
      <c r="NMH214" s="59"/>
      <c r="NMI214" s="33"/>
      <c r="NMJ214" s="33"/>
      <c r="NMK214" s="33"/>
      <c r="NML214" s="34"/>
      <c r="NMM214" s="36"/>
      <c r="NMN214" s="58"/>
      <c r="NMO214" s="59"/>
      <c r="NMP214" s="33"/>
      <c r="NMQ214" s="33"/>
      <c r="NMR214" s="33"/>
      <c r="NMS214" s="34"/>
      <c r="NMT214" s="36"/>
      <c r="NMU214" s="58"/>
      <c r="NMV214" s="59"/>
      <c r="NMW214" s="33"/>
      <c r="NMX214" s="33"/>
      <c r="NMY214" s="33"/>
      <c r="NMZ214" s="34"/>
      <c r="NNA214" s="36"/>
      <c r="NNB214" s="58"/>
      <c r="NNC214" s="59"/>
      <c r="NND214" s="33"/>
      <c r="NNE214" s="33"/>
      <c r="NNF214" s="33"/>
      <c r="NNG214" s="34"/>
      <c r="NNH214" s="36"/>
      <c r="NNI214" s="58"/>
      <c r="NNJ214" s="59"/>
      <c r="NNK214" s="33"/>
      <c r="NNL214" s="33"/>
      <c r="NNM214" s="33"/>
      <c r="NNN214" s="34"/>
      <c r="NNO214" s="36"/>
      <c r="NNP214" s="58"/>
      <c r="NNQ214" s="59"/>
      <c r="NNR214" s="33"/>
      <c r="NNS214" s="33"/>
      <c r="NNT214" s="33"/>
      <c r="NNU214" s="34"/>
      <c r="NNV214" s="36"/>
      <c r="NNW214" s="58"/>
      <c r="NNX214" s="59"/>
      <c r="NNY214" s="33"/>
      <c r="NNZ214" s="33"/>
      <c r="NOA214" s="33"/>
      <c r="NOB214" s="34"/>
      <c r="NOC214" s="36"/>
      <c r="NOD214" s="58"/>
      <c r="NOE214" s="59"/>
      <c r="NOF214" s="33"/>
      <c r="NOG214" s="33"/>
      <c r="NOH214" s="33"/>
      <c r="NOI214" s="34"/>
      <c r="NOJ214" s="36"/>
      <c r="NOK214" s="58"/>
      <c r="NOL214" s="59"/>
      <c r="NOM214" s="33"/>
      <c r="NON214" s="33"/>
      <c r="NOO214" s="33"/>
      <c r="NOP214" s="34"/>
      <c r="NOQ214" s="36"/>
      <c r="NOR214" s="58"/>
      <c r="NOS214" s="59"/>
      <c r="NOT214" s="33"/>
      <c r="NOU214" s="33"/>
      <c r="NOV214" s="33"/>
      <c r="NOW214" s="34"/>
      <c r="NOX214" s="36"/>
      <c r="NOY214" s="58"/>
      <c r="NOZ214" s="59"/>
      <c r="NPA214" s="33"/>
      <c r="NPB214" s="33"/>
      <c r="NPC214" s="33"/>
      <c r="NPD214" s="34"/>
      <c r="NPE214" s="36"/>
      <c r="NPF214" s="58"/>
      <c r="NPG214" s="59"/>
      <c r="NPH214" s="33"/>
      <c r="NPI214" s="33"/>
      <c r="NPJ214" s="33"/>
      <c r="NPK214" s="34"/>
      <c r="NPL214" s="36"/>
      <c r="NPM214" s="58"/>
      <c r="NPN214" s="59"/>
      <c r="NPO214" s="33"/>
      <c r="NPP214" s="33"/>
      <c r="NPQ214" s="33"/>
      <c r="NPR214" s="34"/>
      <c r="NPS214" s="36"/>
      <c r="NPT214" s="58"/>
      <c r="NPU214" s="59"/>
      <c r="NPV214" s="33"/>
      <c r="NPW214" s="33"/>
      <c r="NPX214" s="33"/>
      <c r="NPY214" s="34"/>
      <c r="NPZ214" s="36"/>
      <c r="NQA214" s="58"/>
      <c r="NQB214" s="59"/>
      <c r="NQC214" s="33"/>
      <c r="NQD214" s="33"/>
      <c r="NQE214" s="33"/>
      <c r="NQF214" s="34"/>
      <c r="NQG214" s="36"/>
      <c r="NQH214" s="58"/>
      <c r="NQI214" s="59"/>
      <c r="NQJ214" s="33"/>
      <c r="NQK214" s="33"/>
      <c r="NQL214" s="33"/>
      <c r="NQM214" s="34"/>
      <c r="NQN214" s="36"/>
      <c r="NQO214" s="58"/>
      <c r="NQP214" s="59"/>
      <c r="NQQ214" s="33"/>
      <c r="NQR214" s="33"/>
      <c r="NQS214" s="33"/>
      <c r="NQT214" s="34"/>
      <c r="NQU214" s="36"/>
      <c r="NQV214" s="58"/>
      <c r="NQW214" s="59"/>
      <c r="NQX214" s="33"/>
      <c r="NQY214" s="33"/>
      <c r="NQZ214" s="33"/>
      <c r="NRA214" s="34"/>
      <c r="NRB214" s="36"/>
      <c r="NRC214" s="58"/>
      <c r="NRD214" s="59"/>
      <c r="NRE214" s="33"/>
      <c r="NRF214" s="33"/>
      <c r="NRG214" s="33"/>
      <c r="NRH214" s="34"/>
      <c r="NRI214" s="36"/>
      <c r="NRJ214" s="58"/>
      <c r="NRK214" s="59"/>
      <c r="NRL214" s="33"/>
      <c r="NRM214" s="33"/>
      <c r="NRN214" s="33"/>
      <c r="NRO214" s="34"/>
      <c r="NRP214" s="36"/>
      <c r="NRQ214" s="58"/>
      <c r="NRR214" s="59"/>
      <c r="NRS214" s="33"/>
      <c r="NRT214" s="33"/>
      <c r="NRU214" s="33"/>
      <c r="NRV214" s="34"/>
      <c r="NRW214" s="36"/>
      <c r="NRX214" s="58"/>
      <c r="NRY214" s="59"/>
      <c r="NRZ214" s="33"/>
      <c r="NSA214" s="33"/>
      <c r="NSB214" s="33"/>
      <c r="NSC214" s="34"/>
      <c r="NSD214" s="36"/>
      <c r="NSE214" s="58"/>
      <c r="NSF214" s="59"/>
      <c r="NSG214" s="33"/>
      <c r="NSH214" s="33"/>
      <c r="NSI214" s="33"/>
      <c r="NSJ214" s="34"/>
      <c r="NSK214" s="36"/>
      <c r="NSL214" s="58"/>
      <c r="NSM214" s="59"/>
      <c r="NSN214" s="33"/>
      <c r="NSO214" s="33"/>
      <c r="NSP214" s="33"/>
      <c r="NSQ214" s="34"/>
      <c r="NSR214" s="36"/>
      <c r="NSS214" s="58"/>
      <c r="NST214" s="59"/>
      <c r="NSU214" s="33"/>
      <c r="NSV214" s="33"/>
      <c r="NSW214" s="33"/>
      <c r="NSX214" s="34"/>
      <c r="NSY214" s="36"/>
      <c r="NSZ214" s="58"/>
      <c r="NTA214" s="59"/>
      <c r="NTB214" s="33"/>
      <c r="NTC214" s="33"/>
      <c r="NTD214" s="33"/>
      <c r="NTE214" s="34"/>
      <c r="NTF214" s="36"/>
      <c r="NTG214" s="58"/>
      <c r="NTH214" s="59"/>
      <c r="NTI214" s="33"/>
      <c r="NTJ214" s="33"/>
      <c r="NTK214" s="33"/>
      <c r="NTL214" s="34"/>
      <c r="NTM214" s="36"/>
      <c r="NTN214" s="58"/>
      <c r="NTO214" s="59"/>
      <c r="NTP214" s="33"/>
      <c r="NTQ214" s="33"/>
      <c r="NTR214" s="33"/>
      <c r="NTS214" s="34"/>
      <c r="NTT214" s="36"/>
      <c r="NTU214" s="58"/>
      <c r="NTV214" s="59"/>
      <c r="NTW214" s="33"/>
      <c r="NTX214" s="33"/>
      <c r="NTY214" s="33"/>
      <c r="NTZ214" s="34"/>
      <c r="NUA214" s="36"/>
      <c r="NUB214" s="58"/>
      <c r="NUC214" s="59"/>
      <c r="NUD214" s="33"/>
      <c r="NUE214" s="33"/>
      <c r="NUF214" s="33"/>
      <c r="NUG214" s="34"/>
      <c r="NUH214" s="36"/>
      <c r="NUI214" s="58"/>
      <c r="NUJ214" s="59"/>
      <c r="NUK214" s="33"/>
      <c r="NUL214" s="33"/>
      <c r="NUM214" s="33"/>
      <c r="NUN214" s="34"/>
      <c r="NUO214" s="36"/>
      <c r="NUP214" s="58"/>
      <c r="NUQ214" s="59"/>
      <c r="NUR214" s="33"/>
      <c r="NUS214" s="33"/>
      <c r="NUT214" s="33"/>
      <c r="NUU214" s="34"/>
      <c r="NUV214" s="36"/>
      <c r="NUW214" s="58"/>
      <c r="NUX214" s="59"/>
      <c r="NUY214" s="33"/>
      <c r="NUZ214" s="33"/>
      <c r="NVA214" s="33"/>
      <c r="NVB214" s="34"/>
      <c r="NVC214" s="36"/>
      <c r="NVD214" s="58"/>
      <c r="NVE214" s="59"/>
      <c r="NVF214" s="33"/>
      <c r="NVG214" s="33"/>
      <c r="NVH214" s="33"/>
      <c r="NVI214" s="34"/>
      <c r="NVJ214" s="36"/>
      <c r="NVK214" s="58"/>
      <c r="NVL214" s="59"/>
      <c r="NVM214" s="33"/>
      <c r="NVN214" s="33"/>
      <c r="NVO214" s="33"/>
      <c r="NVP214" s="34"/>
      <c r="NVQ214" s="36"/>
      <c r="NVR214" s="58"/>
      <c r="NVS214" s="59"/>
      <c r="NVT214" s="33"/>
      <c r="NVU214" s="33"/>
      <c r="NVV214" s="33"/>
      <c r="NVW214" s="34"/>
      <c r="NVX214" s="36"/>
      <c r="NVY214" s="58"/>
      <c r="NVZ214" s="59"/>
      <c r="NWA214" s="33"/>
      <c r="NWB214" s="33"/>
      <c r="NWC214" s="33"/>
      <c r="NWD214" s="34"/>
      <c r="NWE214" s="36"/>
      <c r="NWF214" s="58"/>
      <c r="NWG214" s="59"/>
      <c r="NWH214" s="33"/>
      <c r="NWI214" s="33"/>
      <c r="NWJ214" s="33"/>
      <c r="NWK214" s="34"/>
      <c r="NWL214" s="36"/>
      <c r="NWM214" s="58"/>
      <c r="NWN214" s="59"/>
      <c r="NWO214" s="33"/>
      <c r="NWP214" s="33"/>
      <c r="NWQ214" s="33"/>
      <c r="NWR214" s="34"/>
      <c r="NWS214" s="36"/>
      <c r="NWT214" s="58"/>
      <c r="NWU214" s="59"/>
      <c r="NWV214" s="33"/>
      <c r="NWW214" s="33"/>
      <c r="NWX214" s="33"/>
      <c r="NWY214" s="34"/>
      <c r="NWZ214" s="36"/>
      <c r="NXA214" s="58"/>
      <c r="NXB214" s="59"/>
      <c r="NXC214" s="33"/>
      <c r="NXD214" s="33"/>
      <c r="NXE214" s="33"/>
      <c r="NXF214" s="34"/>
      <c r="NXG214" s="36"/>
      <c r="NXH214" s="58"/>
      <c r="NXI214" s="59"/>
      <c r="NXJ214" s="33"/>
      <c r="NXK214" s="33"/>
      <c r="NXL214" s="33"/>
      <c r="NXM214" s="34"/>
      <c r="NXN214" s="36"/>
      <c r="NXO214" s="58"/>
      <c r="NXP214" s="59"/>
      <c r="NXQ214" s="33"/>
      <c r="NXR214" s="33"/>
      <c r="NXS214" s="33"/>
      <c r="NXT214" s="34"/>
      <c r="NXU214" s="36"/>
      <c r="NXV214" s="58"/>
      <c r="NXW214" s="59"/>
      <c r="NXX214" s="33"/>
      <c r="NXY214" s="33"/>
      <c r="NXZ214" s="33"/>
      <c r="NYA214" s="34"/>
      <c r="NYB214" s="36"/>
      <c r="NYC214" s="58"/>
      <c r="NYD214" s="59"/>
      <c r="NYE214" s="33"/>
      <c r="NYF214" s="33"/>
      <c r="NYG214" s="33"/>
      <c r="NYH214" s="34"/>
      <c r="NYI214" s="36"/>
      <c r="NYJ214" s="58"/>
      <c r="NYK214" s="59"/>
      <c r="NYL214" s="33"/>
      <c r="NYM214" s="33"/>
      <c r="NYN214" s="33"/>
      <c r="NYO214" s="34"/>
      <c r="NYP214" s="36"/>
      <c r="NYQ214" s="58"/>
      <c r="NYR214" s="59"/>
      <c r="NYS214" s="33"/>
      <c r="NYT214" s="33"/>
      <c r="NYU214" s="33"/>
      <c r="NYV214" s="34"/>
      <c r="NYW214" s="36"/>
      <c r="NYX214" s="58"/>
      <c r="NYY214" s="59"/>
      <c r="NYZ214" s="33"/>
      <c r="NZA214" s="33"/>
      <c r="NZB214" s="33"/>
      <c r="NZC214" s="34"/>
      <c r="NZD214" s="36"/>
      <c r="NZE214" s="58"/>
      <c r="NZF214" s="59"/>
      <c r="NZG214" s="33"/>
      <c r="NZH214" s="33"/>
      <c r="NZI214" s="33"/>
      <c r="NZJ214" s="34"/>
      <c r="NZK214" s="36"/>
      <c r="NZL214" s="58"/>
      <c r="NZM214" s="59"/>
      <c r="NZN214" s="33"/>
      <c r="NZO214" s="33"/>
      <c r="NZP214" s="33"/>
      <c r="NZQ214" s="34"/>
      <c r="NZR214" s="36"/>
      <c r="NZS214" s="58"/>
      <c r="NZT214" s="59"/>
      <c r="NZU214" s="33"/>
      <c r="NZV214" s="33"/>
      <c r="NZW214" s="33"/>
      <c r="NZX214" s="34"/>
      <c r="NZY214" s="36"/>
      <c r="NZZ214" s="58"/>
      <c r="OAA214" s="59"/>
      <c r="OAB214" s="33"/>
      <c r="OAC214" s="33"/>
      <c r="OAD214" s="33"/>
      <c r="OAE214" s="34"/>
      <c r="OAF214" s="36"/>
      <c r="OAG214" s="58"/>
      <c r="OAH214" s="59"/>
      <c r="OAI214" s="33"/>
      <c r="OAJ214" s="33"/>
      <c r="OAK214" s="33"/>
      <c r="OAL214" s="34"/>
      <c r="OAM214" s="36"/>
      <c r="OAN214" s="58"/>
      <c r="OAO214" s="59"/>
      <c r="OAP214" s="33"/>
      <c r="OAQ214" s="33"/>
      <c r="OAR214" s="33"/>
      <c r="OAS214" s="34"/>
      <c r="OAT214" s="36"/>
      <c r="OAU214" s="58"/>
      <c r="OAV214" s="59"/>
      <c r="OAW214" s="33"/>
      <c r="OAX214" s="33"/>
      <c r="OAY214" s="33"/>
      <c r="OAZ214" s="34"/>
      <c r="OBA214" s="36"/>
      <c r="OBB214" s="58"/>
      <c r="OBC214" s="59"/>
      <c r="OBD214" s="33"/>
      <c r="OBE214" s="33"/>
      <c r="OBF214" s="33"/>
      <c r="OBG214" s="34"/>
      <c r="OBH214" s="36"/>
      <c r="OBI214" s="58"/>
      <c r="OBJ214" s="59"/>
      <c r="OBK214" s="33"/>
      <c r="OBL214" s="33"/>
      <c r="OBM214" s="33"/>
      <c r="OBN214" s="34"/>
      <c r="OBO214" s="36"/>
      <c r="OBP214" s="58"/>
      <c r="OBQ214" s="59"/>
      <c r="OBR214" s="33"/>
      <c r="OBS214" s="33"/>
      <c r="OBT214" s="33"/>
      <c r="OBU214" s="34"/>
      <c r="OBV214" s="36"/>
      <c r="OBW214" s="58"/>
      <c r="OBX214" s="59"/>
      <c r="OBY214" s="33"/>
      <c r="OBZ214" s="33"/>
      <c r="OCA214" s="33"/>
      <c r="OCB214" s="34"/>
      <c r="OCC214" s="36"/>
      <c r="OCD214" s="58"/>
      <c r="OCE214" s="59"/>
      <c r="OCF214" s="33"/>
      <c r="OCG214" s="33"/>
      <c r="OCH214" s="33"/>
      <c r="OCI214" s="34"/>
      <c r="OCJ214" s="36"/>
      <c r="OCK214" s="58"/>
      <c r="OCL214" s="59"/>
      <c r="OCM214" s="33"/>
      <c r="OCN214" s="33"/>
      <c r="OCO214" s="33"/>
      <c r="OCP214" s="34"/>
      <c r="OCQ214" s="36"/>
      <c r="OCR214" s="58"/>
      <c r="OCS214" s="59"/>
      <c r="OCT214" s="33"/>
      <c r="OCU214" s="33"/>
      <c r="OCV214" s="33"/>
      <c r="OCW214" s="34"/>
      <c r="OCX214" s="36"/>
      <c r="OCY214" s="58"/>
      <c r="OCZ214" s="59"/>
      <c r="ODA214" s="33"/>
      <c r="ODB214" s="33"/>
      <c r="ODC214" s="33"/>
      <c r="ODD214" s="34"/>
      <c r="ODE214" s="36"/>
      <c r="ODF214" s="58"/>
      <c r="ODG214" s="59"/>
      <c r="ODH214" s="33"/>
      <c r="ODI214" s="33"/>
      <c r="ODJ214" s="33"/>
      <c r="ODK214" s="34"/>
      <c r="ODL214" s="36"/>
      <c r="ODM214" s="58"/>
      <c r="ODN214" s="59"/>
      <c r="ODO214" s="33"/>
      <c r="ODP214" s="33"/>
      <c r="ODQ214" s="33"/>
      <c r="ODR214" s="34"/>
      <c r="ODS214" s="36"/>
      <c r="ODT214" s="58"/>
      <c r="ODU214" s="59"/>
      <c r="ODV214" s="33"/>
      <c r="ODW214" s="33"/>
      <c r="ODX214" s="33"/>
      <c r="ODY214" s="34"/>
      <c r="ODZ214" s="36"/>
      <c r="OEA214" s="58"/>
      <c r="OEB214" s="59"/>
      <c r="OEC214" s="33"/>
      <c r="OED214" s="33"/>
      <c r="OEE214" s="33"/>
      <c r="OEF214" s="34"/>
      <c r="OEG214" s="36"/>
      <c r="OEH214" s="58"/>
      <c r="OEI214" s="59"/>
      <c r="OEJ214" s="33"/>
      <c r="OEK214" s="33"/>
      <c r="OEL214" s="33"/>
      <c r="OEM214" s="34"/>
      <c r="OEN214" s="36"/>
      <c r="OEO214" s="58"/>
      <c r="OEP214" s="59"/>
      <c r="OEQ214" s="33"/>
      <c r="OER214" s="33"/>
      <c r="OES214" s="33"/>
      <c r="OET214" s="34"/>
      <c r="OEU214" s="36"/>
      <c r="OEV214" s="58"/>
      <c r="OEW214" s="59"/>
      <c r="OEX214" s="33"/>
      <c r="OEY214" s="33"/>
      <c r="OEZ214" s="33"/>
      <c r="OFA214" s="34"/>
      <c r="OFB214" s="36"/>
      <c r="OFC214" s="58"/>
      <c r="OFD214" s="59"/>
      <c r="OFE214" s="33"/>
      <c r="OFF214" s="33"/>
      <c r="OFG214" s="33"/>
      <c r="OFH214" s="34"/>
      <c r="OFI214" s="36"/>
      <c r="OFJ214" s="58"/>
      <c r="OFK214" s="59"/>
      <c r="OFL214" s="33"/>
      <c r="OFM214" s="33"/>
      <c r="OFN214" s="33"/>
      <c r="OFO214" s="34"/>
      <c r="OFP214" s="36"/>
      <c r="OFQ214" s="58"/>
      <c r="OFR214" s="59"/>
      <c r="OFS214" s="33"/>
      <c r="OFT214" s="33"/>
      <c r="OFU214" s="33"/>
      <c r="OFV214" s="34"/>
      <c r="OFW214" s="36"/>
      <c r="OFX214" s="58"/>
      <c r="OFY214" s="59"/>
      <c r="OFZ214" s="33"/>
      <c r="OGA214" s="33"/>
      <c r="OGB214" s="33"/>
      <c r="OGC214" s="34"/>
      <c r="OGD214" s="36"/>
      <c r="OGE214" s="58"/>
      <c r="OGF214" s="59"/>
      <c r="OGG214" s="33"/>
      <c r="OGH214" s="33"/>
      <c r="OGI214" s="33"/>
      <c r="OGJ214" s="34"/>
      <c r="OGK214" s="36"/>
      <c r="OGL214" s="58"/>
      <c r="OGM214" s="59"/>
      <c r="OGN214" s="33"/>
      <c r="OGO214" s="33"/>
      <c r="OGP214" s="33"/>
      <c r="OGQ214" s="34"/>
      <c r="OGR214" s="36"/>
      <c r="OGS214" s="58"/>
      <c r="OGT214" s="59"/>
      <c r="OGU214" s="33"/>
      <c r="OGV214" s="33"/>
      <c r="OGW214" s="33"/>
      <c r="OGX214" s="34"/>
      <c r="OGY214" s="36"/>
      <c r="OGZ214" s="58"/>
      <c r="OHA214" s="59"/>
      <c r="OHB214" s="33"/>
      <c r="OHC214" s="33"/>
      <c r="OHD214" s="33"/>
      <c r="OHE214" s="34"/>
      <c r="OHF214" s="36"/>
      <c r="OHG214" s="58"/>
      <c r="OHH214" s="59"/>
      <c r="OHI214" s="33"/>
      <c r="OHJ214" s="33"/>
      <c r="OHK214" s="33"/>
      <c r="OHL214" s="34"/>
      <c r="OHM214" s="36"/>
      <c r="OHN214" s="58"/>
      <c r="OHO214" s="59"/>
      <c r="OHP214" s="33"/>
      <c r="OHQ214" s="33"/>
      <c r="OHR214" s="33"/>
      <c r="OHS214" s="34"/>
      <c r="OHT214" s="36"/>
      <c r="OHU214" s="58"/>
      <c r="OHV214" s="59"/>
      <c r="OHW214" s="33"/>
      <c r="OHX214" s="33"/>
      <c r="OHY214" s="33"/>
      <c r="OHZ214" s="34"/>
      <c r="OIA214" s="36"/>
      <c r="OIB214" s="58"/>
      <c r="OIC214" s="59"/>
      <c r="OID214" s="33"/>
      <c r="OIE214" s="33"/>
      <c r="OIF214" s="33"/>
      <c r="OIG214" s="34"/>
      <c r="OIH214" s="36"/>
      <c r="OII214" s="58"/>
      <c r="OIJ214" s="59"/>
      <c r="OIK214" s="33"/>
      <c r="OIL214" s="33"/>
      <c r="OIM214" s="33"/>
      <c r="OIN214" s="34"/>
      <c r="OIO214" s="36"/>
      <c r="OIP214" s="58"/>
      <c r="OIQ214" s="59"/>
      <c r="OIR214" s="33"/>
      <c r="OIS214" s="33"/>
      <c r="OIT214" s="33"/>
      <c r="OIU214" s="34"/>
      <c r="OIV214" s="36"/>
      <c r="OIW214" s="58"/>
      <c r="OIX214" s="59"/>
      <c r="OIY214" s="33"/>
      <c r="OIZ214" s="33"/>
      <c r="OJA214" s="33"/>
      <c r="OJB214" s="34"/>
      <c r="OJC214" s="36"/>
      <c r="OJD214" s="58"/>
      <c r="OJE214" s="59"/>
      <c r="OJF214" s="33"/>
      <c r="OJG214" s="33"/>
      <c r="OJH214" s="33"/>
      <c r="OJI214" s="34"/>
      <c r="OJJ214" s="36"/>
      <c r="OJK214" s="58"/>
      <c r="OJL214" s="59"/>
      <c r="OJM214" s="33"/>
      <c r="OJN214" s="33"/>
      <c r="OJO214" s="33"/>
      <c r="OJP214" s="34"/>
      <c r="OJQ214" s="36"/>
      <c r="OJR214" s="58"/>
      <c r="OJS214" s="59"/>
      <c r="OJT214" s="33"/>
      <c r="OJU214" s="33"/>
      <c r="OJV214" s="33"/>
      <c r="OJW214" s="34"/>
      <c r="OJX214" s="36"/>
      <c r="OJY214" s="58"/>
      <c r="OJZ214" s="59"/>
      <c r="OKA214" s="33"/>
      <c r="OKB214" s="33"/>
      <c r="OKC214" s="33"/>
      <c r="OKD214" s="34"/>
      <c r="OKE214" s="36"/>
      <c r="OKF214" s="58"/>
      <c r="OKG214" s="59"/>
      <c r="OKH214" s="33"/>
      <c r="OKI214" s="33"/>
      <c r="OKJ214" s="33"/>
      <c r="OKK214" s="34"/>
      <c r="OKL214" s="36"/>
      <c r="OKM214" s="58"/>
      <c r="OKN214" s="59"/>
      <c r="OKO214" s="33"/>
      <c r="OKP214" s="33"/>
      <c r="OKQ214" s="33"/>
      <c r="OKR214" s="34"/>
      <c r="OKS214" s="36"/>
      <c r="OKT214" s="58"/>
      <c r="OKU214" s="59"/>
      <c r="OKV214" s="33"/>
      <c r="OKW214" s="33"/>
      <c r="OKX214" s="33"/>
      <c r="OKY214" s="34"/>
      <c r="OKZ214" s="36"/>
      <c r="OLA214" s="58"/>
      <c r="OLB214" s="59"/>
      <c r="OLC214" s="33"/>
      <c r="OLD214" s="33"/>
      <c r="OLE214" s="33"/>
      <c r="OLF214" s="34"/>
      <c r="OLG214" s="36"/>
      <c r="OLH214" s="58"/>
      <c r="OLI214" s="59"/>
      <c r="OLJ214" s="33"/>
      <c r="OLK214" s="33"/>
      <c r="OLL214" s="33"/>
      <c r="OLM214" s="34"/>
      <c r="OLN214" s="36"/>
      <c r="OLO214" s="58"/>
      <c r="OLP214" s="59"/>
      <c r="OLQ214" s="33"/>
      <c r="OLR214" s="33"/>
      <c r="OLS214" s="33"/>
      <c r="OLT214" s="34"/>
      <c r="OLU214" s="36"/>
      <c r="OLV214" s="58"/>
      <c r="OLW214" s="59"/>
      <c r="OLX214" s="33"/>
      <c r="OLY214" s="33"/>
      <c r="OLZ214" s="33"/>
      <c r="OMA214" s="34"/>
      <c r="OMB214" s="36"/>
      <c r="OMC214" s="58"/>
      <c r="OMD214" s="59"/>
      <c r="OME214" s="33"/>
      <c r="OMF214" s="33"/>
      <c r="OMG214" s="33"/>
      <c r="OMH214" s="34"/>
      <c r="OMI214" s="36"/>
      <c r="OMJ214" s="58"/>
      <c r="OMK214" s="59"/>
      <c r="OML214" s="33"/>
      <c r="OMM214" s="33"/>
      <c r="OMN214" s="33"/>
      <c r="OMO214" s="34"/>
      <c r="OMP214" s="36"/>
      <c r="OMQ214" s="58"/>
      <c r="OMR214" s="59"/>
      <c r="OMS214" s="33"/>
      <c r="OMT214" s="33"/>
      <c r="OMU214" s="33"/>
      <c r="OMV214" s="34"/>
      <c r="OMW214" s="36"/>
      <c r="OMX214" s="58"/>
      <c r="OMY214" s="59"/>
      <c r="OMZ214" s="33"/>
      <c r="ONA214" s="33"/>
      <c r="ONB214" s="33"/>
      <c r="ONC214" s="34"/>
      <c r="OND214" s="36"/>
      <c r="ONE214" s="58"/>
      <c r="ONF214" s="59"/>
      <c r="ONG214" s="33"/>
      <c r="ONH214" s="33"/>
      <c r="ONI214" s="33"/>
      <c r="ONJ214" s="34"/>
      <c r="ONK214" s="36"/>
      <c r="ONL214" s="58"/>
      <c r="ONM214" s="59"/>
      <c r="ONN214" s="33"/>
      <c r="ONO214" s="33"/>
      <c r="ONP214" s="33"/>
      <c r="ONQ214" s="34"/>
      <c r="ONR214" s="36"/>
      <c r="ONS214" s="58"/>
      <c r="ONT214" s="59"/>
      <c r="ONU214" s="33"/>
      <c r="ONV214" s="33"/>
      <c r="ONW214" s="33"/>
      <c r="ONX214" s="34"/>
      <c r="ONY214" s="36"/>
      <c r="ONZ214" s="58"/>
      <c r="OOA214" s="59"/>
      <c r="OOB214" s="33"/>
      <c r="OOC214" s="33"/>
      <c r="OOD214" s="33"/>
      <c r="OOE214" s="34"/>
      <c r="OOF214" s="36"/>
      <c r="OOG214" s="58"/>
      <c r="OOH214" s="59"/>
      <c r="OOI214" s="33"/>
      <c r="OOJ214" s="33"/>
      <c r="OOK214" s="33"/>
      <c r="OOL214" s="34"/>
      <c r="OOM214" s="36"/>
      <c r="OON214" s="58"/>
      <c r="OOO214" s="59"/>
      <c r="OOP214" s="33"/>
      <c r="OOQ214" s="33"/>
      <c r="OOR214" s="33"/>
      <c r="OOS214" s="34"/>
      <c r="OOT214" s="36"/>
      <c r="OOU214" s="58"/>
      <c r="OOV214" s="59"/>
      <c r="OOW214" s="33"/>
      <c r="OOX214" s="33"/>
      <c r="OOY214" s="33"/>
      <c r="OOZ214" s="34"/>
      <c r="OPA214" s="36"/>
      <c r="OPB214" s="58"/>
      <c r="OPC214" s="59"/>
      <c r="OPD214" s="33"/>
      <c r="OPE214" s="33"/>
      <c r="OPF214" s="33"/>
      <c r="OPG214" s="34"/>
      <c r="OPH214" s="36"/>
      <c r="OPI214" s="58"/>
      <c r="OPJ214" s="59"/>
      <c r="OPK214" s="33"/>
      <c r="OPL214" s="33"/>
      <c r="OPM214" s="33"/>
      <c r="OPN214" s="34"/>
      <c r="OPO214" s="36"/>
      <c r="OPP214" s="58"/>
      <c r="OPQ214" s="59"/>
      <c r="OPR214" s="33"/>
      <c r="OPS214" s="33"/>
      <c r="OPT214" s="33"/>
      <c r="OPU214" s="34"/>
      <c r="OPV214" s="36"/>
      <c r="OPW214" s="58"/>
      <c r="OPX214" s="59"/>
      <c r="OPY214" s="33"/>
      <c r="OPZ214" s="33"/>
      <c r="OQA214" s="33"/>
      <c r="OQB214" s="34"/>
      <c r="OQC214" s="36"/>
      <c r="OQD214" s="58"/>
      <c r="OQE214" s="59"/>
      <c r="OQF214" s="33"/>
      <c r="OQG214" s="33"/>
      <c r="OQH214" s="33"/>
      <c r="OQI214" s="34"/>
      <c r="OQJ214" s="36"/>
      <c r="OQK214" s="58"/>
      <c r="OQL214" s="59"/>
      <c r="OQM214" s="33"/>
      <c r="OQN214" s="33"/>
      <c r="OQO214" s="33"/>
      <c r="OQP214" s="34"/>
      <c r="OQQ214" s="36"/>
      <c r="OQR214" s="58"/>
      <c r="OQS214" s="59"/>
      <c r="OQT214" s="33"/>
      <c r="OQU214" s="33"/>
      <c r="OQV214" s="33"/>
      <c r="OQW214" s="34"/>
      <c r="OQX214" s="36"/>
      <c r="OQY214" s="58"/>
      <c r="OQZ214" s="59"/>
      <c r="ORA214" s="33"/>
      <c r="ORB214" s="33"/>
      <c r="ORC214" s="33"/>
      <c r="ORD214" s="34"/>
      <c r="ORE214" s="36"/>
      <c r="ORF214" s="58"/>
      <c r="ORG214" s="59"/>
      <c r="ORH214" s="33"/>
      <c r="ORI214" s="33"/>
      <c r="ORJ214" s="33"/>
      <c r="ORK214" s="34"/>
      <c r="ORL214" s="36"/>
      <c r="ORM214" s="58"/>
      <c r="ORN214" s="59"/>
      <c r="ORO214" s="33"/>
      <c r="ORP214" s="33"/>
      <c r="ORQ214" s="33"/>
      <c r="ORR214" s="34"/>
      <c r="ORS214" s="36"/>
      <c r="ORT214" s="58"/>
      <c r="ORU214" s="59"/>
      <c r="ORV214" s="33"/>
      <c r="ORW214" s="33"/>
      <c r="ORX214" s="33"/>
      <c r="ORY214" s="34"/>
      <c r="ORZ214" s="36"/>
      <c r="OSA214" s="58"/>
      <c r="OSB214" s="59"/>
      <c r="OSC214" s="33"/>
      <c r="OSD214" s="33"/>
      <c r="OSE214" s="33"/>
      <c r="OSF214" s="34"/>
      <c r="OSG214" s="36"/>
      <c r="OSH214" s="58"/>
      <c r="OSI214" s="59"/>
      <c r="OSJ214" s="33"/>
      <c r="OSK214" s="33"/>
      <c r="OSL214" s="33"/>
      <c r="OSM214" s="34"/>
      <c r="OSN214" s="36"/>
      <c r="OSO214" s="58"/>
      <c r="OSP214" s="59"/>
      <c r="OSQ214" s="33"/>
      <c r="OSR214" s="33"/>
      <c r="OSS214" s="33"/>
      <c r="OST214" s="34"/>
      <c r="OSU214" s="36"/>
      <c r="OSV214" s="58"/>
      <c r="OSW214" s="59"/>
      <c r="OSX214" s="33"/>
      <c r="OSY214" s="33"/>
      <c r="OSZ214" s="33"/>
      <c r="OTA214" s="34"/>
      <c r="OTB214" s="36"/>
      <c r="OTC214" s="58"/>
      <c r="OTD214" s="59"/>
      <c r="OTE214" s="33"/>
      <c r="OTF214" s="33"/>
      <c r="OTG214" s="33"/>
      <c r="OTH214" s="34"/>
      <c r="OTI214" s="36"/>
      <c r="OTJ214" s="58"/>
      <c r="OTK214" s="59"/>
      <c r="OTL214" s="33"/>
      <c r="OTM214" s="33"/>
      <c r="OTN214" s="33"/>
      <c r="OTO214" s="34"/>
      <c r="OTP214" s="36"/>
      <c r="OTQ214" s="58"/>
      <c r="OTR214" s="59"/>
      <c r="OTS214" s="33"/>
      <c r="OTT214" s="33"/>
      <c r="OTU214" s="33"/>
      <c r="OTV214" s="34"/>
      <c r="OTW214" s="36"/>
      <c r="OTX214" s="58"/>
      <c r="OTY214" s="59"/>
      <c r="OTZ214" s="33"/>
      <c r="OUA214" s="33"/>
      <c r="OUB214" s="33"/>
      <c r="OUC214" s="34"/>
      <c r="OUD214" s="36"/>
      <c r="OUE214" s="58"/>
      <c r="OUF214" s="59"/>
      <c r="OUG214" s="33"/>
      <c r="OUH214" s="33"/>
      <c r="OUI214" s="33"/>
      <c r="OUJ214" s="34"/>
      <c r="OUK214" s="36"/>
      <c r="OUL214" s="58"/>
      <c r="OUM214" s="59"/>
      <c r="OUN214" s="33"/>
      <c r="OUO214" s="33"/>
      <c r="OUP214" s="33"/>
      <c r="OUQ214" s="34"/>
      <c r="OUR214" s="36"/>
      <c r="OUS214" s="58"/>
      <c r="OUT214" s="59"/>
      <c r="OUU214" s="33"/>
      <c r="OUV214" s="33"/>
      <c r="OUW214" s="33"/>
      <c r="OUX214" s="34"/>
      <c r="OUY214" s="36"/>
      <c r="OUZ214" s="58"/>
      <c r="OVA214" s="59"/>
      <c r="OVB214" s="33"/>
      <c r="OVC214" s="33"/>
      <c r="OVD214" s="33"/>
      <c r="OVE214" s="34"/>
      <c r="OVF214" s="36"/>
      <c r="OVG214" s="58"/>
      <c r="OVH214" s="59"/>
      <c r="OVI214" s="33"/>
      <c r="OVJ214" s="33"/>
      <c r="OVK214" s="33"/>
      <c r="OVL214" s="34"/>
      <c r="OVM214" s="36"/>
      <c r="OVN214" s="58"/>
      <c r="OVO214" s="59"/>
      <c r="OVP214" s="33"/>
      <c r="OVQ214" s="33"/>
      <c r="OVR214" s="33"/>
      <c r="OVS214" s="34"/>
      <c r="OVT214" s="36"/>
      <c r="OVU214" s="58"/>
      <c r="OVV214" s="59"/>
      <c r="OVW214" s="33"/>
      <c r="OVX214" s="33"/>
      <c r="OVY214" s="33"/>
      <c r="OVZ214" s="34"/>
      <c r="OWA214" s="36"/>
      <c r="OWB214" s="58"/>
      <c r="OWC214" s="59"/>
      <c r="OWD214" s="33"/>
      <c r="OWE214" s="33"/>
      <c r="OWF214" s="33"/>
      <c r="OWG214" s="34"/>
      <c r="OWH214" s="36"/>
      <c r="OWI214" s="58"/>
      <c r="OWJ214" s="59"/>
      <c r="OWK214" s="33"/>
      <c r="OWL214" s="33"/>
      <c r="OWM214" s="33"/>
      <c r="OWN214" s="34"/>
      <c r="OWO214" s="36"/>
      <c r="OWP214" s="58"/>
      <c r="OWQ214" s="59"/>
      <c r="OWR214" s="33"/>
      <c r="OWS214" s="33"/>
      <c r="OWT214" s="33"/>
      <c r="OWU214" s="34"/>
      <c r="OWV214" s="36"/>
      <c r="OWW214" s="58"/>
      <c r="OWX214" s="59"/>
      <c r="OWY214" s="33"/>
      <c r="OWZ214" s="33"/>
      <c r="OXA214" s="33"/>
      <c r="OXB214" s="34"/>
      <c r="OXC214" s="36"/>
      <c r="OXD214" s="58"/>
      <c r="OXE214" s="59"/>
      <c r="OXF214" s="33"/>
      <c r="OXG214" s="33"/>
      <c r="OXH214" s="33"/>
      <c r="OXI214" s="34"/>
      <c r="OXJ214" s="36"/>
      <c r="OXK214" s="58"/>
      <c r="OXL214" s="59"/>
      <c r="OXM214" s="33"/>
      <c r="OXN214" s="33"/>
      <c r="OXO214" s="33"/>
      <c r="OXP214" s="34"/>
      <c r="OXQ214" s="36"/>
      <c r="OXR214" s="58"/>
      <c r="OXS214" s="59"/>
      <c r="OXT214" s="33"/>
      <c r="OXU214" s="33"/>
      <c r="OXV214" s="33"/>
      <c r="OXW214" s="34"/>
      <c r="OXX214" s="36"/>
      <c r="OXY214" s="58"/>
      <c r="OXZ214" s="59"/>
      <c r="OYA214" s="33"/>
      <c r="OYB214" s="33"/>
      <c r="OYC214" s="33"/>
      <c r="OYD214" s="34"/>
      <c r="OYE214" s="36"/>
      <c r="OYF214" s="58"/>
      <c r="OYG214" s="59"/>
      <c r="OYH214" s="33"/>
      <c r="OYI214" s="33"/>
      <c r="OYJ214" s="33"/>
      <c r="OYK214" s="34"/>
      <c r="OYL214" s="36"/>
      <c r="OYM214" s="58"/>
      <c r="OYN214" s="59"/>
      <c r="OYO214" s="33"/>
      <c r="OYP214" s="33"/>
      <c r="OYQ214" s="33"/>
      <c r="OYR214" s="34"/>
      <c r="OYS214" s="36"/>
      <c r="OYT214" s="58"/>
      <c r="OYU214" s="59"/>
      <c r="OYV214" s="33"/>
      <c r="OYW214" s="33"/>
      <c r="OYX214" s="33"/>
      <c r="OYY214" s="34"/>
      <c r="OYZ214" s="36"/>
      <c r="OZA214" s="58"/>
      <c r="OZB214" s="59"/>
      <c r="OZC214" s="33"/>
      <c r="OZD214" s="33"/>
      <c r="OZE214" s="33"/>
      <c r="OZF214" s="34"/>
      <c r="OZG214" s="36"/>
      <c r="OZH214" s="58"/>
      <c r="OZI214" s="59"/>
      <c r="OZJ214" s="33"/>
      <c r="OZK214" s="33"/>
      <c r="OZL214" s="33"/>
      <c r="OZM214" s="34"/>
      <c r="OZN214" s="36"/>
      <c r="OZO214" s="58"/>
      <c r="OZP214" s="59"/>
      <c r="OZQ214" s="33"/>
      <c r="OZR214" s="33"/>
      <c r="OZS214" s="33"/>
      <c r="OZT214" s="34"/>
      <c r="OZU214" s="36"/>
      <c r="OZV214" s="58"/>
      <c r="OZW214" s="59"/>
      <c r="OZX214" s="33"/>
      <c r="OZY214" s="33"/>
      <c r="OZZ214" s="33"/>
      <c r="PAA214" s="34"/>
      <c r="PAB214" s="36"/>
      <c r="PAC214" s="58"/>
      <c r="PAD214" s="59"/>
      <c r="PAE214" s="33"/>
      <c r="PAF214" s="33"/>
      <c r="PAG214" s="33"/>
      <c r="PAH214" s="34"/>
      <c r="PAI214" s="36"/>
      <c r="PAJ214" s="58"/>
      <c r="PAK214" s="59"/>
      <c r="PAL214" s="33"/>
      <c r="PAM214" s="33"/>
      <c r="PAN214" s="33"/>
      <c r="PAO214" s="34"/>
      <c r="PAP214" s="36"/>
      <c r="PAQ214" s="58"/>
      <c r="PAR214" s="59"/>
      <c r="PAS214" s="33"/>
      <c r="PAT214" s="33"/>
      <c r="PAU214" s="33"/>
      <c r="PAV214" s="34"/>
      <c r="PAW214" s="36"/>
      <c r="PAX214" s="58"/>
      <c r="PAY214" s="59"/>
      <c r="PAZ214" s="33"/>
      <c r="PBA214" s="33"/>
      <c r="PBB214" s="33"/>
      <c r="PBC214" s="34"/>
      <c r="PBD214" s="36"/>
      <c r="PBE214" s="58"/>
      <c r="PBF214" s="59"/>
      <c r="PBG214" s="33"/>
      <c r="PBH214" s="33"/>
      <c r="PBI214" s="33"/>
      <c r="PBJ214" s="34"/>
      <c r="PBK214" s="36"/>
      <c r="PBL214" s="58"/>
      <c r="PBM214" s="59"/>
      <c r="PBN214" s="33"/>
      <c r="PBO214" s="33"/>
      <c r="PBP214" s="33"/>
      <c r="PBQ214" s="34"/>
      <c r="PBR214" s="36"/>
      <c r="PBS214" s="58"/>
      <c r="PBT214" s="59"/>
      <c r="PBU214" s="33"/>
      <c r="PBV214" s="33"/>
      <c r="PBW214" s="33"/>
      <c r="PBX214" s="34"/>
      <c r="PBY214" s="36"/>
      <c r="PBZ214" s="58"/>
      <c r="PCA214" s="59"/>
      <c r="PCB214" s="33"/>
      <c r="PCC214" s="33"/>
      <c r="PCD214" s="33"/>
      <c r="PCE214" s="34"/>
      <c r="PCF214" s="36"/>
      <c r="PCG214" s="58"/>
      <c r="PCH214" s="59"/>
      <c r="PCI214" s="33"/>
      <c r="PCJ214" s="33"/>
      <c r="PCK214" s="33"/>
      <c r="PCL214" s="34"/>
      <c r="PCM214" s="36"/>
      <c r="PCN214" s="58"/>
      <c r="PCO214" s="59"/>
      <c r="PCP214" s="33"/>
      <c r="PCQ214" s="33"/>
      <c r="PCR214" s="33"/>
      <c r="PCS214" s="34"/>
      <c r="PCT214" s="36"/>
      <c r="PCU214" s="58"/>
      <c r="PCV214" s="59"/>
      <c r="PCW214" s="33"/>
      <c r="PCX214" s="33"/>
      <c r="PCY214" s="33"/>
      <c r="PCZ214" s="34"/>
      <c r="PDA214" s="36"/>
      <c r="PDB214" s="58"/>
      <c r="PDC214" s="59"/>
      <c r="PDD214" s="33"/>
      <c r="PDE214" s="33"/>
      <c r="PDF214" s="33"/>
      <c r="PDG214" s="34"/>
      <c r="PDH214" s="36"/>
      <c r="PDI214" s="58"/>
      <c r="PDJ214" s="59"/>
      <c r="PDK214" s="33"/>
      <c r="PDL214" s="33"/>
      <c r="PDM214" s="33"/>
      <c r="PDN214" s="34"/>
      <c r="PDO214" s="36"/>
      <c r="PDP214" s="58"/>
      <c r="PDQ214" s="59"/>
      <c r="PDR214" s="33"/>
      <c r="PDS214" s="33"/>
      <c r="PDT214" s="33"/>
      <c r="PDU214" s="34"/>
      <c r="PDV214" s="36"/>
      <c r="PDW214" s="58"/>
      <c r="PDX214" s="59"/>
      <c r="PDY214" s="33"/>
      <c r="PDZ214" s="33"/>
      <c r="PEA214" s="33"/>
      <c r="PEB214" s="34"/>
      <c r="PEC214" s="36"/>
      <c r="PED214" s="58"/>
      <c r="PEE214" s="59"/>
      <c r="PEF214" s="33"/>
      <c r="PEG214" s="33"/>
      <c r="PEH214" s="33"/>
      <c r="PEI214" s="34"/>
      <c r="PEJ214" s="36"/>
      <c r="PEK214" s="58"/>
      <c r="PEL214" s="59"/>
      <c r="PEM214" s="33"/>
      <c r="PEN214" s="33"/>
      <c r="PEO214" s="33"/>
      <c r="PEP214" s="34"/>
      <c r="PEQ214" s="36"/>
      <c r="PER214" s="58"/>
      <c r="PES214" s="59"/>
      <c r="PET214" s="33"/>
      <c r="PEU214" s="33"/>
      <c r="PEV214" s="33"/>
      <c r="PEW214" s="34"/>
      <c r="PEX214" s="36"/>
      <c r="PEY214" s="58"/>
      <c r="PEZ214" s="59"/>
      <c r="PFA214" s="33"/>
      <c r="PFB214" s="33"/>
      <c r="PFC214" s="33"/>
      <c r="PFD214" s="34"/>
      <c r="PFE214" s="36"/>
      <c r="PFF214" s="58"/>
      <c r="PFG214" s="59"/>
      <c r="PFH214" s="33"/>
      <c r="PFI214" s="33"/>
      <c r="PFJ214" s="33"/>
      <c r="PFK214" s="34"/>
      <c r="PFL214" s="36"/>
      <c r="PFM214" s="58"/>
      <c r="PFN214" s="59"/>
      <c r="PFO214" s="33"/>
      <c r="PFP214" s="33"/>
      <c r="PFQ214" s="33"/>
      <c r="PFR214" s="34"/>
      <c r="PFS214" s="36"/>
      <c r="PFT214" s="58"/>
      <c r="PFU214" s="59"/>
      <c r="PFV214" s="33"/>
      <c r="PFW214" s="33"/>
      <c r="PFX214" s="33"/>
      <c r="PFY214" s="34"/>
      <c r="PFZ214" s="36"/>
      <c r="PGA214" s="58"/>
      <c r="PGB214" s="59"/>
      <c r="PGC214" s="33"/>
      <c r="PGD214" s="33"/>
      <c r="PGE214" s="33"/>
      <c r="PGF214" s="34"/>
      <c r="PGG214" s="36"/>
      <c r="PGH214" s="58"/>
      <c r="PGI214" s="59"/>
      <c r="PGJ214" s="33"/>
      <c r="PGK214" s="33"/>
      <c r="PGL214" s="33"/>
      <c r="PGM214" s="34"/>
      <c r="PGN214" s="36"/>
      <c r="PGO214" s="58"/>
      <c r="PGP214" s="59"/>
      <c r="PGQ214" s="33"/>
      <c r="PGR214" s="33"/>
      <c r="PGS214" s="33"/>
      <c r="PGT214" s="34"/>
      <c r="PGU214" s="36"/>
      <c r="PGV214" s="58"/>
      <c r="PGW214" s="59"/>
      <c r="PGX214" s="33"/>
      <c r="PGY214" s="33"/>
      <c r="PGZ214" s="33"/>
      <c r="PHA214" s="34"/>
      <c r="PHB214" s="36"/>
      <c r="PHC214" s="58"/>
      <c r="PHD214" s="59"/>
      <c r="PHE214" s="33"/>
      <c r="PHF214" s="33"/>
      <c r="PHG214" s="33"/>
      <c r="PHH214" s="34"/>
      <c r="PHI214" s="36"/>
      <c r="PHJ214" s="58"/>
      <c r="PHK214" s="59"/>
      <c r="PHL214" s="33"/>
      <c r="PHM214" s="33"/>
      <c r="PHN214" s="33"/>
      <c r="PHO214" s="34"/>
      <c r="PHP214" s="36"/>
      <c r="PHQ214" s="58"/>
      <c r="PHR214" s="59"/>
      <c r="PHS214" s="33"/>
      <c r="PHT214" s="33"/>
      <c r="PHU214" s="33"/>
      <c r="PHV214" s="34"/>
      <c r="PHW214" s="36"/>
      <c r="PHX214" s="58"/>
      <c r="PHY214" s="59"/>
      <c r="PHZ214" s="33"/>
      <c r="PIA214" s="33"/>
      <c r="PIB214" s="33"/>
      <c r="PIC214" s="34"/>
      <c r="PID214" s="36"/>
      <c r="PIE214" s="58"/>
      <c r="PIF214" s="59"/>
      <c r="PIG214" s="33"/>
      <c r="PIH214" s="33"/>
      <c r="PII214" s="33"/>
      <c r="PIJ214" s="34"/>
      <c r="PIK214" s="36"/>
      <c r="PIL214" s="58"/>
      <c r="PIM214" s="59"/>
      <c r="PIN214" s="33"/>
      <c r="PIO214" s="33"/>
      <c r="PIP214" s="33"/>
      <c r="PIQ214" s="34"/>
      <c r="PIR214" s="36"/>
      <c r="PIS214" s="58"/>
      <c r="PIT214" s="59"/>
      <c r="PIU214" s="33"/>
      <c r="PIV214" s="33"/>
      <c r="PIW214" s="33"/>
      <c r="PIX214" s="34"/>
      <c r="PIY214" s="36"/>
      <c r="PIZ214" s="58"/>
      <c r="PJA214" s="59"/>
      <c r="PJB214" s="33"/>
      <c r="PJC214" s="33"/>
      <c r="PJD214" s="33"/>
      <c r="PJE214" s="34"/>
      <c r="PJF214" s="36"/>
      <c r="PJG214" s="58"/>
      <c r="PJH214" s="59"/>
      <c r="PJI214" s="33"/>
      <c r="PJJ214" s="33"/>
      <c r="PJK214" s="33"/>
      <c r="PJL214" s="34"/>
      <c r="PJM214" s="36"/>
      <c r="PJN214" s="58"/>
      <c r="PJO214" s="59"/>
      <c r="PJP214" s="33"/>
      <c r="PJQ214" s="33"/>
      <c r="PJR214" s="33"/>
      <c r="PJS214" s="34"/>
      <c r="PJT214" s="36"/>
      <c r="PJU214" s="58"/>
      <c r="PJV214" s="59"/>
      <c r="PJW214" s="33"/>
      <c r="PJX214" s="33"/>
      <c r="PJY214" s="33"/>
      <c r="PJZ214" s="34"/>
      <c r="PKA214" s="36"/>
      <c r="PKB214" s="58"/>
      <c r="PKC214" s="59"/>
      <c r="PKD214" s="33"/>
      <c r="PKE214" s="33"/>
      <c r="PKF214" s="33"/>
      <c r="PKG214" s="34"/>
      <c r="PKH214" s="36"/>
      <c r="PKI214" s="58"/>
      <c r="PKJ214" s="59"/>
      <c r="PKK214" s="33"/>
      <c r="PKL214" s="33"/>
      <c r="PKM214" s="33"/>
      <c r="PKN214" s="34"/>
      <c r="PKO214" s="36"/>
      <c r="PKP214" s="58"/>
      <c r="PKQ214" s="59"/>
      <c r="PKR214" s="33"/>
      <c r="PKS214" s="33"/>
      <c r="PKT214" s="33"/>
      <c r="PKU214" s="34"/>
      <c r="PKV214" s="36"/>
      <c r="PKW214" s="58"/>
      <c r="PKX214" s="59"/>
      <c r="PKY214" s="33"/>
      <c r="PKZ214" s="33"/>
      <c r="PLA214" s="33"/>
      <c r="PLB214" s="34"/>
      <c r="PLC214" s="36"/>
      <c r="PLD214" s="58"/>
      <c r="PLE214" s="59"/>
      <c r="PLF214" s="33"/>
      <c r="PLG214" s="33"/>
      <c r="PLH214" s="33"/>
      <c r="PLI214" s="34"/>
      <c r="PLJ214" s="36"/>
      <c r="PLK214" s="58"/>
      <c r="PLL214" s="59"/>
      <c r="PLM214" s="33"/>
      <c r="PLN214" s="33"/>
      <c r="PLO214" s="33"/>
      <c r="PLP214" s="34"/>
      <c r="PLQ214" s="36"/>
      <c r="PLR214" s="58"/>
      <c r="PLS214" s="59"/>
      <c r="PLT214" s="33"/>
      <c r="PLU214" s="33"/>
      <c r="PLV214" s="33"/>
      <c r="PLW214" s="34"/>
      <c r="PLX214" s="36"/>
      <c r="PLY214" s="58"/>
      <c r="PLZ214" s="59"/>
      <c r="PMA214" s="33"/>
      <c r="PMB214" s="33"/>
      <c r="PMC214" s="33"/>
      <c r="PMD214" s="34"/>
      <c r="PME214" s="36"/>
      <c r="PMF214" s="58"/>
      <c r="PMG214" s="59"/>
      <c r="PMH214" s="33"/>
      <c r="PMI214" s="33"/>
      <c r="PMJ214" s="33"/>
      <c r="PMK214" s="34"/>
      <c r="PML214" s="36"/>
      <c r="PMM214" s="58"/>
      <c r="PMN214" s="59"/>
      <c r="PMO214" s="33"/>
      <c r="PMP214" s="33"/>
      <c r="PMQ214" s="33"/>
      <c r="PMR214" s="34"/>
      <c r="PMS214" s="36"/>
      <c r="PMT214" s="58"/>
      <c r="PMU214" s="59"/>
      <c r="PMV214" s="33"/>
      <c r="PMW214" s="33"/>
      <c r="PMX214" s="33"/>
      <c r="PMY214" s="34"/>
      <c r="PMZ214" s="36"/>
      <c r="PNA214" s="58"/>
      <c r="PNB214" s="59"/>
      <c r="PNC214" s="33"/>
      <c r="PND214" s="33"/>
      <c r="PNE214" s="33"/>
      <c r="PNF214" s="34"/>
      <c r="PNG214" s="36"/>
      <c r="PNH214" s="58"/>
      <c r="PNI214" s="59"/>
      <c r="PNJ214" s="33"/>
      <c r="PNK214" s="33"/>
      <c r="PNL214" s="33"/>
      <c r="PNM214" s="34"/>
      <c r="PNN214" s="36"/>
      <c r="PNO214" s="58"/>
      <c r="PNP214" s="59"/>
      <c r="PNQ214" s="33"/>
      <c r="PNR214" s="33"/>
      <c r="PNS214" s="33"/>
      <c r="PNT214" s="34"/>
      <c r="PNU214" s="36"/>
      <c r="PNV214" s="58"/>
      <c r="PNW214" s="59"/>
      <c r="PNX214" s="33"/>
      <c r="PNY214" s="33"/>
      <c r="PNZ214" s="33"/>
      <c r="POA214" s="34"/>
      <c r="POB214" s="36"/>
      <c r="POC214" s="58"/>
      <c r="POD214" s="59"/>
      <c r="POE214" s="33"/>
      <c r="POF214" s="33"/>
      <c r="POG214" s="33"/>
      <c r="POH214" s="34"/>
      <c r="POI214" s="36"/>
      <c r="POJ214" s="58"/>
      <c r="POK214" s="59"/>
      <c r="POL214" s="33"/>
      <c r="POM214" s="33"/>
      <c r="PON214" s="33"/>
      <c r="POO214" s="34"/>
      <c r="POP214" s="36"/>
      <c r="POQ214" s="58"/>
      <c r="POR214" s="59"/>
      <c r="POS214" s="33"/>
      <c r="POT214" s="33"/>
      <c r="POU214" s="33"/>
      <c r="POV214" s="34"/>
      <c r="POW214" s="36"/>
      <c r="POX214" s="58"/>
      <c r="POY214" s="59"/>
      <c r="POZ214" s="33"/>
      <c r="PPA214" s="33"/>
      <c r="PPB214" s="33"/>
      <c r="PPC214" s="34"/>
      <c r="PPD214" s="36"/>
      <c r="PPE214" s="58"/>
      <c r="PPF214" s="59"/>
      <c r="PPG214" s="33"/>
      <c r="PPH214" s="33"/>
      <c r="PPI214" s="33"/>
      <c r="PPJ214" s="34"/>
      <c r="PPK214" s="36"/>
      <c r="PPL214" s="58"/>
      <c r="PPM214" s="59"/>
      <c r="PPN214" s="33"/>
      <c r="PPO214" s="33"/>
      <c r="PPP214" s="33"/>
      <c r="PPQ214" s="34"/>
      <c r="PPR214" s="36"/>
      <c r="PPS214" s="58"/>
      <c r="PPT214" s="59"/>
      <c r="PPU214" s="33"/>
      <c r="PPV214" s="33"/>
      <c r="PPW214" s="33"/>
      <c r="PPX214" s="34"/>
      <c r="PPY214" s="36"/>
      <c r="PPZ214" s="58"/>
      <c r="PQA214" s="59"/>
      <c r="PQB214" s="33"/>
      <c r="PQC214" s="33"/>
      <c r="PQD214" s="33"/>
      <c r="PQE214" s="34"/>
      <c r="PQF214" s="36"/>
      <c r="PQG214" s="58"/>
      <c r="PQH214" s="59"/>
      <c r="PQI214" s="33"/>
      <c r="PQJ214" s="33"/>
      <c r="PQK214" s="33"/>
      <c r="PQL214" s="34"/>
      <c r="PQM214" s="36"/>
      <c r="PQN214" s="58"/>
      <c r="PQO214" s="59"/>
      <c r="PQP214" s="33"/>
      <c r="PQQ214" s="33"/>
      <c r="PQR214" s="33"/>
      <c r="PQS214" s="34"/>
      <c r="PQT214" s="36"/>
      <c r="PQU214" s="58"/>
      <c r="PQV214" s="59"/>
      <c r="PQW214" s="33"/>
      <c r="PQX214" s="33"/>
      <c r="PQY214" s="33"/>
      <c r="PQZ214" s="34"/>
      <c r="PRA214" s="36"/>
      <c r="PRB214" s="58"/>
      <c r="PRC214" s="59"/>
      <c r="PRD214" s="33"/>
      <c r="PRE214" s="33"/>
      <c r="PRF214" s="33"/>
      <c r="PRG214" s="34"/>
      <c r="PRH214" s="36"/>
      <c r="PRI214" s="58"/>
      <c r="PRJ214" s="59"/>
      <c r="PRK214" s="33"/>
      <c r="PRL214" s="33"/>
      <c r="PRM214" s="33"/>
      <c r="PRN214" s="34"/>
      <c r="PRO214" s="36"/>
      <c r="PRP214" s="58"/>
      <c r="PRQ214" s="59"/>
      <c r="PRR214" s="33"/>
      <c r="PRS214" s="33"/>
      <c r="PRT214" s="33"/>
      <c r="PRU214" s="34"/>
      <c r="PRV214" s="36"/>
      <c r="PRW214" s="58"/>
      <c r="PRX214" s="59"/>
      <c r="PRY214" s="33"/>
      <c r="PRZ214" s="33"/>
      <c r="PSA214" s="33"/>
      <c r="PSB214" s="34"/>
      <c r="PSC214" s="36"/>
      <c r="PSD214" s="58"/>
      <c r="PSE214" s="59"/>
      <c r="PSF214" s="33"/>
      <c r="PSG214" s="33"/>
      <c r="PSH214" s="33"/>
      <c r="PSI214" s="34"/>
      <c r="PSJ214" s="36"/>
      <c r="PSK214" s="58"/>
      <c r="PSL214" s="59"/>
      <c r="PSM214" s="33"/>
      <c r="PSN214" s="33"/>
      <c r="PSO214" s="33"/>
      <c r="PSP214" s="34"/>
      <c r="PSQ214" s="36"/>
      <c r="PSR214" s="58"/>
      <c r="PSS214" s="59"/>
      <c r="PST214" s="33"/>
      <c r="PSU214" s="33"/>
      <c r="PSV214" s="33"/>
      <c r="PSW214" s="34"/>
      <c r="PSX214" s="36"/>
      <c r="PSY214" s="58"/>
      <c r="PSZ214" s="59"/>
      <c r="PTA214" s="33"/>
      <c r="PTB214" s="33"/>
      <c r="PTC214" s="33"/>
      <c r="PTD214" s="34"/>
      <c r="PTE214" s="36"/>
      <c r="PTF214" s="58"/>
      <c r="PTG214" s="59"/>
      <c r="PTH214" s="33"/>
      <c r="PTI214" s="33"/>
      <c r="PTJ214" s="33"/>
      <c r="PTK214" s="34"/>
      <c r="PTL214" s="36"/>
      <c r="PTM214" s="58"/>
      <c r="PTN214" s="59"/>
      <c r="PTO214" s="33"/>
      <c r="PTP214" s="33"/>
      <c r="PTQ214" s="33"/>
      <c r="PTR214" s="34"/>
      <c r="PTS214" s="36"/>
      <c r="PTT214" s="58"/>
      <c r="PTU214" s="59"/>
      <c r="PTV214" s="33"/>
      <c r="PTW214" s="33"/>
      <c r="PTX214" s="33"/>
      <c r="PTY214" s="34"/>
      <c r="PTZ214" s="36"/>
      <c r="PUA214" s="58"/>
      <c r="PUB214" s="59"/>
      <c r="PUC214" s="33"/>
      <c r="PUD214" s="33"/>
      <c r="PUE214" s="33"/>
      <c r="PUF214" s="34"/>
      <c r="PUG214" s="36"/>
      <c r="PUH214" s="58"/>
      <c r="PUI214" s="59"/>
      <c r="PUJ214" s="33"/>
      <c r="PUK214" s="33"/>
      <c r="PUL214" s="33"/>
      <c r="PUM214" s="34"/>
      <c r="PUN214" s="36"/>
      <c r="PUO214" s="58"/>
      <c r="PUP214" s="59"/>
      <c r="PUQ214" s="33"/>
      <c r="PUR214" s="33"/>
      <c r="PUS214" s="33"/>
      <c r="PUT214" s="34"/>
      <c r="PUU214" s="36"/>
      <c r="PUV214" s="58"/>
      <c r="PUW214" s="59"/>
      <c r="PUX214" s="33"/>
      <c r="PUY214" s="33"/>
      <c r="PUZ214" s="33"/>
      <c r="PVA214" s="34"/>
      <c r="PVB214" s="36"/>
      <c r="PVC214" s="58"/>
      <c r="PVD214" s="59"/>
      <c r="PVE214" s="33"/>
      <c r="PVF214" s="33"/>
      <c r="PVG214" s="33"/>
      <c r="PVH214" s="34"/>
      <c r="PVI214" s="36"/>
      <c r="PVJ214" s="58"/>
      <c r="PVK214" s="59"/>
      <c r="PVL214" s="33"/>
      <c r="PVM214" s="33"/>
      <c r="PVN214" s="33"/>
      <c r="PVO214" s="34"/>
      <c r="PVP214" s="36"/>
      <c r="PVQ214" s="58"/>
      <c r="PVR214" s="59"/>
      <c r="PVS214" s="33"/>
      <c r="PVT214" s="33"/>
      <c r="PVU214" s="33"/>
      <c r="PVV214" s="34"/>
      <c r="PVW214" s="36"/>
      <c r="PVX214" s="58"/>
      <c r="PVY214" s="59"/>
      <c r="PVZ214" s="33"/>
      <c r="PWA214" s="33"/>
      <c r="PWB214" s="33"/>
      <c r="PWC214" s="34"/>
      <c r="PWD214" s="36"/>
      <c r="PWE214" s="58"/>
      <c r="PWF214" s="59"/>
      <c r="PWG214" s="33"/>
      <c r="PWH214" s="33"/>
      <c r="PWI214" s="33"/>
      <c r="PWJ214" s="34"/>
      <c r="PWK214" s="36"/>
      <c r="PWL214" s="58"/>
      <c r="PWM214" s="59"/>
      <c r="PWN214" s="33"/>
      <c r="PWO214" s="33"/>
      <c r="PWP214" s="33"/>
      <c r="PWQ214" s="34"/>
      <c r="PWR214" s="36"/>
      <c r="PWS214" s="58"/>
      <c r="PWT214" s="59"/>
      <c r="PWU214" s="33"/>
      <c r="PWV214" s="33"/>
      <c r="PWW214" s="33"/>
      <c r="PWX214" s="34"/>
      <c r="PWY214" s="36"/>
      <c r="PWZ214" s="58"/>
      <c r="PXA214" s="59"/>
      <c r="PXB214" s="33"/>
      <c r="PXC214" s="33"/>
      <c r="PXD214" s="33"/>
      <c r="PXE214" s="34"/>
      <c r="PXF214" s="36"/>
      <c r="PXG214" s="58"/>
      <c r="PXH214" s="59"/>
      <c r="PXI214" s="33"/>
      <c r="PXJ214" s="33"/>
      <c r="PXK214" s="33"/>
      <c r="PXL214" s="34"/>
      <c r="PXM214" s="36"/>
      <c r="PXN214" s="58"/>
      <c r="PXO214" s="59"/>
      <c r="PXP214" s="33"/>
      <c r="PXQ214" s="33"/>
      <c r="PXR214" s="33"/>
      <c r="PXS214" s="34"/>
      <c r="PXT214" s="36"/>
      <c r="PXU214" s="58"/>
      <c r="PXV214" s="59"/>
      <c r="PXW214" s="33"/>
      <c r="PXX214" s="33"/>
      <c r="PXY214" s="33"/>
      <c r="PXZ214" s="34"/>
      <c r="PYA214" s="36"/>
      <c r="PYB214" s="58"/>
      <c r="PYC214" s="59"/>
      <c r="PYD214" s="33"/>
      <c r="PYE214" s="33"/>
      <c r="PYF214" s="33"/>
      <c r="PYG214" s="34"/>
      <c r="PYH214" s="36"/>
      <c r="PYI214" s="58"/>
      <c r="PYJ214" s="59"/>
      <c r="PYK214" s="33"/>
      <c r="PYL214" s="33"/>
      <c r="PYM214" s="33"/>
      <c r="PYN214" s="34"/>
      <c r="PYO214" s="36"/>
      <c r="PYP214" s="58"/>
      <c r="PYQ214" s="59"/>
      <c r="PYR214" s="33"/>
      <c r="PYS214" s="33"/>
      <c r="PYT214" s="33"/>
      <c r="PYU214" s="34"/>
      <c r="PYV214" s="36"/>
      <c r="PYW214" s="58"/>
      <c r="PYX214" s="59"/>
      <c r="PYY214" s="33"/>
      <c r="PYZ214" s="33"/>
      <c r="PZA214" s="33"/>
      <c r="PZB214" s="34"/>
      <c r="PZC214" s="36"/>
      <c r="PZD214" s="58"/>
      <c r="PZE214" s="59"/>
      <c r="PZF214" s="33"/>
      <c r="PZG214" s="33"/>
      <c r="PZH214" s="33"/>
      <c r="PZI214" s="34"/>
      <c r="PZJ214" s="36"/>
      <c r="PZK214" s="58"/>
      <c r="PZL214" s="59"/>
      <c r="PZM214" s="33"/>
      <c r="PZN214" s="33"/>
      <c r="PZO214" s="33"/>
      <c r="PZP214" s="34"/>
      <c r="PZQ214" s="36"/>
      <c r="PZR214" s="58"/>
      <c r="PZS214" s="59"/>
      <c r="PZT214" s="33"/>
      <c r="PZU214" s="33"/>
      <c r="PZV214" s="33"/>
      <c r="PZW214" s="34"/>
      <c r="PZX214" s="36"/>
      <c r="PZY214" s="58"/>
      <c r="PZZ214" s="59"/>
      <c r="QAA214" s="33"/>
      <c r="QAB214" s="33"/>
      <c r="QAC214" s="33"/>
      <c r="QAD214" s="34"/>
      <c r="QAE214" s="36"/>
      <c r="QAF214" s="58"/>
      <c r="QAG214" s="59"/>
      <c r="QAH214" s="33"/>
      <c r="QAI214" s="33"/>
      <c r="QAJ214" s="33"/>
      <c r="QAK214" s="34"/>
      <c r="QAL214" s="36"/>
      <c r="QAM214" s="58"/>
      <c r="QAN214" s="59"/>
      <c r="QAO214" s="33"/>
      <c r="QAP214" s="33"/>
      <c r="QAQ214" s="33"/>
      <c r="QAR214" s="34"/>
      <c r="QAS214" s="36"/>
      <c r="QAT214" s="58"/>
      <c r="QAU214" s="59"/>
      <c r="QAV214" s="33"/>
      <c r="QAW214" s="33"/>
      <c r="QAX214" s="33"/>
      <c r="QAY214" s="34"/>
      <c r="QAZ214" s="36"/>
      <c r="QBA214" s="58"/>
      <c r="QBB214" s="59"/>
      <c r="QBC214" s="33"/>
      <c r="QBD214" s="33"/>
      <c r="QBE214" s="33"/>
      <c r="QBF214" s="34"/>
      <c r="QBG214" s="36"/>
      <c r="QBH214" s="58"/>
      <c r="QBI214" s="59"/>
      <c r="QBJ214" s="33"/>
      <c r="QBK214" s="33"/>
      <c r="QBL214" s="33"/>
      <c r="QBM214" s="34"/>
      <c r="QBN214" s="36"/>
      <c r="QBO214" s="58"/>
      <c r="QBP214" s="59"/>
      <c r="QBQ214" s="33"/>
      <c r="QBR214" s="33"/>
      <c r="QBS214" s="33"/>
      <c r="QBT214" s="34"/>
      <c r="QBU214" s="36"/>
      <c r="QBV214" s="58"/>
      <c r="QBW214" s="59"/>
      <c r="QBX214" s="33"/>
      <c r="QBY214" s="33"/>
      <c r="QBZ214" s="33"/>
      <c r="QCA214" s="34"/>
      <c r="QCB214" s="36"/>
      <c r="QCC214" s="58"/>
      <c r="QCD214" s="59"/>
      <c r="QCE214" s="33"/>
      <c r="QCF214" s="33"/>
      <c r="QCG214" s="33"/>
      <c r="QCH214" s="34"/>
      <c r="QCI214" s="36"/>
      <c r="QCJ214" s="58"/>
      <c r="QCK214" s="59"/>
      <c r="QCL214" s="33"/>
      <c r="QCM214" s="33"/>
      <c r="QCN214" s="33"/>
      <c r="QCO214" s="34"/>
      <c r="QCP214" s="36"/>
      <c r="QCQ214" s="58"/>
      <c r="QCR214" s="59"/>
      <c r="QCS214" s="33"/>
      <c r="QCT214" s="33"/>
      <c r="QCU214" s="33"/>
      <c r="QCV214" s="34"/>
      <c r="QCW214" s="36"/>
      <c r="QCX214" s="58"/>
      <c r="QCY214" s="59"/>
      <c r="QCZ214" s="33"/>
      <c r="QDA214" s="33"/>
      <c r="QDB214" s="33"/>
      <c r="QDC214" s="34"/>
      <c r="QDD214" s="36"/>
      <c r="QDE214" s="58"/>
      <c r="QDF214" s="59"/>
      <c r="QDG214" s="33"/>
      <c r="QDH214" s="33"/>
      <c r="QDI214" s="33"/>
      <c r="QDJ214" s="34"/>
      <c r="QDK214" s="36"/>
      <c r="QDL214" s="58"/>
      <c r="QDM214" s="59"/>
      <c r="QDN214" s="33"/>
      <c r="QDO214" s="33"/>
      <c r="QDP214" s="33"/>
      <c r="QDQ214" s="34"/>
      <c r="QDR214" s="36"/>
      <c r="QDS214" s="58"/>
      <c r="QDT214" s="59"/>
      <c r="QDU214" s="33"/>
      <c r="QDV214" s="33"/>
      <c r="QDW214" s="33"/>
      <c r="QDX214" s="34"/>
      <c r="QDY214" s="36"/>
      <c r="QDZ214" s="58"/>
      <c r="QEA214" s="59"/>
      <c r="QEB214" s="33"/>
      <c r="QEC214" s="33"/>
      <c r="QED214" s="33"/>
      <c r="QEE214" s="34"/>
      <c r="QEF214" s="36"/>
      <c r="QEG214" s="58"/>
      <c r="QEH214" s="59"/>
      <c r="QEI214" s="33"/>
      <c r="QEJ214" s="33"/>
      <c r="QEK214" s="33"/>
      <c r="QEL214" s="34"/>
      <c r="QEM214" s="36"/>
      <c r="QEN214" s="58"/>
      <c r="QEO214" s="59"/>
      <c r="QEP214" s="33"/>
      <c r="QEQ214" s="33"/>
      <c r="QER214" s="33"/>
      <c r="QES214" s="34"/>
      <c r="QET214" s="36"/>
      <c r="QEU214" s="58"/>
      <c r="QEV214" s="59"/>
      <c r="QEW214" s="33"/>
      <c r="QEX214" s="33"/>
      <c r="QEY214" s="33"/>
      <c r="QEZ214" s="34"/>
      <c r="QFA214" s="36"/>
      <c r="QFB214" s="58"/>
      <c r="QFC214" s="59"/>
      <c r="QFD214" s="33"/>
      <c r="QFE214" s="33"/>
      <c r="QFF214" s="33"/>
      <c r="QFG214" s="34"/>
      <c r="QFH214" s="36"/>
      <c r="QFI214" s="58"/>
      <c r="QFJ214" s="59"/>
      <c r="QFK214" s="33"/>
      <c r="QFL214" s="33"/>
      <c r="QFM214" s="33"/>
      <c r="QFN214" s="34"/>
      <c r="QFO214" s="36"/>
      <c r="QFP214" s="58"/>
      <c r="QFQ214" s="59"/>
      <c r="QFR214" s="33"/>
      <c r="QFS214" s="33"/>
      <c r="QFT214" s="33"/>
      <c r="QFU214" s="34"/>
      <c r="QFV214" s="36"/>
      <c r="QFW214" s="58"/>
      <c r="QFX214" s="59"/>
      <c r="QFY214" s="33"/>
      <c r="QFZ214" s="33"/>
      <c r="QGA214" s="33"/>
      <c r="QGB214" s="34"/>
      <c r="QGC214" s="36"/>
      <c r="QGD214" s="58"/>
      <c r="QGE214" s="59"/>
      <c r="QGF214" s="33"/>
      <c r="QGG214" s="33"/>
      <c r="QGH214" s="33"/>
      <c r="QGI214" s="34"/>
      <c r="QGJ214" s="36"/>
      <c r="QGK214" s="58"/>
      <c r="QGL214" s="59"/>
      <c r="QGM214" s="33"/>
      <c r="QGN214" s="33"/>
      <c r="QGO214" s="33"/>
      <c r="QGP214" s="34"/>
      <c r="QGQ214" s="36"/>
      <c r="QGR214" s="58"/>
      <c r="QGS214" s="59"/>
      <c r="QGT214" s="33"/>
      <c r="QGU214" s="33"/>
      <c r="QGV214" s="33"/>
      <c r="QGW214" s="34"/>
      <c r="QGX214" s="36"/>
      <c r="QGY214" s="58"/>
      <c r="QGZ214" s="59"/>
      <c r="QHA214" s="33"/>
      <c r="QHB214" s="33"/>
      <c r="QHC214" s="33"/>
      <c r="QHD214" s="34"/>
      <c r="QHE214" s="36"/>
      <c r="QHF214" s="58"/>
      <c r="QHG214" s="59"/>
      <c r="QHH214" s="33"/>
      <c r="QHI214" s="33"/>
      <c r="QHJ214" s="33"/>
      <c r="QHK214" s="34"/>
      <c r="QHL214" s="36"/>
      <c r="QHM214" s="58"/>
      <c r="QHN214" s="59"/>
      <c r="QHO214" s="33"/>
      <c r="QHP214" s="33"/>
      <c r="QHQ214" s="33"/>
      <c r="QHR214" s="34"/>
      <c r="QHS214" s="36"/>
      <c r="QHT214" s="58"/>
      <c r="QHU214" s="59"/>
      <c r="QHV214" s="33"/>
      <c r="QHW214" s="33"/>
      <c r="QHX214" s="33"/>
      <c r="QHY214" s="34"/>
      <c r="QHZ214" s="36"/>
      <c r="QIA214" s="58"/>
      <c r="QIB214" s="59"/>
      <c r="QIC214" s="33"/>
      <c r="QID214" s="33"/>
      <c r="QIE214" s="33"/>
      <c r="QIF214" s="34"/>
      <c r="QIG214" s="36"/>
      <c r="QIH214" s="58"/>
      <c r="QII214" s="59"/>
      <c r="QIJ214" s="33"/>
      <c r="QIK214" s="33"/>
      <c r="QIL214" s="33"/>
      <c r="QIM214" s="34"/>
      <c r="QIN214" s="36"/>
      <c r="QIO214" s="58"/>
      <c r="QIP214" s="59"/>
      <c r="QIQ214" s="33"/>
      <c r="QIR214" s="33"/>
      <c r="QIS214" s="33"/>
      <c r="QIT214" s="34"/>
      <c r="QIU214" s="36"/>
      <c r="QIV214" s="58"/>
      <c r="QIW214" s="59"/>
      <c r="QIX214" s="33"/>
      <c r="QIY214" s="33"/>
      <c r="QIZ214" s="33"/>
      <c r="QJA214" s="34"/>
      <c r="QJB214" s="36"/>
      <c r="QJC214" s="58"/>
      <c r="QJD214" s="59"/>
      <c r="QJE214" s="33"/>
      <c r="QJF214" s="33"/>
      <c r="QJG214" s="33"/>
      <c r="QJH214" s="34"/>
      <c r="QJI214" s="36"/>
      <c r="QJJ214" s="58"/>
      <c r="QJK214" s="59"/>
      <c r="QJL214" s="33"/>
      <c r="QJM214" s="33"/>
      <c r="QJN214" s="33"/>
      <c r="QJO214" s="34"/>
      <c r="QJP214" s="36"/>
      <c r="QJQ214" s="58"/>
      <c r="QJR214" s="59"/>
      <c r="QJS214" s="33"/>
      <c r="QJT214" s="33"/>
      <c r="QJU214" s="33"/>
      <c r="QJV214" s="34"/>
      <c r="QJW214" s="36"/>
      <c r="QJX214" s="58"/>
      <c r="QJY214" s="59"/>
      <c r="QJZ214" s="33"/>
      <c r="QKA214" s="33"/>
      <c r="QKB214" s="33"/>
      <c r="QKC214" s="34"/>
      <c r="QKD214" s="36"/>
      <c r="QKE214" s="58"/>
      <c r="QKF214" s="59"/>
      <c r="QKG214" s="33"/>
      <c r="QKH214" s="33"/>
      <c r="QKI214" s="33"/>
      <c r="QKJ214" s="34"/>
      <c r="QKK214" s="36"/>
      <c r="QKL214" s="58"/>
      <c r="QKM214" s="59"/>
      <c r="QKN214" s="33"/>
      <c r="QKO214" s="33"/>
      <c r="QKP214" s="33"/>
      <c r="QKQ214" s="34"/>
      <c r="QKR214" s="36"/>
      <c r="QKS214" s="58"/>
      <c r="QKT214" s="59"/>
      <c r="QKU214" s="33"/>
      <c r="QKV214" s="33"/>
      <c r="QKW214" s="33"/>
      <c r="QKX214" s="34"/>
      <c r="QKY214" s="36"/>
      <c r="QKZ214" s="58"/>
      <c r="QLA214" s="59"/>
      <c r="QLB214" s="33"/>
      <c r="QLC214" s="33"/>
      <c r="QLD214" s="33"/>
      <c r="QLE214" s="34"/>
      <c r="QLF214" s="36"/>
      <c r="QLG214" s="58"/>
      <c r="QLH214" s="59"/>
      <c r="QLI214" s="33"/>
      <c r="QLJ214" s="33"/>
      <c r="QLK214" s="33"/>
      <c r="QLL214" s="34"/>
      <c r="QLM214" s="36"/>
      <c r="QLN214" s="58"/>
      <c r="QLO214" s="59"/>
      <c r="QLP214" s="33"/>
      <c r="QLQ214" s="33"/>
      <c r="QLR214" s="33"/>
      <c r="QLS214" s="34"/>
      <c r="QLT214" s="36"/>
      <c r="QLU214" s="58"/>
      <c r="QLV214" s="59"/>
      <c r="QLW214" s="33"/>
      <c r="QLX214" s="33"/>
      <c r="QLY214" s="33"/>
      <c r="QLZ214" s="34"/>
      <c r="QMA214" s="36"/>
      <c r="QMB214" s="58"/>
      <c r="QMC214" s="59"/>
      <c r="QMD214" s="33"/>
      <c r="QME214" s="33"/>
      <c r="QMF214" s="33"/>
      <c r="QMG214" s="34"/>
      <c r="QMH214" s="36"/>
      <c r="QMI214" s="58"/>
      <c r="QMJ214" s="59"/>
      <c r="QMK214" s="33"/>
      <c r="QML214" s="33"/>
      <c r="QMM214" s="33"/>
      <c r="QMN214" s="34"/>
      <c r="QMO214" s="36"/>
      <c r="QMP214" s="58"/>
      <c r="QMQ214" s="59"/>
      <c r="QMR214" s="33"/>
      <c r="QMS214" s="33"/>
      <c r="QMT214" s="33"/>
      <c r="QMU214" s="34"/>
      <c r="QMV214" s="36"/>
      <c r="QMW214" s="58"/>
      <c r="QMX214" s="59"/>
      <c r="QMY214" s="33"/>
      <c r="QMZ214" s="33"/>
      <c r="QNA214" s="33"/>
      <c r="QNB214" s="34"/>
      <c r="QNC214" s="36"/>
      <c r="QND214" s="58"/>
      <c r="QNE214" s="59"/>
      <c r="QNF214" s="33"/>
      <c r="QNG214" s="33"/>
      <c r="QNH214" s="33"/>
      <c r="QNI214" s="34"/>
      <c r="QNJ214" s="36"/>
      <c r="QNK214" s="58"/>
      <c r="QNL214" s="59"/>
      <c r="QNM214" s="33"/>
      <c r="QNN214" s="33"/>
      <c r="QNO214" s="33"/>
      <c r="QNP214" s="34"/>
      <c r="QNQ214" s="36"/>
      <c r="QNR214" s="58"/>
      <c r="QNS214" s="59"/>
      <c r="QNT214" s="33"/>
      <c r="QNU214" s="33"/>
      <c r="QNV214" s="33"/>
      <c r="QNW214" s="34"/>
      <c r="QNX214" s="36"/>
      <c r="QNY214" s="58"/>
      <c r="QNZ214" s="59"/>
      <c r="QOA214" s="33"/>
      <c r="QOB214" s="33"/>
      <c r="QOC214" s="33"/>
      <c r="QOD214" s="34"/>
      <c r="QOE214" s="36"/>
      <c r="QOF214" s="58"/>
      <c r="QOG214" s="59"/>
      <c r="QOH214" s="33"/>
      <c r="QOI214" s="33"/>
      <c r="QOJ214" s="33"/>
      <c r="QOK214" s="34"/>
      <c r="QOL214" s="36"/>
      <c r="QOM214" s="58"/>
      <c r="QON214" s="59"/>
      <c r="QOO214" s="33"/>
      <c r="QOP214" s="33"/>
      <c r="QOQ214" s="33"/>
      <c r="QOR214" s="34"/>
      <c r="QOS214" s="36"/>
      <c r="QOT214" s="58"/>
      <c r="QOU214" s="59"/>
      <c r="QOV214" s="33"/>
      <c r="QOW214" s="33"/>
      <c r="QOX214" s="33"/>
      <c r="QOY214" s="34"/>
      <c r="QOZ214" s="36"/>
      <c r="QPA214" s="58"/>
      <c r="QPB214" s="59"/>
      <c r="QPC214" s="33"/>
      <c r="QPD214" s="33"/>
      <c r="QPE214" s="33"/>
      <c r="QPF214" s="34"/>
      <c r="QPG214" s="36"/>
      <c r="QPH214" s="58"/>
      <c r="QPI214" s="59"/>
      <c r="QPJ214" s="33"/>
      <c r="QPK214" s="33"/>
      <c r="QPL214" s="33"/>
      <c r="QPM214" s="34"/>
      <c r="QPN214" s="36"/>
      <c r="QPO214" s="58"/>
      <c r="QPP214" s="59"/>
      <c r="QPQ214" s="33"/>
      <c r="QPR214" s="33"/>
      <c r="QPS214" s="33"/>
      <c r="QPT214" s="34"/>
      <c r="QPU214" s="36"/>
      <c r="QPV214" s="58"/>
      <c r="QPW214" s="59"/>
      <c r="QPX214" s="33"/>
      <c r="QPY214" s="33"/>
      <c r="QPZ214" s="33"/>
      <c r="QQA214" s="34"/>
      <c r="QQB214" s="36"/>
      <c r="QQC214" s="58"/>
      <c r="QQD214" s="59"/>
      <c r="QQE214" s="33"/>
      <c r="QQF214" s="33"/>
      <c r="QQG214" s="33"/>
      <c r="QQH214" s="34"/>
      <c r="QQI214" s="36"/>
      <c r="QQJ214" s="58"/>
      <c r="QQK214" s="59"/>
      <c r="QQL214" s="33"/>
      <c r="QQM214" s="33"/>
      <c r="QQN214" s="33"/>
      <c r="QQO214" s="34"/>
      <c r="QQP214" s="36"/>
      <c r="QQQ214" s="58"/>
      <c r="QQR214" s="59"/>
      <c r="QQS214" s="33"/>
      <c r="QQT214" s="33"/>
      <c r="QQU214" s="33"/>
      <c r="QQV214" s="34"/>
      <c r="QQW214" s="36"/>
      <c r="QQX214" s="58"/>
      <c r="QQY214" s="59"/>
      <c r="QQZ214" s="33"/>
      <c r="QRA214" s="33"/>
      <c r="QRB214" s="33"/>
      <c r="QRC214" s="34"/>
      <c r="QRD214" s="36"/>
      <c r="QRE214" s="58"/>
      <c r="QRF214" s="59"/>
      <c r="QRG214" s="33"/>
      <c r="QRH214" s="33"/>
      <c r="QRI214" s="33"/>
      <c r="QRJ214" s="34"/>
      <c r="QRK214" s="36"/>
      <c r="QRL214" s="58"/>
      <c r="QRM214" s="59"/>
      <c r="QRN214" s="33"/>
      <c r="QRO214" s="33"/>
      <c r="QRP214" s="33"/>
      <c r="QRQ214" s="34"/>
      <c r="QRR214" s="36"/>
      <c r="QRS214" s="58"/>
      <c r="QRT214" s="59"/>
      <c r="QRU214" s="33"/>
      <c r="QRV214" s="33"/>
      <c r="QRW214" s="33"/>
      <c r="QRX214" s="34"/>
      <c r="QRY214" s="36"/>
      <c r="QRZ214" s="58"/>
      <c r="QSA214" s="59"/>
      <c r="QSB214" s="33"/>
      <c r="QSC214" s="33"/>
      <c r="QSD214" s="33"/>
      <c r="QSE214" s="34"/>
      <c r="QSF214" s="36"/>
      <c r="QSG214" s="58"/>
      <c r="QSH214" s="59"/>
      <c r="QSI214" s="33"/>
      <c r="QSJ214" s="33"/>
      <c r="QSK214" s="33"/>
      <c r="QSL214" s="34"/>
      <c r="QSM214" s="36"/>
      <c r="QSN214" s="58"/>
      <c r="QSO214" s="59"/>
      <c r="QSP214" s="33"/>
      <c r="QSQ214" s="33"/>
      <c r="QSR214" s="33"/>
      <c r="QSS214" s="34"/>
      <c r="QST214" s="36"/>
      <c r="QSU214" s="58"/>
      <c r="QSV214" s="59"/>
      <c r="QSW214" s="33"/>
      <c r="QSX214" s="33"/>
      <c r="QSY214" s="33"/>
      <c r="QSZ214" s="34"/>
      <c r="QTA214" s="36"/>
      <c r="QTB214" s="58"/>
      <c r="QTC214" s="59"/>
      <c r="QTD214" s="33"/>
      <c r="QTE214" s="33"/>
      <c r="QTF214" s="33"/>
      <c r="QTG214" s="34"/>
      <c r="QTH214" s="36"/>
      <c r="QTI214" s="58"/>
      <c r="QTJ214" s="59"/>
      <c r="QTK214" s="33"/>
      <c r="QTL214" s="33"/>
      <c r="QTM214" s="33"/>
      <c r="QTN214" s="34"/>
      <c r="QTO214" s="36"/>
      <c r="QTP214" s="58"/>
      <c r="QTQ214" s="59"/>
      <c r="QTR214" s="33"/>
      <c r="QTS214" s="33"/>
      <c r="QTT214" s="33"/>
      <c r="QTU214" s="34"/>
      <c r="QTV214" s="36"/>
      <c r="QTW214" s="58"/>
      <c r="QTX214" s="59"/>
      <c r="QTY214" s="33"/>
      <c r="QTZ214" s="33"/>
      <c r="QUA214" s="33"/>
      <c r="QUB214" s="34"/>
      <c r="QUC214" s="36"/>
      <c r="QUD214" s="58"/>
      <c r="QUE214" s="59"/>
      <c r="QUF214" s="33"/>
      <c r="QUG214" s="33"/>
      <c r="QUH214" s="33"/>
      <c r="QUI214" s="34"/>
      <c r="QUJ214" s="36"/>
      <c r="QUK214" s="58"/>
      <c r="QUL214" s="59"/>
      <c r="QUM214" s="33"/>
      <c r="QUN214" s="33"/>
      <c r="QUO214" s="33"/>
      <c r="QUP214" s="34"/>
      <c r="QUQ214" s="36"/>
      <c r="QUR214" s="58"/>
      <c r="QUS214" s="59"/>
      <c r="QUT214" s="33"/>
      <c r="QUU214" s="33"/>
      <c r="QUV214" s="33"/>
      <c r="QUW214" s="34"/>
      <c r="QUX214" s="36"/>
      <c r="QUY214" s="58"/>
      <c r="QUZ214" s="59"/>
      <c r="QVA214" s="33"/>
      <c r="QVB214" s="33"/>
      <c r="QVC214" s="33"/>
      <c r="QVD214" s="34"/>
      <c r="QVE214" s="36"/>
      <c r="QVF214" s="58"/>
      <c r="QVG214" s="59"/>
      <c r="QVH214" s="33"/>
      <c r="QVI214" s="33"/>
      <c r="QVJ214" s="33"/>
      <c r="QVK214" s="34"/>
      <c r="QVL214" s="36"/>
      <c r="QVM214" s="58"/>
      <c r="QVN214" s="59"/>
      <c r="QVO214" s="33"/>
      <c r="QVP214" s="33"/>
      <c r="QVQ214" s="33"/>
      <c r="QVR214" s="34"/>
      <c r="QVS214" s="36"/>
      <c r="QVT214" s="58"/>
      <c r="QVU214" s="59"/>
      <c r="QVV214" s="33"/>
      <c r="QVW214" s="33"/>
      <c r="QVX214" s="33"/>
      <c r="QVY214" s="34"/>
      <c r="QVZ214" s="36"/>
      <c r="QWA214" s="58"/>
      <c r="QWB214" s="59"/>
      <c r="QWC214" s="33"/>
      <c r="QWD214" s="33"/>
      <c r="QWE214" s="33"/>
      <c r="QWF214" s="34"/>
      <c r="QWG214" s="36"/>
      <c r="QWH214" s="58"/>
      <c r="QWI214" s="59"/>
      <c r="QWJ214" s="33"/>
      <c r="QWK214" s="33"/>
      <c r="QWL214" s="33"/>
      <c r="QWM214" s="34"/>
      <c r="QWN214" s="36"/>
      <c r="QWO214" s="58"/>
      <c r="QWP214" s="59"/>
      <c r="QWQ214" s="33"/>
      <c r="QWR214" s="33"/>
      <c r="QWS214" s="33"/>
      <c r="QWT214" s="34"/>
      <c r="QWU214" s="36"/>
      <c r="QWV214" s="58"/>
      <c r="QWW214" s="59"/>
      <c r="QWX214" s="33"/>
      <c r="QWY214" s="33"/>
      <c r="QWZ214" s="33"/>
      <c r="QXA214" s="34"/>
      <c r="QXB214" s="36"/>
      <c r="QXC214" s="58"/>
      <c r="QXD214" s="59"/>
      <c r="QXE214" s="33"/>
      <c r="QXF214" s="33"/>
      <c r="QXG214" s="33"/>
      <c r="QXH214" s="34"/>
      <c r="QXI214" s="36"/>
      <c r="QXJ214" s="58"/>
      <c r="QXK214" s="59"/>
      <c r="QXL214" s="33"/>
      <c r="QXM214" s="33"/>
      <c r="QXN214" s="33"/>
      <c r="QXO214" s="34"/>
      <c r="QXP214" s="36"/>
      <c r="QXQ214" s="58"/>
      <c r="QXR214" s="59"/>
      <c r="QXS214" s="33"/>
      <c r="QXT214" s="33"/>
      <c r="QXU214" s="33"/>
      <c r="QXV214" s="34"/>
      <c r="QXW214" s="36"/>
      <c r="QXX214" s="58"/>
      <c r="QXY214" s="59"/>
      <c r="QXZ214" s="33"/>
      <c r="QYA214" s="33"/>
      <c r="QYB214" s="33"/>
      <c r="QYC214" s="34"/>
      <c r="QYD214" s="36"/>
      <c r="QYE214" s="58"/>
      <c r="QYF214" s="59"/>
      <c r="QYG214" s="33"/>
      <c r="QYH214" s="33"/>
      <c r="QYI214" s="33"/>
      <c r="QYJ214" s="34"/>
      <c r="QYK214" s="36"/>
      <c r="QYL214" s="58"/>
      <c r="QYM214" s="59"/>
      <c r="QYN214" s="33"/>
      <c r="QYO214" s="33"/>
      <c r="QYP214" s="33"/>
      <c r="QYQ214" s="34"/>
      <c r="QYR214" s="36"/>
      <c r="QYS214" s="58"/>
      <c r="QYT214" s="59"/>
      <c r="QYU214" s="33"/>
      <c r="QYV214" s="33"/>
      <c r="QYW214" s="33"/>
      <c r="QYX214" s="34"/>
      <c r="QYY214" s="36"/>
      <c r="QYZ214" s="58"/>
      <c r="QZA214" s="59"/>
      <c r="QZB214" s="33"/>
      <c r="QZC214" s="33"/>
      <c r="QZD214" s="33"/>
      <c r="QZE214" s="34"/>
      <c r="QZF214" s="36"/>
      <c r="QZG214" s="58"/>
      <c r="QZH214" s="59"/>
      <c r="QZI214" s="33"/>
      <c r="QZJ214" s="33"/>
      <c r="QZK214" s="33"/>
      <c r="QZL214" s="34"/>
      <c r="QZM214" s="36"/>
      <c r="QZN214" s="58"/>
      <c r="QZO214" s="59"/>
      <c r="QZP214" s="33"/>
      <c r="QZQ214" s="33"/>
      <c r="QZR214" s="33"/>
      <c r="QZS214" s="34"/>
      <c r="QZT214" s="36"/>
      <c r="QZU214" s="58"/>
      <c r="QZV214" s="59"/>
      <c r="QZW214" s="33"/>
      <c r="QZX214" s="33"/>
      <c r="QZY214" s="33"/>
      <c r="QZZ214" s="34"/>
      <c r="RAA214" s="36"/>
      <c r="RAB214" s="58"/>
      <c r="RAC214" s="59"/>
      <c r="RAD214" s="33"/>
      <c r="RAE214" s="33"/>
      <c r="RAF214" s="33"/>
      <c r="RAG214" s="34"/>
      <c r="RAH214" s="36"/>
      <c r="RAI214" s="58"/>
      <c r="RAJ214" s="59"/>
      <c r="RAK214" s="33"/>
      <c r="RAL214" s="33"/>
      <c r="RAM214" s="33"/>
      <c r="RAN214" s="34"/>
      <c r="RAO214" s="36"/>
      <c r="RAP214" s="58"/>
      <c r="RAQ214" s="59"/>
      <c r="RAR214" s="33"/>
      <c r="RAS214" s="33"/>
      <c r="RAT214" s="33"/>
      <c r="RAU214" s="34"/>
      <c r="RAV214" s="36"/>
      <c r="RAW214" s="58"/>
      <c r="RAX214" s="59"/>
      <c r="RAY214" s="33"/>
      <c r="RAZ214" s="33"/>
      <c r="RBA214" s="33"/>
      <c r="RBB214" s="34"/>
      <c r="RBC214" s="36"/>
      <c r="RBD214" s="58"/>
      <c r="RBE214" s="59"/>
      <c r="RBF214" s="33"/>
      <c r="RBG214" s="33"/>
      <c r="RBH214" s="33"/>
      <c r="RBI214" s="34"/>
      <c r="RBJ214" s="36"/>
      <c r="RBK214" s="58"/>
      <c r="RBL214" s="59"/>
      <c r="RBM214" s="33"/>
      <c r="RBN214" s="33"/>
      <c r="RBO214" s="33"/>
      <c r="RBP214" s="34"/>
      <c r="RBQ214" s="36"/>
      <c r="RBR214" s="58"/>
      <c r="RBS214" s="59"/>
      <c r="RBT214" s="33"/>
      <c r="RBU214" s="33"/>
      <c r="RBV214" s="33"/>
      <c r="RBW214" s="34"/>
      <c r="RBX214" s="36"/>
      <c r="RBY214" s="58"/>
      <c r="RBZ214" s="59"/>
      <c r="RCA214" s="33"/>
      <c r="RCB214" s="33"/>
      <c r="RCC214" s="33"/>
      <c r="RCD214" s="34"/>
      <c r="RCE214" s="36"/>
      <c r="RCF214" s="58"/>
      <c r="RCG214" s="59"/>
      <c r="RCH214" s="33"/>
      <c r="RCI214" s="33"/>
      <c r="RCJ214" s="33"/>
      <c r="RCK214" s="34"/>
      <c r="RCL214" s="36"/>
      <c r="RCM214" s="58"/>
      <c r="RCN214" s="59"/>
      <c r="RCO214" s="33"/>
      <c r="RCP214" s="33"/>
      <c r="RCQ214" s="33"/>
      <c r="RCR214" s="34"/>
      <c r="RCS214" s="36"/>
      <c r="RCT214" s="58"/>
      <c r="RCU214" s="59"/>
      <c r="RCV214" s="33"/>
      <c r="RCW214" s="33"/>
      <c r="RCX214" s="33"/>
      <c r="RCY214" s="34"/>
      <c r="RCZ214" s="36"/>
      <c r="RDA214" s="58"/>
      <c r="RDB214" s="59"/>
      <c r="RDC214" s="33"/>
      <c r="RDD214" s="33"/>
      <c r="RDE214" s="33"/>
      <c r="RDF214" s="34"/>
      <c r="RDG214" s="36"/>
      <c r="RDH214" s="58"/>
      <c r="RDI214" s="59"/>
      <c r="RDJ214" s="33"/>
      <c r="RDK214" s="33"/>
      <c r="RDL214" s="33"/>
      <c r="RDM214" s="34"/>
      <c r="RDN214" s="36"/>
      <c r="RDO214" s="58"/>
      <c r="RDP214" s="59"/>
      <c r="RDQ214" s="33"/>
      <c r="RDR214" s="33"/>
      <c r="RDS214" s="33"/>
      <c r="RDT214" s="34"/>
      <c r="RDU214" s="36"/>
      <c r="RDV214" s="58"/>
      <c r="RDW214" s="59"/>
      <c r="RDX214" s="33"/>
      <c r="RDY214" s="33"/>
      <c r="RDZ214" s="33"/>
      <c r="REA214" s="34"/>
      <c r="REB214" s="36"/>
      <c r="REC214" s="58"/>
      <c r="RED214" s="59"/>
      <c r="REE214" s="33"/>
      <c r="REF214" s="33"/>
      <c r="REG214" s="33"/>
      <c r="REH214" s="34"/>
      <c r="REI214" s="36"/>
      <c r="REJ214" s="58"/>
      <c r="REK214" s="59"/>
      <c r="REL214" s="33"/>
      <c r="REM214" s="33"/>
      <c r="REN214" s="33"/>
      <c r="REO214" s="34"/>
      <c r="REP214" s="36"/>
      <c r="REQ214" s="58"/>
      <c r="RER214" s="59"/>
      <c r="RES214" s="33"/>
      <c r="RET214" s="33"/>
      <c r="REU214" s="33"/>
      <c r="REV214" s="34"/>
      <c r="REW214" s="36"/>
      <c r="REX214" s="58"/>
      <c r="REY214" s="59"/>
      <c r="REZ214" s="33"/>
      <c r="RFA214" s="33"/>
      <c r="RFB214" s="33"/>
      <c r="RFC214" s="34"/>
      <c r="RFD214" s="36"/>
      <c r="RFE214" s="58"/>
      <c r="RFF214" s="59"/>
      <c r="RFG214" s="33"/>
      <c r="RFH214" s="33"/>
      <c r="RFI214" s="33"/>
      <c r="RFJ214" s="34"/>
      <c r="RFK214" s="36"/>
      <c r="RFL214" s="58"/>
      <c r="RFM214" s="59"/>
      <c r="RFN214" s="33"/>
      <c r="RFO214" s="33"/>
      <c r="RFP214" s="33"/>
      <c r="RFQ214" s="34"/>
      <c r="RFR214" s="36"/>
      <c r="RFS214" s="58"/>
      <c r="RFT214" s="59"/>
      <c r="RFU214" s="33"/>
      <c r="RFV214" s="33"/>
      <c r="RFW214" s="33"/>
      <c r="RFX214" s="34"/>
      <c r="RFY214" s="36"/>
      <c r="RFZ214" s="58"/>
      <c r="RGA214" s="59"/>
      <c r="RGB214" s="33"/>
      <c r="RGC214" s="33"/>
      <c r="RGD214" s="33"/>
      <c r="RGE214" s="34"/>
      <c r="RGF214" s="36"/>
      <c r="RGG214" s="58"/>
      <c r="RGH214" s="59"/>
      <c r="RGI214" s="33"/>
      <c r="RGJ214" s="33"/>
      <c r="RGK214" s="33"/>
      <c r="RGL214" s="34"/>
      <c r="RGM214" s="36"/>
      <c r="RGN214" s="58"/>
      <c r="RGO214" s="59"/>
      <c r="RGP214" s="33"/>
      <c r="RGQ214" s="33"/>
      <c r="RGR214" s="33"/>
      <c r="RGS214" s="34"/>
      <c r="RGT214" s="36"/>
      <c r="RGU214" s="58"/>
      <c r="RGV214" s="59"/>
      <c r="RGW214" s="33"/>
      <c r="RGX214" s="33"/>
      <c r="RGY214" s="33"/>
      <c r="RGZ214" s="34"/>
      <c r="RHA214" s="36"/>
      <c r="RHB214" s="58"/>
      <c r="RHC214" s="59"/>
      <c r="RHD214" s="33"/>
      <c r="RHE214" s="33"/>
      <c r="RHF214" s="33"/>
      <c r="RHG214" s="34"/>
      <c r="RHH214" s="36"/>
      <c r="RHI214" s="58"/>
      <c r="RHJ214" s="59"/>
      <c r="RHK214" s="33"/>
      <c r="RHL214" s="33"/>
      <c r="RHM214" s="33"/>
      <c r="RHN214" s="34"/>
      <c r="RHO214" s="36"/>
      <c r="RHP214" s="58"/>
      <c r="RHQ214" s="59"/>
      <c r="RHR214" s="33"/>
      <c r="RHS214" s="33"/>
      <c r="RHT214" s="33"/>
      <c r="RHU214" s="34"/>
      <c r="RHV214" s="36"/>
      <c r="RHW214" s="58"/>
      <c r="RHX214" s="59"/>
      <c r="RHY214" s="33"/>
      <c r="RHZ214" s="33"/>
      <c r="RIA214" s="33"/>
      <c r="RIB214" s="34"/>
      <c r="RIC214" s="36"/>
      <c r="RID214" s="58"/>
      <c r="RIE214" s="59"/>
      <c r="RIF214" s="33"/>
      <c r="RIG214" s="33"/>
      <c r="RIH214" s="33"/>
      <c r="RII214" s="34"/>
      <c r="RIJ214" s="36"/>
      <c r="RIK214" s="58"/>
      <c r="RIL214" s="59"/>
      <c r="RIM214" s="33"/>
      <c r="RIN214" s="33"/>
      <c r="RIO214" s="33"/>
      <c r="RIP214" s="34"/>
      <c r="RIQ214" s="36"/>
      <c r="RIR214" s="58"/>
      <c r="RIS214" s="59"/>
      <c r="RIT214" s="33"/>
      <c r="RIU214" s="33"/>
      <c r="RIV214" s="33"/>
      <c r="RIW214" s="34"/>
      <c r="RIX214" s="36"/>
      <c r="RIY214" s="58"/>
      <c r="RIZ214" s="59"/>
      <c r="RJA214" s="33"/>
      <c r="RJB214" s="33"/>
      <c r="RJC214" s="33"/>
      <c r="RJD214" s="34"/>
      <c r="RJE214" s="36"/>
      <c r="RJF214" s="58"/>
      <c r="RJG214" s="59"/>
      <c r="RJH214" s="33"/>
      <c r="RJI214" s="33"/>
      <c r="RJJ214" s="33"/>
      <c r="RJK214" s="34"/>
      <c r="RJL214" s="36"/>
      <c r="RJM214" s="58"/>
      <c r="RJN214" s="59"/>
      <c r="RJO214" s="33"/>
      <c r="RJP214" s="33"/>
      <c r="RJQ214" s="33"/>
      <c r="RJR214" s="34"/>
      <c r="RJS214" s="36"/>
      <c r="RJT214" s="58"/>
      <c r="RJU214" s="59"/>
      <c r="RJV214" s="33"/>
      <c r="RJW214" s="33"/>
      <c r="RJX214" s="33"/>
      <c r="RJY214" s="34"/>
      <c r="RJZ214" s="36"/>
      <c r="RKA214" s="58"/>
      <c r="RKB214" s="59"/>
      <c r="RKC214" s="33"/>
      <c r="RKD214" s="33"/>
      <c r="RKE214" s="33"/>
      <c r="RKF214" s="34"/>
      <c r="RKG214" s="36"/>
      <c r="RKH214" s="58"/>
      <c r="RKI214" s="59"/>
      <c r="RKJ214" s="33"/>
      <c r="RKK214" s="33"/>
      <c r="RKL214" s="33"/>
      <c r="RKM214" s="34"/>
      <c r="RKN214" s="36"/>
      <c r="RKO214" s="58"/>
      <c r="RKP214" s="59"/>
      <c r="RKQ214" s="33"/>
      <c r="RKR214" s="33"/>
      <c r="RKS214" s="33"/>
      <c r="RKT214" s="34"/>
      <c r="RKU214" s="36"/>
      <c r="RKV214" s="58"/>
      <c r="RKW214" s="59"/>
      <c r="RKX214" s="33"/>
      <c r="RKY214" s="33"/>
      <c r="RKZ214" s="33"/>
      <c r="RLA214" s="34"/>
      <c r="RLB214" s="36"/>
      <c r="RLC214" s="58"/>
      <c r="RLD214" s="59"/>
      <c r="RLE214" s="33"/>
      <c r="RLF214" s="33"/>
      <c r="RLG214" s="33"/>
      <c r="RLH214" s="34"/>
      <c r="RLI214" s="36"/>
      <c r="RLJ214" s="58"/>
      <c r="RLK214" s="59"/>
      <c r="RLL214" s="33"/>
      <c r="RLM214" s="33"/>
      <c r="RLN214" s="33"/>
      <c r="RLO214" s="34"/>
      <c r="RLP214" s="36"/>
      <c r="RLQ214" s="58"/>
      <c r="RLR214" s="59"/>
      <c r="RLS214" s="33"/>
      <c r="RLT214" s="33"/>
      <c r="RLU214" s="33"/>
      <c r="RLV214" s="34"/>
      <c r="RLW214" s="36"/>
      <c r="RLX214" s="58"/>
      <c r="RLY214" s="59"/>
      <c r="RLZ214" s="33"/>
      <c r="RMA214" s="33"/>
      <c r="RMB214" s="33"/>
      <c r="RMC214" s="34"/>
      <c r="RMD214" s="36"/>
      <c r="RME214" s="58"/>
      <c r="RMF214" s="59"/>
      <c r="RMG214" s="33"/>
      <c r="RMH214" s="33"/>
      <c r="RMI214" s="33"/>
      <c r="RMJ214" s="34"/>
      <c r="RMK214" s="36"/>
      <c r="RML214" s="58"/>
      <c r="RMM214" s="59"/>
      <c r="RMN214" s="33"/>
      <c r="RMO214" s="33"/>
      <c r="RMP214" s="33"/>
      <c r="RMQ214" s="34"/>
      <c r="RMR214" s="36"/>
      <c r="RMS214" s="58"/>
      <c r="RMT214" s="59"/>
      <c r="RMU214" s="33"/>
      <c r="RMV214" s="33"/>
      <c r="RMW214" s="33"/>
      <c r="RMX214" s="34"/>
      <c r="RMY214" s="36"/>
      <c r="RMZ214" s="58"/>
      <c r="RNA214" s="59"/>
      <c r="RNB214" s="33"/>
      <c r="RNC214" s="33"/>
      <c r="RND214" s="33"/>
      <c r="RNE214" s="34"/>
      <c r="RNF214" s="36"/>
      <c r="RNG214" s="58"/>
      <c r="RNH214" s="59"/>
      <c r="RNI214" s="33"/>
      <c r="RNJ214" s="33"/>
      <c r="RNK214" s="33"/>
      <c r="RNL214" s="34"/>
      <c r="RNM214" s="36"/>
      <c r="RNN214" s="58"/>
      <c r="RNO214" s="59"/>
      <c r="RNP214" s="33"/>
      <c r="RNQ214" s="33"/>
      <c r="RNR214" s="33"/>
      <c r="RNS214" s="34"/>
      <c r="RNT214" s="36"/>
      <c r="RNU214" s="58"/>
      <c r="RNV214" s="59"/>
      <c r="RNW214" s="33"/>
      <c r="RNX214" s="33"/>
      <c r="RNY214" s="33"/>
      <c r="RNZ214" s="34"/>
      <c r="ROA214" s="36"/>
      <c r="ROB214" s="58"/>
      <c r="ROC214" s="59"/>
      <c r="ROD214" s="33"/>
      <c r="ROE214" s="33"/>
      <c r="ROF214" s="33"/>
      <c r="ROG214" s="34"/>
      <c r="ROH214" s="36"/>
      <c r="ROI214" s="58"/>
      <c r="ROJ214" s="59"/>
      <c r="ROK214" s="33"/>
      <c r="ROL214" s="33"/>
      <c r="ROM214" s="33"/>
      <c r="RON214" s="34"/>
      <c r="ROO214" s="36"/>
      <c r="ROP214" s="58"/>
      <c r="ROQ214" s="59"/>
      <c r="ROR214" s="33"/>
      <c r="ROS214" s="33"/>
      <c r="ROT214" s="33"/>
      <c r="ROU214" s="34"/>
      <c r="ROV214" s="36"/>
      <c r="ROW214" s="58"/>
      <c r="ROX214" s="59"/>
      <c r="ROY214" s="33"/>
      <c r="ROZ214" s="33"/>
      <c r="RPA214" s="33"/>
      <c r="RPB214" s="34"/>
      <c r="RPC214" s="36"/>
      <c r="RPD214" s="58"/>
      <c r="RPE214" s="59"/>
      <c r="RPF214" s="33"/>
      <c r="RPG214" s="33"/>
      <c r="RPH214" s="33"/>
      <c r="RPI214" s="34"/>
      <c r="RPJ214" s="36"/>
      <c r="RPK214" s="58"/>
      <c r="RPL214" s="59"/>
      <c r="RPM214" s="33"/>
      <c r="RPN214" s="33"/>
      <c r="RPO214" s="33"/>
      <c r="RPP214" s="34"/>
      <c r="RPQ214" s="36"/>
      <c r="RPR214" s="58"/>
      <c r="RPS214" s="59"/>
      <c r="RPT214" s="33"/>
      <c r="RPU214" s="33"/>
      <c r="RPV214" s="33"/>
      <c r="RPW214" s="34"/>
      <c r="RPX214" s="36"/>
      <c r="RPY214" s="58"/>
      <c r="RPZ214" s="59"/>
      <c r="RQA214" s="33"/>
      <c r="RQB214" s="33"/>
      <c r="RQC214" s="33"/>
      <c r="RQD214" s="34"/>
      <c r="RQE214" s="36"/>
      <c r="RQF214" s="58"/>
      <c r="RQG214" s="59"/>
      <c r="RQH214" s="33"/>
      <c r="RQI214" s="33"/>
      <c r="RQJ214" s="33"/>
      <c r="RQK214" s="34"/>
      <c r="RQL214" s="36"/>
      <c r="RQM214" s="58"/>
      <c r="RQN214" s="59"/>
      <c r="RQO214" s="33"/>
      <c r="RQP214" s="33"/>
      <c r="RQQ214" s="33"/>
      <c r="RQR214" s="34"/>
      <c r="RQS214" s="36"/>
      <c r="RQT214" s="58"/>
      <c r="RQU214" s="59"/>
      <c r="RQV214" s="33"/>
      <c r="RQW214" s="33"/>
      <c r="RQX214" s="33"/>
      <c r="RQY214" s="34"/>
      <c r="RQZ214" s="36"/>
      <c r="RRA214" s="58"/>
      <c r="RRB214" s="59"/>
      <c r="RRC214" s="33"/>
      <c r="RRD214" s="33"/>
      <c r="RRE214" s="33"/>
      <c r="RRF214" s="34"/>
      <c r="RRG214" s="36"/>
      <c r="RRH214" s="58"/>
      <c r="RRI214" s="59"/>
      <c r="RRJ214" s="33"/>
      <c r="RRK214" s="33"/>
      <c r="RRL214" s="33"/>
      <c r="RRM214" s="34"/>
      <c r="RRN214" s="36"/>
      <c r="RRO214" s="58"/>
      <c r="RRP214" s="59"/>
      <c r="RRQ214" s="33"/>
      <c r="RRR214" s="33"/>
      <c r="RRS214" s="33"/>
      <c r="RRT214" s="34"/>
      <c r="RRU214" s="36"/>
      <c r="RRV214" s="58"/>
      <c r="RRW214" s="59"/>
      <c r="RRX214" s="33"/>
      <c r="RRY214" s="33"/>
      <c r="RRZ214" s="33"/>
      <c r="RSA214" s="34"/>
      <c r="RSB214" s="36"/>
      <c r="RSC214" s="58"/>
      <c r="RSD214" s="59"/>
      <c r="RSE214" s="33"/>
      <c r="RSF214" s="33"/>
      <c r="RSG214" s="33"/>
      <c r="RSH214" s="34"/>
      <c r="RSI214" s="36"/>
      <c r="RSJ214" s="58"/>
      <c r="RSK214" s="59"/>
      <c r="RSL214" s="33"/>
      <c r="RSM214" s="33"/>
      <c r="RSN214" s="33"/>
      <c r="RSO214" s="34"/>
      <c r="RSP214" s="36"/>
      <c r="RSQ214" s="58"/>
      <c r="RSR214" s="59"/>
      <c r="RSS214" s="33"/>
      <c r="RST214" s="33"/>
      <c r="RSU214" s="33"/>
      <c r="RSV214" s="34"/>
      <c r="RSW214" s="36"/>
      <c r="RSX214" s="58"/>
      <c r="RSY214" s="59"/>
      <c r="RSZ214" s="33"/>
      <c r="RTA214" s="33"/>
      <c r="RTB214" s="33"/>
      <c r="RTC214" s="34"/>
      <c r="RTD214" s="36"/>
      <c r="RTE214" s="58"/>
      <c r="RTF214" s="59"/>
      <c r="RTG214" s="33"/>
      <c r="RTH214" s="33"/>
      <c r="RTI214" s="33"/>
      <c r="RTJ214" s="34"/>
      <c r="RTK214" s="36"/>
      <c r="RTL214" s="58"/>
      <c r="RTM214" s="59"/>
      <c r="RTN214" s="33"/>
      <c r="RTO214" s="33"/>
      <c r="RTP214" s="33"/>
      <c r="RTQ214" s="34"/>
      <c r="RTR214" s="36"/>
      <c r="RTS214" s="58"/>
      <c r="RTT214" s="59"/>
      <c r="RTU214" s="33"/>
      <c r="RTV214" s="33"/>
      <c r="RTW214" s="33"/>
      <c r="RTX214" s="34"/>
      <c r="RTY214" s="36"/>
      <c r="RTZ214" s="58"/>
      <c r="RUA214" s="59"/>
      <c r="RUB214" s="33"/>
      <c r="RUC214" s="33"/>
      <c r="RUD214" s="33"/>
      <c r="RUE214" s="34"/>
      <c r="RUF214" s="36"/>
      <c r="RUG214" s="58"/>
      <c r="RUH214" s="59"/>
      <c r="RUI214" s="33"/>
      <c r="RUJ214" s="33"/>
      <c r="RUK214" s="33"/>
      <c r="RUL214" s="34"/>
      <c r="RUM214" s="36"/>
      <c r="RUN214" s="58"/>
      <c r="RUO214" s="59"/>
      <c r="RUP214" s="33"/>
      <c r="RUQ214" s="33"/>
      <c r="RUR214" s="33"/>
      <c r="RUS214" s="34"/>
      <c r="RUT214" s="36"/>
      <c r="RUU214" s="58"/>
      <c r="RUV214" s="59"/>
      <c r="RUW214" s="33"/>
      <c r="RUX214" s="33"/>
      <c r="RUY214" s="33"/>
      <c r="RUZ214" s="34"/>
      <c r="RVA214" s="36"/>
      <c r="RVB214" s="58"/>
      <c r="RVC214" s="59"/>
      <c r="RVD214" s="33"/>
      <c r="RVE214" s="33"/>
      <c r="RVF214" s="33"/>
      <c r="RVG214" s="34"/>
      <c r="RVH214" s="36"/>
      <c r="RVI214" s="58"/>
      <c r="RVJ214" s="59"/>
      <c r="RVK214" s="33"/>
      <c r="RVL214" s="33"/>
      <c r="RVM214" s="33"/>
      <c r="RVN214" s="34"/>
      <c r="RVO214" s="36"/>
      <c r="RVP214" s="58"/>
      <c r="RVQ214" s="59"/>
      <c r="RVR214" s="33"/>
      <c r="RVS214" s="33"/>
      <c r="RVT214" s="33"/>
      <c r="RVU214" s="34"/>
      <c r="RVV214" s="36"/>
      <c r="RVW214" s="58"/>
      <c r="RVX214" s="59"/>
      <c r="RVY214" s="33"/>
      <c r="RVZ214" s="33"/>
      <c r="RWA214" s="33"/>
      <c r="RWB214" s="34"/>
      <c r="RWC214" s="36"/>
      <c r="RWD214" s="58"/>
      <c r="RWE214" s="59"/>
      <c r="RWF214" s="33"/>
      <c r="RWG214" s="33"/>
      <c r="RWH214" s="33"/>
      <c r="RWI214" s="34"/>
      <c r="RWJ214" s="36"/>
      <c r="RWK214" s="58"/>
      <c r="RWL214" s="59"/>
      <c r="RWM214" s="33"/>
      <c r="RWN214" s="33"/>
      <c r="RWO214" s="33"/>
      <c r="RWP214" s="34"/>
      <c r="RWQ214" s="36"/>
      <c r="RWR214" s="58"/>
      <c r="RWS214" s="59"/>
      <c r="RWT214" s="33"/>
      <c r="RWU214" s="33"/>
      <c r="RWV214" s="33"/>
      <c r="RWW214" s="34"/>
      <c r="RWX214" s="36"/>
      <c r="RWY214" s="58"/>
      <c r="RWZ214" s="59"/>
      <c r="RXA214" s="33"/>
      <c r="RXB214" s="33"/>
      <c r="RXC214" s="33"/>
      <c r="RXD214" s="34"/>
      <c r="RXE214" s="36"/>
      <c r="RXF214" s="58"/>
      <c r="RXG214" s="59"/>
      <c r="RXH214" s="33"/>
      <c r="RXI214" s="33"/>
      <c r="RXJ214" s="33"/>
      <c r="RXK214" s="34"/>
      <c r="RXL214" s="36"/>
      <c r="RXM214" s="58"/>
      <c r="RXN214" s="59"/>
      <c r="RXO214" s="33"/>
      <c r="RXP214" s="33"/>
      <c r="RXQ214" s="33"/>
      <c r="RXR214" s="34"/>
      <c r="RXS214" s="36"/>
      <c r="RXT214" s="58"/>
      <c r="RXU214" s="59"/>
      <c r="RXV214" s="33"/>
      <c r="RXW214" s="33"/>
      <c r="RXX214" s="33"/>
      <c r="RXY214" s="34"/>
      <c r="RXZ214" s="36"/>
      <c r="RYA214" s="58"/>
      <c r="RYB214" s="59"/>
      <c r="RYC214" s="33"/>
      <c r="RYD214" s="33"/>
      <c r="RYE214" s="33"/>
      <c r="RYF214" s="34"/>
      <c r="RYG214" s="36"/>
      <c r="RYH214" s="58"/>
      <c r="RYI214" s="59"/>
      <c r="RYJ214" s="33"/>
      <c r="RYK214" s="33"/>
      <c r="RYL214" s="33"/>
      <c r="RYM214" s="34"/>
      <c r="RYN214" s="36"/>
      <c r="RYO214" s="58"/>
      <c r="RYP214" s="59"/>
      <c r="RYQ214" s="33"/>
      <c r="RYR214" s="33"/>
      <c r="RYS214" s="33"/>
      <c r="RYT214" s="34"/>
      <c r="RYU214" s="36"/>
      <c r="RYV214" s="58"/>
      <c r="RYW214" s="59"/>
      <c r="RYX214" s="33"/>
      <c r="RYY214" s="33"/>
      <c r="RYZ214" s="33"/>
      <c r="RZA214" s="34"/>
      <c r="RZB214" s="36"/>
      <c r="RZC214" s="58"/>
      <c r="RZD214" s="59"/>
      <c r="RZE214" s="33"/>
      <c r="RZF214" s="33"/>
      <c r="RZG214" s="33"/>
      <c r="RZH214" s="34"/>
      <c r="RZI214" s="36"/>
      <c r="RZJ214" s="58"/>
      <c r="RZK214" s="59"/>
      <c r="RZL214" s="33"/>
      <c r="RZM214" s="33"/>
      <c r="RZN214" s="33"/>
      <c r="RZO214" s="34"/>
      <c r="RZP214" s="36"/>
      <c r="RZQ214" s="58"/>
      <c r="RZR214" s="59"/>
      <c r="RZS214" s="33"/>
      <c r="RZT214" s="33"/>
      <c r="RZU214" s="33"/>
      <c r="RZV214" s="34"/>
      <c r="RZW214" s="36"/>
      <c r="RZX214" s="58"/>
      <c r="RZY214" s="59"/>
      <c r="RZZ214" s="33"/>
      <c r="SAA214" s="33"/>
      <c r="SAB214" s="33"/>
      <c r="SAC214" s="34"/>
      <c r="SAD214" s="36"/>
      <c r="SAE214" s="58"/>
      <c r="SAF214" s="59"/>
      <c r="SAG214" s="33"/>
      <c r="SAH214" s="33"/>
      <c r="SAI214" s="33"/>
      <c r="SAJ214" s="34"/>
      <c r="SAK214" s="36"/>
      <c r="SAL214" s="58"/>
      <c r="SAM214" s="59"/>
      <c r="SAN214" s="33"/>
      <c r="SAO214" s="33"/>
      <c r="SAP214" s="33"/>
      <c r="SAQ214" s="34"/>
      <c r="SAR214" s="36"/>
      <c r="SAS214" s="58"/>
      <c r="SAT214" s="59"/>
      <c r="SAU214" s="33"/>
      <c r="SAV214" s="33"/>
      <c r="SAW214" s="33"/>
      <c r="SAX214" s="34"/>
      <c r="SAY214" s="36"/>
      <c r="SAZ214" s="58"/>
      <c r="SBA214" s="59"/>
      <c r="SBB214" s="33"/>
      <c r="SBC214" s="33"/>
      <c r="SBD214" s="33"/>
      <c r="SBE214" s="34"/>
      <c r="SBF214" s="36"/>
      <c r="SBG214" s="58"/>
      <c r="SBH214" s="59"/>
      <c r="SBI214" s="33"/>
      <c r="SBJ214" s="33"/>
      <c r="SBK214" s="33"/>
      <c r="SBL214" s="34"/>
      <c r="SBM214" s="36"/>
      <c r="SBN214" s="58"/>
      <c r="SBO214" s="59"/>
      <c r="SBP214" s="33"/>
      <c r="SBQ214" s="33"/>
      <c r="SBR214" s="33"/>
      <c r="SBS214" s="34"/>
      <c r="SBT214" s="36"/>
      <c r="SBU214" s="58"/>
      <c r="SBV214" s="59"/>
      <c r="SBW214" s="33"/>
      <c r="SBX214" s="33"/>
      <c r="SBY214" s="33"/>
      <c r="SBZ214" s="34"/>
      <c r="SCA214" s="36"/>
      <c r="SCB214" s="58"/>
      <c r="SCC214" s="59"/>
      <c r="SCD214" s="33"/>
      <c r="SCE214" s="33"/>
      <c r="SCF214" s="33"/>
      <c r="SCG214" s="34"/>
      <c r="SCH214" s="36"/>
      <c r="SCI214" s="58"/>
      <c r="SCJ214" s="59"/>
      <c r="SCK214" s="33"/>
      <c r="SCL214" s="33"/>
      <c r="SCM214" s="33"/>
      <c r="SCN214" s="34"/>
      <c r="SCO214" s="36"/>
      <c r="SCP214" s="58"/>
      <c r="SCQ214" s="59"/>
      <c r="SCR214" s="33"/>
      <c r="SCS214" s="33"/>
      <c r="SCT214" s="33"/>
      <c r="SCU214" s="34"/>
      <c r="SCV214" s="36"/>
      <c r="SCW214" s="58"/>
      <c r="SCX214" s="59"/>
      <c r="SCY214" s="33"/>
      <c r="SCZ214" s="33"/>
      <c r="SDA214" s="33"/>
      <c r="SDB214" s="34"/>
      <c r="SDC214" s="36"/>
      <c r="SDD214" s="58"/>
      <c r="SDE214" s="59"/>
      <c r="SDF214" s="33"/>
      <c r="SDG214" s="33"/>
      <c r="SDH214" s="33"/>
      <c r="SDI214" s="34"/>
      <c r="SDJ214" s="36"/>
      <c r="SDK214" s="58"/>
      <c r="SDL214" s="59"/>
      <c r="SDM214" s="33"/>
      <c r="SDN214" s="33"/>
      <c r="SDO214" s="33"/>
      <c r="SDP214" s="34"/>
      <c r="SDQ214" s="36"/>
      <c r="SDR214" s="58"/>
      <c r="SDS214" s="59"/>
      <c r="SDT214" s="33"/>
      <c r="SDU214" s="33"/>
      <c r="SDV214" s="33"/>
      <c r="SDW214" s="34"/>
      <c r="SDX214" s="36"/>
      <c r="SDY214" s="58"/>
      <c r="SDZ214" s="59"/>
      <c r="SEA214" s="33"/>
      <c r="SEB214" s="33"/>
      <c r="SEC214" s="33"/>
      <c r="SED214" s="34"/>
      <c r="SEE214" s="36"/>
      <c r="SEF214" s="58"/>
      <c r="SEG214" s="59"/>
      <c r="SEH214" s="33"/>
      <c r="SEI214" s="33"/>
      <c r="SEJ214" s="33"/>
      <c r="SEK214" s="34"/>
      <c r="SEL214" s="36"/>
      <c r="SEM214" s="58"/>
      <c r="SEN214" s="59"/>
      <c r="SEO214" s="33"/>
      <c r="SEP214" s="33"/>
      <c r="SEQ214" s="33"/>
      <c r="SER214" s="34"/>
      <c r="SES214" s="36"/>
      <c r="SET214" s="58"/>
      <c r="SEU214" s="59"/>
      <c r="SEV214" s="33"/>
      <c r="SEW214" s="33"/>
      <c r="SEX214" s="33"/>
      <c r="SEY214" s="34"/>
      <c r="SEZ214" s="36"/>
      <c r="SFA214" s="58"/>
      <c r="SFB214" s="59"/>
      <c r="SFC214" s="33"/>
      <c r="SFD214" s="33"/>
      <c r="SFE214" s="33"/>
      <c r="SFF214" s="34"/>
      <c r="SFG214" s="36"/>
      <c r="SFH214" s="58"/>
      <c r="SFI214" s="59"/>
      <c r="SFJ214" s="33"/>
      <c r="SFK214" s="33"/>
      <c r="SFL214" s="33"/>
      <c r="SFM214" s="34"/>
      <c r="SFN214" s="36"/>
      <c r="SFO214" s="58"/>
      <c r="SFP214" s="59"/>
      <c r="SFQ214" s="33"/>
      <c r="SFR214" s="33"/>
      <c r="SFS214" s="33"/>
      <c r="SFT214" s="34"/>
      <c r="SFU214" s="36"/>
      <c r="SFV214" s="58"/>
      <c r="SFW214" s="59"/>
      <c r="SFX214" s="33"/>
      <c r="SFY214" s="33"/>
      <c r="SFZ214" s="33"/>
      <c r="SGA214" s="34"/>
      <c r="SGB214" s="36"/>
      <c r="SGC214" s="58"/>
      <c r="SGD214" s="59"/>
      <c r="SGE214" s="33"/>
      <c r="SGF214" s="33"/>
      <c r="SGG214" s="33"/>
      <c r="SGH214" s="34"/>
      <c r="SGI214" s="36"/>
      <c r="SGJ214" s="58"/>
      <c r="SGK214" s="59"/>
      <c r="SGL214" s="33"/>
      <c r="SGM214" s="33"/>
      <c r="SGN214" s="33"/>
      <c r="SGO214" s="34"/>
      <c r="SGP214" s="36"/>
      <c r="SGQ214" s="58"/>
      <c r="SGR214" s="59"/>
      <c r="SGS214" s="33"/>
      <c r="SGT214" s="33"/>
      <c r="SGU214" s="33"/>
      <c r="SGV214" s="34"/>
      <c r="SGW214" s="36"/>
      <c r="SGX214" s="58"/>
      <c r="SGY214" s="59"/>
      <c r="SGZ214" s="33"/>
      <c r="SHA214" s="33"/>
      <c r="SHB214" s="33"/>
      <c r="SHC214" s="34"/>
      <c r="SHD214" s="36"/>
      <c r="SHE214" s="58"/>
      <c r="SHF214" s="59"/>
      <c r="SHG214" s="33"/>
      <c r="SHH214" s="33"/>
      <c r="SHI214" s="33"/>
      <c r="SHJ214" s="34"/>
      <c r="SHK214" s="36"/>
      <c r="SHL214" s="58"/>
      <c r="SHM214" s="59"/>
      <c r="SHN214" s="33"/>
      <c r="SHO214" s="33"/>
      <c r="SHP214" s="33"/>
      <c r="SHQ214" s="34"/>
      <c r="SHR214" s="36"/>
      <c r="SHS214" s="58"/>
      <c r="SHT214" s="59"/>
      <c r="SHU214" s="33"/>
      <c r="SHV214" s="33"/>
      <c r="SHW214" s="33"/>
      <c r="SHX214" s="34"/>
      <c r="SHY214" s="36"/>
      <c r="SHZ214" s="58"/>
      <c r="SIA214" s="59"/>
      <c r="SIB214" s="33"/>
      <c r="SIC214" s="33"/>
      <c r="SID214" s="33"/>
      <c r="SIE214" s="34"/>
      <c r="SIF214" s="36"/>
      <c r="SIG214" s="58"/>
      <c r="SIH214" s="59"/>
      <c r="SII214" s="33"/>
      <c r="SIJ214" s="33"/>
      <c r="SIK214" s="33"/>
      <c r="SIL214" s="34"/>
      <c r="SIM214" s="36"/>
      <c r="SIN214" s="58"/>
      <c r="SIO214" s="59"/>
      <c r="SIP214" s="33"/>
      <c r="SIQ214" s="33"/>
      <c r="SIR214" s="33"/>
      <c r="SIS214" s="34"/>
      <c r="SIT214" s="36"/>
      <c r="SIU214" s="58"/>
      <c r="SIV214" s="59"/>
      <c r="SIW214" s="33"/>
      <c r="SIX214" s="33"/>
      <c r="SIY214" s="33"/>
      <c r="SIZ214" s="34"/>
      <c r="SJA214" s="36"/>
      <c r="SJB214" s="58"/>
      <c r="SJC214" s="59"/>
      <c r="SJD214" s="33"/>
      <c r="SJE214" s="33"/>
      <c r="SJF214" s="33"/>
      <c r="SJG214" s="34"/>
      <c r="SJH214" s="36"/>
      <c r="SJI214" s="58"/>
      <c r="SJJ214" s="59"/>
      <c r="SJK214" s="33"/>
      <c r="SJL214" s="33"/>
      <c r="SJM214" s="33"/>
      <c r="SJN214" s="34"/>
      <c r="SJO214" s="36"/>
      <c r="SJP214" s="58"/>
      <c r="SJQ214" s="59"/>
      <c r="SJR214" s="33"/>
      <c r="SJS214" s="33"/>
      <c r="SJT214" s="33"/>
      <c r="SJU214" s="34"/>
      <c r="SJV214" s="36"/>
      <c r="SJW214" s="58"/>
      <c r="SJX214" s="59"/>
      <c r="SJY214" s="33"/>
      <c r="SJZ214" s="33"/>
      <c r="SKA214" s="33"/>
      <c r="SKB214" s="34"/>
      <c r="SKC214" s="36"/>
      <c r="SKD214" s="58"/>
      <c r="SKE214" s="59"/>
      <c r="SKF214" s="33"/>
      <c r="SKG214" s="33"/>
      <c r="SKH214" s="33"/>
      <c r="SKI214" s="34"/>
      <c r="SKJ214" s="36"/>
      <c r="SKK214" s="58"/>
      <c r="SKL214" s="59"/>
      <c r="SKM214" s="33"/>
      <c r="SKN214" s="33"/>
      <c r="SKO214" s="33"/>
      <c r="SKP214" s="34"/>
      <c r="SKQ214" s="36"/>
      <c r="SKR214" s="58"/>
      <c r="SKS214" s="59"/>
      <c r="SKT214" s="33"/>
      <c r="SKU214" s="33"/>
      <c r="SKV214" s="33"/>
      <c r="SKW214" s="34"/>
      <c r="SKX214" s="36"/>
      <c r="SKY214" s="58"/>
      <c r="SKZ214" s="59"/>
      <c r="SLA214" s="33"/>
      <c r="SLB214" s="33"/>
      <c r="SLC214" s="33"/>
      <c r="SLD214" s="34"/>
      <c r="SLE214" s="36"/>
      <c r="SLF214" s="58"/>
      <c r="SLG214" s="59"/>
      <c r="SLH214" s="33"/>
      <c r="SLI214" s="33"/>
      <c r="SLJ214" s="33"/>
      <c r="SLK214" s="34"/>
      <c r="SLL214" s="36"/>
      <c r="SLM214" s="58"/>
      <c r="SLN214" s="59"/>
      <c r="SLO214" s="33"/>
      <c r="SLP214" s="33"/>
      <c r="SLQ214" s="33"/>
      <c r="SLR214" s="34"/>
      <c r="SLS214" s="36"/>
      <c r="SLT214" s="58"/>
      <c r="SLU214" s="59"/>
      <c r="SLV214" s="33"/>
      <c r="SLW214" s="33"/>
      <c r="SLX214" s="33"/>
      <c r="SLY214" s="34"/>
      <c r="SLZ214" s="36"/>
      <c r="SMA214" s="58"/>
      <c r="SMB214" s="59"/>
      <c r="SMC214" s="33"/>
      <c r="SMD214" s="33"/>
      <c r="SME214" s="33"/>
      <c r="SMF214" s="34"/>
      <c r="SMG214" s="36"/>
      <c r="SMH214" s="58"/>
      <c r="SMI214" s="59"/>
      <c r="SMJ214" s="33"/>
      <c r="SMK214" s="33"/>
      <c r="SML214" s="33"/>
      <c r="SMM214" s="34"/>
      <c r="SMN214" s="36"/>
      <c r="SMO214" s="58"/>
      <c r="SMP214" s="59"/>
      <c r="SMQ214" s="33"/>
      <c r="SMR214" s="33"/>
      <c r="SMS214" s="33"/>
      <c r="SMT214" s="34"/>
      <c r="SMU214" s="36"/>
      <c r="SMV214" s="58"/>
      <c r="SMW214" s="59"/>
      <c r="SMX214" s="33"/>
      <c r="SMY214" s="33"/>
      <c r="SMZ214" s="33"/>
      <c r="SNA214" s="34"/>
      <c r="SNB214" s="36"/>
      <c r="SNC214" s="58"/>
      <c r="SND214" s="59"/>
      <c r="SNE214" s="33"/>
      <c r="SNF214" s="33"/>
      <c r="SNG214" s="33"/>
      <c r="SNH214" s="34"/>
      <c r="SNI214" s="36"/>
      <c r="SNJ214" s="58"/>
      <c r="SNK214" s="59"/>
      <c r="SNL214" s="33"/>
      <c r="SNM214" s="33"/>
      <c r="SNN214" s="33"/>
      <c r="SNO214" s="34"/>
      <c r="SNP214" s="36"/>
      <c r="SNQ214" s="58"/>
      <c r="SNR214" s="59"/>
      <c r="SNS214" s="33"/>
      <c r="SNT214" s="33"/>
      <c r="SNU214" s="33"/>
      <c r="SNV214" s="34"/>
      <c r="SNW214" s="36"/>
      <c r="SNX214" s="58"/>
      <c r="SNY214" s="59"/>
      <c r="SNZ214" s="33"/>
      <c r="SOA214" s="33"/>
      <c r="SOB214" s="33"/>
      <c r="SOC214" s="34"/>
      <c r="SOD214" s="36"/>
      <c r="SOE214" s="58"/>
      <c r="SOF214" s="59"/>
      <c r="SOG214" s="33"/>
      <c r="SOH214" s="33"/>
      <c r="SOI214" s="33"/>
      <c r="SOJ214" s="34"/>
      <c r="SOK214" s="36"/>
      <c r="SOL214" s="58"/>
      <c r="SOM214" s="59"/>
      <c r="SON214" s="33"/>
      <c r="SOO214" s="33"/>
      <c r="SOP214" s="33"/>
      <c r="SOQ214" s="34"/>
      <c r="SOR214" s="36"/>
      <c r="SOS214" s="58"/>
      <c r="SOT214" s="59"/>
      <c r="SOU214" s="33"/>
      <c r="SOV214" s="33"/>
      <c r="SOW214" s="33"/>
      <c r="SOX214" s="34"/>
      <c r="SOY214" s="36"/>
      <c r="SOZ214" s="58"/>
      <c r="SPA214" s="59"/>
      <c r="SPB214" s="33"/>
      <c r="SPC214" s="33"/>
      <c r="SPD214" s="33"/>
      <c r="SPE214" s="34"/>
      <c r="SPF214" s="36"/>
      <c r="SPG214" s="58"/>
      <c r="SPH214" s="59"/>
      <c r="SPI214" s="33"/>
      <c r="SPJ214" s="33"/>
      <c r="SPK214" s="33"/>
      <c r="SPL214" s="34"/>
      <c r="SPM214" s="36"/>
      <c r="SPN214" s="58"/>
      <c r="SPO214" s="59"/>
      <c r="SPP214" s="33"/>
      <c r="SPQ214" s="33"/>
      <c r="SPR214" s="33"/>
      <c r="SPS214" s="34"/>
      <c r="SPT214" s="36"/>
      <c r="SPU214" s="58"/>
      <c r="SPV214" s="59"/>
      <c r="SPW214" s="33"/>
      <c r="SPX214" s="33"/>
      <c r="SPY214" s="33"/>
      <c r="SPZ214" s="34"/>
      <c r="SQA214" s="36"/>
      <c r="SQB214" s="58"/>
      <c r="SQC214" s="59"/>
      <c r="SQD214" s="33"/>
      <c r="SQE214" s="33"/>
      <c r="SQF214" s="33"/>
      <c r="SQG214" s="34"/>
      <c r="SQH214" s="36"/>
      <c r="SQI214" s="58"/>
      <c r="SQJ214" s="59"/>
      <c r="SQK214" s="33"/>
      <c r="SQL214" s="33"/>
      <c r="SQM214" s="33"/>
      <c r="SQN214" s="34"/>
      <c r="SQO214" s="36"/>
      <c r="SQP214" s="58"/>
      <c r="SQQ214" s="59"/>
      <c r="SQR214" s="33"/>
      <c r="SQS214" s="33"/>
      <c r="SQT214" s="33"/>
      <c r="SQU214" s="34"/>
      <c r="SQV214" s="36"/>
      <c r="SQW214" s="58"/>
      <c r="SQX214" s="59"/>
      <c r="SQY214" s="33"/>
      <c r="SQZ214" s="33"/>
      <c r="SRA214" s="33"/>
      <c r="SRB214" s="34"/>
      <c r="SRC214" s="36"/>
      <c r="SRD214" s="58"/>
      <c r="SRE214" s="59"/>
      <c r="SRF214" s="33"/>
      <c r="SRG214" s="33"/>
      <c r="SRH214" s="33"/>
      <c r="SRI214" s="34"/>
      <c r="SRJ214" s="36"/>
      <c r="SRK214" s="58"/>
      <c r="SRL214" s="59"/>
      <c r="SRM214" s="33"/>
      <c r="SRN214" s="33"/>
      <c r="SRO214" s="33"/>
      <c r="SRP214" s="34"/>
      <c r="SRQ214" s="36"/>
      <c r="SRR214" s="58"/>
      <c r="SRS214" s="59"/>
      <c r="SRT214" s="33"/>
      <c r="SRU214" s="33"/>
      <c r="SRV214" s="33"/>
      <c r="SRW214" s="34"/>
      <c r="SRX214" s="36"/>
      <c r="SRY214" s="58"/>
      <c r="SRZ214" s="59"/>
      <c r="SSA214" s="33"/>
      <c r="SSB214" s="33"/>
      <c r="SSC214" s="33"/>
      <c r="SSD214" s="34"/>
      <c r="SSE214" s="36"/>
      <c r="SSF214" s="58"/>
      <c r="SSG214" s="59"/>
      <c r="SSH214" s="33"/>
      <c r="SSI214" s="33"/>
      <c r="SSJ214" s="33"/>
      <c r="SSK214" s="34"/>
      <c r="SSL214" s="36"/>
      <c r="SSM214" s="58"/>
      <c r="SSN214" s="59"/>
      <c r="SSO214" s="33"/>
      <c r="SSP214" s="33"/>
      <c r="SSQ214" s="33"/>
      <c r="SSR214" s="34"/>
      <c r="SSS214" s="36"/>
      <c r="SST214" s="58"/>
      <c r="SSU214" s="59"/>
      <c r="SSV214" s="33"/>
      <c r="SSW214" s="33"/>
      <c r="SSX214" s="33"/>
      <c r="SSY214" s="34"/>
      <c r="SSZ214" s="36"/>
      <c r="STA214" s="58"/>
      <c r="STB214" s="59"/>
      <c r="STC214" s="33"/>
      <c r="STD214" s="33"/>
      <c r="STE214" s="33"/>
      <c r="STF214" s="34"/>
      <c r="STG214" s="36"/>
      <c r="STH214" s="58"/>
      <c r="STI214" s="59"/>
      <c r="STJ214" s="33"/>
      <c r="STK214" s="33"/>
      <c r="STL214" s="33"/>
      <c r="STM214" s="34"/>
      <c r="STN214" s="36"/>
      <c r="STO214" s="58"/>
      <c r="STP214" s="59"/>
      <c r="STQ214" s="33"/>
      <c r="STR214" s="33"/>
      <c r="STS214" s="33"/>
      <c r="STT214" s="34"/>
      <c r="STU214" s="36"/>
      <c r="STV214" s="58"/>
      <c r="STW214" s="59"/>
      <c r="STX214" s="33"/>
      <c r="STY214" s="33"/>
      <c r="STZ214" s="33"/>
      <c r="SUA214" s="34"/>
      <c r="SUB214" s="36"/>
      <c r="SUC214" s="58"/>
      <c r="SUD214" s="59"/>
      <c r="SUE214" s="33"/>
      <c r="SUF214" s="33"/>
      <c r="SUG214" s="33"/>
      <c r="SUH214" s="34"/>
      <c r="SUI214" s="36"/>
      <c r="SUJ214" s="58"/>
      <c r="SUK214" s="59"/>
      <c r="SUL214" s="33"/>
      <c r="SUM214" s="33"/>
      <c r="SUN214" s="33"/>
      <c r="SUO214" s="34"/>
      <c r="SUP214" s="36"/>
      <c r="SUQ214" s="58"/>
      <c r="SUR214" s="59"/>
      <c r="SUS214" s="33"/>
      <c r="SUT214" s="33"/>
      <c r="SUU214" s="33"/>
      <c r="SUV214" s="34"/>
      <c r="SUW214" s="36"/>
      <c r="SUX214" s="58"/>
      <c r="SUY214" s="59"/>
      <c r="SUZ214" s="33"/>
      <c r="SVA214" s="33"/>
      <c r="SVB214" s="33"/>
      <c r="SVC214" s="34"/>
      <c r="SVD214" s="36"/>
      <c r="SVE214" s="58"/>
      <c r="SVF214" s="59"/>
      <c r="SVG214" s="33"/>
      <c r="SVH214" s="33"/>
      <c r="SVI214" s="33"/>
      <c r="SVJ214" s="34"/>
      <c r="SVK214" s="36"/>
      <c r="SVL214" s="58"/>
      <c r="SVM214" s="59"/>
      <c r="SVN214" s="33"/>
      <c r="SVO214" s="33"/>
      <c r="SVP214" s="33"/>
      <c r="SVQ214" s="34"/>
      <c r="SVR214" s="36"/>
      <c r="SVS214" s="58"/>
      <c r="SVT214" s="59"/>
      <c r="SVU214" s="33"/>
      <c r="SVV214" s="33"/>
      <c r="SVW214" s="33"/>
      <c r="SVX214" s="34"/>
      <c r="SVY214" s="36"/>
      <c r="SVZ214" s="58"/>
      <c r="SWA214" s="59"/>
      <c r="SWB214" s="33"/>
      <c r="SWC214" s="33"/>
      <c r="SWD214" s="33"/>
      <c r="SWE214" s="34"/>
      <c r="SWF214" s="36"/>
      <c r="SWG214" s="58"/>
      <c r="SWH214" s="59"/>
      <c r="SWI214" s="33"/>
      <c r="SWJ214" s="33"/>
      <c r="SWK214" s="33"/>
      <c r="SWL214" s="34"/>
      <c r="SWM214" s="36"/>
      <c r="SWN214" s="58"/>
      <c r="SWO214" s="59"/>
      <c r="SWP214" s="33"/>
      <c r="SWQ214" s="33"/>
      <c r="SWR214" s="33"/>
      <c r="SWS214" s="34"/>
      <c r="SWT214" s="36"/>
      <c r="SWU214" s="58"/>
      <c r="SWV214" s="59"/>
      <c r="SWW214" s="33"/>
      <c r="SWX214" s="33"/>
      <c r="SWY214" s="33"/>
      <c r="SWZ214" s="34"/>
      <c r="SXA214" s="36"/>
      <c r="SXB214" s="58"/>
      <c r="SXC214" s="59"/>
      <c r="SXD214" s="33"/>
      <c r="SXE214" s="33"/>
      <c r="SXF214" s="33"/>
      <c r="SXG214" s="34"/>
      <c r="SXH214" s="36"/>
      <c r="SXI214" s="58"/>
      <c r="SXJ214" s="59"/>
      <c r="SXK214" s="33"/>
      <c r="SXL214" s="33"/>
      <c r="SXM214" s="33"/>
      <c r="SXN214" s="34"/>
      <c r="SXO214" s="36"/>
      <c r="SXP214" s="58"/>
      <c r="SXQ214" s="59"/>
      <c r="SXR214" s="33"/>
      <c r="SXS214" s="33"/>
      <c r="SXT214" s="33"/>
      <c r="SXU214" s="34"/>
      <c r="SXV214" s="36"/>
      <c r="SXW214" s="58"/>
      <c r="SXX214" s="59"/>
      <c r="SXY214" s="33"/>
      <c r="SXZ214" s="33"/>
      <c r="SYA214" s="33"/>
      <c r="SYB214" s="34"/>
      <c r="SYC214" s="36"/>
      <c r="SYD214" s="58"/>
      <c r="SYE214" s="59"/>
      <c r="SYF214" s="33"/>
      <c r="SYG214" s="33"/>
      <c r="SYH214" s="33"/>
      <c r="SYI214" s="34"/>
      <c r="SYJ214" s="36"/>
      <c r="SYK214" s="58"/>
      <c r="SYL214" s="59"/>
      <c r="SYM214" s="33"/>
      <c r="SYN214" s="33"/>
      <c r="SYO214" s="33"/>
      <c r="SYP214" s="34"/>
      <c r="SYQ214" s="36"/>
      <c r="SYR214" s="58"/>
      <c r="SYS214" s="59"/>
      <c r="SYT214" s="33"/>
      <c r="SYU214" s="33"/>
      <c r="SYV214" s="33"/>
      <c r="SYW214" s="34"/>
      <c r="SYX214" s="36"/>
      <c r="SYY214" s="58"/>
      <c r="SYZ214" s="59"/>
      <c r="SZA214" s="33"/>
      <c r="SZB214" s="33"/>
      <c r="SZC214" s="33"/>
      <c r="SZD214" s="34"/>
      <c r="SZE214" s="36"/>
      <c r="SZF214" s="58"/>
      <c r="SZG214" s="59"/>
      <c r="SZH214" s="33"/>
      <c r="SZI214" s="33"/>
      <c r="SZJ214" s="33"/>
      <c r="SZK214" s="34"/>
      <c r="SZL214" s="36"/>
      <c r="SZM214" s="58"/>
      <c r="SZN214" s="59"/>
      <c r="SZO214" s="33"/>
      <c r="SZP214" s="33"/>
      <c r="SZQ214" s="33"/>
      <c r="SZR214" s="34"/>
      <c r="SZS214" s="36"/>
      <c r="SZT214" s="58"/>
      <c r="SZU214" s="59"/>
      <c r="SZV214" s="33"/>
      <c r="SZW214" s="33"/>
      <c r="SZX214" s="33"/>
      <c r="SZY214" s="34"/>
      <c r="SZZ214" s="36"/>
      <c r="TAA214" s="58"/>
      <c r="TAB214" s="59"/>
      <c r="TAC214" s="33"/>
      <c r="TAD214" s="33"/>
      <c r="TAE214" s="33"/>
      <c r="TAF214" s="34"/>
      <c r="TAG214" s="36"/>
      <c r="TAH214" s="58"/>
      <c r="TAI214" s="59"/>
      <c r="TAJ214" s="33"/>
      <c r="TAK214" s="33"/>
      <c r="TAL214" s="33"/>
      <c r="TAM214" s="34"/>
      <c r="TAN214" s="36"/>
      <c r="TAO214" s="58"/>
      <c r="TAP214" s="59"/>
      <c r="TAQ214" s="33"/>
      <c r="TAR214" s="33"/>
      <c r="TAS214" s="33"/>
      <c r="TAT214" s="34"/>
      <c r="TAU214" s="36"/>
      <c r="TAV214" s="58"/>
      <c r="TAW214" s="59"/>
      <c r="TAX214" s="33"/>
      <c r="TAY214" s="33"/>
      <c r="TAZ214" s="33"/>
      <c r="TBA214" s="34"/>
      <c r="TBB214" s="36"/>
      <c r="TBC214" s="58"/>
      <c r="TBD214" s="59"/>
      <c r="TBE214" s="33"/>
      <c r="TBF214" s="33"/>
      <c r="TBG214" s="33"/>
      <c r="TBH214" s="34"/>
      <c r="TBI214" s="36"/>
      <c r="TBJ214" s="58"/>
      <c r="TBK214" s="59"/>
      <c r="TBL214" s="33"/>
      <c r="TBM214" s="33"/>
      <c r="TBN214" s="33"/>
      <c r="TBO214" s="34"/>
      <c r="TBP214" s="36"/>
      <c r="TBQ214" s="58"/>
      <c r="TBR214" s="59"/>
      <c r="TBS214" s="33"/>
      <c r="TBT214" s="33"/>
      <c r="TBU214" s="33"/>
      <c r="TBV214" s="34"/>
      <c r="TBW214" s="36"/>
      <c r="TBX214" s="58"/>
      <c r="TBY214" s="59"/>
      <c r="TBZ214" s="33"/>
      <c r="TCA214" s="33"/>
      <c r="TCB214" s="33"/>
      <c r="TCC214" s="34"/>
      <c r="TCD214" s="36"/>
      <c r="TCE214" s="58"/>
      <c r="TCF214" s="59"/>
      <c r="TCG214" s="33"/>
      <c r="TCH214" s="33"/>
      <c r="TCI214" s="33"/>
      <c r="TCJ214" s="34"/>
      <c r="TCK214" s="36"/>
      <c r="TCL214" s="58"/>
      <c r="TCM214" s="59"/>
      <c r="TCN214" s="33"/>
      <c r="TCO214" s="33"/>
      <c r="TCP214" s="33"/>
      <c r="TCQ214" s="34"/>
      <c r="TCR214" s="36"/>
      <c r="TCS214" s="58"/>
      <c r="TCT214" s="59"/>
      <c r="TCU214" s="33"/>
      <c r="TCV214" s="33"/>
      <c r="TCW214" s="33"/>
      <c r="TCX214" s="34"/>
      <c r="TCY214" s="36"/>
      <c r="TCZ214" s="58"/>
      <c r="TDA214" s="59"/>
      <c r="TDB214" s="33"/>
      <c r="TDC214" s="33"/>
      <c r="TDD214" s="33"/>
      <c r="TDE214" s="34"/>
      <c r="TDF214" s="36"/>
      <c r="TDG214" s="58"/>
      <c r="TDH214" s="59"/>
      <c r="TDI214" s="33"/>
      <c r="TDJ214" s="33"/>
      <c r="TDK214" s="33"/>
      <c r="TDL214" s="34"/>
      <c r="TDM214" s="36"/>
      <c r="TDN214" s="58"/>
      <c r="TDO214" s="59"/>
      <c r="TDP214" s="33"/>
      <c r="TDQ214" s="33"/>
      <c r="TDR214" s="33"/>
      <c r="TDS214" s="34"/>
      <c r="TDT214" s="36"/>
      <c r="TDU214" s="58"/>
      <c r="TDV214" s="59"/>
      <c r="TDW214" s="33"/>
      <c r="TDX214" s="33"/>
      <c r="TDY214" s="33"/>
      <c r="TDZ214" s="34"/>
      <c r="TEA214" s="36"/>
      <c r="TEB214" s="58"/>
      <c r="TEC214" s="59"/>
      <c r="TED214" s="33"/>
      <c r="TEE214" s="33"/>
      <c r="TEF214" s="33"/>
      <c r="TEG214" s="34"/>
      <c r="TEH214" s="36"/>
      <c r="TEI214" s="58"/>
      <c r="TEJ214" s="59"/>
      <c r="TEK214" s="33"/>
      <c r="TEL214" s="33"/>
      <c r="TEM214" s="33"/>
      <c r="TEN214" s="34"/>
      <c r="TEO214" s="36"/>
      <c r="TEP214" s="58"/>
      <c r="TEQ214" s="59"/>
      <c r="TER214" s="33"/>
      <c r="TES214" s="33"/>
      <c r="TET214" s="33"/>
      <c r="TEU214" s="34"/>
      <c r="TEV214" s="36"/>
      <c r="TEW214" s="58"/>
      <c r="TEX214" s="59"/>
      <c r="TEY214" s="33"/>
      <c r="TEZ214" s="33"/>
      <c r="TFA214" s="33"/>
      <c r="TFB214" s="34"/>
      <c r="TFC214" s="36"/>
      <c r="TFD214" s="58"/>
      <c r="TFE214" s="59"/>
      <c r="TFF214" s="33"/>
      <c r="TFG214" s="33"/>
      <c r="TFH214" s="33"/>
      <c r="TFI214" s="34"/>
      <c r="TFJ214" s="36"/>
      <c r="TFK214" s="58"/>
      <c r="TFL214" s="59"/>
      <c r="TFM214" s="33"/>
      <c r="TFN214" s="33"/>
      <c r="TFO214" s="33"/>
      <c r="TFP214" s="34"/>
      <c r="TFQ214" s="36"/>
      <c r="TFR214" s="58"/>
      <c r="TFS214" s="59"/>
      <c r="TFT214" s="33"/>
      <c r="TFU214" s="33"/>
      <c r="TFV214" s="33"/>
      <c r="TFW214" s="34"/>
      <c r="TFX214" s="36"/>
      <c r="TFY214" s="58"/>
      <c r="TFZ214" s="59"/>
      <c r="TGA214" s="33"/>
      <c r="TGB214" s="33"/>
      <c r="TGC214" s="33"/>
      <c r="TGD214" s="34"/>
      <c r="TGE214" s="36"/>
      <c r="TGF214" s="58"/>
      <c r="TGG214" s="59"/>
      <c r="TGH214" s="33"/>
      <c r="TGI214" s="33"/>
      <c r="TGJ214" s="33"/>
      <c r="TGK214" s="34"/>
      <c r="TGL214" s="36"/>
      <c r="TGM214" s="58"/>
      <c r="TGN214" s="59"/>
      <c r="TGO214" s="33"/>
      <c r="TGP214" s="33"/>
      <c r="TGQ214" s="33"/>
      <c r="TGR214" s="34"/>
      <c r="TGS214" s="36"/>
      <c r="TGT214" s="58"/>
      <c r="TGU214" s="59"/>
      <c r="TGV214" s="33"/>
      <c r="TGW214" s="33"/>
      <c r="TGX214" s="33"/>
      <c r="TGY214" s="34"/>
      <c r="TGZ214" s="36"/>
      <c r="THA214" s="58"/>
      <c r="THB214" s="59"/>
      <c r="THC214" s="33"/>
      <c r="THD214" s="33"/>
      <c r="THE214" s="33"/>
      <c r="THF214" s="34"/>
      <c r="THG214" s="36"/>
      <c r="THH214" s="58"/>
      <c r="THI214" s="59"/>
      <c r="THJ214" s="33"/>
      <c r="THK214" s="33"/>
      <c r="THL214" s="33"/>
      <c r="THM214" s="34"/>
      <c r="THN214" s="36"/>
      <c r="THO214" s="58"/>
      <c r="THP214" s="59"/>
      <c r="THQ214" s="33"/>
      <c r="THR214" s="33"/>
      <c r="THS214" s="33"/>
      <c r="THT214" s="34"/>
      <c r="THU214" s="36"/>
      <c r="THV214" s="58"/>
      <c r="THW214" s="59"/>
      <c r="THX214" s="33"/>
      <c r="THY214" s="33"/>
      <c r="THZ214" s="33"/>
      <c r="TIA214" s="34"/>
      <c r="TIB214" s="36"/>
      <c r="TIC214" s="58"/>
      <c r="TID214" s="59"/>
      <c r="TIE214" s="33"/>
      <c r="TIF214" s="33"/>
      <c r="TIG214" s="33"/>
      <c r="TIH214" s="34"/>
      <c r="TII214" s="36"/>
      <c r="TIJ214" s="58"/>
      <c r="TIK214" s="59"/>
      <c r="TIL214" s="33"/>
      <c r="TIM214" s="33"/>
      <c r="TIN214" s="33"/>
      <c r="TIO214" s="34"/>
      <c r="TIP214" s="36"/>
      <c r="TIQ214" s="58"/>
      <c r="TIR214" s="59"/>
      <c r="TIS214" s="33"/>
      <c r="TIT214" s="33"/>
      <c r="TIU214" s="33"/>
      <c r="TIV214" s="34"/>
      <c r="TIW214" s="36"/>
      <c r="TIX214" s="58"/>
      <c r="TIY214" s="59"/>
      <c r="TIZ214" s="33"/>
      <c r="TJA214" s="33"/>
      <c r="TJB214" s="33"/>
      <c r="TJC214" s="34"/>
      <c r="TJD214" s="36"/>
      <c r="TJE214" s="58"/>
      <c r="TJF214" s="59"/>
      <c r="TJG214" s="33"/>
      <c r="TJH214" s="33"/>
      <c r="TJI214" s="33"/>
      <c r="TJJ214" s="34"/>
      <c r="TJK214" s="36"/>
      <c r="TJL214" s="58"/>
      <c r="TJM214" s="59"/>
      <c r="TJN214" s="33"/>
      <c r="TJO214" s="33"/>
      <c r="TJP214" s="33"/>
      <c r="TJQ214" s="34"/>
      <c r="TJR214" s="36"/>
      <c r="TJS214" s="58"/>
      <c r="TJT214" s="59"/>
      <c r="TJU214" s="33"/>
      <c r="TJV214" s="33"/>
      <c r="TJW214" s="33"/>
      <c r="TJX214" s="34"/>
      <c r="TJY214" s="36"/>
      <c r="TJZ214" s="58"/>
      <c r="TKA214" s="59"/>
      <c r="TKB214" s="33"/>
      <c r="TKC214" s="33"/>
      <c r="TKD214" s="33"/>
      <c r="TKE214" s="34"/>
      <c r="TKF214" s="36"/>
      <c r="TKG214" s="58"/>
      <c r="TKH214" s="59"/>
      <c r="TKI214" s="33"/>
      <c r="TKJ214" s="33"/>
      <c r="TKK214" s="33"/>
      <c r="TKL214" s="34"/>
      <c r="TKM214" s="36"/>
      <c r="TKN214" s="58"/>
      <c r="TKO214" s="59"/>
      <c r="TKP214" s="33"/>
      <c r="TKQ214" s="33"/>
      <c r="TKR214" s="33"/>
      <c r="TKS214" s="34"/>
      <c r="TKT214" s="36"/>
      <c r="TKU214" s="58"/>
      <c r="TKV214" s="59"/>
      <c r="TKW214" s="33"/>
      <c r="TKX214" s="33"/>
      <c r="TKY214" s="33"/>
      <c r="TKZ214" s="34"/>
      <c r="TLA214" s="36"/>
      <c r="TLB214" s="58"/>
      <c r="TLC214" s="59"/>
      <c r="TLD214" s="33"/>
      <c r="TLE214" s="33"/>
      <c r="TLF214" s="33"/>
      <c r="TLG214" s="34"/>
      <c r="TLH214" s="36"/>
      <c r="TLI214" s="58"/>
      <c r="TLJ214" s="59"/>
      <c r="TLK214" s="33"/>
      <c r="TLL214" s="33"/>
      <c r="TLM214" s="33"/>
      <c r="TLN214" s="34"/>
      <c r="TLO214" s="36"/>
      <c r="TLP214" s="58"/>
      <c r="TLQ214" s="59"/>
      <c r="TLR214" s="33"/>
      <c r="TLS214" s="33"/>
      <c r="TLT214" s="33"/>
      <c r="TLU214" s="34"/>
      <c r="TLV214" s="36"/>
      <c r="TLW214" s="58"/>
      <c r="TLX214" s="59"/>
      <c r="TLY214" s="33"/>
      <c r="TLZ214" s="33"/>
      <c r="TMA214" s="33"/>
      <c r="TMB214" s="34"/>
      <c r="TMC214" s="36"/>
      <c r="TMD214" s="58"/>
      <c r="TME214" s="59"/>
      <c r="TMF214" s="33"/>
      <c r="TMG214" s="33"/>
      <c r="TMH214" s="33"/>
      <c r="TMI214" s="34"/>
      <c r="TMJ214" s="36"/>
      <c r="TMK214" s="58"/>
      <c r="TML214" s="59"/>
      <c r="TMM214" s="33"/>
      <c r="TMN214" s="33"/>
      <c r="TMO214" s="33"/>
      <c r="TMP214" s="34"/>
      <c r="TMQ214" s="36"/>
      <c r="TMR214" s="58"/>
      <c r="TMS214" s="59"/>
      <c r="TMT214" s="33"/>
      <c r="TMU214" s="33"/>
      <c r="TMV214" s="33"/>
      <c r="TMW214" s="34"/>
      <c r="TMX214" s="36"/>
      <c r="TMY214" s="58"/>
      <c r="TMZ214" s="59"/>
      <c r="TNA214" s="33"/>
      <c r="TNB214" s="33"/>
      <c r="TNC214" s="33"/>
      <c r="TND214" s="34"/>
      <c r="TNE214" s="36"/>
      <c r="TNF214" s="58"/>
      <c r="TNG214" s="59"/>
      <c r="TNH214" s="33"/>
      <c r="TNI214" s="33"/>
      <c r="TNJ214" s="33"/>
      <c r="TNK214" s="34"/>
      <c r="TNL214" s="36"/>
      <c r="TNM214" s="58"/>
      <c r="TNN214" s="59"/>
      <c r="TNO214" s="33"/>
      <c r="TNP214" s="33"/>
      <c r="TNQ214" s="33"/>
      <c r="TNR214" s="34"/>
      <c r="TNS214" s="36"/>
      <c r="TNT214" s="58"/>
      <c r="TNU214" s="59"/>
      <c r="TNV214" s="33"/>
      <c r="TNW214" s="33"/>
      <c r="TNX214" s="33"/>
      <c r="TNY214" s="34"/>
      <c r="TNZ214" s="36"/>
      <c r="TOA214" s="58"/>
      <c r="TOB214" s="59"/>
      <c r="TOC214" s="33"/>
      <c r="TOD214" s="33"/>
      <c r="TOE214" s="33"/>
      <c r="TOF214" s="34"/>
      <c r="TOG214" s="36"/>
      <c r="TOH214" s="58"/>
      <c r="TOI214" s="59"/>
      <c r="TOJ214" s="33"/>
      <c r="TOK214" s="33"/>
      <c r="TOL214" s="33"/>
      <c r="TOM214" s="34"/>
      <c r="TON214" s="36"/>
      <c r="TOO214" s="58"/>
      <c r="TOP214" s="59"/>
      <c r="TOQ214" s="33"/>
      <c r="TOR214" s="33"/>
      <c r="TOS214" s="33"/>
      <c r="TOT214" s="34"/>
      <c r="TOU214" s="36"/>
      <c r="TOV214" s="58"/>
      <c r="TOW214" s="59"/>
      <c r="TOX214" s="33"/>
      <c r="TOY214" s="33"/>
      <c r="TOZ214" s="33"/>
      <c r="TPA214" s="34"/>
      <c r="TPB214" s="36"/>
      <c r="TPC214" s="58"/>
      <c r="TPD214" s="59"/>
      <c r="TPE214" s="33"/>
      <c r="TPF214" s="33"/>
      <c r="TPG214" s="33"/>
      <c r="TPH214" s="34"/>
      <c r="TPI214" s="36"/>
      <c r="TPJ214" s="58"/>
      <c r="TPK214" s="59"/>
      <c r="TPL214" s="33"/>
      <c r="TPM214" s="33"/>
      <c r="TPN214" s="33"/>
      <c r="TPO214" s="34"/>
      <c r="TPP214" s="36"/>
      <c r="TPQ214" s="58"/>
      <c r="TPR214" s="59"/>
      <c r="TPS214" s="33"/>
      <c r="TPT214" s="33"/>
      <c r="TPU214" s="33"/>
      <c r="TPV214" s="34"/>
      <c r="TPW214" s="36"/>
      <c r="TPX214" s="58"/>
      <c r="TPY214" s="59"/>
      <c r="TPZ214" s="33"/>
      <c r="TQA214" s="33"/>
      <c r="TQB214" s="33"/>
      <c r="TQC214" s="34"/>
      <c r="TQD214" s="36"/>
      <c r="TQE214" s="58"/>
      <c r="TQF214" s="59"/>
      <c r="TQG214" s="33"/>
      <c r="TQH214" s="33"/>
      <c r="TQI214" s="33"/>
      <c r="TQJ214" s="34"/>
      <c r="TQK214" s="36"/>
      <c r="TQL214" s="58"/>
      <c r="TQM214" s="59"/>
      <c r="TQN214" s="33"/>
      <c r="TQO214" s="33"/>
      <c r="TQP214" s="33"/>
      <c r="TQQ214" s="34"/>
      <c r="TQR214" s="36"/>
      <c r="TQS214" s="58"/>
      <c r="TQT214" s="59"/>
      <c r="TQU214" s="33"/>
      <c r="TQV214" s="33"/>
      <c r="TQW214" s="33"/>
      <c r="TQX214" s="34"/>
      <c r="TQY214" s="36"/>
      <c r="TQZ214" s="58"/>
      <c r="TRA214" s="59"/>
      <c r="TRB214" s="33"/>
      <c r="TRC214" s="33"/>
      <c r="TRD214" s="33"/>
      <c r="TRE214" s="34"/>
      <c r="TRF214" s="36"/>
      <c r="TRG214" s="58"/>
      <c r="TRH214" s="59"/>
      <c r="TRI214" s="33"/>
      <c r="TRJ214" s="33"/>
      <c r="TRK214" s="33"/>
      <c r="TRL214" s="34"/>
      <c r="TRM214" s="36"/>
      <c r="TRN214" s="58"/>
      <c r="TRO214" s="59"/>
      <c r="TRP214" s="33"/>
      <c r="TRQ214" s="33"/>
      <c r="TRR214" s="33"/>
      <c r="TRS214" s="34"/>
      <c r="TRT214" s="36"/>
      <c r="TRU214" s="58"/>
      <c r="TRV214" s="59"/>
      <c r="TRW214" s="33"/>
      <c r="TRX214" s="33"/>
      <c r="TRY214" s="33"/>
      <c r="TRZ214" s="34"/>
      <c r="TSA214" s="36"/>
      <c r="TSB214" s="58"/>
      <c r="TSC214" s="59"/>
      <c r="TSD214" s="33"/>
      <c r="TSE214" s="33"/>
      <c r="TSF214" s="33"/>
      <c r="TSG214" s="34"/>
      <c r="TSH214" s="36"/>
      <c r="TSI214" s="58"/>
      <c r="TSJ214" s="59"/>
      <c r="TSK214" s="33"/>
      <c r="TSL214" s="33"/>
      <c r="TSM214" s="33"/>
      <c r="TSN214" s="34"/>
      <c r="TSO214" s="36"/>
      <c r="TSP214" s="58"/>
      <c r="TSQ214" s="59"/>
      <c r="TSR214" s="33"/>
      <c r="TSS214" s="33"/>
      <c r="TST214" s="33"/>
      <c r="TSU214" s="34"/>
      <c r="TSV214" s="36"/>
      <c r="TSW214" s="58"/>
      <c r="TSX214" s="59"/>
      <c r="TSY214" s="33"/>
      <c r="TSZ214" s="33"/>
      <c r="TTA214" s="33"/>
      <c r="TTB214" s="34"/>
      <c r="TTC214" s="36"/>
      <c r="TTD214" s="58"/>
      <c r="TTE214" s="59"/>
      <c r="TTF214" s="33"/>
      <c r="TTG214" s="33"/>
      <c r="TTH214" s="33"/>
      <c r="TTI214" s="34"/>
      <c r="TTJ214" s="36"/>
      <c r="TTK214" s="58"/>
      <c r="TTL214" s="59"/>
      <c r="TTM214" s="33"/>
      <c r="TTN214" s="33"/>
      <c r="TTO214" s="33"/>
      <c r="TTP214" s="34"/>
      <c r="TTQ214" s="36"/>
      <c r="TTR214" s="58"/>
      <c r="TTS214" s="59"/>
      <c r="TTT214" s="33"/>
      <c r="TTU214" s="33"/>
      <c r="TTV214" s="33"/>
      <c r="TTW214" s="34"/>
      <c r="TTX214" s="36"/>
      <c r="TTY214" s="58"/>
      <c r="TTZ214" s="59"/>
      <c r="TUA214" s="33"/>
      <c r="TUB214" s="33"/>
      <c r="TUC214" s="33"/>
      <c r="TUD214" s="34"/>
      <c r="TUE214" s="36"/>
      <c r="TUF214" s="58"/>
      <c r="TUG214" s="59"/>
      <c r="TUH214" s="33"/>
      <c r="TUI214" s="33"/>
      <c r="TUJ214" s="33"/>
      <c r="TUK214" s="34"/>
      <c r="TUL214" s="36"/>
      <c r="TUM214" s="58"/>
      <c r="TUN214" s="59"/>
      <c r="TUO214" s="33"/>
      <c r="TUP214" s="33"/>
      <c r="TUQ214" s="33"/>
      <c r="TUR214" s="34"/>
      <c r="TUS214" s="36"/>
      <c r="TUT214" s="58"/>
      <c r="TUU214" s="59"/>
      <c r="TUV214" s="33"/>
      <c r="TUW214" s="33"/>
      <c r="TUX214" s="33"/>
      <c r="TUY214" s="34"/>
      <c r="TUZ214" s="36"/>
      <c r="TVA214" s="58"/>
      <c r="TVB214" s="59"/>
      <c r="TVC214" s="33"/>
      <c r="TVD214" s="33"/>
      <c r="TVE214" s="33"/>
      <c r="TVF214" s="34"/>
      <c r="TVG214" s="36"/>
      <c r="TVH214" s="58"/>
      <c r="TVI214" s="59"/>
      <c r="TVJ214" s="33"/>
      <c r="TVK214" s="33"/>
      <c r="TVL214" s="33"/>
      <c r="TVM214" s="34"/>
      <c r="TVN214" s="36"/>
      <c r="TVO214" s="58"/>
      <c r="TVP214" s="59"/>
      <c r="TVQ214" s="33"/>
      <c r="TVR214" s="33"/>
      <c r="TVS214" s="33"/>
      <c r="TVT214" s="34"/>
      <c r="TVU214" s="36"/>
      <c r="TVV214" s="58"/>
      <c r="TVW214" s="59"/>
      <c r="TVX214" s="33"/>
      <c r="TVY214" s="33"/>
      <c r="TVZ214" s="33"/>
      <c r="TWA214" s="34"/>
      <c r="TWB214" s="36"/>
      <c r="TWC214" s="58"/>
      <c r="TWD214" s="59"/>
      <c r="TWE214" s="33"/>
      <c r="TWF214" s="33"/>
      <c r="TWG214" s="33"/>
      <c r="TWH214" s="34"/>
      <c r="TWI214" s="36"/>
      <c r="TWJ214" s="58"/>
      <c r="TWK214" s="59"/>
      <c r="TWL214" s="33"/>
      <c r="TWM214" s="33"/>
      <c r="TWN214" s="33"/>
      <c r="TWO214" s="34"/>
      <c r="TWP214" s="36"/>
      <c r="TWQ214" s="58"/>
      <c r="TWR214" s="59"/>
      <c r="TWS214" s="33"/>
      <c r="TWT214" s="33"/>
      <c r="TWU214" s="33"/>
      <c r="TWV214" s="34"/>
      <c r="TWW214" s="36"/>
      <c r="TWX214" s="58"/>
      <c r="TWY214" s="59"/>
      <c r="TWZ214" s="33"/>
      <c r="TXA214" s="33"/>
      <c r="TXB214" s="33"/>
      <c r="TXC214" s="34"/>
      <c r="TXD214" s="36"/>
      <c r="TXE214" s="58"/>
      <c r="TXF214" s="59"/>
      <c r="TXG214" s="33"/>
      <c r="TXH214" s="33"/>
      <c r="TXI214" s="33"/>
      <c r="TXJ214" s="34"/>
      <c r="TXK214" s="36"/>
      <c r="TXL214" s="58"/>
      <c r="TXM214" s="59"/>
      <c r="TXN214" s="33"/>
      <c r="TXO214" s="33"/>
      <c r="TXP214" s="33"/>
      <c r="TXQ214" s="34"/>
      <c r="TXR214" s="36"/>
      <c r="TXS214" s="58"/>
      <c r="TXT214" s="59"/>
      <c r="TXU214" s="33"/>
      <c r="TXV214" s="33"/>
      <c r="TXW214" s="33"/>
      <c r="TXX214" s="34"/>
      <c r="TXY214" s="36"/>
      <c r="TXZ214" s="58"/>
      <c r="TYA214" s="59"/>
      <c r="TYB214" s="33"/>
      <c r="TYC214" s="33"/>
      <c r="TYD214" s="33"/>
      <c r="TYE214" s="34"/>
      <c r="TYF214" s="36"/>
      <c r="TYG214" s="58"/>
      <c r="TYH214" s="59"/>
      <c r="TYI214" s="33"/>
      <c r="TYJ214" s="33"/>
      <c r="TYK214" s="33"/>
      <c r="TYL214" s="34"/>
      <c r="TYM214" s="36"/>
      <c r="TYN214" s="58"/>
      <c r="TYO214" s="59"/>
      <c r="TYP214" s="33"/>
      <c r="TYQ214" s="33"/>
      <c r="TYR214" s="33"/>
      <c r="TYS214" s="34"/>
      <c r="TYT214" s="36"/>
      <c r="TYU214" s="58"/>
      <c r="TYV214" s="59"/>
      <c r="TYW214" s="33"/>
      <c r="TYX214" s="33"/>
      <c r="TYY214" s="33"/>
      <c r="TYZ214" s="34"/>
      <c r="TZA214" s="36"/>
      <c r="TZB214" s="58"/>
      <c r="TZC214" s="59"/>
      <c r="TZD214" s="33"/>
      <c r="TZE214" s="33"/>
      <c r="TZF214" s="33"/>
      <c r="TZG214" s="34"/>
      <c r="TZH214" s="36"/>
      <c r="TZI214" s="58"/>
      <c r="TZJ214" s="59"/>
      <c r="TZK214" s="33"/>
      <c r="TZL214" s="33"/>
      <c r="TZM214" s="33"/>
      <c r="TZN214" s="34"/>
      <c r="TZO214" s="36"/>
      <c r="TZP214" s="58"/>
      <c r="TZQ214" s="59"/>
      <c r="TZR214" s="33"/>
      <c r="TZS214" s="33"/>
      <c r="TZT214" s="33"/>
      <c r="TZU214" s="34"/>
      <c r="TZV214" s="36"/>
      <c r="TZW214" s="58"/>
      <c r="TZX214" s="59"/>
      <c r="TZY214" s="33"/>
      <c r="TZZ214" s="33"/>
      <c r="UAA214" s="33"/>
      <c r="UAB214" s="34"/>
      <c r="UAC214" s="36"/>
      <c r="UAD214" s="58"/>
      <c r="UAE214" s="59"/>
      <c r="UAF214" s="33"/>
      <c r="UAG214" s="33"/>
      <c r="UAH214" s="33"/>
      <c r="UAI214" s="34"/>
      <c r="UAJ214" s="36"/>
      <c r="UAK214" s="58"/>
      <c r="UAL214" s="59"/>
      <c r="UAM214" s="33"/>
      <c r="UAN214" s="33"/>
      <c r="UAO214" s="33"/>
      <c r="UAP214" s="34"/>
      <c r="UAQ214" s="36"/>
      <c r="UAR214" s="58"/>
      <c r="UAS214" s="59"/>
      <c r="UAT214" s="33"/>
      <c r="UAU214" s="33"/>
      <c r="UAV214" s="33"/>
      <c r="UAW214" s="34"/>
      <c r="UAX214" s="36"/>
      <c r="UAY214" s="58"/>
      <c r="UAZ214" s="59"/>
      <c r="UBA214" s="33"/>
      <c r="UBB214" s="33"/>
      <c r="UBC214" s="33"/>
      <c r="UBD214" s="34"/>
      <c r="UBE214" s="36"/>
      <c r="UBF214" s="58"/>
      <c r="UBG214" s="59"/>
      <c r="UBH214" s="33"/>
      <c r="UBI214" s="33"/>
      <c r="UBJ214" s="33"/>
      <c r="UBK214" s="34"/>
      <c r="UBL214" s="36"/>
      <c r="UBM214" s="58"/>
      <c r="UBN214" s="59"/>
      <c r="UBO214" s="33"/>
      <c r="UBP214" s="33"/>
      <c r="UBQ214" s="33"/>
      <c r="UBR214" s="34"/>
      <c r="UBS214" s="36"/>
      <c r="UBT214" s="58"/>
      <c r="UBU214" s="59"/>
      <c r="UBV214" s="33"/>
      <c r="UBW214" s="33"/>
      <c r="UBX214" s="33"/>
      <c r="UBY214" s="34"/>
      <c r="UBZ214" s="36"/>
      <c r="UCA214" s="58"/>
      <c r="UCB214" s="59"/>
      <c r="UCC214" s="33"/>
      <c r="UCD214" s="33"/>
      <c r="UCE214" s="33"/>
      <c r="UCF214" s="34"/>
      <c r="UCG214" s="36"/>
      <c r="UCH214" s="58"/>
      <c r="UCI214" s="59"/>
      <c r="UCJ214" s="33"/>
      <c r="UCK214" s="33"/>
      <c r="UCL214" s="33"/>
      <c r="UCM214" s="34"/>
      <c r="UCN214" s="36"/>
      <c r="UCO214" s="58"/>
      <c r="UCP214" s="59"/>
      <c r="UCQ214" s="33"/>
      <c r="UCR214" s="33"/>
      <c r="UCS214" s="33"/>
      <c r="UCT214" s="34"/>
      <c r="UCU214" s="36"/>
      <c r="UCV214" s="58"/>
      <c r="UCW214" s="59"/>
      <c r="UCX214" s="33"/>
      <c r="UCY214" s="33"/>
      <c r="UCZ214" s="33"/>
      <c r="UDA214" s="34"/>
      <c r="UDB214" s="36"/>
      <c r="UDC214" s="58"/>
      <c r="UDD214" s="59"/>
      <c r="UDE214" s="33"/>
      <c r="UDF214" s="33"/>
      <c r="UDG214" s="33"/>
      <c r="UDH214" s="34"/>
      <c r="UDI214" s="36"/>
      <c r="UDJ214" s="58"/>
      <c r="UDK214" s="59"/>
      <c r="UDL214" s="33"/>
      <c r="UDM214" s="33"/>
      <c r="UDN214" s="33"/>
      <c r="UDO214" s="34"/>
      <c r="UDP214" s="36"/>
      <c r="UDQ214" s="58"/>
      <c r="UDR214" s="59"/>
      <c r="UDS214" s="33"/>
      <c r="UDT214" s="33"/>
      <c r="UDU214" s="33"/>
      <c r="UDV214" s="34"/>
      <c r="UDW214" s="36"/>
      <c r="UDX214" s="58"/>
      <c r="UDY214" s="59"/>
      <c r="UDZ214" s="33"/>
      <c r="UEA214" s="33"/>
      <c r="UEB214" s="33"/>
      <c r="UEC214" s="34"/>
      <c r="UED214" s="36"/>
      <c r="UEE214" s="58"/>
      <c r="UEF214" s="59"/>
      <c r="UEG214" s="33"/>
      <c r="UEH214" s="33"/>
      <c r="UEI214" s="33"/>
      <c r="UEJ214" s="34"/>
      <c r="UEK214" s="36"/>
      <c r="UEL214" s="58"/>
      <c r="UEM214" s="59"/>
      <c r="UEN214" s="33"/>
      <c r="UEO214" s="33"/>
      <c r="UEP214" s="33"/>
      <c r="UEQ214" s="34"/>
      <c r="UER214" s="36"/>
      <c r="UES214" s="58"/>
      <c r="UET214" s="59"/>
      <c r="UEU214" s="33"/>
      <c r="UEV214" s="33"/>
      <c r="UEW214" s="33"/>
      <c r="UEX214" s="34"/>
      <c r="UEY214" s="36"/>
      <c r="UEZ214" s="58"/>
      <c r="UFA214" s="59"/>
      <c r="UFB214" s="33"/>
      <c r="UFC214" s="33"/>
      <c r="UFD214" s="33"/>
      <c r="UFE214" s="34"/>
      <c r="UFF214" s="36"/>
      <c r="UFG214" s="58"/>
      <c r="UFH214" s="59"/>
      <c r="UFI214" s="33"/>
      <c r="UFJ214" s="33"/>
      <c r="UFK214" s="33"/>
      <c r="UFL214" s="34"/>
      <c r="UFM214" s="36"/>
      <c r="UFN214" s="58"/>
      <c r="UFO214" s="59"/>
      <c r="UFP214" s="33"/>
      <c r="UFQ214" s="33"/>
      <c r="UFR214" s="33"/>
      <c r="UFS214" s="34"/>
      <c r="UFT214" s="36"/>
      <c r="UFU214" s="58"/>
      <c r="UFV214" s="59"/>
      <c r="UFW214" s="33"/>
      <c r="UFX214" s="33"/>
      <c r="UFY214" s="33"/>
      <c r="UFZ214" s="34"/>
      <c r="UGA214" s="36"/>
      <c r="UGB214" s="58"/>
      <c r="UGC214" s="59"/>
      <c r="UGD214" s="33"/>
      <c r="UGE214" s="33"/>
      <c r="UGF214" s="33"/>
      <c r="UGG214" s="34"/>
      <c r="UGH214" s="36"/>
      <c r="UGI214" s="58"/>
      <c r="UGJ214" s="59"/>
      <c r="UGK214" s="33"/>
      <c r="UGL214" s="33"/>
      <c r="UGM214" s="33"/>
      <c r="UGN214" s="34"/>
      <c r="UGO214" s="36"/>
      <c r="UGP214" s="58"/>
      <c r="UGQ214" s="59"/>
      <c r="UGR214" s="33"/>
      <c r="UGS214" s="33"/>
      <c r="UGT214" s="33"/>
      <c r="UGU214" s="34"/>
      <c r="UGV214" s="36"/>
      <c r="UGW214" s="58"/>
      <c r="UGX214" s="59"/>
      <c r="UGY214" s="33"/>
      <c r="UGZ214" s="33"/>
      <c r="UHA214" s="33"/>
      <c r="UHB214" s="34"/>
      <c r="UHC214" s="36"/>
      <c r="UHD214" s="58"/>
      <c r="UHE214" s="59"/>
      <c r="UHF214" s="33"/>
      <c r="UHG214" s="33"/>
      <c r="UHH214" s="33"/>
      <c r="UHI214" s="34"/>
      <c r="UHJ214" s="36"/>
      <c r="UHK214" s="58"/>
      <c r="UHL214" s="59"/>
      <c r="UHM214" s="33"/>
      <c r="UHN214" s="33"/>
      <c r="UHO214" s="33"/>
      <c r="UHP214" s="34"/>
      <c r="UHQ214" s="36"/>
      <c r="UHR214" s="58"/>
      <c r="UHS214" s="59"/>
      <c r="UHT214" s="33"/>
      <c r="UHU214" s="33"/>
      <c r="UHV214" s="33"/>
      <c r="UHW214" s="34"/>
      <c r="UHX214" s="36"/>
      <c r="UHY214" s="58"/>
      <c r="UHZ214" s="59"/>
      <c r="UIA214" s="33"/>
      <c r="UIB214" s="33"/>
      <c r="UIC214" s="33"/>
      <c r="UID214" s="34"/>
      <c r="UIE214" s="36"/>
      <c r="UIF214" s="58"/>
      <c r="UIG214" s="59"/>
      <c r="UIH214" s="33"/>
      <c r="UII214" s="33"/>
      <c r="UIJ214" s="33"/>
      <c r="UIK214" s="34"/>
      <c r="UIL214" s="36"/>
      <c r="UIM214" s="58"/>
      <c r="UIN214" s="59"/>
      <c r="UIO214" s="33"/>
      <c r="UIP214" s="33"/>
      <c r="UIQ214" s="33"/>
      <c r="UIR214" s="34"/>
      <c r="UIS214" s="36"/>
      <c r="UIT214" s="58"/>
      <c r="UIU214" s="59"/>
      <c r="UIV214" s="33"/>
      <c r="UIW214" s="33"/>
      <c r="UIX214" s="33"/>
      <c r="UIY214" s="34"/>
      <c r="UIZ214" s="36"/>
      <c r="UJA214" s="58"/>
      <c r="UJB214" s="59"/>
      <c r="UJC214" s="33"/>
      <c r="UJD214" s="33"/>
      <c r="UJE214" s="33"/>
      <c r="UJF214" s="34"/>
      <c r="UJG214" s="36"/>
      <c r="UJH214" s="58"/>
      <c r="UJI214" s="59"/>
      <c r="UJJ214" s="33"/>
      <c r="UJK214" s="33"/>
      <c r="UJL214" s="33"/>
      <c r="UJM214" s="34"/>
      <c r="UJN214" s="36"/>
      <c r="UJO214" s="58"/>
      <c r="UJP214" s="59"/>
      <c r="UJQ214" s="33"/>
      <c r="UJR214" s="33"/>
      <c r="UJS214" s="33"/>
      <c r="UJT214" s="34"/>
      <c r="UJU214" s="36"/>
      <c r="UJV214" s="58"/>
      <c r="UJW214" s="59"/>
      <c r="UJX214" s="33"/>
      <c r="UJY214" s="33"/>
      <c r="UJZ214" s="33"/>
      <c r="UKA214" s="34"/>
      <c r="UKB214" s="36"/>
      <c r="UKC214" s="58"/>
      <c r="UKD214" s="59"/>
      <c r="UKE214" s="33"/>
      <c r="UKF214" s="33"/>
      <c r="UKG214" s="33"/>
      <c r="UKH214" s="34"/>
      <c r="UKI214" s="36"/>
      <c r="UKJ214" s="58"/>
      <c r="UKK214" s="59"/>
      <c r="UKL214" s="33"/>
      <c r="UKM214" s="33"/>
      <c r="UKN214" s="33"/>
      <c r="UKO214" s="34"/>
      <c r="UKP214" s="36"/>
      <c r="UKQ214" s="58"/>
      <c r="UKR214" s="59"/>
      <c r="UKS214" s="33"/>
      <c r="UKT214" s="33"/>
      <c r="UKU214" s="33"/>
      <c r="UKV214" s="34"/>
      <c r="UKW214" s="36"/>
      <c r="UKX214" s="58"/>
      <c r="UKY214" s="59"/>
      <c r="UKZ214" s="33"/>
      <c r="ULA214" s="33"/>
      <c r="ULB214" s="33"/>
      <c r="ULC214" s="34"/>
      <c r="ULD214" s="36"/>
      <c r="ULE214" s="58"/>
      <c r="ULF214" s="59"/>
      <c r="ULG214" s="33"/>
      <c r="ULH214" s="33"/>
      <c r="ULI214" s="33"/>
      <c r="ULJ214" s="34"/>
      <c r="ULK214" s="36"/>
      <c r="ULL214" s="58"/>
      <c r="ULM214" s="59"/>
      <c r="ULN214" s="33"/>
      <c r="ULO214" s="33"/>
      <c r="ULP214" s="33"/>
      <c r="ULQ214" s="34"/>
      <c r="ULR214" s="36"/>
      <c r="ULS214" s="58"/>
      <c r="ULT214" s="59"/>
      <c r="ULU214" s="33"/>
      <c r="ULV214" s="33"/>
      <c r="ULW214" s="33"/>
      <c r="ULX214" s="34"/>
      <c r="ULY214" s="36"/>
      <c r="ULZ214" s="58"/>
      <c r="UMA214" s="59"/>
      <c r="UMB214" s="33"/>
      <c r="UMC214" s="33"/>
      <c r="UMD214" s="33"/>
      <c r="UME214" s="34"/>
      <c r="UMF214" s="36"/>
      <c r="UMG214" s="58"/>
      <c r="UMH214" s="59"/>
      <c r="UMI214" s="33"/>
      <c r="UMJ214" s="33"/>
      <c r="UMK214" s="33"/>
      <c r="UML214" s="34"/>
      <c r="UMM214" s="36"/>
      <c r="UMN214" s="58"/>
      <c r="UMO214" s="59"/>
      <c r="UMP214" s="33"/>
      <c r="UMQ214" s="33"/>
      <c r="UMR214" s="33"/>
      <c r="UMS214" s="34"/>
      <c r="UMT214" s="36"/>
      <c r="UMU214" s="58"/>
      <c r="UMV214" s="59"/>
      <c r="UMW214" s="33"/>
      <c r="UMX214" s="33"/>
      <c r="UMY214" s="33"/>
      <c r="UMZ214" s="34"/>
      <c r="UNA214" s="36"/>
      <c r="UNB214" s="58"/>
      <c r="UNC214" s="59"/>
      <c r="UND214" s="33"/>
      <c r="UNE214" s="33"/>
      <c r="UNF214" s="33"/>
      <c r="UNG214" s="34"/>
      <c r="UNH214" s="36"/>
      <c r="UNI214" s="58"/>
      <c r="UNJ214" s="59"/>
      <c r="UNK214" s="33"/>
      <c r="UNL214" s="33"/>
      <c r="UNM214" s="33"/>
      <c r="UNN214" s="34"/>
      <c r="UNO214" s="36"/>
      <c r="UNP214" s="58"/>
      <c r="UNQ214" s="59"/>
      <c r="UNR214" s="33"/>
      <c r="UNS214" s="33"/>
      <c r="UNT214" s="33"/>
      <c r="UNU214" s="34"/>
      <c r="UNV214" s="36"/>
      <c r="UNW214" s="58"/>
      <c r="UNX214" s="59"/>
      <c r="UNY214" s="33"/>
      <c r="UNZ214" s="33"/>
      <c r="UOA214" s="33"/>
      <c r="UOB214" s="34"/>
      <c r="UOC214" s="36"/>
      <c r="UOD214" s="58"/>
      <c r="UOE214" s="59"/>
      <c r="UOF214" s="33"/>
      <c r="UOG214" s="33"/>
      <c r="UOH214" s="33"/>
      <c r="UOI214" s="34"/>
      <c r="UOJ214" s="36"/>
      <c r="UOK214" s="58"/>
      <c r="UOL214" s="59"/>
      <c r="UOM214" s="33"/>
      <c r="UON214" s="33"/>
      <c r="UOO214" s="33"/>
      <c r="UOP214" s="34"/>
      <c r="UOQ214" s="36"/>
      <c r="UOR214" s="58"/>
      <c r="UOS214" s="59"/>
      <c r="UOT214" s="33"/>
      <c r="UOU214" s="33"/>
      <c r="UOV214" s="33"/>
      <c r="UOW214" s="34"/>
      <c r="UOX214" s="36"/>
      <c r="UOY214" s="58"/>
      <c r="UOZ214" s="59"/>
      <c r="UPA214" s="33"/>
      <c r="UPB214" s="33"/>
      <c r="UPC214" s="33"/>
      <c r="UPD214" s="34"/>
      <c r="UPE214" s="36"/>
      <c r="UPF214" s="58"/>
      <c r="UPG214" s="59"/>
      <c r="UPH214" s="33"/>
      <c r="UPI214" s="33"/>
      <c r="UPJ214" s="33"/>
      <c r="UPK214" s="34"/>
      <c r="UPL214" s="36"/>
      <c r="UPM214" s="58"/>
      <c r="UPN214" s="59"/>
      <c r="UPO214" s="33"/>
      <c r="UPP214" s="33"/>
      <c r="UPQ214" s="33"/>
      <c r="UPR214" s="34"/>
      <c r="UPS214" s="36"/>
      <c r="UPT214" s="58"/>
      <c r="UPU214" s="59"/>
      <c r="UPV214" s="33"/>
      <c r="UPW214" s="33"/>
      <c r="UPX214" s="33"/>
      <c r="UPY214" s="34"/>
      <c r="UPZ214" s="36"/>
      <c r="UQA214" s="58"/>
      <c r="UQB214" s="59"/>
      <c r="UQC214" s="33"/>
      <c r="UQD214" s="33"/>
      <c r="UQE214" s="33"/>
      <c r="UQF214" s="34"/>
      <c r="UQG214" s="36"/>
      <c r="UQH214" s="58"/>
      <c r="UQI214" s="59"/>
      <c r="UQJ214" s="33"/>
      <c r="UQK214" s="33"/>
      <c r="UQL214" s="33"/>
      <c r="UQM214" s="34"/>
      <c r="UQN214" s="36"/>
      <c r="UQO214" s="58"/>
      <c r="UQP214" s="59"/>
      <c r="UQQ214" s="33"/>
      <c r="UQR214" s="33"/>
      <c r="UQS214" s="33"/>
      <c r="UQT214" s="34"/>
      <c r="UQU214" s="36"/>
      <c r="UQV214" s="58"/>
      <c r="UQW214" s="59"/>
      <c r="UQX214" s="33"/>
      <c r="UQY214" s="33"/>
      <c r="UQZ214" s="33"/>
      <c r="URA214" s="34"/>
      <c r="URB214" s="36"/>
      <c r="URC214" s="58"/>
      <c r="URD214" s="59"/>
      <c r="URE214" s="33"/>
      <c r="URF214" s="33"/>
      <c r="URG214" s="33"/>
      <c r="URH214" s="34"/>
      <c r="URI214" s="36"/>
      <c r="URJ214" s="58"/>
      <c r="URK214" s="59"/>
      <c r="URL214" s="33"/>
      <c r="URM214" s="33"/>
      <c r="URN214" s="33"/>
      <c r="URO214" s="34"/>
      <c r="URP214" s="36"/>
      <c r="URQ214" s="58"/>
      <c r="URR214" s="59"/>
      <c r="URS214" s="33"/>
      <c r="URT214" s="33"/>
      <c r="URU214" s="33"/>
      <c r="URV214" s="34"/>
      <c r="URW214" s="36"/>
      <c r="URX214" s="58"/>
      <c r="URY214" s="59"/>
      <c r="URZ214" s="33"/>
      <c r="USA214" s="33"/>
      <c r="USB214" s="33"/>
      <c r="USC214" s="34"/>
      <c r="USD214" s="36"/>
      <c r="USE214" s="58"/>
      <c r="USF214" s="59"/>
      <c r="USG214" s="33"/>
      <c r="USH214" s="33"/>
      <c r="USI214" s="33"/>
      <c r="USJ214" s="34"/>
      <c r="USK214" s="36"/>
      <c r="USL214" s="58"/>
      <c r="USM214" s="59"/>
      <c r="USN214" s="33"/>
      <c r="USO214" s="33"/>
      <c r="USP214" s="33"/>
      <c r="USQ214" s="34"/>
      <c r="USR214" s="36"/>
      <c r="USS214" s="58"/>
      <c r="UST214" s="59"/>
      <c r="USU214" s="33"/>
      <c r="USV214" s="33"/>
      <c r="USW214" s="33"/>
      <c r="USX214" s="34"/>
      <c r="USY214" s="36"/>
      <c r="USZ214" s="58"/>
      <c r="UTA214" s="59"/>
      <c r="UTB214" s="33"/>
      <c r="UTC214" s="33"/>
      <c r="UTD214" s="33"/>
      <c r="UTE214" s="34"/>
      <c r="UTF214" s="36"/>
      <c r="UTG214" s="58"/>
      <c r="UTH214" s="59"/>
      <c r="UTI214" s="33"/>
      <c r="UTJ214" s="33"/>
      <c r="UTK214" s="33"/>
      <c r="UTL214" s="34"/>
      <c r="UTM214" s="36"/>
      <c r="UTN214" s="58"/>
      <c r="UTO214" s="59"/>
      <c r="UTP214" s="33"/>
      <c r="UTQ214" s="33"/>
      <c r="UTR214" s="33"/>
      <c r="UTS214" s="34"/>
      <c r="UTT214" s="36"/>
      <c r="UTU214" s="58"/>
      <c r="UTV214" s="59"/>
      <c r="UTW214" s="33"/>
      <c r="UTX214" s="33"/>
      <c r="UTY214" s="33"/>
      <c r="UTZ214" s="34"/>
      <c r="UUA214" s="36"/>
      <c r="UUB214" s="58"/>
      <c r="UUC214" s="59"/>
      <c r="UUD214" s="33"/>
      <c r="UUE214" s="33"/>
      <c r="UUF214" s="33"/>
      <c r="UUG214" s="34"/>
      <c r="UUH214" s="36"/>
      <c r="UUI214" s="58"/>
      <c r="UUJ214" s="59"/>
      <c r="UUK214" s="33"/>
      <c r="UUL214" s="33"/>
      <c r="UUM214" s="33"/>
      <c r="UUN214" s="34"/>
      <c r="UUO214" s="36"/>
      <c r="UUP214" s="58"/>
      <c r="UUQ214" s="59"/>
      <c r="UUR214" s="33"/>
      <c r="UUS214" s="33"/>
      <c r="UUT214" s="33"/>
      <c r="UUU214" s="34"/>
      <c r="UUV214" s="36"/>
      <c r="UUW214" s="58"/>
      <c r="UUX214" s="59"/>
      <c r="UUY214" s="33"/>
      <c r="UUZ214" s="33"/>
      <c r="UVA214" s="33"/>
      <c r="UVB214" s="34"/>
      <c r="UVC214" s="36"/>
      <c r="UVD214" s="58"/>
      <c r="UVE214" s="59"/>
      <c r="UVF214" s="33"/>
      <c r="UVG214" s="33"/>
      <c r="UVH214" s="33"/>
      <c r="UVI214" s="34"/>
      <c r="UVJ214" s="36"/>
      <c r="UVK214" s="58"/>
      <c r="UVL214" s="59"/>
      <c r="UVM214" s="33"/>
      <c r="UVN214" s="33"/>
      <c r="UVO214" s="33"/>
      <c r="UVP214" s="34"/>
      <c r="UVQ214" s="36"/>
      <c r="UVR214" s="58"/>
      <c r="UVS214" s="59"/>
      <c r="UVT214" s="33"/>
      <c r="UVU214" s="33"/>
      <c r="UVV214" s="33"/>
      <c r="UVW214" s="34"/>
      <c r="UVX214" s="36"/>
      <c r="UVY214" s="58"/>
      <c r="UVZ214" s="59"/>
      <c r="UWA214" s="33"/>
      <c r="UWB214" s="33"/>
      <c r="UWC214" s="33"/>
      <c r="UWD214" s="34"/>
      <c r="UWE214" s="36"/>
      <c r="UWF214" s="58"/>
      <c r="UWG214" s="59"/>
      <c r="UWH214" s="33"/>
      <c r="UWI214" s="33"/>
      <c r="UWJ214" s="33"/>
      <c r="UWK214" s="34"/>
      <c r="UWL214" s="36"/>
      <c r="UWM214" s="58"/>
      <c r="UWN214" s="59"/>
      <c r="UWO214" s="33"/>
      <c r="UWP214" s="33"/>
      <c r="UWQ214" s="33"/>
      <c r="UWR214" s="34"/>
      <c r="UWS214" s="36"/>
      <c r="UWT214" s="58"/>
      <c r="UWU214" s="59"/>
      <c r="UWV214" s="33"/>
      <c r="UWW214" s="33"/>
      <c r="UWX214" s="33"/>
      <c r="UWY214" s="34"/>
      <c r="UWZ214" s="36"/>
      <c r="UXA214" s="58"/>
      <c r="UXB214" s="59"/>
      <c r="UXC214" s="33"/>
      <c r="UXD214" s="33"/>
      <c r="UXE214" s="33"/>
      <c r="UXF214" s="34"/>
      <c r="UXG214" s="36"/>
      <c r="UXH214" s="58"/>
      <c r="UXI214" s="59"/>
      <c r="UXJ214" s="33"/>
      <c r="UXK214" s="33"/>
      <c r="UXL214" s="33"/>
      <c r="UXM214" s="34"/>
      <c r="UXN214" s="36"/>
      <c r="UXO214" s="58"/>
      <c r="UXP214" s="59"/>
      <c r="UXQ214" s="33"/>
      <c r="UXR214" s="33"/>
      <c r="UXS214" s="33"/>
      <c r="UXT214" s="34"/>
      <c r="UXU214" s="36"/>
      <c r="UXV214" s="58"/>
      <c r="UXW214" s="59"/>
      <c r="UXX214" s="33"/>
      <c r="UXY214" s="33"/>
      <c r="UXZ214" s="33"/>
      <c r="UYA214" s="34"/>
      <c r="UYB214" s="36"/>
      <c r="UYC214" s="58"/>
      <c r="UYD214" s="59"/>
      <c r="UYE214" s="33"/>
      <c r="UYF214" s="33"/>
      <c r="UYG214" s="33"/>
      <c r="UYH214" s="34"/>
      <c r="UYI214" s="36"/>
      <c r="UYJ214" s="58"/>
      <c r="UYK214" s="59"/>
      <c r="UYL214" s="33"/>
      <c r="UYM214" s="33"/>
      <c r="UYN214" s="33"/>
      <c r="UYO214" s="34"/>
      <c r="UYP214" s="36"/>
      <c r="UYQ214" s="58"/>
      <c r="UYR214" s="59"/>
      <c r="UYS214" s="33"/>
      <c r="UYT214" s="33"/>
      <c r="UYU214" s="33"/>
      <c r="UYV214" s="34"/>
      <c r="UYW214" s="36"/>
      <c r="UYX214" s="58"/>
      <c r="UYY214" s="59"/>
      <c r="UYZ214" s="33"/>
      <c r="UZA214" s="33"/>
      <c r="UZB214" s="33"/>
      <c r="UZC214" s="34"/>
      <c r="UZD214" s="36"/>
      <c r="UZE214" s="58"/>
      <c r="UZF214" s="59"/>
      <c r="UZG214" s="33"/>
      <c r="UZH214" s="33"/>
      <c r="UZI214" s="33"/>
      <c r="UZJ214" s="34"/>
      <c r="UZK214" s="36"/>
      <c r="UZL214" s="58"/>
      <c r="UZM214" s="59"/>
      <c r="UZN214" s="33"/>
      <c r="UZO214" s="33"/>
      <c r="UZP214" s="33"/>
      <c r="UZQ214" s="34"/>
      <c r="UZR214" s="36"/>
      <c r="UZS214" s="58"/>
      <c r="UZT214" s="59"/>
      <c r="UZU214" s="33"/>
      <c r="UZV214" s="33"/>
      <c r="UZW214" s="33"/>
      <c r="UZX214" s="34"/>
      <c r="UZY214" s="36"/>
      <c r="UZZ214" s="58"/>
      <c r="VAA214" s="59"/>
      <c r="VAB214" s="33"/>
      <c r="VAC214" s="33"/>
      <c r="VAD214" s="33"/>
      <c r="VAE214" s="34"/>
      <c r="VAF214" s="36"/>
      <c r="VAG214" s="58"/>
      <c r="VAH214" s="59"/>
      <c r="VAI214" s="33"/>
      <c r="VAJ214" s="33"/>
      <c r="VAK214" s="33"/>
      <c r="VAL214" s="34"/>
      <c r="VAM214" s="36"/>
      <c r="VAN214" s="58"/>
      <c r="VAO214" s="59"/>
      <c r="VAP214" s="33"/>
      <c r="VAQ214" s="33"/>
      <c r="VAR214" s="33"/>
      <c r="VAS214" s="34"/>
      <c r="VAT214" s="36"/>
      <c r="VAU214" s="58"/>
      <c r="VAV214" s="59"/>
      <c r="VAW214" s="33"/>
      <c r="VAX214" s="33"/>
      <c r="VAY214" s="33"/>
      <c r="VAZ214" s="34"/>
      <c r="VBA214" s="36"/>
      <c r="VBB214" s="58"/>
      <c r="VBC214" s="59"/>
      <c r="VBD214" s="33"/>
      <c r="VBE214" s="33"/>
      <c r="VBF214" s="33"/>
      <c r="VBG214" s="34"/>
      <c r="VBH214" s="36"/>
      <c r="VBI214" s="58"/>
      <c r="VBJ214" s="59"/>
      <c r="VBK214" s="33"/>
      <c r="VBL214" s="33"/>
      <c r="VBM214" s="33"/>
      <c r="VBN214" s="34"/>
      <c r="VBO214" s="36"/>
      <c r="VBP214" s="58"/>
      <c r="VBQ214" s="59"/>
      <c r="VBR214" s="33"/>
      <c r="VBS214" s="33"/>
      <c r="VBT214" s="33"/>
      <c r="VBU214" s="34"/>
      <c r="VBV214" s="36"/>
      <c r="VBW214" s="58"/>
      <c r="VBX214" s="59"/>
      <c r="VBY214" s="33"/>
      <c r="VBZ214" s="33"/>
      <c r="VCA214" s="33"/>
      <c r="VCB214" s="34"/>
      <c r="VCC214" s="36"/>
      <c r="VCD214" s="58"/>
      <c r="VCE214" s="59"/>
      <c r="VCF214" s="33"/>
      <c r="VCG214" s="33"/>
      <c r="VCH214" s="33"/>
      <c r="VCI214" s="34"/>
      <c r="VCJ214" s="36"/>
      <c r="VCK214" s="58"/>
      <c r="VCL214" s="59"/>
      <c r="VCM214" s="33"/>
      <c r="VCN214" s="33"/>
      <c r="VCO214" s="33"/>
      <c r="VCP214" s="34"/>
      <c r="VCQ214" s="36"/>
      <c r="VCR214" s="58"/>
      <c r="VCS214" s="59"/>
      <c r="VCT214" s="33"/>
      <c r="VCU214" s="33"/>
      <c r="VCV214" s="33"/>
      <c r="VCW214" s="34"/>
      <c r="VCX214" s="36"/>
      <c r="VCY214" s="58"/>
      <c r="VCZ214" s="59"/>
      <c r="VDA214" s="33"/>
      <c r="VDB214" s="33"/>
      <c r="VDC214" s="33"/>
      <c r="VDD214" s="34"/>
      <c r="VDE214" s="36"/>
      <c r="VDF214" s="58"/>
      <c r="VDG214" s="59"/>
      <c r="VDH214" s="33"/>
      <c r="VDI214" s="33"/>
      <c r="VDJ214" s="33"/>
      <c r="VDK214" s="34"/>
      <c r="VDL214" s="36"/>
      <c r="VDM214" s="58"/>
      <c r="VDN214" s="59"/>
      <c r="VDO214" s="33"/>
      <c r="VDP214" s="33"/>
      <c r="VDQ214" s="33"/>
      <c r="VDR214" s="34"/>
      <c r="VDS214" s="36"/>
      <c r="VDT214" s="58"/>
      <c r="VDU214" s="59"/>
      <c r="VDV214" s="33"/>
      <c r="VDW214" s="33"/>
      <c r="VDX214" s="33"/>
      <c r="VDY214" s="34"/>
      <c r="VDZ214" s="36"/>
      <c r="VEA214" s="58"/>
      <c r="VEB214" s="59"/>
      <c r="VEC214" s="33"/>
      <c r="VED214" s="33"/>
      <c r="VEE214" s="33"/>
      <c r="VEF214" s="34"/>
      <c r="VEG214" s="36"/>
      <c r="VEH214" s="58"/>
      <c r="VEI214" s="59"/>
      <c r="VEJ214" s="33"/>
      <c r="VEK214" s="33"/>
      <c r="VEL214" s="33"/>
      <c r="VEM214" s="34"/>
      <c r="VEN214" s="36"/>
      <c r="VEO214" s="58"/>
      <c r="VEP214" s="59"/>
      <c r="VEQ214" s="33"/>
      <c r="VER214" s="33"/>
      <c r="VES214" s="33"/>
      <c r="VET214" s="34"/>
      <c r="VEU214" s="36"/>
      <c r="VEV214" s="58"/>
      <c r="VEW214" s="59"/>
      <c r="VEX214" s="33"/>
      <c r="VEY214" s="33"/>
      <c r="VEZ214" s="33"/>
      <c r="VFA214" s="34"/>
      <c r="VFB214" s="36"/>
      <c r="VFC214" s="58"/>
      <c r="VFD214" s="59"/>
      <c r="VFE214" s="33"/>
      <c r="VFF214" s="33"/>
      <c r="VFG214" s="33"/>
      <c r="VFH214" s="34"/>
      <c r="VFI214" s="36"/>
      <c r="VFJ214" s="58"/>
      <c r="VFK214" s="59"/>
      <c r="VFL214" s="33"/>
      <c r="VFM214" s="33"/>
      <c r="VFN214" s="33"/>
      <c r="VFO214" s="34"/>
      <c r="VFP214" s="36"/>
      <c r="VFQ214" s="58"/>
      <c r="VFR214" s="59"/>
      <c r="VFS214" s="33"/>
      <c r="VFT214" s="33"/>
      <c r="VFU214" s="33"/>
      <c r="VFV214" s="34"/>
      <c r="VFW214" s="36"/>
      <c r="VFX214" s="58"/>
      <c r="VFY214" s="59"/>
      <c r="VFZ214" s="33"/>
      <c r="VGA214" s="33"/>
      <c r="VGB214" s="33"/>
      <c r="VGC214" s="34"/>
      <c r="VGD214" s="36"/>
      <c r="VGE214" s="58"/>
      <c r="VGF214" s="59"/>
      <c r="VGG214" s="33"/>
      <c r="VGH214" s="33"/>
      <c r="VGI214" s="33"/>
      <c r="VGJ214" s="34"/>
      <c r="VGK214" s="36"/>
      <c r="VGL214" s="58"/>
      <c r="VGM214" s="59"/>
      <c r="VGN214" s="33"/>
      <c r="VGO214" s="33"/>
      <c r="VGP214" s="33"/>
      <c r="VGQ214" s="34"/>
      <c r="VGR214" s="36"/>
      <c r="VGS214" s="58"/>
      <c r="VGT214" s="59"/>
      <c r="VGU214" s="33"/>
      <c r="VGV214" s="33"/>
      <c r="VGW214" s="33"/>
      <c r="VGX214" s="34"/>
      <c r="VGY214" s="36"/>
      <c r="VGZ214" s="58"/>
      <c r="VHA214" s="59"/>
      <c r="VHB214" s="33"/>
      <c r="VHC214" s="33"/>
      <c r="VHD214" s="33"/>
      <c r="VHE214" s="34"/>
      <c r="VHF214" s="36"/>
      <c r="VHG214" s="58"/>
      <c r="VHH214" s="59"/>
      <c r="VHI214" s="33"/>
      <c r="VHJ214" s="33"/>
      <c r="VHK214" s="33"/>
      <c r="VHL214" s="34"/>
      <c r="VHM214" s="36"/>
      <c r="VHN214" s="58"/>
      <c r="VHO214" s="59"/>
      <c r="VHP214" s="33"/>
      <c r="VHQ214" s="33"/>
      <c r="VHR214" s="33"/>
      <c r="VHS214" s="34"/>
      <c r="VHT214" s="36"/>
      <c r="VHU214" s="58"/>
      <c r="VHV214" s="59"/>
      <c r="VHW214" s="33"/>
      <c r="VHX214" s="33"/>
      <c r="VHY214" s="33"/>
      <c r="VHZ214" s="34"/>
      <c r="VIA214" s="36"/>
      <c r="VIB214" s="58"/>
      <c r="VIC214" s="59"/>
      <c r="VID214" s="33"/>
      <c r="VIE214" s="33"/>
      <c r="VIF214" s="33"/>
      <c r="VIG214" s="34"/>
      <c r="VIH214" s="36"/>
      <c r="VII214" s="58"/>
      <c r="VIJ214" s="59"/>
      <c r="VIK214" s="33"/>
      <c r="VIL214" s="33"/>
      <c r="VIM214" s="33"/>
      <c r="VIN214" s="34"/>
      <c r="VIO214" s="36"/>
      <c r="VIP214" s="58"/>
      <c r="VIQ214" s="59"/>
      <c r="VIR214" s="33"/>
      <c r="VIS214" s="33"/>
      <c r="VIT214" s="33"/>
      <c r="VIU214" s="34"/>
      <c r="VIV214" s="36"/>
      <c r="VIW214" s="58"/>
      <c r="VIX214" s="59"/>
      <c r="VIY214" s="33"/>
      <c r="VIZ214" s="33"/>
      <c r="VJA214" s="33"/>
      <c r="VJB214" s="34"/>
      <c r="VJC214" s="36"/>
      <c r="VJD214" s="58"/>
      <c r="VJE214" s="59"/>
      <c r="VJF214" s="33"/>
      <c r="VJG214" s="33"/>
      <c r="VJH214" s="33"/>
      <c r="VJI214" s="34"/>
      <c r="VJJ214" s="36"/>
      <c r="VJK214" s="58"/>
      <c r="VJL214" s="59"/>
      <c r="VJM214" s="33"/>
      <c r="VJN214" s="33"/>
      <c r="VJO214" s="33"/>
      <c r="VJP214" s="34"/>
      <c r="VJQ214" s="36"/>
      <c r="VJR214" s="58"/>
      <c r="VJS214" s="59"/>
      <c r="VJT214" s="33"/>
      <c r="VJU214" s="33"/>
      <c r="VJV214" s="33"/>
      <c r="VJW214" s="34"/>
      <c r="VJX214" s="36"/>
      <c r="VJY214" s="58"/>
      <c r="VJZ214" s="59"/>
      <c r="VKA214" s="33"/>
      <c r="VKB214" s="33"/>
      <c r="VKC214" s="33"/>
      <c r="VKD214" s="34"/>
      <c r="VKE214" s="36"/>
      <c r="VKF214" s="58"/>
      <c r="VKG214" s="59"/>
      <c r="VKH214" s="33"/>
      <c r="VKI214" s="33"/>
      <c r="VKJ214" s="33"/>
      <c r="VKK214" s="34"/>
      <c r="VKL214" s="36"/>
      <c r="VKM214" s="58"/>
      <c r="VKN214" s="59"/>
      <c r="VKO214" s="33"/>
      <c r="VKP214" s="33"/>
      <c r="VKQ214" s="33"/>
      <c r="VKR214" s="34"/>
      <c r="VKS214" s="36"/>
      <c r="VKT214" s="58"/>
      <c r="VKU214" s="59"/>
      <c r="VKV214" s="33"/>
      <c r="VKW214" s="33"/>
      <c r="VKX214" s="33"/>
      <c r="VKY214" s="34"/>
      <c r="VKZ214" s="36"/>
      <c r="VLA214" s="58"/>
      <c r="VLB214" s="59"/>
      <c r="VLC214" s="33"/>
      <c r="VLD214" s="33"/>
      <c r="VLE214" s="33"/>
      <c r="VLF214" s="34"/>
      <c r="VLG214" s="36"/>
      <c r="VLH214" s="58"/>
      <c r="VLI214" s="59"/>
      <c r="VLJ214" s="33"/>
      <c r="VLK214" s="33"/>
      <c r="VLL214" s="33"/>
      <c r="VLM214" s="34"/>
      <c r="VLN214" s="36"/>
      <c r="VLO214" s="58"/>
      <c r="VLP214" s="59"/>
      <c r="VLQ214" s="33"/>
      <c r="VLR214" s="33"/>
      <c r="VLS214" s="33"/>
      <c r="VLT214" s="34"/>
      <c r="VLU214" s="36"/>
      <c r="VLV214" s="58"/>
      <c r="VLW214" s="59"/>
      <c r="VLX214" s="33"/>
      <c r="VLY214" s="33"/>
      <c r="VLZ214" s="33"/>
      <c r="VMA214" s="34"/>
      <c r="VMB214" s="36"/>
      <c r="VMC214" s="58"/>
      <c r="VMD214" s="59"/>
      <c r="VME214" s="33"/>
      <c r="VMF214" s="33"/>
      <c r="VMG214" s="33"/>
      <c r="VMH214" s="34"/>
      <c r="VMI214" s="36"/>
      <c r="VMJ214" s="58"/>
      <c r="VMK214" s="59"/>
      <c r="VML214" s="33"/>
      <c r="VMM214" s="33"/>
      <c r="VMN214" s="33"/>
      <c r="VMO214" s="34"/>
      <c r="VMP214" s="36"/>
      <c r="VMQ214" s="58"/>
      <c r="VMR214" s="59"/>
      <c r="VMS214" s="33"/>
      <c r="VMT214" s="33"/>
      <c r="VMU214" s="33"/>
      <c r="VMV214" s="34"/>
      <c r="VMW214" s="36"/>
      <c r="VMX214" s="58"/>
      <c r="VMY214" s="59"/>
      <c r="VMZ214" s="33"/>
      <c r="VNA214" s="33"/>
      <c r="VNB214" s="33"/>
      <c r="VNC214" s="34"/>
      <c r="VND214" s="36"/>
      <c r="VNE214" s="58"/>
      <c r="VNF214" s="59"/>
      <c r="VNG214" s="33"/>
      <c r="VNH214" s="33"/>
      <c r="VNI214" s="33"/>
      <c r="VNJ214" s="34"/>
      <c r="VNK214" s="36"/>
      <c r="VNL214" s="58"/>
      <c r="VNM214" s="59"/>
      <c r="VNN214" s="33"/>
      <c r="VNO214" s="33"/>
      <c r="VNP214" s="33"/>
      <c r="VNQ214" s="34"/>
      <c r="VNR214" s="36"/>
      <c r="VNS214" s="58"/>
      <c r="VNT214" s="59"/>
      <c r="VNU214" s="33"/>
      <c r="VNV214" s="33"/>
      <c r="VNW214" s="33"/>
      <c r="VNX214" s="34"/>
      <c r="VNY214" s="36"/>
      <c r="VNZ214" s="58"/>
      <c r="VOA214" s="59"/>
      <c r="VOB214" s="33"/>
      <c r="VOC214" s="33"/>
      <c r="VOD214" s="33"/>
      <c r="VOE214" s="34"/>
      <c r="VOF214" s="36"/>
      <c r="VOG214" s="58"/>
      <c r="VOH214" s="59"/>
      <c r="VOI214" s="33"/>
      <c r="VOJ214" s="33"/>
      <c r="VOK214" s="33"/>
      <c r="VOL214" s="34"/>
      <c r="VOM214" s="36"/>
      <c r="VON214" s="58"/>
      <c r="VOO214" s="59"/>
      <c r="VOP214" s="33"/>
      <c r="VOQ214" s="33"/>
      <c r="VOR214" s="33"/>
      <c r="VOS214" s="34"/>
      <c r="VOT214" s="36"/>
      <c r="VOU214" s="58"/>
      <c r="VOV214" s="59"/>
      <c r="VOW214" s="33"/>
      <c r="VOX214" s="33"/>
      <c r="VOY214" s="33"/>
      <c r="VOZ214" s="34"/>
      <c r="VPA214" s="36"/>
      <c r="VPB214" s="58"/>
      <c r="VPC214" s="59"/>
      <c r="VPD214" s="33"/>
      <c r="VPE214" s="33"/>
      <c r="VPF214" s="33"/>
      <c r="VPG214" s="34"/>
      <c r="VPH214" s="36"/>
      <c r="VPI214" s="58"/>
      <c r="VPJ214" s="59"/>
      <c r="VPK214" s="33"/>
      <c r="VPL214" s="33"/>
      <c r="VPM214" s="33"/>
      <c r="VPN214" s="34"/>
      <c r="VPO214" s="36"/>
      <c r="VPP214" s="58"/>
      <c r="VPQ214" s="59"/>
      <c r="VPR214" s="33"/>
      <c r="VPS214" s="33"/>
      <c r="VPT214" s="33"/>
      <c r="VPU214" s="34"/>
      <c r="VPV214" s="36"/>
      <c r="VPW214" s="58"/>
      <c r="VPX214" s="59"/>
      <c r="VPY214" s="33"/>
      <c r="VPZ214" s="33"/>
      <c r="VQA214" s="33"/>
      <c r="VQB214" s="34"/>
      <c r="VQC214" s="36"/>
      <c r="VQD214" s="58"/>
      <c r="VQE214" s="59"/>
      <c r="VQF214" s="33"/>
      <c r="VQG214" s="33"/>
      <c r="VQH214" s="33"/>
      <c r="VQI214" s="34"/>
      <c r="VQJ214" s="36"/>
      <c r="VQK214" s="58"/>
      <c r="VQL214" s="59"/>
      <c r="VQM214" s="33"/>
      <c r="VQN214" s="33"/>
      <c r="VQO214" s="33"/>
      <c r="VQP214" s="34"/>
      <c r="VQQ214" s="36"/>
      <c r="VQR214" s="58"/>
      <c r="VQS214" s="59"/>
      <c r="VQT214" s="33"/>
      <c r="VQU214" s="33"/>
      <c r="VQV214" s="33"/>
      <c r="VQW214" s="34"/>
      <c r="VQX214" s="36"/>
      <c r="VQY214" s="58"/>
      <c r="VQZ214" s="59"/>
      <c r="VRA214" s="33"/>
      <c r="VRB214" s="33"/>
      <c r="VRC214" s="33"/>
      <c r="VRD214" s="34"/>
      <c r="VRE214" s="36"/>
      <c r="VRF214" s="58"/>
      <c r="VRG214" s="59"/>
      <c r="VRH214" s="33"/>
      <c r="VRI214" s="33"/>
      <c r="VRJ214" s="33"/>
      <c r="VRK214" s="34"/>
      <c r="VRL214" s="36"/>
      <c r="VRM214" s="58"/>
      <c r="VRN214" s="59"/>
      <c r="VRO214" s="33"/>
      <c r="VRP214" s="33"/>
      <c r="VRQ214" s="33"/>
      <c r="VRR214" s="34"/>
      <c r="VRS214" s="36"/>
      <c r="VRT214" s="58"/>
      <c r="VRU214" s="59"/>
      <c r="VRV214" s="33"/>
      <c r="VRW214" s="33"/>
      <c r="VRX214" s="33"/>
      <c r="VRY214" s="34"/>
      <c r="VRZ214" s="36"/>
      <c r="VSA214" s="58"/>
      <c r="VSB214" s="59"/>
      <c r="VSC214" s="33"/>
      <c r="VSD214" s="33"/>
      <c r="VSE214" s="33"/>
      <c r="VSF214" s="34"/>
      <c r="VSG214" s="36"/>
      <c r="VSH214" s="58"/>
      <c r="VSI214" s="59"/>
      <c r="VSJ214" s="33"/>
      <c r="VSK214" s="33"/>
      <c r="VSL214" s="33"/>
      <c r="VSM214" s="34"/>
      <c r="VSN214" s="36"/>
      <c r="VSO214" s="58"/>
      <c r="VSP214" s="59"/>
      <c r="VSQ214" s="33"/>
      <c r="VSR214" s="33"/>
      <c r="VSS214" s="33"/>
      <c r="VST214" s="34"/>
      <c r="VSU214" s="36"/>
      <c r="VSV214" s="58"/>
      <c r="VSW214" s="59"/>
      <c r="VSX214" s="33"/>
      <c r="VSY214" s="33"/>
      <c r="VSZ214" s="33"/>
      <c r="VTA214" s="34"/>
      <c r="VTB214" s="36"/>
      <c r="VTC214" s="58"/>
      <c r="VTD214" s="59"/>
      <c r="VTE214" s="33"/>
      <c r="VTF214" s="33"/>
      <c r="VTG214" s="33"/>
      <c r="VTH214" s="34"/>
      <c r="VTI214" s="36"/>
      <c r="VTJ214" s="58"/>
      <c r="VTK214" s="59"/>
      <c r="VTL214" s="33"/>
      <c r="VTM214" s="33"/>
      <c r="VTN214" s="33"/>
      <c r="VTO214" s="34"/>
      <c r="VTP214" s="36"/>
      <c r="VTQ214" s="58"/>
      <c r="VTR214" s="59"/>
      <c r="VTS214" s="33"/>
      <c r="VTT214" s="33"/>
      <c r="VTU214" s="33"/>
      <c r="VTV214" s="34"/>
      <c r="VTW214" s="36"/>
      <c r="VTX214" s="58"/>
      <c r="VTY214" s="59"/>
      <c r="VTZ214" s="33"/>
      <c r="VUA214" s="33"/>
      <c r="VUB214" s="33"/>
      <c r="VUC214" s="34"/>
      <c r="VUD214" s="36"/>
      <c r="VUE214" s="58"/>
      <c r="VUF214" s="59"/>
      <c r="VUG214" s="33"/>
      <c r="VUH214" s="33"/>
      <c r="VUI214" s="33"/>
      <c r="VUJ214" s="34"/>
      <c r="VUK214" s="36"/>
      <c r="VUL214" s="58"/>
      <c r="VUM214" s="59"/>
      <c r="VUN214" s="33"/>
      <c r="VUO214" s="33"/>
      <c r="VUP214" s="33"/>
      <c r="VUQ214" s="34"/>
      <c r="VUR214" s="36"/>
      <c r="VUS214" s="58"/>
      <c r="VUT214" s="59"/>
      <c r="VUU214" s="33"/>
      <c r="VUV214" s="33"/>
      <c r="VUW214" s="33"/>
      <c r="VUX214" s="34"/>
      <c r="VUY214" s="36"/>
      <c r="VUZ214" s="58"/>
      <c r="VVA214" s="59"/>
      <c r="VVB214" s="33"/>
      <c r="VVC214" s="33"/>
      <c r="VVD214" s="33"/>
      <c r="VVE214" s="34"/>
      <c r="VVF214" s="36"/>
      <c r="VVG214" s="58"/>
      <c r="VVH214" s="59"/>
      <c r="VVI214" s="33"/>
      <c r="VVJ214" s="33"/>
      <c r="VVK214" s="33"/>
      <c r="VVL214" s="34"/>
      <c r="VVM214" s="36"/>
      <c r="VVN214" s="58"/>
      <c r="VVO214" s="59"/>
      <c r="VVP214" s="33"/>
      <c r="VVQ214" s="33"/>
      <c r="VVR214" s="33"/>
      <c r="VVS214" s="34"/>
      <c r="VVT214" s="36"/>
      <c r="VVU214" s="58"/>
      <c r="VVV214" s="59"/>
      <c r="VVW214" s="33"/>
      <c r="VVX214" s="33"/>
      <c r="VVY214" s="33"/>
      <c r="VVZ214" s="34"/>
      <c r="VWA214" s="36"/>
      <c r="VWB214" s="58"/>
      <c r="VWC214" s="59"/>
      <c r="VWD214" s="33"/>
      <c r="VWE214" s="33"/>
      <c r="VWF214" s="33"/>
      <c r="VWG214" s="34"/>
      <c r="VWH214" s="36"/>
      <c r="VWI214" s="58"/>
      <c r="VWJ214" s="59"/>
      <c r="VWK214" s="33"/>
      <c r="VWL214" s="33"/>
      <c r="VWM214" s="33"/>
      <c r="VWN214" s="34"/>
      <c r="VWO214" s="36"/>
      <c r="VWP214" s="58"/>
      <c r="VWQ214" s="59"/>
      <c r="VWR214" s="33"/>
      <c r="VWS214" s="33"/>
      <c r="VWT214" s="33"/>
      <c r="VWU214" s="34"/>
      <c r="VWV214" s="36"/>
      <c r="VWW214" s="58"/>
      <c r="VWX214" s="59"/>
      <c r="VWY214" s="33"/>
      <c r="VWZ214" s="33"/>
      <c r="VXA214" s="33"/>
      <c r="VXB214" s="34"/>
      <c r="VXC214" s="36"/>
      <c r="VXD214" s="58"/>
      <c r="VXE214" s="59"/>
      <c r="VXF214" s="33"/>
      <c r="VXG214" s="33"/>
      <c r="VXH214" s="33"/>
      <c r="VXI214" s="34"/>
      <c r="VXJ214" s="36"/>
      <c r="VXK214" s="58"/>
      <c r="VXL214" s="59"/>
      <c r="VXM214" s="33"/>
      <c r="VXN214" s="33"/>
      <c r="VXO214" s="33"/>
      <c r="VXP214" s="34"/>
      <c r="VXQ214" s="36"/>
      <c r="VXR214" s="58"/>
      <c r="VXS214" s="59"/>
      <c r="VXT214" s="33"/>
      <c r="VXU214" s="33"/>
      <c r="VXV214" s="33"/>
      <c r="VXW214" s="34"/>
      <c r="VXX214" s="36"/>
      <c r="VXY214" s="58"/>
      <c r="VXZ214" s="59"/>
      <c r="VYA214" s="33"/>
      <c r="VYB214" s="33"/>
      <c r="VYC214" s="33"/>
      <c r="VYD214" s="34"/>
      <c r="VYE214" s="36"/>
      <c r="VYF214" s="58"/>
      <c r="VYG214" s="59"/>
      <c r="VYH214" s="33"/>
      <c r="VYI214" s="33"/>
      <c r="VYJ214" s="33"/>
      <c r="VYK214" s="34"/>
      <c r="VYL214" s="36"/>
      <c r="VYM214" s="58"/>
      <c r="VYN214" s="59"/>
      <c r="VYO214" s="33"/>
      <c r="VYP214" s="33"/>
      <c r="VYQ214" s="33"/>
      <c r="VYR214" s="34"/>
      <c r="VYS214" s="36"/>
      <c r="VYT214" s="58"/>
      <c r="VYU214" s="59"/>
      <c r="VYV214" s="33"/>
      <c r="VYW214" s="33"/>
      <c r="VYX214" s="33"/>
      <c r="VYY214" s="34"/>
      <c r="VYZ214" s="36"/>
      <c r="VZA214" s="58"/>
      <c r="VZB214" s="59"/>
      <c r="VZC214" s="33"/>
      <c r="VZD214" s="33"/>
      <c r="VZE214" s="33"/>
      <c r="VZF214" s="34"/>
      <c r="VZG214" s="36"/>
      <c r="VZH214" s="58"/>
      <c r="VZI214" s="59"/>
      <c r="VZJ214" s="33"/>
      <c r="VZK214" s="33"/>
      <c r="VZL214" s="33"/>
      <c r="VZM214" s="34"/>
      <c r="VZN214" s="36"/>
      <c r="VZO214" s="58"/>
      <c r="VZP214" s="59"/>
      <c r="VZQ214" s="33"/>
      <c r="VZR214" s="33"/>
      <c r="VZS214" s="33"/>
      <c r="VZT214" s="34"/>
      <c r="VZU214" s="36"/>
      <c r="VZV214" s="58"/>
      <c r="VZW214" s="59"/>
      <c r="VZX214" s="33"/>
      <c r="VZY214" s="33"/>
      <c r="VZZ214" s="33"/>
      <c r="WAA214" s="34"/>
      <c r="WAB214" s="36"/>
      <c r="WAC214" s="58"/>
      <c r="WAD214" s="59"/>
      <c r="WAE214" s="33"/>
      <c r="WAF214" s="33"/>
      <c r="WAG214" s="33"/>
      <c r="WAH214" s="34"/>
      <c r="WAI214" s="36"/>
      <c r="WAJ214" s="58"/>
      <c r="WAK214" s="59"/>
      <c r="WAL214" s="33"/>
      <c r="WAM214" s="33"/>
      <c r="WAN214" s="33"/>
      <c r="WAO214" s="34"/>
      <c r="WAP214" s="36"/>
      <c r="WAQ214" s="58"/>
      <c r="WAR214" s="59"/>
      <c r="WAS214" s="33"/>
      <c r="WAT214" s="33"/>
      <c r="WAU214" s="33"/>
      <c r="WAV214" s="34"/>
      <c r="WAW214" s="36"/>
      <c r="WAX214" s="58"/>
      <c r="WAY214" s="59"/>
      <c r="WAZ214" s="33"/>
      <c r="WBA214" s="33"/>
      <c r="WBB214" s="33"/>
      <c r="WBC214" s="34"/>
      <c r="WBD214" s="36"/>
      <c r="WBE214" s="58"/>
      <c r="WBF214" s="59"/>
      <c r="WBG214" s="33"/>
      <c r="WBH214" s="33"/>
      <c r="WBI214" s="33"/>
      <c r="WBJ214" s="34"/>
      <c r="WBK214" s="36"/>
      <c r="WBL214" s="58"/>
      <c r="WBM214" s="59"/>
      <c r="WBN214" s="33"/>
      <c r="WBO214" s="33"/>
      <c r="WBP214" s="33"/>
      <c r="WBQ214" s="34"/>
      <c r="WBR214" s="36"/>
      <c r="WBS214" s="58"/>
      <c r="WBT214" s="59"/>
      <c r="WBU214" s="33"/>
      <c r="WBV214" s="33"/>
      <c r="WBW214" s="33"/>
      <c r="WBX214" s="34"/>
      <c r="WBY214" s="36"/>
      <c r="WBZ214" s="58"/>
      <c r="WCA214" s="59"/>
      <c r="WCB214" s="33"/>
      <c r="WCC214" s="33"/>
      <c r="WCD214" s="33"/>
      <c r="WCE214" s="34"/>
      <c r="WCF214" s="36"/>
      <c r="WCG214" s="58"/>
      <c r="WCH214" s="59"/>
      <c r="WCI214" s="33"/>
      <c r="WCJ214" s="33"/>
      <c r="WCK214" s="33"/>
      <c r="WCL214" s="34"/>
      <c r="WCM214" s="36"/>
      <c r="WCN214" s="58"/>
      <c r="WCO214" s="59"/>
      <c r="WCP214" s="33"/>
      <c r="WCQ214" s="33"/>
      <c r="WCR214" s="33"/>
      <c r="WCS214" s="34"/>
      <c r="WCT214" s="36"/>
      <c r="WCU214" s="58"/>
      <c r="WCV214" s="59"/>
      <c r="WCW214" s="33"/>
      <c r="WCX214" s="33"/>
      <c r="WCY214" s="33"/>
      <c r="WCZ214" s="34"/>
      <c r="WDA214" s="36"/>
      <c r="WDB214" s="58"/>
      <c r="WDC214" s="59"/>
      <c r="WDD214" s="33"/>
      <c r="WDE214" s="33"/>
      <c r="WDF214" s="33"/>
      <c r="WDG214" s="34"/>
      <c r="WDH214" s="36"/>
      <c r="WDI214" s="58"/>
      <c r="WDJ214" s="59"/>
      <c r="WDK214" s="33"/>
      <c r="WDL214" s="33"/>
      <c r="WDM214" s="33"/>
      <c r="WDN214" s="34"/>
      <c r="WDO214" s="36"/>
      <c r="WDP214" s="58"/>
      <c r="WDQ214" s="59"/>
      <c r="WDR214" s="33"/>
      <c r="WDS214" s="33"/>
      <c r="WDT214" s="33"/>
      <c r="WDU214" s="34"/>
      <c r="WDV214" s="36"/>
      <c r="WDW214" s="58"/>
      <c r="WDX214" s="59"/>
      <c r="WDY214" s="33"/>
      <c r="WDZ214" s="33"/>
      <c r="WEA214" s="33"/>
      <c r="WEB214" s="34"/>
      <c r="WEC214" s="36"/>
      <c r="WED214" s="58"/>
      <c r="WEE214" s="59"/>
      <c r="WEF214" s="33"/>
      <c r="WEG214" s="33"/>
      <c r="WEH214" s="33"/>
      <c r="WEI214" s="34"/>
      <c r="WEJ214" s="36"/>
      <c r="WEK214" s="58"/>
      <c r="WEL214" s="59"/>
      <c r="WEM214" s="33"/>
      <c r="WEN214" s="33"/>
      <c r="WEO214" s="33"/>
      <c r="WEP214" s="34"/>
      <c r="WEQ214" s="36"/>
      <c r="WER214" s="58"/>
      <c r="WES214" s="59"/>
      <c r="WET214" s="33"/>
      <c r="WEU214" s="33"/>
      <c r="WEV214" s="33"/>
      <c r="WEW214" s="34"/>
      <c r="WEX214" s="36"/>
      <c r="WEY214" s="58"/>
      <c r="WEZ214" s="59"/>
      <c r="WFA214" s="33"/>
      <c r="WFB214" s="33"/>
      <c r="WFC214" s="33"/>
      <c r="WFD214" s="34"/>
      <c r="WFE214" s="36"/>
      <c r="WFF214" s="58"/>
      <c r="WFG214" s="59"/>
      <c r="WFH214" s="33"/>
      <c r="WFI214" s="33"/>
      <c r="WFJ214" s="33"/>
      <c r="WFK214" s="34"/>
      <c r="WFL214" s="36"/>
      <c r="WFM214" s="58"/>
      <c r="WFN214" s="59"/>
      <c r="WFO214" s="33"/>
      <c r="WFP214" s="33"/>
      <c r="WFQ214" s="33"/>
      <c r="WFR214" s="34"/>
      <c r="WFS214" s="36"/>
      <c r="WFT214" s="58"/>
      <c r="WFU214" s="59"/>
      <c r="WFV214" s="33"/>
      <c r="WFW214" s="33"/>
      <c r="WFX214" s="33"/>
      <c r="WFY214" s="34"/>
      <c r="WFZ214" s="36"/>
      <c r="WGA214" s="58"/>
      <c r="WGB214" s="59"/>
      <c r="WGC214" s="33"/>
      <c r="WGD214" s="33"/>
      <c r="WGE214" s="33"/>
      <c r="WGF214" s="34"/>
      <c r="WGG214" s="36"/>
      <c r="WGH214" s="58"/>
      <c r="WGI214" s="59"/>
      <c r="WGJ214" s="33"/>
      <c r="WGK214" s="33"/>
      <c r="WGL214" s="33"/>
      <c r="WGM214" s="34"/>
      <c r="WGN214" s="36"/>
      <c r="WGO214" s="58"/>
      <c r="WGP214" s="59"/>
      <c r="WGQ214" s="33"/>
      <c r="WGR214" s="33"/>
      <c r="WGS214" s="33"/>
      <c r="WGT214" s="34"/>
      <c r="WGU214" s="36"/>
      <c r="WGV214" s="58"/>
      <c r="WGW214" s="59"/>
      <c r="WGX214" s="33"/>
      <c r="WGY214" s="33"/>
      <c r="WGZ214" s="33"/>
      <c r="WHA214" s="34"/>
      <c r="WHB214" s="36"/>
      <c r="WHC214" s="58"/>
      <c r="WHD214" s="59"/>
      <c r="WHE214" s="33"/>
      <c r="WHF214" s="33"/>
      <c r="WHG214" s="33"/>
      <c r="WHH214" s="34"/>
      <c r="WHI214" s="36"/>
      <c r="WHJ214" s="58"/>
      <c r="WHK214" s="59"/>
      <c r="WHL214" s="33"/>
      <c r="WHM214" s="33"/>
      <c r="WHN214" s="33"/>
      <c r="WHO214" s="34"/>
      <c r="WHP214" s="36"/>
      <c r="WHQ214" s="58"/>
      <c r="WHR214" s="59"/>
      <c r="WHS214" s="33"/>
      <c r="WHT214" s="33"/>
      <c r="WHU214" s="33"/>
      <c r="WHV214" s="34"/>
      <c r="WHW214" s="36"/>
      <c r="WHX214" s="58"/>
      <c r="WHY214" s="59"/>
      <c r="WHZ214" s="33"/>
      <c r="WIA214" s="33"/>
      <c r="WIB214" s="33"/>
      <c r="WIC214" s="34"/>
      <c r="WID214" s="36"/>
      <c r="WIE214" s="58"/>
      <c r="WIF214" s="59"/>
      <c r="WIG214" s="33"/>
      <c r="WIH214" s="33"/>
      <c r="WII214" s="33"/>
      <c r="WIJ214" s="34"/>
      <c r="WIK214" s="36"/>
      <c r="WIL214" s="58"/>
      <c r="WIM214" s="59"/>
      <c r="WIN214" s="33"/>
      <c r="WIO214" s="33"/>
      <c r="WIP214" s="33"/>
      <c r="WIQ214" s="34"/>
      <c r="WIR214" s="36"/>
      <c r="WIS214" s="58"/>
      <c r="WIT214" s="59"/>
      <c r="WIU214" s="33"/>
      <c r="WIV214" s="33"/>
      <c r="WIW214" s="33"/>
      <c r="WIX214" s="34"/>
      <c r="WIY214" s="36"/>
      <c r="WIZ214" s="58"/>
      <c r="WJA214" s="59"/>
      <c r="WJB214" s="33"/>
      <c r="WJC214" s="33"/>
      <c r="WJD214" s="33"/>
      <c r="WJE214" s="34"/>
      <c r="WJF214" s="36"/>
      <c r="WJG214" s="58"/>
      <c r="WJH214" s="59"/>
      <c r="WJI214" s="33"/>
      <c r="WJJ214" s="33"/>
      <c r="WJK214" s="33"/>
      <c r="WJL214" s="34"/>
      <c r="WJM214" s="36"/>
      <c r="WJN214" s="58"/>
      <c r="WJO214" s="59"/>
      <c r="WJP214" s="33"/>
      <c r="WJQ214" s="33"/>
      <c r="WJR214" s="33"/>
      <c r="WJS214" s="34"/>
      <c r="WJT214" s="36"/>
      <c r="WJU214" s="58"/>
      <c r="WJV214" s="59"/>
      <c r="WJW214" s="33"/>
      <c r="WJX214" s="33"/>
      <c r="WJY214" s="33"/>
      <c r="WJZ214" s="34"/>
      <c r="WKA214" s="36"/>
      <c r="WKB214" s="58"/>
      <c r="WKC214" s="59"/>
      <c r="WKD214" s="33"/>
      <c r="WKE214" s="33"/>
      <c r="WKF214" s="33"/>
      <c r="WKG214" s="34"/>
      <c r="WKH214" s="36"/>
      <c r="WKI214" s="58"/>
      <c r="WKJ214" s="59"/>
      <c r="WKK214" s="33"/>
      <c r="WKL214" s="33"/>
      <c r="WKM214" s="33"/>
      <c r="WKN214" s="34"/>
      <c r="WKO214" s="36"/>
      <c r="WKP214" s="58"/>
      <c r="WKQ214" s="59"/>
      <c r="WKR214" s="33"/>
      <c r="WKS214" s="33"/>
      <c r="WKT214" s="33"/>
      <c r="WKU214" s="34"/>
      <c r="WKV214" s="36"/>
      <c r="WKW214" s="58"/>
      <c r="WKX214" s="59"/>
      <c r="WKY214" s="33"/>
      <c r="WKZ214" s="33"/>
      <c r="WLA214" s="33"/>
      <c r="WLB214" s="34"/>
      <c r="WLC214" s="36"/>
      <c r="WLD214" s="58"/>
      <c r="WLE214" s="59"/>
      <c r="WLF214" s="33"/>
      <c r="WLG214" s="33"/>
      <c r="WLH214" s="33"/>
      <c r="WLI214" s="34"/>
      <c r="WLJ214" s="36"/>
      <c r="WLK214" s="58"/>
      <c r="WLL214" s="59"/>
      <c r="WLM214" s="33"/>
      <c r="WLN214" s="33"/>
      <c r="WLO214" s="33"/>
      <c r="WLP214" s="34"/>
      <c r="WLQ214" s="36"/>
      <c r="WLR214" s="58"/>
      <c r="WLS214" s="59"/>
      <c r="WLT214" s="33"/>
      <c r="WLU214" s="33"/>
      <c r="WLV214" s="33"/>
      <c r="WLW214" s="34"/>
      <c r="WLX214" s="36"/>
      <c r="WLY214" s="58"/>
      <c r="WLZ214" s="59"/>
      <c r="WMA214" s="33"/>
      <c r="WMB214" s="33"/>
      <c r="WMC214" s="33"/>
      <c r="WMD214" s="34"/>
      <c r="WME214" s="36"/>
      <c r="WMF214" s="58"/>
      <c r="WMG214" s="59"/>
      <c r="WMH214" s="33"/>
      <c r="WMI214" s="33"/>
      <c r="WMJ214" s="33"/>
      <c r="WMK214" s="34"/>
      <c r="WML214" s="36"/>
      <c r="WMM214" s="58"/>
      <c r="WMN214" s="59"/>
      <c r="WMO214" s="33"/>
      <c r="WMP214" s="33"/>
      <c r="WMQ214" s="33"/>
      <c r="WMR214" s="34"/>
      <c r="WMS214" s="36"/>
      <c r="WMT214" s="58"/>
      <c r="WMU214" s="59"/>
      <c r="WMV214" s="33"/>
      <c r="WMW214" s="33"/>
      <c r="WMX214" s="33"/>
      <c r="WMY214" s="34"/>
      <c r="WMZ214" s="36"/>
      <c r="WNA214" s="58"/>
      <c r="WNB214" s="59"/>
      <c r="WNC214" s="33"/>
      <c r="WND214" s="33"/>
      <c r="WNE214" s="33"/>
      <c r="WNF214" s="34"/>
      <c r="WNG214" s="36"/>
      <c r="WNH214" s="58"/>
      <c r="WNI214" s="59"/>
      <c r="WNJ214" s="33"/>
      <c r="WNK214" s="33"/>
      <c r="WNL214" s="33"/>
      <c r="WNM214" s="34"/>
      <c r="WNN214" s="36"/>
      <c r="WNO214" s="58"/>
      <c r="WNP214" s="59"/>
      <c r="WNQ214" s="33"/>
      <c r="WNR214" s="33"/>
      <c r="WNS214" s="33"/>
      <c r="WNT214" s="34"/>
      <c r="WNU214" s="36"/>
      <c r="WNV214" s="58"/>
      <c r="WNW214" s="59"/>
      <c r="WNX214" s="33"/>
      <c r="WNY214" s="33"/>
      <c r="WNZ214" s="33"/>
      <c r="WOA214" s="34"/>
      <c r="WOB214" s="36"/>
      <c r="WOC214" s="58"/>
      <c r="WOD214" s="59"/>
      <c r="WOE214" s="33"/>
      <c r="WOF214" s="33"/>
      <c r="WOG214" s="33"/>
      <c r="WOH214" s="34"/>
      <c r="WOI214" s="36"/>
      <c r="WOJ214" s="58"/>
      <c r="WOK214" s="59"/>
      <c r="WOL214" s="33"/>
      <c r="WOM214" s="33"/>
      <c r="WON214" s="33"/>
      <c r="WOO214" s="34"/>
      <c r="WOP214" s="36"/>
      <c r="WOQ214" s="58"/>
      <c r="WOR214" s="59"/>
      <c r="WOS214" s="33"/>
      <c r="WOT214" s="33"/>
      <c r="WOU214" s="33"/>
      <c r="WOV214" s="34"/>
      <c r="WOW214" s="36"/>
      <c r="WOX214" s="58"/>
      <c r="WOY214" s="59"/>
      <c r="WOZ214" s="33"/>
      <c r="WPA214" s="33"/>
      <c r="WPB214" s="33"/>
      <c r="WPC214" s="34"/>
      <c r="WPD214" s="36"/>
      <c r="WPE214" s="58"/>
      <c r="WPF214" s="59"/>
      <c r="WPG214" s="33"/>
      <c r="WPH214" s="33"/>
      <c r="WPI214" s="33"/>
      <c r="WPJ214" s="34"/>
      <c r="WPK214" s="36"/>
      <c r="WPL214" s="58"/>
      <c r="WPM214" s="59"/>
      <c r="WPN214" s="33"/>
      <c r="WPO214" s="33"/>
      <c r="WPP214" s="33"/>
      <c r="WPQ214" s="34"/>
      <c r="WPR214" s="36"/>
      <c r="WPS214" s="58"/>
      <c r="WPT214" s="59"/>
      <c r="WPU214" s="33"/>
      <c r="WPV214" s="33"/>
      <c r="WPW214" s="33"/>
      <c r="WPX214" s="34"/>
      <c r="WPY214" s="36"/>
      <c r="WPZ214" s="58"/>
      <c r="WQA214" s="59"/>
      <c r="WQB214" s="33"/>
      <c r="WQC214" s="33"/>
      <c r="WQD214" s="33"/>
      <c r="WQE214" s="34"/>
      <c r="WQF214" s="36"/>
      <c r="WQG214" s="58"/>
      <c r="WQH214" s="59"/>
      <c r="WQI214" s="33"/>
      <c r="WQJ214" s="33"/>
      <c r="WQK214" s="33"/>
      <c r="WQL214" s="34"/>
      <c r="WQM214" s="36"/>
      <c r="WQN214" s="58"/>
      <c r="WQO214" s="59"/>
      <c r="WQP214" s="33"/>
      <c r="WQQ214" s="33"/>
      <c r="WQR214" s="33"/>
      <c r="WQS214" s="34"/>
      <c r="WQT214" s="36"/>
      <c r="WQU214" s="58"/>
      <c r="WQV214" s="59"/>
      <c r="WQW214" s="33"/>
      <c r="WQX214" s="33"/>
      <c r="WQY214" s="33"/>
      <c r="WQZ214" s="34"/>
      <c r="WRA214" s="36"/>
      <c r="WRB214" s="58"/>
      <c r="WRC214" s="59"/>
      <c r="WRD214" s="33"/>
      <c r="WRE214" s="33"/>
      <c r="WRF214" s="33"/>
      <c r="WRG214" s="34"/>
      <c r="WRH214" s="36"/>
      <c r="WRI214" s="58"/>
      <c r="WRJ214" s="59"/>
      <c r="WRK214" s="33"/>
      <c r="WRL214" s="33"/>
      <c r="WRM214" s="33"/>
      <c r="WRN214" s="34"/>
      <c r="WRO214" s="36"/>
      <c r="WRP214" s="58"/>
      <c r="WRQ214" s="59"/>
      <c r="WRR214" s="33"/>
      <c r="WRS214" s="33"/>
      <c r="WRT214" s="33"/>
      <c r="WRU214" s="34"/>
      <c r="WRV214" s="36"/>
      <c r="WRW214" s="58"/>
      <c r="WRX214" s="59"/>
      <c r="WRY214" s="33"/>
      <c r="WRZ214" s="33"/>
      <c r="WSA214" s="33"/>
      <c r="WSB214" s="34"/>
      <c r="WSC214" s="36"/>
      <c r="WSD214" s="58"/>
      <c r="WSE214" s="59"/>
      <c r="WSF214" s="33"/>
      <c r="WSG214" s="33"/>
      <c r="WSH214" s="33"/>
      <c r="WSI214" s="34"/>
      <c r="WSJ214" s="36"/>
      <c r="WSK214" s="58"/>
      <c r="WSL214" s="59"/>
      <c r="WSM214" s="33"/>
      <c r="WSN214" s="33"/>
      <c r="WSO214" s="33"/>
      <c r="WSP214" s="34"/>
      <c r="WSQ214" s="36"/>
      <c r="WSR214" s="58"/>
      <c r="WSS214" s="59"/>
      <c r="WST214" s="33"/>
      <c r="WSU214" s="33"/>
      <c r="WSV214" s="33"/>
      <c r="WSW214" s="34"/>
      <c r="WSX214" s="36"/>
      <c r="WSY214" s="58"/>
      <c r="WSZ214" s="59"/>
      <c r="WTA214" s="33"/>
      <c r="WTB214" s="33"/>
      <c r="WTC214" s="33"/>
      <c r="WTD214" s="34"/>
      <c r="WTE214" s="36"/>
      <c r="WTF214" s="58"/>
      <c r="WTG214" s="59"/>
      <c r="WTH214" s="33"/>
      <c r="WTI214" s="33"/>
      <c r="WTJ214" s="33"/>
      <c r="WTK214" s="34"/>
      <c r="WTL214" s="36"/>
      <c r="WTM214" s="58"/>
      <c r="WTN214" s="59"/>
      <c r="WTO214" s="33"/>
      <c r="WTP214" s="33"/>
      <c r="WTQ214" s="33"/>
      <c r="WTR214" s="34"/>
      <c r="WTS214" s="36"/>
      <c r="WTT214" s="58"/>
      <c r="WTU214" s="59"/>
      <c r="WTV214" s="33"/>
      <c r="WTW214" s="33"/>
      <c r="WTX214" s="33"/>
      <c r="WTY214" s="34"/>
      <c r="WTZ214" s="36"/>
      <c r="WUA214" s="58"/>
      <c r="WUB214" s="59"/>
      <c r="WUC214" s="33"/>
      <c r="WUD214" s="33"/>
      <c r="WUE214" s="33"/>
      <c r="WUF214" s="34"/>
      <c r="WUG214" s="36"/>
      <c r="WUH214" s="58"/>
      <c r="WUI214" s="59"/>
      <c r="WUJ214" s="33"/>
      <c r="WUK214" s="33"/>
      <c r="WUL214" s="33"/>
      <c r="WUM214" s="34"/>
      <c r="WUN214" s="36"/>
      <c r="WUO214" s="58"/>
      <c r="WUP214" s="59"/>
      <c r="WUQ214" s="33"/>
      <c r="WUR214" s="33"/>
      <c r="WUS214" s="33"/>
      <c r="WUT214" s="34"/>
      <c r="WUU214" s="36"/>
      <c r="WUV214" s="58"/>
      <c r="WUW214" s="59"/>
      <c r="WUX214" s="33"/>
      <c r="WUY214" s="33"/>
      <c r="WUZ214" s="33"/>
      <c r="WVA214" s="34"/>
      <c r="WVB214" s="36"/>
      <c r="WVC214" s="58"/>
      <c r="WVD214" s="59"/>
      <c r="WVE214" s="33"/>
      <c r="WVF214" s="33"/>
      <c r="WVG214" s="33"/>
      <c r="WVH214" s="34"/>
      <c r="WVI214" s="36"/>
      <c r="WVJ214" s="58"/>
      <c r="WVK214" s="59"/>
      <c r="WVL214" s="33"/>
      <c r="WVM214" s="33"/>
      <c r="WVN214" s="33"/>
      <c r="WVO214" s="34"/>
      <c r="WVP214" s="36"/>
      <c r="WVQ214" s="58"/>
      <c r="WVR214" s="59"/>
      <c r="WVS214" s="33"/>
      <c r="WVT214" s="33"/>
      <c r="WVU214" s="33"/>
      <c r="WVV214" s="34"/>
      <c r="WVW214" s="36"/>
      <c r="WVX214" s="58"/>
      <c r="WVY214" s="59"/>
      <c r="WVZ214" s="33"/>
      <c r="WWA214" s="33"/>
      <c r="WWB214" s="33"/>
      <c r="WWC214" s="34"/>
      <c r="WWD214" s="36"/>
      <c r="WWE214" s="58"/>
      <c r="WWF214" s="59"/>
      <c r="WWG214" s="33"/>
      <c r="WWH214" s="33"/>
      <c r="WWI214" s="33"/>
      <c r="WWJ214" s="34"/>
      <c r="WWK214" s="36"/>
      <c r="WWL214" s="58"/>
      <c r="WWM214" s="59"/>
      <c r="WWN214" s="33"/>
      <c r="WWO214" s="33"/>
      <c r="WWP214" s="33"/>
      <c r="WWQ214" s="34"/>
      <c r="WWR214" s="36"/>
      <c r="WWS214" s="58"/>
      <c r="WWT214" s="59"/>
      <c r="WWU214" s="33"/>
      <c r="WWV214" s="33"/>
      <c r="WWW214" s="33"/>
      <c r="WWX214" s="34"/>
      <c r="WWY214" s="36"/>
      <c r="WWZ214" s="58"/>
      <c r="WXA214" s="59"/>
      <c r="WXB214" s="33"/>
      <c r="WXC214" s="33"/>
      <c r="WXD214" s="33"/>
      <c r="WXE214" s="34"/>
      <c r="WXF214" s="36"/>
      <c r="WXG214" s="58"/>
      <c r="WXH214" s="59"/>
      <c r="WXI214" s="33"/>
      <c r="WXJ214" s="33"/>
      <c r="WXK214" s="33"/>
      <c r="WXL214" s="34"/>
      <c r="WXM214" s="36"/>
      <c r="WXN214" s="58"/>
      <c r="WXO214" s="59"/>
      <c r="WXP214" s="33"/>
      <c r="WXQ214" s="33"/>
      <c r="WXR214" s="33"/>
      <c r="WXS214" s="34"/>
      <c r="WXT214" s="36"/>
      <c r="WXU214" s="58"/>
      <c r="WXV214" s="59"/>
      <c r="WXW214" s="33"/>
      <c r="WXX214" s="33"/>
      <c r="WXY214" s="33"/>
      <c r="WXZ214" s="34"/>
      <c r="WYA214" s="36"/>
      <c r="WYB214" s="58"/>
      <c r="WYC214" s="59"/>
      <c r="WYD214" s="33"/>
      <c r="WYE214" s="33"/>
      <c r="WYF214" s="33"/>
      <c r="WYG214" s="34"/>
      <c r="WYH214" s="36"/>
      <c r="WYI214" s="58"/>
      <c r="WYJ214" s="59"/>
      <c r="WYK214" s="33"/>
      <c r="WYL214" s="33"/>
      <c r="WYM214" s="33"/>
      <c r="WYN214" s="34"/>
      <c r="WYO214" s="36"/>
      <c r="WYP214" s="58"/>
      <c r="WYQ214" s="59"/>
      <c r="WYR214" s="33"/>
      <c r="WYS214" s="33"/>
      <c r="WYT214" s="33"/>
      <c r="WYU214" s="34"/>
      <c r="WYV214" s="36"/>
      <c r="WYW214" s="58"/>
      <c r="WYX214" s="59"/>
      <c r="WYY214" s="33"/>
      <c r="WYZ214" s="33"/>
      <c r="WZA214" s="33"/>
      <c r="WZB214" s="34"/>
      <c r="WZC214" s="36"/>
      <c r="WZD214" s="58"/>
      <c r="WZE214" s="59"/>
      <c r="WZF214" s="33"/>
      <c r="WZG214" s="33"/>
      <c r="WZH214" s="33"/>
      <c r="WZI214" s="34"/>
      <c r="WZJ214" s="36"/>
      <c r="WZK214" s="58"/>
      <c r="WZL214" s="59"/>
      <c r="WZM214" s="33"/>
      <c r="WZN214" s="33"/>
      <c r="WZO214" s="33"/>
      <c r="WZP214" s="34"/>
      <c r="WZQ214" s="36"/>
      <c r="WZR214" s="58"/>
      <c r="WZS214" s="59"/>
      <c r="WZT214" s="33"/>
      <c r="WZU214" s="33"/>
      <c r="WZV214" s="33"/>
      <c r="WZW214" s="34"/>
      <c r="WZX214" s="36"/>
      <c r="WZY214" s="58"/>
      <c r="WZZ214" s="59"/>
      <c r="XAA214" s="33"/>
      <c r="XAB214" s="33"/>
      <c r="XAC214" s="33"/>
      <c r="XAD214" s="34"/>
      <c r="XAE214" s="36"/>
      <c r="XAF214" s="58"/>
      <c r="XAG214" s="59"/>
      <c r="XAH214" s="33"/>
      <c r="XAI214" s="33"/>
      <c r="XAJ214" s="33"/>
      <c r="XAK214" s="34"/>
      <c r="XAL214" s="36"/>
      <c r="XAM214" s="58"/>
      <c r="XAN214" s="59"/>
      <c r="XAO214" s="33"/>
      <c r="XAP214" s="33"/>
      <c r="XAQ214" s="33"/>
      <c r="XAR214" s="34"/>
      <c r="XAS214" s="36"/>
      <c r="XAT214" s="58"/>
      <c r="XAU214" s="59"/>
      <c r="XAV214" s="33"/>
      <c r="XAW214" s="33"/>
      <c r="XAX214" s="33"/>
      <c r="XAY214" s="34"/>
      <c r="XAZ214" s="36"/>
      <c r="XBA214" s="58"/>
      <c r="XBB214" s="59"/>
      <c r="XBC214" s="33"/>
      <c r="XBD214" s="33"/>
      <c r="XBE214" s="33"/>
      <c r="XBF214" s="34"/>
      <c r="XBG214" s="36"/>
      <c r="XBH214" s="58"/>
      <c r="XBI214" s="59"/>
      <c r="XBJ214" s="33"/>
      <c r="XBK214" s="33"/>
      <c r="XBL214" s="33"/>
      <c r="XBM214" s="34"/>
      <c r="XBN214" s="36"/>
      <c r="XBO214" s="58"/>
      <c r="XBP214" s="59"/>
      <c r="XBQ214" s="33"/>
      <c r="XBR214" s="33"/>
      <c r="XBS214" s="33"/>
      <c r="XBT214" s="34"/>
      <c r="XBU214" s="36"/>
      <c r="XBV214" s="58"/>
      <c r="XBW214" s="59"/>
      <c r="XBX214" s="33"/>
      <c r="XBY214" s="33"/>
      <c r="XBZ214" s="33"/>
      <c r="XCA214" s="34"/>
      <c r="XCB214" s="36"/>
      <c r="XCC214" s="58"/>
      <c r="XCD214" s="59"/>
      <c r="XCE214" s="33"/>
      <c r="XCF214" s="33"/>
      <c r="XCG214" s="33"/>
      <c r="XCH214" s="34"/>
      <c r="XCI214" s="36"/>
      <c r="XCJ214" s="58"/>
      <c r="XCK214" s="59"/>
      <c r="XCL214" s="33"/>
      <c r="XCM214" s="33"/>
      <c r="XCN214" s="33"/>
      <c r="XCO214" s="34"/>
      <c r="XCP214" s="36"/>
      <c r="XCQ214" s="58"/>
      <c r="XCR214" s="59"/>
      <c r="XCS214" s="33"/>
      <c r="XCT214" s="33"/>
      <c r="XCU214" s="33"/>
      <c r="XCV214" s="34"/>
      <c r="XCW214" s="36"/>
      <c r="XCX214" s="58"/>
      <c r="XCY214" s="59"/>
      <c r="XCZ214" s="33"/>
      <c r="XDA214" s="33"/>
      <c r="XDB214" s="33"/>
      <c r="XDC214" s="34"/>
      <c r="XDD214" s="36"/>
      <c r="XDE214" s="58"/>
      <c r="XDF214" s="59"/>
      <c r="XDG214" s="33"/>
      <c r="XDH214" s="33"/>
      <c r="XDI214" s="33"/>
      <c r="XDJ214" s="34"/>
      <c r="XDK214" s="36"/>
      <c r="XDL214" s="58"/>
      <c r="XDM214" s="59"/>
      <c r="XDN214" s="33"/>
      <c r="XDO214" s="33"/>
      <c r="XDP214" s="33"/>
      <c r="XDQ214" s="34"/>
      <c r="XDR214" s="36"/>
      <c r="XDS214" s="58"/>
      <c r="XDT214" s="59"/>
      <c r="XDU214" s="33"/>
      <c r="XDV214" s="33"/>
      <c r="XDW214" s="33"/>
      <c r="XDX214" s="34"/>
      <c r="XDY214" s="36"/>
      <c r="XDZ214" s="58"/>
      <c r="XEA214" s="59"/>
      <c r="XEB214" s="33"/>
      <c r="XEC214" s="33"/>
      <c r="XED214" s="33"/>
      <c r="XEE214" s="34"/>
      <c r="XEF214" s="36"/>
      <c r="XEG214" s="58"/>
      <c r="XEH214" s="59"/>
      <c r="XEI214" s="33"/>
      <c r="XEJ214" s="33"/>
      <c r="XEK214" s="33"/>
      <c r="XEL214" s="34"/>
      <c r="XEM214" s="36"/>
      <c r="XEN214" s="58"/>
      <c r="XEO214" s="59"/>
      <c r="XEP214" s="33"/>
      <c r="XEQ214" s="33"/>
      <c r="XER214" s="33"/>
      <c r="XES214" s="34"/>
      <c r="XET214" s="36"/>
      <c r="XEU214" s="58"/>
      <c r="XEV214" s="59"/>
      <c r="XEW214" s="33"/>
      <c r="XEX214" s="33"/>
      <c r="XEY214" s="33"/>
      <c r="XEZ214" s="34"/>
      <c r="XFA214" s="36"/>
      <c r="XFB214" s="58"/>
      <c r="XFC214" s="59"/>
      <c r="XFD214" s="33"/>
    </row>
    <row r="215" spans="1:16384" s="13" customFormat="1" ht="27.75" customHeight="1">
      <c r="A215" s="139">
        <v>64</v>
      </c>
      <c r="B215" s="134" t="s">
        <v>409</v>
      </c>
      <c r="C215" s="19" t="s">
        <v>1007</v>
      </c>
      <c r="D215" s="20"/>
      <c r="E215" s="11"/>
      <c r="F215" s="11"/>
      <c r="G215" s="12"/>
      <c r="H215" s="36"/>
      <c r="I215" s="58"/>
      <c r="J215" s="59"/>
      <c r="K215" s="33"/>
      <c r="L215" s="33"/>
      <c r="M215" s="33"/>
      <c r="N215" s="34"/>
      <c r="O215" s="36"/>
      <c r="P215" s="58"/>
      <c r="Q215" s="59"/>
      <c r="R215" s="33"/>
      <c r="S215" s="33"/>
      <c r="T215" s="33"/>
      <c r="U215" s="34"/>
      <c r="V215" s="36"/>
      <c r="W215" s="58"/>
      <c r="X215" s="59"/>
      <c r="Y215" s="33"/>
      <c r="Z215" s="33"/>
      <c r="AA215" s="33"/>
      <c r="AB215" s="34"/>
      <c r="AC215" s="36"/>
      <c r="AD215" s="58"/>
      <c r="AE215" s="59"/>
      <c r="AF215" s="33"/>
      <c r="AG215" s="33"/>
      <c r="AH215" s="33"/>
      <c r="AI215" s="34"/>
      <c r="AJ215" s="36"/>
      <c r="AK215" s="58"/>
      <c r="AL215" s="59"/>
      <c r="AM215" s="33"/>
      <c r="AN215" s="33"/>
      <c r="AO215" s="33"/>
      <c r="AP215" s="34"/>
      <c r="AQ215" s="36"/>
      <c r="AR215" s="58"/>
      <c r="AS215" s="59"/>
      <c r="AT215" s="33"/>
      <c r="AU215" s="33"/>
      <c r="AV215" s="33"/>
      <c r="AW215" s="34"/>
      <c r="AX215" s="36"/>
      <c r="AY215" s="58"/>
      <c r="AZ215" s="59"/>
      <c r="BA215" s="33"/>
      <c r="BB215" s="33"/>
      <c r="BC215" s="33"/>
      <c r="BD215" s="34"/>
      <c r="BE215" s="36"/>
      <c r="BF215" s="58"/>
      <c r="BG215" s="59"/>
      <c r="BH215" s="33"/>
      <c r="BI215" s="33"/>
      <c r="BJ215" s="33"/>
      <c r="BK215" s="34"/>
      <c r="BL215" s="36"/>
      <c r="BM215" s="58"/>
      <c r="BN215" s="59"/>
      <c r="BO215" s="33"/>
      <c r="BP215" s="33"/>
      <c r="BQ215" s="33"/>
      <c r="BR215" s="34"/>
      <c r="BS215" s="36"/>
      <c r="BT215" s="58"/>
      <c r="BU215" s="59"/>
      <c r="BV215" s="33"/>
      <c r="BW215" s="33"/>
      <c r="BX215" s="33"/>
      <c r="BY215" s="34"/>
      <c r="BZ215" s="36"/>
      <c r="CA215" s="58"/>
      <c r="CB215" s="59"/>
      <c r="CC215" s="33"/>
      <c r="CD215" s="33"/>
      <c r="CE215" s="33"/>
      <c r="CF215" s="34"/>
      <c r="CG215" s="36"/>
      <c r="CH215" s="58"/>
      <c r="CI215" s="59"/>
      <c r="CJ215" s="33"/>
      <c r="CK215" s="33"/>
      <c r="CL215" s="33"/>
      <c r="CM215" s="34"/>
      <c r="CN215" s="36"/>
      <c r="CO215" s="58"/>
      <c r="CP215" s="59"/>
      <c r="CQ215" s="33"/>
      <c r="CR215" s="33"/>
      <c r="CS215" s="33"/>
      <c r="CT215" s="34"/>
      <c r="CU215" s="36"/>
      <c r="CV215" s="58"/>
      <c r="CW215" s="59"/>
      <c r="CX215" s="33"/>
      <c r="CY215" s="33"/>
      <c r="CZ215" s="33"/>
      <c r="DA215" s="34"/>
      <c r="DB215" s="36"/>
      <c r="DC215" s="58"/>
      <c r="DD215" s="59"/>
      <c r="DE215" s="33"/>
      <c r="DF215" s="33"/>
      <c r="DG215" s="33"/>
      <c r="DH215" s="34"/>
      <c r="DI215" s="36"/>
      <c r="DJ215" s="58"/>
      <c r="DK215" s="59"/>
      <c r="DL215" s="33"/>
      <c r="DM215" s="33"/>
      <c r="DN215" s="33"/>
      <c r="DO215" s="34"/>
      <c r="DP215" s="36"/>
      <c r="DQ215" s="58"/>
      <c r="DR215" s="59"/>
      <c r="DS215" s="33"/>
      <c r="DT215" s="33"/>
      <c r="DU215" s="33"/>
      <c r="DV215" s="34"/>
      <c r="DW215" s="36"/>
      <c r="DX215" s="58"/>
      <c r="DY215" s="59"/>
      <c r="DZ215" s="33"/>
      <c r="EA215" s="33"/>
      <c r="EB215" s="33"/>
      <c r="EC215" s="34"/>
      <c r="ED215" s="36"/>
      <c r="EE215" s="58"/>
      <c r="EF215" s="59"/>
      <c r="EG215" s="33"/>
      <c r="EH215" s="33"/>
      <c r="EI215" s="33"/>
      <c r="EJ215" s="34"/>
      <c r="EK215" s="36"/>
      <c r="EL215" s="58"/>
      <c r="EM215" s="59"/>
      <c r="EN215" s="33"/>
      <c r="EO215" s="33"/>
      <c r="EP215" s="33"/>
      <c r="EQ215" s="34"/>
      <c r="ER215" s="36"/>
      <c r="ES215" s="58"/>
      <c r="ET215" s="59"/>
      <c r="EU215" s="33"/>
      <c r="EV215" s="33"/>
      <c r="EW215" s="33"/>
      <c r="EX215" s="34"/>
      <c r="EY215" s="36"/>
      <c r="EZ215" s="58"/>
      <c r="FA215" s="59"/>
      <c r="FB215" s="33"/>
      <c r="FC215" s="33"/>
      <c r="FD215" s="33"/>
      <c r="FE215" s="34"/>
      <c r="FF215" s="36"/>
      <c r="FG215" s="58"/>
      <c r="FH215" s="59"/>
      <c r="FI215" s="33"/>
      <c r="FJ215" s="33"/>
      <c r="FK215" s="33"/>
      <c r="FL215" s="34"/>
      <c r="FM215" s="36"/>
      <c r="FN215" s="58"/>
      <c r="FO215" s="59"/>
      <c r="FP215" s="33"/>
      <c r="FQ215" s="33"/>
      <c r="FR215" s="33"/>
      <c r="FS215" s="34"/>
      <c r="FT215" s="36"/>
      <c r="FU215" s="58"/>
      <c r="FV215" s="59"/>
      <c r="FW215" s="33"/>
      <c r="FX215" s="33"/>
      <c r="FY215" s="33"/>
      <c r="FZ215" s="34"/>
      <c r="GA215" s="36"/>
      <c r="GB215" s="58"/>
      <c r="GC215" s="59"/>
      <c r="GD215" s="33"/>
      <c r="GE215" s="33"/>
      <c r="GF215" s="33"/>
      <c r="GG215" s="34"/>
      <c r="GH215" s="36"/>
      <c r="GI215" s="58"/>
      <c r="GJ215" s="59"/>
      <c r="GK215" s="33"/>
      <c r="GL215" s="33"/>
      <c r="GM215" s="33"/>
      <c r="GN215" s="34"/>
      <c r="GO215" s="36"/>
      <c r="GP215" s="58"/>
      <c r="GQ215" s="59"/>
      <c r="GR215" s="33"/>
      <c r="GS215" s="33"/>
      <c r="GT215" s="33"/>
      <c r="GU215" s="34"/>
      <c r="GV215" s="36"/>
      <c r="GW215" s="58"/>
      <c r="GX215" s="59"/>
      <c r="GY215" s="33"/>
      <c r="GZ215" s="33"/>
      <c r="HA215" s="33"/>
      <c r="HB215" s="34"/>
      <c r="HC215" s="36"/>
      <c r="HD215" s="58"/>
      <c r="HE215" s="59"/>
      <c r="HF215" s="33"/>
      <c r="HG215" s="33"/>
      <c r="HH215" s="33"/>
      <c r="HI215" s="34"/>
      <c r="HJ215" s="36"/>
      <c r="HK215" s="58"/>
      <c r="HL215" s="59"/>
      <c r="HM215" s="33"/>
      <c r="HN215" s="33"/>
      <c r="HO215" s="33"/>
      <c r="HP215" s="34"/>
      <c r="HQ215" s="36"/>
      <c r="HR215" s="58"/>
      <c r="HS215" s="59"/>
      <c r="HT215" s="33"/>
      <c r="HU215" s="33"/>
      <c r="HV215" s="33"/>
      <c r="HW215" s="34"/>
      <c r="HX215" s="36"/>
      <c r="HY215" s="58"/>
      <c r="HZ215" s="59"/>
      <c r="IA215" s="33"/>
      <c r="IB215" s="33"/>
      <c r="IC215" s="33"/>
      <c r="ID215" s="34"/>
      <c r="IE215" s="36"/>
      <c r="IF215" s="58"/>
      <c r="IG215" s="59"/>
      <c r="IH215" s="33"/>
      <c r="II215" s="33"/>
      <c r="IJ215" s="33"/>
      <c r="IK215" s="34"/>
      <c r="IL215" s="36"/>
      <c r="IM215" s="58"/>
      <c r="IN215" s="59"/>
      <c r="IO215" s="33"/>
      <c r="IP215" s="33"/>
      <c r="IQ215" s="33"/>
      <c r="IR215" s="34"/>
      <c r="IS215" s="36"/>
      <c r="IT215" s="58"/>
      <c r="IU215" s="59"/>
      <c r="IV215" s="33"/>
      <c r="IW215" s="33"/>
      <c r="IX215" s="33"/>
      <c r="IY215" s="34"/>
      <c r="IZ215" s="36"/>
      <c r="JA215" s="58"/>
      <c r="JB215" s="59"/>
      <c r="JC215" s="33"/>
      <c r="JD215" s="33"/>
      <c r="JE215" s="33"/>
      <c r="JF215" s="34"/>
      <c r="JG215" s="36"/>
      <c r="JH215" s="58"/>
      <c r="JI215" s="59"/>
      <c r="JJ215" s="33"/>
      <c r="JK215" s="33"/>
      <c r="JL215" s="33"/>
      <c r="JM215" s="34"/>
      <c r="JN215" s="36"/>
      <c r="JO215" s="58"/>
      <c r="JP215" s="59"/>
      <c r="JQ215" s="33"/>
      <c r="JR215" s="33"/>
      <c r="JS215" s="33"/>
      <c r="JT215" s="34"/>
      <c r="JU215" s="36"/>
      <c r="JV215" s="58"/>
      <c r="JW215" s="59"/>
      <c r="JX215" s="33"/>
      <c r="JY215" s="33"/>
      <c r="JZ215" s="33"/>
      <c r="KA215" s="34"/>
      <c r="KB215" s="36"/>
      <c r="KC215" s="58"/>
      <c r="KD215" s="59"/>
      <c r="KE215" s="33"/>
      <c r="KF215" s="33"/>
      <c r="KG215" s="33"/>
      <c r="KH215" s="34"/>
      <c r="KI215" s="36"/>
      <c r="KJ215" s="58"/>
      <c r="KK215" s="59"/>
      <c r="KL215" s="33"/>
      <c r="KM215" s="33"/>
      <c r="KN215" s="33"/>
      <c r="KO215" s="34"/>
      <c r="KP215" s="36"/>
      <c r="KQ215" s="58"/>
      <c r="KR215" s="59"/>
      <c r="KS215" s="33"/>
      <c r="KT215" s="33"/>
      <c r="KU215" s="33"/>
      <c r="KV215" s="34"/>
      <c r="KW215" s="36"/>
      <c r="KX215" s="58"/>
      <c r="KY215" s="59"/>
      <c r="KZ215" s="33"/>
      <c r="LA215" s="33"/>
      <c r="LB215" s="33"/>
      <c r="LC215" s="34"/>
      <c r="LD215" s="36"/>
      <c r="LE215" s="58"/>
      <c r="LF215" s="59"/>
      <c r="LG215" s="33"/>
      <c r="LH215" s="33"/>
      <c r="LI215" s="33"/>
      <c r="LJ215" s="34"/>
      <c r="LK215" s="36"/>
      <c r="LL215" s="58"/>
      <c r="LM215" s="59"/>
      <c r="LN215" s="33"/>
      <c r="LO215" s="33"/>
      <c r="LP215" s="33"/>
      <c r="LQ215" s="34"/>
      <c r="LR215" s="36"/>
      <c r="LS215" s="58"/>
      <c r="LT215" s="59"/>
      <c r="LU215" s="33"/>
      <c r="LV215" s="33"/>
      <c r="LW215" s="33"/>
      <c r="LX215" s="34"/>
      <c r="LY215" s="36"/>
      <c r="LZ215" s="58"/>
      <c r="MA215" s="59"/>
      <c r="MB215" s="33"/>
      <c r="MC215" s="33"/>
      <c r="MD215" s="33"/>
      <c r="ME215" s="34"/>
      <c r="MF215" s="36"/>
      <c r="MG215" s="58"/>
      <c r="MH215" s="59"/>
      <c r="MI215" s="33"/>
      <c r="MJ215" s="33"/>
      <c r="MK215" s="33"/>
      <c r="ML215" s="34"/>
      <c r="MM215" s="36"/>
      <c r="MN215" s="58"/>
      <c r="MO215" s="59"/>
      <c r="MP215" s="33"/>
      <c r="MQ215" s="33"/>
      <c r="MR215" s="33"/>
      <c r="MS215" s="34"/>
      <c r="MT215" s="36"/>
      <c r="MU215" s="58"/>
      <c r="MV215" s="59"/>
      <c r="MW215" s="33"/>
      <c r="MX215" s="33"/>
      <c r="MY215" s="33"/>
      <c r="MZ215" s="34"/>
      <c r="NA215" s="36"/>
      <c r="NB215" s="58"/>
      <c r="NC215" s="59"/>
      <c r="ND215" s="33"/>
      <c r="NE215" s="33"/>
      <c r="NF215" s="33"/>
      <c r="NG215" s="34"/>
      <c r="NH215" s="36"/>
      <c r="NI215" s="58"/>
      <c r="NJ215" s="59"/>
      <c r="NK215" s="33"/>
      <c r="NL215" s="33"/>
      <c r="NM215" s="33"/>
      <c r="NN215" s="34"/>
      <c r="NO215" s="36"/>
      <c r="NP215" s="58"/>
      <c r="NQ215" s="59"/>
      <c r="NR215" s="33"/>
      <c r="NS215" s="33"/>
      <c r="NT215" s="33"/>
      <c r="NU215" s="34"/>
      <c r="NV215" s="36"/>
      <c r="NW215" s="58"/>
      <c r="NX215" s="59"/>
      <c r="NY215" s="33"/>
      <c r="NZ215" s="33"/>
      <c r="OA215" s="33"/>
      <c r="OB215" s="34"/>
      <c r="OC215" s="36"/>
      <c r="OD215" s="58"/>
      <c r="OE215" s="59"/>
      <c r="OF215" s="33"/>
      <c r="OG215" s="33"/>
      <c r="OH215" s="33"/>
      <c r="OI215" s="34"/>
      <c r="OJ215" s="36"/>
      <c r="OK215" s="58"/>
      <c r="OL215" s="59"/>
      <c r="OM215" s="33"/>
      <c r="ON215" s="33"/>
      <c r="OO215" s="33"/>
      <c r="OP215" s="34"/>
      <c r="OQ215" s="36"/>
      <c r="OR215" s="58"/>
      <c r="OS215" s="59"/>
      <c r="OT215" s="33"/>
      <c r="OU215" s="33"/>
      <c r="OV215" s="33"/>
      <c r="OW215" s="34"/>
      <c r="OX215" s="36"/>
      <c r="OY215" s="58"/>
      <c r="OZ215" s="59"/>
      <c r="PA215" s="33"/>
      <c r="PB215" s="33"/>
      <c r="PC215" s="33"/>
      <c r="PD215" s="34"/>
      <c r="PE215" s="36"/>
      <c r="PF215" s="58"/>
      <c r="PG215" s="59"/>
      <c r="PH215" s="33"/>
      <c r="PI215" s="33"/>
      <c r="PJ215" s="33"/>
      <c r="PK215" s="34"/>
      <c r="PL215" s="36"/>
      <c r="PM215" s="58"/>
      <c r="PN215" s="59"/>
      <c r="PO215" s="33"/>
      <c r="PP215" s="33"/>
      <c r="PQ215" s="33"/>
      <c r="PR215" s="34"/>
      <c r="PS215" s="36"/>
      <c r="PT215" s="58"/>
      <c r="PU215" s="59"/>
      <c r="PV215" s="33"/>
      <c r="PW215" s="33"/>
      <c r="PX215" s="33"/>
      <c r="PY215" s="34"/>
      <c r="PZ215" s="36"/>
      <c r="QA215" s="58"/>
      <c r="QB215" s="59"/>
      <c r="QC215" s="33"/>
      <c r="QD215" s="33"/>
      <c r="QE215" s="33"/>
      <c r="QF215" s="34"/>
      <c r="QG215" s="36"/>
      <c r="QH215" s="58"/>
      <c r="QI215" s="59"/>
      <c r="QJ215" s="33"/>
      <c r="QK215" s="33"/>
      <c r="QL215" s="33"/>
      <c r="QM215" s="34"/>
      <c r="QN215" s="36"/>
      <c r="QO215" s="58"/>
      <c r="QP215" s="59"/>
      <c r="QQ215" s="33"/>
      <c r="QR215" s="33"/>
      <c r="QS215" s="33"/>
      <c r="QT215" s="34"/>
      <c r="QU215" s="36"/>
      <c r="QV215" s="58"/>
      <c r="QW215" s="59"/>
      <c r="QX215" s="33"/>
      <c r="QY215" s="33"/>
      <c r="QZ215" s="33"/>
      <c r="RA215" s="34"/>
      <c r="RB215" s="36"/>
      <c r="RC215" s="58"/>
      <c r="RD215" s="59"/>
      <c r="RE215" s="33"/>
      <c r="RF215" s="33"/>
      <c r="RG215" s="33"/>
      <c r="RH215" s="34"/>
      <c r="RI215" s="36"/>
      <c r="RJ215" s="58"/>
      <c r="RK215" s="59"/>
      <c r="RL215" s="33"/>
      <c r="RM215" s="33"/>
      <c r="RN215" s="33"/>
      <c r="RO215" s="34"/>
      <c r="RP215" s="36"/>
      <c r="RQ215" s="58"/>
      <c r="RR215" s="59"/>
      <c r="RS215" s="33"/>
      <c r="RT215" s="33"/>
      <c r="RU215" s="33"/>
      <c r="RV215" s="34"/>
      <c r="RW215" s="36"/>
      <c r="RX215" s="58"/>
      <c r="RY215" s="59"/>
      <c r="RZ215" s="33"/>
      <c r="SA215" s="33"/>
      <c r="SB215" s="33"/>
      <c r="SC215" s="34"/>
      <c r="SD215" s="36"/>
      <c r="SE215" s="58"/>
      <c r="SF215" s="59"/>
      <c r="SG215" s="33"/>
      <c r="SH215" s="33"/>
      <c r="SI215" s="33"/>
      <c r="SJ215" s="34"/>
      <c r="SK215" s="36"/>
      <c r="SL215" s="58"/>
      <c r="SM215" s="59"/>
      <c r="SN215" s="33"/>
      <c r="SO215" s="33"/>
      <c r="SP215" s="33"/>
      <c r="SQ215" s="34"/>
      <c r="SR215" s="36"/>
      <c r="SS215" s="58"/>
      <c r="ST215" s="59"/>
      <c r="SU215" s="33"/>
      <c r="SV215" s="33"/>
      <c r="SW215" s="33"/>
      <c r="SX215" s="34"/>
      <c r="SY215" s="36"/>
      <c r="SZ215" s="58"/>
      <c r="TA215" s="59"/>
      <c r="TB215" s="33"/>
      <c r="TC215" s="33"/>
      <c r="TD215" s="33"/>
      <c r="TE215" s="34"/>
      <c r="TF215" s="36"/>
      <c r="TG215" s="58"/>
      <c r="TH215" s="59"/>
      <c r="TI215" s="33"/>
      <c r="TJ215" s="33"/>
      <c r="TK215" s="33"/>
      <c r="TL215" s="34"/>
      <c r="TM215" s="36"/>
      <c r="TN215" s="58"/>
      <c r="TO215" s="59"/>
      <c r="TP215" s="33"/>
      <c r="TQ215" s="33"/>
      <c r="TR215" s="33"/>
      <c r="TS215" s="34"/>
      <c r="TT215" s="36"/>
      <c r="TU215" s="58"/>
      <c r="TV215" s="59"/>
      <c r="TW215" s="33"/>
      <c r="TX215" s="33"/>
      <c r="TY215" s="33"/>
      <c r="TZ215" s="34"/>
      <c r="UA215" s="36"/>
      <c r="UB215" s="58"/>
      <c r="UC215" s="59"/>
      <c r="UD215" s="33"/>
      <c r="UE215" s="33"/>
      <c r="UF215" s="33"/>
      <c r="UG215" s="34"/>
      <c r="UH215" s="36"/>
      <c r="UI215" s="58"/>
      <c r="UJ215" s="59"/>
      <c r="UK215" s="33"/>
      <c r="UL215" s="33"/>
      <c r="UM215" s="33"/>
      <c r="UN215" s="34"/>
      <c r="UO215" s="36"/>
      <c r="UP215" s="58"/>
      <c r="UQ215" s="59"/>
      <c r="UR215" s="33"/>
      <c r="US215" s="33"/>
      <c r="UT215" s="33"/>
      <c r="UU215" s="34"/>
      <c r="UV215" s="36"/>
      <c r="UW215" s="58"/>
      <c r="UX215" s="59"/>
      <c r="UY215" s="33"/>
      <c r="UZ215" s="33"/>
      <c r="VA215" s="33"/>
      <c r="VB215" s="34"/>
      <c r="VC215" s="36"/>
      <c r="VD215" s="58"/>
      <c r="VE215" s="59"/>
      <c r="VF215" s="33"/>
      <c r="VG215" s="33"/>
      <c r="VH215" s="33"/>
      <c r="VI215" s="34"/>
      <c r="VJ215" s="36"/>
      <c r="VK215" s="58"/>
      <c r="VL215" s="59"/>
      <c r="VM215" s="33"/>
      <c r="VN215" s="33"/>
      <c r="VO215" s="33"/>
      <c r="VP215" s="34"/>
      <c r="VQ215" s="36"/>
      <c r="VR215" s="58"/>
      <c r="VS215" s="59"/>
      <c r="VT215" s="33"/>
      <c r="VU215" s="33"/>
      <c r="VV215" s="33"/>
      <c r="VW215" s="34"/>
      <c r="VX215" s="36"/>
      <c r="VY215" s="58"/>
      <c r="VZ215" s="59"/>
      <c r="WA215" s="33"/>
      <c r="WB215" s="33"/>
      <c r="WC215" s="33"/>
      <c r="WD215" s="34"/>
      <c r="WE215" s="36"/>
      <c r="WF215" s="58"/>
      <c r="WG215" s="59"/>
      <c r="WH215" s="33"/>
      <c r="WI215" s="33"/>
      <c r="WJ215" s="33"/>
      <c r="WK215" s="34"/>
      <c r="WL215" s="36"/>
      <c r="WM215" s="58"/>
      <c r="WN215" s="59"/>
      <c r="WO215" s="33"/>
      <c r="WP215" s="33"/>
      <c r="WQ215" s="33"/>
      <c r="WR215" s="34"/>
      <c r="WS215" s="36"/>
      <c r="WT215" s="58"/>
      <c r="WU215" s="59"/>
      <c r="WV215" s="33"/>
      <c r="WW215" s="33"/>
      <c r="WX215" s="33"/>
      <c r="WY215" s="34"/>
      <c r="WZ215" s="36"/>
      <c r="XA215" s="58"/>
      <c r="XB215" s="59"/>
      <c r="XC215" s="33"/>
      <c r="XD215" s="33"/>
      <c r="XE215" s="33"/>
      <c r="XF215" s="34"/>
      <c r="XG215" s="36"/>
      <c r="XH215" s="58"/>
      <c r="XI215" s="59"/>
      <c r="XJ215" s="33"/>
      <c r="XK215" s="33"/>
      <c r="XL215" s="33"/>
      <c r="XM215" s="34"/>
      <c r="XN215" s="36"/>
      <c r="XO215" s="58"/>
      <c r="XP215" s="59"/>
      <c r="XQ215" s="33"/>
      <c r="XR215" s="33"/>
      <c r="XS215" s="33"/>
      <c r="XT215" s="34"/>
      <c r="XU215" s="36"/>
      <c r="XV215" s="58"/>
      <c r="XW215" s="59"/>
      <c r="XX215" s="33"/>
      <c r="XY215" s="33"/>
      <c r="XZ215" s="33"/>
      <c r="YA215" s="34"/>
      <c r="YB215" s="36"/>
      <c r="YC215" s="58"/>
      <c r="YD215" s="59"/>
      <c r="YE215" s="33"/>
      <c r="YF215" s="33"/>
      <c r="YG215" s="33"/>
      <c r="YH215" s="34"/>
      <c r="YI215" s="36"/>
      <c r="YJ215" s="58"/>
      <c r="YK215" s="59"/>
      <c r="YL215" s="33"/>
      <c r="YM215" s="33"/>
      <c r="YN215" s="33"/>
      <c r="YO215" s="34"/>
      <c r="YP215" s="36"/>
      <c r="YQ215" s="58"/>
      <c r="YR215" s="59"/>
      <c r="YS215" s="33"/>
      <c r="YT215" s="33"/>
      <c r="YU215" s="33"/>
      <c r="YV215" s="34"/>
      <c r="YW215" s="36"/>
      <c r="YX215" s="58"/>
      <c r="YY215" s="59"/>
      <c r="YZ215" s="33"/>
      <c r="ZA215" s="33"/>
      <c r="ZB215" s="33"/>
      <c r="ZC215" s="34"/>
      <c r="ZD215" s="36"/>
      <c r="ZE215" s="58"/>
      <c r="ZF215" s="59"/>
      <c r="ZG215" s="33"/>
      <c r="ZH215" s="33"/>
      <c r="ZI215" s="33"/>
      <c r="ZJ215" s="34"/>
      <c r="ZK215" s="36"/>
      <c r="ZL215" s="58"/>
      <c r="ZM215" s="59"/>
      <c r="ZN215" s="33"/>
      <c r="ZO215" s="33"/>
      <c r="ZP215" s="33"/>
      <c r="ZQ215" s="34"/>
      <c r="ZR215" s="36"/>
      <c r="ZS215" s="58"/>
      <c r="ZT215" s="59"/>
      <c r="ZU215" s="33"/>
      <c r="ZV215" s="33"/>
      <c r="ZW215" s="33"/>
      <c r="ZX215" s="34"/>
      <c r="ZY215" s="36"/>
      <c r="ZZ215" s="58"/>
      <c r="AAA215" s="59"/>
      <c r="AAB215" s="33"/>
      <c r="AAC215" s="33"/>
      <c r="AAD215" s="33"/>
      <c r="AAE215" s="34"/>
      <c r="AAF215" s="36"/>
      <c r="AAG215" s="58"/>
      <c r="AAH215" s="59"/>
      <c r="AAI215" s="33"/>
      <c r="AAJ215" s="33"/>
      <c r="AAK215" s="33"/>
      <c r="AAL215" s="34"/>
      <c r="AAM215" s="36"/>
      <c r="AAN215" s="58"/>
      <c r="AAO215" s="59"/>
      <c r="AAP215" s="33"/>
      <c r="AAQ215" s="33"/>
      <c r="AAR215" s="33"/>
      <c r="AAS215" s="34"/>
      <c r="AAT215" s="36"/>
      <c r="AAU215" s="58"/>
      <c r="AAV215" s="59"/>
      <c r="AAW215" s="33"/>
      <c r="AAX215" s="33"/>
      <c r="AAY215" s="33"/>
      <c r="AAZ215" s="34"/>
      <c r="ABA215" s="36"/>
      <c r="ABB215" s="58"/>
      <c r="ABC215" s="59"/>
      <c r="ABD215" s="33"/>
      <c r="ABE215" s="33"/>
      <c r="ABF215" s="33"/>
      <c r="ABG215" s="34"/>
      <c r="ABH215" s="36"/>
      <c r="ABI215" s="58"/>
      <c r="ABJ215" s="59"/>
      <c r="ABK215" s="33"/>
      <c r="ABL215" s="33"/>
      <c r="ABM215" s="33"/>
      <c r="ABN215" s="34"/>
      <c r="ABO215" s="36"/>
      <c r="ABP215" s="58"/>
      <c r="ABQ215" s="59"/>
      <c r="ABR215" s="33"/>
      <c r="ABS215" s="33"/>
      <c r="ABT215" s="33"/>
      <c r="ABU215" s="34"/>
      <c r="ABV215" s="36"/>
      <c r="ABW215" s="58"/>
      <c r="ABX215" s="59"/>
      <c r="ABY215" s="33"/>
      <c r="ABZ215" s="33"/>
      <c r="ACA215" s="33"/>
      <c r="ACB215" s="34"/>
      <c r="ACC215" s="36"/>
      <c r="ACD215" s="58"/>
      <c r="ACE215" s="59"/>
      <c r="ACF215" s="33"/>
      <c r="ACG215" s="33"/>
      <c r="ACH215" s="33"/>
      <c r="ACI215" s="34"/>
      <c r="ACJ215" s="36"/>
      <c r="ACK215" s="58"/>
      <c r="ACL215" s="59"/>
      <c r="ACM215" s="33"/>
      <c r="ACN215" s="33"/>
      <c r="ACO215" s="33"/>
      <c r="ACP215" s="34"/>
      <c r="ACQ215" s="36"/>
      <c r="ACR215" s="58"/>
      <c r="ACS215" s="59"/>
      <c r="ACT215" s="33"/>
      <c r="ACU215" s="33"/>
      <c r="ACV215" s="33"/>
      <c r="ACW215" s="34"/>
      <c r="ACX215" s="36"/>
      <c r="ACY215" s="58"/>
      <c r="ACZ215" s="59"/>
      <c r="ADA215" s="33"/>
      <c r="ADB215" s="33"/>
      <c r="ADC215" s="33"/>
      <c r="ADD215" s="34"/>
      <c r="ADE215" s="36"/>
      <c r="ADF215" s="58"/>
      <c r="ADG215" s="59"/>
      <c r="ADH215" s="33"/>
      <c r="ADI215" s="33"/>
      <c r="ADJ215" s="33"/>
      <c r="ADK215" s="34"/>
      <c r="ADL215" s="36"/>
      <c r="ADM215" s="58"/>
      <c r="ADN215" s="59"/>
      <c r="ADO215" s="33"/>
      <c r="ADP215" s="33"/>
      <c r="ADQ215" s="33"/>
      <c r="ADR215" s="34"/>
      <c r="ADS215" s="36"/>
      <c r="ADT215" s="58"/>
      <c r="ADU215" s="59"/>
      <c r="ADV215" s="33"/>
      <c r="ADW215" s="33"/>
      <c r="ADX215" s="33"/>
      <c r="ADY215" s="34"/>
      <c r="ADZ215" s="36"/>
      <c r="AEA215" s="58"/>
      <c r="AEB215" s="59"/>
      <c r="AEC215" s="33"/>
      <c r="AED215" s="33"/>
      <c r="AEE215" s="33"/>
      <c r="AEF215" s="34"/>
      <c r="AEG215" s="36"/>
      <c r="AEH215" s="58"/>
      <c r="AEI215" s="59"/>
      <c r="AEJ215" s="33"/>
      <c r="AEK215" s="33"/>
      <c r="AEL215" s="33"/>
      <c r="AEM215" s="34"/>
      <c r="AEN215" s="36"/>
      <c r="AEO215" s="58"/>
      <c r="AEP215" s="59"/>
      <c r="AEQ215" s="33"/>
      <c r="AER215" s="33"/>
      <c r="AES215" s="33"/>
      <c r="AET215" s="34"/>
      <c r="AEU215" s="36"/>
      <c r="AEV215" s="58"/>
      <c r="AEW215" s="59"/>
      <c r="AEX215" s="33"/>
      <c r="AEY215" s="33"/>
      <c r="AEZ215" s="33"/>
      <c r="AFA215" s="34"/>
      <c r="AFB215" s="36"/>
      <c r="AFC215" s="58"/>
      <c r="AFD215" s="59"/>
      <c r="AFE215" s="33"/>
      <c r="AFF215" s="33"/>
      <c r="AFG215" s="33"/>
      <c r="AFH215" s="34"/>
      <c r="AFI215" s="36"/>
      <c r="AFJ215" s="58"/>
      <c r="AFK215" s="59"/>
      <c r="AFL215" s="33"/>
      <c r="AFM215" s="33"/>
      <c r="AFN215" s="33"/>
      <c r="AFO215" s="34"/>
      <c r="AFP215" s="36"/>
      <c r="AFQ215" s="58"/>
      <c r="AFR215" s="59"/>
      <c r="AFS215" s="33"/>
      <c r="AFT215" s="33"/>
      <c r="AFU215" s="33"/>
      <c r="AFV215" s="34"/>
      <c r="AFW215" s="36"/>
      <c r="AFX215" s="58"/>
      <c r="AFY215" s="59"/>
      <c r="AFZ215" s="33"/>
      <c r="AGA215" s="33"/>
      <c r="AGB215" s="33"/>
      <c r="AGC215" s="34"/>
      <c r="AGD215" s="36"/>
      <c r="AGE215" s="58"/>
      <c r="AGF215" s="59"/>
      <c r="AGG215" s="33"/>
      <c r="AGH215" s="33"/>
      <c r="AGI215" s="33"/>
      <c r="AGJ215" s="34"/>
      <c r="AGK215" s="36"/>
      <c r="AGL215" s="58"/>
      <c r="AGM215" s="59"/>
      <c r="AGN215" s="33"/>
      <c r="AGO215" s="33"/>
      <c r="AGP215" s="33"/>
      <c r="AGQ215" s="34"/>
      <c r="AGR215" s="36"/>
      <c r="AGS215" s="58"/>
      <c r="AGT215" s="59"/>
      <c r="AGU215" s="33"/>
      <c r="AGV215" s="33"/>
      <c r="AGW215" s="33"/>
      <c r="AGX215" s="34"/>
      <c r="AGY215" s="36"/>
      <c r="AGZ215" s="58"/>
      <c r="AHA215" s="59"/>
      <c r="AHB215" s="33"/>
      <c r="AHC215" s="33"/>
      <c r="AHD215" s="33"/>
      <c r="AHE215" s="34"/>
      <c r="AHF215" s="36"/>
      <c r="AHG215" s="58"/>
      <c r="AHH215" s="59"/>
      <c r="AHI215" s="33"/>
      <c r="AHJ215" s="33"/>
      <c r="AHK215" s="33"/>
      <c r="AHL215" s="34"/>
      <c r="AHM215" s="36"/>
      <c r="AHN215" s="58"/>
      <c r="AHO215" s="59"/>
      <c r="AHP215" s="33"/>
      <c r="AHQ215" s="33"/>
      <c r="AHR215" s="33"/>
      <c r="AHS215" s="34"/>
      <c r="AHT215" s="36"/>
      <c r="AHU215" s="58"/>
      <c r="AHV215" s="59"/>
      <c r="AHW215" s="33"/>
      <c r="AHX215" s="33"/>
      <c r="AHY215" s="33"/>
      <c r="AHZ215" s="34"/>
      <c r="AIA215" s="36"/>
      <c r="AIB215" s="58"/>
      <c r="AIC215" s="59"/>
      <c r="AID215" s="33"/>
      <c r="AIE215" s="33"/>
      <c r="AIF215" s="33"/>
      <c r="AIG215" s="34"/>
      <c r="AIH215" s="36"/>
      <c r="AII215" s="58"/>
      <c r="AIJ215" s="59"/>
      <c r="AIK215" s="33"/>
      <c r="AIL215" s="33"/>
      <c r="AIM215" s="33"/>
      <c r="AIN215" s="34"/>
      <c r="AIO215" s="36"/>
      <c r="AIP215" s="58"/>
      <c r="AIQ215" s="59"/>
      <c r="AIR215" s="33"/>
      <c r="AIS215" s="33"/>
      <c r="AIT215" s="33"/>
      <c r="AIU215" s="34"/>
      <c r="AIV215" s="36"/>
      <c r="AIW215" s="58"/>
      <c r="AIX215" s="59"/>
      <c r="AIY215" s="33"/>
      <c r="AIZ215" s="33"/>
      <c r="AJA215" s="33"/>
      <c r="AJB215" s="34"/>
      <c r="AJC215" s="36"/>
      <c r="AJD215" s="58"/>
      <c r="AJE215" s="59"/>
      <c r="AJF215" s="33"/>
      <c r="AJG215" s="33"/>
      <c r="AJH215" s="33"/>
      <c r="AJI215" s="34"/>
      <c r="AJJ215" s="36"/>
      <c r="AJK215" s="58"/>
      <c r="AJL215" s="59"/>
      <c r="AJM215" s="33"/>
      <c r="AJN215" s="33"/>
      <c r="AJO215" s="33"/>
      <c r="AJP215" s="34"/>
      <c r="AJQ215" s="36"/>
      <c r="AJR215" s="58"/>
      <c r="AJS215" s="59"/>
      <c r="AJT215" s="33"/>
      <c r="AJU215" s="33"/>
      <c r="AJV215" s="33"/>
      <c r="AJW215" s="34"/>
      <c r="AJX215" s="36"/>
      <c r="AJY215" s="58"/>
      <c r="AJZ215" s="59"/>
      <c r="AKA215" s="33"/>
      <c r="AKB215" s="33"/>
      <c r="AKC215" s="33"/>
      <c r="AKD215" s="34"/>
      <c r="AKE215" s="36"/>
      <c r="AKF215" s="58"/>
      <c r="AKG215" s="59"/>
      <c r="AKH215" s="33"/>
      <c r="AKI215" s="33"/>
      <c r="AKJ215" s="33"/>
      <c r="AKK215" s="34"/>
      <c r="AKL215" s="36"/>
      <c r="AKM215" s="58"/>
      <c r="AKN215" s="59"/>
      <c r="AKO215" s="33"/>
      <c r="AKP215" s="33"/>
      <c r="AKQ215" s="33"/>
      <c r="AKR215" s="34"/>
      <c r="AKS215" s="36"/>
      <c r="AKT215" s="58"/>
      <c r="AKU215" s="59"/>
      <c r="AKV215" s="33"/>
      <c r="AKW215" s="33"/>
      <c r="AKX215" s="33"/>
      <c r="AKY215" s="34"/>
      <c r="AKZ215" s="36"/>
      <c r="ALA215" s="58"/>
      <c r="ALB215" s="59"/>
      <c r="ALC215" s="33"/>
      <c r="ALD215" s="33"/>
      <c r="ALE215" s="33"/>
      <c r="ALF215" s="34"/>
      <c r="ALG215" s="36"/>
      <c r="ALH215" s="58"/>
      <c r="ALI215" s="59"/>
      <c r="ALJ215" s="33"/>
      <c r="ALK215" s="33"/>
      <c r="ALL215" s="33"/>
      <c r="ALM215" s="34"/>
      <c r="ALN215" s="36"/>
      <c r="ALO215" s="58"/>
      <c r="ALP215" s="59"/>
      <c r="ALQ215" s="33"/>
      <c r="ALR215" s="33"/>
      <c r="ALS215" s="33"/>
      <c r="ALT215" s="34"/>
      <c r="ALU215" s="36"/>
      <c r="ALV215" s="58"/>
      <c r="ALW215" s="59"/>
      <c r="ALX215" s="33"/>
      <c r="ALY215" s="33"/>
      <c r="ALZ215" s="33"/>
      <c r="AMA215" s="34"/>
      <c r="AMB215" s="36"/>
      <c r="AMC215" s="58"/>
      <c r="AMD215" s="59"/>
      <c r="AME215" s="33"/>
      <c r="AMF215" s="33"/>
      <c r="AMG215" s="33"/>
      <c r="AMH215" s="34"/>
      <c r="AMI215" s="36"/>
      <c r="AMJ215" s="58"/>
      <c r="AMK215" s="59"/>
      <c r="AML215" s="33"/>
      <c r="AMM215" s="33"/>
      <c r="AMN215" s="33"/>
      <c r="AMO215" s="34"/>
      <c r="AMP215" s="36"/>
      <c r="AMQ215" s="58"/>
      <c r="AMR215" s="59"/>
      <c r="AMS215" s="33"/>
      <c r="AMT215" s="33"/>
      <c r="AMU215" s="33"/>
      <c r="AMV215" s="34"/>
      <c r="AMW215" s="36"/>
      <c r="AMX215" s="58"/>
      <c r="AMY215" s="59"/>
      <c r="AMZ215" s="33"/>
      <c r="ANA215" s="33"/>
      <c r="ANB215" s="33"/>
      <c r="ANC215" s="34"/>
      <c r="AND215" s="36"/>
      <c r="ANE215" s="58"/>
      <c r="ANF215" s="59"/>
      <c r="ANG215" s="33"/>
      <c r="ANH215" s="33"/>
      <c r="ANI215" s="33"/>
      <c r="ANJ215" s="34"/>
      <c r="ANK215" s="36"/>
      <c r="ANL215" s="58"/>
      <c r="ANM215" s="59"/>
      <c r="ANN215" s="33"/>
      <c r="ANO215" s="33"/>
      <c r="ANP215" s="33"/>
      <c r="ANQ215" s="34"/>
      <c r="ANR215" s="36"/>
      <c r="ANS215" s="58"/>
      <c r="ANT215" s="59"/>
      <c r="ANU215" s="33"/>
      <c r="ANV215" s="33"/>
      <c r="ANW215" s="33"/>
      <c r="ANX215" s="34"/>
      <c r="ANY215" s="36"/>
      <c r="ANZ215" s="58"/>
      <c r="AOA215" s="59"/>
      <c r="AOB215" s="33"/>
      <c r="AOC215" s="33"/>
      <c r="AOD215" s="33"/>
      <c r="AOE215" s="34"/>
      <c r="AOF215" s="36"/>
      <c r="AOG215" s="58"/>
      <c r="AOH215" s="59"/>
      <c r="AOI215" s="33"/>
      <c r="AOJ215" s="33"/>
      <c r="AOK215" s="33"/>
      <c r="AOL215" s="34"/>
      <c r="AOM215" s="36"/>
      <c r="AON215" s="58"/>
      <c r="AOO215" s="59"/>
      <c r="AOP215" s="33"/>
      <c r="AOQ215" s="33"/>
      <c r="AOR215" s="33"/>
      <c r="AOS215" s="34"/>
      <c r="AOT215" s="36"/>
      <c r="AOU215" s="58"/>
      <c r="AOV215" s="59"/>
      <c r="AOW215" s="33"/>
      <c r="AOX215" s="33"/>
      <c r="AOY215" s="33"/>
      <c r="AOZ215" s="34"/>
      <c r="APA215" s="36"/>
      <c r="APB215" s="58"/>
      <c r="APC215" s="59"/>
      <c r="APD215" s="33"/>
      <c r="APE215" s="33"/>
      <c r="APF215" s="33"/>
      <c r="APG215" s="34"/>
      <c r="APH215" s="36"/>
      <c r="API215" s="58"/>
      <c r="APJ215" s="59"/>
      <c r="APK215" s="33"/>
      <c r="APL215" s="33"/>
      <c r="APM215" s="33"/>
      <c r="APN215" s="34"/>
      <c r="APO215" s="36"/>
      <c r="APP215" s="58"/>
      <c r="APQ215" s="59"/>
      <c r="APR215" s="33"/>
      <c r="APS215" s="33"/>
      <c r="APT215" s="33"/>
      <c r="APU215" s="34"/>
      <c r="APV215" s="36"/>
      <c r="APW215" s="58"/>
      <c r="APX215" s="59"/>
      <c r="APY215" s="33"/>
      <c r="APZ215" s="33"/>
      <c r="AQA215" s="33"/>
      <c r="AQB215" s="34"/>
      <c r="AQC215" s="36"/>
      <c r="AQD215" s="58"/>
      <c r="AQE215" s="59"/>
      <c r="AQF215" s="33"/>
      <c r="AQG215" s="33"/>
      <c r="AQH215" s="33"/>
      <c r="AQI215" s="34"/>
      <c r="AQJ215" s="36"/>
      <c r="AQK215" s="58"/>
      <c r="AQL215" s="59"/>
      <c r="AQM215" s="33"/>
      <c r="AQN215" s="33"/>
      <c r="AQO215" s="33"/>
      <c r="AQP215" s="34"/>
      <c r="AQQ215" s="36"/>
      <c r="AQR215" s="58"/>
      <c r="AQS215" s="59"/>
      <c r="AQT215" s="33"/>
      <c r="AQU215" s="33"/>
      <c r="AQV215" s="33"/>
      <c r="AQW215" s="34"/>
      <c r="AQX215" s="36"/>
      <c r="AQY215" s="58"/>
      <c r="AQZ215" s="59"/>
      <c r="ARA215" s="33"/>
      <c r="ARB215" s="33"/>
      <c r="ARC215" s="33"/>
      <c r="ARD215" s="34"/>
      <c r="ARE215" s="36"/>
      <c r="ARF215" s="58"/>
      <c r="ARG215" s="59"/>
      <c r="ARH215" s="33"/>
      <c r="ARI215" s="33"/>
      <c r="ARJ215" s="33"/>
      <c r="ARK215" s="34"/>
      <c r="ARL215" s="36"/>
      <c r="ARM215" s="58"/>
      <c r="ARN215" s="59"/>
      <c r="ARO215" s="33"/>
      <c r="ARP215" s="33"/>
      <c r="ARQ215" s="33"/>
      <c r="ARR215" s="34"/>
      <c r="ARS215" s="36"/>
      <c r="ART215" s="58"/>
      <c r="ARU215" s="59"/>
      <c r="ARV215" s="33"/>
      <c r="ARW215" s="33"/>
      <c r="ARX215" s="33"/>
      <c r="ARY215" s="34"/>
      <c r="ARZ215" s="36"/>
      <c r="ASA215" s="58"/>
      <c r="ASB215" s="59"/>
      <c r="ASC215" s="33"/>
      <c r="ASD215" s="33"/>
      <c r="ASE215" s="33"/>
      <c r="ASF215" s="34"/>
      <c r="ASG215" s="36"/>
      <c r="ASH215" s="58"/>
      <c r="ASI215" s="59"/>
      <c r="ASJ215" s="33"/>
      <c r="ASK215" s="33"/>
      <c r="ASL215" s="33"/>
      <c r="ASM215" s="34"/>
      <c r="ASN215" s="36"/>
      <c r="ASO215" s="58"/>
      <c r="ASP215" s="59"/>
      <c r="ASQ215" s="33"/>
      <c r="ASR215" s="33"/>
      <c r="ASS215" s="33"/>
      <c r="AST215" s="34"/>
      <c r="ASU215" s="36"/>
      <c r="ASV215" s="58"/>
      <c r="ASW215" s="59"/>
      <c r="ASX215" s="33"/>
      <c r="ASY215" s="33"/>
      <c r="ASZ215" s="33"/>
      <c r="ATA215" s="34"/>
      <c r="ATB215" s="36"/>
      <c r="ATC215" s="58"/>
      <c r="ATD215" s="59"/>
      <c r="ATE215" s="33"/>
      <c r="ATF215" s="33"/>
      <c r="ATG215" s="33"/>
      <c r="ATH215" s="34"/>
      <c r="ATI215" s="36"/>
      <c r="ATJ215" s="58"/>
      <c r="ATK215" s="59"/>
      <c r="ATL215" s="33"/>
      <c r="ATM215" s="33"/>
      <c r="ATN215" s="33"/>
      <c r="ATO215" s="34"/>
      <c r="ATP215" s="36"/>
      <c r="ATQ215" s="58"/>
      <c r="ATR215" s="59"/>
      <c r="ATS215" s="33"/>
      <c r="ATT215" s="33"/>
      <c r="ATU215" s="33"/>
      <c r="ATV215" s="34"/>
      <c r="ATW215" s="36"/>
      <c r="ATX215" s="58"/>
      <c r="ATY215" s="59"/>
      <c r="ATZ215" s="33"/>
      <c r="AUA215" s="33"/>
      <c r="AUB215" s="33"/>
      <c r="AUC215" s="34"/>
      <c r="AUD215" s="36"/>
      <c r="AUE215" s="58"/>
      <c r="AUF215" s="59"/>
      <c r="AUG215" s="33"/>
      <c r="AUH215" s="33"/>
      <c r="AUI215" s="33"/>
      <c r="AUJ215" s="34"/>
      <c r="AUK215" s="36"/>
      <c r="AUL215" s="58"/>
      <c r="AUM215" s="59"/>
      <c r="AUN215" s="33"/>
      <c r="AUO215" s="33"/>
      <c r="AUP215" s="33"/>
      <c r="AUQ215" s="34"/>
      <c r="AUR215" s="36"/>
      <c r="AUS215" s="58"/>
      <c r="AUT215" s="59"/>
      <c r="AUU215" s="33"/>
      <c r="AUV215" s="33"/>
      <c r="AUW215" s="33"/>
      <c r="AUX215" s="34"/>
      <c r="AUY215" s="36"/>
      <c r="AUZ215" s="58"/>
      <c r="AVA215" s="59"/>
      <c r="AVB215" s="33"/>
      <c r="AVC215" s="33"/>
      <c r="AVD215" s="33"/>
      <c r="AVE215" s="34"/>
      <c r="AVF215" s="36"/>
      <c r="AVG215" s="58"/>
      <c r="AVH215" s="59"/>
      <c r="AVI215" s="33"/>
      <c r="AVJ215" s="33"/>
      <c r="AVK215" s="33"/>
      <c r="AVL215" s="34"/>
      <c r="AVM215" s="36"/>
      <c r="AVN215" s="58"/>
      <c r="AVO215" s="59"/>
      <c r="AVP215" s="33"/>
      <c r="AVQ215" s="33"/>
      <c r="AVR215" s="33"/>
      <c r="AVS215" s="34"/>
      <c r="AVT215" s="36"/>
      <c r="AVU215" s="58"/>
      <c r="AVV215" s="59"/>
      <c r="AVW215" s="33"/>
      <c r="AVX215" s="33"/>
      <c r="AVY215" s="33"/>
      <c r="AVZ215" s="34"/>
      <c r="AWA215" s="36"/>
      <c r="AWB215" s="58"/>
      <c r="AWC215" s="59"/>
      <c r="AWD215" s="33"/>
      <c r="AWE215" s="33"/>
      <c r="AWF215" s="33"/>
      <c r="AWG215" s="34"/>
      <c r="AWH215" s="36"/>
      <c r="AWI215" s="58"/>
      <c r="AWJ215" s="59"/>
      <c r="AWK215" s="33"/>
      <c r="AWL215" s="33"/>
      <c r="AWM215" s="33"/>
      <c r="AWN215" s="34"/>
      <c r="AWO215" s="36"/>
      <c r="AWP215" s="58"/>
      <c r="AWQ215" s="59"/>
      <c r="AWR215" s="33"/>
      <c r="AWS215" s="33"/>
      <c r="AWT215" s="33"/>
      <c r="AWU215" s="34"/>
      <c r="AWV215" s="36"/>
      <c r="AWW215" s="58"/>
      <c r="AWX215" s="59"/>
      <c r="AWY215" s="33"/>
      <c r="AWZ215" s="33"/>
      <c r="AXA215" s="33"/>
      <c r="AXB215" s="34"/>
      <c r="AXC215" s="36"/>
      <c r="AXD215" s="58"/>
      <c r="AXE215" s="59"/>
      <c r="AXF215" s="33"/>
      <c r="AXG215" s="33"/>
      <c r="AXH215" s="33"/>
      <c r="AXI215" s="34"/>
      <c r="AXJ215" s="36"/>
      <c r="AXK215" s="58"/>
      <c r="AXL215" s="59"/>
      <c r="AXM215" s="33"/>
      <c r="AXN215" s="33"/>
      <c r="AXO215" s="33"/>
      <c r="AXP215" s="34"/>
      <c r="AXQ215" s="36"/>
      <c r="AXR215" s="58"/>
      <c r="AXS215" s="59"/>
      <c r="AXT215" s="33"/>
      <c r="AXU215" s="33"/>
      <c r="AXV215" s="33"/>
      <c r="AXW215" s="34"/>
      <c r="AXX215" s="36"/>
      <c r="AXY215" s="58"/>
      <c r="AXZ215" s="59"/>
      <c r="AYA215" s="33"/>
      <c r="AYB215" s="33"/>
      <c r="AYC215" s="33"/>
      <c r="AYD215" s="34"/>
      <c r="AYE215" s="36"/>
      <c r="AYF215" s="58"/>
      <c r="AYG215" s="59"/>
      <c r="AYH215" s="33"/>
      <c r="AYI215" s="33"/>
      <c r="AYJ215" s="33"/>
      <c r="AYK215" s="34"/>
      <c r="AYL215" s="36"/>
      <c r="AYM215" s="58"/>
      <c r="AYN215" s="59"/>
      <c r="AYO215" s="33"/>
      <c r="AYP215" s="33"/>
      <c r="AYQ215" s="33"/>
      <c r="AYR215" s="34"/>
      <c r="AYS215" s="36"/>
      <c r="AYT215" s="58"/>
      <c r="AYU215" s="59"/>
      <c r="AYV215" s="33"/>
      <c r="AYW215" s="33"/>
      <c r="AYX215" s="33"/>
      <c r="AYY215" s="34"/>
      <c r="AYZ215" s="36"/>
      <c r="AZA215" s="58"/>
      <c r="AZB215" s="59"/>
      <c r="AZC215" s="33"/>
      <c r="AZD215" s="33"/>
      <c r="AZE215" s="33"/>
      <c r="AZF215" s="34"/>
      <c r="AZG215" s="36"/>
      <c r="AZH215" s="58"/>
      <c r="AZI215" s="59"/>
      <c r="AZJ215" s="33"/>
      <c r="AZK215" s="33"/>
      <c r="AZL215" s="33"/>
      <c r="AZM215" s="34"/>
      <c r="AZN215" s="36"/>
      <c r="AZO215" s="58"/>
      <c r="AZP215" s="59"/>
      <c r="AZQ215" s="33"/>
      <c r="AZR215" s="33"/>
      <c r="AZS215" s="33"/>
      <c r="AZT215" s="34"/>
      <c r="AZU215" s="36"/>
      <c r="AZV215" s="58"/>
      <c r="AZW215" s="59"/>
      <c r="AZX215" s="33"/>
      <c r="AZY215" s="33"/>
      <c r="AZZ215" s="33"/>
      <c r="BAA215" s="34"/>
      <c r="BAB215" s="36"/>
      <c r="BAC215" s="58"/>
      <c r="BAD215" s="59"/>
      <c r="BAE215" s="33"/>
      <c r="BAF215" s="33"/>
      <c r="BAG215" s="33"/>
      <c r="BAH215" s="34"/>
      <c r="BAI215" s="36"/>
      <c r="BAJ215" s="58"/>
      <c r="BAK215" s="59"/>
      <c r="BAL215" s="33"/>
      <c r="BAM215" s="33"/>
      <c r="BAN215" s="33"/>
      <c r="BAO215" s="34"/>
      <c r="BAP215" s="36"/>
      <c r="BAQ215" s="58"/>
      <c r="BAR215" s="59"/>
      <c r="BAS215" s="33"/>
      <c r="BAT215" s="33"/>
      <c r="BAU215" s="33"/>
      <c r="BAV215" s="34"/>
      <c r="BAW215" s="36"/>
      <c r="BAX215" s="58"/>
      <c r="BAY215" s="59"/>
      <c r="BAZ215" s="33"/>
      <c r="BBA215" s="33"/>
      <c r="BBB215" s="33"/>
      <c r="BBC215" s="34"/>
      <c r="BBD215" s="36"/>
      <c r="BBE215" s="58"/>
      <c r="BBF215" s="59"/>
      <c r="BBG215" s="33"/>
      <c r="BBH215" s="33"/>
      <c r="BBI215" s="33"/>
      <c r="BBJ215" s="34"/>
      <c r="BBK215" s="36"/>
      <c r="BBL215" s="58"/>
      <c r="BBM215" s="59"/>
      <c r="BBN215" s="33"/>
      <c r="BBO215" s="33"/>
      <c r="BBP215" s="33"/>
      <c r="BBQ215" s="34"/>
      <c r="BBR215" s="36"/>
      <c r="BBS215" s="58"/>
      <c r="BBT215" s="59"/>
      <c r="BBU215" s="33"/>
      <c r="BBV215" s="33"/>
      <c r="BBW215" s="33"/>
      <c r="BBX215" s="34"/>
      <c r="BBY215" s="36"/>
      <c r="BBZ215" s="58"/>
      <c r="BCA215" s="59"/>
      <c r="BCB215" s="33"/>
      <c r="BCC215" s="33"/>
      <c r="BCD215" s="33"/>
      <c r="BCE215" s="34"/>
      <c r="BCF215" s="36"/>
      <c r="BCG215" s="58"/>
      <c r="BCH215" s="59"/>
      <c r="BCI215" s="33"/>
      <c r="BCJ215" s="33"/>
      <c r="BCK215" s="33"/>
      <c r="BCL215" s="34"/>
      <c r="BCM215" s="36"/>
      <c r="BCN215" s="58"/>
      <c r="BCO215" s="59"/>
      <c r="BCP215" s="33"/>
      <c r="BCQ215" s="33"/>
      <c r="BCR215" s="33"/>
      <c r="BCS215" s="34"/>
      <c r="BCT215" s="36"/>
      <c r="BCU215" s="58"/>
      <c r="BCV215" s="59"/>
      <c r="BCW215" s="33"/>
      <c r="BCX215" s="33"/>
      <c r="BCY215" s="33"/>
      <c r="BCZ215" s="34"/>
      <c r="BDA215" s="36"/>
      <c r="BDB215" s="58"/>
      <c r="BDC215" s="59"/>
      <c r="BDD215" s="33"/>
      <c r="BDE215" s="33"/>
      <c r="BDF215" s="33"/>
      <c r="BDG215" s="34"/>
      <c r="BDH215" s="36"/>
      <c r="BDI215" s="58"/>
      <c r="BDJ215" s="59"/>
      <c r="BDK215" s="33"/>
      <c r="BDL215" s="33"/>
      <c r="BDM215" s="33"/>
      <c r="BDN215" s="34"/>
      <c r="BDO215" s="36"/>
      <c r="BDP215" s="58"/>
      <c r="BDQ215" s="59"/>
      <c r="BDR215" s="33"/>
      <c r="BDS215" s="33"/>
      <c r="BDT215" s="33"/>
      <c r="BDU215" s="34"/>
      <c r="BDV215" s="36"/>
      <c r="BDW215" s="58"/>
      <c r="BDX215" s="59"/>
      <c r="BDY215" s="33"/>
      <c r="BDZ215" s="33"/>
      <c r="BEA215" s="33"/>
      <c r="BEB215" s="34"/>
      <c r="BEC215" s="36"/>
      <c r="BED215" s="58"/>
      <c r="BEE215" s="59"/>
      <c r="BEF215" s="33"/>
      <c r="BEG215" s="33"/>
      <c r="BEH215" s="33"/>
      <c r="BEI215" s="34"/>
      <c r="BEJ215" s="36"/>
      <c r="BEK215" s="58"/>
      <c r="BEL215" s="59"/>
      <c r="BEM215" s="33"/>
      <c r="BEN215" s="33"/>
      <c r="BEO215" s="33"/>
      <c r="BEP215" s="34"/>
      <c r="BEQ215" s="36"/>
      <c r="BER215" s="58"/>
      <c r="BES215" s="59"/>
      <c r="BET215" s="33"/>
      <c r="BEU215" s="33"/>
      <c r="BEV215" s="33"/>
      <c r="BEW215" s="34"/>
      <c r="BEX215" s="36"/>
      <c r="BEY215" s="58"/>
      <c r="BEZ215" s="59"/>
      <c r="BFA215" s="33"/>
      <c r="BFB215" s="33"/>
      <c r="BFC215" s="33"/>
      <c r="BFD215" s="34"/>
      <c r="BFE215" s="36"/>
      <c r="BFF215" s="58"/>
      <c r="BFG215" s="59"/>
      <c r="BFH215" s="33"/>
      <c r="BFI215" s="33"/>
      <c r="BFJ215" s="33"/>
      <c r="BFK215" s="34"/>
      <c r="BFL215" s="36"/>
      <c r="BFM215" s="58"/>
      <c r="BFN215" s="59"/>
      <c r="BFO215" s="33"/>
      <c r="BFP215" s="33"/>
      <c r="BFQ215" s="33"/>
      <c r="BFR215" s="34"/>
      <c r="BFS215" s="36"/>
      <c r="BFT215" s="58"/>
      <c r="BFU215" s="59"/>
      <c r="BFV215" s="33"/>
      <c r="BFW215" s="33"/>
      <c r="BFX215" s="33"/>
      <c r="BFY215" s="34"/>
      <c r="BFZ215" s="36"/>
      <c r="BGA215" s="58"/>
      <c r="BGB215" s="59"/>
      <c r="BGC215" s="33"/>
      <c r="BGD215" s="33"/>
      <c r="BGE215" s="33"/>
      <c r="BGF215" s="34"/>
      <c r="BGG215" s="36"/>
      <c r="BGH215" s="58"/>
      <c r="BGI215" s="59"/>
      <c r="BGJ215" s="33"/>
      <c r="BGK215" s="33"/>
      <c r="BGL215" s="33"/>
      <c r="BGM215" s="34"/>
      <c r="BGN215" s="36"/>
      <c r="BGO215" s="58"/>
      <c r="BGP215" s="59"/>
      <c r="BGQ215" s="33"/>
      <c r="BGR215" s="33"/>
      <c r="BGS215" s="33"/>
      <c r="BGT215" s="34"/>
      <c r="BGU215" s="36"/>
      <c r="BGV215" s="58"/>
      <c r="BGW215" s="59"/>
      <c r="BGX215" s="33"/>
      <c r="BGY215" s="33"/>
      <c r="BGZ215" s="33"/>
      <c r="BHA215" s="34"/>
      <c r="BHB215" s="36"/>
      <c r="BHC215" s="58"/>
      <c r="BHD215" s="59"/>
      <c r="BHE215" s="33"/>
      <c r="BHF215" s="33"/>
      <c r="BHG215" s="33"/>
      <c r="BHH215" s="34"/>
      <c r="BHI215" s="36"/>
      <c r="BHJ215" s="58"/>
      <c r="BHK215" s="59"/>
      <c r="BHL215" s="33"/>
      <c r="BHM215" s="33"/>
      <c r="BHN215" s="33"/>
      <c r="BHO215" s="34"/>
      <c r="BHP215" s="36"/>
      <c r="BHQ215" s="58"/>
      <c r="BHR215" s="59"/>
      <c r="BHS215" s="33"/>
      <c r="BHT215" s="33"/>
      <c r="BHU215" s="33"/>
      <c r="BHV215" s="34"/>
      <c r="BHW215" s="36"/>
      <c r="BHX215" s="58"/>
      <c r="BHY215" s="59"/>
      <c r="BHZ215" s="33"/>
      <c r="BIA215" s="33"/>
      <c r="BIB215" s="33"/>
      <c r="BIC215" s="34"/>
      <c r="BID215" s="36"/>
      <c r="BIE215" s="58"/>
      <c r="BIF215" s="59"/>
      <c r="BIG215" s="33"/>
      <c r="BIH215" s="33"/>
      <c r="BII215" s="33"/>
      <c r="BIJ215" s="34"/>
      <c r="BIK215" s="36"/>
      <c r="BIL215" s="58"/>
      <c r="BIM215" s="59"/>
      <c r="BIN215" s="33"/>
      <c r="BIO215" s="33"/>
      <c r="BIP215" s="33"/>
      <c r="BIQ215" s="34"/>
      <c r="BIR215" s="36"/>
      <c r="BIS215" s="58"/>
      <c r="BIT215" s="59"/>
      <c r="BIU215" s="33"/>
      <c r="BIV215" s="33"/>
      <c r="BIW215" s="33"/>
      <c r="BIX215" s="34"/>
      <c r="BIY215" s="36"/>
      <c r="BIZ215" s="58"/>
      <c r="BJA215" s="59"/>
      <c r="BJB215" s="33"/>
      <c r="BJC215" s="33"/>
      <c r="BJD215" s="33"/>
      <c r="BJE215" s="34"/>
      <c r="BJF215" s="36"/>
      <c r="BJG215" s="58"/>
      <c r="BJH215" s="59"/>
      <c r="BJI215" s="33"/>
      <c r="BJJ215" s="33"/>
      <c r="BJK215" s="33"/>
      <c r="BJL215" s="34"/>
      <c r="BJM215" s="36"/>
      <c r="BJN215" s="58"/>
      <c r="BJO215" s="59"/>
      <c r="BJP215" s="33"/>
      <c r="BJQ215" s="33"/>
      <c r="BJR215" s="33"/>
      <c r="BJS215" s="34"/>
      <c r="BJT215" s="36"/>
      <c r="BJU215" s="58"/>
      <c r="BJV215" s="59"/>
      <c r="BJW215" s="33"/>
      <c r="BJX215" s="33"/>
      <c r="BJY215" s="33"/>
      <c r="BJZ215" s="34"/>
      <c r="BKA215" s="36"/>
      <c r="BKB215" s="58"/>
      <c r="BKC215" s="59"/>
      <c r="BKD215" s="33"/>
      <c r="BKE215" s="33"/>
      <c r="BKF215" s="33"/>
      <c r="BKG215" s="34"/>
      <c r="BKH215" s="36"/>
      <c r="BKI215" s="58"/>
      <c r="BKJ215" s="59"/>
      <c r="BKK215" s="33"/>
      <c r="BKL215" s="33"/>
      <c r="BKM215" s="33"/>
      <c r="BKN215" s="34"/>
      <c r="BKO215" s="36"/>
      <c r="BKP215" s="58"/>
      <c r="BKQ215" s="59"/>
      <c r="BKR215" s="33"/>
      <c r="BKS215" s="33"/>
      <c r="BKT215" s="33"/>
      <c r="BKU215" s="34"/>
      <c r="BKV215" s="36"/>
      <c r="BKW215" s="58"/>
      <c r="BKX215" s="59"/>
      <c r="BKY215" s="33"/>
      <c r="BKZ215" s="33"/>
      <c r="BLA215" s="33"/>
      <c r="BLB215" s="34"/>
      <c r="BLC215" s="36"/>
      <c r="BLD215" s="58"/>
      <c r="BLE215" s="59"/>
      <c r="BLF215" s="33"/>
      <c r="BLG215" s="33"/>
      <c r="BLH215" s="33"/>
      <c r="BLI215" s="34"/>
      <c r="BLJ215" s="36"/>
      <c r="BLK215" s="58"/>
      <c r="BLL215" s="59"/>
      <c r="BLM215" s="33"/>
      <c r="BLN215" s="33"/>
      <c r="BLO215" s="33"/>
      <c r="BLP215" s="34"/>
      <c r="BLQ215" s="36"/>
      <c r="BLR215" s="58"/>
      <c r="BLS215" s="59"/>
      <c r="BLT215" s="33"/>
      <c r="BLU215" s="33"/>
      <c r="BLV215" s="33"/>
      <c r="BLW215" s="34"/>
      <c r="BLX215" s="36"/>
      <c r="BLY215" s="58"/>
      <c r="BLZ215" s="59"/>
      <c r="BMA215" s="33"/>
      <c r="BMB215" s="33"/>
      <c r="BMC215" s="33"/>
      <c r="BMD215" s="34"/>
      <c r="BME215" s="36"/>
      <c r="BMF215" s="58"/>
      <c r="BMG215" s="59"/>
      <c r="BMH215" s="33"/>
      <c r="BMI215" s="33"/>
      <c r="BMJ215" s="33"/>
      <c r="BMK215" s="34"/>
      <c r="BML215" s="36"/>
      <c r="BMM215" s="58"/>
      <c r="BMN215" s="59"/>
      <c r="BMO215" s="33"/>
      <c r="BMP215" s="33"/>
      <c r="BMQ215" s="33"/>
      <c r="BMR215" s="34"/>
      <c r="BMS215" s="36"/>
      <c r="BMT215" s="58"/>
      <c r="BMU215" s="59"/>
      <c r="BMV215" s="33"/>
      <c r="BMW215" s="33"/>
      <c r="BMX215" s="33"/>
      <c r="BMY215" s="34"/>
      <c r="BMZ215" s="36"/>
      <c r="BNA215" s="58"/>
      <c r="BNB215" s="59"/>
      <c r="BNC215" s="33"/>
      <c r="BND215" s="33"/>
      <c r="BNE215" s="33"/>
      <c r="BNF215" s="34"/>
      <c r="BNG215" s="36"/>
      <c r="BNH215" s="58"/>
      <c r="BNI215" s="59"/>
      <c r="BNJ215" s="33"/>
      <c r="BNK215" s="33"/>
      <c r="BNL215" s="33"/>
      <c r="BNM215" s="34"/>
      <c r="BNN215" s="36"/>
      <c r="BNO215" s="58"/>
      <c r="BNP215" s="59"/>
      <c r="BNQ215" s="33"/>
      <c r="BNR215" s="33"/>
      <c r="BNS215" s="33"/>
      <c r="BNT215" s="34"/>
      <c r="BNU215" s="36"/>
      <c r="BNV215" s="58"/>
      <c r="BNW215" s="59"/>
      <c r="BNX215" s="33"/>
      <c r="BNY215" s="33"/>
      <c r="BNZ215" s="33"/>
      <c r="BOA215" s="34"/>
      <c r="BOB215" s="36"/>
      <c r="BOC215" s="58"/>
      <c r="BOD215" s="59"/>
      <c r="BOE215" s="33"/>
      <c r="BOF215" s="33"/>
      <c r="BOG215" s="33"/>
      <c r="BOH215" s="34"/>
      <c r="BOI215" s="36"/>
      <c r="BOJ215" s="58"/>
      <c r="BOK215" s="59"/>
      <c r="BOL215" s="33"/>
      <c r="BOM215" s="33"/>
      <c r="BON215" s="33"/>
      <c r="BOO215" s="34"/>
      <c r="BOP215" s="36"/>
      <c r="BOQ215" s="58"/>
      <c r="BOR215" s="59"/>
      <c r="BOS215" s="33"/>
      <c r="BOT215" s="33"/>
      <c r="BOU215" s="33"/>
      <c r="BOV215" s="34"/>
      <c r="BOW215" s="36"/>
      <c r="BOX215" s="58"/>
      <c r="BOY215" s="59"/>
      <c r="BOZ215" s="33"/>
      <c r="BPA215" s="33"/>
      <c r="BPB215" s="33"/>
      <c r="BPC215" s="34"/>
      <c r="BPD215" s="36"/>
      <c r="BPE215" s="58"/>
      <c r="BPF215" s="59"/>
      <c r="BPG215" s="33"/>
      <c r="BPH215" s="33"/>
      <c r="BPI215" s="33"/>
      <c r="BPJ215" s="34"/>
      <c r="BPK215" s="36"/>
      <c r="BPL215" s="58"/>
      <c r="BPM215" s="59"/>
      <c r="BPN215" s="33"/>
      <c r="BPO215" s="33"/>
      <c r="BPP215" s="33"/>
      <c r="BPQ215" s="34"/>
      <c r="BPR215" s="36"/>
      <c r="BPS215" s="58"/>
      <c r="BPT215" s="59"/>
      <c r="BPU215" s="33"/>
      <c r="BPV215" s="33"/>
      <c r="BPW215" s="33"/>
      <c r="BPX215" s="34"/>
      <c r="BPY215" s="36"/>
      <c r="BPZ215" s="58"/>
      <c r="BQA215" s="59"/>
      <c r="BQB215" s="33"/>
      <c r="BQC215" s="33"/>
      <c r="BQD215" s="33"/>
      <c r="BQE215" s="34"/>
      <c r="BQF215" s="36"/>
      <c r="BQG215" s="58"/>
      <c r="BQH215" s="59"/>
      <c r="BQI215" s="33"/>
      <c r="BQJ215" s="33"/>
      <c r="BQK215" s="33"/>
      <c r="BQL215" s="34"/>
      <c r="BQM215" s="36"/>
      <c r="BQN215" s="58"/>
      <c r="BQO215" s="59"/>
      <c r="BQP215" s="33"/>
      <c r="BQQ215" s="33"/>
      <c r="BQR215" s="33"/>
      <c r="BQS215" s="34"/>
      <c r="BQT215" s="36"/>
      <c r="BQU215" s="58"/>
      <c r="BQV215" s="59"/>
      <c r="BQW215" s="33"/>
      <c r="BQX215" s="33"/>
      <c r="BQY215" s="33"/>
      <c r="BQZ215" s="34"/>
      <c r="BRA215" s="36"/>
      <c r="BRB215" s="58"/>
      <c r="BRC215" s="59"/>
      <c r="BRD215" s="33"/>
      <c r="BRE215" s="33"/>
      <c r="BRF215" s="33"/>
      <c r="BRG215" s="34"/>
      <c r="BRH215" s="36"/>
      <c r="BRI215" s="58"/>
      <c r="BRJ215" s="59"/>
      <c r="BRK215" s="33"/>
      <c r="BRL215" s="33"/>
      <c r="BRM215" s="33"/>
      <c r="BRN215" s="34"/>
      <c r="BRO215" s="36"/>
      <c r="BRP215" s="58"/>
      <c r="BRQ215" s="59"/>
      <c r="BRR215" s="33"/>
      <c r="BRS215" s="33"/>
      <c r="BRT215" s="33"/>
      <c r="BRU215" s="34"/>
      <c r="BRV215" s="36"/>
      <c r="BRW215" s="58"/>
      <c r="BRX215" s="59"/>
      <c r="BRY215" s="33"/>
      <c r="BRZ215" s="33"/>
      <c r="BSA215" s="33"/>
      <c r="BSB215" s="34"/>
      <c r="BSC215" s="36"/>
      <c r="BSD215" s="58"/>
      <c r="BSE215" s="59"/>
      <c r="BSF215" s="33"/>
      <c r="BSG215" s="33"/>
      <c r="BSH215" s="33"/>
      <c r="BSI215" s="34"/>
      <c r="BSJ215" s="36"/>
      <c r="BSK215" s="58"/>
      <c r="BSL215" s="59"/>
      <c r="BSM215" s="33"/>
      <c r="BSN215" s="33"/>
      <c r="BSO215" s="33"/>
      <c r="BSP215" s="34"/>
      <c r="BSQ215" s="36"/>
      <c r="BSR215" s="58"/>
      <c r="BSS215" s="59"/>
      <c r="BST215" s="33"/>
      <c r="BSU215" s="33"/>
      <c r="BSV215" s="33"/>
      <c r="BSW215" s="34"/>
      <c r="BSX215" s="36"/>
      <c r="BSY215" s="58"/>
      <c r="BSZ215" s="59"/>
      <c r="BTA215" s="33"/>
      <c r="BTB215" s="33"/>
      <c r="BTC215" s="33"/>
      <c r="BTD215" s="34"/>
      <c r="BTE215" s="36"/>
      <c r="BTF215" s="58"/>
      <c r="BTG215" s="59"/>
      <c r="BTH215" s="33"/>
      <c r="BTI215" s="33"/>
      <c r="BTJ215" s="33"/>
      <c r="BTK215" s="34"/>
      <c r="BTL215" s="36"/>
      <c r="BTM215" s="58"/>
      <c r="BTN215" s="59"/>
      <c r="BTO215" s="33"/>
      <c r="BTP215" s="33"/>
      <c r="BTQ215" s="33"/>
      <c r="BTR215" s="34"/>
      <c r="BTS215" s="36"/>
      <c r="BTT215" s="58"/>
      <c r="BTU215" s="59"/>
      <c r="BTV215" s="33"/>
      <c r="BTW215" s="33"/>
      <c r="BTX215" s="33"/>
      <c r="BTY215" s="34"/>
      <c r="BTZ215" s="36"/>
      <c r="BUA215" s="58"/>
      <c r="BUB215" s="59"/>
      <c r="BUC215" s="33"/>
      <c r="BUD215" s="33"/>
      <c r="BUE215" s="33"/>
      <c r="BUF215" s="34"/>
      <c r="BUG215" s="36"/>
      <c r="BUH215" s="58"/>
      <c r="BUI215" s="59"/>
      <c r="BUJ215" s="33"/>
      <c r="BUK215" s="33"/>
      <c r="BUL215" s="33"/>
      <c r="BUM215" s="34"/>
      <c r="BUN215" s="36"/>
      <c r="BUO215" s="58"/>
      <c r="BUP215" s="59"/>
      <c r="BUQ215" s="33"/>
      <c r="BUR215" s="33"/>
      <c r="BUS215" s="33"/>
      <c r="BUT215" s="34"/>
      <c r="BUU215" s="36"/>
      <c r="BUV215" s="58"/>
      <c r="BUW215" s="59"/>
      <c r="BUX215" s="33"/>
      <c r="BUY215" s="33"/>
      <c r="BUZ215" s="33"/>
      <c r="BVA215" s="34"/>
      <c r="BVB215" s="36"/>
      <c r="BVC215" s="58"/>
      <c r="BVD215" s="59"/>
      <c r="BVE215" s="33"/>
      <c r="BVF215" s="33"/>
      <c r="BVG215" s="33"/>
      <c r="BVH215" s="34"/>
      <c r="BVI215" s="36"/>
      <c r="BVJ215" s="58"/>
      <c r="BVK215" s="59"/>
      <c r="BVL215" s="33"/>
      <c r="BVM215" s="33"/>
      <c r="BVN215" s="33"/>
      <c r="BVO215" s="34"/>
      <c r="BVP215" s="36"/>
      <c r="BVQ215" s="58"/>
      <c r="BVR215" s="59"/>
      <c r="BVS215" s="33"/>
      <c r="BVT215" s="33"/>
      <c r="BVU215" s="33"/>
      <c r="BVV215" s="34"/>
      <c r="BVW215" s="36"/>
      <c r="BVX215" s="58"/>
      <c r="BVY215" s="59"/>
      <c r="BVZ215" s="33"/>
      <c r="BWA215" s="33"/>
      <c r="BWB215" s="33"/>
      <c r="BWC215" s="34"/>
      <c r="BWD215" s="36"/>
      <c r="BWE215" s="58"/>
      <c r="BWF215" s="59"/>
      <c r="BWG215" s="33"/>
      <c r="BWH215" s="33"/>
      <c r="BWI215" s="33"/>
      <c r="BWJ215" s="34"/>
      <c r="BWK215" s="36"/>
      <c r="BWL215" s="58"/>
      <c r="BWM215" s="59"/>
      <c r="BWN215" s="33"/>
      <c r="BWO215" s="33"/>
      <c r="BWP215" s="33"/>
      <c r="BWQ215" s="34"/>
      <c r="BWR215" s="36"/>
      <c r="BWS215" s="58"/>
      <c r="BWT215" s="59"/>
      <c r="BWU215" s="33"/>
      <c r="BWV215" s="33"/>
      <c r="BWW215" s="33"/>
      <c r="BWX215" s="34"/>
      <c r="BWY215" s="36"/>
      <c r="BWZ215" s="58"/>
      <c r="BXA215" s="59"/>
      <c r="BXB215" s="33"/>
      <c r="BXC215" s="33"/>
      <c r="BXD215" s="33"/>
      <c r="BXE215" s="34"/>
      <c r="BXF215" s="36"/>
      <c r="BXG215" s="58"/>
      <c r="BXH215" s="59"/>
      <c r="BXI215" s="33"/>
      <c r="BXJ215" s="33"/>
      <c r="BXK215" s="33"/>
      <c r="BXL215" s="34"/>
      <c r="BXM215" s="36"/>
      <c r="BXN215" s="58"/>
      <c r="BXO215" s="59"/>
      <c r="BXP215" s="33"/>
      <c r="BXQ215" s="33"/>
      <c r="BXR215" s="33"/>
      <c r="BXS215" s="34"/>
      <c r="BXT215" s="36"/>
      <c r="BXU215" s="58"/>
      <c r="BXV215" s="59"/>
      <c r="BXW215" s="33"/>
      <c r="BXX215" s="33"/>
      <c r="BXY215" s="33"/>
      <c r="BXZ215" s="34"/>
      <c r="BYA215" s="36"/>
      <c r="BYB215" s="58"/>
      <c r="BYC215" s="59"/>
      <c r="BYD215" s="33"/>
      <c r="BYE215" s="33"/>
      <c r="BYF215" s="33"/>
      <c r="BYG215" s="34"/>
      <c r="BYH215" s="36"/>
      <c r="BYI215" s="58"/>
      <c r="BYJ215" s="59"/>
      <c r="BYK215" s="33"/>
      <c r="BYL215" s="33"/>
      <c r="BYM215" s="33"/>
      <c r="BYN215" s="34"/>
      <c r="BYO215" s="36"/>
      <c r="BYP215" s="58"/>
      <c r="BYQ215" s="59"/>
      <c r="BYR215" s="33"/>
      <c r="BYS215" s="33"/>
      <c r="BYT215" s="33"/>
      <c r="BYU215" s="34"/>
      <c r="BYV215" s="36"/>
      <c r="BYW215" s="58"/>
      <c r="BYX215" s="59"/>
      <c r="BYY215" s="33"/>
      <c r="BYZ215" s="33"/>
      <c r="BZA215" s="33"/>
      <c r="BZB215" s="34"/>
      <c r="BZC215" s="36"/>
      <c r="BZD215" s="58"/>
      <c r="BZE215" s="59"/>
      <c r="BZF215" s="33"/>
      <c r="BZG215" s="33"/>
      <c r="BZH215" s="33"/>
      <c r="BZI215" s="34"/>
      <c r="BZJ215" s="36"/>
      <c r="BZK215" s="58"/>
      <c r="BZL215" s="59"/>
      <c r="BZM215" s="33"/>
      <c r="BZN215" s="33"/>
      <c r="BZO215" s="33"/>
      <c r="BZP215" s="34"/>
      <c r="BZQ215" s="36"/>
      <c r="BZR215" s="58"/>
      <c r="BZS215" s="59"/>
      <c r="BZT215" s="33"/>
      <c r="BZU215" s="33"/>
      <c r="BZV215" s="33"/>
      <c r="BZW215" s="34"/>
      <c r="BZX215" s="36"/>
      <c r="BZY215" s="58"/>
      <c r="BZZ215" s="59"/>
      <c r="CAA215" s="33"/>
      <c r="CAB215" s="33"/>
      <c r="CAC215" s="33"/>
      <c r="CAD215" s="34"/>
      <c r="CAE215" s="36"/>
      <c r="CAF215" s="58"/>
      <c r="CAG215" s="59"/>
      <c r="CAH215" s="33"/>
      <c r="CAI215" s="33"/>
      <c r="CAJ215" s="33"/>
      <c r="CAK215" s="34"/>
      <c r="CAL215" s="36"/>
      <c r="CAM215" s="58"/>
      <c r="CAN215" s="59"/>
      <c r="CAO215" s="33"/>
      <c r="CAP215" s="33"/>
      <c r="CAQ215" s="33"/>
      <c r="CAR215" s="34"/>
      <c r="CAS215" s="36"/>
      <c r="CAT215" s="58"/>
      <c r="CAU215" s="59"/>
      <c r="CAV215" s="33"/>
      <c r="CAW215" s="33"/>
      <c r="CAX215" s="33"/>
      <c r="CAY215" s="34"/>
      <c r="CAZ215" s="36"/>
      <c r="CBA215" s="58"/>
      <c r="CBB215" s="59"/>
      <c r="CBC215" s="33"/>
      <c r="CBD215" s="33"/>
      <c r="CBE215" s="33"/>
      <c r="CBF215" s="34"/>
      <c r="CBG215" s="36"/>
      <c r="CBH215" s="58"/>
      <c r="CBI215" s="59"/>
      <c r="CBJ215" s="33"/>
      <c r="CBK215" s="33"/>
      <c r="CBL215" s="33"/>
      <c r="CBM215" s="34"/>
      <c r="CBN215" s="36"/>
      <c r="CBO215" s="58"/>
      <c r="CBP215" s="59"/>
      <c r="CBQ215" s="33"/>
      <c r="CBR215" s="33"/>
      <c r="CBS215" s="33"/>
      <c r="CBT215" s="34"/>
      <c r="CBU215" s="36"/>
      <c r="CBV215" s="58"/>
      <c r="CBW215" s="59"/>
      <c r="CBX215" s="33"/>
      <c r="CBY215" s="33"/>
      <c r="CBZ215" s="33"/>
      <c r="CCA215" s="34"/>
      <c r="CCB215" s="36"/>
      <c r="CCC215" s="58"/>
      <c r="CCD215" s="59"/>
      <c r="CCE215" s="33"/>
      <c r="CCF215" s="33"/>
      <c r="CCG215" s="33"/>
      <c r="CCH215" s="34"/>
      <c r="CCI215" s="36"/>
      <c r="CCJ215" s="58"/>
      <c r="CCK215" s="59"/>
      <c r="CCL215" s="33"/>
      <c r="CCM215" s="33"/>
      <c r="CCN215" s="33"/>
      <c r="CCO215" s="34"/>
      <c r="CCP215" s="36"/>
      <c r="CCQ215" s="58"/>
      <c r="CCR215" s="59"/>
      <c r="CCS215" s="33"/>
      <c r="CCT215" s="33"/>
      <c r="CCU215" s="33"/>
      <c r="CCV215" s="34"/>
      <c r="CCW215" s="36"/>
      <c r="CCX215" s="58"/>
      <c r="CCY215" s="59"/>
      <c r="CCZ215" s="33"/>
      <c r="CDA215" s="33"/>
      <c r="CDB215" s="33"/>
      <c r="CDC215" s="34"/>
      <c r="CDD215" s="36"/>
      <c r="CDE215" s="58"/>
      <c r="CDF215" s="59"/>
      <c r="CDG215" s="33"/>
      <c r="CDH215" s="33"/>
      <c r="CDI215" s="33"/>
      <c r="CDJ215" s="34"/>
      <c r="CDK215" s="36"/>
      <c r="CDL215" s="58"/>
      <c r="CDM215" s="59"/>
      <c r="CDN215" s="33"/>
      <c r="CDO215" s="33"/>
      <c r="CDP215" s="33"/>
      <c r="CDQ215" s="34"/>
      <c r="CDR215" s="36"/>
      <c r="CDS215" s="58"/>
      <c r="CDT215" s="59"/>
      <c r="CDU215" s="33"/>
      <c r="CDV215" s="33"/>
      <c r="CDW215" s="33"/>
      <c r="CDX215" s="34"/>
      <c r="CDY215" s="36"/>
      <c r="CDZ215" s="58"/>
      <c r="CEA215" s="59"/>
      <c r="CEB215" s="33"/>
      <c r="CEC215" s="33"/>
      <c r="CED215" s="33"/>
      <c r="CEE215" s="34"/>
      <c r="CEF215" s="36"/>
      <c r="CEG215" s="58"/>
      <c r="CEH215" s="59"/>
      <c r="CEI215" s="33"/>
      <c r="CEJ215" s="33"/>
      <c r="CEK215" s="33"/>
      <c r="CEL215" s="34"/>
      <c r="CEM215" s="36"/>
      <c r="CEN215" s="58"/>
      <c r="CEO215" s="59"/>
      <c r="CEP215" s="33"/>
      <c r="CEQ215" s="33"/>
      <c r="CER215" s="33"/>
      <c r="CES215" s="34"/>
      <c r="CET215" s="36"/>
      <c r="CEU215" s="58"/>
      <c r="CEV215" s="59"/>
      <c r="CEW215" s="33"/>
      <c r="CEX215" s="33"/>
      <c r="CEY215" s="33"/>
      <c r="CEZ215" s="34"/>
      <c r="CFA215" s="36"/>
      <c r="CFB215" s="58"/>
      <c r="CFC215" s="59"/>
      <c r="CFD215" s="33"/>
      <c r="CFE215" s="33"/>
      <c r="CFF215" s="33"/>
      <c r="CFG215" s="34"/>
      <c r="CFH215" s="36"/>
      <c r="CFI215" s="58"/>
      <c r="CFJ215" s="59"/>
      <c r="CFK215" s="33"/>
      <c r="CFL215" s="33"/>
      <c r="CFM215" s="33"/>
      <c r="CFN215" s="34"/>
      <c r="CFO215" s="36"/>
      <c r="CFP215" s="58"/>
      <c r="CFQ215" s="59"/>
      <c r="CFR215" s="33"/>
      <c r="CFS215" s="33"/>
      <c r="CFT215" s="33"/>
      <c r="CFU215" s="34"/>
      <c r="CFV215" s="36"/>
      <c r="CFW215" s="58"/>
      <c r="CFX215" s="59"/>
      <c r="CFY215" s="33"/>
      <c r="CFZ215" s="33"/>
      <c r="CGA215" s="33"/>
      <c r="CGB215" s="34"/>
      <c r="CGC215" s="36"/>
      <c r="CGD215" s="58"/>
      <c r="CGE215" s="59"/>
      <c r="CGF215" s="33"/>
      <c r="CGG215" s="33"/>
      <c r="CGH215" s="33"/>
      <c r="CGI215" s="34"/>
      <c r="CGJ215" s="36"/>
      <c r="CGK215" s="58"/>
      <c r="CGL215" s="59"/>
      <c r="CGM215" s="33"/>
      <c r="CGN215" s="33"/>
      <c r="CGO215" s="33"/>
      <c r="CGP215" s="34"/>
      <c r="CGQ215" s="36"/>
      <c r="CGR215" s="58"/>
      <c r="CGS215" s="59"/>
      <c r="CGT215" s="33"/>
      <c r="CGU215" s="33"/>
      <c r="CGV215" s="33"/>
      <c r="CGW215" s="34"/>
      <c r="CGX215" s="36"/>
      <c r="CGY215" s="58"/>
      <c r="CGZ215" s="59"/>
      <c r="CHA215" s="33"/>
      <c r="CHB215" s="33"/>
      <c r="CHC215" s="33"/>
      <c r="CHD215" s="34"/>
      <c r="CHE215" s="36"/>
      <c r="CHF215" s="58"/>
      <c r="CHG215" s="59"/>
      <c r="CHH215" s="33"/>
      <c r="CHI215" s="33"/>
      <c r="CHJ215" s="33"/>
      <c r="CHK215" s="34"/>
      <c r="CHL215" s="36"/>
      <c r="CHM215" s="58"/>
      <c r="CHN215" s="59"/>
      <c r="CHO215" s="33"/>
      <c r="CHP215" s="33"/>
      <c r="CHQ215" s="33"/>
      <c r="CHR215" s="34"/>
      <c r="CHS215" s="36"/>
      <c r="CHT215" s="58"/>
      <c r="CHU215" s="59"/>
      <c r="CHV215" s="33"/>
      <c r="CHW215" s="33"/>
      <c r="CHX215" s="33"/>
      <c r="CHY215" s="34"/>
      <c r="CHZ215" s="36"/>
      <c r="CIA215" s="58"/>
      <c r="CIB215" s="59"/>
      <c r="CIC215" s="33"/>
      <c r="CID215" s="33"/>
      <c r="CIE215" s="33"/>
      <c r="CIF215" s="34"/>
      <c r="CIG215" s="36"/>
      <c r="CIH215" s="58"/>
      <c r="CII215" s="59"/>
      <c r="CIJ215" s="33"/>
      <c r="CIK215" s="33"/>
      <c r="CIL215" s="33"/>
      <c r="CIM215" s="34"/>
      <c r="CIN215" s="36"/>
      <c r="CIO215" s="58"/>
      <c r="CIP215" s="59"/>
      <c r="CIQ215" s="33"/>
      <c r="CIR215" s="33"/>
      <c r="CIS215" s="33"/>
      <c r="CIT215" s="34"/>
      <c r="CIU215" s="36"/>
      <c r="CIV215" s="58"/>
      <c r="CIW215" s="59"/>
      <c r="CIX215" s="33"/>
      <c r="CIY215" s="33"/>
      <c r="CIZ215" s="33"/>
      <c r="CJA215" s="34"/>
      <c r="CJB215" s="36"/>
      <c r="CJC215" s="58"/>
      <c r="CJD215" s="59"/>
      <c r="CJE215" s="33"/>
      <c r="CJF215" s="33"/>
      <c r="CJG215" s="33"/>
      <c r="CJH215" s="34"/>
      <c r="CJI215" s="36"/>
      <c r="CJJ215" s="58"/>
      <c r="CJK215" s="59"/>
      <c r="CJL215" s="33"/>
      <c r="CJM215" s="33"/>
      <c r="CJN215" s="33"/>
      <c r="CJO215" s="34"/>
      <c r="CJP215" s="36"/>
      <c r="CJQ215" s="58"/>
      <c r="CJR215" s="59"/>
      <c r="CJS215" s="33"/>
      <c r="CJT215" s="33"/>
      <c r="CJU215" s="33"/>
      <c r="CJV215" s="34"/>
      <c r="CJW215" s="36"/>
      <c r="CJX215" s="58"/>
      <c r="CJY215" s="59"/>
      <c r="CJZ215" s="33"/>
      <c r="CKA215" s="33"/>
      <c r="CKB215" s="33"/>
      <c r="CKC215" s="34"/>
      <c r="CKD215" s="36"/>
      <c r="CKE215" s="58"/>
      <c r="CKF215" s="59"/>
      <c r="CKG215" s="33"/>
      <c r="CKH215" s="33"/>
      <c r="CKI215" s="33"/>
      <c r="CKJ215" s="34"/>
      <c r="CKK215" s="36"/>
      <c r="CKL215" s="58"/>
      <c r="CKM215" s="59"/>
      <c r="CKN215" s="33"/>
      <c r="CKO215" s="33"/>
      <c r="CKP215" s="33"/>
      <c r="CKQ215" s="34"/>
      <c r="CKR215" s="36"/>
      <c r="CKS215" s="58"/>
      <c r="CKT215" s="59"/>
      <c r="CKU215" s="33"/>
      <c r="CKV215" s="33"/>
      <c r="CKW215" s="33"/>
      <c r="CKX215" s="34"/>
      <c r="CKY215" s="36"/>
      <c r="CKZ215" s="58"/>
      <c r="CLA215" s="59"/>
      <c r="CLB215" s="33"/>
      <c r="CLC215" s="33"/>
      <c r="CLD215" s="33"/>
      <c r="CLE215" s="34"/>
      <c r="CLF215" s="36"/>
      <c r="CLG215" s="58"/>
      <c r="CLH215" s="59"/>
      <c r="CLI215" s="33"/>
      <c r="CLJ215" s="33"/>
      <c r="CLK215" s="33"/>
      <c r="CLL215" s="34"/>
      <c r="CLM215" s="36"/>
      <c r="CLN215" s="58"/>
      <c r="CLO215" s="59"/>
      <c r="CLP215" s="33"/>
      <c r="CLQ215" s="33"/>
      <c r="CLR215" s="33"/>
      <c r="CLS215" s="34"/>
      <c r="CLT215" s="36"/>
      <c r="CLU215" s="58"/>
      <c r="CLV215" s="59"/>
      <c r="CLW215" s="33"/>
      <c r="CLX215" s="33"/>
      <c r="CLY215" s="33"/>
      <c r="CLZ215" s="34"/>
      <c r="CMA215" s="36"/>
      <c r="CMB215" s="58"/>
      <c r="CMC215" s="59"/>
      <c r="CMD215" s="33"/>
      <c r="CME215" s="33"/>
      <c r="CMF215" s="33"/>
      <c r="CMG215" s="34"/>
      <c r="CMH215" s="36"/>
      <c r="CMI215" s="58"/>
      <c r="CMJ215" s="59"/>
      <c r="CMK215" s="33"/>
      <c r="CML215" s="33"/>
      <c r="CMM215" s="33"/>
      <c r="CMN215" s="34"/>
      <c r="CMO215" s="36"/>
      <c r="CMP215" s="58"/>
      <c r="CMQ215" s="59"/>
      <c r="CMR215" s="33"/>
      <c r="CMS215" s="33"/>
      <c r="CMT215" s="33"/>
      <c r="CMU215" s="34"/>
      <c r="CMV215" s="36"/>
      <c r="CMW215" s="58"/>
      <c r="CMX215" s="59"/>
      <c r="CMY215" s="33"/>
      <c r="CMZ215" s="33"/>
      <c r="CNA215" s="33"/>
      <c r="CNB215" s="34"/>
      <c r="CNC215" s="36"/>
      <c r="CND215" s="58"/>
      <c r="CNE215" s="59"/>
      <c r="CNF215" s="33"/>
      <c r="CNG215" s="33"/>
      <c r="CNH215" s="33"/>
      <c r="CNI215" s="34"/>
      <c r="CNJ215" s="36"/>
      <c r="CNK215" s="58"/>
      <c r="CNL215" s="59"/>
      <c r="CNM215" s="33"/>
      <c r="CNN215" s="33"/>
      <c r="CNO215" s="33"/>
      <c r="CNP215" s="34"/>
      <c r="CNQ215" s="36"/>
      <c r="CNR215" s="58"/>
      <c r="CNS215" s="59"/>
      <c r="CNT215" s="33"/>
      <c r="CNU215" s="33"/>
      <c r="CNV215" s="33"/>
      <c r="CNW215" s="34"/>
      <c r="CNX215" s="36"/>
      <c r="CNY215" s="58"/>
      <c r="CNZ215" s="59"/>
      <c r="COA215" s="33"/>
      <c r="COB215" s="33"/>
      <c r="COC215" s="33"/>
      <c r="COD215" s="34"/>
      <c r="COE215" s="36"/>
      <c r="COF215" s="58"/>
      <c r="COG215" s="59"/>
      <c r="COH215" s="33"/>
      <c r="COI215" s="33"/>
      <c r="COJ215" s="33"/>
      <c r="COK215" s="34"/>
      <c r="COL215" s="36"/>
      <c r="COM215" s="58"/>
      <c r="CON215" s="59"/>
      <c r="COO215" s="33"/>
      <c r="COP215" s="33"/>
      <c r="COQ215" s="33"/>
      <c r="COR215" s="34"/>
      <c r="COS215" s="36"/>
      <c r="COT215" s="58"/>
      <c r="COU215" s="59"/>
      <c r="COV215" s="33"/>
      <c r="COW215" s="33"/>
      <c r="COX215" s="33"/>
      <c r="COY215" s="34"/>
      <c r="COZ215" s="36"/>
      <c r="CPA215" s="58"/>
      <c r="CPB215" s="59"/>
      <c r="CPC215" s="33"/>
      <c r="CPD215" s="33"/>
      <c r="CPE215" s="33"/>
      <c r="CPF215" s="34"/>
      <c r="CPG215" s="36"/>
      <c r="CPH215" s="58"/>
      <c r="CPI215" s="59"/>
      <c r="CPJ215" s="33"/>
      <c r="CPK215" s="33"/>
      <c r="CPL215" s="33"/>
      <c r="CPM215" s="34"/>
      <c r="CPN215" s="36"/>
      <c r="CPO215" s="58"/>
      <c r="CPP215" s="59"/>
      <c r="CPQ215" s="33"/>
      <c r="CPR215" s="33"/>
      <c r="CPS215" s="33"/>
      <c r="CPT215" s="34"/>
      <c r="CPU215" s="36"/>
      <c r="CPV215" s="58"/>
      <c r="CPW215" s="59"/>
      <c r="CPX215" s="33"/>
      <c r="CPY215" s="33"/>
      <c r="CPZ215" s="33"/>
      <c r="CQA215" s="34"/>
      <c r="CQB215" s="36"/>
      <c r="CQC215" s="58"/>
      <c r="CQD215" s="59"/>
      <c r="CQE215" s="33"/>
      <c r="CQF215" s="33"/>
      <c r="CQG215" s="33"/>
      <c r="CQH215" s="34"/>
      <c r="CQI215" s="36"/>
      <c r="CQJ215" s="58"/>
      <c r="CQK215" s="59"/>
      <c r="CQL215" s="33"/>
      <c r="CQM215" s="33"/>
      <c r="CQN215" s="33"/>
      <c r="CQO215" s="34"/>
      <c r="CQP215" s="36"/>
      <c r="CQQ215" s="58"/>
      <c r="CQR215" s="59"/>
      <c r="CQS215" s="33"/>
      <c r="CQT215" s="33"/>
      <c r="CQU215" s="33"/>
      <c r="CQV215" s="34"/>
      <c r="CQW215" s="36"/>
      <c r="CQX215" s="58"/>
      <c r="CQY215" s="59"/>
      <c r="CQZ215" s="33"/>
      <c r="CRA215" s="33"/>
      <c r="CRB215" s="33"/>
      <c r="CRC215" s="34"/>
      <c r="CRD215" s="36"/>
      <c r="CRE215" s="58"/>
      <c r="CRF215" s="59"/>
      <c r="CRG215" s="33"/>
      <c r="CRH215" s="33"/>
      <c r="CRI215" s="33"/>
      <c r="CRJ215" s="34"/>
      <c r="CRK215" s="36"/>
      <c r="CRL215" s="58"/>
      <c r="CRM215" s="59"/>
      <c r="CRN215" s="33"/>
      <c r="CRO215" s="33"/>
      <c r="CRP215" s="33"/>
      <c r="CRQ215" s="34"/>
      <c r="CRR215" s="36"/>
      <c r="CRS215" s="58"/>
      <c r="CRT215" s="59"/>
      <c r="CRU215" s="33"/>
      <c r="CRV215" s="33"/>
      <c r="CRW215" s="33"/>
      <c r="CRX215" s="34"/>
      <c r="CRY215" s="36"/>
      <c r="CRZ215" s="58"/>
      <c r="CSA215" s="59"/>
      <c r="CSB215" s="33"/>
      <c r="CSC215" s="33"/>
      <c r="CSD215" s="33"/>
      <c r="CSE215" s="34"/>
      <c r="CSF215" s="36"/>
      <c r="CSG215" s="58"/>
      <c r="CSH215" s="59"/>
      <c r="CSI215" s="33"/>
      <c r="CSJ215" s="33"/>
      <c r="CSK215" s="33"/>
      <c r="CSL215" s="34"/>
      <c r="CSM215" s="36"/>
      <c r="CSN215" s="58"/>
      <c r="CSO215" s="59"/>
      <c r="CSP215" s="33"/>
      <c r="CSQ215" s="33"/>
      <c r="CSR215" s="33"/>
      <c r="CSS215" s="34"/>
      <c r="CST215" s="36"/>
      <c r="CSU215" s="58"/>
      <c r="CSV215" s="59"/>
      <c r="CSW215" s="33"/>
      <c r="CSX215" s="33"/>
      <c r="CSY215" s="33"/>
      <c r="CSZ215" s="34"/>
      <c r="CTA215" s="36"/>
      <c r="CTB215" s="58"/>
      <c r="CTC215" s="59"/>
      <c r="CTD215" s="33"/>
      <c r="CTE215" s="33"/>
      <c r="CTF215" s="33"/>
      <c r="CTG215" s="34"/>
      <c r="CTH215" s="36"/>
      <c r="CTI215" s="58"/>
      <c r="CTJ215" s="59"/>
      <c r="CTK215" s="33"/>
      <c r="CTL215" s="33"/>
      <c r="CTM215" s="33"/>
      <c r="CTN215" s="34"/>
      <c r="CTO215" s="36"/>
      <c r="CTP215" s="58"/>
      <c r="CTQ215" s="59"/>
      <c r="CTR215" s="33"/>
      <c r="CTS215" s="33"/>
      <c r="CTT215" s="33"/>
      <c r="CTU215" s="34"/>
      <c r="CTV215" s="36"/>
      <c r="CTW215" s="58"/>
      <c r="CTX215" s="59"/>
      <c r="CTY215" s="33"/>
      <c r="CTZ215" s="33"/>
      <c r="CUA215" s="33"/>
      <c r="CUB215" s="34"/>
      <c r="CUC215" s="36"/>
      <c r="CUD215" s="58"/>
      <c r="CUE215" s="59"/>
      <c r="CUF215" s="33"/>
      <c r="CUG215" s="33"/>
      <c r="CUH215" s="33"/>
      <c r="CUI215" s="34"/>
      <c r="CUJ215" s="36"/>
      <c r="CUK215" s="58"/>
      <c r="CUL215" s="59"/>
      <c r="CUM215" s="33"/>
      <c r="CUN215" s="33"/>
      <c r="CUO215" s="33"/>
      <c r="CUP215" s="34"/>
      <c r="CUQ215" s="36"/>
      <c r="CUR215" s="58"/>
      <c r="CUS215" s="59"/>
      <c r="CUT215" s="33"/>
      <c r="CUU215" s="33"/>
      <c r="CUV215" s="33"/>
      <c r="CUW215" s="34"/>
      <c r="CUX215" s="36"/>
      <c r="CUY215" s="58"/>
      <c r="CUZ215" s="59"/>
      <c r="CVA215" s="33"/>
      <c r="CVB215" s="33"/>
      <c r="CVC215" s="33"/>
      <c r="CVD215" s="34"/>
      <c r="CVE215" s="36"/>
      <c r="CVF215" s="58"/>
      <c r="CVG215" s="59"/>
      <c r="CVH215" s="33"/>
      <c r="CVI215" s="33"/>
      <c r="CVJ215" s="33"/>
      <c r="CVK215" s="34"/>
      <c r="CVL215" s="36"/>
      <c r="CVM215" s="58"/>
      <c r="CVN215" s="59"/>
      <c r="CVO215" s="33"/>
      <c r="CVP215" s="33"/>
      <c r="CVQ215" s="33"/>
      <c r="CVR215" s="34"/>
      <c r="CVS215" s="36"/>
      <c r="CVT215" s="58"/>
      <c r="CVU215" s="59"/>
      <c r="CVV215" s="33"/>
      <c r="CVW215" s="33"/>
      <c r="CVX215" s="33"/>
      <c r="CVY215" s="34"/>
      <c r="CVZ215" s="36"/>
      <c r="CWA215" s="58"/>
      <c r="CWB215" s="59"/>
      <c r="CWC215" s="33"/>
      <c r="CWD215" s="33"/>
      <c r="CWE215" s="33"/>
      <c r="CWF215" s="34"/>
      <c r="CWG215" s="36"/>
      <c r="CWH215" s="58"/>
      <c r="CWI215" s="59"/>
      <c r="CWJ215" s="33"/>
      <c r="CWK215" s="33"/>
      <c r="CWL215" s="33"/>
      <c r="CWM215" s="34"/>
      <c r="CWN215" s="36"/>
      <c r="CWO215" s="58"/>
      <c r="CWP215" s="59"/>
      <c r="CWQ215" s="33"/>
      <c r="CWR215" s="33"/>
      <c r="CWS215" s="33"/>
      <c r="CWT215" s="34"/>
      <c r="CWU215" s="36"/>
      <c r="CWV215" s="58"/>
      <c r="CWW215" s="59"/>
      <c r="CWX215" s="33"/>
      <c r="CWY215" s="33"/>
      <c r="CWZ215" s="33"/>
      <c r="CXA215" s="34"/>
      <c r="CXB215" s="36"/>
      <c r="CXC215" s="58"/>
      <c r="CXD215" s="59"/>
      <c r="CXE215" s="33"/>
      <c r="CXF215" s="33"/>
      <c r="CXG215" s="33"/>
      <c r="CXH215" s="34"/>
      <c r="CXI215" s="36"/>
      <c r="CXJ215" s="58"/>
      <c r="CXK215" s="59"/>
      <c r="CXL215" s="33"/>
      <c r="CXM215" s="33"/>
      <c r="CXN215" s="33"/>
      <c r="CXO215" s="34"/>
      <c r="CXP215" s="36"/>
      <c r="CXQ215" s="58"/>
      <c r="CXR215" s="59"/>
      <c r="CXS215" s="33"/>
      <c r="CXT215" s="33"/>
      <c r="CXU215" s="33"/>
      <c r="CXV215" s="34"/>
      <c r="CXW215" s="36"/>
      <c r="CXX215" s="58"/>
      <c r="CXY215" s="59"/>
      <c r="CXZ215" s="33"/>
      <c r="CYA215" s="33"/>
      <c r="CYB215" s="33"/>
      <c r="CYC215" s="34"/>
      <c r="CYD215" s="36"/>
      <c r="CYE215" s="58"/>
      <c r="CYF215" s="59"/>
      <c r="CYG215" s="33"/>
      <c r="CYH215" s="33"/>
      <c r="CYI215" s="33"/>
      <c r="CYJ215" s="34"/>
      <c r="CYK215" s="36"/>
      <c r="CYL215" s="58"/>
      <c r="CYM215" s="59"/>
      <c r="CYN215" s="33"/>
      <c r="CYO215" s="33"/>
      <c r="CYP215" s="33"/>
      <c r="CYQ215" s="34"/>
      <c r="CYR215" s="36"/>
      <c r="CYS215" s="58"/>
      <c r="CYT215" s="59"/>
      <c r="CYU215" s="33"/>
      <c r="CYV215" s="33"/>
      <c r="CYW215" s="33"/>
      <c r="CYX215" s="34"/>
      <c r="CYY215" s="36"/>
      <c r="CYZ215" s="58"/>
      <c r="CZA215" s="59"/>
      <c r="CZB215" s="33"/>
      <c r="CZC215" s="33"/>
      <c r="CZD215" s="33"/>
      <c r="CZE215" s="34"/>
      <c r="CZF215" s="36"/>
      <c r="CZG215" s="58"/>
      <c r="CZH215" s="59"/>
      <c r="CZI215" s="33"/>
      <c r="CZJ215" s="33"/>
      <c r="CZK215" s="33"/>
      <c r="CZL215" s="34"/>
      <c r="CZM215" s="36"/>
      <c r="CZN215" s="58"/>
      <c r="CZO215" s="59"/>
      <c r="CZP215" s="33"/>
      <c r="CZQ215" s="33"/>
      <c r="CZR215" s="33"/>
      <c r="CZS215" s="34"/>
      <c r="CZT215" s="36"/>
      <c r="CZU215" s="58"/>
      <c r="CZV215" s="59"/>
      <c r="CZW215" s="33"/>
      <c r="CZX215" s="33"/>
      <c r="CZY215" s="33"/>
      <c r="CZZ215" s="34"/>
      <c r="DAA215" s="36"/>
      <c r="DAB215" s="58"/>
      <c r="DAC215" s="59"/>
      <c r="DAD215" s="33"/>
      <c r="DAE215" s="33"/>
      <c r="DAF215" s="33"/>
      <c r="DAG215" s="34"/>
      <c r="DAH215" s="36"/>
      <c r="DAI215" s="58"/>
      <c r="DAJ215" s="59"/>
      <c r="DAK215" s="33"/>
      <c r="DAL215" s="33"/>
      <c r="DAM215" s="33"/>
      <c r="DAN215" s="34"/>
      <c r="DAO215" s="36"/>
      <c r="DAP215" s="58"/>
      <c r="DAQ215" s="59"/>
      <c r="DAR215" s="33"/>
      <c r="DAS215" s="33"/>
      <c r="DAT215" s="33"/>
      <c r="DAU215" s="34"/>
      <c r="DAV215" s="36"/>
      <c r="DAW215" s="58"/>
      <c r="DAX215" s="59"/>
      <c r="DAY215" s="33"/>
      <c r="DAZ215" s="33"/>
      <c r="DBA215" s="33"/>
      <c r="DBB215" s="34"/>
      <c r="DBC215" s="36"/>
      <c r="DBD215" s="58"/>
      <c r="DBE215" s="59"/>
      <c r="DBF215" s="33"/>
      <c r="DBG215" s="33"/>
      <c r="DBH215" s="33"/>
      <c r="DBI215" s="34"/>
      <c r="DBJ215" s="36"/>
      <c r="DBK215" s="58"/>
      <c r="DBL215" s="59"/>
      <c r="DBM215" s="33"/>
      <c r="DBN215" s="33"/>
      <c r="DBO215" s="33"/>
      <c r="DBP215" s="34"/>
      <c r="DBQ215" s="36"/>
      <c r="DBR215" s="58"/>
      <c r="DBS215" s="59"/>
      <c r="DBT215" s="33"/>
      <c r="DBU215" s="33"/>
      <c r="DBV215" s="33"/>
      <c r="DBW215" s="34"/>
      <c r="DBX215" s="36"/>
      <c r="DBY215" s="58"/>
      <c r="DBZ215" s="59"/>
      <c r="DCA215" s="33"/>
      <c r="DCB215" s="33"/>
      <c r="DCC215" s="33"/>
      <c r="DCD215" s="34"/>
      <c r="DCE215" s="36"/>
      <c r="DCF215" s="58"/>
      <c r="DCG215" s="59"/>
      <c r="DCH215" s="33"/>
      <c r="DCI215" s="33"/>
      <c r="DCJ215" s="33"/>
      <c r="DCK215" s="34"/>
      <c r="DCL215" s="36"/>
      <c r="DCM215" s="58"/>
      <c r="DCN215" s="59"/>
      <c r="DCO215" s="33"/>
      <c r="DCP215" s="33"/>
      <c r="DCQ215" s="33"/>
      <c r="DCR215" s="34"/>
      <c r="DCS215" s="36"/>
      <c r="DCT215" s="58"/>
      <c r="DCU215" s="59"/>
      <c r="DCV215" s="33"/>
      <c r="DCW215" s="33"/>
      <c r="DCX215" s="33"/>
      <c r="DCY215" s="34"/>
      <c r="DCZ215" s="36"/>
      <c r="DDA215" s="58"/>
      <c r="DDB215" s="59"/>
      <c r="DDC215" s="33"/>
      <c r="DDD215" s="33"/>
      <c r="DDE215" s="33"/>
      <c r="DDF215" s="34"/>
      <c r="DDG215" s="36"/>
      <c r="DDH215" s="58"/>
      <c r="DDI215" s="59"/>
      <c r="DDJ215" s="33"/>
      <c r="DDK215" s="33"/>
      <c r="DDL215" s="33"/>
      <c r="DDM215" s="34"/>
      <c r="DDN215" s="36"/>
      <c r="DDO215" s="58"/>
      <c r="DDP215" s="59"/>
      <c r="DDQ215" s="33"/>
      <c r="DDR215" s="33"/>
      <c r="DDS215" s="33"/>
      <c r="DDT215" s="34"/>
      <c r="DDU215" s="36"/>
      <c r="DDV215" s="58"/>
      <c r="DDW215" s="59"/>
      <c r="DDX215" s="33"/>
      <c r="DDY215" s="33"/>
      <c r="DDZ215" s="33"/>
      <c r="DEA215" s="34"/>
      <c r="DEB215" s="36"/>
      <c r="DEC215" s="58"/>
      <c r="DED215" s="59"/>
      <c r="DEE215" s="33"/>
      <c r="DEF215" s="33"/>
      <c r="DEG215" s="33"/>
      <c r="DEH215" s="34"/>
      <c r="DEI215" s="36"/>
      <c r="DEJ215" s="58"/>
      <c r="DEK215" s="59"/>
      <c r="DEL215" s="33"/>
      <c r="DEM215" s="33"/>
      <c r="DEN215" s="33"/>
      <c r="DEO215" s="34"/>
      <c r="DEP215" s="36"/>
      <c r="DEQ215" s="58"/>
      <c r="DER215" s="59"/>
      <c r="DES215" s="33"/>
      <c r="DET215" s="33"/>
      <c r="DEU215" s="33"/>
      <c r="DEV215" s="34"/>
      <c r="DEW215" s="36"/>
      <c r="DEX215" s="58"/>
      <c r="DEY215" s="59"/>
      <c r="DEZ215" s="33"/>
      <c r="DFA215" s="33"/>
      <c r="DFB215" s="33"/>
      <c r="DFC215" s="34"/>
      <c r="DFD215" s="36"/>
      <c r="DFE215" s="58"/>
      <c r="DFF215" s="59"/>
      <c r="DFG215" s="33"/>
      <c r="DFH215" s="33"/>
      <c r="DFI215" s="33"/>
      <c r="DFJ215" s="34"/>
      <c r="DFK215" s="36"/>
      <c r="DFL215" s="58"/>
      <c r="DFM215" s="59"/>
      <c r="DFN215" s="33"/>
      <c r="DFO215" s="33"/>
      <c r="DFP215" s="33"/>
      <c r="DFQ215" s="34"/>
      <c r="DFR215" s="36"/>
      <c r="DFS215" s="58"/>
      <c r="DFT215" s="59"/>
      <c r="DFU215" s="33"/>
      <c r="DFV215" s="33"/>
      <c r="DFW215" s="33"/>
      <c r="DFX215" s="34"/>
      <c r="DFY215" s="36"/>
      <c r="DFZ215" s="58"/>
      <c r="DGA215" s="59"/>
      <c r="DGB215" s="33"/>
      <c r="DGC215" s="33"/>
      <c r="DGD215" s="33"/>
      <c r="DGE215" s="34"/>
      <c r="DGF215" s="36"/>
      <c r="DGG215" s="58"/>
      <c r="DGH215" s="59"/>
      <c r="DGI215" s="33"/>
      <c r="DGJ215" s="33"/>
      <c r="DGK215" s="33"/>
      <c r="DGL215" s="34"/>
      <c r="DGM215" s="36"/>
      <c r="DGN215" s="58"/>
      <c r="DGO215" s="59"/>
      <c r="DGP215" s="33"/>
      <c r="DGQ215" s="33"/>
      <c r="DGR215" s="33"/>
      <c r="DGS215" s="34"/>
      <c r="DGT215" s="36"/>
      <c r="DGU215" s="58"/>
      <c r="DGV215" s="59"/>
      <c r="DGW215" s="33"/>
      <c r="DGX215" s="33"/>
      <c r="DGY215" s="33"/>
      <c r="DGZ215" s="34"/>
      <c r="DHA215" s="36"/>
      <c r="DHB215" s="58"/>
      <c r="DHC215" s="59"/>
      <c r="DHD215" s="33"/>
      <c r="DHE215" s="33"/>
      <c r="DHF215" s="33"/>
      <c r="DHG215" s="34"/>
      <c r="DHH215" s="36"/>
      <c r="DHI215" s="58"/>
      <c r="DHJ215" s="59"/>
      <c r="DHK215" s="33"/>
      <c r="DHL215" s="33"/>
      <c r="DHM215" s="33"/>
      <c r="DHN215" s="34"/>
      <c r="DHO215" s="36"/>
      <c r="DHP215" s="58"/>
      <c r="DHQ215" s="59"/>
      <c r="DHR215" s="33"/>
      <c r="DHS215" s="33"/>
      <c r="DHT215" s="33"/>
      <c r="DHU215" s="34"/>
      <c r="DHV215" s="36"/>
      <c r="DHW215" s="58"/>
      <c r="DHX215" s="59"/>
      <c r="DHY215" s="33"/>
      <c r="DHZ215" s="33"/>
      <c r="DIA215" s="33"/>
      <c r="DIB215" s="34"/>
      <c r="DIC215" s="36"/>
      <c r="DID215" s="58"/>
      <c r="DIE215" s="59"/>
      <c r="DIF215" s="33"/>
      <c r="DIG215" s="33"/>
      <c r="DIH215" s="33"/>
      <c r="DII215" s="34"/>
      <c r="DIJ215" s="36"/>
      <c r="DIK215" s="58"/>
      <c r="DIL215" s="59"/>
      <c r="DIM215" s="33"/>
      <c r="DIN215" s="33"/>
      <c r="DIO215" s="33"/>
      <c r="DIP215" s="34"/>
      <c r="DIQ215" s="36"/>
      <c r="DIR215" s="58"/>
      <c r="DIS215" s="59"/>
      <c r="DIT215" s="33"/>
      <c r="DIU215" s="33"/>
      <c r="DIV215" s="33"/>
      <c r="DIW215" s="34"/>
      <c r="DIX215" s="36"/>
      <c r="DIY215" s="58"/>
      <c r="DIZ215" s="59"/>
      <c r="DJA215" s="33"/>
      <c r="DJB215" s="33"/>
      <c r="DJC215" s="33"/>
      <c r="DJD215" s="34"/>
      <c r="DJE215" s="36"/>
      <c r="DJF215" s="58"/>
      <c r="DJG215" s="59"/>
      <c r="DJH215" s="33"/>
      <c r="DJI215" s="33"/>
      <c r="DJJ215" s="33"/>
      <c r="DJK215" s="34"/>
      <c r="DJL215" s="36"/>
      <c r="DJM215" s="58"/>
      <c r="DJN215" s="59"/>
      <c r="DJO215" s="33"/>
      <c r="DJP215" s="33"/>
      <c r="DJQ215" s="33"/>
      <c r="DJR215" s="34"/>
      <c r="DJS215" s="36"/>
      <c r="DJT215" s="58"/>
      <c r="DJU215" s="59"/>
      <c r="DJV215" s="33"/>
      <c r="DJW215" s="33"/>
      <c r="DJX215" s="33"/>
      <c r="DJY215" s="34"/>
      <c r="DJZ215" s="36"/>
      <c r="DKA215" s="58"/>
      <c r="DKB215" s="59"/>
      <c r="DKC215" s="33"/>
      <c r="DKD215" s="33"/>
      <c r="DKE215" s="33"/>
      <c r="DKF215" s="34"/>
      <c r="DKG215" s="36"/>
      <c r="DKH215" s="58"/>
      <c r="DKI215" s="59"/>
      <c r="DKJ215" s="33"/>
      <c r="DKK215" s="33"/>
      <c r="DKL215" s="33"/>
      <c r="DKM215" s="34"/>
      <c r="DKN215" s="36"/>
      <c r="DKO215" s="58"/>
      <c r="DKP215" s="59"/>
      <c r="DKQ215" s="33"/>
      <c r="DKR215" s="33"/>
      <c r="DKS215" s="33"/>
      <c r="DKT215" s="34"/>
      <c r="DKU215" s="36"/>
      <c r="DKV215" s="58"/>
      <c r="DKW215" s="59"/>
      <c r="DKX215" s="33"/>
      <c r="DKY215" s="33"/>
      <c r="DKZ215" s="33"/>
      <c r="DLA215" s="34"/>
      <c r="DLB215" s="36"/>
      <c r="DLC215" s="58"/>
      <c r="DLD215" s="59"/>
      <c r="DLE215" s="33"/>
      <c r="DLF215" s="33"/>
      <c r="DLG215" s="33"/>
      <c r="DLH215" s="34"/>
      <c r="DLI215" s="36"/>
      <c r="DLJ215" s="58"/>
      <c r="DLK215" s="59"/>
      <c r="DLL215" s="33"/>
      <c r="DLM215" s="33"/>
      <c r="DLN215" s="33"/>
      <c r="DLO215" s="34"/>
      <c r="DLP215" s="36"/>
      <c r="DLQ215" s="58"/>
      <c r="DLR215" s="59"/>
      <c r="DLS215" s="33"/>
      <c r="DLT215" s="33"/>
      <c r="DLU215" s="33"/>
      <c r="DLV215" s="34"/>
      <c r="DLW215" s="36"/>
      <c r="DLX215" s="58"/>
      <c r="DLY215" s="59"/>
      <c r="DLZ215" s="33"/>
      <c r="DMA215" s="33"/>
      <c r="DMB215" s="33"/>
      <c r="DMC215" s="34"/>
      <c r="DMD215" s="36"/>
      <c r="DME215" s="58"/>
      <c r="DMF215" s="59"/>
      <c r="DMG215" s="33"/>
      <c r="DMH215" s="33"/>
      <c r="DMI215" s="33"/>
      <c r="DMJ215" s="34"/>
      <c r="DMK215" s="36"/>
      <c r="DML215" s="58"/>
      <c r="DMM215" s="59"/>
      <c r="DMN215" s="33"/>
      <c r="DMO215" s="33"/>
      <c r="DMP215" s="33"/>
      <c r="DMQ215" s="34"/>
      <c r="DMR215" s="36"/>
      <c r="DMS215" s="58"/>
      <c r="DMT215" s="59"/>
      <c r="DMU215" s="33"/>
      <c r="DMV215" s="33"/>
      <c r="DMW215" s="33"/>
      <c r="DMX215" s="34"/>
      <c r="DMY215" s="36"/>
      <c r="DMZ215" s="58"/>
      <c r="DNA215" s="59"/>
      <c r="DNB215" s="33"/>
      <c r="DNC215" s="33"/>
      <c r="DND215" s="33"/>
      <c r="DNE215" s="34"/>
      <c r="DNF215" s="36"/>
      <c r="DNG215" s="58"/>
      <c r="DNH215" s="59"/>
      <c r="DNI215" s="33"/>
      <c r="DNJ215" s="33"/>
      <c r="DNK215" s="33"/>
      <c r="DNL215" s="34"/>
      <c r="DNM215" s="36"/>
      <c r="DNN215" s="58"/>
      <c r="DNO215" s="59"/>
      <c r="DNP215" s="33"/>
      <c r="DNQ215" s="33"/>
      <c r="DNR215" s="33"/>
      <c r="DNS215" s="34"/>
      <c r="DNT215" s="36"/>
      <c r="DNU215" s="58"/>
      <c r="DNV215" s="59"/>
      <c r="DNW215" s="33"/>
      <c r="DNX215" s="33"/>
      <c r="DNY215" s="33"/>
      <c r="DNZ215" s="34"/>
      <c r="DOA215" s="36"/>
      <c r="DOB215" s="58"/>
      <c r="DOC215" s="59"/>
      <c r="DOD215" s="33"/>
      <c r="DOE215" s="33"/>
      <c r="DOF215" s="33"/>
      <c r="DOG215" s="34"/>
      <c r="DOH215" s="36"/>
      <c r="DOI215" s="58"/>
      <c r="DOJ215" s="59"/>
      <c r="DOK215" s="33"/>
      <c r="DOL215" s="33"/>
      <c r="DOM215" s="33"/>
      <c r="DON215" s="34"/>
      <c r="DOO215" s="36"/>
      <c r="DOP215" s="58"/>
      <c r="DOQ215" s="59"/>
      <c r="DOR215" s="33"/>
      <c r="DOS215" s="33"/>
      <c r="DOT215" s="33"/>
      <c r="DOU215" s="34"/>
      <c r="DOV215" s="36"/>
      <c r="DOW215" s="58"/>
      <c r="DOX215" s="59"/>
      <c r="DOY215" s="33"/>
      <c r="DOZ215" s="33"/>
      <c r="DPA215" s="33"/>
      <c r="DPB215" s="34"/>
      <c r="DPC215" s="36"/>
      <c r="DPD215" s="58"/>
      <c r="DPE215" s="59"/>
      <c r="DPF215" s="33"/>
      <c r="DPG215" s="33"/>
      <c r="DPH215" s="33"/>
      <c r="DPI215" s="34"/>
      <c r="DPJ215" s="36"/>
      <c r="DPK215" s="58"/>
      <c r="DPL215" s="59"/>
      <c r="DPM215" s="33"/>
      <c r="DPN215" s="33"/>
      <c r="DPO215" s="33"/>
      <c r="DPP215" s="34"/>
      <c r="DPQ215" s="36"/>
      <c r="DPR215" s="58"/>
      <c r="DPS215" s="59"/>
      <c r="DPT215" s="33"/>
      <c r="DPU215" s="33"/>
      <c r="DPV215" s="33"/>
      <c r="DPW215" s="34"/>
      <c r="DPX215" s="36"/>
      <c r="DPY215" s="58"/>
      <c r="DPZ215" s="59"/>
      <c r="DQA215" s="33"/>
      <c r="DQB215" s="33"/>
      <c r="DQC215" s="33"/>
      <c r="DQD215" s="34"/>
      <c r="DQE215" s="36"/>
      <c r="DQF215" s="58"/>
      <c r="DQG215" s="59"/>
      <c r="DQH215" s="33"/>
      <c r="DQI215" s="33"/>
      <c r="DQJ215" s="33"/>
      <c r="DQK215" s="34"/>
      <c r="DQL215" s="36"/>
      <c r="DQM215" s="58"/>
      <c r="DQN215" s="59"/>
      <c r="DQO215" s="33"/>
      <c r="DQP215" s="33"/>
      <c r="DQQ215" s="33"/>
      <c r="DQR215" s="34"/>
      <c r="DQS215" s="36"/>
      <c r="DQT215" s="58"/>
      <c r="DQU215" s="59"/>
      <c r="DQV215" s="33"/>
      <c r="DQW215" s="33"/>
      <c r="DQX215" s="33"/>
      <c r="DQY215" s="34"/>
      <c r="DQZ215" s="36"/>
      <c r="DRA215" s="58"/>
      <c r="DRB215" s="59"/>
      <c r="DRC215" s="33"/>
      <c r="DRD215" s="33"/>
      <c r="DRE215" s="33"/>
      <c r="DRF215" s="34"/>
      <c r="DRG215" s="36"/>
      <c r="DRH215" s="58"/>
      <c r="DRI215" s="59"/>
      <c r="DRJ215" s="33"/>
      <c r="DRK215" s="33"/>
      <c r="DRL215" s="33"/>
      <c r="DRM215" s="34"/>
      <c r="DRN215" s="36"/>
      <c r="DRO215" s="58"/>
      <c r="DRP215" s="59"/>
      <c r="DRQ215" s="33"/>
      <c r="DRR215" s="33"/>
      <c r="DRS215" s="33"/>
      <c r="DRT215" s="34"/>
      <c r="DRU215" s="36"/>
      <c r="DRV215" s="58"/>
      <c r="DRW215" s="59"/>
      <c r="DRX215" s="33"/>
      <c r="DRY215" s="33"/>
      <c r="DRZ215" s="33"/>
      <c r="DSA215" s="34"/>
      <c r="DSB215" s="36"/>
      <c r="DSC215" s="58"/>
      <c r="DSD215" s="59"/>
      <c r="DSE215" s="33"/>
      <c r="DSF215" s="33"/>
      <c r="DSG215" s="33"/>
      <c r="DSH215" s="34"/>
      <c r="DSI215" s="36"/>
      <c r="DSJ215" s="58"/>
      <c r="DSK215" s="59"/>
      <c r="DSL215" s="33"/>
      <c r="DSM215" s="33"/>
      <c r="DSN215" s="33"/>
      <c r="DSO215" s="34"/>
      <c r="DSP215" s="36"/>
      <c r="DSQ215" s="58"/>
      <c r="DSR215" s="59"/>
      <c r="DSS215" s="33"/>
      <c r="DST215" s="33"/>
      <c r="DSU215" s="33"/>
      <c r="DSV215" s="34"/>
      <c r="DSW215" s="36"/>
      <c r="DSX215" s="58"/>
      <c r="DSY215" s="59"/>
      <c r="DSZ215" s="33"/>
      <c r="DTA215" s="33"/>
      <c r="DTB215" s="33"/>
      <c r="DTC215" s="34"/>
      <c r="DTD215" s="36"/>
      <c r="DTE215" s="58"/>
      <c r="DTF215" s="59"/>
      <c r="DTG215" s="33"/>
      <c r="DTH215" s="33"/>
      <c r="DTI215" s="33"/>
      <c r="DTJ215" s="34"/>
      <c r="DTK215" s="36"/>
      <c r="DTL215" s="58"/>
      <c r="DTM215" s="59"/>
      <c r="DTN215" s="33"/>
      <c r="DTO215" s="33"/>
      <c r="DTP215" s="33"/>
      <c r="DTQ215" s="34"/>
      <c r="DTR215" s="36"/>
      <c r="DTS215" s="58"/>
      <c r="DTT215" s="59"/>
      <c r="DTU215" s="33"/>
      <c r="DTV215" s="33"/>
      <c r="DTW215" s="33"/>
      <c r="DTX215" s="34"/>
      <c r="DTY215" s="36"/>
      <c r="DTZ215" s="58"/>
      <c r="DUA215" s="59"/>
      <c r="DUB215" s="33"/>
      <c r="DUC215" s="33"/>
      <c r="DUD215" s="33"/>
      <c r="DUE215" s="34"/>
      <c r="DUF215" s="36"/>
      <c r="DUG215" s="58"/>
      <c r="DUH215" s="59"/>
      <c r="DUI215" s="33"/>
      <c r="DUJ215" s="33"/>
      <c r="DUK215" s="33"/>
      <c r="DUL215" s="34"/>
      <c r="DUM215" s="36"/>
      <c r="DUN215" s="58"/>
      <c r="DUO215" s="59"/>
      <c r="DUP215" s="33"/>
      <c r="DUQ215" s="33"/>
      <c r="DUR215" s="33"/>
      <c r="DUS215" s="34"/>
      <c r="DUT215" s="36"/>
      <c r="DUU215" s="58"/>
      <c r="DUV215" s="59"/>
      <c r="DUW215" s="33"/>
      <c r="DUX215" s="33"/>
      <c r="DUY215" s="33"/>
      <c r="DUZ215" s="34"/>
      <c r="DVA215" s="36"/>
      <c r="DVB215" s="58"/>
      <c r="DVC215" s="59"/>
      <c r="DVD215" s="33"/>
      <c r="DVE215" s="33"/>
      <c r="DVF215" s="33"/>
      <c r="DVG215" s="34"/>
      <c r="DVH215" s="36"/>
      <c r="DVI215" s="58"/>
      <c r="DVJ215" s="59"/>
      <c r="DVK215" s="33"/>
      <c r="DVL215" s="33"/>
      <c r="DVM215" s="33"/>
      <c r="DVN215" s="34"/>
      <c r="DVO215" s="36"/>
      <c r="DVP215" s="58"/>
      <c r="DVQ215" s="59"/>
      <c r="DVR215" s="33"/>
      <c r="DVS215" s="33"/>
      <c r="DVT215" s="33"/>
      <c r="DVU215" s="34"/>
      <c r="DVV215" s="36"/>
      <c r="DVW215" s="58"/>
      <c r="DVX215" s="59"/>
      <c r="DVY215" s="33"/>
      <c r="DVZ215" s="33"/>
      <c r="DWA215" s="33"/>
      <c r="DWB215" s="34"/>
      <c r="DWC215" s="36"/>
      <c r="DWD215" s="58"/>
      <c r="DWE215" s="59"/>
      <c r="DWF215" s="33"/>
      <c r="DWG215" s="33"/>
      <c r="DWH215" s="33"/>
      <c r="DWI215" s="34"/>
      <c r="DWJ215" s="36"/>
      <c r="DWK215" s="58"/>
      <c r="DWL215" s="59"/>
      <c r="DWM215" s="33"/>
      <c r="DWN215" s="33"/>
      <c r="DWO215" s="33"/>
      <c r="DWP215" s="34"/>
      <c r="DWQ215" s="36"/>
      <c r="DWR215" s="58"/>
      <c r="DWS215" s="59"/>
      <c r="DWT215" s="33"/>
      <c r="DWU215" s="33"/>
      <c r="DWV215" s="33"/>
      <c r="DWW215" s="34"/>
      <c r="DWX215" s="36"/>
      <c r="DWY215" s="58"/>
      <c r="DWZ215" s="59"/>
      <c r="DXA215" s="33"/>
      <c r="DXB215" s="33"/>
      <c r="DXC215" s="33"/>
      <c r="DXD215" s="34"/>
      <c r="DXE215" s="36"/>
      <c r="DXF215" s="58"/>
      <c r="DXG215" s="59"/>
      <c r="DXH215" s="33"/>
      <c r="DXI215" s="33"/>
      <c r="DXJ215" s="33"/>
      <c r="DXK215" s="34"/>
      <c r="DXL215" s="36"/>
      <c r="DXM215" s="58"/>
      <c r="DXN215" s="59"/>
      <c r="DXO215" s="33"/>
      <c r="DXP215" s="33"/>
      <c r="DXQ215" s="33"/>
      <c r="DXR215" s="34"/>
      <c r="DXS215" s="36"/>
      <c r="DXT215" s="58"/>
      <c r="DXU215" s="59"/>
      <c r="DXV215" s="33"/>
      <c r="DXW215" s="33"/>
      <c r="DXX215" s="33"/>
      <c r="DXY215" s="34"/>
      <c r="DXZ215" s="36"/>
      <c r="DYA215" s="58"/>
      <c r="DYB215" s="59"/>
      <c r="DYC215" s="33"/>
      <c r="DYD215" s="33"/>
      <c r="DYE215" s="33"/>
      <c r="DYF215" s="34"/>
      <c r="DYG215" s="36"/>
      <c r="DYH215" s="58"/>
      <c r="DYI215" s="59"/>
      <c r="DYJ215" s="33"/>
      <c r="DYK215" s="33"/>
      <c r="DYL215" s="33"/>
      <c r="DYM215" s="34"/>
      <c r="DYN215" s="36"/>
      <c r="DYO215" s="58"/>
      <c r="DYP215" s="59"/>
      <c r="DYQ215" s="33"/>
      <c r="DYR215" s="33"/>
      <c r="DYS215" s="33"/>
      <c r="DYT215" s="34"/>
      <c r="DYU215" s="36"/>
      <c r="DYV215" s="58"/>
      <c r="DYW215" s="59"/>
      <c r="DYX215" s="33"/>
      <c r="DYY215" s="33"/>
      <c r="DYZ215" s="33"/>
      <c r="DZA215" s="34"/>
      <c r="DZB215" s="36"/>
      <c r="DZC215" s="58"/>
      <c r="DZD215" s="59"/>
      <c r="DZE215" s="33"/>
      <c r="DZF215" s="33"/>
      <c r="DZG215" s="33"/>
      <c r="DZH215" s="34"/>
      <c r="DZI215" s="36"/>
      <c r="DZJ215" s="58"/>
      <c r="DZK215" s="59"/>
      <c r="DZL215" s="33"/>
      <c r="DZM215" s="33"/>
      <c r="DZN215" s="33"/>
      <c r="DZO215" s="34"/>
      <c r="DZP215" s="36"/>
      <c r="DZQ215" s="58"/>
      <c r="DZR215" s="59"/>
      <c r="DZS215" s="33"/>
      <c r="DZT215" s="33"/>
      <c r="DZU215" s="33"/>
      <c r="DZV215" s="34"/>
      <c r="DZW215" s="36"/>
      <c r="DZX215" s="58"/>
      <c r="DZY215" s="59"/>
      <c r="DZZ215" s="33"/>
      <c r="EAA215" s="33"/>
      <c r="EAB215" s="33"/>
      <c r="EAC215" s="34"/>
      <c r="EAD215" s="36"/>
      <c r="EAE215" s="58"/>
      <c r="EAF215" s="59"/>
      <c r="EAG215" s="33"/>
      <c r="EAH215" s="33"/>
      <c r="EAI215" s="33"/>
      <c r="EAJ215" s="34"/>
      <c r="EAK215" s="36"/>
      <c r="EAL215" s="58"/>
      <c r="EAM215" s="59"/>
      <c r="EAN215" s="33"/>
      <c r="EAO215" s="33"/>
      <c r="EAP215" s="33"/>
      <c r="EAQ215" s="34"/>
      <c r="EAR215" s="36"/>
      <c r="EAS215" s="58"/>
      <c r="EAT215" s="59"/>
      <c r="EAU215" s="33"/>
      <c r="EAV215" s="33"/>
      <c r="EAW215" s="33"/>
      <c r="EAX215" s="34"/>
      <c r="EAY215" s="36"/>
      <c r="EAZ215" s="58"/>
      <c r="EBA215" s="59"/>
      <c r="EBB215" s="33"/>
      <c r="EBC215" s="33"/>
      <c r="EBD215" s="33"/>
      <c r="EBE215" s="34"/>
      <c r="EBF215" s="36"/>
      <c r="EBG215" s="58"/>
      <c r="EBH215" s="59"/>
      <c r="EBI215" s="33"/>
      <c r="EBJ215" s="33"/>
      <c r="EBK215" s="33"/>
      <c r="EBL215" s="34"/>
      <c r="EBM215" s="36"/>
      <c r="EBN215" s="58"/>
      <c r="EBO215" s="59"/>
      <c r="EBP215" s="33"/>
      <c r="EBQ215" s="33"/>
      <c r="EBR215" s="33"/>
      <c r="EBS215" s="34"/>
      <c r="EBT215" s="36"/>
      <c r="EBU215" s="58"/>
      <c r="EBV215" s="59"/>
      <c r="EBW215" s="33"/>
      <c r="EBX215" s="33"/>
      <c r="EBY215" s="33"/>
      <c r="EBZ215" s="34"/>
      <c r="ECA215" s="36"/>
      <c r="ECB215" s="58"/>
      <c r="ECC215" s="59"/>
      <c r="ECD215" s="33"/>
      <c r="ECE215" s="33"/>
      <c r="ECF215" s="33"/>
      <c r="ECG215" s="34"/>
      <c r="ECH215" s="36"/>
      <c r="ECI215" s="58"/>
      <c r="ECJ215" s="59"/>
      <c r="ECK215" s="33"/>
      <c r="ECL215" s="33"/>
      <c r="ECM215" s="33"/>
      <c r="ECN215" s="34"/>
      <c r="ECO215" s="36"/>
      <c r="ECP215" s="58"/>
      <c r="ECQ215" s="59"/>
      <c r="ECR215" s="33"/>
      <c r="ECS215" s="33"/>
      <c r="ECT215" s="33"/>
      <c r="ECU215" s="34"/>
      <c r="ECV215" s="36"/>
      <c r="ECW215" s="58"/>
      <c r="ECX215" s="59"/>
      <c r="ECY215" s="33"/>
      <c r="ECZ215" s="33"/>
      <c r="EDA215" s="33"/>
      <c r="EDB215" s="34"/>
      <c r="EDC215" s="36"/>
      <c r="EDD215" s="58"/>
      <c r="EDE215" s="59"/>
      <c r="EDF215" s="33"/>
      <c r="EDG215" s="33"/>
      <c r="EDH215" s="33"/>
      <c r="EDI215" s="34"/>
      <c r="EDJ215" s="36"/>
      <c r="EDK215" s="58"/>
      <c r="EDL215" s="59"/>
      <c r="EDM215" s="33"/>
      <c r="EDN215" s="33"/>
      <c r="EDO215" s="33"/>
      <c r="EDP215" s="34"/>
      <c r="EDQ215" s="36"/>
      <c r="EDR215" s="58"/>
      <c r="EDS215" s="59"/>
      <c r="EDT215" s="33"/>
      <c r="EDU215" s="33"/>
      <c r="EDV215" s="33"/>
      <c r="EDW215" s="34"/>
      <c r="EDX215" s="36"/>
      <c r="EDY215" s="58"/>
      <c r="EDZ215" s="59"/>
      <c r="EEA215" s="33"/>
      <c r="EEB215" s="33"/>
      <c r="EEC215" s="33"/>
      <c r="EED215" s="34"/>
      <c r="EEE215" s="36"/>
      <c r="EEF215" s="58"/>
      <c r="EEG215" s="59"/>
      <c r="EEH215" s="33"/>
      <c r="EEI215" s="33"/>
      <c r="EEJ215" s="33"/>
      <c r="EEK215" s="34"/>
      <c r="EEL215" s="36"/>
      <c r="EEM215" s="58"/>
      <c r="EEN215" s="59"/>
      <c r="EEO215" s="33"/>
      <c r="EEP215" s="33"/>
      <c r="EEQ215" s="33"/>
      <c r="EER215" s="34"/>
      <c r="EES215" s="36"/>
      <c r="EET215" s="58"/>
      <c r="EEU215" s="59"/>
      <c r="EEV215" s="33"/>
      <c r="EEW215" s="33"/>
      <c r="EEX215" s="33"/>
      <c r="EEY215" s="34"/>
      <c r="EEZ215" s="36"/>
      <c r="EFA215" s="58"/>
      <c r="EFB215" s="59"/>
      <c r="EFC215" s="33"/>
      <c r="EFD215" s="33"/>
      <c r="EFE215" s="33"/>
      <c r="EFF215" s="34"/>
      <c r="EFG215" s="36"/>
      <c r="EFH215" s="58"/>
      <c r="EFI215" s="59"/>
      <c r="EFJ215" s="33"/>
      <c r="EFK215" s="33"/>
      <c r="EFL215" s="33"/>
      <c r="EFM215" s="34"/>
      <c r="EFN215" s="36"/>
      <c r="EFO215" s="58"/>
      <c r="EFP215" s="59"/>
      <c r="EFQ215" s="33"/>
      <c r="EFR215" s="33"/>
      <c r="EFS215" s="33"/>
      <c r="EFT215" s="34"/>
      <c r="EFU215" s="36"/>
      <c r="EFV215" s="58"/>
      <c r="EFW215" s="59"/>
      <c r="EFX215" s="33"/>
      <c r="EFY215" s="33"/>
      <c r="EFZ215" s="33"/>
      <c r="EGA215" s="34"/>
      <c r="EGB215" s="36"/>
      <c r="EGC215" s="58"/>
      <c r="EGD215" s="59"/>
      <c r="EGE215" s="33"/>
      <c r="EGF215" s="33"/>
      <c r="EGG215" s="33"/>
      <c r="EGH215" s="34"/>
      <c r="EGI215" s="36"/>
      <c r="EGJ215" s="58"/>
      <c r="EGK215" s="59"/>
      <c r="EGL215" s="33"/>
      <c r="EGM215" s="33"/>
      <c r="EGN215" s="33"/>
      <c r="EGO215" s="34"/>
      <c r="EGP215" s="36"/>
      <c r="EGQ215" s="58"/>
      <c r="EGR215" s="59"/>
      <c r="EGS215" s="33"/>
      <c r="EGT215" s="33"/>
      <c r="EGU215" s="33"/>
      <c r="EGV215" s="34"/>
      <c r="EGW215" s="36"/>
      <c r="EGX215" s="58"/>
      <c r="EGY215" s="59"/>
      <c r="EGZ215" s="33"/>
      <c r="EHA215" s="33"/>
      <c r="EHB215" s="33"/>
      <c r="EHC215" s="34"/>
      <c r="EHD215" s="36"/>
      <c r="EHE215" s="58"/>
      <c r="EHF215" s="59"/>
      <c r="EHG215" s="33"/>
      <c r="EHH215" s="33"/>
      <c r="EHI215" s="33"/>
      <c r="EHJ215" s="34"/>
      <c r="EHK215" s="36"/>
      <c r="EHL215" s="58"/>
      <c r="EHM215" s="59"/>
      <c r="EHN215" s="33"/>
      <c r="EHO215" s="33"/>
      <c r="EHP215" s="33"/>
      <c r="EHQ215" s="34"/>
      <c r="EHR215" s="36"/>
      <c r="EHS215" s="58"/>
      <c r="EHT215" s="59"/>
      <c r="EHU215" s="33"/>
      <c r="EHV215" s="33"/>
      <c r="EHW215" s="33"/>
      <c r="EHX215" s="34"/>
      <c r="EHY215" s="36"/>
      <c r="EHZ215" s="58"/>
      <c r="EIA215" s="59"/>
      <c r="EIB215" s="33"/>
      <c r="EIC215" s="33"/>
      <c r="EID215" s="33"/>
      <c r="EIE215" s="34"/>
      <c r="EIF215" s="36"/>
      <c r="EIG215" s="58"/>
      <c r="EIH215" s="59"/>
      <c r="EII215" s="33"/>
      <c r="EIJ215" s="33"/>
      <c r="EIK215" s="33"/>
      <c r="EIL215" s="34"/>
      <c r="EIM215" s="36"/>
      <c r="EIN215" s="58"/>
      <c r="EIO215" s="59"/>
      <c r="EIP215" s="33"/>
      <c r="EIQ215" s="33"/>
      <c r="EIR215" s="33"/>
      <c r="EIS215" s="34"/>
      <c r="EIT215" s="36"/>
      <c r="EIU215" s="58"/>
      <c r="EIV215" s="59"/>
      <c r="EIW215" s="33"/>
      <c r="EIX215" s="33"/>
      <c r="EIY215" s="33"/>
      <c r="EIZ215" s="34"/>
      <c r="EJA215" s="36"/>
      <c r="EJB215" s="58"/>
      <c r="EJC215" s="59"/>
      <c r="EJD215" s="33"/>
      <c r="EJE215" s="33"/>
      <c r="EJF215" s="33"/>
      <c r="EJG215" s="34"/>
      <c r="EJH215" s="36"/>
      <c r="EJI215" s="58"/>
      <c r="EJJ215" s="59"/>
      <c r="EJK215" s="33"/>
      <c r="EJL215" s="33"/>
      <c r="EJM215" s="33"/>
      <c r="EJN215" s="34"/>
      <c r="EJO215" s="36"/>
      <c r="EJP215" s="58"/>
      <c r="EJQ215" s="59"/>
      <c r="EJR215" s="33"/>
      <c r="EJS215" s="33"/>
      <c r="EJT215" s="33"/>
      <c r="EJU215" s="34"/>
      <c r="EJV215" s="36"/>
      <c r="EJW215" s="58"/>
      <c r="EJX215" s="59"/>
      <c r="EJY215" s="33"/>
      <c r="EJZ215" s="33"/>
      <c r="EKA215" s="33"/>
      <c r="EKB215" s="34"/>
      <c r="EKC215" s="36"/>
      <c r="EKD215" s="58"/>
      <c r="EKE215" s="59"/>
      <c r="EKF215" s="33"/>
      <c r="EKG215" s="33"/>
      <c r="EKH215" s="33"/>
      <c r="EKI215" s="34"/>
      <c r="EKJ215" s="36"/>
      <c r="EKK215" s="58"/>
      <c r="EKL215" s="59"/>
      <c r="EKM215" s="33"/>
      <c r="EKN215" s="33"/>
      <c r="EKO215" s="33"/>
      <c r="EKP215" s="34"/>
      <c r="EKQ215" s="36"/>
      <c r="EKR215" s="58"/>
      <c r="EKS215" s="59"/>
      <c r="EKT215" s="33"/>
      <c r="EKU215" s="33"/>
      <c r="EKV215" s="33"/>
      <c r="EKW215" s="34"/>
      <c r="EKX215" s="36"/>
      <c r="EKY215" s="58"/>
      <c r="EKZ215" s="59"/>
      <c r="ELA215" s="33"/>
      <c r="ELB215" s="33"/>
      <c r="ELC215" s="33"/>
      <c r="ELD215" s="34"/>
      <c r="ELE215" s="36"/>
      <c r="ELF215" s="58"/>
      <c r="ELG215" s="59"/>
      <c r="ELH215" s="33"/>
      <c r="ELI215" s="33"/>
      <c r="ELJ215" s="33"/>
      <c r="ELK215" s="34"/>
      <c r="ELL215" s="36"/>
      <c r="ELM215" s="58"/>
      <c r="ELN215" s="59"/>
      <c r="ELO215" s="33"/>
      <c r="ELP215" s="33"/>
      <c r="ELQ215" s="33"/>
      <c r="ELR215" s="34"/>
      <c r="ELS215" s="36"/>
      <c r="ELT215" s="58"/>
      <c r="ELU215" s="59"/>
      <c r="ELV215" s="33"/>
      <c r="ELW215" s="33"/>
      <c r="ELX215" s="33"/>
      <c r="ELY215" s="34"/>
      <c r="ELZ215" s="36"/>
      <c r="EMA215" s="58"/>
      <c r="EMB215" s="59"/>
      <c r="EMC215" s="33"/>
      <c r="EMD215" s="33"/>
      <c r="EME215" s="33"/>
      <c r="EMF215" s="34"/>
      <c r="EMG215" s="36"/>
      <c r="EMH215" s="58"/>
      <c r="EMI215" s="59"/>
      <c r="EMJ215" s="33"/>
      <c r="EMK215" s="33"/>
      <c r="EML215" s="33"/>
      <c r="EMM215" s="34"/>
      <c r="EMN215" s="36"/>
      <c r="EMO215" s="58"/>
      <c r="EMP215" s="59"/>
      <c r="EMQ215" s="33"/>
      <c r="EMR215" s="33"/>
      <c r="EMS215" s="33"/>
      <c r="EMT215" s="34"/>
      <c r="EMU215" s="36"/>
      <c r="EMV215" s="58"/>
      <c r="EMW215" s="59"/>
      <c r="EMX215" s="33"/>
      <c r="EMY215" s="33"/>
      <c r="EMZ215" s="33"/>
      <c r="ENA215" s="34"/>
      <c r="ENB215" s="36"/>
      <c r="ENC215" s="58"/>
      <c r="END215" s="59"/>
      <c r="ENE215" s="33"/>
      <c r="ENF215" s="33"/>
      <c r="ENG215" s="33"/>
      <c r="ENH215" s="34"/>
      <c r="ENI215" s="36"/>
      <c r="ENJ215" s="58"/>
      <c r="ENK215" s="59"/>
      <c r="ENL215" s="33"/>
      <c r="ENM215" s="33"/>
      <c r="ENN215" s="33"/>
      <c r="ENO215" s="34"/>
      <c r="ENP215" s="36"/>
      <c r="ENQ215" s="58"/>
      <c r="ENR215" s="59"/>
      <c r="ENS215" s="33"/>
      <c r="ENT215" s="33"/>
      <c r="ENU215" s="33"/>
      <c r="ENV215" s="34"/>
      <c r="ENW215" s="36"/>
      <c r="ENX215" s="58"/>
      <c r="ENY215" s="59"/>
      <c r="ENZ215" s="33"/>
      <c r="EOA215" s="33"/>
      <c r="EOB215" s="33"/>
      <c r="EOC215" s="34"/>
      <c r="EOD215" s="36"/>
      <c r="EOE215" s="58"/>
      <c r="EOF215" s="59"/>
      <c r="EOG215" s="33"/>
      <c r="EOH215" s="33"/>
      <c r="EOI215" s="33"/>
      <c r="EOJ215" s="34"/>
      <c r="EOK215" s="36"/>
      <c r="EOL215" s="58"/>
      <c r="EOM215" s="59"/>
      <c r="EON215" s="33"/>
      <c r="EOO215" s="33"/>
      <c r="EOP215" s="33"/>
      <c r="EOQ215" s="34"/>
      <c r="EOR215" s="36"/>
      <c r="EOS215" s="58"/>
      <c r="EOT215" s="59"/>
      <c r="EOU215" s="33"/>
      <c r="EOV215" s="33"/>
      <c r="EOW215" s="33"/>
      <c r="EOX215" s="34"/>
      <c r="EOY215" s="36"/>
      <c r="EOZ215" s="58"/>
      <c r="EPA215" s="59"/>
      <c r="EPB215" s="33"/>
      <c r="EPC215" s="33"/>
      <c r="EPD215" s="33"/>
      <c r="EPE215" s="34"/>
      <c r="EPF215" s="36"/>
      <c r="EPG215" s="58"/>
      <c r="EPH215" s="59"/>
      <c r="EPI215" s="33"/>
      <c r="EPJ215" s="33"/>
      <c r="EPK215" s="33"/>
      <c r="EPL215" s="34"/>
      <c r="EPM215" s="36"/>
      <c r="EPN215" s="58"/>
      <c r="EPO215" s="59"/>
      <c r="EPP215" s="33"/>
      <c r="EPQ215" s="33"/>
      <c r="EPR215" s="33"/>
      <c r="EPS215" s="34"/>
      <c r="EPT215" s="36"/>
      <c r="EPU215" s="58"/>
      <c r="EPV215" s="59"/>
      <c r="EPW215" s="33"/>
      <c r="EPX215" s="33"/>
      <c r="EPY215" s="33"/>
      <c r="EPZ215" s="34"/>
      <c r="EQA215" s="36"/>
      <c r="EQB215" s="58"/>
      <c r="EQC215" s="59"/>
      <c r="EQD215" s="33"/>
      <c r="EQE215" s="33"/>
      <c r="EQF215" s="33"/>
      <c r="EQG215" s="34"/>
      <c r="EQH215" s="36"/>
      <c r="EQI215" s="58"/>
      <c r="EQJ215" s="59"/>
      <c r="EQK215" s="33"/>
      <c r="EQL215" s="33"/>
      <c r="EQM215" s="33"/>
      <c r="EQN215" s="34"/>
      <c r="EQO215" s="36"/>
      <c r="EQP215" s="58"/>
      <c r="EQQ215" s="59"/>
      <c r="EQR215" s="33"/>
      <c r="EQS215" s="33"/>
      <c r="EQT215" s="33"/>
      <c r="EQU215" s="34"/>
      <c r="EQV215" s="36"/>
      <c r="EQW215" s="58"/>
      <c r="EQX215" s="59"/>
      <c r="EQY215" s="33"/>
      <c r="EQZ215" s="33"/>
      <c r="ERA215" s="33"/>
      <c r="ERB215" s="34"/>
      <c r="ERC215" s="36"/>
      <c r="ERD215" s="58"/>
      <c r="ERE215" s="59"/>
      <c r="ERF215" s="33"/>
      <c r="ERG215" s="33"/>
      <c r="ERH215" s="33"/>
      <c r="ERI215" s="34"/>
      <c r="ERJ215" s="36"/>
      <c r="ERK215" s="58"/>
      <c r="ERL215" s="59"/>
      <c r="ERM215" s="33"/>
      <c r="ERN215" s="33"/>
      <c r="ERO215" s="33"/>
      <c r="ERP215" s="34"/>
      <c r="ERQ215" s="36"/>
      <c r="ERR215" s="58"/>
      <c r="ERS215" s="59"/>
      <c r="ERT215" s="33"/>
      <c r="ERU215" s="33"/>
      <c r="ERV215" s="33"/>
      <c r="ERW215" s="34"/>
      <c r="ERX215" s="36"/>
      <c r="ERY215" s="58"/>
      <c r="ERZ215" s="59"/>
      <c r="ESA215" s="33"/>
      <c r="ESB215" s="33"/>
      <c r="ESC215" s="33"/>
      <c r="ESD215" s="34"/>
      <c r="ESE215" s="36"/>
      <c r="ESF215" s="58"/>
      <c r="ESG215" s="59"/>
      <c r="ESH215" s="33"/>
      <c r="ESI215" s="33"/>
      <c r="ESJ215" s="33"/>
      <c r="ESK215" s="34"/>
      <c r="ESL215" s="36"/>
      <c r="ESM215" s="58"/>
      <c r="ESN215" s="59"/>
      <c r="ESO215" s="33"/>
      <c r="ESP215" s="33"/>
      <c r="ESQ215" s="33"/>
      <c r="ESR215" s="34"/>
      <c r="ESS215" s="36"/>
      <c r="EST215" s="58"/>
      <c r="ESU215" s="59"/>
      <c r="ESV215" s="33"/>
      <c r="ESW215" s="33"/>
      <c r="ESX215" s="33"/>
      <c r="ESY215" s="34"/>
      <c r="ESZ215" s="36"/>
      <c r="ETA215" s="58"/>
      <c r="ETB215" s="59"/>
      <c r="ETC215" s="33"/>
      <c r="ETD215" s="33"/>
      <c r="ETE215" s="33"/>
      <c r="ETF215" s="34"/>
      <c r="ETG215" s="36"/>
      <c r="ETH215" s="58"/>
      <c r="ETI215" s="59"/>
      <c r="ETJ215" s="33"/>
      <c r="ETK215" s="33"/>
      <c r="ETL215" s="33"/>
      <c r="ETM215" s="34"/>
      <c r="ETN215" s="36"/>
      <c r="ETO215" s="58"/>
      <c r="ETP215" s="59"/>
      <c r="ETQ215" s="33"/>
      <c r="ETR215" s="33"/>
      <c r="ETS215" s="33"/>
      <c r="ETT215" s="34"/>
      <c r="ETU215" s="36"/>
      <c r="ETV215" s="58"/>
      <c r="ETW215" s="59"/>
      <c r="ETX215" s="33"/>
      <c r="ETY215" s="33"/>
      <c r="ETZ215" s="33"/>
      <c r="EUA215" s="34"/>
      <c r="EUB215" s="36"/>
      <c r="EUC215" s="58"/>
      <c r="EUD215" s="59"/>
      <c r="EUE215" s="33"/>
      <c r="EUF215" s="33"/>
      <c r="EUG215" s="33"/>
      <c r="EUH215" s="34"/>
      <c r="EUI215" s="36"/>
      <c r="EUJ215" s="58"/>
      <c r="EUK215" s="59"/>
      <c r="EUL215" s="33"/>
      <c r="EUM215" s="33"/>
      <c r="EUN215" s="33"/>
      <c r="EUO215" s="34"/>
      <c r="EUP215" s="36"/>
      <c r="EUQ215" s="58"/>
      <c r="EUR215" s="59"/>
      <c r="EUS215" s="33"/>
      <c r="EUT215" s="33"/>
      <c r="EUU215" s="33"/>
      <c r="EUV215" s="34"/>
      <c r="EUW215" s="36"/>
      <c r="EUX215" s="58"/>
      <c r="EUY215" s="59"/>
      <c r="EUZ215" s="33"/>
      <c r="EVA215" s="33"/>
      <c r="EVB215" s="33"/>
      <c r="EVC215" s="34"/>
      <c r="EVD215" s="36"/>
      <c r="EVE215" s="58"/>
      <c r="EVF215" s="59"/>
      <c r="EVG215" s="33"/>
      <c r="EVH215" s="33"/>
      <c r="EVI215" s="33"/>
      <c r="EVJ215" s="34"/>
      <c r="EVK215" s="36"/>
      <c r="EVL215" s="58"/>
      <c r="EVM215" s="59"/>
      <c r="EVN215" s="33"/>
      <c r="EVO215" s="33"/>
      <c r="EVP215" s="33"/>
      <c r="EVQ215" s="34"/>
      <c r="EVR215" s="36"/>
      <c r="EVS215" s="58"/>
      <c r="EVT215" s="59"/>
      <c r="EVU215" s="33"/>
      <c r="EVV215" s="33"/>
      <c r="EVW215" s="33"/>
      <c r="EVX215" s="34"/>
      <c r="EVY215" s="36"/>
      <c r="EVZ215" s="58"/>
      <c r="EWA215" s="59"/>
      <c r="EWB215" s="33"/>
      <c r="EWC215" s="33"/>
      <c r="EWD215" s="33"/>
      <c r="EWE215" s="34"/>
      <c r="EWF215" s="36"/>
      <c r="EWG215" s="58"/>
      <c r="EWH215" s="59"/>
      <c r="EWI215" s="33"/>
      <c r="EWJ215" s="33"/>
      <c r="EWK215" s="33"/>
      <c r="EWL215" s="34"/>
      <c r="EWM215" s="36"/>
      <c r="EWN215" s="58"/>
      <c r="EWO215" s="59"/>
      <c r="EWP215" s="33"/>
      <c r="EWQ215" s="33"/>
      <c r="EWR215" s="33"/>
      <c r="EWS215" s="34"/>
      <c r="EWT215" s="36"/>
      <c r="EWU215" s="58"/>
      <c r="EWV215" s="59"/>
      <c r="EWW215" s="33"/>
      <c r="EWX215" s="33"/>
      <c r="EWY215" s="33"/>
      <c r="EWZ215" s="34"/>
      <c r="EXA215" s="36"/>
      <c r="EXB215" s="58"/>
      <c r="EXC215" s="59"/>
      <c r="EXD215" s="33"/>
      <c r="EXE215" s="33"/>
      <c r="EXF215" s="33"/>
      <c r="EXG215" s="34"/>
      <c r="EXH215" s="36"/>
      <c r="EXI215" s="58"/>
      <c r="EXJ215" s="59"/>
      <c r="EXK215" s="33"/>
      <c r="EXL215" s="33"/>
      <c r="EXM215" s="33"/>
      <c r="EXN215" s="34"/>
      <c r="EXO215" s="36"/>
      <c r="EXP215" s="58"/>
      <c r="EXQ215" s="59"/>
      <c r="EXR215" s="33"/>
      <c r="EXS215" s="33"/>
      <c r="EXT215" s="33"/>
      <c r="EXU215" s="34"/>
      <c r="EXV215" s="36"/>
      <c r="EXW215" s="58"/>
      <c r="EXX215" s="59"/>
      <c r="EXY215" s="33"/>
      <c r="EXZ215" s="33"/>
      <c r="EYA215" s="33"/>
      <c r="EYB215" s="34"/>
      <c r="EYC215" s="36"/>
      <c r="EYD215" s="58"/>
      <c r="EYE215" s="59"/>
      <c r="EYF215" s="33"/>
      <c r="EYG215" s="33"/>
      <c r="EYH215" s="33"/>
      <c r="EYI215" s="34"/>
      <c r="EYJ215" s="36"/>
      <c r="EYK215" s="58"/>
      <c r="EYL215" s="59"/>
      <c r="EYM215" s="33"/>
      <c r="EYN215" s="33"/>
      <c r="EYO215" s="33"/>
      <c r="EYP215" s="34"/>
      <c r="EYQ215" s="36"/>
      <c r="EYR215" s="58"/>
      <c r="EYS215" s="59"/>
      <c r="EYT215" s="33"/>
      <c r="EYU215" s="33"/>
      <c r="EYV215" s="33"/>
      <c r="EYW215" s="34"/>
      <c r="EYX215" s="36"/>
      <c r="EYY215" s="58"/>
      <c r="EYZ215" s="59"/>
      <c r="EZA215" s="33"/>
      <c r="EZB215" s="33"/>
      <c r="EZC215" s="33"/>
      <c r="EZD215" s="34"/>
      <c r="EZE215" s="36"/>
      <c r="EZF215" s="58"/>
      <c r="EZG215" s="59"/>
      <c r="EZH215" s="33"/>
      <c r="EZI215" s="33"/>
      <c r="EZJ215" s="33"/>
      <c r="EZK215" s="34"/>
      <c r="EZL215" s="36"/>
      <c r="EZM215" s="58"/>
      <c r="EZN215" s="59"/>
      <c r="EZO215" s="33"/>
      <c r="EZP215" s="33"/>
      <c r="EZQ215" s="33"/>
      <c r="EZR215" s="34"/>
      <c r="EZS215" s="36"/>
      <c r="EZT215" s="58"/>
      <c r="EZU215" s="59"/>
      <c r="EZV215" s="33"/>
      <c r="EZW215" s="33"/>
      <c r="EZX215" s="33"/>
      <c r="EZY215" s="34"/>
      <c r="EZZ215" s="36"/>
      <c r="FAA215" s="58"/>
      <c r="FAB215" s="59"/>
      <c r="FAC215" s="33"/>
      <c r="FAD215" s="33"/>
      <c r="FAE215" s="33"/>
      <c r="FAF215" s="34"/>
      <c r="FAG215" s="36"/>
      <c r="FAH215" s="58"/>
      <c r="FAI215" s="59"/>
      <c r="FAJ215" s="33"/>
      <c r="FAK215" s="33"/>
      <c r="FAL215" s="33"/>
      <c r="FAM215" s="34"/>
      <c r="FAN215" s="36"/>
      <c r="FAO215" s="58"/>
      <c r="FAP215" s="59"/>
      <c r="FAQ215" s="33"/>
      <c r="FAR215" s="33"/>
      <c r="FAS215" s="33"/>
      <c r="FAT215" s="34"/>
      <c r="FAU215" s="36"/>
      <c r="FAV215" s="58"/>
      <c r="FAW215" s="59"/>
      <c r="FAX215" s="33"/>
      <c r="FAY215" s="33"/>
      <c r="FAZ215" s="33"/>
      <c r="FBA215" s="34"/>
      <c r="FBB215" s="36"/>
      <c r="FBC215" s="58"/>
      <c r="FBD215" s="59"/>
      <c r="FBE215" s="33"/>
      <c r="FBF215" s="33"/>
      <c r="FBG215" s="33"/>
      <c r="FBH215" s="34"/>
      <c r="FBI215" s="36"/>
      <c r="FBJ215" s="58"/>
      <c r="FBK215" s="59"/>
      <c r="FBL215" s="33"/>
      <c r="FBM215" s="33"/>
      <c r="FBN215" s="33"/>
      <c r="FBO215" s="34"/>
      <c r="FBP215" s="36"/>
      <c r="FBQ215" s="58"/>
      <c r="FBR215" s="59"/>
      <c r="FBS215" s="33"/>
      <c r="FBT215" s="33"/>
      <c r="FBU215" s="33"/>
      <c r="FBV215" s="34"/>
      <c r="FBW215" s="36"/>
      <c r="FBX215" s="58"/>
      <c r="FBY215" s="59"/>
      <c r="FBZ215" s="33"/>
      <c r="FCA215" s="33"/>
      <c r="FCB215" s="33"/>
      <c r="FCC215" s="34"/>
      <c r="FCD215" s="36"/>
      <c r="FCE215" s="58"/>
      <c r="FCF215" s="59"/>
      <c r="FCG215" s="33"/>
      <c r="FCH215" s="33"/>
      <c r="FCI215" s="33"/>
      <c r="FCJ215" s="34"/>
      <c r="FCK215" s="36"/>
      <c r="FCL215" s="58"/>
      <c r="FCM215" s="59"/>
      <c r="FCN215" s="33"/>
      <c r="FCO215" s="33"/>
      <c r="FCP215" s="33"/>
      <c r="FCQ215" s="34"/>
      <c r="FCR215" s="36"/>
      <c r="FCS215" s="58"/>
      <c r="FCT215" s="59"/>
      <c r="FCU215" s="33"/>
      <c r="FCV215" s="33"/>
      <c r="FCW215" s="33"/>
      <c r="FCX215" s="34"/>
      <c r="FCY215" s="36"/>
      <c r="FCZ215" s="58"/>
      <c r="FDA215" s="59"/>
      <c r="FDB215" s="33"/>
      <c r="FDC215" s="33"/>
      <c r="FDD215" s="33"/>
      <c r="FDE215" s="34"/>
      <c r="FDF215" s="36"/>
      <c r="FDG215" s="58"/>
      <c r="FDH215" s="59"/>
      <c r="FDI215" s="33"/>
      <c r="FDJ215" s="33"/>
      <c r="FDK215" s="33"/>
      <c r="FDL215" s="34"/>
      <c r="FDM215" s="36"/>
      <c r="FDN215" s="58"/>
      <c r="FDO215" s="59"/>
      <c r="FDP215" s="33"/>
      <c r="FDQ215" s="33"/>
      <c r="FDR215" s="33"/>
      <c r="FDS215" s="34"/>
      <c r="FDT215" s="36"/>
      <c r="FDU215" s="58"/>
      <c r="FDV215" s="59"/>
      <c r="FDW215" s="33"/>
      <c r="FDX215" s="33"/>
      <c r="FDY215" s="33"/>
      <c r="FDZ215" s="34"/>
      <c r="FEA215" s="36"/>
      <c r="FEB215" s="58"/>
      <c r="FEC215" s="59"/>
      <c r="FED215" s="33"/>
      <c r="FEE215" s="33"/>
      <c r="FEF215" s="33"/>
      <c r="FEG215" s="34"/>
      <c r="FEH215" s="36"/>
      <c r="FEI215" s="58"/>
      <c r="FEJ215" s="59"/>
      <c r="FEK215" s="33"/>
      <c r="FEL215" s="33"/>
      <c r="FEM215" s="33"/>
      <c r="FEN215" s="34"/>
      <c r="FEO215" s="36"/>
      <c r="FEP215" s="58"/>
      <c r="FEQ215" s="59"/>
      <c r="FER215" s="33"/>
      <c r="FES215" s="33"/>
      <c r="FET215" s="33"/>
      <c r="FEU215" s="34"/>
      <c r="FEV215" s="36"/>
      <c r="FEW215" s="58"/>
      <c r="FEX215" s="59"/>
      <c r="FEY215" s="33"/>
      <c r="FEZ215" s="33"/>
      <c r="FFA215" s="33"/>
      <c r="FFB215" s="34"/>
      <c r="FFC215" s="36"/>
      <c r="FFD215" s="58"/>
      <c r="FFE215" s="59"/>
      <c r="FFF215" s="33"/>
      <c r="FFG215" s="33"/>
      <c r="FFH215" s="33"/>
      <c r="FFI215" s="34"/>
      <c r="FFJ215" s="36"/>
      <c r="FFK215" s="58"/>
      <c r="FFL215" s="59"/>
      <c r="FFM215" s="33"/>
      <c r="FFN215" s="33"/>
      <c r="FFO215" s="33"/>
      <c r="FFP215" s="34"/>
      <c r="FFQ215" s="36"/>
      <c r="FFR215" s="58"/>
      <c r="FFS215" s="59"/>
      <c r="FFT215" s="33"/>
      <c r="FFU215" s="33"/>
      <c r="FFV215" s="33"/>
      <c r="FFW215" s="34"/>
      <c r="FFX215" s="36"/>
      <c r="FFY215" s="58"/>
      <c r="FFZ215" s="59"/>
      <c r="FGA215" s="33"/>
      <c r="FGB215" s="33"/>
      <c r="FGC215" s="33"/>
      <c r="FGD215" s="34"/>
      <c r="FGE215" s="36"/>
      <c r="FGF215" s="58"/>
      <c r="FGG215" s="59"/>
      <c r="FGH215" s="33"/>
      <c r="FGI215" s="33"/>
      <c r="FGJ215" s="33"/>
      <c r="FGK215" s="34"/>
      <c r="FGL215" s="36"/>
      <c r="FGM215" s="58"/>
      <c r="FGN215" s="59"/>
      <c r="FGO215" s="33"/>
      <c r="FGP215" s="33"/>
      <c r="FGQ215" s="33"/>
      <c r="FGR215" s="34"/>
      <c r="FGS215" s="36"/>
      <c r="FGT215" s="58"/>
      <c r="FGU215" s="59"/>
      <c r="FGV215" s="33"/>
      <c r="FGW215" s="33"/>
      <c r="FGX215" s="33"/>
      <c r="FGY215" s="34"/>
      <c r="FGZ215" s="36"/>
      <c r="FHA215" s="58"/>
      <c r="FHB215" s="59"/>
      <c r="FHC215" s="33"/>
      <c r="FHD215" s="33"/>
      <c r="FHE215" s="33"/>
      <c r="FHF215" s="34"/>
      <c r="FHG215" s="36"/>
      <c r="FHH215" s="58"/>
      <c r="FHI215" s="59"/>
      <c r="FHJ215" s="33"/>
      <c r="FHK215" s="33"/>
      <c r="FHL215" s="33"/>
      <c r="FHM215" s="34"/>
      <c r="FHN215" s="36"/>
      <c r="FHO215" s="58"/>
      <c r="FHP215" s="59"/>
      <c r="FHQ215" s="33"/>
      <c r="FHR215" s="33"/>
      <c r="FHS215" s="33"/>
      <c r="FHT215" s="34"/>
      <c r="FHU215" s="36"/>
      <c r="FHV215" s="58"/>
      <c r="FHW215" s="59"/>
      <c r="FHX215" s="33"/>
      <c r="FHY215" s="33"/>
      <c r="FHZ215" s="33"/>
      <c r="FIA215" s="34"/>
      <c r="FIB215" s="36"/>
      <c r="FIC215" s="58"/>
      <c r="FID215" s="59"/>
      <c r="FIE215" s="33"/>
      <c r="FIF215" s="33"/>
      <c r="FIG215" s="33"/>
      <c r="FIH215" s="34"/>
      <c r="FII215" s="36"/>
      <c r="FIJ215" s="58"/>
      <c r="FIK215" s="59"/>
      <c r="FIL215" s="33"/>
      <c r="FIM215" s="33"/>
      <c r="FIN215" s="33"/>
      <c r="FIO215" s="34"/>
      <c r="FIP215" s="36"/>
      <c r="FIQ215" s="58"/>
      <c r="FIR215" s="59"/>
      <c r="FIS215" s="33"/>
      <c r="FIT215" s="33"/>
      <c r="FIU215" s="33"/>
      <c r="FIV215" s="34"/>
      <c r="FIW215" s="36"/>
      <c r="FIX215" s="58"/>
      <c r="FIY215" s="59"/>
      <c r="FIZ215" s="33"/>
      <c r="FJA215" s="33"/>
      <c r="FJB215" s="33"/>
      <c r="FJC215" s="34"/>
      <c r="FJD215" s="36"/>
      <c r="FJE215" s="58"/>
      <c r="FJF215" s="59"/>
      <c r="FJG215" s="33"/>
      <c r="FJH215" s="33"/>
      <c r="FJI215" s="33"/>
      <c r="FJJ215" s="34"/>
      <c r="FJK215" s="36"/>
      <c r="FJL215" s="58"/>
      <c r="FJM215" s="59"/>
      <c r="FJN215" s="33"/>
      <c r="FJO215" s="33"/>
      <c r="FJP215" s="33"/>
      <c r="FJQ215" s="34"/>
      <c r="FJR215" s="36"/>
      <c r="FJS215" s="58"/>
      <c r="FJT215" s="59"/>
      <c r="FJU215" s="33"/>
      <c r="FJV215" s="33"/>
      <c r="FJW215" s="33"/>
      <c r="FJX215" s="34"/>
      <c r="FJY215" s="36"/>
      <c r="FJZ215" s="58"/>
      <c r="FKA215" s="59"/>
      <c r="FKB215" s="33"/>
      <c r="FKC215" s="33"/>
      <c r="FKD215" s="33"/>
      <c r="FKE215" s="34"/>
      <c r="FKF215" s="36"/>
      <c r="FKG215" s="58"/>
      <c r="FKH215" s="59"/>
      <c r="FKI215" s="33"/>
      <c r="FKJ215" s="33"/>
      <c r="FKK215" s="33"/>
      <c r="FKL215" s="34"/>
      <c r="FKM215" s="36"/>
      <c r="FKN215" s="58"/>
      <c r="FKO215" s="59"/>
      <c r="FKP215" s="33"/>
      <c r="FKQ215" s="33"/>
      <c r="FKR215" s="33"/>
      <c r="FKS215" s="34"/>
      <c r="FKT215" s="36"/>
      <c r="FKU215" s="58"/>
      <c r="FKV215" s="59"/>
      <c r="FKW215" s="33"/>
      <c r="FKX215" s="33"/>
      <c r="FKY215" s="33"/>
      <c r="FKZ215" s="34"/>
      <c r="FLA215" s="36"/>
      <c r="FLB215" s="58"/>
      <c r="FLC215" s="59"/>
      <c r="FLD215" s="33"/>
      <c r="FLE215" s="33"/>
      <c r="FLF215" s="33"/>
      <c r="FLG215" s="34"/>
      <c r="FLH215" s="36"/>
      <c r="FLI215" s="58"/>
      <c r="FLJ215" s="59"/>
      <c r="FLK215" s="33"/>
      <c r="FLL215" s="33"/>
      <c r="FLM215" s="33"/>
      <c r="FLN215" s="34"/>
      <c r="FLO215" s="36"/>
      <c r="FLP215" s="58"/>
      <c r="FLQ215" s="59"/>
      <c r="FLR215" s="33"/>
      <c r="FLS215" s="33"/>
      <c r="FLT215" s="33"/>
      <c r="FLU215" s="34"/>
      <c r="FLV215" s="36"/>
      <c r="FLW215" s="58"/>
      <c r="FLX215" s="59"/>
      <c r="FLY215" s="33"/>
      <c r="FLZ215" s="33"/>
      <c r="FMA215" s="33"/>
      <c r="FMB215" s="34"/>
      <c r="FMC215" s="36"/>
      <c r="FMD215" s="58"/>
      <c r="FME215" s="59"/>
      <c r="FMF215" s="33"/>
      <c r="FMG215" s="33"/>
      <c r="FMH215" s="33"/>
      <c r="FMI215" s="34"/>
      <c r="FMJ215" s="36"/>
      <c r="FMK215" s="58"/>
      <c r="FML215" s="59"/>
      <c r="FMM215" s="33"/>
      <c r="FMN215" s="33"/>
      <c r="FMO215" s="33"/>
      <c r="FMP215" s="34"/>
      <c r="FMQ215" s="36"/>
      <c r="FMR215" s="58"/>
      <c r="FMS215" s="59"/>
      <c r="FMT215" s="33"/>
      <c r="FMU215" s="33"/>
      <c r="FMV215" s="33"/>
      <c r="FMW215" s="34"/>
      <c r="FMX215" s="36"/>
      <c r="FMY215" s="58"/>
      <c r="FMZ215" s="59"/>
      <c r="FNA215" s="33"/>
      <c r="FNB215" s="33"/>
      <c r="FNC215" s="33"/>
      <c r="FND215" s="34"/>
      <c r="FNE215" s="36"/>
      <c r="FNF215" s="58"/>
      <c r="FNG215" s="59"/>
      <c r="FNH215" s="33"/>
      <c r="FNI215" s="33"/>
      <c r="FNJ215" s="33"/>
      <c r="FNK215" s="34"/>
      <c r="FNL215" s="36"/>
      <c r="FNM215" s="58"/>
      <c r="FNN215" s="59"/>
      <c r="FNO215" s="33"/>
      <c r="FNP215" s="33"/>
      <c r="FNQ215" s="33"/>
      <c r="FNR215" s="34"/>
      <c r="FNS215" s="36"/>
      <c r="FNT215" s="58"/>
      <c r="FNU215" s="59"/>
      <c r="FNV215" s="33"/>
      <c r="FNW215" s="33"/>
      <c r="FNX215" s="33"/>
      <c r="FNY215" s="34"/>
      <c r="FNZ215" s="36"/>
      <c r="FOA215" s="58"/>
      <c r="FOB215" s="59"/>
      <c r="FOC215" s="33"/>
      <c r="FOD215" s="33"/>
      <c r="FOE215" s="33"/>
      <c r="FOF215" s="34"/>
      <c r="FOG215" s="36"/>
      <c r="FOH215" s="58"/>
      <c r="FOI215" s="59"/>
      <c r="FOJ215" s="33"/>
      <c r="FOK215" s="33"/>
      <c r="FOL215" s="33"/>
      <c r="FOM215" s="34"/>
      <c r="FON215" s="36"/>
      <c r="FOO215" s="58"/>
      <c r="FOP215" s="59"/>
      <c r="FOQ215" s="33"/>
      <c r="FOR215" s="33"/>
      <c r="FOS215" s="33"/>
      <c r="FOT215" s="34"/>
      <c r="FOU215" s="36"/>
      <c r="FOV215" s="58"/>
      <c r="FOW215" s="59"/>
      <c r="FOX215" s="33"/>
      <c r="FOY215" s="33"/>
      <c r="FOZ215" s="33"/>
      <c r="FPA215" s="34"/>
      <c r="FPB215" s="36"/>
      <c r="FPC215" s="58"/>
      <c r="FPD215" s="59"/>
      <c r="FPE215" s="33"/>
      <c r="FPF215" s="33"/>
      <c r="FPG215" s="33"/>
      <c r="FPH215" s="34"/>
      <c r="FPI215" s="36"/>
      <c r="FPJ215" s="58"/>
      <c r="FPK215" s="59"/>
      <c r="FPL215" s="33"/>
      <c r="FPM215" s="33"/>
      <c r="FPN215" s="33"/>
      <c r="FPO215" s="34"/>
      <c r="FPP215" s="36"/>
      <c r="FPQ215" s="58"/>
      <c r="FPR215" s="59"/>
      <c r="FPS215" s="33"/>
      <c r="FPT215" s="33"/>
      <c r="FPU215" s="33"/>
      <c r="FPV215" s="34"/>
      <c r="FPW215" s="36"/>
      <c r="FPX215" s="58"/>
      <c r="FPY215" s="59"/>
      <c r="FPZ215" s="33"/>
      <c r="FQA215" s="33"/>
      <c r="FQB215" s="33"/>
      <c r="FQC215" s="34"/>
      <c r="FQD215" s="36"/>
      <c r="FQE215" s="58"/>
      <c r="FQF215" s="59"/>
      <c r="FQG215" s="33"/>
      <c r="FQH215" s="33"/>
      <c r="FQI215" s="33"/>
      <c r="FQJ215" s="34"/>
      <c r="FQK215" s="36"/>
      <c r="FQL215" s="58"/>
      <c r="FQM215" s="59"/>
      <c r="FQN215" s="33"/>
      <c r="FQO215" s="33"/>
      <c r="FQP215" s="33"/>
      <c r="FQQ215" s="34"/>
      <c r="FQR215" s="36"/>
      <c r="FQS215" s="58"/>
      <c r="FQT215" s="59"/>
      <c r="FQU215" s="33"/>
      <c r="FQV215" s="33"/>
      <c r="FQW215" s="33"/>
      <c r="FQX215" s="34"/>
      <c r="FQY215" s="36"/>
      <c r="FQZ215" s="58"/>
      <c r="FRA215" s="59"/>
      <c r="FRB215" s="33"/>
      <c r="FRC215" s="33"/>
      <c r="FRD215" s="33"/>
      <c r="FRE215" s="34"/>
      <c r="FRF215" s="36"/>
      <c r="FRG215" s="58"/>
      <c r="FRH215" s="59"/>
      <c r="FRI215" s="33"/>
      <c r="FRJ215" s="33"/>
      <c r="FRK215" s="33"/>
      <c r="FRL215" s="34"/>
      <c r="FRM215" s="36"/>
      <c r="FRN215" s="58"/>
      <c r="FRO215" s="59"/>
      <c r="FRP215" s="33"/>
      <c r="FRQ215" s="33"/>
      <c r="FRR215" s="33"/>
      <c r="FRS215" s="34"/>
      <c r="FRT215" s="36"/>
      <c r="FRU215" s="58"/>
      <c r="FRV215" s="59"/>
      <c r="FRW215" s="33"/>
      <c r="FRX215" s="33"/>
      <c r="FRY215" s="33"/>
      <c r="FRZ215" s="34"/>
      <c r="FSA215" s="36"/>
      <c r="FSB215" s="58"/>
      <c r="FSC215" s="59"/>
      <c r="FSD215" s="33"/>
      <c r="FSE215" s="33"/>
      <c r="FSF215" s="33"/>
      <c r="FSG215" s="34"/>
      <c r="FSH215" s="36"/>
      <c r="FSI215" s="58"/>
      <c r="FSJ215" s="59"/>
      <c r="FSK215" s="33"/>
      <c r="FSL215" s="33"/>
      <c r="FSM215" s="33"/>
      <c r="FSN215" s="34"/>
      <c r="FSO215" s="36"/>
      <c r="FSP215" s="58"/>
      <c r="FSQ215" s="59"/>
      <c r="FSR215" s="33"/>
      <c r="FSS215" s="33"/>
      <c r="FST215" s="33"/>
      <c r="FSU215" s="34"/>
      <c r="FSV215" s="36"/>
      <c r="FSW215" s="58"/>
      <c r="FSX215" s="59"/>
      <c r="FSY215" s="33"/>
      <c r="FSZ215" s="33"/>
      <c r="FTA215" s="33"/>
      <c r="FTB215" s="34"/>
      <c r="FTC215" s="36"/>
      <c r="FTD215" s="58"/>
      <c r="FTE215" s="59"/>
      <c r="FTF215" s="33"/>
      <c r="FTG215" s="33"/>
      <c r="FTH215" s="33"/>
      <c r="FTI215" s="34"/>
      <c r="FTJ215" s="36"/>
      <c r="FTK215" s="58"/>
      <c r="FTL215" s="59"/>
      <c r="FTM215" s="33"/>
      <c r="FTN215" s="33"/>
      <c r="FTO215" s="33"/>
      <c r="FTP215" s="34"/>
      <c r="FTQ215" s="36"/>
      <c r="FTR215" s="58"/>
      <c r="FTS215" s="59"/>
      <c r="FTT215" s="33"/>
      <c r="FTU215" s="33"/>
      <c r="FTV215" s="33"/>
      <c r="FTW215" s="34"/>
      <c r="FTX215" s="36"/>
      <c r="FTY215" s="58"/>
      <c r="FTZ215" s="59"/>
      <c r="FUA215" s="33"/>
      <c r="FUB215" s="33"/>
      <c r="FUC215" s="33"/>
      <c r="FUD215" s="34"/>
      <c r="FUE215" s="36"/>
      <c r="FUF215" s="58"/>
      <c r="FUG215" s="59"/>
      <c r="FUH215" s="33"/>
      <c r="FUI215" s="33"/>
      <c r="FUJ215" s="33"/>
      <c r="FUK215" s="34"/>
      <c r="FUL215" s="36"/>
      <c r="FUM215" s="58"/>
      <c r="FUN215" s="59"/>
      <c r="FUO215" s="33"/>
      <c r="FUP215" s="33"/>
      <c r="FUQ215" s="33"/>
      <c r="FUR215" s="34"/>
      <c r="FUS215" s="36"/>
      <c r="FUT215" s="58"/>
      <c r="FUU215" s="59"/>
      <c r="FUV215" s="33"/>
      <c r="FUW215" s="33"/>
      <c r="FUX215" s="33"/>
      <c r="FUY215" s="34"/>
      <c r="FUZ215" s="36"/>
      <c r="FVA215" s="58"/>
      <c r="FVB215" s="59"/>
      <c r="FVC215" s="33"/>
      <c r="FVD215" s="33"/>
      <c r="FVE215" s="33"/>
      <c r="FVF215" s="34"/>
      <c r="FVG215" s="36"/>
      <c r="FVH215" s="58"/>
      <c r="FVI215" s="59"/>
      <c r="FVJ215" s="33"/>
      <c r="FVK215" s="33"/>
      <c r="FVL215" s="33"/>
      <c r="FVM215" s="34"/>
      <c r="FVN215" s="36"/>
      <c r="FVO215" s="58"/>
      <c r="FVP215" s="59"/>
      <c r="FVQ215" s="33"/>
      <c r="FVR215" s="33"/>
      <c r="FVS215" s="33"/>
      <c r="FVT215" s="34"/>
      <c r="FVU215" s="36"/>
      <c r="FVV215" s="58"/>
      <c r="FVW215" s="59"/>
      <c r="FVX215" s="33"/>
      <c r="FVY215" s="33"/>
      <c r="FVZ215" s="33"/>
      <c r="FWA215" s="34"/>
      <c r="FWB215" s="36"/>
      <c r="FWC215" s="58"/>
      <c r="FWD215" s="59"/>
      <c r="FWE215" s="33"/>
      <c r="FWF215" s="33"/>
      <c r="FWG215" s="33"/>
      <c r="FWH215" s="34"/>
      <c r="FWI215" s="36"/>
      <c r="FWJ215" s="58"/>
      <c r="FWK215" s="59"/>
      <c r="FWL215" s="33"/>
      <c r="FWM215" s="33"/>
      <c r="FWN215" s="33"/>
      <c r="FWO215" s="34"/>
      <c r="FWP215" s="36"/>
      <c r="FWQ215" s="58"/>
      <c r="FWR215" s="59"/>
      <c r="FWS215" s="33"/>
      <c r="FWT215" s="33"/>
      <c r="FWU215" s="33"/>
      <c r="FWV215" s="34"/>
      <c r="FWW215" s="36"/>
      <c r="FWX215" s="58"/>
      <c r="FWY215" s="59"/>
      <c r="FWZ215" s="33"/>
      <c r="FXA215" s="33"/>
      <c r="FXB215" s="33"/>
      <c r="FXC215" s="34"/>
      <c r="FXD215" s="36"/>
      <c r="FXE215" s="58"/>
      <c r="FXF215" s="59"/>
      <c r="FXG215" s="33"/>
      <c r="FXH215" s="33"/>
      <c r="FXI215" s="33"/>
      <c r="FXJ215" s="34"/>
      <c r="FXK215" s="36"/>
      <c r="FXL215" s="58"/>
      <c r="FXM215" s="59"/>
      <c r="FXN215" s="33"/>
      <c r="FXO215" s="33"/>
      <c r="FXP215" s="33"/>
      <c r="FXQ215" s="34"/>
      <c r="FXR215" s="36"/>
      <c r="FXS215" s="58"/>
      <c r="FXT215" s="59"/>
      <c r="FXU215" s="33"/>
      <c r="FXV215" s="33"/>
      <c r="FXW215" s="33"/>
      <c r="FXX215" s="34"/>
      <c r="FXY215" s="36"/>
      <c r="FXZ215" s="58"/>
      <c r="FYA215" s="59"/>
      <c r="FYB215" s="33"/>
      <c r="FYC215" s="33"/>
      <c r="FYD215" s="33"/>
      <c r="FYE215" s="34"/>
      <c r="FYF215" s="36"/>
      <c r="FYG215" s="58"/>
      <c r="FYH215" s="59"/>
      <c r="FYI215" s="33"/>
      <c r="FYJ215" s="33"/>
      <c r="FYK215" s="33"/>
      <c r="FYL215" s="34"/>
      <c r="FYM215" s="36"/>
      <c r="FYN215" s="58"/>
      <c r="FYO215" s="59"/>
      <c r="FYP215" s="33"/>
      <c r="FYQ215" s="33"/>
      <c r="FYR215" s="33"/>
      <c r="FYS215" s="34"/>
      <c r="FYT215" s="36"/>
      <c r="FYU215" s="58"/>
      <c r="FYV215" s="59"/>
      <c r="FYW215" s="33"/>
      <c r="FYX215" s="33"/>
      <c r="FYY215" s="33"/>
      <c r="FYZ215" s="34"/>
      <c r="FZA215" s="36"/>
      <c r="FZB215" s="58"/>
      <c r="FZC215" s="59"/>
      <c r="FZD215" s="33"/>
      <c r="FZE215" s="33"/>
      <c r="FZF215" s="33"/>
      <c r="FZG215" s="34"/>
      <c r="FZH215" s="36"/>
      <c r="FZI215" s="58"/>
      <c r="FZJ215" s="59"/>
      <c r="FZK215" s="33"/>
      <c r="FZL215" s="33"/>
      <c r="FZM215" s="33"/>
      <c r="FZN215" s="34"/>
      <c r="FZO215" s="36"/>
      <c r="FZP215" s="58"/>
      <c r="FZQ215" s="59"/>
      <c r="FZR215" s="33"/>
      <c r="FZS215" s="33"/>
      <c r="FZT215" s="33"/>
      <c r="FZU215" s="34"/>
      <c r="FZV215" s="36"/>
      <c r="FZW215" s="58"/>
      <c r="FZX215" s="59"/>
      <c r="FZY215" s="33"/>
      <c r="FZZ215" s="33"/>
      <c r="GAA215" s="33"/>
      <c r="GAB215" s="34"/>
      <c r="GAC215" s="36"/>
      <c r="GAD215" s="58"/>
      <c r="GAE215" s="59"/>
      <c r="GAF215" s="33"/>
      <c r="GAG215" s="33"/>
      <c r="GAH215" s="33"/>
      <c r="GAI215" s="34"/>
      <c r="GAJ215" s="36"/>
      <c r="GAK215" s="58"/>
      <c r="GAL215" s="59"/>
      <c r="GAM215" s="33"/>
      <c r="GAN215" s="33"/>
      <c r="GAO215" s="33"/>
      <c r="GAP215" s="34"/>
      <c r="GAQ215" s="36"/>
      <c r="GAR215" s="58"/>
      <c r="GAS215" s="59"/>
      <c r="GAT215" s="33"/>
      <c r="GAU215" s="33"/>
      <c r="GAV215" s="33"/>
      <c r="GAW215" s="34"/>
      <c r="GAX215" s="36"/>
      <c r="GAY215" s="58"/>
      <c r="GAZ215" s="59"/>
      <c r="GBA215" s="33"/>
      <c r="GBB215" s="33"/>
      <c r="GBC215" s="33"/>
      <c r="GBD215" s="34"/>
      <c r="GBE215" s="36"/>
      <c r="GBF215" s="58"/>
      <c r="GBG215" s="59"/>
      <c r="GBH215" s="33"/>
      <c r="GBI215" s="33"/>
      <c r="GBJ215" s="33"/>
      <c r="GBK215" s="34"/>
      <c r="GBL215" s="36"/>
      <c r="GBM215" s="58"/>
      <c r="GBN215" s="59"/>
      <c r="GBO215" s="33"/>
      <c r="GBP215" s="33"/>
      <c r="GBQ215" s="33"/>
      <c r="GBR215" s="34"/>
      <c r="GBS215" s="36"/>
      <c r="GBT215" s="58"/>
      <c r="GBU215" s="59"/>
      <c r="GBV215" s="33"/>
      <c r="GBW215" s="33"/>
      <c r="GBX215" s="33"/>
      <c r="GBY215" s="34"/>
      <c r="GBZ215" s="36"/>
      <c r="GCA215" s="58"/>
      <c r="GCB215" s="59"/>
      <c r="GCC215" s="33"/>
      <c r="GCD215" s="33"/>
      <c r="GCE215" s="33"/>
      <c r="GCF215" s="34"/>
      <c r="GCG215" s="36"/>
      <c r="GCH215" s="58"/>
      <c r="GCI215" s="59"/>
      <c r="GCJ215" s="33"/>
      <c r="GCK215" s="33"/>
      <c r="GCL215" s="33"/>
      <c r="GCM215" s="34"/>
      <c r="GCN215" s="36"/>
      <c r="GCO215" s="58"/>
      <c r="GCP215" s="59"/>
      <c r="GCQ215" s="33"/>
      <c r="GCR215" s="33"/>
      <c r="GCS215" s="33"/>
      <c r="GCT215" s="34"/>
      <c r="GCU215" s="36"/>
      <c r="GCV215" s="58"/>
      <c r="GCW215" s="59"/>
      <c r="GCX215" s="33"/>
      <c r="GCY215" s="33"/>
      <c r="GCZ215" s="33"/>
      <c r="GDA215" s="34"/>
      <c r="GDB215" s="36"/>
      <c r="GDC215" s="58"/>
      <c r="GDD215" s="59"/>
      <c r="GDE215" s="33"/>
      <c r="GDF215" s="33"/>
      <c r="GDG215" s="33"/>
      <c r="GDH215" s="34"/>
      <c r="GDI215" s="36"/>
      <c r="GDJ215" s="58"/>
      <c r="GDK215" s="59"/>
      <c r="GDL215" s="33"/>
      <c r="GDM215" s="33"/>
      <c r="GDN215" s="33"/>
      <c r="GDO215" s="34"/>
      <c r="GDP215" s="36"/>
      <c r="GDQ215" s="58"/>
      <c r="GDR215" s="59"/>
      <c r="GDS215" s="33"/>
      <c r="GDT215" s="33"/>
      <c r="GDU215" s="33"/>
      <c r="GDV215" s="34"/>
      <c r="GDW215" s="36"/>
      <c r="GDX215" s="58"/>
      <c r="GDY215" s="59"/>
      <c r="GDZ215" s="33"/>
      <c r="GEA215" s="33"/>
      <c r="GEB215" s="33"/>
      <c r="GEC215" s="34"/>
      <c r="GED215" s="36"/>
      <c r="GEE215" s="58"/>
      <c r="GEF215" s="59"/>
      <c r="GEG215" s="33"/>
      <c r="GEH215" s="33"/>
      <c r="GEI215" s="33"/>
      <c r="GEJ215" s="34"/>
      <c r="GEK215" s="36"/>
      <c r="GEL215" s="58"/>
      <c r="GEM215" s="59"/>
      <c r="GEN215" s="33"/>
      <c r="GEO215" s="33"/>
      <c r="GEP215" s="33"/>
      <c r="GEQ215" s="34"/>
      <c r="GER215" s="36"/>
      <c r="GES215" s="58"/>
      <c r="GET215" s="59"/>
      <c r="GEU215" s="33"/>
      <c r="GEV215" s="33"/>
      <c r="GEW215" s="33"/>
      <c r="GEX215" s="34"/>
      <c r="GEY215" s="36"/>
      <c r="GEZ215" s="58"/>
      <c r="GFA215" s="59"/>
      <c r="GFB215" s="33"/>
      <c r="GFC215" s="33"/>
      <c r="GFD215" s="33"/>
      <c r="GFE215" s="34"/>
      <c r="GFF215" s="36"/>
      <c r="GFG215" s="58"/>
      <c r="GFH215" s="59"/>
      <c r="GFI215" s="33"/>
      <c r="GFJ215" s="33"/>
      <c r="GFK215" s="33"/>
      <c r="GFL215" s="34"/>
      <c r="GFM215" s="36"/>
      <c r="GFN215" s="58"/>
      <c r="GFO215" s="59"/>
      <c r="GFP215" s="33"/>
      <c r="GFQ215" s="33"/>
      <c r="GFR215" s="33"/>
      <c r="GFS215" s="34"/>
      <c r="GFT215" s="36"/>
      <c r="GFU215" s="58"/>
      <c r="GFV215" s="59"/>
      <c r="GFW215" s="33"/>
      <c r="GFX215" s="33"/>
      <c r="GFY215" s="33"/>
      <c r="GFZ215" s="34"/>
      <c r="GGA215" s="36"/>
      <c r="GGB215" s="58"/>
      <c r="GGC215" s="59"/>
      <c r="GGD215" s="33"/>
      <c r="GGE215" s="33"/>
      <c r="GGF215" s="33"/>
      <c r="GGG215" s="34"/>
      <c r="GGH215" s="36"/>
      <c r="GGI215" s="58"/>
      <c r="GGJ215" s="59"/>
      <c r="GGK215" s="33"/>
      <c r="GGL215" s="33"/>
      <c r="GGM215" s="33"/>
      <c r="GGN215" s="34"/>
      <c r="GGO215" s="36"/>
      <c r="GGP215" s="58"/>
      <c r="GGQ215" s="59"/>
      <c r="GGR215" s="33"/>
      <c r="GGS215" s="33"/>
      <c r="GGT215" s="33"/>
      <c r="GGU215" s="34"/>
      <c r="GGV215" s="36"/>
      <c r="GGW215" s="58"/>
      <c r="GGX215" s="59"/>
      <c r="GGY215" s="33"/>
      <c r="GGZ215" s="33"/>
      <c r="GHA215" s="33"/>
      <c r="GHB215" s="34"/>
      <c r="GHC215" s="36"/>
      <c r="GHD215" s="58"/>
      <c r="GHE215" s="59"/>
      <c r="GHF215" s="33"/>
      <c r="GHG215" s="33"/>
      <c r="GHH215" s="33"/>
      <c r="GHI215" s="34"/>
      <c r="GHJ215" s="36"/>
      <c r="GHK215" s="58"/>
      <c r="GHL215" s="59"/>
      <c r="GHM215" s="33"/>
      <c r="GHN215" s="33"/>
      <c r="GHO215" s="33"/>
      <c r="GHP215" s="34"/>
      <c r="GHQ215" s="36"/>
      <c r="GHR215" s="58"/>
      <c r="GHS215" s="59"/>
      <c r="GHT215" s="33"/>
      <c r="GHU215" s="33"/>
      <c r="GHV215" s="33"/>
      <c r="GHW215" s="34"/>
      <c r="GHX215" s="36"/>
      <c r="GHY215" s="58"/>
      <c r="GHZ215" s="59"/>
      <c r="GIA215" s="33"/>
      <c r="GIB215" s="33"/>
      <c r="GIC215" s="33"/>
      <c r="GID215" s="34"/>
      <c r="GIE215" s="36"/>
      <c r="GIF215" s="58"/>
      <c r="GIG215" s="59"/>
      <c r="GIH215" s="33"/>
      <c r="GII215" s="33"/>
      <c r="GIJ215" s="33"/>
      <c r="GIK215" s="34"/>
      <c r="GIL215" s="36"/>
      <c r="GIM215" s="58"/>
      <c r="GIN215" s="59"/>
      <c r="GIO215" s="33"/>
      <c r="GIP215" s="33"/>
      <c r="GIQ215" s="33"/>
      <c r="GIR215" s="34"/>
      <c r="GIS215" s="36"/>
      <c r="GIT215" s="58"/>
      <c r="GIU215" s="59"/>
      <c r="GIV215" s="33"/>
      <c r="GIW215" s="33"/>
      <c r="GIX215" s="33"/>
      <c r="GIY215" s="34"/>
      <c r="GIZ215" s="36"/>
      <c r="GJA215" s="58"/>
      <c r="GJB215" s="59"/>
      <c r="GJC215" s="33"/>
      <c r="GJD215" s="33"/>
      <c r="GJE215" s="33"/>
      <c r="GJF215" s="34"/>
      <c r="GJG215" s="36"/>
      <c r="GJH215" s="58"/>
      <c r="GJI215" s="59"/>
      <c r="GJJ215" s="33"/>
      <c r="GJK215" s="33"/>
      <c r="GJL215" s="33"/>
      <c r="GJM215" s="34"/>
      <c r="GJN215" s="36"/>
      <c r="GJO215" s="58"/>
      <c r="GJP215" s="59"/>
      <c r="GJQ215" s="33"/>
      <c r="GJR215" s="33"/>
      <c r="GJS215" s="33"/>
      <c r="GJT215" s="34"/>
      <c r="GJU215" s="36"/>
      <c r="GJV215" s="58"/>
      <c r="GJW215" s="59"/>
      <c r="GJX215" s="33"/>
      <c r="GJY215" s="33"/>
      <c r="GJZ215" s="33"/>
      <c r="GKA215" s="34"/>
      <c r="GKB215" s="36"/>
      <c r="GKC215" s="58"/>
      <c r="GKD215" s="59"/>
      <c r="GKE215" s="33"/>
      <c r="GKF215" s="33"/>
      <c r="GKG215" s="33"/>
      <c r="GKH215" s="34"/>
      <c r="GKI215" s="36"/>
      <c r="GKJ215" s="58"/>
      <c r="GKK215" s="59"/>
      <c r="GKL215" s="33"/>
      <c r="GKM215" s="33"/>
      <c r="GKN215" s="33"/>
      <c r="GKO215" s="34"/>
      <c r="GKP215" s="36"/>
      <c r="GKQ215" s="58"/>
      <c r="GKR215" s="59"/>
      <c r="GKS215" s="33"/>
      <c r="GKT215" s="33"/>
      <c r="GKU215" s="33"/>
      <c r="GKV215" s="34"/>
      <c r="GKW215" s="36"/>
      <c r="GKX215" s="58"/>
      <c r="GKY215" s="59"/>
      <c r="GKZ215" s="33"/>
      <c r="GLA215" s="33"/>
      <c r="GLB215" s="33"/>
      <c r="GLC215" s="34"/>
      <c r="GLD215" s="36"/>
      <c r="GLE215" s="58"/>
      <c r="GLF215" s="59"/>
      <c r="GLG215" s="33"/>
      <c r="GLH215" s="33"/>
      <c r="GLI215" s="33"/>
      <c r="GLJ215" s="34"/>
      <c r="GLK215" s="36"/>
      <c r="GLL215" s="58"/>
      <c r="GLM215" s="59"/>
      <c r="GLN215" s="33"/>
      <c r="GLO215" s="33"/>
      <c r="GLP215" s="33"/>
      <c r="GLQ215" s="34"/>
      <c r="GLR215" s="36"/>
      <c r="GLS215" s="58"/>
      <c r="GLT215" s="59"/>
      <c r="GLU215" s="33"/>
      <c r="GLV215" s="33"/>
      <c r="GLW215" s="33"/>
      <c r="GLX215" s="34"/>
      <c r="GLY215" s="36"/>
      <c r="GLZ215" s="58"/>
      <c r="GMA215" s="59"/>
      <c r="GMB215" s="33"/>
      <c r="GMC215" s="33"/>
      <c r="GMD215" s="33"/>
      <c r="GME215" s="34"/>
      <c r="GMF215" s="36"/>
      <c r="GMG215" s="58"/>
      <c r="GMH215" s="59"/>
      <c r="GMI215" s="33"/>
      <c r="GMJ215" s="33"/>
      <c r="GMK215" s="33"/>
      <c r="GML215" s="34"/>
      <c r="GMM215" s="36"/>
      <c r="GMN215" s="58"/>
      <c r="GMO215" s="59"/>
      <c r="GMP215" s="33"/>
      <c r="GMQ215" s="33"/>
      <c r="GMR215" s="33"/>
      <c r="GMS215" s="34"/>
      <c r="GMT215" s="36"/>
      <c r="GMU215" s="58"/>
      <c r="GMV215" s="59"/>
      <c r="GMW215" s="33"/>
      <c r="GMX215" s="33"/>
      <c r="GMY215" s="33"/>
      <c r="GMZ215" s="34"/>
      <c r="GNA215" s="36"/>
      <c r="GNB215" s="58"/>
      <c r="GNC215" s="59"/>
      <c r="GND215" s="33"/>
      <c r="GNE215" s="33"/>
      <c r="GNF215" s="33"/>
      <c r="GNG215" s="34"/>
      <c r="GNH215" s="36"/>
      <c r="GNI215" s="58"/>
      <c r="GNJ215" s="59"/>
      <c r="GNK215" s="33"/>
      <c r="GNL215" s="33"/>
      <c r="GNM215" s="33"/>
      <c r="GNN215" s="34"/>
      <c r="GNO215" s="36"/>
      <c r="GNP215" s="58"/>
      <c r="GNQ215" s="59"/>
      <c r="GNR215" s="33"/>
      <c r="GNS215" s="33"/>
      <c r="GNT215" s="33"/>
      <c r="GNU215" s="34"/>
      <c r="GNV215" s="36"/>
      <c r="GNW215" s="58"/>
      <c r="GNX215" s="59"/>
      <c r="GNY215" s="33"/>
      <c r="GNZ215" s="33"/>
      <c r="GOA215" s="33"/>
      <c r="GOB215" s="34"/>
      <c r="GOC215" s="36"/>
      <c r="GOD215" s="58"/>
      <c r="GOE215" s="59"/>
      <c r="GOF215" s="33"/>
      <c r="GOG215" s="33"/>
      <c r="GOH215" s="33"/>
      <c r="GOI215" s="34"/>
      <c r="GOJ215" s="36"/>
      <c r="GOK215" s="58"/>
      <c r="GOL215" s="59"/>
      <c r="GOM215" s="33"/>
      <c r="GON215" s="33"/>
      <c r="GOO215" s="33"/>
      <c r="GOP215" s="34"/>
      <c r="GOQ215" s="36"/>
      <c r="GOR215" s="58"/>
      <c r="GOS215" s="59"/>
      <c r="GOT215" s="33"/>
      <c r="GOU215" s="33"/>
      <c r="GOV215" s="33"/>
      <c r="GOW215" s="34"/>
      <c r="GOX215" s="36"/>
      <c r="GOY215" s="58"/>
      <c r="GOZ215" s="59"/>
      <c r="GPA215" s="33"/>
      <c r="GPB215" s="33"/>
      <c r="GPC215" s="33"/>
      <c r="GPD215" s="34"/>
      <c r="GPE215" s="36"/>
      <c r="GPF215" s="58"/>
      <c r="GPG215" s="59"/>
      <c r="GPH215" s="33"/>
      <c r="GPI215" s="33"/>
      <c r="GPJ215" s="33"/>
      <c r="GPK215" s="34"/>
      <c r="GPL215" s="36"/>
      <c r="GPM215" s="58"/>
      <c r="GPN215" s="59"/>
      <c r="GPO215" s="33"/>
      <c r="GPP215" s="33"/>
      <c r="GPQ215" s="33"/>
      <c r="GPR215" s="34"/>
      <c r="GPS215" s="36"/>
      <c r="GPT215" s="58"/>
      <c r="GPU215" s="59"/>
      <c r="GPV215" s="33"/>
      <c r="GPW215" s="33"/>
      <c r="GPX215" s="33"/>
      <c r="GPY215" s="34"/>
      <c r="GPZ215" s="36"/>
      <c r="GQA215" s="58"/>
      <c r="GQB215" s="59"/>
      <c r="GQC215" s="33"/>
      <c r="GQD215" s="33"/>
      <c r="GQE215" s="33"/>
      <c r="GQF215" s="34"/>
      <c r="GQG215" s="36"/>
      <c r="GQH215" s="58"/>
      <c r="GQI215" s="59"/>
      <c r="GQJ215" s="33"/>
      <c r="GQK215" s="33"/>
      <c r="GQL215" s="33"/>
      <c r="GQM215" s="34"/>
      <c r="GQN215" s="36"/>
      <c r="GQO215" s="58"/>
      <c r="GQP215" s="59"/>
      <c r="GQQ215" s="33"/>
      <c r="GQR215" s="33"/>
      <c r="GQS215" s="33"/>
      <c r="GQT215" s="34"/>
      <c r="GQU215" s="36"/>
      <c r="GQV215" s="58"/>
      <c r="GQW215" s="59"/>
      <c r="GQX215" s="33"/>
      <c r="GQY215" s="33"/>
      <c r="GQZ215" s="33"/>
      <c r="GRA215" s="34"/>
      <c r="GRB215" s="36"/>
      <c r="GRC215" s="58"/>
      <c r="GRD215" s="59"/>
      <c r="GRE215" s="33"/>
      <c r="GRF215" s="33"/>
      <c r="GRG215" s="33"/>
      <c r="GRH215" s="34"/>
      <c r="GRI215" s="36"/>
      <c r="GRJ215" s="58"/>
      <c r="GRK215" s="59"/>
      <c r="GRL215" s="33"/>
      <c r="GRM215" s="33"/>
      <c r="GRN215" s="33"/>
      <c r="GRO215" s="34"/>
      <c r="GRP215" s="36"/>
      <c r="GRQ215" s="58"/>
      <c r="GRR215" s="59"/>
      <c r="GRS215" s="33"/>
      <c r="GRT215" s="33"/>
      <c r="GRU215" s="33"/>
      <c r="GRV215" s="34"/>
      <c r="GRW215" s="36"/>
      <c r="GRX215" s="58"/>
      <c r="GRY215" s="59"/>
      <c r="GRZ215" s="33"/>
      <c r="GSA215" s="33"/>
      <c r="GSB215" s="33"/>
      <c r="GSC215" s="34"/>
      <c r="GSD215" s="36"/>
      <c r="GSE215" s="58"/>
      <c r="GSF215" s="59"/>
      <c r="GSG215" s="33"/>
      <c r="GSH215" s="33"/>
      <c r="GSI215" s="33"/>
      <c r="GSJ215" s="34"/>
      <c r="GSK215" s="36"/>
      <c r="GSL215" s="58"/>
      <c r="GSM215" s="59"/>
      <c r="GSN215" s="33"/>
      <c r="GSO215" s="33"/>
      <c r="GSP215" s="33"/>
      <c r="GSQ215" s="34"/>
      <c r="GSR215" s="36"/>
      <c r="GSS215" s="58"/>
      <c r="GST215" s="59"/>
      <c r="GSU215" s="33"/>
      <c r="GSV215" s="33"/>
      <c r="GSW215" s="33"/>
      <c r="GSX215" s="34"/>
      <c r="GSY215" s="36"/>
      <c r="GSZ215" s="58"/>
      <c r="GTA215" s="59"/>
      <c r="GTB215" s="33"/>
      <c r="GTC215" s="33"/>
      <c r="GTD215" s="33"/>
      <c r="GTE215" s="34"/>
      <c r="GTF215" s="36"/>
      <c r="GTG215" s="58"/>
      <c r="GTH215" s="59"/>
      <c r="GTI215" s="33"/>
      <c r="GTJ215" s="33"/>
      <c r="GTK215" s="33"/>
      <c r="GTL215" s="34"/>
      <c r="GTM215" s="36"/>
      <c r="GTN215" s="58"/>
      <c r="GTO215" s="59"/>
      <c r="GTP215" s="33"/>
      <c r="GTQ215" s="33"/>
      <c r="GTR215" s="33"/>
      <c r="GTS215" s="34"/>
      <c r="GTT215" s="36"/>
      <c r="GTU215" s="58"/>
      <c r="GTV215" s="59"/>
      <c r="GTW215" s="33"/>
      <c r="GTX215" s="33"/>
      <c r="GTY215" s="33"/>
      <c r="GTZ215" s="34"/>
      <c r="GUA215" s="36"/>
      <c r="GUB215" s="58"/>
      <c r="GUC215" s="59"/>
      <c r="GUD215" s="33"/>
      <c r="GUE215" s="33"/>
      <c r="GUF215" s="33"/>
      <c r="GUG215" s="34"/>
      <c r="GUH215" s="36"/>
      <c r="GUI215" s="58"/>
      <c r="GUJ215" s="59"/>
      <c r="GUK215" s="33"/>
      <c r="GUL215" s="33"/>
      <c r="GUM215" s="33"/>
      <c r="GUN215" s="34"/>
      <c r="GUO215" s="36"/>
      <c r="GUP215" s="58"/>
      <c r="GUQ215" s="59"/>
      <c r="GUR215" s="33"/>
      <c r="GUS215" s="33"/>
      <c r="GUT215" s="33"/>
      <c r="GUU215" s="34"/>
      <c r="GUV215" s="36"/>
      <c r="GUW215" s="58"/>
      <c r="GUX215" s="59"/>
      <c r="GUY215" s="33"/>
      <c r="GUZ215" s="33"/>
      <c r="GVA215" s="33"/>
      <c r="GVB215" s="34"/>
      <c r="GVC215" s="36"/>
      <c r="GVD215" s="58"/>
      <c r="GVE215" s="59"/>
      <c r="GVF215" s="33"/>
      <c r="GVG215" s="33"/>
      <c r="GVH215" s="33"/>
      <c r="GVI215" s="34"/>
      <c r="GVJ215" s="36"/>
      <c r="GVK215" s="58"/>
      <c r="GVL215" s="59"/>
      <c r="GVM215" s="33"/>
      <c r="GVN215" s="33"/>
      <c r="GVO215" s="33"/>
      <c r="GVP215" s="34"/>
      <c r="GVQ215" s="36"/>
      <c r="GVR215" s="58"/>
      <c r="GVS215" s="59"/>
      <c r="GVT215" s="33"/>
      <c r="GVU215" s="33"/>
      <c r="GVV215" s="33"/>
      <c r="GVW215" s="34"/>
      <c r="GVX215" s="36"/>
      <c r="GVY215" s="58"/>
      <c r="GVZ215" s="59"/>
      <c r="GWA215" s="33"/>
      <c r="GWB215" s="33"/>
      <c r="GWC215" s="33"/>
      <c r="GWD215" s="34"/>
      <c r="GWE215" s="36"/>
      <c r="GWF215" s="58"/>
      <c r="GWG215" s="59"/>
      <c r="GWH215" s="33"/>
      <c r="GWI215" s="33"/>
      <c r="GWJ215" s="33"/>
      <c r="GWK215" s="34"/>
      <c r="GWL215" s="36"/>
      <c r="GWM215" s="58"/>
      <c r="GWN215" s="59"/>
      <c r="GWO215" s="33"/>
      <c r="GWP215" s="33"/>
      <c r="GWQ215" s="33"/>
      <c r="GWR215" s="34"/>
      <c r="GWS215" s="36"/>
      <c r="GWT215" s="58"/>
      <c r="GWU215" s="59"/>
      <c r="GWV215" s="33"/>
      <c r="GWW215" s="33"/>
      <c r="GWX215" s="33"/>
      <c r="GWY215" s="34"/>
      <c r="GWZ215" s="36"/>
      <c r="GXA215" s="58"/>
      <c r="GXB215" s="59"/>
      <c r="GXC215" s="33"/>
      <c r="GXD215" s="33"/>
      <c r="GXE215" s="33"/>
      <c r="GXF215" s="34"/>
      <c r="GXG215" s="36"/>
      <c r="GXH215" s="58"/>
      <c r="GXI215" s="59"/>
      <c r="GXJ215" s="33"/>
      <c r="GXK215" s="33"/>
      <c r="GXL215" s="33"/>
      <c r="GXM215" s="34"/>
      <c r="GXN215" s="36"/>
      <c r="GXO215" s="58"/>
      <c r="GXP215" s="59"/>
      <c r="GXQ215" s="33"/>
      <c r="GXR215" s="33"/>
      <c r="GXS215" s="33"/>
      <c r="GXT215" s="34"/>
      <c r="GXU215" s="36"/>
      <c r="GXV215" s="58"/>
      <c r="GXW215" s="59"/>
      <c r="GXX215" s="33"/>
      <c r="GXY215" s="33"/>
      <c r="GXZ215" s="33"/>
      <c r="GYA215" s="34"/>
      <c r="GYB215" s="36"/>
      <c r="GYC215" s="58"/>
      <c r="GYD215" s="59"/>
      <c r="GYE215" s="33"/>
      <c r="GYF215" s="33"/>
      <c r="GYG215" s="33"/>
      <c r="GYH215" s="34"/>
      <c r="GYI215" s="36"/>
      <c r="GYJ215" s="58"/>
      <c r="GYK215" s="59"/>
      <c r="GYL215" s="33"/>
      <c r="GYM215" s="33"/>
      <c r="GYN215" s="33"/>
      <c r="GYO215" s="34"/>
      <c r="GYP215" s="36"/>
      <c r="GYQ215" s="58"/>
      <c r="GYR215" s="59"/>
      <c r="GYS215" s="33"/>
      <c r="GYT215" s="33"/>
      <c r="GYU215" s="33"/>
      <c r="GYV215" s="34"/>
      <c r="GYW215" s="36"/>
      <c r="GYX215" s="58"/>
      <c r="GYY215" s="59"/>
      <c r="GYZ215" s="33"/>
      <c r="GZA215" s="33"/>
      <c r="GZB215" s="33"/>
      <c r="GZC215" s="34"/>
      <c r="GZD215" s="36"/>
      <c r="GZE215" s="58"/>
      <c r="GZF215" s="59"/>
      <c r="GZG215" s="33"/>
      <c r="GZH215" s="33"/>
      <c r="GZI215" s="33"/>
      <c r="GZJ215" s="34"/>
      <c r="GZK215" s="36"/>
      <c r="GZL215" s="58"/>
      <c r="GZM215" s="59"/>
      <c r="GZN215" s="33"/>
      <c r="GZO215" s="33"/>
      <c r="GZP215" s="33"/>
      <c r="GZQ215" s="34"/>
      <c r="GZR215" s="36"/>
      <c r="GZS215" s="58"/>
      <c r="GZT215" s="59"/>
      <c r="GZU215" s="33"/>
      <c r="GZV215" s="33"/>
      <c r="GZW215" s="33"/>
      <c r="GZX215" s="34"/>
      <c r="GZY215" s="36"/>
      <c r="GZZ215" s="58"/>
      <c r="HAA215" s="59"/>
      <c r="HAB215" s="33"/>
      <c r="HAC215" s="33"/>
      <c r="HAD215" s="33"/>
      <c r="HAE215" s="34"/>
      <c r="HAF215" s="36"/>
      <c r="HAG215" s="58"/>
      <c r="HAH215" s="59"/>
      <c r="HAI215" s="33"/>
      <c r="HAJ215" s="33"/>
      <c r="HAK215" s="33"/>
      <c r="HAL215" s="34"/>
      <c r="HAM215" s="36"/>
      <c r="HAN215" s="58"/>
      <c r="HAO215" s="59"/>
      <c r="HAP215" s="33"/>
      <c r="HAQ215" s="33"/>
      <c r="HAR215" s="33"/>
      <c r="HAS215" s="34"/>
      <c r="HAT215" s="36"/>
      <c r="HAU215" s="58"/>
      <c r="HAV215" s="59"/>
      <c r="HAW215" s="33"/>
      <c r="HAX215" s="33"/>
      <c r="HAY215" s="33"/>
      <c r="HAZ215" s="34"/>
      <c r="HBA215" s="36"/>
      <c r="HBB215" s="58"/>
      <c r="HBC215" s="59"/>
      <c r="HBD215" s="33"/>
      <c r="HBE215" s="33"/>
      <c r="HBF215" s="33"/>
      <c r="HBG215" s="34"/>
      <c r="HBH215" s="36"/>
      <c r="HBI215" s="58"/>
      <c r="HBJ215" s="59"/>
      <c r="HBK215" s="33"/>
      <c r="HBL215" s="33"/>
      <c r="HBM215" s="33"/>
      <c r="HBN215" s="34"/>
      <c r="HBO215" s="36"/>
      <c r="HBP215" s="58"/>
      <c r="HBQ215" s="59"/>
      <c r="HBR215" s="33"/>
      <c r="HBS215" s="33"/>
      <c r="HBT215" s="33"/>
      <c r="HBU215" s="34"/>
      <c r="HBV215" s="36"/>
      <c r="HBW215" s="58"/>
      <c r="HBX215" s="59"/>
      <c r="HBY215" s="33"/>
      <c r="HBZ215" s="33"/>
      <c r="HCA215" s="33"/>
      <c r="HCB215" s="34"/>
      <c r="HCC215" s="36"/>
      <c r="HCD215" s="58"/>
      <c r="HCE215" s="59"/>
      <c r="HCF215" s="33"/>
      <c r="HCG215" s="33"/>
      <c r="HCH215" s="33"/>
      <c r="HCI215" s="34"/>
      <c r="HCJ215" s="36"/>
      <c r="HCK215" s="58"/>
      <c r="HCL215" s="59"/>
      <c r="HCM215" s="33"/>
      <c r="HCN215" s="33"/>
      <c r="HCO215" s="33"/>
      <c r="HCP215" s="34"/>
      <c r="HCQ215" s="36"/>
      <c r="HCR215" s="58"/>
      <c r="HCS215" s="59"/>
      <c r="HCT215" s="33"/>
      <c r="HCU215" s="33"/>
      <c r="HCV215" s="33"/>
      <c r="HCW215" s="34"/>
      <c r="HCX215" s="36"/>
      <c r="HCY215" s="58"/>
      <c r="HCZ215" s="59"/>
      <c r="HDA215" s="33"/>
      <c r="HDB215" s="33"/>
      <c r="HDC215" s="33"/>
      <c r="HDD215" s="34"/>
      <c r="HDE215" s="36"/>
      <c r="HDF215" s="58"/>
      <c r="HDG215" s="59"/>
      <c r="HDH215" s="33"/>
      <c r="HDI215" s="33"/>
      <c r="HDJ215" s="33"/>
      <c r="HDK215" s="34"/>
      <c r="HDL215" s="36"/>
      <c r="HDM215" s="58"/>
      <c r="HDN215" s="59"/>
      <c r="HDO215" s="33"/>
      <c r="HDP215" s="33"/>
      <c r="HDQ215" s="33"/>
      <c r="HDR215" s="34"/>
      <c r="HDS215" s="36"/>
      <c r="HDT215" s="58"/>
      <c r="HDU215" s="59"/>
      <c r="HDV215" s="33"/>
      <c r="HDW215" s="33"/>
      <c r="HDX215" s="33"/>
      <c r="HDY215" s="34"/>
      <c r="HDZ215" s="36"/>
      <c r="HEA215" s="58"/>
      <c r="HEB215" s="59"/>
      <c r="HEC215" s="33"/>
      <c r="HED215" s="33"/>
      <c r="HEE215" s="33"/>
      <c r="HEF215" s="34"/>
      <c r="HEG215" s="36"/>
      <c r="HEH215" s="58"/>
      <c r="HEI215" s="59"/>
      <c r="HEJ215" s="33"/>
      <c r="HEK215" s="33"/>
      <c r="HEL215" s="33"/>
      <c r="HEM215" s="34"/>
      <c r="HEN215" s="36"/>
      <c r="HEO215" s="58"/>
      <c r="HEP215" s="59"/>
      <c r="HEQ215" s="33"/>
      <c r="HER215" s="33"/>
      <c r="HES215" s="33"/>
      <c r="HET215" s="34"/>
      <c r="HEU215" s="36"/>
      <c r="HEV215" s="58"/>
      <c r="HEW215" s="59"/>
      <c r="HEX215" s="33"/>
      <c r="HEY215" s="33"/>
      <c r="HEZ215" s="33"/>
      <c r="HFA215" s="34"/>
      <c r="HFB215" s="36"/>
      <c r="HFC215" s="58"/>
      <c r="HFD215" s="59"/>
      <c r="HFE215" s="33"/>
      <c r="HFF215" s="33"/>
      <c r="HFG215" s="33"/>
      <c r="HFH215" s="34"/>
      <c r="HFI215" s="36"/>
      <c r="HFJ215" s="58"/>
      <c r="HFK215" s="59"/>
      <c r="HFL215" s="33"/>
      <c r="HFM215" s="33"/>
      <c r="HFN215" s="33"/>
      <c r="HFO215" s="34"/>
      <c r="HFP215" s="36"/>
      <c r="HFQ215" s="58"/>
      <c r="HFR215" s="59"/>
      <c r="HFS215" s="33"/>
      <c r="HFT215" s="33"/>
      <c r="HFU215" s="33"/>
      <c r="HFV215" s="34"/>
      <c r="HFW215" s="36"/>
      <c r="HFX215" s="58"/>
      <c r="HFY215" s="59"/>
      <c r="HFZ215" s="33"/>
      <c r="HGA215" s="33"/>
      <c r="HGB215" s="33"/>
      <c r="HGC215" s="34"/>
      <c r="HGD215" s="36"/>
      <c r="HGE215" s="58"/>
      <c r="HGF215" s="59"/>
      <c r="HGG215" s="33"/>
      <c r="HGH215" s="33"/>
      <c r="HGI215" s="33"/>
      <c r="HGJ215" s="34"/>
      <c r="HGK215" s="36"/>
      <c r="HGL215" s="58"/>
      <c r="HGM215" s="59"/>
      <c r="HGN215" s="33"/>
      <c r="HGO215" s="33"/>
      <c r="HGP215" s="33"/>
      <c r="HGQ215" s="34"/>
      <c r="HGR215" s="36"/>
      <c r="HGS215" s="58"/>
      <c r="HGT215" s="59"/>
      <c r="HGU215" s="33"/>
      <c r="HGV215" s="33"/>
      <c r="HGW215" s="33"/>
      <c r="HGX215" s="34"/>
      <c r="HGY215" s="36"/>
      <c r="HGZ215" s="58"/>
      <c r="HHA215" s="59"/>
      <c r="HHB215" s="33"/>
      <c r="HHC215" s="33"/>
      <c r="HHD215" s="33"/>
      <c r="HHE215" s="34"/>
      <c r="HHF215" s="36"/>
      <c r="HHG215" s="58"/>
      <c r="HHH215" s="59"/>
      <c r="HHI215" s="33"/>
      <c r="HHJ215" s="33"/>
      <c r="HHK215" s="33"/>
      <c r="HHL215" s="34"/>
      <c r="HHM215" s="36"/>
      <c r="HHN215" s="58"/>
      <c r="HHO215" s="59"/>
      <c r="HHP215" s="33"/>
      <c r="HHQ215" s="33"/>
      <c r="HHR215" s="33"/>
      <c r="HHS215" s="34"/>
      <c r="HHT215" s="36"/>
      <c r="HHU215" s="58"/>
      <c r="HHV215" s="59"/>
      <c r="HHW215" s="33"/>
      <c r="HHX215" s="33"/>
      <c r="HHY215" s="33"/>
      <c r="HHZ215" s="34"/>
      <c r="HIA215" s="36"/>
      <c r="HIB215" s="58"/>
      <c r="HIC215" s="59"/>
      <c r="HID215" s="33"/>
      <c r="HIE215" s="33"/>
      <c r="HIF215" s="33"/>
      <c r="HIG215" s="34"/>
      <c r="HIH215" s="36"/>
      <c r="HII215" s="58"/>
      <c r="HIJ215" s="59"/>
      <c r="HIK215" s="33"/>
      <c r="HIL215" s="33"/>
      <c r="HIM215" s="33"/>
      <c r="HIN215" s="34"/>
      <c r="HIO215" s="36"/>
      <c r="HIP215" s="58"/>
      <c r="HIQ215" s="59"/>
      <c r="HIR215" s="33"/>
      <c r="HIS215" s="33"/>
      <c r="HIT215" s="33"/>
      <c r="HIU215" s="34"/>
      <c r="HIV215" s="36"/>
      <c r="HIW215" s="58"/>
      <c r="HIX215" s="59"/>
      <c r="HIY215" s="33"/>
      <c r="HIZ215" s="33"/>
      <c r="HJA215" s="33"/>
      <c r="HJB215" s="34"/>
      <c r="HJC215" s="36"/>
      <c r="HJD215" s="58"/>
      <c r="HJE215" s="59"/>
      <c r="HJF215" s="33"/>
      <c r="HJG215" s="33"/>
      <c r="HJH215" s="33"/>
      <c r="HJI215" s="34"/>
      <c r="HJJ215" s="36"/>
      <c r="HJK215" s="58"/>
      <c r="HJL215" s="59"/>
      <c r="HJM215" s="33"/>
      <c r="HJN215" s="33"/>
      <c r="HJO215" s="33"/>
      <c r="HJP215" s="34"/>
      <c r="HJQ215" s="36"/>
      <c r="HJR215" s="58"/>
      <c r="HJS215" s="59"/>
      <c r="HJT215" s="33"/>
      <c r="HJU215" s="33"/>
      <c r="HJV215" s="33"/>
      <c r="HJW215" s="34"/>
      <c r="HJX215" s="36"/>
      <c r="HJY215" s="58"/>
      <c r="HJZ215" s="59"/>
      <c r="HKA215" s="33"/>
      <c r="HKB215" s="33"/>
      <c r="HKC215" s="33"/>
      <c r="HKD215" s="34"/>
      <c r="HKE215" s="36"/>
      <c r="HKF215" s="58"/>
      <c r="HKG215" s="59"/>
      <c r="HKH215" s="33"/>
      <c r="HKI215" s="33"/>
      <c r="HKJ215" s="33"/>
      <c r="HKK215" s="34"/>
      <c r="HKL215" s="36"/>
      <c r="HKM215" s="58"/>
      <c r="HKN215" s="59"/>
      <c r="HKO215" s="33"/>
      <c r="HKP215" s="33"/>
      <c r="HKQ215" s="33"/>
      <c r="HKR215" s="34"/>
      <c r="HKS215" s="36"/>
      <c r="HKT215" s="58"/>
      <c r="HKU215" s="59"/>
      <c r="HKV215" s="33"/>
      <c r="HKW215" s="33"/>
      <c r="HKX215" s="33"/>
      <c r="HKY215" s="34"/>
      <c r="HKZ215" s="36"/>
      <c r="HLA215" s="58"/>
      <c r="HLB215" s="59"/>
      <c r="HLC215" s="33"/>
      <c r="HLD215" s="33"/>
      <c r="HLE215" s="33"/>
      <c r="HLF215" s="34"/>
      <c r="HLG215" s="36"/>
      <c r="HLH215" s="58"/>
      <c r="HLI215" s="59"/>
      <c r="HLJ215" s="33"/>
      <c r="HLK215" s="33"/>
      <c r="HLL215" s="33"/>
      <c r="HLM215" s="34"/>
      <c r="HLN215" s="36"/>
      <c r="HLO215" s="58"/>
      <c r="HLP215" s="59"/>
      <c r="HLQ215" s="33"/>
      <c r="HLR215" s="33"/>
      <c r="HLS215" s="33"/>
      <c r="HLT215" s="34"/>
      <c r="HLU215" s="36"/>
      <c r="HLV215" s="58"/>
      <c r="HLW215" s="59"/>
      <c r="HLX215" s="33"/>
      <c r="HLY215" s="33"/>
      <c r="HLZ215" s="33"/>
      <c r="HMA215" s="34"/>
      <c r="HMB215" s="36"/>
      <c r="HMC215" s="58"/>
      <c r="HMD215" s="59"/>
      <c r="HME215" s="33"/>
      <c r="HMF215" s="33"/>
      <c r="HMG215" s="33"/>
      <c r="HMH215" s="34"/>
      <c r="HMI215" s="36"/>
      <c r="HMJ215" s="58"/>
      <c r="HMK215" s="59"/>
      <c r="HML215" s="33"/>
      <c r="HMM215" s="33"/>
      <c r="HMN215" s="33"/>
      <c r="HMO215" s="34"/>
      <c r="HMP215" s="36"/>
      <c r="HMQ215" s="58"/>
      <c r="HMR215" s="59"/>
      <c r="HMS215" s="33"/>
      <c r="HMT215" s="33"/>
      <c r="HMU215" s="33"/>
      <c r="HMV215" s="34"/>
      <c r="HMW215" s="36"/>
      <c r="HMX215" s="58"/>
      <c r="HMY215" s="59"/>
      <c r="HMZ215" s="33"/>
      <c r="HNA215" s="33"/>
      <c r="HNB215" s="33"/>
      <c r="HNC215" s="34"/>
      <c r="HND215" s="36"/>
      <c r="HNE215" s="58"/>
      <c r="HNF215" s="59"/>
      <c r="HNG215" s="33"/>
      <c r="HNH215" s="33"/>
      <c r="HNI215" s="33"/>
      <c r="HNJ215" s="34"/>
      <c r="HNK215" s="36"/>
      <c r="HNL215" s="58"/>
      <c r="HNM215" s="59"/>
      <c r="HNN215" s="33"/>
      <c r="HNO215" s="33"/>
      <c r="HNP215" s="33"/>
      <c r="HNQ215" s="34"/>
      <c r="HNR215" s="36"/>
      <c r="HNS215" s="58"/>
      <c r="HNT215" s="59"/>
      <c r="HNU215" s="33"/>
      <c r="HNV215" s="33"/>
      <c r="HNW215" s="33"/>
      <c r="HNX215" s="34"/>
      <c r="HNY215" s="36"/>
      <c r="HNZ215" s="58"/>
      <c r="HOA215" s="59"/>
      <c r="HOB215" s="33"/>
      <c r="HOC215" s="33"/>
      <c r="HOD215" s="33"/>
      <c r="HOE215" s="34"/>
      <c r="HOF215" s="36"/>
      <c r="HOG215" s="58"/>
      <c r="HOH215" s="59"/>
      <c r="HOI215" s="33"/>
      <c r="HOJ215" s="33"/>
      <c r="HOK215" s="33"/>
      <c r="HOL215" s="34"/>
      <c r="HOM215" s="36"/>
      <c r="HON215" s="58"/>
      <c r="HOO215" s="59"/>
      <c r="HOP215" s="33"/>
      <c r="HOQ215" s="33"/>
      <c r="HOR215" s="33"/>
      <c r="HOS215" s="34"/>
      <c r="HOT215" s="36"/>
      <c r="HOU215" s="58"/>
      <c r="HOV215" s="59"/>
      <c r="HOW215" s="33"/>
      <c r="HOX215" s="33"/>
      <c r="HOY215" s="33"/>
      <c r="HOZ215" s="34"/>
      <c r="HPA215" s="36"/>
      <c r="HPB215" s="58"/>
      <c r="HPC215" s="59"/>
      <c r="HPD215" s="33"/>
      <c r="HPE215" s="33"/>
      <c r="HPF215" s="33"/>
      <c r="HPG215" s="34"/>
      <c r="HPH215" s="36"/>
      <c r="HPI215" s="58"/>
      <c r="HPJ215" s="59"/>
      <c r="HPK215" s="33"/>
      <c r="HPL215" s="33"/>
      <c r="HPM215" s="33"/>
      <c r="HPN215" s="34"/>
      <c r="HPO215" s="36"/>
      <c r="HPP215" s="58"/>
      <c r="HPQ215" s="59"/>
      <c r="HPR215" s="33"/>
      <c r="HPS215" s="33"/>
      <c r="HPT215" s="33"/>
      <c r="HPU215" s="34"/>
      <c r="HPV215" s="36"/>
      <c r="HPW215" s="58"/>
      <c r="HPX215" s="59"/>
      <c r="HPY215" s="33"/>
      <c r="HPZ215" s="33"/>
      <c r="HQA215" s="33"/>
      <c r="HQB215" s="34"/>
      <c r="HQC215" s="36"/>
      <c r="HQD215" s="58"/>
      <c r="HQE215" s="59"/>
      <c r="HQF215" s="33"/>
      <c r="HQG215" s="33"/>
      <c r="HQH215" s="33"/>
      <c r="HQI215" s="34"/>
      <c r="HQJ215" s="36"/>
      <c r="HQK215" s="58"/>
      <c r="HQL215" s="59"/>
      <c r="HQM215" s="33"/>
      <c r="HQN215" s="33"/>
      <c r="HQO215" s="33"/>
      <c r="HQP215" s="34"/>
      <c r="HQQ215" s="36"/>
      <c r="HQR215" s="58"/>
      <c r="HQS215" s="59"/>
      <c r="HQT215" s="33"/>
      <c r="HQU215" s="33"/>
      <c r="HQV215" s="33"/>
      <c r="HQW215" s="34"/>
      <c r="HQX215" s="36"/>
      <c r="HQY215" s="58"/>
      <c r="HQZ215" s="59"/>
      <c r="HRA215" s="33"/>
      <c r="HRB215" s="33"/>
      <c r="HRC215" s="33"/>
      <c r="HRD215" s="34"/>
      <c r="HRE215" s="36"/>
      <c r="HRF215" s="58"/>
      <c r="HRG215" s="59"/>
      <c r="HRH215" s="33"/>
      <c r="HRI215" s="33"/>
      <c r="HRJ215" s="33"/>
      <c r="HRK215" s="34"/>
      <c r="HRL215" s="36"/>
      <c r="HRM215" s="58"/>
      <c r="HRN215" s="59"/>
      <c r="HRO215" s="33"/>
      <c r="HRP215" s="33"/>
      <c r="HRQ215" s="33"/>
      <c r="HRR215" s="34"/>
      <c r="HRS215" s="36"/>
      <c r="HRT215" s="58"/>
      <c r="HRU215" s="59"/>
      <c r="HRV215" s="33"/>
      <c r="HRW215" s="33"/>
      <c r="HRX215" s="33"/>
      <c r="HRY215" s="34"/>
      <c r="HRZ215" s="36"/>
      <c r="HSA215" s="58"/>
      <c r="HSB215" s="59"/>
      <c r="HSC215" s="33"/>
      <c r="HSD215" s="33"/>
      <c r="HSE215" s="33"/>
      <c r="HSF215" s="34"/>
      <c r="HSG215" s="36"/>
      <c r="HSH215" s="58"/>
      <c r="HSI215" s="59"/>
      <c r="HSJ215" s="33"/>
      <c r="HSK215" s="33"/>
      <c r="HSL215" s="33"/>
      <c r="HSM215" s="34"/>
      <c r="HSN215" s="36"/>
      <c r="HSO215" s="58"/>
      <c r="HSP215" s="59"/>
      <c r="HSQ215" s="33"/>
      <c r="HSR215" s="33"/>
      <c r="HSS215" s="33"/>
      <c r="HST215" s="34"/>
      <c r="HSU215" s="36"/>
      <c r="HSV215" s="58"/>
      <c r="HSW215" s="59"/>
      <c r="HSX215" s="33"/>
      <c r="HSY215" s="33"/>
      <c r="HSZ215" s="33"/>
      <c r="HTA215" s="34"/>
      <c r="HTB215" s="36"/>
      <c r="HTC215" s="58"/>
      <c r="HTD215" s="59"/>
      <c r="HTE215" s="33"/>
      <c r="HTF215" s="33"/>
      <c r="HTG215" s="33"/>
      <c r="HTH215" s="34"/>
      <c r="HTI215" s="36"/>
      <c r="HTJ215" s="58"/>
      <c r="HTK215" s="59"/>
      <c r="HTL215" s="33"/>
      <c r="HTM215" s="33"/>
      <c r="HTN215" s="33"/>
      <c r="HTO215" s="34"/>
      <c r="HTP215" s="36"/>
      <c r="HTQ215" s="58"/>
      <c r="HTR215" s="59"/>
      <c r="HTS215" s="33"/>
      <c r="HTT215" s="33"/>
      <c r="HTU215" s="33"/>
      <c r="HTV215" s="34"/>
      <c r="HTW215" s="36"/>
      <c r="HTX215" s="58"/>
      <c r="HTY215" s="59"/>
      <c r="HTZ215" s="33"/>
      <c r="HUA215" s="33"/>
      <c r="HUB215" s="33"/>
      <c r="HUC215" s="34"/>
      <c r="HUD215" s="36"/>
      <c r="HUE215" s="58"/>
      <c r="HUF215" s="59"/>
      <c r="HUG215" s="33"/>
      <c r="HUH215" s="33"/>
      <c r="HUI215" s="33"/>
      <c r="HUJ215" s="34"/>
      <c r="HUK215" s="36"/>
      <c r="HUL215" s="58"/>
      <c r="HUM215" s="59"/>
      <c r="HUN215" s="33"/>
      <c r="HUO215" s="33"/>
      <c r="HUP215" s="33"/>
      <c r="HUQ215" s="34"/>
      <c r="HUR215" s="36"/>
      <c r="HUS215" s="58"/>
      <c r="HUT215" s="59"/>
      <c r="HUU215" s="33"/>
      <c r="HUV215" s="33"/>
      <c r="HUW215" s="33"/>
      <c r="HUX215" s="34"/>
      <c r="HUY215" s="36"/>
      <c r="HUZ215" s="58"/>
      <c r="HVA215" s="59"/>
      <c r="HVB215" s="33"/>
      <c r="HVC215" s="33"/>
      <c r="HVD215" s="33"/>
      <c r="HVE215" s="34"/>
      <c r="HVF215" s="36"/>
      <c r="HVG215" s="58"/>
      <c r="HVH215" s="59"/>
      <c r="HVI215" s="33"/>
      <c r="HVJ215" s="33"/>
      <c r="HVK215" s="33"/>
      <c r="HVL215" s="34"/>
      <c r="HVM215" s="36"/>
      <c r="HVN215" s="58"/>
      <c r="HVO215" s="59"/>
      <c r="HVP215" s="33"/>
      <c r="HVQ215" s="33"/>
      <c r="HVR215" s="33"/>
      <c r="HVS215" s="34"/>
      <c r="HVT215" s="36"/>
      <c r="HVU215" s="58"/>
      <c r="HVV215" s="59"/>
      <c r="HVW215" s="33"/>
      <c r="HVX215" s="33"/>
      <c r="HVY215" s="33"/>
      <c r="HVZ215" s="34"/>
      <c r="HWA215" s="36"/>
      <c r="HWB215" s="58"/>
      <c r="HWC215" s="59"/>
      <c r="HWD215" s="33"/>
      <c r="HWE215" s="33"/>
      <c r="HWF215" s="33"/>
      <c r="HWG215" s="34"/>
      <c r="HWH215" s="36"/>
      <c r="HWI215" s="58"/>
      <c r="HWJ215" s="59"/>
      <c r="HWK215" s="33"/>
      <c r="HWL215" s="33"/>
      <c r="HWM215" s="33"/>
      <c r="HWN215" s="34"/>
      <c r="HWO215" s="36"/>
      <c r="HWP215" s="58"/>
      <c r="HWQ215" s="59"/>
      <c r="HWR215" s="33"/>
      <c r="HWS215" s="33"/>
      <c r="HWT215" s="33"/>
      <c r="HWU215" s="34"/>
      <c r="HWV215" s="36"/>
      <c r="HWW215" s="58"/>
      <c r="HWX215" s="59"/>
      <c r="HWY215" s="33"/>
      <c r="HWZ215" s="33"/>
      <c r="HXA215" s="33"/>
      <c r="HXB215" s="34"/>
      <c r="HXC215" s="36"/>
      <c r="HXD215" s="58"/>
      <c r="HXE215" s="59"/>
      <c r="HXF215" s="33"/>
      <c r="HXG215" s="33"/>
      <c r="HXH215" s="33"/>
      <c r="HXI215" s="34"/>
      <c r="HXJ215" s="36"/>
      <c r="HXK215" s="58"/>
      <c r="HXL215" s="59"/>
      <c r="HXM215" s="33"/>
      <c r="HXN215" s="33"/>
      <c r="HXO215" s="33"/>
      <c r="HXP215" s="34"/>
      <c r="HXQ215" s="36"/>
      <c r="HXR215" s="58"/>
      <c r="HXS215" s="59"/>
      <c r="HXT215" s="33"/>
      <c r="HXU215" s="33"/>
      <c r="HXV215" s="33"/>
      <c r="HXW215" s="34"/>
      <c r="HXX215" s="36"/>
      <c r="HXY215" s="58"/>
      <c r="HXZ215" s="59"/>
      <c r="HYA215" s="33"/>
      <c r="HYB215" s="33"/>
      <c r="HYC215" s="33"/>
      <c r="HYD215" s="34"/>
      <c r="HYE215" s="36"/>
      <c r="HYF215" s="58"/>
      <c r="HYG215" s="59"/>
      <c r="HYH215" s="33"/>
      <c r="HYI215" s="33"/>
      <c r="HYJ215" s="33"/>
      <c r="HYK215" s="34"/>
      <c r="HYL215" s="36"/>
      <c r="HYM215" s="58"/>
      <c r="HYN215" s="59"/>
      <c r="HYO215" s="33"/>
      <c r="HYP215" s="33"/>
      <c r="HYQ215" s="33"/>
      <c r="HYR215" s="34"/>
      <c r="HYS215" s="36"/>
      <c r="HYT215" s="58"/>
      <c r="HYU215" s="59"/>
      <c r="HYV215" s="33"/>
      <c r="HYW215" s="33"/>
      <c r="HYX215" s="33"/>
      <c r="HYY215" s="34"/>
      <c r="HYZ215" s="36"/>
      <c r="HZA215" s="58"/>
      <c r="HZB215" s="59"/>
      <c r="HZC215" s="33"/>
      <c r="HZD215" s="33"/>
      <c r="HZE215" s="33"/>
      <c r="HZF215" s="34"/>
      <c r="HZG215" s="36"/>
      <c r="HZH215" s="58"/>
      <c r="HZI215" s="59"/>
      <c r="HZJ215" s="33"/>
      <c r="HZK215" s="33"/>
      <c r="HZL215" s="33"/>
      <c r="HZM215" s="34"/>
      <c r="HZN215" s="36"/>
      <c r="HZO215" s="58"/>
      <c r="HZP215" s="59"/>
      <c r="HZQ215" s="33"/>
      <c r="HZR215" s="33"/>
      <c r="HZS215" s="33"/>
      <c r="HZT215" s="34"/>
      <c r="HZU215" s="36"/>
      <c r="HZV215" s="58"/>
      <c r="HZW215" s="59"/>
      <c r="HZX215" s="33"/>
      <c r="HZY215" s="33"/>
      <c r="HZZ215" s="33"/>
      <c r="IAA215" s="34"/>
      <c r="IAB215" s="36"/>
      <c r="IAC215" s="58"/>
      <c r="IAD215" s="59"/>
      <c r="IAE215" s="33"/>
      <c r="IAF215" s="33"/>
      <c r="IAG215" s="33"/>
      <c r="IAH215" s="34"/>
      <c r="IAI215" s="36"/>
      <c r="IAJ215" s="58"/>
      <c r="IAK215" s="59"/>
      <c r="IAL215" s="33"/>
      <c r="IAM215" s="33"/>
      <c r="IAN215" s="33"/>
      <c r="IAO215" s="34"/>
      <c r="IAP215" s="36"/>
      <c r="IAQ215" s="58"/>
      <c r="IAR215" s="59"/>
      <c r="IAS215" s="33"/>
      <c r="IAT215" s="33"/>
      <c r="IAU215" s="33"/>
      <c r="IAV215" s="34"/>
      <c r="IAW215" s="36"/>
      <c r="IAX215" s="58"/>
      <c r="IAY215" s="59"/>
      <c r="IAZ215" s="33"/>
      <c r="IBA215" s="33"/>
      <c r="IBB215" s="33"/>
      <c r="IBC215" s="34"/>
      <c r="IBD215" s="36"/>
      <c r="IBE215" s="58"/>
      <c r="IBF215" s="59"/>
      <c r="IBG215" s="33"/>
      <c r="IBH215" s="33"/>
      <c r="IBI215" s="33"/>
      <c r="IBJ215" s="34"/>
      <c r="IBK215" s="36"/>
      <c r="IBL215" s="58"/>
      <c r="IBM215" s="59"/>
      <c r="IBN215" s="33"/>
      <c r="IBO215" s="33"/>
      <c r="IBP215" s="33"/>
      <c r="IBQ215" s="34"/>
      <c r="IBR215" s="36"/>
      <c r="IBS215" s="58"/>
      <c r="IBT215" s="59"/>
      <c r="IBU215" s="33"/>
      <c r="IBV215" s="33"/>
      <c r="IBW215" s="33"/>
      <c r="IBX215" s="34"/>
      <c r="IBY215" s="36"/>
      <c r="IBZ215" s="58"/>
      <c r="ICA215" s="59"/>
      <c r="ICB215" s="33"/>
      <c r="ICC215" s="33"/>
      <c r="ICD215" s="33"/>
      <c r="ICE215" s="34"/>
      <c r="ICF215" s="36"/>
      <c r="ICG215" s="58"/>
      <c r="ICH215" s="59"/>
      <c r="ICI215" s="33"/>
      <c r="ICJ215" s="33"/>
      <c r="ICK215" s="33"/>
      <c r="ICL215" s="34"/>
      <c r="ICM215" s="36"/>
      <c r="ICN215" s="58"/>
      <c r="ICO215" s="59"/>
      <c r="ICP215" s="33"/>
      <c r="ICQ215" s="33"/>
      <c r="ICR215" s="33"/>
      <c r="ICS215" s="34"/>
      <c r="ICT215" s="36"/>
      <c r="ICU215" s="58"/>
      <c r="ICV215" s="59"/>
      <c r="ICW215" s="33"/>
      <c r="ICX215" s="33"/>
      <c r="ICY215" s="33"/>
      <c r="ICZ215" s="34"/>
      <c r="IDA215" s="36"/>
      <c r="IDB215" s="58"/>
      <c r="IDC215" s="59"/>
      <c r="IDD215" s="33"/>
      <c r="IDE215" s="33"/>
      <c r="IDF215" s="33"/>
      <c r="IDG215" s="34"/>
      <c r="IDH215" s="36"/>
      <c r="IDI215" s="58"/>
      <c r="IDJ215" s="59"/>
      <c r="IDK215" s="33"/>
      <c r="IDL215" s="33"/>
      <c r="IDM215" s="33"/>
      <c r="IDN215" s="34"/>
      <c r="IDO215" s="36"/>
      <c r="IDP215" s="58"/>
      <c r="IDQ215" s="59"/>
      <c r="IDR215" s="33"/>
      <c r="IDS215" s="33"/>
      <c r="IDT215" s="33"/>
      <c r="IDU215" s="34"/>
      <c r="IDV215" s="36"/>
      <c r="IDW215" s="58"/>
      <c r="IDX215" s="59"/>
      <c r="IDY215" s="33"/>
      <c r="IDZ215" s="33"/>
      <c r="IEA215" s="33"/>
      <c r="IEB215" s="34"/>
      <c r="IEC215" s="36"/>
      <c r="IED215" s="58"/>
      <c r="IEE215" s="59"/>
      <c r="IEF215" s="33"/>
      <c r="IEG215" s="33"/>
      <c r="IEH215" s="33"/>
      <c r="IEI215" s="34"/>
      <c r="IEJ215" s="36"/>
      <c r="IEK215" s="58"/>
      <c r="IEL215" s="59"/>
      <c r="IEM215" s="33"/>
      <c r="IEN215" s="33"/>
      <c r="IEO215" s="33"/>
      <c r="IEP215" s="34"/>
      <c r="IEQ215" s="36"/>
      <c r="IER215" s="58"/>
      <c r="IES215" s="59"/>
      <c r="IET215" s="33"/>
      <c r="IEU215" s="33"/>
      <c r="IEV215" s="33"/>
      <c r="IEW215" s="34"/>
      <c r="IEX215" s="36"/>
      <c r="IEY215" s="58"/>
      <c r="IEZ215" s="59"/>
      <c r="IFA215" s="33"/>
      <c r="IFB215" s="33"/>
      <c r="IFC215" s="33"/>
      <c r="IFD215" s="34"/>
      <c r="IFE215" s="36"/>
      <c r="IFF215" s="58"/>
      <c r="IFG215" s="59"/>
      <c r="IFH215" s="33"/>
      <c r="IFI215" s="33"/>
      <c r="IFJ215" s="33"/>
      <c r="IFK215" s="34"/>
      <c r="IFL215" s="36"/>
      <c r="IFM215" s="58"/>
      <c r="IFN215" s="59"/>
      <c r="IFO215" s="33"/>
      <c r="IFP215" s="33"/>
      <c r="IFQ215" s="33"/>
      <c r="IFR215" s="34"/>
      <c r="IFS215" s="36"/>
      <c r="IFT215" s="58"/>
      <c r="IFU215" s="59"/>
      <c r="IFV215" s="33"/>
      <c r="IFW215" s="33"/>
      <c r="IFX215" s="33"/>
      <c r="IFY215" s="34"/>
      <c r="IFZ215" s="36"/>
      <c r="IGA215" s="58"/>
      <c r="IGB215" s="59"/>
      <c r="IGC215" s="33"/>
      <c r="IGD215" s="33"/>
      <c r="IGE215" s="33"/>
      <c r="IGF215" s="34"/>
      <c r="IGG215" s="36"/>
      <c r="IGH215" s="58"/>
      <c r="IGI215" s="59"/>
      <c r="IGJ215" s="33"/>
      <c r="IGK215" s="33"/>
      <c r="IGL215" s="33"/>
      <c r="IGM215" s="34"/>
      <c r="IGN215" s="36"/>
      <c r="IGO215" s="58"/>
      <c r="IGP215" s="59"/>
      <c r="IGQ215" s="33"/>
      <c r="IGR215" s="33"/>
      <c r="IGS215" s="33"/>
      <c r="IGT215" s="34"/>
      <c r="IGU215" s="36"/>
      <c r="IGV215" s="58"/>
      <c r="IGW215" s="59"/>
      <c r="IGX215" s="33"/>
      <c r="IGY215" s="33"/>
      <c r="IGZ215" s="33"/>
      <c r="IHA215" s="34"/>
      <c r="IHB215" s="36"/>
      <c r="IHC215" s="58"/>
      <c r="IHD215" s="59"/>
      <c r="IHE215" s="33"/>
      <c r="IHF215" s="33"/>
      <c r="IHG215" s="33"/>
      <c r="IHH215" s="34"/>
      <c r="IHI215" s="36"/>
      <c r="IHJ215" s="58"/>
      <c r="IHK215" s="59"/>
      <c r="IHL215" s="33"/>
      <c r="IHM215" s="33"/>
      <c r="IHN215" s="33"/>
      <c r="IHO215" s="34"/>
      <c r="IHP215" s="36"/>
      <c r="IHQ215" s="58"/>
      <c r="IHR215" s="59"/>
      <c r="IHS215" s="33"/>
      <c r="IHT215" s="33"/>
      <c r="IHU215" s="33"/>
      <c r="IHV215" s="34"/>
      <c r="IHW215" s="36"/>
      <c r="IHX215" s="58"/>
      <c r="IHY215" s="59"/>
      <c r="IHZ215" s="33"/>
      <c r="IIA215" s="33"/>
      <c r="IIB215" s="33"/>
      <c r="IIC215" s="34"/>
      <c r="IID215" s="36"/>
      <c r="IIE215" s="58"/>
      <c r="IIF215" s="59"/>
      <c r="IIG215" s="33"/>
      <c r="IIH215" s="33"/>
      <c r="III215" s="33"/>
      <c r="IIJ215" s="34"/>
      <c r="IIK215" s="36"/>
      <c r="IIL215" s="58"/>
      <c r="IIM215" s="59"/>
      <c r="IIN215" s="33"/>
      <c r="IIO215" s="33"/>
      <c r="IIP215" s="33"/>
      <c r="IIQ215" s="34"/>
      <c r="IIR215" s="36"/>
      <c r="IIS215" s="58"/>
      <c r="IIT215" s="59"/>
      <c r="IIU215" s="33"/>
      <c r="IIV215" s="33"/>
      <c r="IIW215" s="33"/>
      <c r="IIX215" s="34"/>
      <c r="IIY215" s="36"/>
      <c r="IIZ215" s="58"/>
      <c r="IJA215" s="59"/>
      <c r="IJB215" s="33"/>
      <c r="IJC215" s="33"/>
      <c r="IJD215" s="33"/>
      <c r="IJE215" s="34"/>
      <c r="IJF215" s="36"/>
      <c r="IJG215" s="58"/>
      <c r="IJH215" s="59"/>
      <c r="IJI215" s="33"/>
      <c r="IJJ215" s="33"/>
      <c r="IJK215" s="33"/>
      <c r="IJL215" s="34"/>
      <c r="IJM215" s="36"/>
      <c r="IJN215" s="58"/>
      <c r="IJO215" s="59"/>
      <c r="IJP215" s="33"/>
      <c r="IJQ215" s="33"/>
      <c r="IJR215" s="33"/>
      <c r="IJS215" s="34"/>
      <c r="IJT215" s="36"/>
      <c r="IJU215" s="58"/>
      <c r="IJV215" s="59"/>
      <c r="IJW215" s="33"/>
      <c r="IJX215" s="33"/>
      <c r="IJY215" s="33"/>
      <c r="IJZ215" s="34"/>
      <c r="IKA215" s="36"/>
      <c r="IKB215" s="58"/>
      <c r="IKC215" s="59"/>
      <c r="IKD215" s="33"/>
      <c r="IKE215" s="33"/>
      <c r="IKF215" s="33"/>
      <c r="IKG215" s="34"/>
      <c r="IKH215" s="36"/>
      <c r="IKI215" s="58"/>
      <c r="IKJ215" s="59"/>
      <c r="IKK215" s="33"/>
      <c r="IKL215" s="33"/>
      <c r="IKM215" s="33"/>
      <c r="IKN215" s="34"/>
      <c r="IKO215" s="36"/>
      <c r="IKP215" s="58"/>
      <c r="IKQ215" s="59"/>
      <c r="IKR215" s="33"/>
      <c r="IKS215" s="33"/>
      <c r="IKT215" s="33"/>
      <c r="IKU215" s="34"/>
      <c r="IKV215" s="36"/>
      <c r="IKW215" s="58"/>
      <c r="IKX215" s="59"/>
      <c r="IKY215" s="33"/>
      <c r="IKZ215" s="33"/>
      <c r="ILA215" s="33"/>
      <c r="ILB215" s="34"/>
      <c r="ILC215" s="36"/>
      <c r="ILD215" s="58"/>
      <c r="ILE215" s="59"/>
      <c r="ILF215" s="33"/>
      <c r="ILG215" s="33"/>
      <c r="ILH215" s="33"/>
      <c r="ILI215" s="34"/>
      <c r="ILJ215" s="36"/>
      <c r="ILK215" s="58"/>
      <c r="ILL215" s="59"/>
      <c r="ILM215" s="33"/>
      <c r="ILN215" s="33"/>
      <c r="ILO215" s="33"/>
      <c r="ILP215" s="34"/>
      <c r="ILQ215" s="36"/>
      <c r="ILR215" s="58"/>
      <c r="ILS215" s="59"/>
      <c r="ILT215" s="33"/>
      <c r="ILU215" s="33"/>
      <c r="ILV215" s="33"/>
      <c r="ILW215" s="34"/>
      <c r="ILX215" s="36"/>
      <c r="ILY215" s="58"/>
      <c r="ILZ215" s="59"/>
      <c r="IMA215" s="33"/>
      <c r="IMB215" s="33"/>
      <c r="IMC215" s="33"/>
      <c r="IMD215" s="34"/>
      <c r="IME215" s="36"/>
      <c r="IMF215" s="58"/>
      <c r="IMG215" s="59"/>
      <c r="IMH215" s="33"/>
      <c r="IMI215" s="33"/>
      <c r="IMJ215" s="33"/>
      <c r="IMK215" s="34"/>
      <c r="IML215" s="36"/>
      <c r="IMM215" s="58"/>
      <c r="IMN215" s="59"/>
      <c r="IMO215" s="33"/>
      <c r="IMP215" s="33"/>
      <c r="IMQ215" s="33"/>
      <c r="IMR215" s="34"/>
      <c r="IMS215" s="36"/>
      <c r="IMT215" s="58"/>
      <c r="IMU215" s="59"/>
      <c r="IMV215" s="33"/>
      <c r="IMW215" s="33"/>
      <c r="IMX215" s="33"/>
      <c r="IMY215" s="34"/>
      <c r="IMZ215" s="36"/>
      <c r="INA215" s="58"/>
      <c r="INB215" s="59"/>
      <c r="INC215" s="33"/>
      <c r="IND215" s="33"/>
      <c r="INE215" s="33"/>
      <c r="INF215" s="34"/>
      <c r="ING215" s="36"/>
      <c r="INH215" s="58"/>
      <c r="INI215" s="59"/>
      <c r="INJ215" s="33"/>
      <c r="INK215" s="33"/>
      <c r="INL215" s="33"/>
      <c r="INM215" s="34"/>
      <c r="INN215" s="36"/>
      <c r="INO215" s="58"/>
      <c r="INP215" s="59"/>
      <c r="INQ215" s="33"/>
      <c r="INR215" s="33"/>
      <c r="INS215" s="33"/>
      <c r="INT215" s="34"/>
      <c r="INU215" s="36"/>
      <c r="INV215" s="58"/>
      <c r="INW215" s="59"/>
      <c r="INX215" s="33"/>
      <c r="INY215" s="33"/>
      <c r="INZ215" s="33"/>
      <c r="IOA215" s="34"/>
      <c r="IOB215" s="36"/>
      <c r="IOC215" s="58"/>
      <c r="IOD215" s="59"/>
      <c r="IOE215" s="33"/>
      <c r="IOF215" s="33"/>
      <c r="IOG215" s="33"/>
      <c r="IOH215" s="34"/>
      <c r="IOI215" s="36"/>
      <c r="IOJ215" s="58"/>
      <c r="IOK215" s="59"/>
      <c r="IOL215" s="33"/>
      <c r="IOM215" s="33"/>
      <c r="ION215" s="33"/>
      <c r="IOO215" s="34"/>
      <c r="IOP215" s="36"/>
      <c r="IOQ215" s="58"/>
      <c r="IOR215" s="59"/>
      <c r="IOS215" s="33"/>
      <c r="IOT215" s="33"/>
      <c r="IOU215" s="33"/>
      <c r="IOV215" s="34"/>
      <c r="IOW215" s="36"/>
      <c r="IOX215" s="58"/>
      <c r="IOY215" s="59"/>
      <c r="IOZ215" s="33"/>
      <c r="IPA215" s="33"/>
      <c r="IPB215" s="33"/>
      <c r="IPC215" s="34"/>
      <c r="IPD215" s="36"/>
      <c r="IPE215" s="58"/>
      <c r="IPF215" s="59"/>
      <c r="IPG215" s="33"/>
      <c r="IPH215" s="33"/>
      <c r="IPI215" s="33"/>
      <c r="IPJ215" s="34"/>
      <c r="IPK215" s="36"/>
      <c r="IPL215" s="58"/>
      <c r="IPM215" s="59"/>
      <c r="IPN215" s="33"/>
      <c r="IPO215" s="33"/>
      <c r="IPP215" s="33"/>
      <c r="IPQ215" s="34"/>
      <c r="IPR215" s="36"/>
      <c r="IPS215" s="58"/>
      <c r="IPT215" s="59"/>
      <c r="IPU215" s="33"/>
      <c r="IPV215" s="33"/>
      <c r="IPW215" s="33"/>
      <c r="IPX215" s="34"/>
      <c r="IPY215" s="36"/>
      <c r="IPZ215" s="58"/>
      <c r="IQA215" s="59"/>
      <c r="IQB215" s="33"/>
      <c r="IQC215" s="33"/>
      <c r="IQD215" s="33"/>
      <c r="IQE215" s="34"/>
      <c r="IQF215" s="36"/>
      <c r="IQG215" s="58"/>
      <c r="IQH215" s="59"/>
      <c r="IQI215" s="33"/>
      <c r="IQJ215" s="33"/>
      <c r="IQK215" s="33"/>
      <c r="IQL215" s="34"/>
      <c r="IQM215" s="36"/>
      <c r="IQN215" s="58"/>
      <c r="IQO215" s="59"/>
      <c r="IQP215" s="33"/>
      <c r="IQQ215" s="33"/>
      <c r="IQR215" s="33"/>
      <c r="IQS215" s="34"/>
      <c r="IQT215" s="36"/>
      <c r="IQU215" s="58"/>
      <c r="IQV215" s="59"/>
      <c r="IQW215" s="33"/>
      <c r="IQX215" s="33"/>
      <c r="IQY215" s="33"/>
      <c r="IQZ215" s="34"/>
      <c r="IRA215" s="36"/>
      <c r="IRB215" s="58"/>
      <c r="IRC215" s="59"/>
      <c r="IRD215" s="33"/>
      <c r="IRE215" s="33"/>
      <c r="IRF215" s="33"/>
      <c r="IRG215" s="34"/>
      <c r="IRH215" s="36"/>
      <c r="IRI215" s="58"/>
      <c r="IRJ215" s="59"/>
      <c r="IRK215" s="33"/>
      <c r="IRL215" s="33"/>
      <c r="IRM215" s="33"/>
      <c r="IRN215" s="34"/>
      <c r="IRO215" s="36"/>
      <c r="IRP215" s="58"/>
      <c r="IRQ215" s="59"/>
      <c r="IRR215" s="33"/>
      <c r="IRS215" s="33"/>
      <c r="IRT215" s="33"/>
      <c r="IRU215" s="34"/>
      <c r="IRV215" s="36"/>
      <c r="IRW215" s="58"/>
      <c r="IRX215" s="59"/>
      <c r="IRY215" s="33"/>
      <c r="IRZ215" s="33"/>
      <c r="ISA215" s="33"/>
      <c r="ISB215" s="34"/>
      <c r="ISC215" s="36"/>
      <c r="ISD215" s="58"/>
      <c r="ISE215" s="59"/>
      <c r="ISF215" s="33"/>
      <c r="ISG215" s="33"/>
      <c r="ISH215" s="33"/>
      <c r="ISI215" s="34"/>
      <c r="ISJ215" s="36"/>
      <c r="ISK215" s="58"/>
      <c r="ISL215" s="59"/>
      <c r="ISM215" s="33"/>
      <c r="ISN215" s="33"/>
      <c r="ISO215" s="33"/>
      <c r="ISP215" s="34"/>
      <c r="ISQ215" s="36"/>
      <c r="ISR215" s="58"/>
      <c r="ISS215" s="59"/>
      <c r="IST215" s="33"/>
      <c r="ISU215" s="33"/>
      <c r="ISV215" s="33"/>
      <c r="ISW215" s="34"/>
      <c r="ISX215" s="36"/>
      <c r="ISY215" s="58"/>
      <c r="ISZ215" s="59"/>
      <c r="ITA215" s="33"/>
      <c r="ITB215" s="33"/>
      <c r="ITC215" s="33"/>
      <c r="ITD215" s="34"/>
      <c r="ITE215" s="36"/>
      <c r="ITF215" s="58"/>
      <c r="ITG215" s="59"/>
      <c r="ITH215" s="33"/>
      <c r="ITI215" s="33"/>
      <c r="ITJ215" s="33"/>
      <c r="ITK215" s="34"/>
      <c r="ITL215" s="36"/>
      <c r="ITM215" s="58"/>
      <c r="ITN215" s="59"/>
      <c r="ITO215" s="33"/>
      <c r="ITP215" s="33"/>
      <c r="ITQ215" s="33"/>
      <c r="ITR215" s="34"/>
      <c r="ITS215" s="36"/>
      <c r="ITT215" s="58"/>
      <c r="ITU215" s="59"/>
      <c r="ITV215" s="33"/>
      <c r="ITW215" s="33"/>
      <c r="ITX215" s="33"/>
      <c r="ITY215" s="34"/>
      <c r="ITZ215" s="36"/>
      <c r="IUA215" s="58"/>
      <c r="IUB215" s="59"/>
      <c r="IUC215" s="33"/>
      <c r="IUD215" s="33"/>
      <c r="IUE215" s="33"/>
      <c r="IUF215" s="34"/>
      <c r="IUG215" s="36"/>
      <c r="IUH215" s="58"/>
      <c r="IUI215" s="59"/>
      <c r="IUJ215" s="33"/>
      <c r="IUK215" s="33"/>
      <c r="IUL215" s="33"/>
      <c r="IUM215" s="34"/>
      <c r="IUN215" s="36"/>
      <c r="IUO215" s="58"/>
      <c r="IUP215" s="59"/>
      <c r="IUQ215" s="33"/>
      <c r="IUR215" s="33"/>
      <c r="IUS215" s="33"/>
      <c r="IUT215" s="34"/>
      <c r="IUU215" s="36"/>
      <c r="IUV215" s="58"/>
      <c r="IUW215" s="59"/>
      <c r="IUX215" s="33"/>
      <c r="IUY215" s="33"/>
      <c r="IUZ215" s="33"/>
      <c r="IVA215" s="34"/>
      <c r="IVB215" s="36"/>
      <c r="IVC215" s="58"/>
      <c r="IVD215" s="59"/>
      <c r="IVE215" s="33"/>
      <c r="IVF215" s="33"/>
      <c r="IVG215" s="33"/>
      <c r="IVH215" s="34"/>
      <c r="IVI215" s="36"/>
      <c r="IVJ215" s="58"/>
      <c r="IVK215" s="59"/>
      <c r="IVL215" s="33"/>
      <c r="IVM215" s="33"/>
      <c r="IVN215" s="33"/>
      <c r="IVO215" s="34"/>
      <c r="IVP215" s="36"/>
      <c r="IVQ215" s="58"/>
      <c r="IVR215" s="59"/>
      <c r="IVS215" s="33"/>
      <c r="IVT215" s="33"/>
      <c r="IVU215" s="33"/>
      <c r="IVV215" s="34"/>
      <c r="IVW215" s="36"/>
      <c r="IVX215" s="58"/>
      <c r="IVY215" s="59"/>
      <c r="IVZ215" s="33"/>
      <c r="IWA215" s="33"/>
      <c r="IWB215" s="33"/>
      <c r="IWC215" s="34"/>
      <c r="IWD215" s="36"/>
      <c r="IWE215" s="58"/>
      <c r="IWF215" s="59"/>
      <c r="IWG215" s="33"/>
      <c r="IWH215" s="33"/>
      <c r="IWI215" s="33"/>
      <c r="IWJ215" s="34"/>
      <c r="IWK215" s="36"/>
      <c r="IWL215" s="58"/>
      <c r="IWM215" s="59"/>
      <c r="IWN215" s="33"/>
      <c r="IWO215" s="33"/>
      <c r="IWP215" s="33"/>
      <c r="IWQ215" s="34"/>
      <c r="IWR215" s="36"/>
      <c r="IWS215" s="58"/>
      <c r="IWT215" s="59"/>
      <c r="IWU215" s="33"/>
      <c r="IWV215" s="33"/>
      <c r="IWW215" s="33"/>
      <c r="IWX215" s="34"/>
      <c r="IWY215" s="36"/>
      <c r="IWZ215" s="58"/>
      <c r="IXA215" s="59"/>
      <c r="IXB215" s="33"/>
      <c r="IXC215" s="33"/>
      <c r="IXD215" s="33"/>
      <c r="IXE215" s="34"/>
      <c r="IXF215" s="36"/>
      <c r="IXG215" s="58"/>
      <c r="IXH215" s="59"/>
      <c r="IXI215" s="33"/>
      <c r="IXJ215" s="33"/>
      <c r="IXK215" s="33"/>
      <c r="IXL215" s="34"/>
      <c r="IXM215" s="36"/>
      <c r="IXN215" s="58"/>
      <c r="IXO215" s="59"/>
      <c r="IXP215" s="33"/>
      <c r="IXQ215" s="33"/>
      <c r="IXR215" s="33"/>
      <c r="IXS215" s="34"/>
      <c r="IXT215" s="36"/>
      <c r="IXU215" s="58"/>
      <c r="IXV215" s="59"/>
      <c r="IXW215" s="33"/>
      <c r="IXX215" s="33"/>
      <c r="IXY215" s="33"/>
      <c r="IXZ215" s="34"/>
      <c r="IYA215" s="36"/>
      <c r="IYB215" s="58"/>
      <c r="IYC215" s="59"/>
      <c r="IYD215" s="33"/>
      <c r="IYE215" s="33"/>
      <c r="IYF215" s="33"/>
      <c r="IYG215" s="34"/>
      <c r="IYH215" s="36"/>
      <c r="IYI215" s="58"/>
      <c r="IYJ215" s="59"/>
      <c r="IYK215" s="33"/>
      <c r="IYL215" s="33"/>
      <c r="IYM215" s="33"/>
      <c r="IYN215" s="34"/>
      <c r="IYO215" s="36"/>
      <c r="IYP215" s="58"/>
      <c r="IYQ215" s="59"/>
      <c r="IYR215" s="33"/>
      <c r="IYS215" s="33"/>
      <c r="IYT215" s="33"/>
      <c r="IYU215" s="34"/>
      <c r="IYV215" s="36"/>
      <c r="IYW215" s="58"/>
      <c r="IYX215" s="59"/>
      <c r="IYY215" s="33"/>
      <c r="IYZ215" s="33"/>
      <c r="IZA215" s="33"/>
      <c r="IZB215" s="34"/>
      <c r="IZC215" s="36"/>
      <c r="IZD215" s="58"/>
      <c r="IZE215" s="59"/>
      <c r="IZF215" s="33"/>
      <c r="IZG215" s="33"/>
      <c r="IZH215" s="33"/>
      <c r="IZI215" s="34"/>
      <c r="IZJ215" s="36"/>
      <c r="IZK215" s="58"/>
      <c r="IZL215" s="59"/>
      <c r="IZM215" s="33"/>
      <c r="IZN215" s="33"/>
      <c r="IZO215" s="33"/>
      <c r="IZP215" s="34"/>
      <c r="IZQ215" s="36"/>
      <c r="IZR215" s="58"/>
      <c r="IZS215" s="59"/>
      <c r="IZT215" s="33"/>
      <c r="IZU215" s="33"/>
      <c r="IZV215" s="33"/>
      <c r="IZW215" s="34"/>
      <c r="IZX215" s="36"/>
      <c r="IZY215" s="58"/>
      <c r="IZZ215" s="59"/>
      <c r="JAA215" s="33"/>
      <c r="JAB215" s="33"/>
      <c r="JAC215" s="33"/>
      <c r="JAD215" s="34"/>
      <c r="JAE215" s="36"/>
      <c r="JAF215" s="58"/>
      <c r="JAG215" s="59"/>
      <c r="JAH215" s="33"/>
      <c r="JAI215" s="33"/>
      <c r="JAJ215" s="33"/>
      <c r="JAK215" s="34"/>
      <c r="JAL215" s="36"/>
      <c r="JAM215" s="58"/>
      <c r="JAN215" s="59"/>
      <c r="JAO215" s="33"/>
      <c r="JAP215" s="33"/>
      <c r="JAQ215" s="33"/>
      <c r="JAR215" s="34"/>
      <c r="JAS215" s="36"/>
      <c r="JAT215" s="58"/>
      <c r="JAU215" s="59"/>
      <c r="JAV215" s="33"/>
      <c r="JAW215" s="33"/>
      <c r="JAX215" s="33"/>
      <c r="JAY215" s="34"/>
      <c r="JAZ215" s="36"/>
      <c r="JBA215" s="58"/>
      <c r="JBB215" s="59"/>
      <c r="JBC215" s="33"/>
      <c r="JBD215" s="33"/>
      <c r="JBE215" s="33"/>
      <c r="JBF215" s="34"/>
      <c r="JBG215" s="36"/>
      <c r="JBH215" s="58"/>
      <c r="JBI215" s="59"/>
      <c r="JBJ215" s="33"/>
      <c r="JBK215" s="33"/>
      <c r="JBL215" s="33"/>
      <c r="JBM215" s="34"/>
      <c r="JBN215" s="36"/>
      <c r="JBO215" s="58"/>
      <c r="JBP215" s="59"/>
      <c r="JBQ215" s="33"/>
      <c r="JBR215" s="33"/>
      <c r="JBS215" s="33"/>
      <c r="JBT215" s="34"/>
      <c r="JBU215" s="36"/>
      <c r="JBV215" s="58"/>
      <c r="JBW215" s="59"/>
      <c r="JBX215" s="33"/>
      <c r="JBY215" s="33"/>
      <c r="JBZ215" s="33"/>
      <c r="JCA215" s="34"/>
      <c r="JCB215" s="36"/>
      <c r="JCC215" s="58"/>
      <c r="JCD215" s="59"/>
      <c r="JCE215" s="33"/>
      <c r="JCF215" s="33"/>
      <c r="JCG215" s="33"/>
      <c r="JCH215" s="34"/>
      <c r="JCI215" s="36"/>
      <c r="JCJ215" s="58"/>
      <c r="JCK215" s="59"/>
      <c r="JCL215" s="33"/>
      <c r="JCM215" s="33"/>
      <c r="JCN215" s="33"/>
      <c r="JCO215" s="34"/>
      <c r="JCP215" s="36"/>
      <c r="JCQ215" s="58"/>
      <c r="JCR215" s="59"/>
      <c r="JCS215" s="33"/>
      <c r="JCT215" s="33"/>
      <c r="JCU215" s="33"/>
      <c r="JCV215" s="34"/>
      <c r="JCW215" s="36"/>
      <c r="JCX215" s="58"/>
      <c r="JCY215" s="59"/>
      <c r="JCZ215" s="33"/>
      <c r="JDA215" s="33"/>
      <c r="JDB215" s="33"/>
      <c r="JDC215" s="34"/>
      <c r="JDD215" s="36"/>
      <c r="JDE215" s="58"/>
      <c r="JDF215" s="59"/>
      <c r="JDG215" s="33"/>
      <c r="JDH215" s="33"/>
      <c r="JDI215" s="33"/>
      <c r="JDJ215" s="34"/>
      <c r="JDK215" s="36"/>
      <c r="JDL215" s="58"/>
      <c r="JDM215" s="59"/>
      <c r="JDN215" s="33"/>
      <c r="JDO215" s="33"/>
      <c r="JDP215" s="33"/>
      <c r="JDQ215" s="34"/>
      <c r="JDR215" s="36"/>
      <c r="JDS215" s="58"/>
      <c r="JDT215" s="59"/>
      <c r="JDU215" s="33"/>
      <c r="JDV215" s="33"/>
      <c r="JDW215" s="33"/>
      <c r="JDX215" s="34"/>
      <c r="JDY215" s="36"/>
      <c r="JDZ215" s="58"/>
      <c r="JEA215" s="59"/>
      <c r="JEB215" s="33"/>
      <c r="JEC215" s="33"/>
      <c r="JED215" s="33"/>
      <c r="JEE215" s="34"/>
      <c r="JEF215" s="36"/>
      <c r="JEG215" s="58"/>
      <c r="JEH215" s="59"/>
      <c r="JEI215" s="33"/>
      <c r="JEJ215" s="33"/>
      <c r="JEK215" s="33"/>
      <c r="JEL215" s="34"/>
      <c r="JEM215" s="36"/>
      <c r="JEN215" s="58"/>
      <c r="JEO215" s="59"/>
      <c r="JEP215" s="33"/>
      <c r="JEQ215" s="33"/>
      <c r="JER215" s="33"/>
      <c r="JES215" s="34"/>
      <c r="JET215" s="36"/>
      <c r="JEU215" s="58"/>
      <c r="JEV215" s="59"/>
      <c r="JEW215" s="33"/>
      <c r="JEX215" s="33"/>
      <c r="JEY215" s="33"/>
      <c r="JEZ215" s="34"/>
      <c r="JFA215" s="36"/>
      <c r="JFB215" s="58"/>
      <c r="JFC215" s="59"/>
      <c r="JFD215" s="33"/>
      <c r="JFE215" s="33"/>
      <c r="JFF215" s="33"/>
      <c r="JFG215" s="34"/>
      <c r="JFH215" s="36"/>
      <c r="JFI215" s="58"/>
      <c r="JFJ215" s="59"/>
      <c r="JFK215" s="33"/>
      <c r="JFL215" s="33"/>
      <c r="JFM215" s="33"/>
      <c r="JFN215" s="34"/>
      <c r="JFO215" s="36"/>
      <c r="JFP215" s="58"/>
      <c r="JFQ215" s="59"/>
      <c r="JFR215" s="33"/>
      <c r="JFS215" s="33"/>
      <c r="JFT215" s="33"/>
      <c r="JFU215" s="34"/>
      <c r="JFV215" s="36"/>
      <c r="JFW215" s="58"/>
      <c r="JFX215" s="59"/>
      <c r="JFY215" s="33"/>
      <c r="JFZ215" s="33"/>
      <c r="JGA215" s="33"/>
      <c r="JGB215" s="34"/>
      <c r="JGC215" s="36"/>
      <c r="JGD215" s="58"/>
      <c r="JGE215" s="59"/>
      <c r="JGF215" s="33"/>
      <c r="JGG215" s="33"/>
      <c r="JGH215" s="33"/>
      <c r="JGI215" s="34"/>
      <c r="JGJ215" s="36"/>
      <c r="JGK215" s="58"/>
      <c r="JGL215" s="59"/>
      <c r="JGM215" s="33"/>
      <c r="JGN215" s="33"/>
      <c r="JGO215" s="33"/>
      <c r="JGP215" s="34"/>
      <c r="JGQ215" s="36"/>
      <c r="JGR215" s="58"/>
      <c r="JGS215" s="59"/>
      <c r="JGT215" s="33"/>
      <c r="JGU215" s="33"/>
      <c r="JGV215" s="33"/>
      <c r="JGW215" s="34"/>
      <c r="JGX215" s="36"/>
      <c r="JGY215" s="58"/>
      <c r="JGZ215" s="59"/>
      <c r="JHA215" s="33"/>
      <c r="JHB215" s="33"/>
      <c r="JHC215" s="33"/>
      <c r="JHD215" s="34"/>
      <c r="JHE215" s="36"/>
      <c r="JHF215" s="58"/>
      <c r="JHG215" s="59"/>
      <c r="JHH215" s="33"/>
      <c r="JHI215" s="33"/>
      <c r="JHJ215" s="33"/>
      <c r="JHK215" s="34"/>
      <c r="JHL215" s="36"/>
      <c r="JHM215" s="58"/>
      <c r="JHN215" s="59"/>
      <c r="JHO215" s="33"/>
      <c r="JHP215" s="33"/>
      <c r="JHQ215" s="33"/>
      <c r="JHR215" s="34"/>
      <c r="JHS215" s="36"/>
      <c r="JHT215" s="58"/>
      <c r="JHU215" s="59"/>
      <c r="JHV215" s="33"/>
      <c r="JHW215" s="33"/>
      <c r="JHX215" s="33"/>
      <c r="JHY215" s="34"/>
      <c r="JHZ215" s="36"/>
      <c r="JIA215" s="58"/>
      <c r="JIB215" s="59"/>
      <c r="JIC215" s="33"/>
      <c r="JID215" s="33"/>
      <c r="JIE215" s="33"/>
      <c r="JIF215" s="34"/>
      <c r="JIG215" s="36"/>
      <c r="JIH215" s="58"/>
      <c r="JII215" s="59"/>
      <c r="JIJ215" s="33"/>
      <c r="JIK215" s="33"/>
      <c r="JIL215" s="33"/>
      <c r="JIM215" s="34"/>
      <c r="JIN215" s="36"/>
      <c r="JIO215" s="58"/>
      <c r="JIP215" s="59"/>
      <c r="JIQ215" s="33"/>
      <c r="JIR215" s="33"/>
      <c r="JIS215" s="33"/>
      <c r="JIT215" s="34"/>
      <c r="JIU215" s="36"/>
      <c r="JIV215" s="58"/>
      <c r="JIW215" s="59"/>
      <c r="JIX215" s="33"/>
      <c r="JIY215" s="33"/>
      <c r="JIZ215" s="33"/>
      <c r="JJA215" s="34"/>
      <c r="JJB215" s="36"/>
      <c r="JJC215" s="58"/>
      <c r="JJD215" s="59"/>
      <c r="JJE215" s="33"/>
      <c r="JJF215" s="33"/>
      <c r="JJG215" s="33"/>
      <c r="JJH215" s="34"/>
      <c r="JJI215" s="36"/>
      <c r="JJJ215" s="58"/>
      <c r="JJK215" s="59"/>
      <c r="JJL215" s="33"/>
      <c r="JJM215" s="33"/>
      <c r="JJN215" s="33"/>
      <c r="JJO215" s="34"/>
      <c r="JJP215" s="36"/>
      <c r="JJQ215" s="58"/>
      <c r="JJR215" s="59"/>
      <c r="JJS215" s="33"/>
      <c r="JJT215" s="33"/>
      <c r="JJU215" s="33"/>
      <c r="JJV215" s="34"/>
      <c r="JJW215" s="36"/>
      <c r="JJX215" s="58"/>
      <c r="JJY215" s="59"/>
      <c r="JJZ215" s="33"/>
      <c r="JKA215" s="33"/>
      <c r="JKB215" s="33"/>
      <c r="JKC215" s="34"/>
      <c r="JKD215" s="36"/>
      <c r="JKE215" s="58"/>
      <c r="JKF215" s="59"/>
      <c r="JKG215" s="33"/>
      <c r="JKH215" s="33"/>
      <c r="JKI215" s="33"/>
      <c r="JKJ215" s="34"/>
      <c r="JKK215" s="36"/>
      <c r="JKL215" s="58"/>
      <c r="JKM215" s="59"/>
      <c r="JKN215" s="33"/>
      <c r="JKO215" s="33"/>
      <c r="JKP215" s="33"/>
      <c r="JKQ215" s="34"/>
      <c r="JKR215" s="36"/>
      <c r="JKS215" s="58"/>
      <c r="JKT215" s="59"/>
      <c r="JKU215" s="33"/>
      <c r="JKV215" s="33"/>
      <c r="JKW215" s="33"/>
      <c r="JKX215" s="34"/>
      <c r="JKY215" s="36"/>
      <c r="JKZ215" s="58"/>
      <c r="JLA215" s="59"/>
      <c r="JLB215" s="33"/>
      <c r="JLC215" s="33"/>
      <c r="JLD215" s="33"/>
      <c r="JLE215" s="34"/>
      <c r="JLF215" s="36"/>
      <c r="JLG215" s="58"/>
      <c r="JLH215" s="59"/>
      <c r="JLI215" s="33"/>
      <c r="JLJ215" s="33"/>
      <c r="JLK215" s="33"/>
      <c r="JLL215" s="34"/>
      <c r="JLM215" s="36"/>
      <c r="JLN215" s="58"/>
      <c r="JLO215" s="59"/>
      <c r="JLP215" s="33"/>
      <c r="JLQ215" s="33"/>
      <c r="JLR215" s="33"/>
      <c r="JLS215" s="34"/>
      <c r="JLT215" s="36"/>
      <c r="JLU215" s="58"/>
      <c r="JLV215" s="59"/>
      <c r="JLW215" s="33"/>
      <c r="JLX215" s="33"/>
      <c r="JLY215" s="33"/>
      <c r="JLZ215" s="34"/>
      <c r="JMA215" s="36"/>
      <c r="JMB215" s="58"/>
      <c r="JMC215" s="59"/>
      <c r="JMD215" s="33"/>
      <c r="JME215" s="33"/>
      <c r="JMF215" s="33"/>
      <c r="JMG215" s="34"/>
      <c r="JMH215" s="36"/>
      <c r="JMI215" s="58"/>
      <c r="JMJ215" s="59"/>
      <c r="JMK215" s="33"/>
      <c r="JML215" s="33"/>
      <c r="JMM215" s="33"/>
      <c r="JMN215" s="34"/>
      <c r="JMO215" s="36"/>
      <c r="JMP215" s="58"/>
      <c r="JMQ215" s="59"/>
      <c r="JMR215" s="33"/>
      <c r="JMS215" s="33"/>
      <c r="JMT215" s="33"/>
      <c r="JMU215" s="34"/>
      <c r="JMV215" s="36"/>
      <c r="JMW215" s="58"/>
      <c r="JMX215" s="59"/>
      <c r="JMY215" s="33"/>
      <c r="JMZ215" s="33"/>
      <c r="JNA215" s="33"/>
      <c r="JNB215" s="34"/>
      <c r="JNC215" s="36"/>
      <c r="JND215" s="58"/>
      <c r="JNE215" s="59"/>
      <c r="JNF215" s="33"/>
      <c r="JNG215" s="33"/>
      <c r="JNH215" s="33"/>
      <c r="JNI215" s="34"/>
      <c r="JNJ215" s="36"/>
      <c r="JNK215" s="58"/>
      <c r="JNL215" s="59"/>
      <c r="JNM215" s="33"/>
      <c r="JNN215" s="33"/>
      <c r="JNO215" s="33"/>
      <c r="JNP215" s="34"/>
      <c r="JNQ215" s="36"/>
      <c r="JNR215" s="58"/>
      <c r="JNS215" s="59"/>
      <c r="JNT215" s="33"/>
      <c r="JNU215" s="33"/>
      <c r="JNV215" s="33"/>
      <c r="JNW215" s="34"/>
      <c r="JNX215" s="36"/>
      <c r="JNY215" s="58"/>
      <c r="JNZ215" s="59"/>
      <c r="JOA215" s="33"/>
      <c r="JOB215" s="33"/>
      <c r="JOC215" s="33"/>
      <c r="JOD215" s="34"/>
      <c r="JOE215" s="36"/>
      <c r="JOF215" s="58"/>
      <c r="JOG215" s="59"/>
      <c r="JOH215" s="33"/>
      <c r="JOI215" s="33"/>
      <c r="JOJ215" s="33"/>
      <c r="JOK215" s="34"/>
      <c r="JOL215" s="36"/>
      <c r="JOM215" s="58"/>
      <c r="JON215" s="59"/>
      <c r="JOO215" s="33"/>
      <c r="JOP215" s="33"/>
      <c r="JOQ215" s="33"/>
      <c r="JOR215" s="34"/>
      <c r="JOS215" s="36"/>
      <c r="JOT215" s="58"/>
      <c r="JOU215" s="59"/>
      <c r="JOV215" s="33"/>
      <c r="JOW215" s="33"/>
      <c r="JOX215" s="33"/>
      <c r="JOY215" s="34"/>
      <c r="JOZ215" s="36"/>
      <c r="JPA215" s="58"/>
      <c r="JPB215" s="59"/>
      <c r="JPC215" s="33"/>
      <c r="JPD215" s="33"/>
      <c r="JPE215" s="33"/>
      <c r="JPF215" s="34"/>
      <c r="JPG215" s="36"/>
      <c r="JPH215" s="58"/>
      <c r="JPI215" s="59"/>
      <c r="JPJ215" s="33"/>
      <c r="JPK215" s="33"/>
      <c r="JPL215" s="33"/>
      <c r="JPM215" s="34"/>
      <c r="JPN215" s="36"/>
      <c r="JPO215" s="58"/>
      <c r="JPP215" s="59"/>
      <c r="JPQ215" s="33"/>
      <c r="JPR215" s="33"/>
      <c r="JPS215" s="33"/>
      <c r="JPT215" s="34"/>
      <c r="JPU215" s="36"/>
      <c r="JPV215" s="58"/>
      <c r="JPW215" s="59"/>
      <c r="JPX215" s="33"/>
      <c r="JPY215" s="33"/>
      <c r="JPZ215" s="33"/>
      <c r="JQA215" s="34"/>
      <c r="JQB215" s="36"/>
      <c r="JQC215" s="58"/>
      <c r="JQD215" s="59"/>
      <c r="JQE215" s="33"/>
      <c r="JQF215" s="33"/>
      <c r="JQG215" s="33"/>
      <c r="JQH215" s="34"/>
      <c r="JQI215" s="36"/>
      <c r="JQJ215" s="58"/>
      <c r="JQK215" s="59"/>
      <c r="JQL215" s="33"/>
      <c r="JQM215" s="33"/>
      <c r="JQN215" s="33"/>
      <c r="JQO215" s="34"/>
      <c r="JQP215" s="36"/>
      <c r="JQQ215" s="58"/>
      <c r="JQR215" s="59"/>
      <c r="JQS215" s="33"/>
      <c r="JQT215" s="33"/>
      <c r="JQU215" s="33"/>
      <c r="JQV215" s="34"/>
      <c r="JQW215" s="36"/>
      <c r="JQX215" s="58"/>
      <c r="JQY215" s="59"/>
      <c r="JQZ215" s="33"/>
      <c r="JRA215" s="33"/>
      <c r="JRB215" s="33"/>
      <c r="JRC215" s="34"/>
      <c r="JRD215" s="36"/>
      <c r="JRE215" s="58"/>
      <c r="JRF215" s="59"/>
      <c r="JRG215" s="33"/>
      <c r="JRH215" s="33"/>
      <c r="JRI215" s="33"/>
      <c r="JRJ215" s="34"/>
      <c r="JRK215" s="36"/>
      <c r="JRL215" s="58"/>
      <c r="JRM215" s="59"/>
      <c r="JRN215" s="33"/>
      <c r="JRO215" s="33"/>
      <c r="JRP215" s="33"/>
      <c r="JRQ215" s="34"/>
      <c r="JRR215" s="36"/>
      <c r="JRS215" s="58"/>
      <c r="JRT215" s="59"/>
      <c r="JRU215" s="33"/>
      <c r="JRV215" s="33"/>
      <c r="JRW215" s="33"/>
      <c r="JRX215" s="34"/>
      <c r="JRY215" s="36"/>
      <c r="JRZ215" s="58"/>
      <c r="JSA215" s="59"/>
      <c r="JSB215" s="33"/>
      <c r="JSC215" s="33"/>
      <c r="JSD215" s="33"/>
      <c r="JSE215" s="34"/>
      <c r="JSF215" s="36"/>
      <c r="JSG215" s="58"/>
      <c r="JSH215" s="59"/>
      <c r="JSI215" s="33"/>
      <c r="JSJ215" s="33"/>
      <c r="JSK215" s="33"/>
      <c r="JSL215" s="34"/>
      <c r="JSM215" s="36"/>
      <c r="JSN215" s="58"/>
      <c r="JSO215" s="59"/>
      <c r="JSP215" s="33"/>
      <c r="JSQ215" s="33"/>
      <c r="JSR215" s="33"/>
      <c r="JSS215" s="34"/>
      <c r="JST215" s="36"/>
      <c r="JSU215" s="58"/>
      <c r="JSV215" s="59"/>
      <c r="JSW215" s="33"/>
      <c r="JSX215" s="33"/>
      <c r="JSY215" s="33"/>
      <c r="JSZ215" s="34"/>
      <c r="JTA215" s="36"/>
      <c r="JTB215" s="58"/>
      <c r="JTC215" s="59"/>
      <c r="JTD215" s="33"/>
      <c r="JTE215" s="33"/>
      <c r="JTF215" s="33"/>
      <c r="JTG215" s="34"/>
      <c r="JTH215" s="36"/>
      <c r="JTI215" s="58"/>
      <c r="JTJ215" s="59"/>
      <c r="JTK215" s="33"/>
      <c r="JTL215" s="33"/>
      <c r="JTM215" s="33"/>
      <c r="JTN215" s="34"/>
      <c r="JTO215" s="36"/>
      <c r="JTP215" s="58"/>
      <c r="JTQ215" s="59"/>
      <c r="JTR215" s="33"/>
      <c r="JTS215" s="33"/>
      <c r="JTT215" s="33"/>
      <c r="JTU215" s="34"/>
      <c r="JTV215" s="36"/>
      <c r="JTW215" s="58"/>
      <c r="JTX215" s="59"/>
      <c r="JTY215" s="33"/>
      <c r="JTZ215" s="33"/>
      <c r="JUA215" s="33"/>
      <c r="JUB215" s="34"/>
      <c r="JUC215" s="36"/>
      <c r="JUD215" s="58"/>
      <c r="JUE215" s="59"/>
      <c r="JUF215" s="33"/>
      <c r="JUG215" s="33"/>
      <c r="JUH215" s="33"/>
      <c r="JUI215" s="34"/>
      <c r="JUJ215" s="36"/>
      <c r="JUK215" s="58"/>
      <c r="JUL215" s="59"/>
      <c r="JUM215" s="33"/>
      <c r="JUN215" s="33"/>
      <c r="JUO215" s="33"/>
      <c r="JUP215" s="34"/>
      <c r="JUQ215" s="36"/>
      <c r="JUR215" s="58"/>
      <c r="JUS215" s="59"/>
      <c r="JUT215" s="33"/>
      <c r="JUU215" s="33"/>
      <c r="JUV215" s="33"/>
      <c r="JUW215" s="34"/>
      <c r="JUX215" s="36"/>
      <c r="JUY215" s="58"/>
      <c r="JUZ215" s="59"/>
      <c r="JVA215" s="33"/>
      <c r="JVB215" s="33"/>
      <c r="JVC215" s="33"/>
      <c r="JVD215" s="34"/>
      <c r="JVE215" s="36"/>
      <c r="JVF215" s="58"/>
      <c r="JVG215" s="59"/>
      <c r="JVH215" s="33"/>
      <c r="JVI215" s="33"/>
      <c r="JVJ215" s="33"/>
      <c r="JVK215" s="34"/>
      <c r="JVL215" s="36"/>
      <c r="JVM215" s="58"/>
      <c r="JVN215" s="59"/>
      <c r="JVO215" s="33"/>
      <c r="JVP215" s="33"/>
      <c r="JVQ215" s="33"/>
      <c r="JVR215" s="34"/>
      <c r="JVS215" s="36"/>
      <c r="JVT215" s="58"/>
      <c r="JVU215" s="59"/>
      <c r="JVV215" s="33"/>
      <c r="JVW215" s="33"/>
      <c r="JVX215" s="33"/>
      <c r="JVY215" s="34"/>
      <c r="JVZ215" s="36"/>
      <c r="JWA215" s="58"/>
      <c r="JWB215" s="59"/>
      <c r="JWC215" s="33"/>
      <c r="JWD215" s="33"/>
      <c r="JWE215" s="33"/>
      <c r="JWF215" s="34"/>
      <c r="JWG215" s="36"/>
      <c r="JWH215" s="58"/>
      <c r="JWI215" s="59"/>
      <c r="JWJ215" s="33"/>
      <c r="JWK215" s="33"/>
      <c r="JWL215" s="33"/>
      <c r="JWM215" s="34"/>
      <c r="JWN215" s="36"/>
      <c r="JWO215" s="58"/>
      <c r="JWP215" s="59"/>
      <c r="JWQ215" s="33"/>
      <c r="JWR215" s="33"/>
      <c r="JWS215" s="33"/>
      <c r="JWT215" s="34"/>
      <c r="JWU215" s="36"/>
      <c r="JWV215" s="58"/>
      <c r="JWW215" s="59"/>
      <c r="JWX215" s="33"/>
      <c r="JWY215" s="33"/>
      <c r="JWZ215" s="33"/>
      <c r="JXA215" s="34"/>
      <c r="JXB215" s="36"/>
      <c r="JXC215" s="58"/>
      <c r="JXD215" s="59"/>
      <c r="JXE215" s="33"/>
      <c r="JXF215" s="33"/>
      <c r="JXG215" s="33"/>
      <c r="JXH215" s="34"/>
      <c r="JXI215" s="36"/>
      <c r="JXJ215" s="58"/>
      <c r="JXK215" s="59"/>
      <c r="JXL215" s="33"/>
      <c r="JXM215" s="33"/>
      <c r="JXN215" s="33"/>
      <c r="JXO215" s="34"/>
      <c r="JXP215" s="36"/>
      <c r="JXQ215" s="58"/>
      <c r="JXR215" s="59"/>
      <c r="JXS215" s="33"/>
      <c r="JXT215" s="33"/>
      <c r="JXU215" s="33"/>
      <c r="JXV215" s="34"/>
      <c r="JXW215" s="36"/>
      <c r="JXX215" s="58"/>
      <c r="JXY215" s="59"/>
      <c r="JXZ215" s="33"/>
      <c r="JYA215" s="33"/>
      <c r="JYB215" s="33"/>
      <c r="JYC215" s="34"/>
      <c r="JYD215" s="36"/>
      <c r="JYE215" s="58"/>
      <c r="JYF215" s="59"/>
      <c r="JYG215" s="33"/>
      <c r="JYH215" s="33"/>
      <c r="JYI215" s="33"/>
      <c r="JYJ215" s="34"/>
      <c r="JYK215" s="36"/>
      <c r="JYL215" s="58"/>
      <c r="JYM215" s="59"/>
      <c r="JYN215" s="33"/>
      <c r="JYO215" s="33"/>
      <c r="JYP215" s="33"/>
      <c r="JYQ215" s="34"/>
      <c r="JYR215" s="36"/>
      <c r="JYS215" s="58"/>
      <c r="JYT215" s="59"/>
      <c r="JYU215" s="33"/>
      <c r="JYV215" s="33"/>
      <c r="JYW215" s="33"/>
      <c r="JYX215" s="34"/>
      <c r="JYY215" s="36"/>
      <c r="JYZ215" s="58"/>
      <c r="JZA215" s="59"/>
      <c r="JZB215" s="33"/>
      <c r="JZC215" s="33"/>
      <c r="JZD215" s="33"/>
      <c r="JZE215" s="34"/>
      <c r="JZF215" s="36"/>
      <c r="JZG215" s="58"/>
      <c r="JZH215" s="59"/>
      <c r="JZI215" s="33"/>
      <c r="JZJ215" s="33"/>
      <c r="JZK215" s="33"/>
      <c r="JZL215" s="34"/>
      <c r="JZM215" s="36"/>
      <c r="JZN215" s="58"/>
      <c r="JZO215" s="59"/>
      <c r="JZP215" s="33"/>
      <c r="JZQ215" s="33"/>
      <c r="JZR215" s="33"/>
      <c r="JZS215" s="34"/>
      <c r="JZT215" s="36"/>
      <c r="JZU215" s="58"/>
      <c r="JZV215" s="59"/>
      <c r="JZW215" s="33"/>
      <c r="JZX215" s="33"/>
      <c r="JZY215" s="33"/>
      <c r="JZZ215" s="34"/>
      <c r="KAA215" s="36"/>
      <c r="KAB215" s="58"/>
      <c r="KAC215" s="59"/>
      <c r="KAD215" s="33"/>
      <c r="KAE215" s="33"/>
      <c r="KAF215" s="33"/>
      <c r="KAG215" s="34"/>
      <c r="KAH215" s="36"/>
      <c r="KAI215" s="58"/>
      <c r="KAJ215" s="59"/>
      <c r="KAK215" s="33"/>
      <c r="KAL215" s="33"/>
      <c r="KAM215" s="33"/>
      <c r="KAN215" s="34"/>
      <c r="KAO215" s="36"/>
      <c r="KAP215" s="58"/>
      <c r="KAQ215" s="59"/>
      <c r="KAR215" s="33"/>
      <c r="KAS215" s="33"/>
      <c r="KAT215" s="33"/>
      <c r="KAU215" s="34"/>
      <c r="KAV215" s="36"/>
      <c r="KAW215" s="58"/>
      <c r="KAX215" s="59"/>
      <c r="KAY215" s="33"/>
      <c r="KAZ215" s="33"/>
      <c r="KBA215" s="33"/>
      <c r="KBB215" s="34"/>
      <c r="KBC215" s="36"/>
      <c r="KBD215" s="58"/>
      <c r="KBE215" s="59"/>
      <c r="KBF215" s="33"/>
      <c r="KBG215" s="33"/>
      <c r="KBH215" s="33"/>
      <c r="KBI215" s="34"/>
      <c r="KBJ215" s="36"/>
      <c r="KBK215" s="58"/>
      <c r="KBL215" s="59"/>
      <c r="KBM215" s="33"/>
      <c r="KBN215" s="33"/>
      <c r="KBO215" s="33"/>
      <c r="KBP215" s="34"/>
      <c r="KBQ215" s="36"/>
      <c r="KBR215" s="58"/>
      <c r="KBS215" s="59"/>
      <c r="KBT215" s="33"/>
      <c r="KBU215" s="33"/>
      <c r="KBV215" s="33"/>
      <c r="KBW215" s="34"/>
      <c r="KBX215" s="36"/>
      <c r="KBY215" s="58"/>
      <c r="KBZ215" s="59"/>
      <c r="KCA215" s="33"/>
      <c r="KCB215" s="33"/>
      <c r="KCC215" s="33"/>
      <c r="KCD215" s="34"/>
      <c r="KCE215" s="36"/>
      <c r="KCF215" s="58"/>
      <c r="KCG215" s="59"/>
      <c r="KCH215" s="33"/>
      <c r="KCI215" s="33"/>
      <c r="KCJ215" s="33"/>
      <c r="KCK215" s="34"/>
      <c r="KCL215" s="36"/>
      <c r="KCM215" s="58"/>
      <c r="KCN215" s="59"/>
      <c r="KCO215" s="33"/>
      <c r="KCP215" s="33"/>
      <c r="KCQ215" s="33"/>
      <c r="KCR215" s="34"/>
      <c r="KCS215" s="36"/>
      <c r="KCT215" s="58"/>
      <c r="KCU215" s="59"/>
      <c r="KCV215" s="33"/>
      <c r="KCW215" s="33"/>
      <c r="KCX215" s="33"/>
      <c r="KCY215" s="34"/>
      <c r="KCZ215" s="36"/>
      <c r="KDA215" s="58"/>
      <c r="KDB215" s="59"/>
      <c r="KDC215" s="33"/>
      <c r="KDD215" s="33"/>
      <c r="KDE215" s="33"/>
      <c r="KDF215" s="34"/>
      <c r="KDG215" s="36"/>
      <c r="KDH215" s="58"/>
      <c r="KDI215" s="59"/>
      <c r="KDJ215" s="33"/>
      <c r="KDK215" s="33"/>
      <c r="KDL215" s="33"/>
      <c r="KDM215" s="34"/>
      <c r="KDN215" s="36"/>
      <c r="KDO215" s="58"/>
      <c r="KDP215" s="59"/>
      <c r="KDQ215" s="33"/>
      <c r="KDR215" s="33"/>
      <c r="KDS215" s="33"/>
      <c r="KDT215" s="34"/>
      <c r="KDU215" s="36"/>
      <c r="KDV215" s="58"/>
      <c r="KDW215" s="59"/>
      <c r="KDX215" s="33"/>
      <c r="KDY215" s="33"/>
      <c r="KDZ215" s="33"/>
      <c r="KEA215" s="34"/>
      <c r="KEB215" s="36"/>
      <c r="KEC215" s="58"/>
      <c r="KED215" s="59"/>
      <c r="KEE215" s="33"/>
      <c r="KEF215" s="33"/>
      <c r="KEG215" s="33"/>
      <c r="KEH215" s="34"/>
      <c r="KEI215" s="36"/>
      <c r="KEJ215" s="58"/>
      <c r="KEK215" s="59"/>
      <c r="KEL215" s="33"/>
      <c r="KEM215" s="33"/>
      <c r="KEN215" s="33"/>
      <c r="KEO215" s="34"/>
      <c r="KEP215" s="36"/>
      <c r="KEQ215" s="58"/>
      <c r="KER215" s="59"/>
      <c r="KES215" s="33"/>
      <c r="KET215" s="33"/>
      <c r="KEU215" s="33"/>
      <c r="KEV215" s="34"/>
      <c r="KEW215" s="36"/>
      <c r="KEX215" s="58"/>
      <c r="KEY215" s="59"/>
      <c r="KEZ215" s="33"/>
      <c r="KFA215" s="33"/>
      <c r="KFB215" s="33"/>
      <c r="KFC215" s="34"/>
      <c r="KFD215" s="36"/>
      <c r="KFE215" s="58"/>
      <c r="KFF215" s="59"/>
      <c r="KFG215" s="33"/>
      <c r="KFH215" s="33"/>
      <c r="KFI215" s="33"/>
      <c r="KFJ215" s="34"/>
      <c r="KFK215" s="36"/>
      <c r="KFL215" s="58"/>
      <c r="KFM215" s="59"/>
      <c r="KFN215" s="33"/>
      <c r="KFO215" s="33"/>
      <c r="KFP215" s="33"/>
      <c r="KFQ215" s="34"/>
      <c r="KFR215" s="36"/>
      <c r="KFS215" s="58"/>
      <c r="KFT215" s="59"/>
      <c r="KFU215" s="33"/>
      <c r="KFV215" s="33"/>
      <c r="KFW215" s="33"/>
      <c r="KFX215" s="34"/>
      <c r="KFY215" s="36"/>
      <c r="KFZ215" s="58"/>
      <c r="KGA215" s="59"/>
      <c r="KGB215" s="33"/>
      <c r="KGC215" s="33"/>
      <c r="KGD215" s="33"/>
      <c r="KGE215" s="34"/>
      <c r="KGF215" s="36"/>
      <c r="KGG215" s="58"/>
      <c r="KGH215" s="59"/>
      <c r="KGI215" s="33"/>
      <c r="KGJ215" s="33"/>
      <c r="KGK215" s="33"/>
      <c r="KGL215" s="34"/>
      <c r="KGM215" s="36"/>
      <c r="KGN215" s="58"/>
      <c r="KGO215" s="59"/>
      <c r="KGP215" s="33"/>
      <c r="KGQ215" s="33"/>
      <c r="KGR215" s="33"/>
      <c r="KGS215" s="34"/>
      <c r="KGT215" s="36"/>
      <c r="KGU215" s="58"/>
      <c r="KGV215" s="59"/>
      <c r="KGW215" s="33"/>
      <c r="KGX215" s="33"/>
      <c r="KGY215" s="33"/>
      <c r="KGZ215" s="34"/>
      <c r="KHA215" s="36"/>
      <c r="KHB215" s="58"/>
      <c r="KHC215" s="59"/>
      <c r="KHD215" s="33"/>
      <c r="KHE215" s="33"/>
      <c r="KHF215" s="33"/>
      <c r="KHG215" s="34"/>
      <c r="KHH215" s="36"/>
      <c r="KHI215" s="58"/>
      <c r="KHJ215" s="59"/>
      <c r="KHK215" s="33"/>
      <c r="KHL215" s="33"/>
      <c r="KHM215" s="33"/>
      <c r="KHN215" s="34"/>
      <c r="KHO215" s="36"/>
      <c r="KHP215" s="58"/>
      <c r="KHQ215" s="59"/>
      <c r="KHR215" s="33"/>
      <c r="KHS215" s="33"/>
      <c r="KHT215" s="33"/>
      <c r="KHU215" s="34"/>
      <c r="KHV215" s="36"/>
      <c r="KHW215" s="58"/>
      <c r="KHX215" s="59"/>
      <c r="KHY215" s="33"/>
      <c r="KHZ215" s="33"/>
      <c r="KIA215" s="33"/>
      <c r="KIB215" s="34"/>
      <c r="KIC215" s="36"/>
      <c r="KID215" s="58"/>
      <c r="KIE215" s="59"/>
      <c r="KIF215" s="33"/>
      <c r="KIG215" s="33"/>
      <c r="KIH215" s="33"/>
      <c r="KII215" s="34"/>
      <c r="KIJ215" s="36"/>
      <c r="KIK215" s="58"/>
      <c r="KIL215" s="59"/>
      <c r="KIM215" s="33"/>
      <c r="KIN215" s="33"/>
      <c r="KIO215" s="33"/>
      <c r="KIP215" s="34"/>
      <c r="KIQ215" s="36"/>
      <c r="KIR215" s="58"/>
      <c r="KIS215" s="59"/>
      <c r="KIT215" s="33"/>
      <c r="KIU215" s="33"/>
      <c r="KIV215" s="33"/>
      <c r="KIW215" s="34"/>
      <c r="KIX215" s="36"/>
      <c r="KIY215" s="58"/>
      <c r="KIZ215" s="59"/>
      <c r="KJA215" s="33"/>
      <c r="KJB215" s="33"/>
      <c r="KJC215" s="33"/>
      <c r="KJD215" s="34"/>
      <c r="KJE215" s="36"/>
      <c r="KJF215" s="58"/>
      <c r="KJG215" s="59"/>
      <c r="KJH215" s="33"/>
      <c r="KJI215" s="33"/>
      <c r="KJJ215" s="33"/>
      <c r="KJK215" s="34"/>
      <c r="KJL215" s="36"/>
      <c r="KJM215" s="58"/>
      <c r="KJN215" s="59"/>
      <c r="KJO215" s="33"/>
      <c r="KJP215" s="33"/>
      <c r="KJQ215" s="33"/>
      <c r="KJR215" s="34"/>
      <c r="KJS215" s="36"/>
      <c r="KJT215" s="58"/>
      <c r="KJU215" s="59"/>
      <c r="KJV215" s="33"/>
      <c r="KJW215" s="33"/>
      <c r="KJX215" s="33"/>
      <c r="KJY215" s="34"/>
      <c r="KJZ215" s="36"/>
      <c r="KKA215" s="58"/>
      <c r="KKB215" s="59"/>
      <c r="KKC215" s="33"/>
      <c r="KKD215" s="33"/>
      <c r="KKE215" s="33"/>
      <c r="KKF215" s="34"/>
      <c r="KKG215" s="36"/>
      <c r="KKH215" s="58"/>
      <c r="KKI215" s="59"/>
      <c r="KKJ215" s="33"/>
      <c r="KKK215" s="33"/>
      <c r="KKL215" s="33"/>
      <c r="KKM215" s="34"/>
      <c r="KKN215" s="36"/>
      <c r="KKO215" s="58"/>
      <c r="KKP215" s="59"/>
      <c r="KKQ215" s="33"/>
      <c r="KKR215" s="33"/>
      <c r="KKS215" s="33"/>
      <c r="KKT215" s="34"/>
      <c r="KKU215" s="36"/>
      <c r="KKV215" s="58"/>
      <c r="KKW215" s="59"/>
      <c r="KKX215" s="33"/>
      <c r="KKY215" s="33"/>
      <c r="KKZ215" s="33"/>
      <c r="KLA215" s="34"/>
      <c r="KLB215" s="36"/>
      <c r="KLC215" s="58"/>
      <c r="KLD215" s="59"/>
      <c r="KLE215" s="33"/>
      <c r="KLF215" s="33"/>
      <c r="KLG215" s="33"/>
      <c r="KLH215" s="34"/>
      <c r="KLI215" s="36"/>
      <c r="KLJ215" s="58"/>
      <c r="KLK215" s="59"/>
      <c r="KLL215" s="33"/>
      <c r="KLM215" s="33"/>
      <c r="KLN215" s="33"/>
      <c r="KLO215" s="34"/>
      <c r="KLP215" s="36"/>
      <c r="KLQ215" s="58"/>
      <c r="KLR215" s="59"/>
      <c r="KLS215" s="33"/>
      <c r="KLT215" s="33"/>
      <c r="KLU215" s="33"/>
      <c r="KLV215" s="34"/>
      <c r="KLW215" s="36"/>
      <c r="KLX215" s="58"/>
      <c r="KLY215" s="59"/>
      <c r="KLZ215" s="33"/>
      <c r="KMA215" s="33"/>
      <c r="KMB215" s="33"/>
      <c r="KMC215" s="34"/>
      <c r="KMD215" s="36"/>
      <c r="KME215" s="58"/>
      <c r="KMF215" s="59"/>
      <c r="KMG215" s="33"/>
      <c r="KMH215" s="33"/>
      <c r="KMI215" s="33"/>
      <c r="KMJ215" s="34"/>
      <c r="KMK215" s="36"/>
      <c r="KML215" s="58"/>
      <c r="KMM215" s="59"/>
      <c r="KMN215" s="33"/>
      <c r="KMO215" s="33"/>
      <c r="KMP215" s="33"/>
      <c r="KMQ215" s="34"/>
      <c r="KMR215" s="36"/>
      <c r="KMS215" s="58"/>
      <c r="KMT215" s="59"/>
      <c r="KMU215" s="33"/>
      <c r="KMV215" s="33"/>
      <c r="KMW215" s="33"/>
      <c r="KMX215" s="34"/>
      <c r="KMY215" s="36"/>
      <c r="KMZ215" s="58"/>
      <c r="KNA215" s="59"/>
      <c r="KNB215" s="33"/>
      <c r="KNC215" s="33"/>
      <c r="KND215" s="33"/>
      <c r="KNE215" s="34"/>
      <c r="KNF215" s="36"/>
      <c r="KNG215" s="58"/>
      <c r="KNH215" s="59"/>
      <c r="KNI215" s="33"/>
      <c r="KNJ215" s="33"/>
      <c r="KNK215" s="33"/>
      <c r="KNL215" s="34"/>
      <c r="KNM215" s="36"/>
      <c r="KNN215" s="58"/>
      <c r="KNO215" s="59"/>
      <c r="KNP215" s="33"/>
      <c r="KNQ215" s="33"/>
      <c r="KNR215" s="33"/>
      <c r="KNS215" s="34"/>
      <c r="KNT215" s="36"/>
      <c r="KNU215" s="58"/>
      <c r="KNV215" s="59"/>
      <c r="KNW215" s="33"/>
      <c r="KNX215" s="33"/>
      <c r="KNY215" s="33"/>
      <c r="KNZ215" s="34"/>
      <c r="KOA215" s="36"/>
      <c r="KOB215" s="58"/>
      <c r="KOC215" s="59"/>
      <c r="KOD215" s="33"/>
      <c r="KOE215" s="33"/>
      <c r="KOF215" s="33"/>
      <c r="KOG215" s="34"/>
      <c r="KOH215" s="36"/>
      <c r="KOI215" s="58"/>
      <c r="KOJ215" s="59"/>
      <c r="KOK215" s="33"/>
      <c r="KOL215" s="33"/>
      <c r="KOM215" s="33"/>
      <c r="KON215" s="34"/>
      <c r="KOO215" s="36"/>
      <c r="KOP215" s="58"/>
      <c r="KOQ215" s="59"/>
      <c r="KOR215" s="33"/>
      <c r="KOS215" s="33"/>
      <c r="KOT215" s="33"/>
      <c r="KOU215" s="34"/>
      <c r="KOV215" s="36"/>
      <c r="KOW215" s="58"/>
      <c r="KOX215" s="59"/>
      <c r="KOY215" s="33"/>
      <c r="KOZ215" s="33"/>
      <c r="KPA215" s="33"/>
      <c r="KPB215" s="34"/>
      <c r="KPC215" s="36"/>
      <c r="KPD215" s="58"/>
      <c r="KPE215" s="59"/>
      <c r="KPF215" s="33"/>
      <c r="KPG215" s="33"/>
      <c r="KPH215" s="33"/>
      <c r="KPI215" s="34"/>
      <c r="KPJ215" s="36"/>
      <c r="KPK215" s="58"/>
      <c r="KPL215" s="59"/>
      <c r="KPM215" s="33"/>
      <c r="KPN215" s="33"/>
      <c r="KPO215" s="33"/>
      <c r="KPP215" s="34"/>
      <c r="KPQ215" s="36"/>
      <c r="KPR215" s="58"/>
      <c r="KPS215" s="59"/>
      <c r="KPT215" s="33"/>
      <c r="KPU215" s="33"/>
      <c r="KPV215" s="33"/>
      <c r="KPW215" s="34"/>
      <c r="KPX215" s="36"/>
      <c r="KPY215" s="58"/>
      <c r="KPZ215" s="59"/>
      <c r="KQA215" s="33"/>
      <c r="KQB215" s="33"/>
      <c r="KQC215" s="33"/>
      <c r="KQD215" s="34"/>
      <c r="KQE215" s="36"/>
      <c r="KQF215" s="58"/>
      <c r="KQG215" s="59"/>
      <c r="KQH215" s="33"/>
      <c r="KQI215" s="33"/>
      <c r="KQJ215" s="33"/>
      <c r="KQK215" s="34"/>
      <c r="KQL215" s="36"/>
      <c r="KQM215" s="58"/>
      <c r="KQN215" s="59"/>
      <c r="KQO215" s="33"/>
      <c r="KQP215" s="33"/>
      <c r="KQQ215" s="33"/>
      <c r="KQR215" s="34"/>
      <c r="KQS215" s="36"/>
      <c r="KQT215" s="58"/>
      <c r="KQU215" s="59"/>
      <c r="KQV215" s="33"/>
      <c r="KQW215" s="33"/>
      <c r="KQX215" s="33"/>
      <c r="KQY215" s="34"/>
      <c r="KQZ215" s="36"/>
      <c r="KRA215" s="58"/>
      <c r="KRB215" s="59"/>
      <c r="KRC215" s="33"/>
      <c r="KRD215" s="33"/>
      <c r="KRE215" s="33"/>
      <c r="KRF215" s="34"/>
      <c r="KRG215" s="36"/>
      <c r="KRH215" s="58"/>
      <c r="KRI215" s="59"/>
      <c r="KRJ215" s="33"/>
      <c r="KRK215" s="33"/>
      <c r="KRL215" s="33"/>
      <c r="KRM215" s="34"/>
      <c r="KRN215" s="36"/>
      <c r="KRO215" s="58"/>
      <c r="KRP215" s="59"/>
      <c r="KRQ215" s="33"/>
      <c r="KRR215" s="33"/>
      <c r="KRS215" s="33"/>
      <c r="KRT215" s="34"/>
      <c r="KRU215" s="36"/>
      <c r="KRV215" s="58"/>
      <c r="KRW215" s="59"/>
      <c r="KRX215" s="33"/>
      <c r="KRY215" s="33"/>
      <c r="KRZ215" s="33"/>
      <c r="KSA215" s="34"/>
      <c r="KSB215" s="36"/>
      <c r="KSC215" s="58"/>
      <c r="KSD215" s="59"/>
      <c r="KSE215" s="33"/>
      <c r="KSF215" s="33"/>
      <c r="KSG215" s="33"/>
      <c r="KSH215" s="34"/>
      <c r="KSI215" s="36"/>
      <c r="KSJ215" s="58"/>
      <c r="KSK215" s="59"/>
      <c r="KSL215" s="33"/>
      <c r="KSM215" s="33"/>
      <c r="KSN215" s="33"/>
      <c r="KSO215" s="34"/>
      <c r="KSP215" s="36"/>
      <c r="KSQ215" s="58"/>
      <c r="KSR215" s="59"/>
      <c r="KSS215" s="33"/>
      <c r="KST215" s="33"/>
      <c r="KSU215" s="33"/>
      <c r="KSV215" s="34"/>
      <c r="KSW215" s="36"/>
      <c r="KSX215" s="58"/>
      <c r="KSY215" s="59"/>
      <c r="KSZ215" s="33"/>
      <c r="KTA215" s="33"/>
      <c r="KTB215" s="33"/>
      <c r="KTC215" s="34"/>
      <c r="KTD215" s="36"/>
      <c r="KTE215" s="58"/>
      <c r="KTF215" s="59"/>
      <c r="KTG215" s="33"/>
      <c r="KTH215" s="33"/>
      <c r="KTI215" s="33"/>
      <c r="KTJ215" s="34"/>
      <c r="KTK215" s="36"/>
      <c r="KTL215" s="58"/>
      <c r="KTM215" s="59"/>
      <c r="KTN215" s="33"/>
      <c r="KTO215" s="33"/>
      <c r="KTP215" s="33"/>
      <c r="KTQ215" s="34"/>
      <c r="KTR215" s="36"/>
      <c r="KTS215" s="58"/>
      <c r="KTT215" s="59"/>
      <c r="KTU215" s="33"/>
      <c r="KTV215" s="33"/>
      <c r="KTW215" s="33"/>
      <c r="KTX215" s="34"/>
      <c r="KTY215" s="36"/>
      <c r="KTZ215" s="58"/>
      <c r="KUA215" s="59"/>
      <c r="KUB215" s="33"/>
      <c r="KUC215" s="33"/>
      <c r="KUD215" s="33"/>
      <c r="KUE215" s="34"/>
      <c r="KUF215" s="36"/>
      <c r="KUG215" s="58"/>
      <c r="KUH215" s="59"/>
      <c r="KUI215" s="33"/>
      <c r="KUJ215" s="33"/>
      <c r="KUK215" s="33"/>
      <c r="KUL215" s="34"/>
      <c r="KUM215" s="36"/>
      <c r="KUN215" s="58"/>
      <c r="KUO215" s="59"/>
      <c r="KUP215" s="33"/>
      <c r="KUQ215" s="33"/>
      <c r="KUR215" s="33"/>
      <c r="KUS215" s="34"/>
      <c r="KUT215" s="36"/>
      <c r="KUU215" s="58"/>
      <c r="KUV215" s="59"/>
      <c r="KUW215" s="33"/>
      <c r="KUX215" s="33"/>
      <c r="KUY215" s="33"/>
      <c r="KUZ215" s="34"/>
      <c r="KVA215" s="36"/>
      <c r="KVB215" s="58"/>
      <c r="KVC215" s="59"/>
      <c r="KVD215" s="33"/>
      <c r="KVE215" s="33"/>
      <c r="KVF215" s="33"/>
      <c r="KVG215" s="34"/>
      <c r="KVH215" s="36"/>
      <c r="KVI215" s="58"/>
      <c r="KVJ215" s="59"/>
      <c r="KVK215" s="33"/>
      <c r="KVL215" s="33"/>
      <c r="KVM215" s="33"/>
      <c r="KVN215" s="34"/>
      <c r="KVO215" s="36"/>
      <c r="KVP215" s="58"/>
      <c r="KVQ215" s="59"/>
      <c r="KVR215" s="33"/>
      <c r="KVS215" s="33"/>
      <c r="KVT215" s="33"/>
      <c r="KVU215" s="34"/>
      <c r="KVV215" s="36"/>
      <c r="KVW215" s="58"/>
      <c r="KVX215" s="59"/>
      <c r="KVY215" s="33"/>
      <c r="KVZ215" s="33"/>
      <c r="KWA215" s="33"/>
      <c r="KWB215" s="34"/>
      <c r="KWC215" s="36"/>
      <c r="KWD215" s="58"/>
      <c r="KWE215" s="59"/>
      <c r="KWF215" s="33"/>
      <c r="KWG215" s="33"/>
      <c r="KWH215" s="33"/>
      <c r="KWI215" s="34"/>
      <c r="KWJ215" s="36"/>
      <c r="KWK215" s="58"/>
      <c r="KWL215" s="59"/>
      <c r="KWM215" s="33"/>
      <c r="KWN215" s="33"/>
      <c r="KWO215" s="33"/>
      <c r="KWP215" s="34"/>
      <c r="KWQ215" s="36"/>
      <c r="KWR215" s="58"/>
      <c r="KWS215" s="59"/>
      <c r="KWT215" s="33"/>
      <c r="KWU215" s="33"/>
      <c r="KWV215" s="33"/>
      <c r="KWW215" s="34"/>
      <c r="KWX215" s="36"/>
      <c r="KWY215" s="58"/>
      <c r="KWZ215" s="59"/>
      <c r="KXA215" s="33"/>
      <c r="KXB215" s="33"/>
      <c r="KXC215" s="33"/>
      <c r="KXD215" s="34"/>
      <c r="KXE215" s="36"/>
      <c r="KXF215" s="58"/>
      <c r="KXG215" s="59"/>
      <c r="KXH215" s="33"/>
      <c r="KXI215" s="33"/>
      <c r="KXJ215" s="33"/>
      <c r="KXK215" s="34"/>
      <c r="KXL215" s="36"/>
      <c r="KXM215" s="58"/>
      <c r="KXN215" s="59"/>
      <c r="KXO215" s="33"/>
      <c r="KXP215" s="33"/>
      <c r="KXQ215" s="33"/>
      <c r="KXR215" s="34"/>
      <c r="KXS215" s="36"/>
      <c r="KXT215" s="58"/>
      <c r="KXU215" s="59"/>
      <c r="KXV215" s="33"/>
      <c r="KXW215" s="33"/>
      <c r="KXX215" s="33"/>
      <c r="KXY215" s="34"/>
      <c r="KXZ215" s="36"/>
      <c r="KYA215" s="58"/>
      <c r="KYB215" s="59"/>
      <c r="KYC215" s="33"/>
      <c r="KYD215" s="33"/>
      <c r="KYE215" s="33"/>
      <c r="KYF215" s="34"/>
      <c r="KYG215" s="36"/>
      <c r="KYH215" s="58"/>
      <c r="KYI215" s="59"/>
      <c r="KYJ215" s="33"/>
      <c r="KYK215" s="33"/>
      <c r="KYL215" s="33"/>
      <c r="KYM215" s="34"/>
      <c r="KYN215" s="36"/>
      <c r="KYO215" s="58"/>
      <c r="KYP215" s="59"/>
      <c r="KYQ215" s="33"/>
      <c r="KYR215" s="33"/>
      <c r="KYS215" s="33"/>
      <c r="KYT215" s="34"/>
      <c r="KYU215" s="36"/>
      <c r="KYV215" s="58"/>
      <c r="KYW215" s="59"/>
      <c r="KYX215" s="33"/>
      <c r="KYY215" s="33"/>
      <c r="KYZ215" s="33"/>
      <c r="KZA215" s="34"/>
      <c r="KZB215" s="36"/>
      <c r="KZC215" s="58"/>
      <c r="KZD215" s="59"/>
      <c r="KZE215" s="33"/>
      <c r="KZF215" s="33"/>
      <c r="KZG215" s="33"/>
      <c r="KZH215" s="34"/>
      <c r="KZI215" s="36"/>
      <c r="KZJ215" s="58"/>
      <c r="KZK215" s="59"/>
      <c r="KZL215" s="33"/>
      <c r="KZM215" s="33"/>
      <c r="KZN215" s="33"/>
      <c r="KZO215" s="34"/>
      <c r="KZP215" s="36"/>
      <c r="KZQ215" s="58"/>
      <c r="KZR215" s="59"/>
      <c r="KZS215" s="33"/>
      <c r="KZT215" s="33"/>
      <c r="KZU215" s="33"/>
      <c r="KZV215" s="34"/>
      <c r="KZW215" s="36"/>
      <c r="KZX215" s="58"/>
      <c r="KZY215" s="59"/>
      <c r="KZZ215" s="33"/>
      <c r="LAA215" s="33"/>
      <c r="LAB215" s="33"/>
      <c r="LAC215" s="34"/>
      <c r="LAD215" s="36"/>
      <c r="LAE215" s="58"/>
      <c r="LAF215" s="59"/>
      <c r="LAG215" s="33"/>
      <c r="LAH215" s="33"/>
      <c r="LAI215" s="33"/>
      <c r="LAJ215" s="34"/>
      <c r="LAK215" s="36"/>
      <c r="LAL215" s="58"/>
      <c r="LAM215" s="59"/>
      <c r="LAN215" s="33"/>
      <c r="LAO215" s="33"/>
      <c r="LAP215" s="33"/>
      <c r="LAQ215" s="34"/>
      <c r="LAR215" s="36"/>
      <c r="LAS215" s="58"/>
      <c r="LAT215" s="59"/>
      <c r="LAU215" s="33"/>
      <c r="LAV215" s="33"/>
      <c r="LAW215" s="33"/>
      <c r="LAX215" s="34"/>
      <c r="LAY215" s="36"/>
      <c r="LAZ215" s="58"/>
      <c r="LBA215" s="59"/>
      <c r="LBB215" s="33"/>
      <c r="LBC215" s="33"/>
      <c r="LBD215" s="33"/>
      <c r="LBE215" s="34"/>
      <c r="LBF215" s="36"/>
      <c r="LBG215" s="58"/>
      <c r="LBH215" s="59"/>
      <c r="LBI215" s="33"/>
      <c r="LBJ215" s="33"/>
      <c r="LBK215" s="33"/>
      <c r="LBL215" s="34"/>
      <c r="LBM215" s="36"/>
      <c r="LBN215" s="58"/>
      <c r="LBO215" s="59"/>
      <c r="LBP215" s="33"/>
      <c r="LBQ215" s="33"/>
      <c r="LBR215" s="33"/>
      <c r="LBS215" s="34"/>
      <c r="LBT215" s="36"/>
      <c r="LBU215" s="58"/>
      <c r="LBV215" s="59"/>
      <c r="LBW215" s="33"/>
      <c r="LBX215" s="33"/>
      <c r="LBY215" s="33"/>
      <c r="LBZ215" s="34"/>
      <c r="LCA215" s="36"/>
      <c r="LCB215" s="58"/>
      <c r="LCC215" s="59"/>
      <c r="LCD215" s="33"/>
      <c r="LCE215" s="33"/>
      <c r="LCF215" s="33"/>
      <c r="LCG215" s="34"/>
      <c r="LCH215" s="36"/>
      <c r="LCI215" s="58"/>
      <c r="LCJ215" s="59"/>
      <c r="LCK215" s="33"/>
      <c r="LCL215" s="33"/>
      <c r="LCM215" s="33"/>
      <c r="LCN215" s="34"/>
      <c r="LCO215" s="36"/>
      <c r="LCP215" s="58"/>
      <c r="LCQ215" s="59"/>
      <c r="LCR215" s="33"/>
      <c r="LCS215" s="33"/>
      <c r="LCT215" s="33"/>
      <c r="LCU215" s="34"/>
      <c r="LCV215" s="36"/>
      <c r="LCW215" s="58"/>
      <c r="LCX215" s="59"/>
      <c r="LCY215" s="33"/>
      <c r="LCZ215" s="33"/>
      <c r="LDA215" s="33"/>
      <c r="LDB215" s="34"/>
      <c r="LDC215" s="36"/>
      <c r="LDD215" s="58"/>
      <c r="LDE215" s="59"/>
      <c r="LDF215" s="33"/>
      <c r="LDG215" s="33"/>
      <c r="LDH215" s="33"/>
      <c r="LDI215" s="34"/>
      <c r="LDJ215" s="36"/>
      <c r="LDK215" s="58"/>
      <c r="LDL215" s="59"/>
      <c r="LDM215" s="33"/>
      <c r="LDN215" s="33"/>
      <c r="LDO215" s="33"/>
      <c r="LDP215" s="34"/>
      <c r="LDQ215" s="36"/>
      <c r="LDR215" s="58"/>
      <c r="LDS215" s="59"/>
      <c r="LDT215" s="33"/>
      <c r="LDU215" s="33"/>
      <c r="LDV215" s="33"/>
      <c r="LDW215" s="34"/>
      <c r="LDX215" s="36"/>
      <c r="LDY215" s="58"/>
      <c r="LDZ215" s="59"/>
      <c r="LEA215" s="33"/>
      <c r="LEB215" s="33"/>
      <c r="LEC215" s="33"/>
      <c r="LED215" s="34"/>
      <c r="LEE215" s="36"/>
      <c r="LEF215" s="58"/>
      <c r="LEG215" s="59"/>
      <c r="LEH215" s="33"/>
      <c r="LEI215" s="33"/>
      <c r="LEJ215" s="33"/>
      <c r="LEK215" s="34"/>
      <c r="LEL215" s="36"/>
      <c r="LEM215" s="58"/>
      <c r="LEN215" s="59"/>
      <c r="LEO215" s="33"/>
      <c r="LEP215" s="33"/>
      <c r="LEQ215" s="33"/>
      <c r="LER215" s="34"/>
      <c r="LES215" s="36"/>
      <c r="LET215" s="58"/>
      <c r="LEU215" s="59"/>
      <c r="LEV215" s="33"/>
      <c r="LEW215" s="33"/>
      <c r="LEX215" s="33"/>
      <c r="LEY215" s="34"/>
      <c r="LEZ215" s="36"/>
      <c r="LFA215" s="58"/>
      <c r="LFB215" s="59"/>
      <c r="LFC215" s="33"/>
      <c r="LFD215" s="33"/>
      <c r="LFE215" s="33"/>
      <c r="LFF215" s="34"/>
      <c r="LFG215" s="36"/>
      <c r="LFH215" s="58"/>
      <c r="LFI215" s="59"/>
      <c r="LFJ215" s="33"/>
      <c r="LFK215" s="33"/>
      <c r="LFL215" s="33"/>
      <c r="LFM215" s="34"/>
      <c r="LFN215" s="36"/>
      <c r="LFO215" s="58"/>
      <c r="LFP215" s="59"/>
      <c r="LFQ215" s="33"/>
      <c r="LFR215" s="33"/>
      <c r="LFS215" s="33"/>
      <c r="LFT215" s="34"/>
      <c r="LFU215" s="36"/>
      <c r="LFV215" s="58"/>
      <c r="LFW215" s="59"/>
      <c r="LFX215" s="33"/>
      <c r="LFY215" s="33"/>
      <c r="LFZ215" s="33"/>
      <c r="LGA215" s="34"/>
      <c r="LGB215" s="36"/>
      <c r="LGC215" s="58"/>
      <c r="LGD215" s="59"/>
      <c r="LGE215" s="33"/>
      <c r="LGF215" s="33"/>
      <c r="LGG215" s="33"/>
      <c r="LGH215" s="34"/>
      <c r="LGI215" s="36"/>
      <c r="LGJ215" s="58"/>
      <c r="LGK215" s="59"/>
      <c r="LGL215" s="33"/>
      <c r="LGM215" s="33"/>
      <c r="LGN215" s="33"/>
      <c r="LGO215" s="34"/>
      <c r="LGP215" s="36"/>
      <c r="LGQ215" s="58"/>
      <c r="LGR215" s="59"/>
      <c r="LGS215" s="33"/>
      <c r="LGT215" s="33"/>
      <c r="LGU215" s="33"/>
      <c r="LGV215" s="34"/>
      <c r="LGW215" s="36"/>
      <c r="LGX215" s="58"/>
      <c r="LGY215" s="59"/>
      <c r="LGZ215" s="33"/>
      <c r="LHA215" s="33"/>
      <c r="LHB215" s="33"/>
      <c r="LHC215" s="34"/>
      <c r="LHD215" s="36"/>
      <c r="LHE215" s="58"/>
      <c r="LHF215" s="59"/>
      <c r="LHG215" s="33"/>
      <c r="LHH215" s="33"/>
      <c r="LHI215" s="33"/>
      <c r="LHJ215" s="34"/>
      <c r="LHK215" s="36"/>
      <c r="LHL215" s="58"/>
      <c r="LHM215" s="59"/>
      <c r="LHN215" s="33"/>
      <c r="LHO215" s="33"/>
      <c r="LHP215" s="33"/>
      <c r="LHQ215" s="34"/>
      <c r="LHR215" s="36"/>
      <c r="LHS215" s="58"/>
      <c r="LHT215" s="59"/>
      <c r="LHU215" s="33"/>
      <c r="LHV215" s="33"/>
      <c r="LHW215" s="33"/>
      <c r="LHX215" s="34"/>
      <c r="LHY215" s="36"/>
      <c r="LHZ215" s="58"/>
      <c r="LIA215" s="59"/>
      <c r="LIB215" s="33"/>
      <c r="LIC215" s="33"/>
      <c r="LID215" s="33"/>
      <c r="LIE215" s="34"/>
      <c r="LIF215" s="36"/>
      <c r="LIG215" s="58"/>
      <c r="LIH215" s="59"/>
      <c r="LII215" s="33"/>
      <c r="LIJ215" s="33"/>
      <c r="LIK215" s="33"/>
      <c r="LIL215" s="34"/>
      <c r="LIM215" s="36"/>
      <c r="LIN215" s="58"/>
      <c r="LIO215" s="59"/>
      <c r="LIP215" s="33"/>
      <c r="LIQ215" s="33"/>
      <c r="LIR215" s="33"/>
      <c r="LIS215" s="34"/>
      <c r="LIT215" s="36"/>
      <c r="LIU215" s="58"/>
      <c r="LIV215" s="59"/>
      <c r="LIW215" s="33"/>
      <c r="LIX215" s="33"/>
      <c r="LIY215" s="33"/>
      <c r="LIZ215" s="34"/>
      <c r="LJA215" s="36"/>
      <c r="LJB215" s="58"/>
      <c r="LJC215" s="59"/>
      <c r="LJD215" s="33"/>
      <c r="LJE215" s="33"/>
      <c r="LJF215" s="33"/>
      <c r="LJG215" s="34"/>
      <c r="LJH215" s="36"/>
      <c r="LJI215" s="58"/>
      <c r="LJJ215" s="59"/>
      <c r="LJK215" s="33"/>
      <c r="LJL215" s="33"/>
      <c r="LJM215" s="33"/>
      <c r="LJN215" s="34"/>
      <c r="LJO215" s="36"/>
      <c r="LJP215" s="58"/>
      <c r="LJQ215" s="59"/>
      <c r="LJR215" s="33"/>
      <c r="LJS215" s="33"/>
      <c r="LJT215" s="33"/>
      <c r="LJU215" s="34"/>
      <c r="LJV215" s="36"/>
      <c r="LJW215" s="58"/>
      <c r="LJX215" s="59"/>
      <c r="LJY215" s="33"/>
      <c r="LJZ215" s="33"/>
      <c r="LKA215" s="33"/>
      <c r="LKB215" s="34"/>
      <c r="LKC215" s="36"/>
      <c r="LKD215" s="58"/>
      <c r="LKE215" s="59"/>
      <c r="LKF215" s="33"/>
      <c r="LKG215" s="33"/>
      <c r="LKH215" s="33"/>
      <c r="LKI215" s="34"/>
      <c r="LKJ215" s="36"/>
      <c r="LKK215" s="58"/>
      <c r="LKL215" s="59"/>
      <c r="LKM215" s="33"/>
      <c r="LKN215" s="33"/>
      <c r="LKO215" s="33"/>
      <c r="LKP215" s="34"/>
      <c r="LKQ215" s="36"/>
      <c r="LKR215" s="58"/>
      <c r="LKS215" s="59"/>
      <c r="LKT215" s="33"/>
      <c r="LKU215" s="33"/>
      <c r="LKV215" s="33"/>
      <c r="LKW215" s="34"/>
      <c r="LKX215" s="36"/>
      <c r="LKY215" s="58"/>
      <c r="LKZ215" s="59"/>
      <c r="LLA215" s="33"/>
      <c r="LLB215" s="33"/>
      <c r="LLC215" s="33"/>
      <c r="LLD215" s="34"/>
      <c r="LLE215" s="36"/>
      <c r="LLF215" s="58"/>
      <c r="LLG215" s="59"/>
      <c r="LLH215" s="33"/>
      <c r="LLI215" s="33"/>
      <c r="LLJ215" s="33"/>
      <c r="LLK215" s="34"/>
      <c r="LLL215" s="36"/>
      <c r="LLM215" s="58"/>
      <c r="LLN215" s="59"/>
      <c r="LLO215" s="33"/>
      <c r="LLP215" s="33"/>
      <c r="LLQ215" s="33"/>
      <c r="LLR215" s="34"/>
      <c r="LLS215" s="36"/>
      <c r="LLT215" s="58"/>
      <c r="LLU215" s="59"/>
      <c r="LLV215" s="33"/>
      <c r="LLW215" s="33"/>
      <c r="LLX215" s="33"/>
      <c r="LLY215" s="34"/>
      <c r="LLZ215" s="36"/>
      <c r="LMA215" s="58"/>
      <c r="LMB215" s="59"/>
      <c r="LMC215" s="33"/>
      <c r="LMD215" s="33"/>
      <c r="LME215" s="33"/>
      <c r="LMF215" s="34"/>
      <c r="LMG215" s="36"/>
      <c r="LMH215" s="58"/>
      <c r="LMI215" s="59"/>
      <c r="LMJ215" s="33"/>
      <c r="LMK215" s="33"/>
      <c r="LML215" s="33"/>
      <c r="LMM215" s="34"/>
      <c r="LMN215" s="36"/>
      <c r="LMO215" s="58"/>
      <c r="LMP215" s="59"/>
      <c r="LMQ215" s="33"/>
      <c r="LMR215" s="33"/>
      <c r="LMS215" s="33"/>
      <c r="LMT215" s="34"/>
      <c r="LMU215" s="36"/>
      <c r="LMV215" s="58"/>
      <c r="LMW215" s="59"/>
      <c r="LMX215" s="33"/>
      <c r="LMY215" s="33"/>
      <c r="LMZ215" s="33"/>
      <c r="LNA215" s="34"/>
      <c r="LNB215" s="36"/>
      <c r="LNC215" s="58"/>
      <c r="LND215" s="59"/>
      <c r="LNE215" s="33"/>
      <c r="LNF215" s="33"/>
      <c r="LNG215" s="33"/>
      <c r="LNH215" s="34"/>
      <c r="LNI215" s="36"/>
      <c r="LNJ215" s="58"/>
      <c r="LNK215" s="59"/>
      <c r="LNL215" s="33"/>
      <c r="LNM215" s="33"/>
      <c r="LNN215" s="33"/>
      <c r="LNO215" s="34"/>
      <c r="LNP215" s="36"/>
      <c r="LNQ215" s="58"/>
      <c r="LNR215" s="59"/>
      <c r="LNS215" s="33"/>
      <c r="LNT215" s="33"/>
      <c r="LNU215" s="33"/>
      <c r="LNV215" s="34"/>
      <c r="LNW215" s="36"/>
      <c r="LNX215" s="58"/>
      <c r="LNY215" s="59"/>
      <c r="LNZ215" s="33"/>
      <c r="LOA215" s="33"/>
      <c r="LOB215" s="33"/>
      <c r="LOC215" s="34"/>
      <c r="LOD215" s="36"/>
      <c r="LOE215" s="58"/>
      <c r="LOF215" s="59"/>
      <c r="LOG215" s="33"/>
      <c r="LOH215" s="33"/>
      <c r="LOI215" s="33"/>
      <c r="LOJ215" s="34"/>
      <c r="LOK215" s="36"/>
      <c r="LOL215" s="58"/>
      <c r="LOM215" s="59"/>
      <c r="LON215" s="33"/>
      <c r="LOO215" s="33"/>
      <c r="LOP215" s="33"/>
      <c r="LOQ215" s="34"/>
      <c r="LOR215" s="36"/>
      <c r="LOS215" s="58"/>
      <c r="LOT215" s="59"/>
      <c r="LOU215" s="33"/>
      <c r="LOV215" s="33"/>
      <c r="LOW215" s="33"/>
      <c r="LOX215" s="34"/>
      <c r="LOY215" s="36"/>
      <c r="LOZ215" s="58"/>
      <c r="LPA215" s="59"/>
      <c r="LPB215" s="33"/>
      <c r="LPC215" s="33"/>
      <c r="LPD215" s="33"/>
      <c r="LPE215" s="34"/>
      <c r="LPF215" s="36"/>
      <c r="LPG215" s="58"/>
      <c r="LPH215" s="59"/>
      <c r="LPI215" s="33"/>
      <c r="LPJ215" s="33"/>
      <c r="LPK215" s="33"/>
      <c r="LPL215" s="34"/>
      <c r="LPM215" s="36"/>
      <c r="LPN215" s="58"/>
      <c r="LPO215" s="59"/>
      <c r="LPP215" s="33"/>
      <c r="LPQ215" s="33"/>
      <c r="LPR215" s="33"/>
      <c r="LPS215" s="34"/>
      <c r="LPT215" s="36"/>
      <c r="LPU215" s="58"/>
      <c r="LPV215" s="59"/>
      <c r="LPW215" s="33"/>
      <c r="LPX215" s="33"/>
      <c r="LPY215" s="33"/>
      <c r="LPZ215" s="34"/>
      <c r="LQA215" s="36"/>
      <c r="LQB215" s="58"/>
      <c r="LQC215" s="59"/>
      <c r="LQD215" s="33"/>
      <c r="LQE215" s="33"/>
      <c r="LQF215" s="33"/>
      <c r="LQG215" s="34"/>
      <c r="LQH215" s="36"/>
      <c r="LQI215" s="58"/>
      <c r="LQJ215" s="59"/>
      <c r="LQK215" s="33"/>
      <c r="LQL215" s="33"/>
      <c r="LQM215" s="33"/>
      <c r="LQN215" s="34"/>
      <c r="LQO215" s="36"/>
      <c r="LQP215" s="58"/>
      <c r="LQQ215" s="59"/>
      <c r="LQR215" s="33"/>
      <c r="LQS215" s="33"/>
      <c r="LQT215" s="33"/>
      <c r="LQU215" s="34"/>
      <c r="LQV215" s="36"/>
      <c r="LQW215" s="58"/>
      <c r="LQX215" s="59"/>
      <c r="LQY215" s="33"/>
      <c r="LQZ215" s="33"/>
      <c r="LRA215" s="33"/>
      <c r="LRB215" s="34"/>
      <c r="LRC215" s="36"/>
      <c r="LRD215" s="58"/>
      <c r="LRE215" s="59"/>
      <c r="LRF215" s="33"/>
      <c r="LRG215" s="33"/>
      <c r="LRH215" s="33"/>
      <c r="LRI215" s="34"/>
      <c r="LRJ215" s="36"/>
      <c r="LRK215" s="58"/>
      <c r="LRL215" s="59"/>
      <c r="LRM215" s="33"/>
      <c r="LRN215" s="33"/>
      <c r="LRO215" s="33"/>
      <c r="LRP215" s="34"/>
      <c r="LRQ215" s="36"/>
      <c r="LRR215" s="58"/>
      <c r="LRS215" s="59"/>
      <c r="LRT215" s="33"/>
      <c r="LRU215" s="33"/>
      <c r="LRV215" s="33"/>
      <c r="LRW215" s="34"/>
      <c r="LRX215" s="36"/>
      <c r="LRY215" s="58"/>
      <c r="LRZ215" s="59"/>
      <c r="LSA215" s="33"/>
      <c r="LSB215" s="33"/>
      <c r="LSC215" s="33"/>
      <c r="LSD215" s="34"/>
      <c r="LSE215" s="36"/>
      <c r="LSF215" s="58"/>
      <c r="LSG215" s="59"/>
      <c r="LSH215" s="33"/>
      <c r="LSI215" s="33"/>
      <c r="LSJ215" s="33"/>
      <c r="LSK215" s="34"/>
      <c r="LSL215" s="36"/>
      <c r="LSM215" s="58"/>
      <c r="LSN215" s="59"/>
      <c r="LSO215" s="33"/>
      <c r="LSP215" s="33"/>
      <c r="LSQ215" s="33"/>
      <c r="LSR215" s="34"/>
      <c r="LSS215" s="36"/>
      <c r="LST215" s="58"/>
      <c r="LSU215" s="59"/>
      <c r="LSV215" s="33"/>
      <c r="LSW215" s="33"/>
      <c r="LSX215" s="33"/>
      <c r="LSY215" s="34"/>
      <c r="LSZ215" s="36"/>
      <c r="LTA215" s="58"/>
      <c r="LTB215" s="59"/>
      <c r="LTC215" s="33"/>
      <c r="LTD215" s="33"/>
      <c r="LTE215" s="33"/>
      <c r="LTF215" s="34"/>
      <c r="LTG215" s="36"/>
      <c r="LTH215" s="58"/>
      <c r="LTI215" s="59"/>
      <c r="LTJ215" s="33"/>
      <c r="LTK215" s="33"/>
      <c r="LTL215" s="33"/>
      <c r="LTM215" s="34"/>
      <c r="LTN215" s="36"/>
      <c r="LTO215" s="58"/>
      <c r="LTP215" s="59"/>
      <c r="LTQ215" s="33"/>
      <c r="LTR215" s="33"/>
      <c r="LTS215" s="33"/>
      <c r="LTT215" s="34"/>
      <c r="LTU215" s="36"/>
      <c r="LTV215" s="58"/>
      <c r="LTW215" s="59"/>
      <c r="LTX215" s="33"/>
      <c r="LTY215" s="33"/>
      <c r="LTZ215" s="33"/>
      <c r="LUA215" s="34"/>
      <c r="LUB215" s="36"/>
      <c r="LUC215" s="58"/>
      <c r="LUD215" s="59"/>
      <c r="LUE215" s="33"/>
      <c r="LUF215" s="33"/>
      <c r="LUG215" s="33"/>
      <c r="LUH215" s="34"/>
      <c r="LUI215" s="36"/>
      <c r="LUJ215" s="58"/>
      <c r="LUK215" s="59"/>
      <c r="LUL215" s="33"/>
      <c r="LUM215" s="33"/>
      <c r="LUN215" s="33"/>
      <c r="LUO215" s="34"/>
      <c r="LUP215" s="36"/>
      <c r="LUQ215" s="58"/>
      <c r="LUR215" s="59"/>
      <c r="LUS215" s="33"/>
      <c r="LUT215" s="33"/>
      <c r="LUU215" s="33"/>
      <c r="LUV215" s="34"/>
      <c r="LUW215" s="36"/>
      <c r="LUX215" s="58"/>
      <c r="LUY215" s="59"/>
      <c r="LUZ215" s="33"/>
      <c r="LVA215" s="33"/>
      <c r="LVB215" s="33"/>
      <c r="LVC215" s="34"/>
      <c r="LVD215" s="36"/>
      <c r="LVE215" s="58"/>
      <c r="LVF215" s="59"/>
      <c r="LVG215" s="33"/>
      <c r="LVH215" s="33"/>
      <c r="LVI215" s="33"/>
      <c r="LVJ215" s="34"/>
      <c r="LVK215" s="36"/>
      <c r="LVL215" s="58"/>
      <c r="LVM215" s="59"/>
      <c r="LVN215" s="33"/>
      <c r="LVO215" s="33"/>
      <c r="LVP215" s="33"/>
      <c r="LVQ215" s="34"/>
      <c r="LVR215" s="36"/>
      <c r="LVS215" s="58"/>
      <c r="LVT215" s="59"/>
      <c r="LVU215" s="33"/>
      <c r="LVV215" s="33"/>
      <c r="LVW215" s="33"/>
      <c r="LVX215" s="34"/>
      <c r="LVY215" s="36"/>
      <c r="LVZ215" s="58"/>
      <c r="LWA215" s="59"/>
      <c r="LWB215" s="33"/>
      <c r="LWC215" s="33"/>
      <c r="LWD215" s="33"/>
      <c r="LWE215" s="34"/>
      <c r="LWF215" s="36"/>
      <c r="LWG215" s="58"/>
      <c r="LWH215" s="59"/>
      <c r="LWI215" s="33"/>
      <c r="LWJ215" s="33"/>
      <c r="LWK215" s="33"/>
      <c r="LWL215" s="34"/>
      <c r="LWM215" s="36"/>
      <c r="LWN215" s="58"/>
      <c r="LWO215" s="59"/>
      <c r="LWP215" s="33"/>
      <c r="LWQ215" s="33"/>
      <c r="LWR215" s="33"/>
      <c r="LWS215" s="34"/>
      <c r="LWT215" s="36"/>
      <c r="LWU215" s="58"/>
      <c r="LWV215" s="59"/>
      <c r="LWW215" s="33"/>
      <c r="LWX215" s="33"/>
      <c r="LWY215" s="33"/>
      <c r="LWZ215" s="34"/>
      <c r="LXA215" s="36"/>
      <c r="LXB215" s="58"/>
      <c r="LXC215" s="59"/>
      <c r="LXD215" s="33"/>
      <c r="LXE215" s="33"/>
      <c r="LXF215" s="33"/>
      <c r="LXG215" s="34"/>
      <c r="LXH215" s="36"/>
      <c r="LXI215" s="58"/>
      <c r="LXJ215" s="59"/>
      <c r="LXK215" s="33"/>
      <c r="LXL215" s="33"/>
      <c r="LXM215" s="33"/>
      <c r="LXN215" s="34"/>
      <c r="LXO215" s="36"/>
      <c r="LXP215" s="58"/>
      <c r="LXQ215" s="59"/>
      <c r="LXR215" s="33"/>
      <c r="LXS215" s="33"/>
      <c r="LXT215" s="33"/>
      <c r="LXU215" s="34"/>
      <c r="LXV215" s="36"/>
      <c r="LXW215" s="58"/>
      <c r="LXX215" s="59"/>
      <c r="LXY215" s="33"/>
      <c r="LXZ215" s="33"/>
      <c r="LYA215" s="33"/>
      <c r="LYB215" s="34"/>
      <c r="LYC215" s="36"/>
      <c r="LYD215" s="58"/>
      <c r="LYE215" s="59"/>
      <c r="LYF215" s="33"/>
      <c r="LYG215" s="33"/>
      <c r="LYH215" s="33"/>
      <c r="LYI215" s="34"/>
      <c r="LYJ215" s="36"/>
      <c r="LYK215" s="58"/>
      <c r="LYL215" s="59"/>
      <c r="LYM215" s="33"/>
      <c r="LYN215" s="33"/>
      <c r="LYO215" s="33"/>
      <c r="LYP215" s="34"/>
      <c r="LYQ215" s="36"/>
      <c r="LYR215" s="58"/>
      <c r="LYS215" s="59"/>
      <c r="LYT215" s="33"/>
      <c r="LYU215" s="33"/>
      <c r="LYV215" s="33"/>
      <c r="LYW215" s="34"/>
      <c r="LYX215" s="36"/>
      <c r="LYY215" s="58"/>
      <c r="LYZ215" s="59"/>
      <c r="LZA215" s="33"/>
      <c r="LZB215" s="33"/>
      <c r="LZC215" s="33"/>
      <c r="LZD215" s="34"/>
      <c r="LZE215" s="36"/>
      <c r="LZF215" s="58"/>
      <c r="LZG215" s="59"/>
      <c r="LZH215" s="33"/>
      <c r="LZI215" s="33"/>
      <c r="LZJ215" s="33"/>
      <c r="LZK215" s="34"/>
      <c r="LZL215" s="36"/>
      <c r="LZM215" s="58"/>
      <c r="LZN215" s="59"/>
      <c r="LZO215" s="33"/>
      <c r="LZP215" s="33"/>
      <c r="LZQ215" s="33"/>
      <c r="LZR215" s="34"/>
      <c r="LZS215" s="36"/>
      <c r="LZT215" s="58"/>
      <c r="LZU215" s="59"/>
      <c r="LZV215" s="33"/>
      <c r="LZW215" s="33"/>
      <c r="LZX215" s="33"/>
      <c r="LZY215" s="34"/>
      <c r="LZZ215" s="36"/>
      <c r="MAA215" s="58"/>
      <c r="MAB215" s="59"/>
      <c r="MAC215" s="33"/>
      <c r="MAD215" s="33"/>
      <c r="MAE215" s="33"/>
      <c r="MAF215" s="34"/>
      <c r="MAG215" s="36"/>
      <c r="MAH215" s="58"/>
      <c r="MAI215" s="59"/>
      <c r="MAJ215" s="33"/>
      <c r="MAK215" s="33"/>
      <c r="MAL215" s="33"/>
      <c r="MAM215" s="34"/>
      <c r="MAN215" s="36"/>
      <c r="MAO215" s="58"/>
      <c r="MAP215" s="59"/>
      <c r="MAQ215" s="33"/>
      <c r="MAR215" s="33"/>
      <c r="MAS215" s="33"/>
      <c r="MAT215" s="34"/>
      <c r="MAU215" s="36"/>
      <c r="MAV215" s="58"/>
      <c r="MAW215" s="59"/>
      <c r="MAX215" s="33"/>
      <c r="MAY215" s="33"/>
      <c r="MAZ215" s="33"/>
      <c r="MBA215" s="34"/>
      <c r="MBB215" s="36"/>
      <c r="MBC215" s="58"/>
      <c r="MBD215" s="59"/>
      <c r="MBE215" s="33"/>
      <c r="MBF215" s="33"/>
      <c r="MBG215" s="33"/>
      <c r="MBH215" s="34"/>
      <c r="MBI215" s="36"/>
      <c r="MBJ215" s="58"/>
      <c r="MBK215" s="59"/>
      <c r="MBL215" s="33"/>
      <c r="MBM215" s="33"/>
      <c r="MBN215" s="33"/>
      <c r="MBO215" s="34"/>
      <c r="MBP215" s="36"/>
      <c r="MBQ215" s="58"/>
      <c r="MBR215" s="59"/>
      <c r="MBS215" s="33"/>
      <c r="MBT215" s="33"/>
      <c r="MBU215" s="33"/>
      <c r="MBV215" s="34"/>
      <c r="MBW215" s="36"/>
      <c r="MBX215" s="58"/>
      <c r="MBY215" s="59"/>
      <c r="MBZ215" s="33"/>
      <c r="MCA215" s="33"/>
      <c r="MCB215" s="33"/>
      <c r="MCC215" s="34"/>
      <c r="MCD215" s="36"/>
      <c r="MCE215" s="58"/>
      <c r="MCF215" s="59"/>
      <c r="MCG215" s="33"/>
      <c r="MCH215" s="33"/>
      <c r="MCI215" s="33"/>
      <c r="MCJ215" s="34"/>
      <c r="MCK215" s="36"/>
      <c r="MCL215" s="58"/>
      <c r="MCM215" s="59"/>
      <c r="MCN215" s="33"/>
      <c r="MCO215" s="33"/>
      <c r="MCP215" s="33"/>
      <c r="MCQ215" s="34"/>
      <c r="MCR215" s="36"/>
      <c r="MCS215" s="58"/>
      <c r="MCT215" s="59"/>
      <c r="MCU215" s="33"/>
      <c r="MCV215" s="33"/>
      <c r="MCW215" s="33"/>
      <c r="MCX215" s="34"/>
      <c r="MCY215" s="36"/>
      <c r="MCZ215" s="58"/>
      <c r="MDA215" s="59"/>
      <c r="MDB215" s="33"/>
      <c r="MDC215" s="33"/>
      <c r="MDD215" s="33"/>
      <c r="MDE215" s="34"/>
      <c r="MDF215" s="36"/>
      <c r="MDG215" s="58"/>
      <c r="MDH215" s="59"/>
      <c r="MDI215" s="33"/>
      <c r="MDJ215" s="33"/>
      <c r="MDK215" s="33"/>
      <c r="MDL215" s="34"/>
      <c r="MDM215" s="36"/>
      <c r="MDN215" s="58"/>
      <c r="MDO215" s="59"/>
      <c r="MDP215" s="33"/>
      <c r="MDQ215" s="33"/>
      <c r="MDR215" s="33"/>
      <c r="MDS215" s="34"/>
      <c r="MDT215" s="36"/>
      <c r="MDU215" s="58"/>
      <c r="MDV215" s="59"/>
      <c r="MDW215" s="33"/>
      <c r="MDX215" s="33"/>
      <c r="MDY215" s="33"/>
      <c r="MDZ215" s="34"/>
      <c r="MEA215" s="36"/>
      <c r="MEB215" s="58"/>
      <c r="MEC215" s="59"/>
      <c r="MED215" s="33"/>
      <c r="MEE215" s="33"/>
      <c r="MEF215" s="33"/>
      <c r="MEG215" s="34"/>
      <c r="MEH215" s="36"/>
      <c r="MEI215" s="58"/>
      <c r="MEJ215" s="59"/>
      <c r="MEK215" s="33"/>
      <c r="MEL215" s="33"/>
      <c r="MEM215" s="33"/>
      <c r="MEN215" s="34"/>
      <c r="MEO215" s="36"/>
      <c r="MEP215" s="58"/>
      <c r="MEQ215" s="59"/>
      <c r="MER215" s="33"/>
      <c r="MES215" s="33"/>
      <c r="MET215" s="33"/>
      <c r="MEU215" s="34"/>
      <c r="MEV215" s="36"/>
      <c r="MEW215" s="58"/>
      <c r="MEX215" s="59"/>
      <c r="MEY215" s="33"/>
      <c r="MEZ215" s="33"/>
      <c r="MFA215" s="33"/>
      <c r="MFB215" s="34"/>
      <c r="MFC215" s="36"/>
      <c r="MFD215" s="58"/>
      <c r="MFE215" s="59"/>
      <c r="MFF215" s="33"/>
      <c r="MFG215" s="33"/>
      <c r="MFH215" s="33"/>
      <c r="MFI215" s="34"/>
      <c r="MFJ215" s="36"/>
      <c r="MFK215" s="58"/>
      <c r="MFL215" s="59"/>
      <c r="MFM215" s="33"/>
      <c r="MFN215" s="33"/>
      <c r="MFO215" s="33"/>
      <c r="MFP215" s="34"/>
      <c r="MFQ215" s="36"/>
      <c r="MFR215" s="58"/>
      <c r="MFS215" s="59"/>
      <c r="MFT215" s="33"/>
      <c r="MFU215" s="33"/>
      <c r="MFV215" s="33"/>
      <c r="MFW215" s="34"/>
      <c r="MFX215" s="36"/>
      <c r="MFY215" s="58"/>
      <c r="MFZ215" s="59"/>
      <c r="MGA215" s="33"/>
      <c r="MGB215" s="33"/>
      <c r="MGC215" s="33"/>
      <c r="MGD215" s="34"/>
      <c r="MGE215" s="36"/>
      <c r="MGF215" s="58"/>
      <c r="MGG215" s="59"/>
      <c r="MGH215" s="33"/>
      <c r="MGI215" s="33"/>
      <c r="MGJ215" s="33"/>
      <c r="MGK215" s="34"/>
      <c r="MGL215" s="36"/>
      <c r="MGM215" s="58"/>
      <c r="MGN215" s="59"/>
      <c r="MGO215" s="33"/>
      <c r="MGP215" s="33"/>
      <c r="MGQ215" s="33"/>
      <c r="MGR215" s="34"/>
      <c r="MGS215" s="36"/>
      <c r="MGT215" s="58"/>
      <c r="MGU215" s="59"/>
      <c r="MGV215" s="33"/>
      <c r="MGW215" s="33"/>
      <c r="MGX215" s="33"/>
      <c r="MGY215" s="34"/>
      <c r="MGZ215" s="36"/>
      <c r="MHA215" s="58"/>
      <c r="MHB215" s="59"/>
      <c r="MHC215" s="33"/>
      <c r="MHD215" s="33"/>
      <c r="MHE215" s="33"/>
      <c r="MHF215" s="34"/>
      <c r="MHG215" s="36"/>
      <c r="MHH215" s="58"/>
      <c r="MHI215" s="59"/>
      <c r="MHJ215" s="33"/>
      <c r="MHK215" s="33"/>
      <c r="MHL215" s="33"/>
      <c r="MHM215" s="34"/>
      <c r="MHN215" s="36"/>
      <c r="MHO215" s="58"/>
      <c r="MHP215" s="59"/>
      <c r="MHQ215" s="33"/>
      <c r="MHR215" s="33"/>
      <c r="MHS215" s="33"/>
      <c r="MHT215" s="34"/>
      <c r="MHU215" s="36"/>
      <c r="MHV215" s="58"/>
      <c r="MHW215" s="59"/>
      <c r="MHX215" s="33"/>
      <c r="MHY215" s="33"/>
      <c r="MHZ215" s="33"/>
      <c r="MIA215" s="34"/>
      <c r="MIB215" s="36"/>
      <c r="MIC215" s="58"/>
      <c r="MID215" s="59"/>
      <c r="MIE215" s="33"/>
      <c r="MIF215" s="33"/>
      <c r="MIG215" s="33"/>
      <c r="MIH215" s="34"/>
      <c r="MII215" s="36"/>
      <c r="MIJ215" s="58"/>
      <c r="MIK215" s="59"/>
      <c r="MIL215" s="33"/>
      <c r="MIM215" s="33"/>
      <c r="MIN215" s="33"/>
      <c r="MIO215" s="34"/>
      <c r="MIP215" s="36"/>
      <c r="MIQ215" s="58"/>
      <c r="MIR215" s="59"/>
      <c r="MIS215" s="33"/>
      <c r="MIT215" s="33"/>
      <c r="MIU215" s="33"/>
      <c r="MIV215" s="34"/>
      <c r="MIW215" s="36"/>
      <c r="MIX215" s="58"/>
      <c r="MIY215" s="59"/>
      <c r="MIZ215" s="33"/>
      <c r="MJA215" s="33"/>
      <c r="MJB215" s="33"/>
      <c r="MJC215" s="34"/>
      <c r="MJD215" s="36"/>
      <c r="MJE215" s="58"/>
      <c r="MJF215" s="59"/>
      <c r="MJG215" s="33"/>
      <c r="MJH215" s="33"/>
      <c r="MJI215" s="33"/>
      <c r="MJJ215" s="34"/>
      <c r="MJK215" s="36"/>
      <c r="MJL215" s="58"/>
      <c r="MJM215" s="59"/>
      <c r="MJN215" s="33"/>
      <c r="MJO215" s="33"/>
      <c r="MJP215" s="33"/>
      <c r="MJQ215" s="34"/>
      <c r="MJR215" s="36"/>
      <c r="MJS215" s="58"/>
      <c r="MJT215" s="59"/>
      <c r="MJU215" s="33"/>
      <c r="MJV215" s="33"/>
      <c r="MJW215" s="33"/>
      <c r="MJX215" s="34"/>
      <c r="MJY215" s="36"/>
      <c r="MJZ215" s="58"/>
      <c r="MKA215" s="59"/>
      <c r="MKB215" s="33"/>
      <c r="MKC215" s="33"/>
      <c r="MKD215" s="33"/>
      <c r="MKE215" s="34"/>
      <c r="MKF215" s="36"/>
      <c r="MKG215" s="58"/>
      <c r="MKH215" s="59"/>
      <c r="MKI215" s="33"/>
      <c r="MKJ215" s="33"/>
      <c r="MKK215" s="33"/>
      <c r="MKL215" s="34"/>
      <c r="MKM215" s="36"/>
      <c r="MKN215" s="58"/>
      <c r="MKO215" s="59"/>
      <c r="MKP215" s="33"/>
      <c r="MKQ215" s="33"/>
      <c r="MKR215" s="33"/>
      <c r="MKS215" s="34"/>
      <c r="MKT215" s="36"/>
      <c r="MKU215" s="58"/>
      <c r="MKV215" s="59"/>
      <c r="MKW215" s="33"/>
      <c r="MKX215" s="33"/>
      <c r="MKY215" s="33"/>
      <c r="MKZ215" s="34"/>
      <c r="MLA215" s="36"/>
      <c r="MLB215" s="58"/>
      <c r="MLC215" s="59"/>
      <c r="MLD215" s="33"/>
      <c r="MLE215" s="33"/>
      <c r="MLF215" s="33"/>
      <c r="MLG215" s="34"/>
      <c r="MLH215" s="36"/>
      <c r="MLI215" s="58"/>
      <c r="MLJ215" s="59"/>
      <c r="MLK215" s="33"/>
      <c r="MLL215" s="33"/>
      <c r="MLM215" s="33"/>
      <c r="MLN215" s="34"/>
      <c r="MLO215" s="36"/>
      <c r="MLP215" s="58"/>
      <c r="MLQ215" s="59"/>
      <c r="MLR215" s="33"/>
      <c r="MLS215" s="33"/>
      <c r="MLT215" s="33"/>
      <c r="MLU215" s="34"/>
      <c r="MLV215" s="36"/>
      <c r="MLW215" s="58"/>
      <c r="MLX215" s="59"/>
      <c r="MLY215" s="33"/>
      <c r="MLZ215" s="33"/>
      <c r="MMA215" s="33"/>
      <c r="MMB215" s="34"/>
      <c r="MMC215" s="36"/>
      <c r="MMD215" s="58"/>
      <c r="MME215" s="59"/>
      <c r="MMF215" s="33"/>
      <c r="MMG215" s="33"/>
      <c r="MMH215" s="33"/>
      <c r="MMI215" s="34"/>
      <c r="MMJ215" s="36"/>
      <c r="MMK215" s="58"/>
      <c r="MML215" s="59"/>
      <c r="MMM215" s="33"/>
      <c r="MMN215" s="33"/>
      <c r="MMO215" s="33"/>
      <c r="MMP215" s="34"/>
      <c r="MMQ215" s="36"/>
      <c r="MMR215" s="58"/>
      <c r="MMS215" s="59"/>
      <c r="MMT215" s="33"/>
      <c r="MMU215" s="33"/>
      <c r="MMV215" s="33"/>
      <c r="MMW215" s="34"/>
      <c r="MMX215" s="36"/>
      <c r="MMY215" s="58"/>
      <c r="MMZ215" s="59"/>
      <c r="MNA215" s="33"/>
      <c r="MNB215" s="33"/>
      <c r="MNC215" s="33"/>
      <c r="MND215" s="34"/>
      <c r="MNE215" s="36"/>
      <c r="MNF215" s="58"/>
      <c r="MNG215" s="59"/>
      <c r="MNH215" s="33"/>
      <c r="MNI215" s="33"/>
      <c r="MNJ215" s="33"/>
      <c r="MNK215" s="34"/>
      <c r="MNL215" s="36"/>
      <c r="MNM215" s="58"/>
      <c r="MNN215" s="59"/>
      <c r="MNO215" s="33"/>
      <c r="MNP215" s="33"/>
      <c r="MNQ215" s="33"/>
      <c r="MNR215" s="34"/>
      <c r="MNS215" s="36"/>
      <c r="MNT215" s="58"/>
      <c r="MNU215" s="59"/>
      <c r="MNV215" s="33"/>
      <c r="MNW215" s="33"/>
      <c r="MNX215" s="33"/>
      <c r="MNY215" s="34"/>
      <c r="MNZ215" s="36"/>
      <c r="MOA215" s="58"/>
      <c r="MOB215" s="59"/>
      <c r="MOC215" s="33"/>
      <c r="MOD215" s="33"/>
      <c r="MOE215" s="33"/>
      <c r="MOF215" s="34"/>
      <c r="MOG215" s="36"/>
      <c r="MOH215" s="58"/>
      <c r="MOI215" s="59"/>
      <c r="MOJ215" s="33"/>
      <c r="MOK215" s="33"/>
      <c r="MOL215" s="33"/>
      <c r="MOM215" s="34"/>
      <c r="MON215" s="36"/>
      <c r="MOO215" s="58"/>
      <c r="MOP215" s="59"/>
      <c r="MOQ215" s="33"/>
      <c r="MOR215" s="33"/>
      <c r="MOS215" s="33"/>
      <c r="MOT215" s="34"/>
      <c r="MOU215" s="36"/>
      <c r="MOV215" s="58"/>
      <c r="MOW215" s="59"/>
      <c r="MOX215" s="33"/>
      <c r="MOY215" s="33"/>
      <c r="MOZ215" s="33"/>
      <c r="MPA215" s="34"/>
      <c r="MPB215" s="36"/>
      <c r="MPC215" s="58"/>
      <c r="MPD215" s="59"/>
      <c r="MPE215" s="33"/>
      <c r="MPF215" s="33"/>
      <c r="MPG215" s="33"/>
      <c r="MPH215" s="34"/>
      <c r="MPI215" s="36"/>
      <c r="MPJ215" s="58"/>
      <c r="MPK215" s="59"/>
      <c r="MPL215" s="33"/>
      <c r="MPM215" s="33"/>
      <c r="MPN215" s="33"/>
      <c r="MPO215" s="34"/>
      <c r="MPP215" s="36"/>
      <c r="MPQ215" s="58"/>
      <c r="MPR215" s="59"/>
      <c r="MPS215" s="33"/>
      <c r="MPT215" s="33"/>
      <c r="MPU215" s="33"/>
      <c r="MPV215" s="34"/>
      <c r="MPW215" s="36"/>
      <c r="MPX215" s="58"/>
      <c r="MPY215" s="59"/>
      <c r="MPZ215" s="33"/>
      <c r="MQA215" s="33"/>
      <c r="MQB215" s="33"/>
      <c r="MQC215" s="34"/>
      <c r="MQD215" s="36"/>
      <c r="MQE215" s="58"/>
      <c r="MQF215" s="59"/>
      <c r="MQG215" s="33"/>
      <c r="MQH215" s="33"/>
      <c r="MQI215" s="33"/>
      <c r="MQJ215" s="34"/>
      <c r="MQK215" s="36"/>
      <c r="MQL215" s="58"/>
      <c r="MQM215" s="59"/>
      <c r="MQN215" s="33"/>
      <c r="MQO215" s="33"/>
      <c r="MQP215" s="33"/>
      <c r="MQQ215" s="34"/>
      <c r="MQR215" s="36"/>
      <c r="MQS215" s="58"/>
      <c r="MQT215" s="59"/>
      <c r="MQU215" s="33"/>
      <c r="MQV215" s="33"/>
      <c r="MQW215" s="33"/>
      <c r="MQX215" s="34"/>
      <c r="MQY215" s="36"/>
      <c r="MQZ215" s="58"/>
      <c r="MRA215" s="59"/>
      <c r="MRB215" s="33"/>
      <c r="MRC215" s="33"/>
      <c r="MRD215" s="33"/>
      <c r="MRE215" s="34"/>
      <c r="MRF215" s="36"/>
      <c r="MRG215" s="58"/>
      <c r="MRH215" s="59"/>
      <c r="MRI215" s="33"/>
      <c r="MRJ215" s="33"/>
      <c r="MRK215" s="33"/>
      <c r="MRL215" s="34"/>
      <c r="MRM215" s="36"/>
      <c r="MRN215" s="58"/>
      <c r="MRO215" s="59"/>
      <c r="MRP215" s="33"/>
      <c r="MRQ215" s="33"/>
      <c r="MRR215" s="33"/>
      <c r="MRS215" s="34"/>
      <c r="MRT215" s="36"/>
      <c r="MRU215" s="58"/>
      <c r="MRV215" s="59"/>
      <c r="MRW215" s="33"/>
      <c r="MRX215" s="33"/>
      <c r="MRY215" s="33"/>
      <c r="MRZ215" s="34"/>
      <c r="MSA215" s="36"/>
      <c r="MSB215" s="58"/>
      <c r="MSC215" s="59"/>
      <c r="MSD215" s="33"/>
      <c r="MSE215" s="33"/>
      <c r="MSF215" s="33"/>
      <c r="MSG215" s="34"/>
      <c r="MSH215" s="36"/>
      <c r="MSI215" s="58"/>
      <c r="MSJ215" s="59"/>
      <c r="MSK215" s="33"/>
      <c r="MSL215" s="33"/>
      <c r="MSM215" s="33"/>
      <c r="MSN215" s="34"/>
      <c r="MSO215" s="36"/>
      <c r="MSP215" s="58"/>
      <c r="MSQ215" s="59"/>
      <c r="MSR215" s="33"/>
      <c r="MSS215" s="33"/>
      <c r="MST215" s="33"/>
      <c r="MSU215" s="34"/>
      <c r="MSV215" s="36"/>
      <c r="MSW215" s="58"/>
      <c r="MSX215" s="59"/>
      <c r="MSY215" s="33"/>
      <c r="MSZ215" s="33"/>
      <c r="MTA215" s="33"/>
      <c r="MTB215" s="34"/>
      <c r="MTC215" s="36"/>
      <c r="MTD215" s="58"/>
      <c r="MTE215" s="59"/>
      <c r="MTF215" s="33"/>
      <c r="MTG215" s="33"/>
      <c r="MTH215" s="33"/>
      <c r="MTI215" s="34"/>
      <c r="MTJ215" s="36"/>
      <c r="MTK215" s="58"/>
      <c r="MTL215" s="59"/>
      <c r="MTM215" s="33"/>
      <c r="MTN215" s="33"/>
      <c r="MTO215" s="33"/>
      <c r="MTP215" s="34"/>
      <c r="MTQ215" s="36"/>
      <c r="MTR215" s="58"/>
      <c r="MTS215" s="59"/>
      <c r="MTT215" s="33"/>
      <c r="MTU215" s="33"/>
      <c r="MTV215" s="33"/>
      <c r="MTW215" s="34"/>
      <c r="MTX215" s="36"/>
      <c r="MTY215" s="58"/>
      <c r="MTZ215" s="59"/>
      <c r="MUA215" s="33"/>
      <c r="MUB215" s="33"/>
      <c r="MUC215" s="33"/>
      <c r="MUD215" s="34"/>
      <c r="MUE215" s="36"/>
      <c r="MUF215" s="58"/>
      <c r="MUG215" s="59"/>
      <c r="MUH215" s="33"/>
      <c r="MUI215" s="33"/>
      <c r="MUJ215" s="33"/>
      <c r="MUK215" s="34"/>
      <c r="MUL215" s="36"/>
      <c r="MUM215" s="58"/>
      <c r="MUN215" s="59"/>
      <c r="MUO215" s="33"/>
      <c r="MUP215" s="33"/>
      <c r="MUQ215" s="33"/>
      <c r="MUR215" s="34"/>
      <c r="MUS215" s="36"/>
      <c r="MUT215" s="58"/>
      <c r="MUU215" s="59"/>
      <c r="MUV215" s="33"/>
      <c r="MUW215" s="33"/>
      <c r="MUX215" s="33"/>
      <c r="MUY215" s="34"/>
      <c r="MUZ215" s="36"/>
      <c r="MVA215" s="58"/>
      <c r="MVB215" s="59"/>
      <c r="MVC215" s="33"/>
      <c r="MVD215" s="33"/>
      <c r="MVE215" s="33"/>
      <c r="MVF215" s="34"/>
      <c r="MVG215" s="36"/>
      <c r="MVH215" s="58"/>
      <c r="MVI215" s="59"/>
      <c r="MVJ215" s="33"/>
      <c r="MVK215" s="33"/>
      <c r="MVL215" s="33"/>
      <c r="MVM215" s="34"/>
      <c r="MVN215" s="36"/>
      <c r="MVO215" s="58"/>
      <c r="MVP215" s="59"/>
      <c r="MVQ215" s="33"/>
      <c r="MVR215" s="33"/>
      <c r="MVS215" s="33"/>
      <c r="MVT215" s="34"/>
      <c r="MVU215" s="36"/>
      <c r="MVV215" s="58"/>
      <c r="MVW215" s="59"/>
      <c r="MVX215" s="33"/>
      <c r="MVY215" s="33"/>
      <c r="MVZ215" s="33"/>
      <c r="MWA215" s="34"/>
      <c r="MWB215" s="36"/>
      <c r="MWC215" s="58"/>
      <c r="MWD215" s="59"/>
      <c r="MWE215" s="33"/>
      <c r="MWF215" s="33"/>
      <c r="MWG215" s="33"/>
      <c r="MWH215" s="34"/>
      <c r="MWI215" s="36"/>
      <c r="MWJ215" s="58"/>
      <c r="MWK215" s="59"/>
      <c r="MWL215" s="33"/>
      <c r="MWM215" s="33"/>
      <c r="MWN215" s="33"/>
      <c r="MWO215" s="34"/>
      <c r="MWP215" s="36"/>
      <c r="MWQ215" s="58"/>
      <c r="MWR215" s="59"/>
      <c r="MWS215" s="33"/>
      <c r="MWT215" s="33"/>
      <c r="MWU215" s="33"/>
      <c r="MWV215" s="34"/>
      <c r="MWW215" s="36"/>
      <c r="MWX215" s="58"/>
      <c r="MWY215" s="59"/>
      <c r="MWZ215" s="33"/>
      <c r="MXA215" s="33"/>
      <c r="MXB215" s="33"/>
      <c r="MXC215" s="34"/>
      <c r="MXD215" s="36"/>
      <c r="MXE215" s="58"/>
      <c r="MXF215" s="59"/>
      <c r="MXG215" s="33"/>
      <c r="MXH215" s="33"/>
      <c r="MXI215" s="33"/>
      <c r="MXJ215" s="34"/>
      <c r="MXK215" s="36"/>
      <c r="MXL215" s="58"/>
      <c r="MXM215" s="59"/>
      <c r="MXN215" s="33"/>
      <c r="MXO215" s="33"/>
      <c r="MXP215" s="33"/>
      <c r="MXQ215" s="34"/>
      <c r="MXR215" s="36"/>
      <c r="MXS215" s="58"/>
      <c r="MXT215" s="59"/>
      <c r="MXU215" s="33"/>
      <c r="MXV215" s="33"/>
      <c r="MXW215" s="33"/>
      <c r="MXX215" s="34"/>
      <c r="MXY215" s="36"/>
      <c r="MXZ215" s="58"/>
      <c r="MYA215" s="59"/>
      <c r="MYB215" s="33"/>
      <c r="MYC215" s="33"/>
      <c r="MYD215" s="33"/>
      <c r="MYE215" s="34"/>
      <c r="MYF215" s="36"/>
      <c r="MYG215" s="58"/>
      <c r="MYH215" s="59"/>
      <c r="MYI215" s="33"/>
      <c r="MYJ215" s="33"/>
      <c r="MYK215" s="33"/>
      <c r="MYL215" s="34"/>
      <c r="MYM215" s="36"/>
      <c r="MYN215" s="58"/>
      <c r="MYO215" s="59"/>
      <c r="MYP215" s="33"/>
      <c r="MYQ215" s="33"/>
      <c r="MYR215" s="33"/>
      <c r="MYS215" s="34"/>
      <c r="MYT215" s="36"/>
      <c r="MYU215" s="58"/>
      <c r="MYV215" s="59"/>
      <c r="MYW215" s="33"/>
      <c r="MYX215" s="33"/>
      <c r="MYY215" s="33"/>
      <c r="MYZ215" s="34"/>
      <c r="MZA215" s="36"/>
      <c r="MZB215" s="58"/>
      <c r="MZC215" s="59"/>
      <c r="MZD215" s="33"/>
      <c r="MZE215" s="33"/>
      <c r="MZF215" s="33"/>
      <c r="MZG215" s="34"/>
      <c r="MZH215" s="36"/>
      <c r="MZI215" s="58"/>
      <c r="MZJ215" s="59"/>
      <c r="MZK215" s="33"/>
      <c r="MZL215" s="33"/>
      <c r="MZM215" s="33"/>
      <c r="MZN215" s="34"/>
      <c r="MZO215" s="36"/>
      <c r="MZP215" s="58"/>
      <c r="MZQ215" s="59"/>
      <c r="MZR215" s="33"/>
      <c r="MZS215" s="33"/>
      <c r="MZT215" s="33"/>
      <c r="MZU215" s="34"/>
      <c r="MZV215" s="36"/>
      <c r="MZW215" s="58"/>
      <c r="MZX215" s="59"/>
      <c r="MZY215" s="33"/>
      <c r="MZZ215" s="33"/>
      <c r="NAA215" s="33"/>
      <c r="NAB215" s="34"/>
      <c r="NAC215" s="36"/>
      <c r="NAD215" s="58"/>
      <c r="NAE215" s="59"/>
      <c r="NAF215" s="33"/>
      <c r="NAG215" s="33"/>
      <c r="NAH215" s="33"/>
      <c r="NAI215" s="34"/>
      <c r="NAJ215" s="36"/>
      <c r="NAK215" s="58"/>
      <c r="NAL215" s="59"/>
      <c r="NAM215" s="33"/>
      <c r="NAN215" s="33"/>
      <c r="NAO215" s="33"/>
      <c r="NAP215" s="34"/>
      <c r="NAQ215" s="36"/>
      <c r="NAR215" s="58"/>
      <c r="NAS215" s="59"/>
      <c r="NAT215" s="33"/>
      <c r="NAU215" s="33"/>
      <c r="NAV215" s="33"/>
      <c r="NAW215" s="34"/>
      <c r="NAX215" s="36"/>
      <c r="NAY215" s="58"/>
      <c r="NAZ215" s="59"/>
      <c r="NBA215" s="33"/>
      <c r="NBB215" s="33"/>
      <c r="NBC215" s="33"/>
      <c r="NBD215" s="34"/>
      <c r="NBE215" s="36"/>
      <c r="NBF215" s="58"/>
      <c r="NBG215" s="59"/>
      <c r="NBH215" s="33"/>
      <c r="NBI215" s="33"/>
      <c r="NBJ215" s="33"/>
      <c r="NBK215" s="34"/>
      <c r="NBL215" s="36"/>
      <c r="NBM215" s="58"/>
      <c r="NBN215" s="59"/>
      <c r="NBO215" s="33"/>
      <c r="NBP215" s="33"/>
      <c r="NBQ215" s="33"/>
      <c r="NBR215" s="34"/>
      <c r="NBS215" s="36"/>
      <c r="NBT215" s="58"/>
      <c r="NBU215" s="59"/>
      <c r="NBV215" s="33"/>
      <c r="NBW215" s="33"/>
      <c r="NBX215" s="33"/>
      <c r="NBY215" s="34"/>
      <c r="NBZ215" s="36"/>
      <c r="NCA215" s="58"/>
      <c r="NCB215" s="59"/>
      <c r="NCC215" s="33"/>
      <c r="NCD215" s="33"/>
      <c r="NCE215" s="33"/>
      <c r="NCF215" s="34"/>
      <c r="NCG215" s="36"/>
      <c r="NCH215" s="58"/>
      <c r="NCI215" s="59"/>
      <c r="NCJ215" s="33"/>
      <c r="NCK215" s="33"/>
      <c r="NCL215" s="33"/>
      <c r="NCM215" s="34"/>
      <c r="NCN215" s="36"/>
      <c r="NCO215" s="58"/>
      <c r="NCP215" s="59"/>
      <c r="NCQ215" s="33"/>
      <c r="NCR215" s="33"/>
      <c r="NCS215" s="33"/>
      <c r="NCT215" s="34"/>
      <c r="NCU215" s="36"/>
      <c r="NCV215" s="58"/>
      <c r="NCW215" s="59"/>
      <c r="NCX215" s="33"/>
      <c r="NCY215" s="33"/>
      <c r="NCZ215" s="33"/>
      <c r="NDA215" s="34"/>
      <c r="NDB215" s="36"/>
      <c r="NDC215" s="58"/>
      <c r="NDD215" s="59"/>
      <c r="NDE215" s="33"/>
      <c r="NDF215" s="33"/>
      <c r="NDG215" s="33"/>
      <c r="NDH215" s="34"/>
      <c r="NDI215" s="36"/>
      <c r="NDJ215" s="58"/>
      <c r="NDK215" s="59"/>
      <c r="NDL215" s="33"/>
      <c r="NDM215" s="33"/>
      <c r="NDN215" s="33"/>
      <c r="NDO215" s="34"/>
      <c r="NDP215" s="36"/>
      <c r="NDQ215" s="58"/>
      <c r="NDR215" s="59"/>
      <c r="NDS215" s="33"/>
      <c r="NDT215" s="33"/>
      <c r="NDU215" s="33"/>
      <c r="NDV215" s="34"/>
      <c r="NDW215" s="36"/>
      <c r="NDX215" s="58"/>
      <c r="NDY215" s="59"/>
      <c r="NDZ215" s="33"/>
      <c r="NEA215" s="33"/>
      <c r="NEB215" s="33"/>
      <c r="NEC215" s="34"/>
      <c r="NED215" s="36"/>
      <c r="NEE215" s="58"/>
      <c r="NEF215" s="59"/>
      <c r="NEG215" s="33"/>
      <c r="NEH215" s="33"/>
      <c r="NEI215" s="33"/>
      <c r="NEJ215" s="34"/>
      <c r="NEK215" s="36"/>
      <c r="NEL215" s="58"/>
      <c r="NEM215" s="59"/>
      <c r="NEN215" s="33"/>
      <c r="NEO215" s="33"/>
      <c r="NEP215" s="33"/>
      <c r="NEQ215" s="34"/>
      <c r="NER215" s="36"/>
      <c r="NES215" s="58"/>
      <c r="NET215" s="59"/>
      <c r="NEU215" s="33"/>
      <c r="NEV215" s="33"/>
      <c r="NEW215" s="33"/>
      <c r="NEX215" s="34"/>
      <c r="NEY215" s="36"/>
      <c r="NEZ215" s="58"/>
      <c r="NFA215" s="59"/>
      <c r="NFB215" s="33"/>
      <c r="NFC215" s="33"/>
      <c r="NFD215" s="33"/>
      <c r="NFE215" s="34"/>
      <c r="NFF215" s="36"/>
      <c r="NFG215" s="58"/>
      <c r="NFH215" s="59"/>
      <c r="NFI215" s="33"/>
      <c r="NFJ215" s="33"/>
      <c r="NFK215" s="33"/>
      <c r="NFL215" s="34"/>
      <c r="NFM215" s="36"/>
      <c r="NFN215" s="58"/>
      <c r="NFO215" s="59"/>
      <c r="NFP215" s="33"/>
      <c r="NFQ215" s="33"/>
      <c r="NFR215" s="33"/>
      <c r="NFS215" s="34"/>
      <c r="NFT215" s="36"/>
      <c r="NFU215" s="58"/>
      <c r="NFV215" s="59"/>
      <c r="NFW215" s="33"/>
      <c r="NFX215" s="33"/>
      <c r="NFY215" s="33"/>
      <c r="NFZ215" s="34"/>
      <c r="NGA215" s="36"/>
      <c r="NGB215" s="58"/>
      <c r="NGC215" s="59"/>
      <c r="NGD215" s="33"/>
      <c r="NGE215" s="33"/>
      <c r="NGF215" s="33"/>
      <c r="NGG215" s="34"/>
      <c r="NGH215" s="36"/>
      <c r="NGI215" s="58"/>
      <c r="NGJ215" s="59"/>
      <c r="NGK215" s="33"/>
      <c r="NGL215" s="33"/>
      <c r="NGM215" s="33"/>
      <c r="NGN215" s="34"/>
      <c r="NGO215" s="36"/>
      <c r="NGP215" s="58"/>
      <c r="NGQ215" s="59"/>
      <c r="NGR215" s="33"/>
      <c r="NGS215" s="33"/>
      <c r="NGT215" s="33"/>
      <c r="NGU215" s="34"/>
      <c r="NGV215" s="36"/>
      <c r="NGW215" s="58"/>
      <c r="NGX215" s="59"/>
      <c r="NGY215" s="33"/>
      <c r="NGZ215" s="33"/>
      <c r="NHA215" s="33"/>
      <c r="NHB215" s="34"/>
      <c r="NHC215" s="36"/>
      <c r="NHD215" s="58"/>
      <c r="NHE215" s="59"/>
      <c r="NHF215" s="33"/>
      <c r="NHG215" s="33"/>
      <c r="NHH215" s="33"/>
      <c r="NHI215" s="34"/>
      <c r="NHJ215" s="36"/>
      <c r="NHK215" s="58"/>
      <c r="NHL215" s="59"/>
      <c r="NHM215" s="33"/>
      <c r="NHN215" s="33"/>
      <c r="NHO215" s="33"/>
      <c r="NHP215" s="34"/>
      <c r="NHQ215" s="36"/>
      <c r="NHR215" s="58"/>
      <c r="NHS215" s="59"/>
      <c r="NHT215" s="33"/>
      <c r="NHU215" s="33"/>
      <c r="NHV215" s="33"/>
      <c r="NHW215" s="34"/>
      <c r="NHX215" s="36"/>
      <c r="NHY215" s="58"/>
      <c r="NHZ215" s="59"/>
      <c r="NIA215" s="33"/>
      <c r="NIB215" s="33"/>
      <c r="NIC215" s="33"/>
      <c r="NID215" s="34"/>
      <c r="NIE215" s="36"/>
      <c r="NIF215" s="58"/>
      <c r="NIG215" s="59"/>
      <c r="NIH215" s="33"/>
      <c r="NII215" s="33"/>
      <c r="NIJ215" s="33"/>
      <c r="NIK215" s="34"/>
      <c r="NIL215" s="36"/>
      <c r="NIM215" s="58"/>
      <c r="NIN215" s="59"/>
      <c r="NIO215" s="33"/>
      <c r="NIP215" s="33"/>
      <c r="NIQ215" s="33"/>
      <c r="NIR215" s="34"/>
      <c r="NIS215" s="36"/>
      <c r="NIT215" s="58"/>
      <c r="NIU215" s="59"/>
      <c r="NIV215" s="33"/>
      <c r="NIW215" s="33"/>
      <c r="NIX215" s="33"/>
      <c r="NIY215" s="34"/>
      <c r="NIZ215" s="36"/>
      <c r="NJA215" s="58"/>
      <c r="NJB215" s="59"/>
      <c r="NJC215" s="33"/>
      <c r="NJD215" s="33"/>
      <c r="NJE215" s="33"/>
      <c r="NJF215" s="34"/>
      <c r="NJG215" s="36"/>
      <c r="NJH215" s="58"/>
      <c r="NJI215" s="59"/>
      <c r="NJJ215" s="33"/>
      <c r="NJK215" s="33"/>
      <c r="NJL215" s="33"/>
      <c r="NJM215" s="34"/>
      <c r="NJN215" s="36"/>
      <c r="NJO215" s="58"/>
      <c r="NJP215" s="59"/>
      <c r="NJQ215" s="33"/>
      <c r="NJR215" s="33"/>
      <c r="NJS215" s="33"/>
      <c r="NJT215" s="34"/>
      <c r="NJU215" s="36"/>
      <c r="NJV215" s="58"/>
      <c r="NJW215" s="59"/>
      <c r="NJX215" s="33"/>
      <c r="NJY215" s="33"/>
      <c r="NJZ215" s="33"/>
      <c r="NKA215" s="34"/>
      <c r="NKB215" s="36"/>
      <c r="NKC215" s="58"/>
      <c r="NKD215" s="59"/>
      <c r="NKE215" s="33"/>
      <c r="NKF215" s="33"/>
      <c r="NKG215" s="33"/>
      <c r="NKH215" s="34"/>
      <c r="NKI215" s="36"/>
      <c r="NKJ215" s="58"/>
      <c r="NKK215" s="59"/>
      <c r="NKL215" s="33"/>
      <c r="NKM215" s="33"/>
      <c r="NKN215" s="33"/>
      <c r="NKO215" s="34"/>
      <c r="NKP215" s="36"/>
      <c r="NKQ215" s="58"/>
      <c r="NKR215" s="59"/>
      <c r="NKS215" s="33"/>
      <c r="NKT215" s="33"/>
      <c r="NKU215" s="33"/>
      <c r="NKV215" s="34"/>
      <c r="NKW215" s="36"/>
      <c r="NKX215" s="58"/>
      <c r="NKY215" s="59"/>
      <c r="NKZ215" s="33"/>
      <c r="NLA215" s="33"/>
      <c r="NLB215" s="33"/>
      <c r="NLC215" s="34"/>
      <c r="NLD215" s="36"/>
      <c r="NLE215" s="58"/>
      <c r="NLF215" s="59"/>
      <c r="NLG215" s="33"/>
      <c r="NLH215" s="33"/>
      <c r="NLI215" s="33"/>
      <c r="NLJ215" s="34"/>
      <c r="NLK215" s="36"/>
      <c r="NLL215" s="58"/>
      <c r="NLM215" s="59"/>
      <c r="NLN215" s="33"/>
      <c r="NLO215" s="33"/>
      <c r="NLP215" s="33"/>
      <c r="NLQ215" s="34"/>
      <c r="NLR215" s="36"/>
      <c r="NLS215" s="58"/>
      <c r="NLT215" s="59"/>
      <c r="NLU215" s="33"/>
      <c r="NLV215" s="33"/>
      <c r="NLW215" s="33"/>
      <c r="NLX215" s="34"/>
      <c r="NLY215" s="36"/>
      <c r="NLZ215" s="58"/>
      <c r="NMA215" s="59"/>
      <c r="NMB215" s="33"/>
      <c r="NMC215" s="33"/>
      <c r="NMD215" s="33"/>
      <c r="NME215" s="34"/>
      <c r="NMF215" s="36"/>
      <c r="NMG215" s="58"/>
      <c r="NMH215" s="59"/>
      <c r="NMI215" s="33"/>
      <c r="NMJ215" s="33"/>
      <c r="NMK215" s="33"/>
      <c r="NML215" s="34"/>
      <c r="NMM215" s="36"/>
      <c r="NMN215" s="58"/>
      <c r="NMO215" s="59"/>
      <c r="NMP215" s="33"/>
      <c r="NMQ215" s="33"/>
      <c r="NMR215" s="33"/>
      <c r="NMS215" s="34"/>
      <c r="NMT215" s="36"/>
      <c r="NMU215" s="58"/>
      <c r="NMV215" s="59"/>
      <c r="NMW215" s="33"/>
      <c r="NMX215" s="33"/>
      <c r="NMY215" s="33"/>
      <c r="NMZ215" s="34"/>
      <c r="NNA215" s="36"/>
      <c r="NNB215" s="58"/>
      <c r="NNC215" s="59"/>
      <c r="NND215" s="33"/>
      <c r="NNE215" s="33"/>
      <c r="NNF215" s="33"/>
      <c r="NNG215" s="34"/>
      <c r="NNH215" s="36"/>
      <c r="NNI215" s="58"/>
      <c r="NNJ215" s="59"/>
      <c r="NNK215" s="33"/>
      <c r="NNL215" s="33"/>
      <c r="NNM215" s="33"/>
      <c r="NNN215" s="34"/>
      <c r="NNO215" s="36"/>
      <c r="NNP215" s="58"/>
      <c r="NNQ215" s="59"/>
      <c r="NNR215" s="33"/>
      <c r="NNS215" s="33"/>
      <c r="NNT215" s="33"/>
      <c r="NNU215" s="34"/>
      <c r="NNV215" s="36"/>
      <c r="NNW215" s="58"/>
      <c r="NNX215" s="59"/>
      <c r="NNY215" s="33"/>
      <c r="NNZ215" s="33"/>
      <c r="NOA215" s="33"/>
      <c r="NOB215" s="34"/>
      <c r="NOC215" s="36"/>
      <c r="NOD215" s="58"/>
      <c r="NOE215" s="59"/>
      <c r="NOF215" s="33"/>
      <c r="NOG215" s="33"/>
      <c r="NOH215" s="33"/>
      <c r="NOI215" s="34"/>
      <c r="NOJ215" s="36"/>
      <c r="NOK215" s="58"/>
      <c r="NOL215" s="59"/>
      <c r="NOM215" s="33"/>
      <c r="NON215" s="33"/>
      <c r="NOO215" s="33"/>
      <c r="NOP215" s="34"/>
      <c r="NOQ215" s="36"/>
      <c r="NOR215" s="58"/>
      <c r="NOS215" s="59"/>
      <c r="NOT215" s="33"/>
      <c r="NOU215" s="33"/>
      <c r="NOV215" s="33"/>
      <c r="NOW215" s="34"/>
      <c r="NOX215" s="36"/>
      <c r="NOY215" s="58"/>
      <c r="NOZ215" s="59"/>
      <c r="NPA215" s="33"/>
      <c r="NPB215" s="33"/>
      <c r="NPC215" s="33"/>
      <c r="NPD215" s="34"/>
      <c r="NPE215" s="36"/>
      <c r="NPF215" s="58"/>
      <c r="NPG215" s="59"/>
      <c r="NPH215" s="33"/>
      <c r="NPI215" s="33"/>
      <c r="NPJ215" s="33"/>
      <c r="NPK215" s="34"/>
      <c r="NPL215" s="36"/>
      <c r="NPM215" s="58"/>
      <c r="NPN215" s="59"/>
      <c r="NPO215" s="33"/>
      <c r="NPP215" s="33"/>
      <c r="NPQ215" s="33"/>
      <c r="NPR215" s="34"/>
      <c r="NPS215" s="36"/>
      <c r="NPT215" s="58"/>
      <c r="NPU215" s="59"/>
      <c r="NPV215" s="33"/>
      <c r="NPW215" s="33"/>
      <c r="NPX215" s="33"/>
      <c r="NPY215" s="34"/>
      <c r="NPZ215" s="36"/>
      <c r="NQA215" s="58"/>
      <c r="NQB215" s="59"/>
      <c r="NQC215" s="33"/>
      <c r="NQD215" s="33"/>
      <c r="NQE215" s="33"/>
      <c r="NQF215" s="34"/>
      <c r="NQG215" s="36"/>
      <c r="NQH215" s="58"/>
      <c r="NQI215" s="59"/>
      <c r="NQJ215" s="33"/>
      <c r="NQK215" s="33"/>
      <c r="NQL215" s="33"/>
      <c r="NQM215" s="34"/>
      <c r="NQN215" s="36"/>
      <c r="NQO215" s="58"/>
      <c r="NQP215" s="59"/>
      <c r="NQQ215" s="33"/>
      <c r="NQR215" s="33"/>
      <c r="NQS215" s="33"/>
      <c r="NQT215" s="34"/>
      <c r="NQU215" s="36"/>
      <c r="NQV215" s="58"/>
      <c r="NQW215" s="59"/>
      <c r="NQX215" s="33"/>
      <c r="NQY215" s="33"/>
      <c r="NQZ215" s="33"/>
      <c r="NRA215" s="34"/>
      <c r="NRB215" s="36"/>
      <c r="NRC215" s="58"/>
      <c r="NRD215" s="59"/>
      <c r="NRE215" s="33"/>
      <c r="NRF215" s="33"/>
      <c r="NRG215" s="33"/>
      <c r="NRH215" s="34"/>
      <c r="NRI215" s="36"/>
      <c r="NRJ215" s="58"/>
      <c r="NRK215" s="59"/>
      <c r="NRL215" s="33"/>
      <c r="NRM215" s="33"/>
      <c r="NRN215" s="33"/>
      <c r="NRO215" s="34"/>
      <c r="NRP215" s="36"/>
      <c r="NRQ215" s="58"/>
      <c r="NRR215" s="59"/>
      <c r="NRS215" s="33"/>
      <c r="NRT215" s="33"/>
      <c r="NRU215" s="33"/>
      <c r="NRV215" s="34"/>
      <c r="NRW215" s="36"/>
      <c r="NRX215" s="58"/>
      <c r="NRY215" s="59"/>
      <c r="NRZ215" s="33"/>
      <c r="NSA215" s="33"/>
      <c r="NSB215" s="33"/>
      <c r="NSC215" s="34"/>
      <c r="NSD215" s="36"/>
      <c r="NSE215" s="58"/>
      <c r="NSF215" s="59"/>
      <c r="NSG215" s="33"/>
      <c r="NSH215" s="33"/>
      <c r="NSI215" s="33"/>
      <c r="NSJ215" s="34"/>
      <c r="NSK215" s="36"/>
      <c r="NSL215" s="58"/>
      <c r="NSM215" s="59"/>
      <c r="NSN215" s="33"/>
      <c r="NSO215" s="33"/>
      <c r="NSP215" s="33"/>
      <c r="NSQ215" s="34"/>
      <c r="NSR215" s="36"/>
      <c r="NSS215" s="58"/>
      <c r="NST215" s="59"/>
      <c r="NSU215" s="33"/>
      <c r="NSV215" s="33"/>
      <c r="NSW215" s="33"/>
      <c r="NSX215" s="34"/>
      <c r="NSY215" s="36"/>
      <c r="NSZ215" s="58"/>
      <c r="NTA215" s="59"/>
      <c r="NTB215" s="33"/>
      <c r="NTC215" s="33"/>
      <c r="NTD215" s="33"/>
      <c r="NTE215" s="34"/>
      <c r="NTF215" s="36"/>
      <c r="NTG215" s="58"/>
      <c r="NTH215" s="59"/>
      <c r="NTI215" s="33"/>
      <c r="NTJ215" s="33"/>
      <c r="NTK215" s="33"/>
      <c r="NTL215" s="34"/>
      <c r="NTM215" s="36"/>
      <c r="NTN215" s="58"/>
      <c r="NTO215" s="59"/>
      <c r="NTP215" s="33"/>
      <c r="NTQ215" s="33"/>
      <c r="NTR215" s="33"/>
      <c r="NTS215" s="34"/>
      <c r="NTT215" s="36"/>
      <c r="NTU215" s="58"/>
      <c r="NTV215" s="59"/>
      <c r="NTW215" s="33"/>
      <c r="NTX215" s="33"/>
      <c r="NTY215" s="33"/>
      <c r="NTZ215" s="34"/>
      <c r="NUA215" s="36"/>
      <c r="NUB215" s="58"/>
      <c r="NUC215" s="59"/>
      <c r="NUD215" s="33"/>
      <c r="NUE215" s="33"/>
      <c r="NUF215" s="33"/>
      <c r="NUG215" s="34"/>
      <c r="NUH215" s="36"/>
      <c r="NUI215" s="58"/>
      <c r="NUJ215" s="59"/>
      <c r="NUK215" s="33"/>
      <c r="NUL215" s="33"/>
      <c r="NUM215" s="33"/>
      <c r="NUN215" s="34"/>
      <c r="NUO215" s="36"/>
      <c r="NUP215" s="58"/>
      <c r="NUQ215" s="59"/>
      <c r="NUR215" s="33"/>
      <c r="NUS215" s="33"/>
      <c r="NUT215" s="33"/>
      <c r="NUU215" s="34"/>
      <c r="NUV215" s="36"/>
      <c r="NUW215" s="58"/>
      <c r="NUX215" s="59"/>
      <c r="NUY215" s="33"/>
      <c r="NUZ215" s="33"/>
      <c r="NVA215" s="33"/>
      <c r="NVB215" s="34"/>
      <c r="NVC215" s="36"/>
      <c r="NVD215" s="58"/>
      <c r="NVE215" s="59"/>
      <c r="NVF215" s="33"/>
      <c r="NVG215" s="33"/>
      <c r="NVH215" s="33"/>
      <c r="NVI215" s="34"/>
      <c r="NVJ215" s="36"/>
      <c r="NVK215" s="58"/>
      <c r="NVL215" s="59"/>
      <c r="NVM215" s="33"/>
      <c r="NVN215" s="33"/>
      <c r="NVO215" s="33"/>
      <c r="NVP215" s="34"/>
      <c r="NVQ215" s="36"/>
      <c r="NVR215" s="58"/>
      <c r="NVS215" s="59"/>
      <c r="NVT215" s="33"/>
      <c r="NVU215" s="33"/>
      <c r="NVV215" s="33"/>
      <c r="NVW215" s="34"/>
      <c r="NVX215" s="36"/>
      <c r="NVY215" s="58"/>
      <c r="NVZ215" s="59"/>
      <c r="NWA215" s="33"/>
      <c r="NWB215" s="33"/>
      <c r="NWC215" s="33"/>
      <c r="NWD215" s="34"/>
      <c r="NWE215" s="36"/>
      <c r="NWF215" s="58"/>
      <c r="NWG215" s="59"/>
      <c r="NWH215" s="33"/>
      <c r="NWI215" s="33"/>
      <c r="NWJ215" s="33"/>
      <c r="NWK215" s="34"/>
      <c r="NWL215" s="36"/>
      <c r="NWM215" s="58"/>
      <c r="NWN215" s="59"/>
      <c r="NWO215" s="33"/>
      <c r="NWP215" s="33"/>
      <c r="NWQ215" s="33"/>
      <c r="NWR215" s="34"/>
      <c r="NWS215" s="36"/>
      <c r="NWT215" s="58"/>
      <c r="NWU215" s="59"/>
      <c r="NWV215" s="33"/>
      <c r="NWW215" s="33"/>
      <c r="NWX215" s="33"/>
      <c r="NWY215" s="34"/>
      <c r="NWZ215" s="36"/>
      <c r="NXA215" s="58"/>
      <c r="NXB215" s="59"/>
      <c r="NXC215" s="33"/>
      <c r="NXD215" s="33"/>
      <c r="NXE215" s="33"/>
      <c r="NXF215" s="34"/>
      <c r="NXG215" s="36"/>
      <c r="NXH215" s="58"/>
      <c r="NXI215" s="59"/>
      <c r="NXJ215" s="33"/>
      <c r="NXK215" s="33"/>
      <c r="NXL215" s="33"/>
      <c r="NXM215" s="34"/>
      <c r="NXN215" s="36"/>
      <c r="NXO215" s="58"/>
      <c r="NXP215" s="59"/>
      <c r="NXQ215" s="33"/>
      <c r="NXR215" s="33"/>
      <c r="NXS215" s="33"/>
      <c r="NXT215" s="34"/>
      <c r="NXU215" s="36"/>
      <c r="NXV215" s="58"/>
      <c r="NXW215" s="59"/>
      <c r="NXX215" s="33"/>
      <c r="NXY215" s="33"/>
      <c r="NXZ215" s="33"/>
      <c r="NYA215" s="34"/>
      <c r="NYB215" s="36"/>
      <c r="NYC215" s="58"/>
      <c r="NYD215" s="59"/>
      <c r="NYE215" s="33"/>
      <c r="NYF215" s="33"/>
      <c r="NYG215" s="33"/>
      <c r="NYH215" s="34"/>
      <c r="NYI215" s="36"/>
      <c r="NYJ215" s="58"/>
      <c r="NYK215" s="59"/>
      <c r="NYL215" s="33"/>
      <c r="NYM215" s="33"/>
      <c r="NYN215" s="33"/>
      <c r="NYO215" s="34"/>
      <c r="NYP215" s="36"/>
      <c r="NYQ215" s="58"/>
      <c r="NYR215" s="59"/>
      <c r="NYS215" s="33"/>
      <c r="NYT215" s="33"/>
      <c r="NYU215" s="33"/>
      <c r="NYV215" s="34"/>
      <c r="NYW215" s="36"/>
      <c r="NYX215" s="58"/>
      <c r="NYY215" s="59"/>
      <c r="NYZ215" s="33"/>
      <c r="NZA215" s="33"/>
      <c r="NZB215" s="33"/>
      <c r="NZC215" s="34"/>
      <c r="NZD215" s="36"/>
      <c r="NZE215" s="58"/>
      <c r="NZF215" s="59"/>
      <c r="NZG215" s="33"/>
      <c r="NZH215" s="33"/>
      <c r="NZI215" s="33"/>
      <c r="NZJ215" s="34"/>
      <c r="NZK215" s="36"/>
      <c r="NZL215" s="58"/>
      <c r="NZM215" s="59"/>
      <c r="NZN215" s="33"/>
      <c r="NZO215" s="33"/>
      <c r="NZP215" s="33"/>
      <c r="NZQ215" s="34"/>
      <c r="NZR215" s="36"/>
      <c r="NZS215" s="58"/>
      <c r="NZT215" s="59"/>
      <c r="NZU215" s="33"/>
      <c r="NZV215" s="33"/>
      <c r="NZW215" s="33"/>
      <c r="NZX215" s="34"/>
      <c r="NZY215" s="36"/>
      <c r="NZZ215" s="58"/>
      <c r="OAA215" s="59"/>
      <c r="OAB215" s="33"/>
      <c r="OAC215" s="33"/>
      <c r="OAD215" s="33"/>
      <c r="OAE215" s="34"/>
      <c r="OAF215" s="36"/>
      <c r="OAG215" s="58"/>
      <c r="OAH215" s="59"/>
      <c r="OAI215" s="33"/>
      <c r="OAJ215" s="33"/>
      <c r="OAK215" s="33"/>
      <c r="OAL215" s="34"/>
      <c r="OAM215" s="36"/>
      <c r="OAN215" s="58"/>
      <c r="OAO215" s="59"/>
      <c r="OAP215" s="33"/>
      <c r="OAQ215" s="33"/>
      <c r="OAR215" s="33"/>
      <c r="OAS215" s="34"/>
      <c r="OAT215" s="36"/>
      <c r="OAU215" s="58"/>
      <c r="OAV215" s="59"/>
      <c r="OAW215" s="33"/>
      <c r="OAX215" s="33"/>
      <c r="OAY215" s="33"/>
      <c r="OAZ215" s="34"/>
      <c r="OBA215" s="36"/>
      <c r="OBB215" s="58"/>
      <c r="OBC215" s="59"/>
      <c r="OBD215" s="33"/>
      <c r="OBE215" s="33"/>
      <c r="OBF215" s="33"/>
      <c r="OBG215" s="34"/>
      <c r="OBH215" s="36"/>
      <c r="OBI215" s="58"/>
      <c r="OBJ215" s="59"/>
      <c r="OBK215" s="33"/>
      <c r="OBL215" s="33"/>
      <c r="OBM215" s="33"/>
      <c r="OBN215" s="34"/>
      <c r="OBO215" s="36"/>
      <c r="OBP215" s="58"/>
      <c r="OBQ215" s="59"/>
      <c r="OBR215" s="33"/>
      <c r="OBS215" s="33"/>
      <c r="OBT215" s="33"/>
      <c r="OBU215" s="34"/>
      <c r="OBV215" s="36"/>
      <c r="OBW215" s="58"/>
      <c r="OBX215" s="59"/>
      <c r="OBY215" s="33"/>
      <c r="OBZ215" s="33"/>
      <c r="OCA215" s="33"/>
      <c r="OCB215" s="34"/>
      <c r="OCC215" s="36"/>
      <c r="OCD215" s="58"/>
      <c r="OCE215" s="59"/>
      <c r="OCF215" s="33"/>
      <c r="OCG215" s="33"/>
      <c r="OCH215" s="33"/>
      <c r="OCI215" s="34"/>
      <c r="OCJ215" s="36"/>
      <c r="OCK215" s="58"/>
      <c r="OCL215" s="59"/>
      <c r="OCM215" s="33"/>
      <c r="OCN215" s="33"/>
      <c r="OCO215" s="33"/>
      <c r="OCP215" s="34"/>
      <c r="OCQ215" s="36"/>
      <c r="OCR215" s="58"/>
      <c r="OCS215" s="59"/>
      <c r="OCT215" s="33"/>
      <c r="OCU215" s="33"/>
      <c r="OCV215" s="33"/>
      <c r="OCW215" s="34"/>
      <c r="OCX215" s="36"/>
      <c r="OCY215" s="58"/>
      <c r="OCZ215" s="59"/>
      <c r="ODA215" s="33"/>
      <c r="ODB215" s="33"/>
      <c r="ODC215" s="33"/>
      <c r="ODD215" s="34"/>
      <c r="ODE215" s="36"/>
      <c r="ODF215" s="58"/>
      <c r="ODG215" s="59"/>
      <c r="ODH215" s="33"/>
      <c r="ODI215" s="33"/>
      <c r="ODJ215" s="33"/>
      <c r="ODK215" s="34"/>
      <c r="ODL215" s="36"/>
      <c r="ODM215" s="58"/>
      <c r="ODN215" s="59"/>
      <c r="ODO215" s="33"/>
      <c r="ODP215" s="33"/>
      <c r="ODQ215" s="33"/>
      <c r="ODR215" s="34"/>
      <c r="ODS215" s="36"/>
      <c r="ODT215" s="58"/>
      <c r="ODU215" s="59"/>
      <c r="ODV215" s="33"/>
      <c r="ODW215" s="33"/>
      <c r="ODX215" s="33"/>
      <c r="ODY215" s="34"/>
      <c r="ODZ215" s="36"/>
      <c r="OEA215" s="58"/>
      <c r="OEB215" s="59"/>
      <c r="OEC215" s="33"/>
      <c r="OED215" s="33"/>
      <c r="OEE215" s="33"/>
      <c r="OEF215" s="34"/>
      <c r="OEG215" s="36"/>
      <c r="OEH215" s="58"/>
      <c r="OEI215" s="59"/>
      <c r="OEJ215" s="33"/>
      <c r="OEK215" s="33"/>
      <c r="OEL215" s="33"/>
      <c r="OEM215" s="34"/>
      <c r="OEN215" s="36"/>
      <c r="OEO215" s="58"/>
      <c r="OEP215" s="59"/>
      <c r="OEQ215" s="33"/>
      <c r="OER215" s="33"/>
      <c r="OES215" s="33"/>
      <c r="OET215" s="34"/>
      <c r="OEU215" s="36"/>
      <c r="OEV215" s="58"/>
      <c r="OEW215" s="59"/>
      <c r="OEX215" s="33"/>
      <c r="OEY215" s="33"/>
      <c r="OEZ215" s="33"/>
      <c r="OFA215" s="34"/>
      <c r="OFB215" s="36"/>
      <c r="OFC215" s="58"/>
      <c r="OFD215" s="59"/>
      <c r="OFE215" s="33"/>
      <c r="OFF215" s="33"/>
      <c r="OFG215" s="33"/>
      <c r="OFH215" s="34"/>
      <c r="OFI215" s="36"/>
      <c r="OFJ215" s="58"/>
      <c r="OFK215" s="59"/>
      <c r="OFL215" s="33"/>
      <c r="OFM215" s="33"/>
      <c r="OFN215" s="33"/>
      <c r="OFO215" s="34"/>
      <c r="OFP215" s="36"/>
      <c r="OFQ215" s="58"/>
      <c r="OFR215" s="59"/>
      <c r="OFS215" s="33"/>
      <c r="OFT215" s="33"/>
      <c r="OFU215" s="33"/>
      <c r="OFV215" s="34"/>
      <c r="OFW215" s="36"/>
      <c r="OFX215" s="58"/>
      <c r="OFY215" s="59"/>
      <c r="OFZ215" s="33"/>
      <c r="OGA215" s="33"/>
      <c r="OGB215" s="33"/>
      <c r="OGC215" s="34"/>
      <c r="OGD215" s="36"/>
      <c r="OGE215" s="58"/>
      <c r="OGF215" s="59"/>
      <c r="OGG215" s="33"/>
      <c r="OGH215" s="33"/>
      <c r="OGI215" s="33"/>
      <c r="OGJ215" s="34"/>
      <c r="OGK215" s="36"/>
      <c r="OGL215" s="58"/>
      <c r="OGM215" s="59"/>
      <c r="OGN215" s="33"/>
      <c r="OGO215" s="33"/>
      <c r="OGP215" s="33"/>
      <c r="OGQ215" s="34"/>
      <c r="OGR215" s="36"/>
      <c r="OGS215" s="58"/>
      <c r="OGT215" s="59"/>
      <c r="OGU215" s="33"/>
      <c r="OGV215" s="33"/>
      <c r="OGW215" s="33"/>
      <c r="OGX215" s="34"/>
      <c r="OGY215" s="36"/>
      <c r="OGZ215" s="58"/>
      <c r="OHA215" s="59"/>
      <c r="OHB215" s="33"/>
      <c r="OHC215" s="33"/>
      <c r="OHD215" s="33"/>
      <c r="OHE215" s="34"/>
      <c r="OHF215" s="36"/>
      <c r="OHG215" s="58"/>
      <c r="OHH215" s="59"/>
      <c r="OHI215" s="33"/>
      <c r="OHJ215" s="33"/>
      <c r="OHK215" s="33"/>
      <c r="OHL215" s="34"/>
      <c r="OHM215" s="36"/>
      <c r="OHN215" s="58"/>
      <c r="OHO215" s="59"/>
      <c r="OHP215" s="33"/>
      <c r="OHQ215" s="33"/>
      <c r="OHR215" s="33"/>
      <c r="OHS215" s="34"/>
      <c r="OHT215" s="36"/>
      <c r="OHU215" s="58"/>
      <c r="OHV215" s="59"/>
      <c r="OHW215" s="33"/>
      <c r="OHX215" s="33"/>
      <c r="OHY215" s="33"/>
      <c r="OHZ215" s="34"/>
      <c r="OIA215" s="36"/>
      <c r="OIB215" s="58"/>
      <c r="OIC215" s="59"/>
      <c r="OID215" s="33"/>
      <c r="OIE215" s="33"/>
      <c r="OIF215" s="33"/>
      <c r="OIG215" s="34"/>
      <c r="OIH215" s="36"/>
      <c r="OII215" s="58"/>
      <c r="OIJ215" s="59"/>
      <c r="OIK215" s="33"/>
      <c r="OIL215" s="33"/>
      <c r="OIM215" s="33"/>
      <c r="OIN215" s="34"/>
      <c r="OIO215" s="36"/>
      <c r="OIP215" s="58"/>
      <c r="OIQ215" s="59"/>
      <c r="OIR215" s="33"/>
      <c r="OIS215" s="33"/>
      <c r="OIT215" s="33"/>
      <c r="OIU215" s="34"/>
      <c r="OIV215" s="36"/>
      <c r="OIW215" s="58"/>
      <c r="OIX215" s="59"/>
      <c r="OIY215" s="33"/>
      <c r="OIZ215" s="33"/>
      <c r="OJA215" s="33"/>
      <c r="OJB215" s="34"/>
      <c r="OJC215" s="36"/>
      <c r="OJD215" s="58"/>
      <c r="OJE215" s="59"/>
      <c r="OJF215" s="33"/>
      <c r="OJG215" s="33"/>
      <c r="OJH215" s="33"/>
      <c r="OJI215" s="34"/>
      <c r="OJJ215" s="36"/>
      <c r="OJK215" s="58"/>
      <c r="OJL215" s="59"/>
      <c r="OJM215" s="33"/>
      <c r="OJN215" s="33"/>
      <c r="OJO215" s="33"/>
      <c r="OJP215" s="34"/>
      <c r="OJQ215" s="36"/>
      <c r="OJR215" s="58"/>
      <c r="OJS215" s="59"/>
      <c r="OJT215" s="33"/>
      <c r="OJU215" s="33"/>
      <c r="OJV215" s="33"/>
      <c r="OJW215" s="34"/>
      <c r="OJX215" s="36"/>
      <c r="OJY215" s="58"/>
      <c r="OJZ215" s="59"/>
      <c r="OKA215" s="33"/>
      <c r="OKB215" s="33"/>
      <c r="OKC215" s="33"/>
      <c r="OKD215" s="34"/>
      <c r="OKE215" s="36"/>
      <c r="OKF215" s="58"/>
      <c r="OKG215" s="59"/>
      <c r="OKH215" s="33"/>
      <c r="OKI215" s="33"/>
      <c r="OKJ215" s="33"/>
      <c r="OKK215" s="34"/>
      <c r="OKL215" s="36"/>
      <c r="OKM215" s="58"/>
      <c r="OKN215" s="59"/>
      <c r="OKO215" s="33"/>
      <c r="OKP215" s="33"/>
      <c r="OKQ215" s="33"/>
      <c r="OKR215" s="34"/>
      <c r="OKS215" s="36"/>
      <c r="OKT215" s="58"/>
      <c r="OKU215" s="59"/>
      <c r="OKV215" s="33"/>
      <c r="OKW215" s="33"/>
      <c r="OKX215" s="33"/>
      <c r="OKY215" s="34"/>
      <c r="OKZ215" s="36"/>
      <c r="OLA215" s="58"/>
      <c r="OLB215" s="59"/>
      <c r="OLC215" s="33"/>
      <c r="OLD215" s="33"/>
      <c r="OLE215" s="33"/>
      <c r="OLF215" s="34"/>
      <c r="OLG215" s="36"/>
      <c r="OLH215" s="58"/>
      <c r="OLI215" s="59"/>
      <c r="OLJ215" s="33"/>
      <c r="OLK215" s="33"/>
      <c r="OLL215" s="33"/>
      <c r="OLM215" s="34"/>
      <c r="OLN215" s="36"/>
      <c r="OLO215" s="58"/>
      <c r="OLP215" s="59"/>
      <c r="OLQ215" s="33"/>
      <c r="OLR215" s="33"/>
      <c r="OLS215" s="33"/>
      <c r="OLT215" s="34"/>
      <c r="OLU215" s="36"/>
      <c r="OLV215" s="58"/>
      <c r="OLW215" s="59"/>
      <c r="OLX215" s="33"/>
      <c r="OLY215" s="33"/>
      <c r="OLZ215" s="33"/>
      <c r="OMA215" s="34"/>
      <c r="OMB215" s="36"/>
      <c r="OMC215" s="58"/>
      <c r="OMD215" s="59"/>
      <c r="OME215" s="33"/>
      <c r="OMF215" s="33"/>
      <c r="OMG215" s="33"/>
      <c r="OMH215" s="34"/>
      <c r="OMI215" s="36"/>
      <c r="OMJ215" s="58"/>
      <c r="OMK215" s="59"/>
      <c r="OML215" s="33"/>
      <c r="OMM215" s="33"/>
      <c r="OMN215" s="33"/>
      <c r="OMO215" s="34"/>
      <c r="OMP215" s="36"/>
      <c r="OMQ215" s="58"/>
      <c r="OMR215" s="59"/>
      <c r="OMS215" s="33"/>
      <c r="OMT215" s="33"/>
      <c r="OMU215" s="33"/>
      <c r="OMV215" s="34"/>
      <c r="OMW215" s="36"/>
      <c r="OMX215" s="58"/>
      <c r="OMY215" s="59"/>
      <c r="OMZ215" s="33"/>
      <c r="ONA215" s="33"/>
      <c r="ONB215" s="33"/>
      <c r="ONC215" s="34"/>
      <c r="OND215" s="36"/>
      <c r="ONE215" s="58"/>
      <c r="ONF215" s="59"/>
      <c r="ONG215" s="33"/>
      <c r="ONH215" s="33"/>
      <c r="ONI215" s="33"/>
      <c r="ONJ215" s="34"/>
      <c r="ONK215" s="36"/>
      <c r="ONL215" s="58"/>
      <c r="ONM215" s="59"/>
      <c r="ONN215" s="33"/>
      <c r="ONO215" s="33"/>
      <c r="ONP215" s="33"/>
      <c r="ONQ215" s="34"/>
      <c r="ONR215" s="36"/>
      <c r="ONS215" s="58"/>
      <c r="ONT215" s="59"/>
      <c r="ONU215" s="33"/>
      <c r="ONV215" s="33"/>
      <c r="ONW215" s="33"/>
      <c r="ONX215" s="34"/>
      <c r="ONY215" s="36"/>
      <c r="ONZ215" s="58"/>
      <c r="OOA215" s="59"/>
      <c r="OOB215" s="33"/>
      <c r="OOC215" s="33"/>
      <c r="OOD215" s="33"/>
      <c r="OOE215" s="34"/>
      <c r="OOF215" s="36"/>
      <c r="OOG215" s="58"/>
      <c r="OOH215" s="59"/>
      <c r="OOI215" s="33"/>
      <c r="OOJ215" s="33"/>
      <c r="OOK215" s="33"/>
      <c r="OOL215" s="34"/>
      <c r="OOM215" s="36"/>
      <c r="OON215" s="58"/>
      <c r="OOO215" s="59"/>
      <c r="OOP215" s="33"/>
      <c r="OOQ215" s="33"/>
      <c r="OOR215" s="33"/>
      <c r="OOS215" s="34"/>
      <c r="OOT215" s="36"/>
      <c r="OOU215" s="58"/>
      <c r="OOV215" s="59"/>
      <c r="OOW215" s="33"/>
      <c r="OOX215" s="33"/>
      <c r="OOY215" s="33"/>
      <c r="OOZ215" s="34"/>
      <c r="OPA215" s="36"/>
      <c r="OPB215" s="58"/>
      <c r="OPC215" s="59"/>
      <c r="OPD215" s="33"/>
      <c r="OPE215" s="33"/>
      <c r="OPF215" s="33"/>
      <c r="OPG215" s="34"/>
      <c r="OPH215" s="36"/>
      <c r="OPI215" s="58"/>
      <c r="OPJ215" s="59"/>
      <c r="OPK215" s="33"/>
      <c r="OPL215" s="33"/>
      <c r="OPM215" s="33"/>
      <c r="OPN215" s="34"/>
      <c r="OPO215" s="36"/>
      <c r="OPP215" s="58"/>
      <c r="OPQ215" s="59"/>
      <c r="OPR215" s="33"/>
      <c r="OPS215" s="33"/>
      <c r="OPT215" s="33"/>
      <c r="OPU215" s="34"/>
      <c r="OPV215" s="36"/>
      <c r="OPW215" s="58"/>
      <c r="OPX215" s="59"/>
      <c r="OPY215" s="33"/>
      <c r="OPZ215" s="33"/>
      <c r="OQA215" s="33"/>
      <c r="OQB215" s="34"/>
      <c r="OQC215" s="36"/>
      <c r="OQD215" s="58"/>
      <c r="OQE215" s="59"/>
      <c r="OQF215" s="33"/>
      <c r="OQG215" s="33"/>
      <c r="OQH215" s="33"/>
      <c r="OQI215" s="34"/>
      <c r="OQJ215" s="36"/>
      <c r="OQK215" s="58"/>
      <c r="OQL215" s="59"/>
      <c r="OQM215" s="33"/>
      <c r="OQN215" s="33"/>
      <c r="OQO215" s="33"/>
      <c r="OQP215" s="34"/>
      <c r="OQQ215" s="36"/>
      <c r="OQR215" s="58"/>
      <c r="OQS215" s="59"/>
      <c r="OQT215" s="33"/>
      <c r="OQU215" s="33"/>
      <c r="OQV215" s="33"/>
      <c r="OQW215" s="34"/>
      <c r="OQX215" s="36"/>
      <c r="OQY215" s="58"/>
      <c r="OQZ215" s="59"/>
      <c r="ORA215" s="33"/>
      <c r="ORB215" s="33"/>
      <c r="ORC215" s="33"/>
      <c r="ORD215" s="34"/>
      <c r="ORE215" s="36"/>
      <c r="ORF215" s="58"/>
      <c r="ORG215" s="59"/>
      <c r="ORH215" s="33"/>
      <c r="ORI215" s="33"/>
      <c r="ORJ215" s="33"/>
      <c r="ORK215" s="34"/>
      <c r="ORL215" s="36"/>
      <c r="ORM215" s="58"/>
      <c r="ORN215" s="59"/>
      <c r="ORO215" s="33"/>
      <c r="ORP215" s="33"/>
      <c r="ORQ215" s="33"/>
      <c r="ORR215" s="34"/>
      <c r="ORS215" s="36"/>
      <c r="ORT215" s="58"/>
      <c r="ORU215" s="59"/>
      <c r="ORV215" s="33"/>
      <c r="ORW215" s="33"/>
      <c r="ORX215" s="33"/>
      <c r="ORY215" s="34"/>
      <c r="ORZ215" s="36"/>
      <c r="OSA215" s="58"/>
      <c r="OSB215" s="59"/>
      <c r="OSC215" s="33"/>
      <c r="OSD215" s="33"/>
      <c r="OSE215" s="33"/>
      <c r="OSF215" s="34"/>
      <c r="OSG215" s="36"/>
      <c r="OSH215" s="58"/>
      <c r="OSI215" s="59"/>
      <c r="OSJ215" s="33"/>
      <c r="OSK215" s="33"/>
      <c r="OSL215" s="33"/>
      <c r="OSM215" s="34"/>
      <c r="OSN215" s="36"/>
      <c r="OSO215" s="58"/>
      <c r="OSP215" s="59"/>
      <c r="OSQ215" s="33"/>
      <c r="OSR215" s="33"/>
      <c r="OSS215" s="33"/>
      <c r="OST215" s="34"/>
      <c r="OSU215" s="36"/>
      <c r="OSV215" s="58"/>
      <c r="OSW215" s="59"/>
      <c r="OSX215" s="33"/>
      <c r="OSY215" s="33"/>
      <c r="OSZ215" s="33"/>
      <c r="OTA215" s="34"/>
      <c r="OTB215" s="36"/>
      <c r="OTC215" s="58"/>
      <c r="OTD215" s="59"/>
      <c r="OTE215" s="33"/>
      <c r="OTF215" s="33"/>
      <c r="OTG215" s="33"/>
      <c r="OTH215" s="34"/>
      <c r="OTI215" s="36"/>
      <c r="OTJ215" s="58"/>
      <c r="OTK215" s="59"/>
      <c r="OTL215" s="33"/>
      <c r="OTM215" s="33"/>
      <c r="OTN215" s="33"/>
      <c r="OTO215" s="34"/>
      <c r="OTP215" s="36"/>
      <c r="OTQ215" s="58"/>
      <c r="OTR215" s="59"/>
      <c r="OTS215" s="33"/>
      <c r="OTT215" s="33"/>
      <c r="OTU215" s="33"/>
      <c r="OTV215" s="34"/>
      <c r="OTW215" s="36"/>
      <c r="OTX215" s="58"/>
      <c r="OTY215" s="59"/>
      <c r="OTZ215" s="33"/>
      <c r="OUA215" s="33"/>
      <c r="OUB215" s="33"/>
      <c r="OUC215" s="34"/>
      <c r="OUD215" s="36"/>
      <c r="OUE215" s="58"/>
      <c r="OUF215" s="59"/>
      <c r="OUG215" s="33"/>
      <c r="OUH215" s="33"/>
      <c r="OUI215" s="33"/>
      <c r="OUJ215" s="34"/>
      <c r="OUK215" s="36"/>
      <c r="OUL215" s="58"/>
      <c r="OUM215" s="59"/>
      <c r="OUN215" s="33"/>
      <c r="OUO215" s="33"/>
      <c r="OUP215" s="33"/>
      <c r="OUQ215" s="34"/>
      <c r="OUR215" s="36"/>
      <c r="OUS215" s="58"/>
      <c r="OUT215" s="59"/>
      <c r="OUU215" s="33"/>
      <c r="OUV215" s="33"/>
      <c r="OUW215" s="33"/>
      <c r="OUX215" s="34"/>
      <c r="OUY215" s="36"/>
      <c r="OUZ215" s="58"/>
      <c r="OVA215" s="59"/>
      <c r="OVB215" s="33"/>
      <c r="OVC215" s="33"/>
      <c r="OVD215" s="33"/>
      <c r="OVE215" s="34"/>
      <c r="OVF215" s="36"/>
      <c r="OVG215" s="58"/>
      <c r="OVH215" s="59"/>
      <c r="OVI215" s="33"/>
      <c r="OVJ215" s="33"/>
      <c r="OVK215" s="33"/>
      <c r="OVL215" s="34"/>
      <c r="OVM215" s="36"/>
      <c r="OVN215" s="58"/>
      <c r="OVO215" s="59"/>
      <c r="OVP215" s="33"/>
      <c r="OVQ215" s="33"/>
      <c r="OVR215" s="33"/>
      <c r="OVS215" s="34"/>
      <c r="OVT215" s="36"/>
      <c r="OVU215" s="58"/>
      <c r="OVV215" s="59"/>
      <c r="OVW215" s="33"/>
      <c r="OVX215" s="33"/>
      <c r="OVY215" s="33"/>
      <c r="OVZ215" s="34"/>
      <c r="OWA215" s="36"/>
      <c r="OWB215" s="58"/>
      <c r="OWC215" s="59"/>
      <c r="OWD215" s="33"/>
      <c r="OWE215" s="33"/>
      <c r="OWF215" s="33"/>
      <c r="OWG215" s="34"/>
      <c r="OWH215" s="36"/>
      <c r="OWI215" s="58"/>
      <c r="OWJ215" s="59"/>
      <c r="OWK215" s="33"/>
      <c r="OWL215" s="33"/>
      <c r="OWM215" s="33"/>
      <c r="OWN215" s="34"/>
      <c r="OWO215" s="36"/>
      <c r="OWP215" s="58"/>
      <c r="OWQ215" s="59"/>
      <c r="OWR215" s="33"/>
      <c r="OWS215" s="33"/>
      <c r="OWT215" s="33"/>
      <c r="OWU215" s="34"/>
      <c r="OWV215" s="36"/>
      <c r="OWW215" s="58"/>
      <c r="OWX215" s="59"/>
      <c r="OWY215" s="33"/>
      <c r="OWZ215" s="33"/>
      <c r="OXA215" s="33"/>
      <c r="OXB215" s="34"/>
      <c r="OXC215" s="36"/>
      <c r="OXD215" s="58"/>
      <c r="OXE215" s="59"/>
      <c r="OXF215" s="33"/>
      <c r="OXG215" s="33"/>
      <c r="OXH215" s="33"/>
      <c r="OXI215" s="34"/>
      <c r="OXJ215" s="36"/>
      <c r="OXK215" s="58"/>
      <c r="OXL215" s="59"/>
      <c r="OXM215" s="33"/>
      <c r="OXN215" s="33"/>
      <c r="OXO215" s="33"/>
      <c r="OXP215" s="34"/>
      <c r="OXQ215" s="36"/>
      <c r="OXR215" s="58"/>
      <c r="OXS215" s="59"/>
      <c r="OXT215" s="33"/>
      <c r="OXU215" s="33"/>
      <c r="OXV215" s="33"/>
      <c r="OXW215" s="34"/>
      <c r="OXX215" s="36"/>
      <c r="OXY215" s="58"/>
      <c r="OXZ215" s="59"/>
      <c r="OYA215" s="33"/>
      <c r="OYB215" s="33"/>
      <c r="OYC215" s="33"/>
      <c r="OYD215" s="34"/>
      <c r="OYE215" s="36"/>
      <c r="OYF215" s="58"/>
      <c r="OYG215" s="59"/>
      <c r="OYH215" s="33"/>
      <c r="OYI215" s="33"/>
      <c r="OYJ215" s="33"/>
      <c r="OYK215" s="34"/>
      <c r="OYL215" s="36"/>
      <c r="OYM215" s="58"/>
      <c r="OYN215" s="59"/>
      <c r="OYO215" s="33"/>
      <c r="OYP215" s="33"/>
      <c r="OYQ215" s="33"/>
      <c r="OYR215" s="34"/>
      <c r="OYS215" s="36"/>
      <c r="OYT215" s="58"/>
      <c r="OYU215" s="59"/>
      <c r="OYV215" s="33"/>
      <c r="OYW215" s="33"/>
      <c r="OYX215" s="33"/>
      <c r="OYY215" s="34"/>
      <c r="OYZ215" s="36"/>
      <c r="OZA215" s="58"/>
      <c r="OZB215" s="59"/>
      <c r="OZC215" s="33"/>
      <c r="OZD215" s="33"/>
      <c r="OZE215" s="33"/>
      <c r="OZF215" s="34"/>
      <c r="OZG215" s="36"/>
      <c r="OZH215" s="58"/>
      <c r="OZI215" s="59"/>
      <c r="OZJ215" s="33"/>
      <c r="OZK215" s="33"/>
      <c r="OZL215" s="33"/>
      <c r="OZM215" s="34"/>
      <c r="OZN215" s="36"/>
      <c r="OZO215" s="58"/>
      <c r="OZP215" s="59"/>
      <c r="OZQ215" s="33"/>
      <c r="OZR215" s="33"/>
      <c r="OZS215" s="33"/>
      <c r="OZT215" s="34"/>
      <c r="OZU215" s="36"/>
      <c r="OZV215" s="58"/>
      <c r="OZW215" s="59"/>
      <c r="OZX215" s="33"/>
      <c r="OZY215" s="33"/>
      <c r="OZZ215" s="33"/>
      <c r="PAA215" s="34"/>
      <c r="PAB215" s="36"/>
      <c r="PAC215" s="58"/>
      <c r="PAD215" s="59"/>
      <c r="PAE215" s="33"/>
      <c r="PAF215" s="33"/>
      <c r="PAG215" s="33"/>
      <c r="PAH215" s="34"/>
      <c r="PAI215" s="36"/>
      <c r="PAJ215" s="58"/>
      <c r="PAK215" s="59"/>
      <c r="PAL215" s="33"/>
      <c r="PAM215" s="33"/>
      <c r="PAN215" s="33"/>
      <c r="PAO215" s="34"/>
      <c r="PAP215" s="36"/>
      <c r="PAQ215" s="58"/>
      <c r="PAR215" s="59"/>
      <c r="PAS215" s="33"/>
      <c r="PAT215" s="33"/>
      <c r="PAU215" s="33"/>
      <c r="PAV215" s="34"/>
      <c r="PAW215" s="36"/>
      <c r="PAX215" s="58"/>
      <c r="PAY215" s="59"/>
      <c r="PAZ215" s="33"/>
      <c r="PBA215" s="33"/>
      <c r="PBB215" s="33"/>
      <c r="PBC215" s="34"/>
      <c r="PBD215" s="36"/>
      <c r="PBE215" s="58"/>
      <c r="PBF215" s="59"/>
      <c r="PBG215" s="33"/>
      <c r="PBH215" s="33"/>
      <c r="PBI215" s="33"/>
      <c r="PBJ215" s="34"/>
      <c r="PBK215" s="36"/>
      <c r="PBL215" s="58"/>
      <c r="PBM215" s="59"/>
      <c r="PBN215" s="33"/>
      <c r="PBO215" s="33"/>
      <c r="PBP215" s="33"/>
      <c r="PBQ215" s="34"/>
      <c r="PBR215" s="36"/>
      <c r="PBS215" s="58"/>
      <c r="PBT215" s="59"/>
      <c r="PBU215" s="33"/>
      <c r="PBV215" s="33"/>
      <c r="PBW215" s="33"/>
      <c r="PBX215" s="34"/>
      <c r="PBY215" s="36"/>
      <c r="PBZ215" s="58"/>
      <c r="PCA215" s="59"/>
      <c r="PCB215" s="33"/>
      <c r="PCC215" s="33"/>
      <c r="PCD215" s="33"/>
      <c r="PCE215" s="34"/>
      <c r="PCF215" s="36"/>
      <c r="PCG215" s="58"/>
      <c r="PCH215" s="59"/>
      <c r="PCI215" s="33"/>
      <c r="PCJ215" s="33"/>
      <c r="PCK215" s="33"/>
      <c r="PCL215" s="34"/>
      <c r="PCM215" s="36"/>
      <c r="PCN215" s="58"/>
      <c r="PCO215" s="59"/>
      <c r="PCP215" s="33"/>
      <c r="PCQ215" s="33"/>
      <c r="PCR215" s="33"/>
      <c r="PCS215" s="34"/>
      <c r="PCT215" s="36"/>
      <c r="PCU215" s="58"/>
      <c r="PCV215" s="59"/>
      <c r="PCW215" s="33"/>
      <c r="PCX215" s="33"/>
      <c r="PCY215" s="33"/>
      <c r="PCZ215" s="34"/>
      <c r="PDA215" s="36"/>
      <c r="PDB215" s="58"/>
      <c r="PDC215" s="59"/>
      <c r="PDD215" s="33"/>
      <c r="PDE215" s="33"/>
      <c r="PDF215" s="33"/>
      <c r="PDG215" s="34"/>
      <c r="PDH215" s="36"/>
      <c r="PDI215" s="58"/>
      <c r="PDJ215" s="59"/>
      <c r="PDK215" s="33"/>
      <c r="PDL215" s="33"/>
      <c r="PDM215" s="33"/>
      <c r="PDN215" s="34"/>
      <c r="PDO215" s="36"/>
      <c r="PDP215" s="58"/>
      <c r="PDQ215" s="59"/>
      <c r="PDR215" s="33"/>
      <c r="PDS215" s="33"/>
      <c r="PDT215" s="33"/>
      <c r="PDU215" s="34"/>
      <c r="PDV215" s="36"/>
      <c r="PDW215" s="58"/>
      <c r="PDX215" s="59"/>
      <c r="PDY215" s="33"/>
      <c r="PDZ215" s="33"/>
      <c r="PEA215" s="33"/>
      <c r="PEB215" s="34"/>
      <c r="PEC215" s="36"/>
      <c r="PED215" s="58"/>
      <c r="PEE215" s="59"/>
      <c r="PEF215" s="33"/>
      <c r="PEG215" s="33"/>
      <c r="PEH215" s="33"/>
      <c r="PEI215" s="34"/>
      <c r="PEJ215" s="36"/>
      <c r="PEK215" s="58"/>
      <c r="PEL215" s="59"/>
      <c r="PEM215" s="33"/>
      <c r="PEN215" s="33"/>
      <c r="PEO215" s="33"/>
      <c r="PEP215" s="34"/>
      <c r="PEQ215" s="36"/>
      <c r="PER215" s="58"/>
      <c r="PES215" s="59"/>
      <c r="PET215" s="33"/>
      <c r="PEU215" s="33"/>
      <c r="PEV215" s="33"/>
      <c r="PEW215" s="34"/>
      <c r="PEX215" s="36"/>
      <c r="PEY215" s="58"/>
      <c r="PEZ215" s="59"/>
      <c r="PFA215" s="33"/>
      <c r="PFB215" s="33"/>
      <c r="PFC215" s="33"/>
      <c r="PFD215" s="34"/>
      <c r="PFE215" s="36"/>
      <c r="PFF215" s="58"/>
      <c r="PFG215" s="59"/>
      <c r="PFH215" s="33"/>
      <c r="PFI215" s="33"/>
      <c r="PFJ215" s="33"/>
      <c r="PFK215" s="34"/>
      <c r="PFL215" s="36"/>
      <c r="PFM215" s="58"/>
      <c r="PFN215" s="59"/>
      <c r="PFO215" s="33"/>
      <c r="PFP215" s="33"/>
      <c r="PFQ215" s="33"/>
      <c r="PFR215" s="34"/>
      <c r="PFS215" s="36"/>
      <c r="PFT215" s="58"/>
      <c r="PFU215" s="59"/>
      <c r="PFV215" s="33"/>
      <c r="PFW215" s="33"/>
      <c r="PFX215" s="33"/>
      <c r="PFY215" s="34"/>
      <c r="PFZ215" s="36"/>
      <c r="PGA215" s="58"/>
      <c r="PGB215" s="59"/>
      <c r="PGC215" s="33"/>
      <c r="PGD215" s="33"/>
      <c r="PGE215" s="33"/>
      <c r="PGF215" s="34"/>
      <c r="PGG215" s="36"/>
      <c r="PGH215" s="58"/>
      <c r="PGI215" s="59"/>
      <c r="PGJ215" s="33"/>
      <c r="PGK215" s="33"/>
      <c r="PGL215" s="33"/>
      <c r="PGM215" s="34"/>
      <c r="PGN215" s="36"/>
      <c r="PGO215" s="58"/>
      <c r="PGP215" s="59"/>
      <c r="PGQ215" s="33"/>
      <c r="PGR215" s="33"/>
      <c r="PGS215" s="33"/>
      <c r="PGT215" s="34"/>
      <c r="PGU215" s="36"/>
      <c r="PGV215" s="58"/>
      <c r="PGW215" s="59"/>
      <c r="PGX215" s="33"/>
      <c r="PGY215" s="33"/>
      <c r="PGZ215" s="33"/>
      <c r="PHA215" s="34"/>
      <c r="PHB215" s="36"/>
      <c r="PHC215" s="58"/>
      <c r="PHD215" s="59"/>
      <c r="PHE215" s="33"/>
      <c r="PHF215" s="33"/>
      <c r="PHG215" s="33"/>
      <c r="PHH215" s="34"/>
      <c r="PHI215" s="36"/>
      <c r="PHJ215" s="58"/>
      <c r="PHK215" s="59"/>
      <c r="PHL215" s="33"/>
      <c r="PHM215" s="33"/>
      <c r="PHN215" s="33"/>
      <c r="PHO215" s="34"/>
      <c r="PHP215" s="36"/>
      <c r="PHQ215" s="58"/>
      <c r="PHR215" s="59"/>
      <c r="PHS215" s="33"/>
      <c r="PHT215" s="33"/>
      <c r="PHU215" s="33"/>
      <c r="PHV215" s="34"/>
      <c r="PHW215" s="36"/>
      <c r="PHX215" s="58"/>
      <c r="PHY215" s="59"/>
      <c r="PHZ215" s="33"/>
      <c r="PIA215" s="33"/>
      <c r="PIB215" s="33"/>
      <c r="PIC215" s="34"/>
      <c r="PID215" s="36"/>
      <c r="PIE215" s="58"/>
      <c r="PIF215" s="59"/>
      <c r="PIG215" s="33"/>
      <c r="PIH215" s="33"/>
      <c r="PII215" s="33"/>
      <c r="PIJ215" s="34"/>
      <c r="PIK215" s="36"/>
      <c r="PIL215" s="58"/>
      <c r="PIM215" s="59"/>
      <c r="PIN215" s="33"/>
      <c r="PIO215" s="33"/>
      <c r="PIP215" s="33"/>
      <c r="PIQ215" s="34"/>
      <c r="PIR215" s="36"/>
      <c r="PIS215" s="58"/>
      <c r="PIT215" s="59"/>
      <c r="PIU215" s="33"/>
      <c r="PIV215" s="33"/>
      <c r="PIW215" s="33"/>
      <c r="PIX215" s="34"/>
      <c r="PIY215" s="36"/>
      <c r="PIZ215" s="58"/>
      <c r="PJA215" s="59"/>
      <c r="PJB215" s="33"/>
      <c r="PJC215" s="33"/>
      <c r="PJD215" s="33"/>
      <c r="PJE215" s="34"/>
      <c r="PJF215" s="36"/>
      <c r="PJG215" s="58"/>
      <c r="PJH215" s="59"/>
      <c r="PJI215" s="33"/>
      <c r="PJJ215" s="33"/>
      <c r="PJK215" s="33"/>
      <c r="PJL215" s="34"/>
      <c r="PJM215" s="36"/>
      <c r="PJN215" s="58"/>
      <c r="PJO215" s="59"/>
      <c r="PJP215" s="33"/>
      <c r="PJQ215" s="33"/>
      <c r="PJR215" s="33"/>
      <c r="PJS215" s="34"/>
      <c r="PJT215" s="36"/>
      <c r="PJU215" s="58"/>
      <c r="PJV215" s="59"/>
      <c r="PJW215" s="33"/>
      <c r="PJX215" s="33"/>
      <c r="PJY215" s="33"/>
      <c r="PJZ215" s="34"/>
      <c r="PKA215" s="36"/>
      <c r="PKB215" s="58"/>
      <c r="PKC215" s="59"/>
      <c r="PKD215" s="33"/>
      <c r="PKE215" s="33"/>
      <c r="PKF215" s="33"/>
      <c r="PKG215" s="34"/>
      <c r="PKH215" s="36"/>
      <c r="PKI215" s="58"/>
      <c r="PKJ215" s="59"/>
      <c r="PKK215" s="33"/>
      <c r="PKL215" s="33"/>
      <c r="PKM215" s="33"/>
      <c r="PKN215" s="34"/>
      <c r="PKO215" s="36"/>
      <c r="PKP215" s="58"/>
      <c r="PKQ215" s="59"/>
      <c r="PKR215" s="33"/>
      <c r="PKS215" s="33"/>
      <c r="PKT215" s="33"/>
      <c r="PKU215" s="34"/>
      <c r="PKV215" s="36"/>
      <c r="PKW215" s="58"/>
      <c r="PKX215" s="59"/>
      <c r="PKY215" s="33"/>
      <c r="PKZ215" s="33"/>
      <c r="PLA215" s="33"/>
      <c r="PLB215" s="34"/>
      <c r="PLC215" s="36"/>
      <c r="PLD215" s="58"/>
      <c r="PLE215" s="59"/>
      <c r="PLF215" s="33"/>
      <c r="PLG215" s="33"/>
      <c r="PLH215" s="33"/>
      <c r="PLI215" s="34"/>
      <c r="PLJ215" s="36"/>
      <c r="PLK215" s="58"/>
      <c r="PLL215" s="59"/>
      <c r="PLM215" s="33"/>
      <c r="PLN215" s="33"/>
      <c r="PLO215" s="33"/>
      <c r="PLP215" s="34"/>
      <c r="PLQ215" s="36"/>
      <c r="PLR215" s="58"/>
      <c r="PLS215" s="59"/>
      <c r="PLT215" s="33"/>
      <c r="PLU215" s="33"/>
      <c r="PLV215" s="33"/>
      <c r="PLW215" s="34"/>
      <c r="PLX215" s="36"/>
      <c r="PLY215" s="58"/>
      <c r="PLZ215" s="59"/>
      <c r="PMA215" s="33"/>
      <c r="PMB215" s="33"/>
      <c r="PMC215" s="33"/>
      <c r="PMD215" s="34"/>
      <c r="PME215" s="36"/>
      <c r="PMF215" s="58"/>
      <c r="PMG215" s="59"/>
      <c r="PMH215" s="33"/>
      <c r="PMI215" s="33"/>
      <c r="PMJ215" s="33"/>
      <c r="PMK215" s="34"/>
      <c r="PML215" s="36"/>
      <c r="PMM215" s="58"/>
      <c r="PMN215" s="59"/>
      <c r="PMO215" s="33"/>
      <c r="PMP215" s="33"/>
      <c r="PMQ215" s="33"/>
      <c r="PMR215" s="34"/>
      <c r="PMS215" s="36"/>
      <c r="PMT215" s="58"/>
      <c r="PMU215" s="59"/>
      <c r="PMV215" s="33"/>
      <c r="PMW215" s="33"/>
      <c r="PMX215" s="33"/>
      <c r="PMY215" s="34"/>
      <c r="PMZ215" s="36"/>
      <c r="PNA215" s="58"/>
      <c r="PNB215" s="59"/>
      <c r="PNC215" s="33"/>
      <c r="PND215" s="33"/>
      <c r="PNE215" s="33"/>
      <c r="PNF215" s="34"/>
      <c r="PNG215" s="36"/>
      <c r="PNH215" s="58"/>
      <c r="PNI215" s="59"/>
      <c r="PNJ215" s="33"/>
      <c r="PNK215" s="33"/>
      <c r="PNL215" s="33"/>
      <c r="PNM215" s="34"/>
      <c r="PNN215" s="36"/>
      <c r="PNO215" s="58"/>
      <c r="PNP215" s="59"/>
      <c r="PNQ215" s="33"/>
      <c r="PNR215" s="33"/>
      <c r="PNS215" s="33"/>
      <c r="PNT215" s="34"/>
      <c r="PNU215" s="36"/>
      <c r="PNV215" s="58"/>
      <c r="PNW215" s="59"/>
      <c r="PNX215" s="33"/>
      <c r="PNY215" s="33"/>
      <c r="PNZ215" s="33"/>
      <c r="POA215" s="34"/>
      <c r="POB215" s="36"/>
      <c r="POC215" s="58"/>
      <c r="POD215" s="59"/>
      <c r="POE215" s="33"/>
      <c r="POF215" s="33"/>
      <c r="POG215" s="33"/>
      <c r="POH215" s="34"/>
      <c r="POI215" s="36"/>
      <c r="POJ215" s="58"/>
      <c r="POK215" s="59"/>
      <c r="POL215" s="33"/>
      <c r="POM215" s="33"/>
      <c r="PON215" s="33"/>
      <c r="POO215" s="34"/>
      <c r="POP215" s="36"/>
      <c r="POQ215" s="58"/>
      <c r="POR215" s="59"/>
      <c r="POS215" s="33"/>
      <c r="POT215" s="33"/>
      <c r="POU215" s="33"/>
      <c r="POV215" s="34"/>
      <c r="POW215" s="36"/>
      <c r="POX215" s="58"/>
      <c r="POY215" s="59"/>
      <c r="POZ215" s="33"/>
      <c r="PPA215" s="33"/>
      <c r="PPB215" s="33"/>
      <c r="PPC215" s="34"/>
      <c r="PPD215" s="36"/>
      <c r="PPE215" s="58"/>
      <c r="PPF215" s="59"/>
      <c r="PPG215" s="33"/>
      <c r="PPH215" s="33"/>
      <c r="PPI215" s="33"/>
      <c r="PPJ215" s="34"/>
      <c r="PPK215" s="36"/>
      <c r="PPL215" s="58"/>
      <c r="PPM215" s="59"/>
      <c r="PPN215" s="33"/>
      <c r="PPO215" s="33"/>
      <c r="PPP215" s="33"/>
      <c r="PPQ215" s="34"/>
      <c r="PPR215" s="36"/>
      <c r="PPS215" s="58"/>
      <c r="PPT215" s="59"/>
      <c r="PPU215" s="33"/>
      <c r="PPV215" s="33"/>
      <c r="PPW215" s="33"/>
      <c r="PPX215" s="34"/>
      <c r="PPY215" s="36"/>
      <c r="PPZ215" s="58"/>
      <c r="PQA215" s="59"/>
      <c r="PQB215" s="33"/>
      <c r="PQC215" s="33"/>
      <c r="PQD215" s="33"/>
      <c r="PQE215" s="34"/>
      <c r="PQF215" s="36"/>
      <c r="PQG215" s="58"/>
      <c r="PQH215" s="59"/>
      <c r="PQI215" s="33"/>
      <c r="PQJ215" s="33"/>
      <c r="PQK215" s="33"/>
      <c r="PQL215" s="34"/>
      <c r="PQM215" s="36"/>
      <c r="PQN215" s="58"/>
      <c r="PQO215" s="59"/>
      <c r="PQP215" s="33"/>
      <c r="PQQ215" s="33"/>
      <c r="PQR215" s="33"/>
      <c r="PQS215" s="34"/>
      <c r="PQT215" s="36"/>
      <c r="PQU215" s="58"/>
      <c r="PQV215" s="59"/>
      <c r="PQW215" s="33"/>
      <c r="PQX215" s="33"/>
      <c r="PQY215" s="33"/>
      <c r="PQZ215" s="34"/>
      <c r="PRA215" s="36"/>
      <c r="PRB215" s="58"/>
      <c r="PRC215" s="59"/>
      <c r="PRD215" s="33"/>
      <c r="PRE215" s="33"/>
      <c r="PRF215" s="33"/>
      <c r="PRG215" s="34"/>
      <c r="PRH215" s="36"/>
      <c r="PRI215" s="58"/>
      <c r="PRJ215" s="59"/>
      <c r="PRK215" s="33"/>
      <c r="PRL215" s="33"/>
      <c r="PRM215" s="33"/>
      <c r="PRN215" s="34"/>
      <c r="PRO215" s="36"/>
      <c r="PRP215" s="58"/>
      <c r="PRQ215" s="59"/>
      <c r="PRR215" s="33"/>
      <c r="PRS215" s="33"/>
      <c r="PRT215" s="33"/>
      <c r="PRU215" s="34"/>
      <c r="PRV215" s="36"/>
      <c r="PRW215" s="58"/>
      <c r="PRX215" s="59"/>
      <c r="PRY215" s="33"/>
      <c r="PRZ215" s="33"/>
      <c r="PSA215" s="33"/>
      <c r="PSB215" s="34"/>
      <c r="PSC215" s="36"/>
      <c r="PSD215" s="58"/>
      <c r="PSE215" s="59"/>
      <c r="PSF215" s="33"/>
      <c r="PSG215" s="33"/>
      <c r="PSH215" s="33"/>
      <c r="PSI215" s="34"/>
      <c r="PSJ215" s="36"/>
      <c r="PSK215" s="58"/>
      <c r="PSL215" s="59"/>
      <c r="PSM215" s="33"/>
      <c r="PSN215" s="33"/>
      <c r="PSO215" s="33"/>
      <c r="PSP215" s="34"/>
      <c r="PSQ215" s="36"/>
      <c r="PSR215" s="58"/>
      <c r="PSS215" s="59"/>
      <c r="PST215" s="33"/>
      <c r="PSU215" s="33"/>
      <c r="PSV215" s="33"/>
      <c r="PSW215" s="34"/>
      <c r="PSX215" s="36"/>
      <c r="PSY215" s="58"/>
      <c r="PSZ215" s="59"/>
      <c r="PTA215" s="33"/>
      <c r="PTB215" s="33"/>
      <c r="PTC215" s="33"/>
      <c r="PTD215" s="34"/>
      <c r="PTE215" s="36"/>
      <c r="PTF215" s="58"/>
      <c r="PTG215" s="59"/>
      <c r="PTH215" s="33"/>
      <c r="PTI215" s="33"/>
      <c r="PTJ215" s="33"/>
      <c r="PTK215" s="34"/>
      <c r="PTL215" s="36"/>
      <c r="PTM215" s="58"/>
      <c r="PTN215" s="59"/>
      <c r="PTO215" s="33"/>
      <c r="PTP215" s="33"/>
      <c r="PTQ215" s="33"/>
      <c r="PTR215" s="34"/>
      <c r="PTS215" s="36"/>
      <c r="PTT215" s="58"/>
      <c r="PTU215" s="59"/>
      <c r="PTV215" s="33"/>
      <c r="PTW215" s="33"/>
      <c r="PTX215" s="33"/>
      <c r="PTY215" s="34"/>
      <c r="PTZ215" s="36"/>
      <c r="PUA215" s="58"/>
      <c r="PUB215" s="59"/>
      <c r="PUC215" s="33"/>
      <c r="PUD215" s="33"/>
      <c r="PUE215" s="33"/>
      <c r="PUF215" s="34"/>
      <c r="PUG215" s="36"/>
      <c r="PUH215" s="58"/>
      <c r="PUI215" s="59"/>
      <c r="PUJ215" s="33"/>
      <c r="PUK215" s="33"/>
      <c r="PUL215" s="33"/>
      <c r="PUM215" s="34"/>
      <c r="PUN215" s="36"/>
      <c r="PUO215" s="58"/>
      <c r="PUP215" s="59"/>
      <c r="PUQ215" s="33"/>
      <c r="PUR215" s="33"/>
      <c r="PUS215" s="33"/>
      <c r="PUT215" s="34"/>
      <c r="PUU215" s="36"/>
      <c r="PUV215" s="58"/>
      <c r="PUW215" s="59"/>
      <c r="PUX215" s="33"/>
      <c r="PUY215" s="33"/>
      <c r="PUZ215" s="33"/>
      <c r="PVA215" s="34"/>
      <c r="PVB215" s="36"/>
      <c r="PVC215" s="58"/>
      <c r="PVD215" s="59"/>
      <c r="PVE215" s="33"/>
      <c r="PVF215" s="33"/>
      <c r="PVG215" s="33"/>
      <c r="PVH215" s="34"/>
      <c r="PVI215" s="36"/>
      <c r="PVJ215" s="58"/>
      <c r="PVK215" s="59"/>
      <c r="PVL215" s="33"/>
      <c r="PVM215" s="33"/>
      <c r="PVN215" s="33"/>
      <c r="PVO215" s="34"/>
      <c r="PVP215" s="36"/>
      <c r="PVQ215" s="58"/>
      <c r="PVR215" s="59"/>
      <c r="PVS215" s="33"/>
      <c r="PVT215" s="33"/>
      <c r="PVU215" s="33"/>
      <c r="PVV215" s="34"/>
      <c r="PVW215" s="36"/>
      <c r="PVX215" s="58"/>
      <c r="PVY215" s="59"/>
      <c r="PVZ215" s="33"/>
      <c r="PWA215" s="33"/>
      <c r="PWB215" s="33"/>
      <c r="PWC215" s="34"/>
      <c r="PWD215" s="36"/>
      <c r="PWE215" s="58"/>
      <c r="PWF215" s="59"/>
      <c r="PWG215" s="33"/>
      <c r="PWH215" s="33"/>
      <c r="PWI215" s="33"/>
      <c r="PWJ215" s="34"/>
      <c r="PWK215" s="36"/>
      <c r="PWL215" s="58"/>
      <c r="PWM215" s="59"/>
      <c r="PWN215" s="33"/>
      <c r="PWO215" s="33"/>
      <c r="PWP215" s="33"/>
      <c r="PWQ215" s="34"/>
      <c r="PWR215" s="36"/>
      <c r="PWS215" s="58"/>
      <c r="PWT215" s="59"/>
      <c r="PWU215" s="33"/>
      <c r="PWV215" s="33"/>
      <c r="PWW215" s="33"/>
      <c r="PWX215" s="34"/>
      <c r="PWY215" s="36"/>
      <c r="PWZ215" s="58"/>
      <c r="PXA215" s="59"/>
      <c r="PXB215" s="33"/>
      <c r="PXC215" s="33"/>
      <c r="PXD215" s="33"/>
      <c r="PXE215" s="34"/>
      <c r="PXF215" s="36"/>
      <c r="PXG215" s="58"/>
      <c r="PXH215" s="59"/>
      <c r="PXI215" s="33"/>
      <c r="PXJ215" s="33"/>
      <c r="PXK215" s="33"/>
      <c r="PXL215" s="34"/>
      <c r="PXM215" s="36"/>
      <c r="PXN215" s="58"/>
      <c r="PXO215" s="59"/>
      <c r="PXP215" s="33"/>
      <c r="PXQ215" s="33"/>
      <c r="PXR215" s="33"/>
      <c r="PXS215" s="34"/>
      <c r="PXT215" s="36"/>
      <c r="PXU215" s="58"/>
      <c r="PXV215" s="59"/>
      <c r="PXW215" s="33"/>
      <c r="PXX215" s="33"/>
      <c r="PXY215" s="33"/>
      <c r="PXZ215" s="34"/>
      <c r="PYA215" s="36"/>
      <c r="PYB215" s="58"/>
      <c r="PYC215" s="59"/>
      <c r="PYD215" s="33"/>
      <c r="PYE215" s="33"/>
      <c r="PYF215" s="33"/>
      <c r="PYG215" s="34"/>
      <c r="PYH215" s="36"/>
      <c r="PYI215" s="58"/>
      <c r="PYJ215" s="59"/>
      <c r="PYK215" s="33"/>
      <c r="PYL215" s="33"/>
      <c r="PYM215" s="33"/>
      <c r="PYN215" s="34"/>
      <c r="PYO215" s="36"/>
      <c r="PYP215" s="58"/>
      <c r="PYQ215" s="59"/>
      <c r="PYR215" s="33"/>
      <c r="PYS215" s="33"/>
      <c r="PYT215" s="33"/>
      <c r="PYU215" s="34"/>
      <c r="PYV215" s="36"/>
      <c r="PYW215" s="58"/>
      <c r="PYX215" s="59"/>
      <c r="PYY215" s="33"/>
      <c r="PYZ215" s="33"/>
      <c r="PZA215" s="33"/>
      <c r="PZB215" s="34"/>
      <c r="PZC215" s="36"/>
      <c r="PZD215" s="58"/>
      <c r="PZE215" s="59"/>
      <c r="PZF215" s="33"/>
      <c r="PZG215" s="33"/>
      <c r="PZH215" s="33"/>
      <c r="PZI215" s="34"/>
      <c r="PZJ215" s="36"/>
      <c r="PZK215" s="58"/>
      <c r="PZL215" s="59"/>
      <c r="PZM215" s="33"/>
      <c r="PZN215" s="33"/>
      <c r="PZO215" s="33"/>
      <c r="PZP215" s="34"/>
      <c r="PZQ215" s="36"/>
      <c r="PZR215" s="58"/>
      <c r="PZS215" s="59"/>
      <c r="PZT215" s="33"/>
      <c r="PZU215" s="33"/>
      <c r="PZV215" s="33"/>
      <c r="PZW215" s="34"/>
      <c r="PZX215" s="36"/>
      <c r="PZY215" s="58"/>
      <c r="PZZ215" s="59"/>
      <c r="QAA215" s="33"/>
      <c r="QAB215" s="33"/>
      <c r="QAC215" s="33"/>
      <c r="QAD215" s="34"/>
      <c r="QAE215" s="36"/>
      <c r="QAF215" s="58"/>
      <c r="QAG215" s="59"/>
      <c r="QAH215" s="33"/>
      <c r="QAI215" s="33"/>
      <c r="QAJ215" s="33"/>
      <c r="QAK215" s="34"/>
      <c r="QAL215" s="36"/>
      <c r="QAM215" s="58"/>
      <c r="QAN215" s="59"/>
      <c r="QAO215" s="33"/>
      <c r="QAP215" s="33"/>
      <c r="QAQ215" s="33"/>
      <c r="QAR215" s="34"/>
      <c r="QAS215" s="36"/>
      <c r="QAT215" s="58"/>
      <c r="QAU215" s="59"/>
      <c r="QAV215" s="33"/>
      <c r="QAW215" s="33"/>
      <c r="QAX215" s="33"/>
      <c r="QAY215" s="34"/>
      <c r="QAZ215" s="36"/>
      <c r="QBA215" s="58"/>
      <c r="QBB215" s="59"/>
      <c r="QBC215" s="33"/>
      <c r="QBD215" s="33"/>
      <c r="QBE215" s="33"/>
      <c r="QBF215" s="34"/>
      <c r="QBG215" s="36"/>
      <c r="QBH215" s="58"/>
      <c r="QBI215" s="59"/>
      <c r="QBJ215" s="33"/>
      <c r="QBK215" s="33"/>
      <c r="QBL215" s="33"/>
      <c r="QBM215" s="34"/>
      <c r="QBN215" s="36"/>
      <c r="QBO215" s="58"/>
      <c r="QBP215" s="59"/>
      <c r="QBQ215" s="33"/>
      <c r="QBR215" s="33"/>
      <c r="QBS215" s="33"/>
      <c r="QBT215" s="34"/>
      <c r="QBU215" s="36"/>
      <c r="QBV215" s="58"/>
      <c r="QBW215" s="59"/>
      <c r="QBX215" s="33"/>
      <c r="QBY215" s="33"/>
      <c r="QBZ215" s="33"/>
      <c r="QCA215" s="34"/>
      <c r="QCB215" s="36"/>
      <c r="QCC215" s="58"/>
      <c r="QCD215" s="59"/>
      <c r="QCE215" s="33"/>
      <c r="QCF215" s="33"/>
      <c r="QCG215" s="33"/>
      <c r="QCH215" s="34"/>
      <c r="QCI215" s="36"/>
      <c r="QCJ215" s="58"/>
      <c r="QCK215" s="59"/>
      <c r="QCL215" s="33"/>
      <c r="QCM215" s="33"/>
      <c r="QCN215" s="33"/>
      <c r="QCO215" s="34"/>
      <c r="QCP215" s="36"/>
      <c r="QCQ215" s="58"/>
      <c r="QCR215" s="59"/>
      <c r="QCS215" s="33"/>
      <c r="QCT215" s="33"/>
      <c r="QCU215" s="33"/>
      <c r="QCV215" s="34"/>
      <c r="QCW215" s="36"/>
      <c r="QCX215" s="58"/>
      <c r="QCY215" s="59"/>
      <c r="QCZ215" s="33"/>
      <c r="QDA215" s="33"/>
      <c r="QDB215" s="33"/>
      <c r="QDC215" s="34"/>
      <c r="QDD215" s="36"/>
      <c r="QDE215" s="58"/>
      <c r="QDF215" s="59"/>
      <c r="QDG215" s="33"/>
      <c r="QDH215" s="33"/>
      <c r="QDI215" s="33"/>
      <c r="QDJ215" s="34"/>
      <c r="QDK215" s="36"/>
      <c r="QDL215" s="58"/>
      <c r="QDM215" s="59"/>
      <c r="QDN215" s="33"/>
      <c r="QDO215" s="33"/>
      <c r="QDP215" s="33"/>
      <c r="QDQ215" s="34"/>
      <c r="QDR215" s="36"/>
      <c r="QDS215" s="58"/>
      <c r="QDT215" s="59"/>
      <c r="QDU215" s="33"/>
      <c r="QDV215" s="33"/>
      <c r="QDW215" s="33"/>
      <c r="QDX215" s="34"/>
      <c r="QDY215" s="36"/>
      <c r="QDZ215" s="58"/>
      <c r="QEA215" s="59"/>
      <c r="QEB215" s="33"/>
      <c r="QEC215" s="33"/>
      <c r="QED215" s="33"/>
      <c r="QEE215" s="34"/>
      <c r="QEF215" s="36"/>
      <c r="QEG215" s="58"/>
      <c r="QEH215" s="59"/>
      <c r="QEI215" s="33"/>
      <c r="QEJ215" s="33"/>
      <c r="QEK215" s="33"/>
      <c r="QEL215" s="34"/>
      <c r="QEM215" s="36"/>
      <c r="QEN215" s="58"/>
      <c r="QEO215" s="59"/>
      <c r="QEP215" s="33"/>
      <c r="QEQ215" s="33"/>
      <c r="QER215" s="33"/>
      <c r="QES215" s="34"/>
      <c r="QET215" s="36"/>
      <c r="QEU215" s="58"/>
      <c r="QEV215" s="59"/>
      <c r="QEW215" s="33"/>
      <c r="QEX215" s="33"/>
      <c r="QEY215" s="33"/>
      <c r="QEZ215" s="34"/>
      <c r="QFA215" s="36"/>
      <c r="QFB215" s="58"/>
      <c r="QFC215" s="59"/>
      <c r="QFD215" s="33"/>
      <c r="QFE215" s="33"/>
      <c r="QFF215" s="33"/>
      <c r="QFG215" s="34"/>
      <c r="QFH215" s="36"/>
      <c r="QFI215" s="58"/>
      <c r="QFJ215" s="59"/>
      <c r="QFK215" s="33"/>
      <c r="QFL215" s="33"/>
      <c r="QFM215" s="33"/>
      <c r="QFN215" s="34"/>
      <c r="QFO215" s="36"/>
      <c r="QFP215" s="58"/>
      <c r="QFQ215" s="59"/>
      <c r="QFR215" s="33"/>
      <c r="QFS215" s="33"/>
      <c r="QFT215" s="33"/>
      <c r="QFU215" s="34"/>
      <c r="QFV215" s="36"/>
      <c r="QFW215" s="58"/>
      <c r="QFX215" s="59"/>
      <c r="QFY215" s="33"/>
      <c r="QFZ215" s="33"/>
      <c r="QGA215" s="33"/>
      <c r="QGB215" s="34"/>
      <c r="QGC215" s="36"/>
      <c r="QGD215" s="58"/>
      <c r="QGE215" s="59"/>
      <c r="QGF215" s="33"/>
      <c r="QGG215" s="33"/>
      <c r="QGH215" s="33"/>
      <c r="QGI215" s="34"/>
      <c r="QGJ215" s="36"/>
      <c r="QGK215" s="58"/>
      <c r="QGL215" s="59"/>
      <c r="QGM215" s="33"/>
      <c r="QGN215" s="33"/>
      <c r="QGO215" s="33"/>
      <c r="QGP215" s="34"/>
      <c r="QGQ215" s="36"/>
      <c r="QGR215" s="58"/>
      <c r="QGS215" s="59"/>
      <c r="QGT215" s="33"/>
      <c r="QGU215" s="33"/>
      <c r="QGV215" s="33"/>
      <c r="QGW215" s="34"/>
      <c r="QGX215" s="36"/>
      <c r="QGY215" s="58"/>
      <c r="QGZ215" s="59"/>
      <c r="QHA215" s="33"/>
      <c r="QHB215" s="33"/>
      <c r="QHC215" s="33"/>
      <c r="QHD215" s="34"/>
      <c r="QHE215" s="36"/>
      <c r="QHF215" s="58"/>
      <c r="QHG215" s="59"/>
      <c r="QHH215" s="33"/>
      <c r="QHI215" s="33"/>
      <c r="QHJ215" s="33"/>
      <c r="QHK215" s="34"/>
      <c r="QHL215" s="36"/>
      <c r="QHM215" s="58"/>
      <c r="QHN215" s="59"/>
      <c r="QHO215" s="33"/>
      <c r="QHP215" s="33"/>
      <c r="QHQ215" s="33"/>
      <c r="QHR215" s="34"/>
      <c r="QHS215" s="36"/>
      <c r="QHT215" s="58"/>
      <c r="QHU215" s="59"/>
      <c r="QHV215" s="33"/>
      <c r="QHW215" s="33"/>
      <c r="QHX215" s="33"/>
      <c r="QHY215" s="34"/>
      <c r="QHZ215" s="36"/>
      <c r="QIA215" s="58"/>
      <c r="QIB215" s="59"/>
      <c r="QIC215" s="33"/>
      <c r="QID215" s="33"/>
      <c r="QIE215" s="33"/>
      <c r="QIF215" s="34"/>
      <c r="QIG215" s="36"/>
      <c r="QIH215" s="58"/>
      <c r="QII215" s="59"/>
      <c r="QIJ215" s="33"/>
      <c r="QIK215" s="33"/>
      <c r="QIL215" s="33"/>
      <c r="QIM215" s="34"/>
      <c r="QIN215" s="36"/>
      <c r="QIO215" s="58"/>
      <c r="QIP215" s="59"/>
      <c r="QIQ215" s="33"/>
      <c r="QIR215" s="33"/>
      <c r="QIS215" s="33"/>
      <c r="QIT215" s="34"/>
      <c r="QIU215" s="36"/>
      <c r="QIV215" s="58"/>
      <c r="QIW215" s="59"/>
      <c r="QIX215" s="33"/>
      <c r="QIY215" s="33"/>
      <c r="QIZ215" s="33"/>
      <c r="QJA215" s="34"/>
      <c r="QJB215" s="36"/>
      <c r="QJC215" s="58"/>
      <c r="QJD215" s="59"/>
      <c r="QJE215" s="33"/>
      <c r="QJF215" s="33"/>
      <c r="QJG215" s="33"/>
      <c r="QJH215" s="34"/>
      <c r="QJI215" s="36"/>
      <c r="QJJ215" s="58"/>
      <c r="QJK215" s="59"/>
      <c r="QJL215" s="33"/>
      <c r="QJM215" s="33"/>
      <c r="QJN215" s="33"/>
      <c r="QJO215" s="34"/>
      <c r="QJP215" s="36"/>
      <c r="QJQ215" s="58"/>
      <c r="QJR215" s="59"/>
      <c r="QJS215" s="33"/>
      <c r="QJT215" s="33"/>
      <c r="QJU215" s="33"/>
      <c r="QJV215" s="34"/>
      <c r="QJW215" s="36"/>
      <c r="QJX215" s="58"/>
      <c r="QJY215" s="59"/>
      <c r="QJZ215" s="33"/>
      <c r="QKA215" s="33"/>
      <c r="QKB215" s="33"/>
      <c r="QKC215" s="34"/>
      <c r="QKD215" s="36"/>
      <c r="QKE215" s="58"/>
      <c r="QKF215" s="59"/>
      <c r="QKG215" s="33"/>
      <c r="QKH215" s="33"/>
      <c r="QKI215" s="33"/>
      <c r="QKJ215" s="34"/>
      <c r="QKK215" s="36"/>
      <c r="QKL215" s="58"/>
      <c r="QKM215" s="59"/>
      <c r="QKN215" s="33"/>
      <c r="QKO215" s="33"/>
      <c r="QKP215" s="33"/>
      <c r="QKQ215" s="34"/>
      <c r="QKR215" s="36"/>
      <c r="QKS215" s="58"/>
      <c r="QKT215" s="59"/>
      <c r="QKU215" s="33"/>
      <c r="QKV215" s="33"/>
      <c r="QKW215" s="33"/>
      <c r="QKX215" s="34"/>
      <c r="QKY215" s="36"/>
      <c r="QKZ215" s="58"/>
      <c r="QLA215" s="59"/>
      <c r="QLB215" s="33"/>
      <c r="QLC215" s="33"/>
      <c r="QLD215" s="33"/>
      <c r="QLE215" s="34"/>
      <c r="QLF215" s="36"/>
      <c r="QLG215" s="58"/>
      <c r="QLH215" s="59"/>
      <c r="QLI215" s="33"/>
      <c r="QLJ215" s="33"/>
      <c r="QLK215" s="33"/>
      <c r="QLL215" s="34"/>
      <c r="QLM215" s="36"/>
      <c r="QLN215" s="58"/>
      <c r="QLO215" s="59"/>
      <c r="QLP215" s="33"/>
      <c r="QLQ215" s="33"/>
      <c r="QLR215" s="33"/>
      <c r="QLS215" s="34"/>
      <c r="QLT215" s="36"/>
      <c r="QLU215" s="58"/>
      <c r="QLV215" s="59"/>
      <c r="QLW215" s="33"/>
      <c r="QLX215" s="33"/>
      <c r="QLY215" s="33"/>
      <c r="QLZ215" s="34"/>
      <c r="QMA215" s="36"/>
      <c r="QMB215" s="58"/>
      <c r="QMC215" s="59"/>
      <c r="QMD215" s="33"/>
      <c r="QME215" s="33"/>
      <c r="QMF215" s="33"/>
      <c r="QMG215" s="34"/>
      <c r="QMH215" s="36"/>
      <c r="QMI215" s="58"/>
      <c r="QMJ215" s="59"/>
      <c r="QMK215" s="33"/>
      <c r="QML215" s="33"/>
      <c r="QMM215" s="33"/>
      <c r="QMN215" s="34"/>
      <c r="QMO215" s="36"/>
      <c r="QMP215" s="58"/>
      <c r="QMQ215" s="59"/>
      <c r="QMR215" s="33"/>
      <c r="QMS215" s="33"/>
      <c r="QMT215" s="33"/>
      <c r="QMU215" s="34"/>
      <c r="QMV215" s="36"/>
      <c r="QMW215" s="58"/>
      <c r="QMX215" s="59"/>
      <c r="QMY215" s="33"/>
      <c r="QMZ215" s="33"/>
      <c r="QNA215" s="33"/>
      <c r="QNB215" s="34"/>
      <c r="QNC215" s="36"/>
      <c r="QND215" s="58"/>
      <c r="QNE215" s="59"/>
      <c r="QNF215" s="33"/>
      <c r="QNG215" s="33"/>
      <c r="QNH215" s="33"/>
      <c r="QNI215" s="34"/>
      <c r="QNJ215" s="36"/>
      <c r="QNK215" s="58"/>
      <c r="QNL215" s="59"/>
      <c r="QNM215" s="33"/>
      <c r="QNN215" s="33"/>
      <c r="QNO215" s="33"/>
      <c r="QNP215" s="34"/>
      <c r="QNQ215" s="36"/>
      <c r="QNR215" s="58"/>
      <c r="QNS215" s="59"/>
      <c r="QNT215" s="33"/>
      <c r="QNU215" s="33"/>
      <c r="QNV215" s="33"/>
      <c r="QNW215" s="34"/>
      <c r="QNX215" s="36"/>
      <c r="QNY215" s="58"/>
      <c r="QNZ215" s="59"/>
      <c r="QOA215" s="33"/>
      <c r="QOB215" s="33"/>
      <c r="QOC215" s="33"/>
      <c r="QOD215" s="34"/>
      <c r="QOE215" s="36"/>
      <c r="QOF215" s="58"/>
      <c r="QOG215" s="59"/>
      <c r="QOH215" s="33"/>
      <c r="QOI215" s="33"/>
      <c r="QOJ215" s="33"/>
      <c r="QOK215" s="34"/>
      <c r="QOL215" s="36"/>
      <c r="QOM215" s="58"/>
      <c r="QON215" s="59"/>
      <c r="QOO215" s="33"/>
      <c r="QOP215" s="33"/>
      <c r="QOQ215" s="33"/>
      <c r="QOR215" s="34"/>
      <c r="QOS215" s="36"/>
      <c r="QOT215" s="58"/>
      <c r="QOU215" s="59"/>
      <c r="QOV215" s="33"/>
      <c r="QOW215" s="33"/>
      <c r="QOX215" s="33"/>
      <c r="QOY215" s="34"/>
      <c r="QOZ215" s="36"/>
      <c r="QPA215" s="58"/>
      <c r="QPB215" s="59"/>
      <c r="QPC215" s="33"/>
      <c r="QPD215" s="33"/>
      <c r="QPE215" s="33"/>
      <c r="QPF215" s="34"/>
      <c r="QPG215" s="36"/>
      <c r="QPH215" s="58"/>
      <c r="QPI215" s="59"/>
      <c r="QPJ215" s="33"/>
      <c r="QPK215" s="33"/>
      <c r="QPL215" s="33"/>
      <c r="QPM215" s="34"/>
      <c r="QPN215" s="36"/>
      <c r="QPO215" s="58"/>
      <c r="QPP215" s="59"/>
      <c r="QPQ215" s="33"/>
      <c r="QPR215" s="33"/>
      <c r="QPS215" s="33"/>
      <c r="QPT215" s="34"/>
      <c r="QPU215" s="36"/>
      <c r="QPV215" s="58"/>
      <c r="QPW215" s="59"/>
      <c r="QPX215" s="33"/>
      <c r="QPY215" s="33"/>
      <c r="QPZ215" s="33"/>
      <c r="QQA215" s="34"/>
      <c r="QQB215" s="36"/>
      <c r="QQC215" s="58"/>
      <c r="QQD215" s="59"/>
      <c r="QQE215" s="33"/>
      <c r="QQF215" s="33"/>
      <c r="QQG215" s="33"/>
      <c r="QQH215" s="34"/>
      <c r="QQI215" s="36"/>
      <c r="QQJ215" s="58"/>
      <c r="QQK215" s="59"/>
      <c r="QQL215" s="33"/>
      <c r="QQM215" s="33"/>
      <c r="QQN215" s="33"/>
      <c r="QQO215" s="34"/>
      <c r="QQP215" s="36"/>
      <c r="QQQ215" s="58"/>
      <c r="QQR215" s="59"/>
      <c r="QQS215" s="33"/>
      <c r="QQT215" s="33"/>
      <c r="QQU215" s="33"/>
      <c r="QQV215" s="34"/>
      <c r="QQW215" s="36"/>
      <c r="QQX215" s="58"/>
      <c r="QQY215" s="59"/>
      <c r="QQZ215" s="33"/>
      <c r="QRA215" s="33"/>
      <c r="QRB215" s="33"/>
      <c r="QRC215" s="34"/>
      <c r="QRD215" s="36"/>
      <c r="QRE215" s="58"/>
      <c r="QRF215" s="59"/>
      <c r="QRG215" s="33"/>
      <c r="QRH215" s="33"/>
      <c r="QRI215" s="33"/>
      <c r="QRJ215" s="34"/>
      <c r="QRK215" s="36"/>
      <c r="QRL215" s="58"/>
      <c r="QRM215" s="59"/>
      <c r="QRN215" s="33"/>
      <c r="QRO215" s="33"/>
      <c r="QRP215" s="33"/>
      <c r="QRQ215" s="34"/>
      <c r="QRR215" s="36"/>
      <c r="QRS215" s="58"/>
      <c r="QRT215" s="59"/>
      <c r="QRU215" s="33"/>
      <c r="QRV215" s="33"/>
      <c r="QRW215" s="33"/>
      <c r="QRX215" s="34"/>
      <c r="QRY215" s="36"/>
      <c r="QRZ215" s="58"/>
      <c r="QSA215" s="59"/>
      <c r="QSB215" s="33"/>
      <c r="QSC215" s="33"/>
      <c r="QSD215" s="33"/>
      <c r="QSE215" s="34"/>
      <c r="QSF215" s="36"/>
      <c r="QSG215" s="58"/>
      <c r="QSH215" s="59"/>
      <c r="QSI215" s="33"/>
      <c r="QSJ215" s="33"/>
      <c r="QSK215" s="33"/>
      <c r="QSL215" s="34"/>
      <c r="QSM215" s="36"/>
      <c r="QSN215" s="58"/>
      <c r="QSO215" s="59"/>
      <c r="QSP215" s="33"/>
      <c r="QSQ215" s="33"/>
      <c r="QSR215" s="33"/>
      <c r="QSS215" s="34"/>
      <c r="QST215" s="36"/>
      <c r="QSU215" s="58"/>
      <c r="QSV215" s="59"/>
      <c r="QSW215" s="33"/>
      <c r="QSX215" s="33"/>
      <c r="QSY215" s="33"/>
      <c r="QSZ215" s="34"/>
      <c r="QTA215" s="36"/>
      <c r="QTB215" s="58"/>
      <c r="QTC215" s="59"/>
      <c r="QTD215" s="33"/>
      <c r="QTE215" s="33"/>
      <c r="QTF215" s="33"/>
      <c r="QTG215" s="34"/>
      <c r="QTH215" s="36"/>
      <c r="QTI215" s="58"/>
      <c r="QTJ215" s="59"/>
      <c r="QTK215" s="33"/>
      <c r="QTL215" s="33"/>
      <c r="QTM215" s="33"/>
      <c r="QTN215" s="34"/>
      <c r="QTO215" s="36"/>
      <c r="QTP215" s="58"/>
      <c r="QTQ215" s="59"/>
      <c r="QTR215" s="33"/>
      <c r="QTS215" s="33"/>
      <c r="QTT215" s="33"/>
      <c r="QTU215" s="34"/>
      <c r="QTV215" s="36"/>
      <c r="QTW215" s="58"/>
      <c r="QTX215" s="59"/>
      <c r="QTY215" s="33"/>
      <c r="QTZ215" s="33"/>
      <c r="QUA215" s="33"/>
      <c r="QUB215" s="34"/>
      <c r="QUC215" s="36"/>
      <c r="QUD215" s="58"/>
      <c r="QUE215" s="59"/>
      <c r="QUF215" s="33"/>
      <c r="QUG215" s="33"/>
      <c r="QUH215" s="33"/>
      <c r="QUI215" s="34"/>
      <c r="QUJ215" s="36"/>
      <c r="QUK215" s="58"/>
      <c r="QUL215" s="59"/>
      <c r="QUM215" s="33"/>
      <c r="QUN215" s="33"/>
      <c r="QUO215" s="33"/>
      <c r="QUP215" s="34"/>
      <c r="QUQ215" s="36"/>
      <c r="QUR215" s="58"/>
      <c r="QUS215" s="59"/>
      <c r="QUT215" s="33"/>
      <c r="QUU215" s="33"/>
      <c r="QUV215" s="33"/>
      <c r="QUW215" s="34"/>
      <c r="QUX215" s="36"/>
      <c r="QUY215" s="58"/>
      <c r="QUZ215" s="59"/>
      <c r="QVA215" s="33"/>
      <c r="QVB215" s="33"/>
      <c r="QVC215" s="33"/>
      <c r="QVD215" s="34"/>
      <c r="QVE215" s="36"/>
      <c r="QVF215" s="58"/>
      <c r="QVG215" s="59"/>
      <c r="QVH215" s="33"/>
      <c r="QVI215" s="33"/>
      <c r="QVJ215" s="33"/>
      <c r="QVK215" s="34"/>
      <c r="QVL215" s="36"/>
      <c r="QVM215" s="58"/>
      <c r="QVN215" s="59"/>
      <c r="QVO215" s="33"/>
      <c r="QVP215" s="33"/>
      <c r="QVQ215" s="33"/>
      <c r="QVR215" s="34"/>
      <c r="QVS215" s="36"/>
      <c r="QVT215" s="58"/>
      <c r="QVU215" s="59"/>
      <c r="QVV215" s="33"/>
      <c r="QVW215" s="33"/>
      <c r="QVX215" s="33"/>
      <c r="QVY215" s="34"/>
      <c r="QVZ215" s="36"/>
      <c r="QWA215" s="58"/>
      <c r="QWB215" s="59"/>
      <c r="QWC215" s="33"/>
      <c r="QWD215" s="33"/>
      <c r="QWE215" s="33"/>
      <c r="QWF215" s="34"/>
      <c r="QWG215" s="36"/>
      <c r="QWH215" s="58"/>
      <c r="QWI215" s="59"/>
      <c r="QWJ215" s="33"/>
      <c r="QWK215" s="33"/>
      <c r="QWL215" s="33"/>
      <c r="QWM215" s="34"/>
      <c r="QWN215" s="36"/>
      <c r="QWO215" s="58"/>
      <c r="QWP215" s="59"/>
      <c r="QWQ215" s="33"/>
      <c r="QWR215" s="33"/>
      <c r="QWS215" s="33"/>
      <c r="QWT215" s="34"/>
      <c r="QWU215" s="36"/>
      <c r="QWV215" s="58"/>
      <c r="QWW215" s="59"/>
      <c r="QWX215" s="33"/>
      <c r="QWY215" s="33"/>
      <c r="QWZ215" s="33"/>
      <c r="QXA215" s="34"/>
      <c r="QXB215" s="36"/>
      <c r="QXC215" s="58"/>
      <c r="QXD215" s="59"/>
      <c r="QXE215" s="33"/>
      <c r="QXF215" s="33"/>
      <c r="QXG215" s="33"/>
      <c r="QXH215" s="34"/>
      <c r="QXI215" s="36"/>
      <c r="QXJ215" s="58"/>
      <c r="QXK215" s="59"/>
      <c r="QXL215" s="33"/>
      <c r="QXM215" s="33"/>
      <c r="QXN215" s="33"/>
      <c r="QXO215" s="34"/>
      <c r="QXP215" s="36"/>
      <c r="QXQ215" s="58"/>
      <c r="QXR215" s="59"/>
      <c r="QXS215" s="33"/>
      <c r="QXT215" s="33"/>
      <c r="QXU215" s="33"/>
      <c r="QXV215" s="34"/>
      <c r="QXW215" s="36"/>
      <c r="QXX215" s="58"/>
      <c r="QXY215" s="59"/>
      <c r="QXZ215" s="33"/>
      <c r="QYA215" s="33"/>
      <c r="QYB215" s="33"/>
      <c r="QYC215" s="34"/>
      <c r="QYD215" s="36"/>
      <c r="QYE215" s="58"/>
      <c r="QYF215" s="59"/>
      <c r="QYG215" s="33"/>
      <c r="QYH215" s="33"/>
      <c r="QYI215" s="33"/>
      <c r="QYJ215" s="34"/>
      <c r="QYK215" s="36"/>
      <c r="QYL215" s="58"/>
      <c r="QYM215" s="59"/>
      <c r="QYN215" s="33"/>
      <c r="QYO215" s="33"/>
      <c r="QYP215" s="33"/>
      <c r="QYQ215" s="34"/>
      <c r="QYR215" s="36"/>
      <c r="QYS215" s="58"/>
      <c r="QYT215" s="59"/>
      <c r="QYU215" s="33"/>
      <c r="QYV215" s="33"/>
      <c r="QYW215" s="33"/>
      <c r="QYX215" s="34"/>
      <c r="QYY215" s="36"/>
      <c r="QYZ215" s="58"/>
      <c r="QZA215" s="59"/>
      <c r="QZB215" s="33"/>
      <c r="QZC215" s="33"/>
      <c r="QZD215" s="33"/>
      <c r="QZE215" s="34"/>
      <c r="QZF215" s="36"/>
      <c r="QZG215" s="58"/>
      <c r="QZH215" s="59"/>
      <c r="QZI215" s="33"/>
      <c r="QZJ215" s="33"/>
      <c r="QZK215" s="33"/>
      <c r="QZL215" s="34"/>
      <c r="QZM215" s="36"/>
      <c r="QZN215" s="58"/>
      <c r="QZO215" s="59"/>
      <c r="QZP215" s="33"/>
      <c r="QZQ215" s="33"/>
      <c r="QZR215" s="33"/>
      <c r="QZS215" s="34"/>
      <c r="QZT215" s="36"/>
      <c r="QZU215" s="58"/>
      <c r="QZV215" s="59"/>
      <c r="QZW215" s="33"/>
      <c r="QZX215" s="33"/>
      <c r="QZY215" s="33"/>
      <c r="QZZ215" s="34"/>
      <c r="RAA215" s="36"/>
      <c r="RAB215" s="58"/>
      <c r="RAC215" s="59"/>
      <c r="RAD215" s="33"/>
      <c r="RAE215" s="33"/>
      <c r="RAF215" s="33"/>
      <c r="RAG215" s="34"/>
      <c r="RAH215" s="36"/>
      <c r="RAI215" s="58"/>
      <c r="RAJ215" s="59"/>
      <c r="RAK215" s="33"/>
      <c r="RAL215" s="33"/>
      <c r="RAM215" s="33"/>
      <c r="RAN215" s="34"/>
      <c r="RAO215" s="36"/>
      <c r="RAP215" s="58"/>
      <c r="RAQ215" s="59"/>
      <c r="RAR215" s="33"/>
      <c r="RAS215" s="33"/>
      <c r="RAT215" s="33"/>
      <c r="RAU215" s="34"/>
      <c r="RAV215" s="36"/>
      <c r="RAW215" s="58"/>
      <c r="RAX215" s="59"/>
      <c r="RAY215" s="33"/>
      <c r="RAZ215" s="33"/>
      <c r="RBA215" s="33"/>
      <c r="RBB215" s="34"/>
      <c r="RBC215" s="36"/>
      <c r="RBD215" s="58"/>
      <c r="RBE215" s="59"/>
      <c r="RBF215" s="33"/>
      <c r="RBG215" s="33"/>
      <c r="RBH215" s="33"/>
      <c r="RBI215" s="34"/>
      <c r="RBJ215" s="36"/>
      <c r="RBK215" s="58"/>
      <c r="RBL215" s="59"/>
      <c r="RBM215" s="33"/>
      <c r="RBN215" s="33"/>
      <c r="RBO215" s="33"/>
      <c r="RBP215" s="34"/>
      <c r="RBQ215" s="36"/>
      <c r="RBR215" s="58"/>
      <c r="RBS215" s="59"/>
      <c r="RBT215" s="33"/>
      <c r="RBU215" s="33"/>
      <c r="RBV215" s="33"/>
      <c r="RBW215" s="34"/>
      <c r="RBX215" s="36"/>
      <c r="RBY215" s="58"/>
      <c r="RBZ215" s="59"/>
      <c r="RCA215" s="33"/>
      <c r="RCB215" s="33"/>
      <c r="RCC215" s="33"/>
      <c r="RCD215" s="34"/>
      <c r="RCE215" s="36"/>
      <c r="RCF215" s="58"/>
      <c r="RCG215" s="59"/>
      <c r="RCH215" s="33"/>
      <c r="RCI215" s="33"/>
      <c r="RCJ215" s="33"/>
      <c r="RCK215" s="34"/>
      <c r="RCL215" s="36"/>
      <c r="RCM215" s="58"/>
      <c r="RCN215" s="59"/>
      <c r="RCO215" s="33"/>
      <c r="RCP215" s="33"/>
      <c r="RCQ215" s="33"/>
      <c r="RCR215" s="34"/>
      <c r="RCS215" s="36"/>
      <c r="RCT215" s="58"/>
      <c r="RCU215" s="59"/>
      <c r="RCV215" s="33"/>
      <c r="RCW215" s="33"/>
      <c r="RCX215" s="33"/>
      <c r="RCY215" s="34"/>
      <c r="RCZ215" s="36"/>
      <c r="RDA215" s="58"/>
      <c r="RDB215" s="59"/>
      <c r="RDC215" s="33"/>
      <c r="RDD215" s="33"/>
      <c r="RDE215" s="33"/>
      <c r="RDF215" s="34"/>
      <c r="RDG215" s="36"/>
      <c r="RDH215" s="58"/>
      <c r="RDI215" s="59"/>
      <c r="RDJ215" s="33"/>
      <c r="RDK215" s="33"/>
      <c r="RDL215" s="33"/>
      <c r="RDM215" s="34"/>
      <c r="RDN215" s="36"/>
      <c r="RDO215" s="58"/>
      <c r="RDP215" s="59"/>
      <c r="RDQ215" s="33"/>
      <c r="RDR215" s="33"/>
      <c r="RDS215" s="33"/>
      <c r="RDT215" s="34"/>
      <c r="RDU215" s="36"/>
      <c r="RDV215" s="58"/>
      <c r="RDW215" s="59"/>
      <c r="RDX215" s="33"/>
      <c r="RDY215" s="33"/>
      <c r="RDZ215" s="33"/>
      <c r="REA215" s="34"/>
      <c r="REB215" s="36"/>
      <c r="REC215" s="58"/>
      <c r="RED215" s="59"/>
      <c r="REE215" s="33"/>
      <c r="REF215" s="33"/>
      <c r="REG215" s="33"/>
      <c r="REH215" s="34"/>
      <c r="REI215" s="36"/>
      <c r="REJ215" s="58"/>
      <c r="REK215" s="59"/>
      <c r="REL215" s="33"/>
      <c r="REM215" s="33"/>
      <c r="REN215" s="33"/>
      <c r="REO215" s="34"/>
      <c r="REP215" s="36"/>
      <c r="REQ215" s="58"/>
      <c r="RER215" s="59"/>
      <c r="RES215" s="33"/>
      <c r="RET215" s="33"/>
      <c r="REU215" s="33"/>
      <c r="REV215" s="34"/>
      <c r="REW215" s="36"/>
      <c r="REX215" s="58"/>
      <c r="REY215" s="59"/>
      <c r="REZ215" s="33"/>
      <c r="RFA215" s="33"/>
      <c r="RFB215" s="33"/>
      <c r="RFC215" s="34"/>
      <c r="RFD215" s="36"/>
      <c r="RFE215" s="58"/>
      <c r="RFF215" s="59"/>
      <c r="RFG215" s="33"/>
      <c r="RFH215" s="33"/>
      <c r="RFI215" s="33"/>
      <c r="RFJ215" s="34"/>
      <c r="RFK215" s="36"/>
      <c r="RFL215" s="58"/>
      <c r="RFM215" s="59"/>
      <c r="RFN215" s="33"/>
      <c r="RFO215" s="33"/>
      <c r="RFP215" s="33"/>
      <c r="RFQ215" s="34"/>
      <c r="RFR215" s="36"/>
      <c r="RFS215" s="58"/>
      <c r="RFT215" s="59"/>
      <c r="RFU215" s="33"/>
      <c r="RFV215" s="33"/>
      <c r="RFW215" s="33"/>
      <c r="RFX215" s="34"/>
      <c r="RFY215" s="36"/>
      <c r="RFZ215" s="58"/>
      <c r="RGA215" s="59"/>
      <c r="RGB215" s="33"/>
      <c r="RGC215" s="33"/>
      <c r="RGD215" s="33"/>
      <c r="RGE215" s="34"/>
      <c r="RGF215" s="36"/>
      <c r="RGG215" s="58"/>
      <c r="RGH215" s="59"/>
      <c r="RGI215" s="33"/>
      <c r="RGJ215" s="33"/>
      <c r="RGK215" s="33"/>
      <c r="RGL215" s="34"/>
      <c r="RGM215" s="36"/>
      <c r="RGN215" s="58"/>
      <c r="RGO215" s="59"/>
      <c r="RGP215" s="33"/>
      <c r="RGQ215" s="33"/>
      <c r="RGR215" s="33"/>
      <c r="RGS215" s="34"/>
      <c r="RGT215" s="36"/>
      <c r="RGU215" s="58"/>
      <c r="RGV215" s="59"/>
      <c r="RGW215" s="33"/>
      <c r="RGX215" s="33"/>
      <c r="RGY215" s="33"/>
      <c r="RGZ215" s="34"/>
      <c r="RHA215" s="36"/>
      <c r="RHB215" s="58"/>
      <c r="RHC215" s="59"/>
      <c r="RHD215" s="33"/>
      <c r="RHE215" s="33"/>
      <c r="RHF215" s="33"/>
      <c r="RHG215" s="34"/>
      <c r="RHH215" s="36"/>
      <c r="RHI215" s="58"/>
      <c r="RHJ215" s="59"/>
      <c r="RHK215" s="33"/>
      <c r="RHL215" s="33"/>
      <c r="RHM215" s="33"/>
      <c r="RHN215" s="34"/>
      <c r="RHO215" s="36"/>
      <c r="RHP215" s="58"/>
      <c r="RHQ215" s="59"/>
      <c r="RHR215" s="33"/>
      <c r="RHS215" s="33"/>
      <c r="RHT215" s="33"/>
      <c r="RHU215" s="34"/>
      <c r="RHV215" s="36"/>
      <c r="RHW215" s="58"/>
      <c r="RHX215" s="59"/>
      <c r="RHY215" s="33"/>
      <c r="RHZ215" s="33"/>
      <c r="RIA215" s="33"/>
      <c r="RIB215" s="34"/>
      <c r="RIC215" s="36"/>
      <c r="RID215" s="58"/>
      <c r="RIE215" s="59"/>
      <c r="RIF215" s="33"/>
      <c r="RIG215" s="33"/>
      <c r="RIH215" s="33"/>
      <c r="RII215" s="34"/>
      <c r="RIJ215" s="36"/>
      <c r="RIK215" s="58"/>
      <c r="RIL215" s="59"/>
      <c r="RIM215" s="33"/>
      <c r="RIN215" s="33"/>
      <c r="RIO215" s="33"/>
      <c r="RIP215" s="34"/>
      <c r="RIQ215" s="36"/>
      <c r="RIR215" s="58"/>
      <c r="RIS215" s="59"/>
      <c r="RIT215" s="33"/>
      <c r="RIU215" s="33"/>
      <c r="RIV215" s="33"/>
      <c r="RIW215" s="34"/>
      <c r="RIX215" s="36"/>
      <c r="RIY215" s="58"/>
      <c r="RIZ215" s="59"/>
      <c r="RJA215" s="33"/>
      <c r="RJB215" s="33"/>
      <c r="RJC215" s="33"/>
      <c r="RJD215" s="34"/>
      <c r="RJE215" s="36"/>
      <c r="RJF215" s="58"/>
      <c r="RJG215" s="59"/>
      <c r="RJH215" s="33"/>
      <c r="RJI215" s="33"/>
      <c r="RJJ215" s="33"/>
      <c r="RJK215" s="34"/>
      <c r="RJL215" s="36"/>
      <c r="RJM215" s="58"/>
      <c r="RJN215" s="59"/>
      <c r="RJO215" s="33"/>
      <c r="RJP215" s="33"/>
      <c r="RJQ215" s="33"/>
      <c r="RJR215" s="34"/>
      <c r="RJS215" s="36"/>
      <c r="RJT215" s="58"/>
      <c r="RJU215" s="59"/>
      <c r="RJV215" s="33"/>
      <c r="RJW215" s="33"/>
      <c r="RJX215" s="33"/>
      <c r="RJY215" s="34"/>
      <c r="RJZ215" s="36"/>
      <c r="RKA215" s="58"/>
      <c r="RKB215" s="59"/>
      <c r="RKC215" s="33"/>
      <c r="RKD215" s="33"/>
      <c r="RKE215" s="33"/>
      <c r="RKF215" s="34"/>
      <c r="RKG215" s="36"/>
      <c r="RKH215" s="58"/>
      <c r="RKI215" s="59"/>
      <c r="RKJ215" s="33"/>
      <c r="RKK215" s="33"/>
      <c r="RKL215" s="33"/>
      <c r="RKM215" s="34"/>
      <c r="RKN215" s="36"/>
      <c r="RKO215" s="58"/>
      <c r="RKP215" s="59"/>
      <c r="RKQ215" s="33"/>
      <c r="RKR215" s="33"/>
      <c r="RKS215" s="33"/>
      <c r="RKT215" s="34"/>
      <c r="RKU215" s="36"/>
      <c r="RKV215" s="58"/>
      <c r="RKW215" s="59"/>
      <c r="RKX215" s="33"/>
      <c r="RKY215" s="33"/>
      <c r="RKZ215" s="33"/>
      <c r="RLA215" s="34"/>
      <c r="RLB215" s="36"/>
      <c r="RLC215" s="58"/>
      <c r="RLD215" s="59"/>
      <c r="RLE215" s="33"/>
      <c r="RLF215" s="33"/>
      <c r="RLG215" s="33"/>
      <c r="RLH215" s="34"/>
      <c r="RLI215" s="36"/>
      <c r="RLJ215" s="58"/>
      <c r="RLK215" s="59"/>
      <c r="RLL215" s="33"/>
      <c r="RLM215" s="33"/>
      <c r="RLN215" s="33"/>
      <c r="RLO215" s="34"/>
      <c r="RLP215" s="36"/>
      <c r="RLQ215" s="58"/>
      <c r="RLR215" s="59"/>
      <c r="RLS215" s="33"/>
      <c r="RLT215" s="33"/>
      <c r="RLU215" s="33"/>
      <c r="RLV215" s="34"/>
      <c r="RLW215" s="36"/>
      <c r="RLX215" s="58"/>
      <c r="RLY215" s="59"/>
      <c r="RLZ215" s="33"/>
      <c r="RMA215" s="33"/>
      <c r="RMB215" s="33"/>
      <c r="RMC215" s="34"/>
      <c r="RMD215" s="36"/>
      <c r="RME215" s="58"/>
      <c r="RMF215" s="59"/>
      <c r="RMG215" s="33"/>
      <c r="RMH215" s="33"/>
      <c r="RMI215" s="33"/>
      <c r="RMJ215" s="34"/>
      <c r="RMK215" s="36"/>
      <c r="RML215" s="58"/>
      <c r="RMM215" s="59"/>
      <c r="RMN215" s="33"/>
      <c r="RMO215" s="33"/>
      <c r="RMP215" s="33"/>
      <c r="RMQ215" s="34"/>
      <c r="RMR215" s="36"/>
      <c r="RMS215" s="58"/>
      <c r="RMT215" s="59"/>
      <c r="RMU215" s="33"/>
      <c r="RMV215" s="33"/>
      <c r="RMW215" s="33"/>
      <c r="RMX215" s="34"/>
      <c r="RMY215" s="36"/>
      <c r="RMZ215" s="58"/>
      <c r="RNA215" s="59"/>
      <c r="RNB215" s="33"/>
      <c r="RNC215" s="33"/>
      <c r="RND215" s="33"/>
      <c r="RNE215" s="34"/>
      <c r="RNF215" s="36"/>
      <c r="RNG215" s="58"/>
      <c r="RNH215" s="59"/>
      <c r="RNI215" s="33"/>
      <c r="RNJ215" s="33"/>
      <c r="RNK215" s="33"/>
      <c r="RNL215" s="34"/>
      <c r="RNM215" s="36"/>
      <c r="RNN215" s="58"/>
      <c r="RNO215" s="59"/>
      <c r="RNP215" s="33"/>
      <c r="RNQ215" s="33"/>
      <c r="RNR215" s="33"/>
      <c r="RNS215" s="34"/>
      <c r="RNT215" s="36"/>
      <c r="RNU215" s="58"/>
      <c r="RNV215" s="59"/>
      <c r="RNW215" s="33"/>
      <c r="RNX215" s="33"/>
      <c r="RNY215" s="33"/>
      <c r="RNZ215" s="34"/>
      <c r="ROA215" s="36"/>
      <c r="ROB215" s="58"/>
      <c r="ROC215" s="59"/>
      <c r="ROD215" s="33"/>
      <c r="ROE215" s="33"/>
      <c r="ROF215" s="33"/>
      <c r="ROG215" s="34"/>
      <c r="ROH215" s="36"/>
      <c r="ROI215" s="58"/>
      <c r="ROJ215" s="59"/>
      <c r="ROK215" s="33"/>
      <c r="ROL215" s="33"/>
      <c r="ROM215" s="33"/>
      <c r="RON215" s="34"/>
      <c r="ROO215" s="36"/>
      <c r="ROP215" s="58"/>
      <c r="ROQ215" s="59"/>
      <c r="ROR215" s="33"/>
      <c r="ROS215" s="33"/>
      <c r="ROT215" s="33"/>
      <c r="ROU215" s="34"/>
      <c r="ROV215" s="36"/>
      <c r="ROW215" s="58"/>
      <c r="ROX215" s="59"/>
      <c r="ROY215" s="33"/>
      <c r="ROZ215" s="33"/>
      <c r="RPA215" s="33"/>
      <c r="RPB215" s="34"/>
      <c r="RPC215" s="36"/>
      <c r="RPD215" s="58"/>
      <c r="RPE215" s="59"/>
      <c r="RPF215" s="33"/>
      <c r="RPG215" s="33"/>
      <c r="RPH215" s="33"/>
      <c r="RPI215" s="34"/>
      <c r="RPJ215" s="36"/>
      <c r="RPK215" s="58"/>
      <c r="RPL215" s="59"/>
      <c r="RPM215" s="33"/>
      <c r="RPN215" s="33"/>
      <c r="RPO215" s="33"/>
      <c r="RPP215" s="34"/>
      <c r="RPQ215" s="36"/>
      <c r="RPR215" s="58"/>
      <c r="RPS215" s="59"/>
      <c r="RPT215" s="33"/>
      <c r="RPU215" s="33"/>
      <c r="RPV215" s="33"/>
      <c r="RPW215" s="34"/>
      <c r="RPX215" s="36"/>
      <c r="RPY215" s="58"/>
      <c r="RPZ215" s="59"/>
      <c r="RQA215" s="33"/>
      <c r="RQB215" s="33"/>
      <c r="RQC215" s="33"/>
      <c r="RQD215" s="34"/>
      <c r="RQE215" s="36"/>
      <c r="RQF215" s="58"/>
      <c r="RQG215" s="59"/>
      <c r="RQH215" s="33"/>
      <c r="RQI215" s="33"/>
      <c r="RQJ215" s="33"/>
      <c r="RQK215" s="34"/>
      <c r="RQL215" s="36"/>
      <c r="RQM215" s="58"/>
      <c r="RQN215" s="59"/>
      <c r="RQO215" s="33"/>
      <c r="RQP215" s="33"/>
      <c r="RQQ215" s="33"/>
      <c r="RQR215" s="34"/>
      <c r="RQS215" s="36"/>
      <c r="RQT215" s="58"/>
      <c r="RQU215" s="59"/>
      <c r="RQV215" s="33"/>
      <c r="RQW215" s="33"/>
      <c r="RQX215" s="33"/>
      <c r="RQY215" s="34"/>
      <c r="RQZ215" s="36"/>
      <c r="RRA215" s="58"/>
      <c r="RRB215" s="59"/>
      <c r="RRC215" s="33"/>
      <c r="RRD215" s="33"/>
      <c r="RRE215" s="33"/>
      <c r="RRF215" s="34"/>
      <c r="RRG215" s="36"/>
      <c r="RRH215" s="58"/>
      <c r="RRI215" s="59"/>
      <c r="RRJ215" s="33"/>
      <c r="RRK215" s="33"/>
      <c r="RRL215" s="33"/>
      <c r="RRM215" s="34"/>
      <c r="RRN215" s="36"/>
      <c r="RRO215" s="58"/>
      <c r="RRP215" s="59"/>
      <c r="RRQ215" s="33"/>
      <c r="RRR215" s="33"/>
      <c r="RRS215" s="33"/>
      <c r="RRT215" s="34"/>
      <c r="RRU215" s="36"/>
      <c r="RRV215" s="58"/>
      <c r="RRW215" s="59"/>
      <c r="RRX215" s="33"/>
      <c r="RRY215" s="33"/>
      <c r="RRZ215" s="33"/>
      <c r="RSA215" s="34"/>
      <c r="RSB215" s="36"/>
      <c r="RSC215" s="58"/>
      <c r="RSD215" s="59"/>
      <c r="RSE215" s="33"/>
      <c r="RSF215" s="33"/>
      <c r="RSG215" s="33"/>
      <c r="RSH215" s="34"/>
      <c r="RSI215" s="36"/>
      <c r="RSJ215" s="58"/>
      <c r="RSK215" s="59"/>
      <c r="RSL215" s="33"/>
      <c r="RSM215" s="33"/>
      <c r="RSN215" s="33"/>
      <c r="RSO215" s="34"/>
      <c r="RSP215" s="36"/>
      <c r="RSQ215" s="58"/>
      <c r="RSR215" s="59"/>
      <c r="RSS215" s="33"/>
      <c r="RST215" s="33"/>
      <c r="RSU215" s="33"/>
      <c r="RSV215" s="34"/>
      <c r="RSW215" s="36"/>
      <c r="RSX215" s="58"/>
      <c r="RSY215" s="59"/>
      <c r="RSZ215" s="33"/>
      <c r="RTA215" s="33"/>
      <c r="RTB215" s="33"/>
      <c r="RTC215" s="34"/>
      <c r="RTD215" s="36"/>
      <c r="RTE215" s="58"/>
      <c r="RTF215" s="59"/>
      <c r="RTG215" s="33"/>
      <c r="RTH215" s="33"/>
      <c r="RTI215" s="33"/>
      <c r="RTJ215" s="34"/>
      <c r="RTK215" s="36"/>
      <c r="RTL215" s="58"/>
      <c r="RTM215" s="59"/>
      <c r="RTN215" s="33"/>
      <c r="RTO215" s="33"/>
      <c r="RTP215" s="33"/>
      <c r="RTQ215" s="34"/>
      <c r="RTR215" s="36"/>
      <c r="RTS215" s="58"/>
      <c r="RTT215" s="59"/>
      <c r="RTU215" s="33"/>
      <c r="RTV215" s="33"/>
      <c r="RTW215" s="33"/>
      <c r="RTX215" s="34"/>
      <c r="RTY215" s="36"/>
      <c r="RTZ215" s="58"/>
      <c r="RUA215" s="59"/>
      <c r="RUB215" s="33"/>
      <c r="RUC215" s="33"/>
      <c r="RUD215" s="33"/>
      <c r="RUE215" s="34"/>
      <c r="RUF215" s="36"/>
      <c r="RUG215" s="58"/>
      <c r="RUH215" s="59"/>
      <c r="RUI215" s="33"/>
      <c r="RUJ215" s="33"/>
      <c r="RUK215" s="33"/>
      <c r="RUL215" s="34"/>
      <c r="RUM215" s="36"/>
      <c r="RUN215" s="58"/>
      <c r="RUO215" s="59"/>
      <c r="RUP215" s="33"/>
      <c r="RUQ215" s="33"/>
      <c r="RUR215" s="33"/>
      <c r="RUS215" s="34"/>
      <c r="RUT215" s="36"/>
      <c r="RUU215" s="58"/>
      <c r="RUV215" s="59"/>
      <c r="RUW215" s="33"/>
      <c r="RUX215" s="33"/>
      <c r="RUY215" s="33"/>
      <c r="RUZ215" s="34"/>
      <c r="RVA215" s="36"/>
      <c r="RVB215" s="58"/>
      <c r="RVC215" s="59"/>
      <c r="RVD215" s="33"/>
      <c r="RVE215" s="33"/>
      <c r="RVF215" s="33"/>
      <c r="RVG215" s="34"/>
      <c r="RVH215" s="36"/>
      <c r="RVI215" s="58"/>
      <c r="RVJ215" s="59"/>
      <c r="RVK215" s="33"/>
      <c r="RVL215" s="33"/>
      <c r="RVM215" s="33"/>
      <c r="RVN215" s="34"/>
      <c r="RVO215" s="36"/>
      <c r="RVP215" s="58"/>
      <c r="RVQ215" s="59"/>
      <c r="RVR215" s="33"/>
      <c r="RVS215" s="33"/>
      <c r="RVT215" s="33"/>
      <c r="RVU215" s="34"/>
      <c r="RVV215" s="36"/>
      <c r="RVW215" s="58"/>
      <c r="RVX215" s="59"/>
      <c r="RVY215" s="33"/>
      <c r="RVZ215" s="33"/>
      <c r="RWA215" s="33"/>
      <c r="RWB215" s="34"/>
      <c r="RWC215" s="36"/>
      <c r="RWD215" s="58"/>
      <c r="RWE215" s="59"/>
      <c r="RWF215" s="33"/>
      <c r="RWG215" s="33"/>
      <c r="RWH215" s="33"/>
      <c r="RWI215" s="34"/>
      <c r="RWJ215" s="36"/>
      <c r="RWK215" s="58"/>
      <c r="RWL215" s="59"/>
      <c r="RWM215" s="33"/>
      <c r="RWN215" s="33"/>
      <c r="RWO215" s="33"/>
      <c r="RWP215" s="34"/>
      <c r="RWQ215" s="36"/>
      <c r="RWR215" s="58"/>
      <c r="RWS215" s="59"/>
      <c r="RWT215" s="33"/>
      <c r="RWU215" s="33"/>
      <c r="RWV215" s="33"/>
      <c r="RWW215" s="34"/>
      <c r="RWX215" s="36"/>
      <c r="RWY215" s="58"/>
      <c r="RWZ215" s="59"/>
      <c r="RXA215" s="33"/>
      <c r="RXB215" s="33"/>
      <c r="RXC215" s="33"/>
      <c r="RXD215" s="34"/>
      <c r="RXE215" s="36"/>
      <c r="RXF215" s="58"/>
      <c r="RXG215" s="59"/>
      <c r="RXH215" s="33"/>
      <c r="RXI215" s="33"/>
      <c r="RXJ215" s="33"/>
      <c r="RXK215" s="34"/>
      <c r="RXL215" s="36"/>
      <c r="RXM215" s="58"/>
      <c r="RXN215" s="59"/>
      <c r="RXO215" s="33"/>
      <c r="RXP215" s="33"/>
      <c r="RXQ215" s="33"/>
      <c r="RXR215" s="34"/>
      <c r="RXS215" s="36"/>
      <c r="RXT215" s="58"/>
      <c r="RXU215" s="59"/>
      <c r="RXV215" s="33"/>
      <c r="RXW215" s="33"/>
      <c r="RXX215" s="33"/>
      <c r="RXY215" s="34"/>
      <c r="RXZ215" s="36"/>
      <c r="RYA215" s="58"/>
      <c r="RYB215" s="59"/>
      <c r="RYC215" s="33"/>
      <c r="RYD215" s="33"/>
      <c r="RYE215" s="33"/>
      <c r="RYF215" s="34"/>
      <c r="RYG215" s="36"/>
      <c r="RYH215" s="58"/>
      <c r="RYI215" s="59"/>
      <c r="RYJ215" s="33"/>
      <c r="RYK215" s="33"/>
      <c r="RYL215" s="33"/>
      <c r="RYM215" s="34"/>
      <c r="RYN215" s="36"/>
      <c r="RYO215" s="58"/>
      <c r="RYP215" s="59"/>
      <c r="RYQ215" s="33"/>
      <c r="RYR215" s="33"/>
      <c r="RYS215" s="33"/>
      <c r="RYT215" s="34"/>
      <c r="RYU215" s="36"/>
      <c r="RYV215" s="58"/>
      <c r="RYW215" s="59"/>
      <c r="RYX215" s="33"/>
      <c r="RYY215" s="33"/>
      <c r="RYZ215" s="33"/>
      <c r="RZA215" s="34"/>
      <c r="RZB215" s="36"/>
      <c r="RZC215" s="58"/>
      <c r="RZD215" s="59"/>
      <c r="RZE215" s="33"/>
      <c r="RZF215" s="33"/>
      <c r="RZG215" s="33"/>
      <c r="RZH215" s="34"/>
      <c r="RZI215" s="36"/>
      <c r="RZJ215" s="58"/>
      <c r="RZK215" s="59"/>
      <c r="RZL215" s="33"/>
      <c r="RZM215" s="33"/>
      <c r="RZN215" s="33"/>
      <c r="RZO215" s="34"/>
      <c r="RZP215" s="36"/>
      <c r="RZQ215" s="58"/>
      <c r="RZR215" s="59"/>
      <c r="RZS215" s="33"/>
      <c r="RZT215" s="33"/>
      <c r="RZU215" s="33"/>
      <c r="RZV215" s="34"/>
      <c r="RZW215" s="36"/>
      <c r="RZX215" s="58"/>
      <c r="RZY215" s="59"/>
      <c r="RZZ215" s="33"/>
      <c r="SAA215" s="33"/>
      <c r="SAB215" s="33"/>
      <c r="SAC215" s="34"/>
      <c r="SAD215" s="36"/>
      <c r="SAE215" s="58"/>
      <c r="SAF215" s="59"/>
      <c r="SAG215" s="33"/>
      <c r="SAH215" s="33"/>
      <c r="SAI215" s="33"/>
      <c r="SAJ215" s="34"/>
      <c r="SAK215" s="36"/>
      <c r="SAL215" s="58"/>
      <c r="SAM215" s="59"/>
      <c r="SAN215" s="33"/>
      <c r="SAO215" s="33"/>
      <c r="SAP215" s="33"/>
      <c r="SAQ215" s="34"/>
      <c r="SAR215" s="36"/>
      <c r="SAS215" s="58"/>
      <c r="SAT215" s="59"/>
      <c r="SAU215" s="33"/>
      <c r="SAV215" s="33"/>
      <c r="SAW215" s="33"/>
      <c r="SAX215" s="34"/>
      <c r="SAY215" s="36"/>
      <c r="SAZ215" s="58"/>
      <c r="SBA215" s="59"/>
      <c r="SBB215" s="33"/>
      <c r="SBC215" s="33"/>
      <c r="SBD215" s="33"/>
      <c r="SBE215" s="34"/>
      <c r="SBF215" s="36"/>
      <c r="SBG215" s="58"/>
      <c r="SBH215" s="59"/>
      <c r="SBI215" s="33"/>
      <c r="SBJ215" s="33"/>
      <c r="SBK215" s="33"/>
      <c r="SBL215" s="34"/>
      <c r="SBM215" s="36"/>
      <c r="SBN215" s="58"/>
      <c r="SBO215" s="59"/>
      <c r="SBP215" s="33"/>
      <c r="SBQ215" s="33"/>
      <c r="SBR215" s="33"/>
      <c r="SBS215" s="34"/>
      <c r="SBT215" s="36"/>
      <c r="SBU215" s="58"/>
      <c r="SBV215" s="59"/>
      <c r="SBW215" s="33"/>
      <c r="SBX215" s="33"/>
      <c r="SBY215" s="33"/>
      <c r="SBZ215" s="34"/>
      <c r="SCA215" s="36"/>
      <c r="SCB215" s="58"/>
      <c r="SCC215" s="59"/>
      <c r="SCD215" s="33"/>
      <c r="SCE215" s="33"/>
      <c r="SCF215" s="33"/>
      <c r="SCG215" s="34"/>
      <c r="SCH215" s="36"/>
      <c r="SCI215" s="58"/>
      <c r="SCJ215" s="59"/>
      <c r="SCK215" s="33"/>
      <c r="SCL215" s="33"/>
      <c r="SCM215" s="33"/>
      <c r="SCN215" s="34"/>
      <c r="SCO215" s="36"/>
      <c r="SCP215" s="58"/>
      <c r="SCQ215" s="59"/>
      <c r="SCR215" s="33"/>
      <c r="SCS215" s="33"/>
      <c r="SCT215" s="33"/>
      <c r="SCU215" s="34"/>
      <c r="SCV215" s="36"/>
      <c r="SCW215" s="58"/>
      <c r="SCX215" s="59"/>
      <c r="SCY215" s="33"/>
      <c r="SCZ215" s="33"/>
      <c r="SDA215" s="33"/>
      <c r="SDB215" s="34"/>
      <c r="SDC215" s="36"/>
      <c r="SDD215" s="58"/>
      <c r="SDE215" s="59"/>
      <c r="SDF215" s="33"/>
      <c r="SDG215" s="33"/>
      <c r="SDH215" s="33"/>
      <c r="SDI215" s="34"/>
      <c r="SDJ215" s="36"/>
      <c r="SDK215" s="58"/>
      <c r="SDL215" s="59"/>
      <c r="SDM215" s="33"/>
      <c r="SDN215" s="33"/>
      <c r="SDO215" s="33"/>
      <c r="SDP215" s="34"/>
      <c r="SDQ215" s="36"/>
      <c r="SDR215" s="58"/>
      <c r="SDS215" s="59"/>
      <c r="SDT215" s="33"/>
      <c r="SDU215" s="33"/>
      <c r="SDV215" s="33"/>
      <c r="SDW215" s="34"/>
      <c r="SDX215" s="36"/>
      <c r="SDY215" s="58"/>
      <c r="SDZ215" s="59"/>
      <c r="SEA215" s="33"/>
      <c r="SEB215" s="33"/>
      <c r="SEC215" s="33"/>
      <c r="SED215" s="34"/>
      <c r="SEE215" s="36"/>
      <c r="SEF215" s="58"/>
      <c r="SEG215" s="59"/>
      <c r="SEH215" s="33"/>
      <c r="SEI215" s="33"/>
      <c r="SEJ215" s="33"/>
      <c r="SEK215" s="34"/>
      <c r="SEL215" s="36"/>
      <c r="SEM215" s="58"/>
      <c r="SEN215" s="59"/>
      <c r="SEO215" s="33"/>
      <c r="SEP215" s="33"/>
      <c r="SEQ215" s="33"/>
      <c r="SER215" s="34"/>
      <c r="SES215" s="36"/>
      <c r="SET215" s="58"/>
      <c r="SEU215" s="59"/>
      <c r="SEV215" s="33"/>
      <c r="SEW215" s="33"/>
      <c r="SEX215" s="33"/>
      <c r="SEY215" s="34"/>
      <c r="SEZ215" s="36"/>
      <c r="SFA215" s="58"/>
      <c r="SFB215" s="59"/>
      <c r="SFC215" s="33"/>
      <c r="SFD215" s="33"/>
      <c r="SFE215" s="33"/>
      <c r="SFF215" s="34"/>
      <c r="SFG215" s="36"/>
      <c r="SFH215" s="58"/>
      <c r="SFI215" s="59"/>
      <c r="SFJ215" s="33"/>
      <c r="SFK215" s="33"/>
      <c r="SFL215" s="33"/>
      <c r="SFM215" s="34"/>
      <c r="SFN215" s="36"/>
      <c r="SFO215" s="58"/>
      <c r="SFP215" s="59"/>
      <c r="SFQ215" s="33"/>
      <c r="SFR215" s="33"/>
      <c r="SFS215" s="33"/>
      <c r="SFT215" s="34"/>
      <c r="SFU215" s="36"/>
      <c r="SFV215" s="58"/>
      <c r="SFW215" s="59"/>
      <c r="SFX215" s="33"/>
      <c r="SFY215" s="33"/>
      <c r="SFZ215" s="33"/>
      <c r="SGA215" s="34"/>
      <c r="SGB215" s="36"/>
      <c r="SGC215" s="58"/>
      <c r="SGD215" s="59"/>
      <c r="SGE215" s="33"/>
      <c r="SGF215" s="33"/>
      <c r="SGG215" s="33"/>
      <c r="SGH215" s="34"/>
      <c r="SGI215" s="36"/>
      <c r="SGJ215" s="58"/>
      <c r="SGK215" s="59"/>
      <c r="SGL215" s="33"/>
      <c r="SGM215" s="33"/>
      <c r="SGN215" s="33"/>
      <c r="SGO215" s="34"/>
      <c r="SGP215" s="36"/>
      <c r="SGQ215" s="58"/>
      <c r="SGR215" s="59"/>
      <c r="SGS215" s="33"/>
      <c r="SGT215" s="33"/>
      <c r="SGU215" s="33"/>
      <c r="SGV215" s="34"/>
      <c r="SGW215" s="36"/>
      <c r="SGX215" s="58"/>
      <c r="SGY215" s="59"/>
      <c r="SGZ215" s="33"/>
      <c r="SHA215" s="33"/>
      <c r="SHB215" s="33"/>
      <c r="SHC215" s="34"/>
      <c r="SHD215" s="36"/>
      <c r="SHE215" s="58"/>
      <c r="SHF215" s="59"/>
      <c r="SHG215" s="33"/>
      <c r="SHH215" s="33"/>
      <c r="SHI215" s="33"/>
      <c r="SHJ215" s="34"/>
      <c r="SHK215" s="36"/>
      <c r="SHL215" s="58"/>
      <c r="SHM215" s="59"/>
      <c r="SHN215" s="33"/>
      <c r="SHO215" s="33"/>
      <c r="SHP215" s="33"/>
      <c r="SHQ215" s="34"/>
      <c r="SHR215" s="36"/>
      <c r="SHS215" s="58"/>
      <c r="SHT215" s="59"/>
      <c r="SHU215" s="33"/>
      <c r="SHV215" s="33"/>
      <c r="SHW215" s="33"/>
      <c r="SHX215" s="34"/>
      <c r="SHY215" s="36"/>
      <c r="SHZ215" s="58"/>
      <c r="SIA215" s="59"/>
      <c r="SIB215" s="33"/>
      <c r="SIC215" s="33"/>
      <c r="SID215" s="33"/>
      <c r="SIE215" s="34"/>
      <c r="SIF215" s="36"/>
      <c r="SIG215" s="58"/>
      <c r="SIH215" s="59"/>
      <c r="SII215" s="33"/>
      <c r="SIJ215" s="33"/>
      <c r="SIK215" s="33"/>
      <c r="SIL215" s="34"/>
      <c r="SIM215" s="36"/>
      <c r="SIN215" s="58"/>
      <c r="SIO215" s="59"/>
      <c r="SIP215" s="33"/>
      <c r="SIQ215" s="33"/>
      <c r="SIR215" s="33"/>
      <c r="SIS215" s="34"/>
      <c r="SIT215" s="36"/>
      <c r="SIU215" s="58"/>
      <c r="SIV215" s="59"/>
      <c r="SIW215" s="33"/>
      <c r="SIX215" s="33"/>
      <c r="SIY215" s="33"/>
      <c r="SIZ215" s="34"/>
      <c r="SJA215" s="36"/>
      <c r="SJB215" s="58"/>
      <c r="SJC215" s="59"/>
      <c r="SJD215" s="33"/>
      <c r="SJE215" s="33"/>
      <c r="SJF215" s="33"/>
      <c r="SJG215" s="34"/>
      <c r="SJH215" s="36"/>
      <c r="SJI215" s="58"/>
      <c r="SJJ215" s="59"/>
      <c r="SJK215" s="33"/>
      <c r="SJL215" s="33"/>
      <c r="SJM215" s="33"/>
      <c r="SJN215" s="34"/>
      <c r="SJO215" s="36"/>
      <c r="SJP215" s="58"/>
      <c r="SJQ215" s="59"/>
      <c r="SJR215" s="33"/>
      <c r="SJS215" s="33"/>
      <c r="SJT215" s="33"/>
      <c r="SJU215" s="34"/>
      <c r="SJV215" s="36"/>
      <c r="SJW215" s="58"/>
      <c r="SJX215" s="59"/>
      <c r="SJY215" s="33"/>
      <c r="SJZ215" s="33"/>
      <c r="SKA215" s="33"/>
      <c r="SKB215" s="34"/>
      <c r="SKC215" s="36"/>
      <c r="SKD215" s="58"/>
      <c r="SKE215" s="59"/>
      <c r="SKF215" s="33"/>
      <c r="SKG215" s="33"/>
      <c r="SKH215" s="33"/>
      <c r="SKI215" s="34"/>
      <c r="SKJ215" s="36"/>
      <c r="SKK215" s="58"/>
      <c r="SKL215" s="59"/>
      <c r="SKM215" s="33"/>
      <c r="SKN215" s="33"/>
      <c r="SKO215" s="33"/>
      <c r="SKP215" s="34"/>
      <c r="SKQ215" s="36"/>
      <c r="SKR215" s="58"/>
      <c r="SKS215" s="59"/>
      <c r="SKT215" s="33"/>
      <c r="SKU215" s="33"/>
      <c r="SKV215" s="33"/>
      <c r="SKW215" s="34"/>
      <c r="SKX215" s="36"/>
      <c r="SKY215" s="58"/>
      <c r="SKZ215" s="59"/>
      <c r="SLA215" s="33"/>
      <c r="SLB215" s="33"/>
      <c r="SLC215" s="33"/>
      <c r="SLD215" s="34"/>
      <c r="SLE215" s="36"/>
      <c r="SLF215" s="58"/>
      <c r="SLG215" s="59"/>
      <c r="SLH215" s="33"/>
      <c r="SLI215" s="33"/>
      <c r="SLJ215" s="33"/>
      <c r="SLK215" s="34"/>
      <c r="SLL215" s="36"/>
      <c r="SLM215" s="58"/>
      <c r="SLN215" s="59"/>
      <c r="SLO215" s="33"/>
      <c r="SLP215" s="33"/>
      <c r="SLQ215" s="33"/>
      <c r="SLR215" s="34"/>
      <c r="SLS215" s="36"/>
      <c r="SLT215" s="58"/>
      <c r="SLU215" s="59"/>
      <c r="SLV215" s="33"/>
      <c r="SLW215" s="33"/>
      <c r="SLX215" s="33"/>
      <c r="SLY215" s="34"/>
      <c r="SLZ215" s="36"/>
      <c r="SMA215" s="58"/>
      <c r="SMB215" s="59"/>
      <c r="SMC215" s="33"/>
      <c r="SMD215" s="33"/>
      <c r="SME215" s="33"/>
      <c r="SMF215" s="34"/>
      <c r="SMG215" s="36"/>
      <c r="SMH215" s="58"/>
      <c r="SMI215" s="59"/>
      <c r="SMJ215" s="33"/>
      <c r="SMK215" s="33"/>
      <c r="SML215" s="33"/>
      <c r="SMM215" s="34"/>
      <c r="SMN215" s="36"/>
      <c r="SMO215" s="58"/>
      <c r="SMP215" s="59"/>
      <c r="SMQ215" s="33"/>
      <c r="SMR215" s="33"/>
      <c r="SMS215" s="33"/>
      <c r="SMT215" s="34"/>
      <c r="SMU215" s="36"/>
      <c r="SMV215" s="58"/>
      <c r="SMW215" s="59"/>
      <c r="SMX215" s="33"/>
      <c r="SMY215" s="33"/>
      <c r="SMZ215" s="33"/>
      <c r="SNA215" s="34"/>
      <c r="SNB215" s="36"/>
      <c r="SNC215" s="58"/>
      <c r="SND215" s="59"/>
      <c r="SNE215" s="33"/>
      <c r="SNF215" s="33"/>
      <c r="SNG215" s="33"/>
      <c r="SNH215" s="34"/>
      <c r="SNI215" s="36"/>
      <c r="SNJ215" s="58"/>
      <c r="SNK215" s="59"/>
      <c r="SNL215" s="33"/>
      <c r="SNM215" s="33"/>
      <c r="SNN215" s="33"/>
      <c r="SNO215" s="34"/>
      <c r="SNP215" s="36"/>
      <c r="SNQ215" s="58"/>
      <c r="SNR215" s="59"/>
      <c r="SNS215" s="33"/>
      <c r="SNT215" s="33"/>
      <c r="SNU215" s="33"/>
      <c r="SNV215" s="34"/>
      <c r="SNW215" s="36"/>
      <c r="SNX215" s="58"/>
      <c r="SNY215" s="59"/>
      <c r="SNZ215" s="33"/>
      <c r="SOA215" s="33"/>
      <c r="SOB215" s="33"/>
      <c r="SOC215" s="34"/>
      <c r="SOD215" s="36"/>
      <c r="SOE215" s="58"/>
      <c r="SOF215" s="59"/>
      <c r="SOG215" s="33"/>
      <c r="SOH215" s="33"/>
      <c r="SOI215" s="33"/>
      <c r="SOJ215" s="34"/>
      <c r="SOK215" s="36"/>
      <c r="SOL215" s="58"/>
      <c r="SOM215" s="59"/>
      <c r="SON215" s="33"/>
      <c r="SOO215" s="33"/>
      <c r="SOP215" s="33"/>
      <c r="SOQ215" s="34"/>
      <c r="SOR215" s="36"/>
      <c r="SOS215" s="58"/>
      <c r="SOT215" s="59"/>
      <c r="SOU215" s="33"/>
      <c r="SOV215" s="33"/>
      <c r="SOW215" s="33"/>
      <c r="SOX215" s="34"/>
      <c r="SOY215" s="36"/>
      <c r="SOZ215" s="58"/>
      <c r="SPA215" s="59"/>
      <c r="SPB215" s="33"/>
      <c r="SPC215" s="33"/>
      <c r="SPD215" s="33"/>
      <c r="SPE215" s="34"/>
      <c r="SPF215" s="36"/>
      <c r="SPG215" s="58"/>
      <c r="SPH215" s="59"/>
      <c r="SPI215" s="33"/>
      <c r="SPJ215" s="33"/>
      <c r="SPK215" s="33"/>
      <c r="SPL215" s="34"/>
      <c r="SPM215" s="36"/>
      <c r="SPN215" s="58"/>
      <c r="SPO215" s="59"/>
      <c r="SPP215" s="33"/>
      <c r="SPQ215" s="33"/>
      <c r="SPR215" s="33"/>
      <c r="SPS215" s="34"/>
      <c r="SPT215" s="36"/>
      <c r="SPU215" s="58"/>
      <c r="SPV215" s="59"/>
      <c r="SPW215" s="33"/>
      <c r="SPX215" s="33"/>
      <c r="SPY215" s="33"/>
      <c r="SPZ215" s="34"/>
      <c r="SQA215" s="36"/>
      <c r="SQB215" s="58"/>
      <c r="SQC215" s="59"/>
      <c r="SQD215" s="33"/>
      <c r="SQE215" s="33"/>
      <c r="SQF215" s="33"/>
      <c r="SQG215" s="34"/>
      <c r="SQH215" s="36"/>
      <c r="SQI215" s="58"/>
      <c r="SQJ215" s="59"/>
      <c r="SQK215" s="33"/>
      <c r="SQL215" s="33"/>
      <c r="SQM215" s="33"/>
      <c r="SQN215" s="34"/>
      <c r="SQO215" s="36"/>
      <c r="SQP215" s="58"/>
      <c r="SQQ215" s="59"/>
      <c r="SQR215" s="33"/>
      <c r="SQS215" s="33"/>
      <c r="SQT215" s="33"/>
      <c r="SQU215" s="34"/>
      <c r="SQV215" s="36"/>
      <c r="SQW215" s="58"/>
      <c r="SQX215" s="59"/>
      <c r="SQY215" s="33"/>
      <c r="SQZ215" s="33"/>
      <c r="SRA215" s="33"/>
      <c r="SRB215" s="34"/>
      <c r="SRC215" s="36"/>
      <c r="SRD215" s="58"/>
      <c r="SRE215" s="59"/>
      <c r="SRF215" s="33"/>
      <c r="SRG215" s="33"/>
      <c r="SRH215" s="33"/>
      <c r="SRI215" s="34"/>
      <c r="SRJ215" s="36"/>
      <c r="SRK215" s="58"/>
      <c r="SRL215" s="59"/>
      <c r="SRM215" s="33"/>
      <c r="SRN215" s="33"/>
      <c r="SRO215" s="33"/>
      <c r="SRP215" s="34"/>
      <c r="SRQ215" s="36"/>
      <c r="SRR215" s="58"/>
      <c r="SRS215" s="59"/>
      <c r="SRT215" s="33"/>
      <c r="SRU215" s="33"/>
      <c r="SRV215" s="33"/>
      <c r="SRW215" s="34"/>
      <c r="SRX215" s="36"/>
      <c r="SRY215" s="58"/>
      <c r="SRZ215" s="59"/>
      <c r="SSA215" s="33"/>
      <c r="SSB215" s="33"/>
      <c r="SSC215" s="33"/>
      <c r="SSD215" s="34"/>
      <c r="SSE215" s="36"/>
      <c r="SSF215" s="58"/>
      <c r="SSG215" s="59"/>
      <c r="SSH215" s="33"/>
      <c r="SSI215" s="33"/>
      <c r="SSJ215" s="33"/>
      <c r="SSK215" s="34"/>
      <c r="SSL215" s="36"/>
      <c r="SSM215" s="58"/>
      <c r="SSN215" s="59"/>
      <c r="SSO215" s="33"/>
      <c r="SSP215" s="33"/>
      <c r="SSQ215" s="33"/>
      <c r="SSR215" s="34"/>
      <c r="SSS215" s="36"/>
      <c r="SST215" s="58"/>
      <c r="SSU215" s="59"/>
      <c r="SSV215" s="33"/>
      <c r="SSW215" s="33"/>
      <c r="SSX215" s="33"/>
      <c r="SSY215" s="34"/>
      <c r="SSZ215" s="36"/>
      <c r="STA215" s="58"/>
      <c r="STB215" s="59"/>
      <c r="STC215" s="33"/>
      <c r="STD215" s="33"/>
      <c r="STE215" s="33"/>
      <c r="STF215" s="34"/>
      <c r="STG215" s="36"/>
      <c r="STH215" s="58"/>
      <c r="STI215" s="59"/>
      <c r="STJ215" s="33"/>
      <c r="STK215" s="33"/>
      <c r="STL215" s="33"/>
      <c r="STM215" s="34"/>
      <c r="STN215" s="36"/>
      <c r="STO215" s="58"/>
      <c r="STP215" s="59"/>
      <c r="STQ215" s="33"/>
      <c r="STR215" s="33"/>
      <c r="STS215" s="33"/>
      <c r="STT215" s="34"/>
      <c r="STU215" s="36"/>
      <c r="STV215" s="58"/>
      <c r="STW215" s="59"/>
      <c r="STX215" s="33"/>
      <c r="STY215" s="33"/>
      <c r="STZ215" s="33"/>
      <c r="SUA215" s="34"/>
      <c r="SUB215" s="36"/>
      <c r="SUC215" s="58"/>
      <c r="SUD215" s="59"/>
      <c r="SUE215" s="33"/>
      <c r="SUF215" s="33"/>
      <c r="SUG215" s="33"/>
      <c r="SUH215" s="34"/>
      <c r="SUI215" s="36"/>
      <c r="SUJ215" s="58"/>
      <c r="SUK215" s="59"/>
      <c r="SUL215" s="33"/>
      <c r="SUM215" s="33"/>
      <c r="SUN215" s="33"/>
      <c r="SUO215" s="34"/>
      <c r="SUP215" s="36"/>
      <c r="SUQ215" s="58"/>
      <c r="SUR215" s="59"/>
      <c r="SUS215" s="33"/>
      <c r="SUT215" s="33"/>
      <c r="SUU215" s="33"/>
      <c r="SUV215" s="34"/>
      <c r="SUW215" s="36"/>
      <c r="SUX215" s="58"/>
      <c r="SUY215" s="59"/>
      <c r="SUZ215" s="33"/>
      <c r="SVA215" s="33"/>
      <c r="SVB215" s="33"/>
      <c r="SVC215" s="34"/>
      <c r="SVD215" s="36"/>
      <c r="SVE215" s="58"/>
      <c r="SVF215" s="59"/>
      <c r="SVG215" s="33"/>
      <c r="SVH215" s="33"/>
      <c r="SVI215" s="33"/>
      <c r="SVJ215" s="34"/>
      <c r="SVK215" s="36"/>
      <c r="SVL215" s="58"/>
      <c r="SVM215" s="59"/>
      <c r="SVN215" s="33"/>
      <c r="SVO215" s="33"/>
      <c r="SVP215" s="33"/>
      <c r="SVQ215" s="34"/>
      <c r="SVR215" s="36"/>
      <c r="SVS215" s="58"/>
      <c r="SVT215" s="59"/>
      <c r="SVU215" s="33"/>
      <c r="SVV215" s="33"/>
      <c r="SVW215" s="33"/>
      <c r="SVX215" s="34"/>
      <c r="SVY215" s="36"/>
      <c r="SVZ215" s="58"/>
      <c r="SWA215" s="59"/>
      <c r="SWB215" s="33"/>
      <c r="SWC215" s="33"/>
      <c r="SWD215" s="33"/>
      <c r="SWE215" s="34"/>
      <c r="SWF215" s="36"/>
      <c r="SWG215" s="58"/>
      <c r="SWH215" s="59"/>
      <c r="SWI215" s="33"/>
      <c r="SWJ215" s="33"/>
      <c r="SWK215" s="33"/>
      <c r="SWL215" s="34"/>
      <c r="SWM215" s="36"/>
      <c r="SWN215" s="58"/>
      <c r="SWO215" s="59"/>
      <c r="SWP215" s="33"/>
      <c r="SWQ215" s="33"/>
      <c r="SWR215" s="33"/>
      <c r="SWS215" s="34"/>
      <c r="SWT215" s="36"/>
      <c r="SWU215" s="58"/>
      <c r="SWV215" s="59"/>
      <c r="SWW215" s="33"/>
      <c r="SWX215" s="33"/>
      <c r="SWY215" s="33"/>
      <c r="SWZ215" s="34"/>
      <c r="SXA215" s="36"/>
      <c r="SXB215" s="58"/>
      <c r="SXC215" s="59"/>
      <c r="SXD215" s="33"/>
      <c r="SXE215" s="33"/>
      <c r="SXF215" s="33"/>
      <c r="SXG215" s="34"/>
      <c r="SXH215" s="36"/>
      <c r="SXI215" s="58"/>
      <c r="SXJ215" s="59"/>
      <c r="SXK215" s="33"/>
      <c r="SXL215" s="33"/>
      <c r="SXM215" s="33"/>
      <c r="SXN215" s="34"/>
      <c r="SXO215" s="36"/>
      <c r="SXP215" s="58"/>
      <c r="SXQ215" s="59"/>
      <c r="SXR215" s="33"/>
      <c r="SXS215" s="33"/>
      <c r="SXT215" s="33"/>
      <c r="SXU215" s="34"/>
      <c r="SXV215" s="36"/>
      <c r="SXW215" s="58"/>
      <c r="SXX215" s="59"/>
      <c r="SXY215" s="33"/>
      <c r="SXZ215" s="33"/>
      <c r="SYA215" s="33"/>
      <c r="SYB215" s="34"/>
      <c r="SYC215" s="36"/>
      <c r="SYD215" s="58"/>
      <c r="SYE215" s="59"/>
      <c r="SYF215" s="33"/>
      <c r="SYG215" s="33"/>
      <c r="SYH215" s="33"/>
      <c r="SYI215" s="34"/>
      <c r="SYJ215" s="36"/>
      <c r="SYK215" s="58"/>
      <c r="SYL215" s="59"/>
      <c r="SYM215" s="33"/>
      <c r="SYN215" s="33"/>
      <c r="SYO215" s="33"/>
      <c r="SYP215" s="34"/>
      <c r="SYQ215" s="36"/>
      <c r="SYR215" s="58"/>
      <c r="SYS215" s="59"/>
      <c r="SYT215" s="33"/>
      <c r="SYU215" s="33"/>
      <c r="SYV215" s="33"/>
      <c r="SYW215" s="34"/>
      <c r="SYX215" s="36"/>
      <c r="SYY215" s="58"/>
      <c r="SYZ215" s="59"/>
      <c r="SZA215" s="33"/>
      <c r="SZB215" s="33"/>
      <c r="SZC215" s="33"/>
      <c r="SZD215" s="34"/>
      <c r="SZE215" s="36"/>
      <c r="SZF215" s="58"/>
      <c r="SZG215" s="59"/>
      <c r="SZH215" s="33"/>
      <c r="SZI215" s="33"/>
      <c r="SZJ215" s="33"/>
      <c r="SZK215" s="34"/>
      <c r="SZL215" s="36"/>
      <c r="SZM215" s="58"/>
      <c r="SZN215" s="59"/>
      <c r="SZO215" s="33"/>
      <c r="SZP215" s="33"/>
      <c r="SZQ215" s="33"/>
      <c r="SZR215" s="34"/>
      <c r="SZS215" s="36"/>
      <c r="SZT215" s="58"/>
      <c r="SZU215" s="59"/>
      <c r="SZV215" s="33"/>
      <c r="SZW215" s="33"/>
      <c r="SZX215" s="33"/>
      <c r="SZY215" s="34"/>
      <c r="SZZ215" s="36"/>
      <c r="TAA215" s="58"/>
      <c r="TAB215" s="59"/>
      <c r="TAC215" s="33"/>
      <c r="TAD215" s="33"/>
      <c r="TAE215" s="33"/>
      <c r="TAF215" s="34"/>
      <c r="TAG215" s="36"/>
      <c r="TAH215" s="58"/>
      <c r="TAI215" s="59"/>
      <c r="TAJ215" s="33"/>
      <c r="TAK215" s="33"/>
      <c r="TAL215" s="33"/>
      <c r="TAM215" s="34"/>
      <c r="TAN215" s="36"/>
      <c r="TAO215" s="58"/>
      <c r="TAP215" s="59"/>
      <c r="TAQ215" s="33"/>
      <c r="TAR215" s="33"/>
      <c r="TAS215" s="33"/>
      <c r="TAT215" s="34"/>
      <c r="TAU215" s="36"/>
      <c r="TAV215" s="58"/>
      <c r="TAW215" s="59"/>
      <c r="TAX215" s="33"/>
      <c r="TAY215" s="33"/>
      <c r="TAZ215" s="33"/>
      <c r="TBA215" s="34"/>
      <c r="TBB215" s="36"/>
      <c r="TBC215" s="58"/>
      <c r="TBD215" s="59"/>
      <c r="TBE215" s="33"/>
      <c r="TBF215" s="33"/>
      <c r="TBG215" s="33"/>
      <c r="TBH215" s="34"/>
      <c r="TBI215" s="36"/>
      <c r="TBJ215" s="58"/>
      <c r="TBK215" s="59"/>
      <c r="TBL215" s="33"/>
      <c r="TBM215" s="33"/>
      <c r="TBN215" s="33"/>
      <c r="TBO215" s="34"/>
      <c r="TBP215" s="36"/>
      <c r="TBQ215" s="58"/>
      <c r="TBR215" s="59"/>
      <c r="TBS215" s="33"/>
      <c r="TBT215" s="33"/>
      <c r="TBU215" s="33"/>
      <c r="TBV215" s="34"/>
      <c r="TBW215" s="36"/>
      <c r="TBX215" s="58"/>
      <c r="TBY215" s="59"/>
      <c r="TBZ215" s="33"/>
      <c r="TCA215" s="33"/>
      <c r="TCB215" s="33"/>
      <c r="TCC215" s="34"/>
      <c r="TCD215" s="36"/>
      <c r="TCE215" s="58"/>
      <c r="TCF215" s="59"/>
      <c r="TCG215" s="33"/>
      <c r="TCH215" s="33"/>
      <c r="TCI215" s="33"/>
      <c r="TCJ215" s="34"/>
      <c r="TCK215" s="36"/>
      <c r="TCL215" s="58"/>
      <c r="TCM215" s="59"/>
      <c r="TCN215" s="33"/>
      <c r="TCO215" s="33"/>
      <c r="TCP215" s="33"/>
      <c r="TCQ215" s="34"/>
      <c r="TCR215" s="36"/>
      <c r="TCS215" s="58"/>
      <c r="TCT215" s="59"/>
      <c r="TCU215" s="33"/>
      <c r="TCV215" s="33"/>
      <c r="TCW215" s="33"/>
      <c r="TCX215" s="34"/>
      <c r="TCY215" s="36"/>
      <c r="TCZ215" s="58"/>
      <c r="TDA215" s="59"/>
      <c r="TDB215" s="33"/>
      <c r="TDC215" s="33"/>
      <c r="TDD215" s="33"/>
      <c r="TDE215" s="34"/>
      <c r="TDF215" s="36"/>
      <c r="TDG215" s="58"/>
      <c r="TDH215" s="59"/>
      <c r="TDI215" s="33"/>
      <c r="TDJ215" s="33"/>
      <c r="TDK215" s="33"/>
      <c r="TDL215" s="34"/>
      <c r="TDM215" s="36"/>
      <c r="TDN215" s="58"/>
      <c r="TDO215" s="59"/>
      <c r="TDP215" s="33"/>
      <c r="TDQ215" s="33"/>
      <c r="TDR215" s="33"/>
      <c r="TDS215" s="34"/>
      <c r="TDT215" s="36"/>
      <c r="TDU215" s="58"/>
      <c r="TDV215" s="59"/>
      <c r="TDW215" s="33"/>
      <c r="TDX215" s="33"/>
      <c r="TDY215" s="33"/>
      <c r="TDZ215" s="34"/>
      <c r="TEA215" s="36"/>
      <c r="TEB215" s="58"/>
      <c r="TEC215" s="59"/>
      <c r="TED215" s="33"/>
      <c r="TEE215" s="33"/>
      <c r="TEF215" s="33"/>
      <c r="TEG215" s="34"/>
      <c r="TEH215" s="36"/>
      <c r="TEI215" s="58"/>
      <c r="TEJ215" s="59"/>
      <c r="TEK215" s="33"/>
      <c r="TEL215" s="33"/>
      <c r="TEM215" s="33"/>
      <c r="TEN215" s="34"/>
      <c r="TEO215" s="36"/>
      <c r="TEP215" s="58"/>
      <c r="TEQ215" s="59"/>
      <c r="TER215" s="33"/>
      <c r="TES215" s="33"/>
      <c r="TET215" s="33"/>
      <c r="TEU215" s="34"/>
      <c r="TEV215" s="36"/>
      <c r="TEW215" s="58"/>
      <c r="TEX215" s="59"/>
      <c r="TEY215" s="33"/>
      <c r="TEZ215" s="33"/>
      <c r="TFA215" s="33"/>
      <c r="TFB215" s="34"/>
      <c r="TFC215" s="36"/>
      <c r="TFD215" s="58"/>
      <c r="TFE215" s="59"/>
      <c r="TFF215" s="33"/>
      <c r="TFG215" s="33"/>
      <c r="TFH215" s="33"/>
      <c r="TFI215" s="34"/>
      <c r="TFJ215" s="36"/>
      <c r="TFK215" s="58"/>
      <c r="TFL215" s="59"/>
      <c r="TFM215" s="33"/>
      <c r="TFN215" s="33"/>
      <c r="TFO215" s="33"/>
      <c r="TFP215" s="34"/>
      <c r="TFQ215" s="36"/>
      <c r="TFR215" s="58"/>
      <c r="TFS215" s="59"/>
      <c r="TFT215" s="33"/>
      <c r="TFU215" s="33"/>
      <c r="TFV215" s="33"/>
      <c r="TFW215" s="34"/>
      <c r="TFX215" s="36"/>
      <c r="TFY215" s="58"/>
      <c r="TFZ215" s="59"/>
      <c r="TGA215" s="33"/>
      <c r="TGB215" s="33"/>
      <c r="TGC215" s="33"/>
      <c r="TGD215" s="34"/>
      <c r="TGE215" s="36"/>
      <c r="TGF215" s="58"/>
      <c r="TGG215" s="59"/>
      <c r="TGH215" s="33"/>
      <c r="TGI215" s="33"/>
      <c r="TGJ215" s="33"/>
      <c r="TGK215" s="34"/>
      <c r="TGL215" s="36"/>
      <c r="TGM215" s="58"/>
      <c r="TGN215" s="59"/>
      <c r="TGO215" s="33"/>
      <c r="TGP215" s="33"/>
      <c r="TGQ215" s="33"/>
      <c r="TGR215" s="34"/>
      <c r="TGS215" s="36"/>
      <c r="TGT215" s="58"/>
      <c r="TGU215" s="59"/>
      <c r="TGV215" s="33"/>
      <c r="TGW215" s="33"/>
      <c r="TGX215" s="33"/>
      <c r="TGY215" s="34"/>
      <c r="TGZ215" s="36"/>
      <c r="THA215" s="58"/>
      <c r="THB215" s="59"/>
      <c r="THC215" s="33"/>
      <c r="THD215" s="33"/>
      <c r="THE215" s="33"/>
      <c r="THF215" s="34"/>
      <c r="THG215" s="36"/>
      <c r="THH215" s="58"/>
      <c r="THI215" s="59"/>
      <c r="THJ215" s="33"/>
      <c r="THK215" s="33"/>
      <c r="THL215" s="33"/>
      <c r="THM215" s="34"/>
      <c r="THN215" s="36"/>
      <c r="THO215" s="58"/>
      <c r="THP215" s="59"/>
      <c r="THQ215" s="33"/>
      <c r="THR215" s="33"/>
      <c r="THS215" s="33"/>
      <c r="THT215" s="34"/>
      <c r="THU215" s="36"/>
      <c r="THV215" s="58"/>
      <c r="THW215" s="59"/>
      <c r="THX215" s="33"/>
      <c r="THY215" s="33"/>
      <c r="THZ215" s="33"/>
      <c r="TIA215" s="34"/>
      <c r="TIB215" s="36"/>
      <c r="TIC215" s="58"/>
      <c r="TID215" s="59"/>
      <c r="TIE215" s="33"/>
      <c r="TIF215" s="33"/>
      <c r="TIG215" s="33"/>
      <c r="TIH215" s="34"/>
      <c r="TII215" s="36"/>
      <c r="TIJ215" s="58"/>
      <c r="TIK215" s="59"/>
      <c r="TIL215" s="33"/>
      <c r="TIM215" s="33"/>
      <c r="TIN215" s="33"/>
      <c r="TIO215" s="34"/>
      <c r="TIP215" s="36"/>
      <c r="TIQ215" s="58"/>
      <c r="TIR215" s="59"/>
      <c r="TIS215" s="33"/>
      <c r="TIT215" s="33"/>
      <c r="TIU215" s="33"/>
      <c r="TIV215" s="34"/>
      <c r="TIW215" s="36"/>
      <c r="TIX215" s="58"/>
      <c r="TIY215" s="59"/>
      <c r="TIZ215" s="33"/>
      <c r="TJA215" s="33"/>
      <c r="TJB215" s="33"/>
      <c r="TJC215" s="34"/>
      <c r="TJD215" s="36"/>
      <c r="TJE215" s="58"/>
      <c r="TJF215" s="59"/>
      <c r="TJG215" s="33"/>
      <c r="TJH215" s="33"/>
      <c r="TJI215" s="33"/>
      <c r="TJJ215" s="34"/>
      <c r="TJK215" s="36"/>
      <c r="TJL215" s="58"/>
      <c r="TJM215" s="59"/>
      <c r="TJN215" s="33"/>
      <c r="TJO215" s="33"/>
      <c r="TJP215" s="33"/>
      <c r="TJQ215" s="34"/>
      <c r="TJR215" s="36"/>
      <c r="TJS215" s="58"/>
      <c r="TJT215" s="59"/>
      <c r="TJU215" s="33"/>
      <c r="TJV215" s="33"/>
      <c r="TJW215" s="33"/>
      <c r="TJX215" s="34"/>
      <c r="TJY215" s="36"/>
      <c r="TJZ215" s="58"/>
      <c r="TKA215" s="59"/>
      <c r="TKB215" s="33"/>
      <c r="TKC215" s="33"/>
      <c r="TKD215" s="33"/>
      <c r="TKE215" s="34"/>
      <c r="TKF215" s="36"/>
      <c r="TKG215" s="58"/>
      <c r="TKH215" s="59"/>
      <c r="TKI215" s="33"/>
      <c r="TKJ215" s="33"/>
      <c r="TKK215" s="33"/>
      <c r="TKL215" s="34"/>
      <c r="TKM215" s="36"/>
      <c r="TKN215" s="58"/>
      <c r="TKO215" s="59"/>
      <c r="TKP215" s="33"/>
      <c r="TKQ215" s="33"/>
      <c r="TKR215" s="33"/>
      <c r="TKS215" s="34"/>
      <c r="TKT215" s="36"/>
      <c r="TKU215" s="58"/>
      <c r="TKV215" s="59"/>
      <c r="TKW215" s="33"/>
      <c r="TKX215" s="33"/>
      <c r="TKY215" s="33"/>
      <c r="TKZ215" s="34"/>
      <c r="TLA215" s="36"/>
      <c r="TLB215" s="58"/>
      <c r="TLC215" s="59"/>
      <c r="TLD215" s="33"/>
      <c r="TLE215" s="33"/>
      <c r="TLF215" s="33"/>
      <c r="TLG215" s="34"/>
      <c r="TLH215" s="36"/>
      <c r="TLI215" s="58"/>
      <c r="TLJ215" s="59"/>
      <c r="TLK215" s="33"/>
      <c r="TLL215" s="33"/>
      <c r="TLM215" s="33"/>
      <c r="TLN215" s="34"/>
      <c r="TLO215" s="36"/>
      <c r="TLP215" s="58"/>
      <c r="TLQ215" s="59"/>
      <c r="TLR215" s="33"/>
      <c r="TLS215" s="33"/>
      <c r="TLT215" s="33"/>
      <c r="TLU215" s="34"/>
      <c r="TLV215" s="36"/>
      <c r="TLW215" s="58"/>
      <c r="TLX215" s="59"/>
      <c r="TLY215" s="33"/>
      <c r="TLZ215" s="33"/>
      <c r="TMA215" s="33"/>
      <c r="TMB215" s="34"/>
      <c r="TMC215" s="36"/>
      <c r="TMD215" s="58"/>
      <c r="TME215" s="59"/>
      <c r="TMF215" s="33"/>
      <c r="TMG215" s="33"/>
      <c r="TMH215" s="33"/>
      <c r="TMI215" s="34"/>
      <c r="TMJ215" s="36"/>
      <c r="TMK215" s="58"/>
      <c r="TML215" s="59"/>
      <c r="TMM215" s="33"/>
      <c r="TMN215" s="33"/>
      <c r="TMO215" s="33"/>
      <c r="TMP215" s="34"/>
      <c r="TMQ215" s="36"/>
      <c r="TMR215" s="58"/>
      <c r="TMS215" s="59"/>
      <c r="TMT215" s="33"/>
      <c r="TMU215" s="33"/>
      <c r="TMV215" s="33"/>
      <c r="TMW215" s="34"/>
      <c r="TMX215" s="36"/>
      <c r="TMY215" s="58"/>
      <c r="TMZ215" s="59"/>
      <c r="TNA215" s="33"/>
      <c r="TNB215" s="33"/>
      <c r="TNC215" s="33"/>
      <c r="TND215" s="34"/>
      <c r="TNE215" s="36"/>
      <c r="TNF215" s="58"/>
      <c r="TNG215" s="59"/>
      <c r="TNH215" s="33"/>
      <c r="TNI215" s="33"/>
      <c r="TNJ215" s="33"/>
      <c r="TNK215" s="34"/>
      <c r="TNL215" s="36"/>
      <c r="TNM215" s="58"/>
      <c r="TNN215" s="59"/>
      <c r="TNO215" s="33"/>
      <c r="TNP215" s="33"/>
      <c r="TNQ215" s="33"/>
      <c r="TNR215" s="34"/>
      <c r="TNS215" s="36"/>
      <c r="TNT215" s="58"/>
      <c r="TNU215" s="59"/>
      <c r="TNV215" s="33"/>
      <c r="TNW215" s="33"/>
      <c r="TNX215" s="33"/>
      <c r="TNY215" s="34"/>
      <c r="TNZ215" s="36"/>
      <c r="TOA215" s="58"/>
      <c r="TOB215" s="59"/>
      <c r="TOC215" s="33"/>
      <c r="TOD215" s="33"/>
      <c r="TOE215" s="33"/>
      <c r="TOF215" s="34"/>
      <c r="TOG215" s="36"/>
      <c r="TOH215" s="58"/>
      <c r="TOI215" s="59"/>
      <c r="TOJ215" s="33"/>
      <c r="TOK215" s="33"/>
      <c r="TOL215" s="33"/>
      <c r="TOM215" s="34"/>
      <c r="TON215" s="36"/>
      <c r="TOO215" s="58"/>
      <c r="TOP215" s="59"/>
      <c r="TOQ215" s="33"/>
      <c r="TOR215" s="33"/>
      <c r="TOS215" s="33"/>
      <c r="TOT215" s="34"/>
      <c r="TOU215" s="36"/>
      <c r="TOV215" s="58"/>
      <c r="TOW215" s="59"/>
      <c r="TOX215" s="33"/>
      <c r="TOY215" s="33"/>
      <c r="TOZ215" s="33"/>
      <c r="TPA215" s="34"/>
      <c r="TPB215" s="36"/>
      <c r="TPC215" s="58"/>
      <c r="TPD215" s="59"/>
      <c r="TPE215" s="33"/>
      <c r="TPF215" s="33"/>
      <c r="TPG215" s="33"/>
      <c r="TPH215" s="34"/>
      <c r="TPI215" s="36"/>
      <c r="TPJ215" s="58"/>
      <c r="TPK215" s="59"/>
      <c r="TPL215" s="33"/>
      <c r="TPM215" s="33"/>
      <c r="TPN215" s="33"/>
      <c r="TPO215" s="34"/>
      <c r="TPP215" s="36"/>
      <c r="TPQ215" s="58"/>
      <c r="TPR215" s="59"/>
      <c r="TPS215" s="33"/>
      <c r="TPT215" s="33"/>
      <c r="TPU215" s="33"/>
      <c r="TPV215" s="34"/>
      <c r="TPW215" s="36"/>
      <c r="TPX215" s="58"/>
      <c r="TPY215" s="59"/>
      <c r="TPZ215" s="33"/>
      <c r="TQA215" s="33"/>
      <c r="TQB215" s="33"/>
      <c r="TQC215" s="34"/>
      <c r="TQD215" s="36"/>
      <c r="TQE215" s="58"/>
      <c r="TQF215" s="59"/>
      <c r="TQG215" s="33"/>
      <c r="TQH215" s="33"/>
      <c r="TQI215" s="33"/>
      <c r="TQJ215" s="34"/>
      <c r="TQK215" s="36"/>
      <c r="TQL215" s="58"/>
      <c r="TQM215" s="59"/>
      <c r="TQN215" s="33"/>
      <c r="TQO215" s="33"/>
      <c r="TQP215" s="33"/>
      <c r="TQQ215" s="34"/>
      <c r="TQR215" s="36"/>
      <c r="TQS215" s="58"/>
      <c r="TQT215" s="59"/>
      <c r="TQU215" s="33"/>
      <c r="TQV215" s="33"/>
      <c r="TQW215" s="33"/>
      <c r="TQX215" s="34"/>
      <c r="TQY215" s="36"/>
      <c r="TQZ215" s="58"/>
      <c r="TRA215" s="59"/>
      <c r="TRB215" s="33"/>
      <c r="TRC215" s="33"/>
      <c r="TRD215" s="33"/>
      <c r="TRE215" s="34"/>
      <c r="TRF215" s="36"/>
      <c r="TRG215" s="58"/>
      <c r="TRH215" s="59"/>
      <c r="TRI215" s="33"/>
      <c r="TRJ215" s="33"/>
      <c r="TRK215" s="33"/>
      <c r="TRL215" s="34"/>
      <c r="TRM215" s="36"/>
      <c r="TRN215" s="58"/>
      <c r="TRO215" s="59"/>
      <c r="TRP215" s="33"/>
      <c r="TRQ215" s="33"/>
      <c r="TRR215" s="33"/>
      <c r="TRS215" s="34"/>
      <c r="TRT215" s="36"/>
      <c r="TRU215" s="58"/>
      <c r="TRV215" s="59"/>
      <c r="TRW215" s="33"/>
      <c r="TRX215" s="33"/>
      <c r="TRY215" s="33"/>
      <c r="TRZ215" s="34"/>
      <c r="TSA215" s="36"/>
      <c r="TSB215" s="58"/>
      <c r="TSC215" s="59"/>
      <c r="TSD215" s="33"/>
      <c r="TSE215" s="33"/>
      <c r="TSF215" s="33"/>
      <c r="TSG215" s="34"/>
      <c r="TSH215" s="36"/>
      <c r="TSI215" s="58"/>
      <c r="TSJ215" s="59"/>
      <c r="TSK215" s="33"/>
      <c r="TSL215" s="33"/>
      <c r="TSM215" s="33"/>
      <c r="TSN215" s="34"/>
      <c r="TSO215" s="36"/>
      <c r="TSP215" s="58"/>
      <c r="TSQ215" s="59"/>
      <c r="TSR215" s="33"/>
      <c r="TSS215" s="33"/>
      <c r="TST215" s="33"/>
      <c r="TSU215" s="34"/>
      <c r="TSV215" s="36"/>
      <c r="TSW215" s="58"/>
      <c r="TSX215" s="59"/>
      <c r="TSY215" s="33"/>
      <c r="TSZ215" s="33"/>
      <c r="TTA215" s="33"/>
      <c r="TTB215" s="34"/>
      <c r="TTC215" s="36"/>
      <c r="TTD215" s="58"/>
      <c r="TTE215" s="59"/>
      <c r="TTF215" s="33"/>
      <c r="TTG215" s="33"/>
      <c r="TTH215" s="33"/>
      <c r="TTI215" s="34"/>
      <c r="TTJ215" s="36"/>
      <c r="TTK215" s="58"/>
      <c r="TTL215" s="59"/>
      <c r="TTM215" s="33"/>
      <c r="TTN215" s="33"/>
      <c r="TTO215" s="33"/>
      <c r="TTP215" s="34"/>
      <c r="TTQ215" s="36"/>
      <c r="TTR215" s="58"/>
      <c r="TTS215" s="59"/>
      <c r="TTT215" s="33"/>
      <c r="TTU215" s="33"/>
      <c r="TTV215" s="33"/>
      <c r="TTW215" s="34"/>
      <c r="TTX215" s="36"/>
      <c r="TTY215" s="58"/>
      <c r="TTZ215" s="59"/>
      <c r="TUA215" s="33"/>
      <c r="TUB215" s="33"/>
      <c r="TUC215" s="33"/>
      <c r="TUD215" s="34"/>
      <c r="TUE215" s="36"/>
      <c r="TUF215" s="58"/>
      <c r="TUG215" s="59"/>
      <c r="TUH215" s="33"/>
      <c r="TUI215" s="33"/>
      <c r="TUJ215" s="33"/>
      <c r="TUK215" s="34"/>
      <c r="TUL215" s="36"/>
      <c r="TUM215" s="58"/>
      <c r="TUN215" s="59"/>
      <c r="TUO215" s="33"/>
      <c r="TUP215" s="33"/>
      <c r="TUQ215" s="33"/>
      <c r="TUR215" s="34"/>
      <c r="TUS215" s="36"/>
      <c r="TUT215" s="58"/>
      <c r="TUU215" s="59"/>
      <c r="TUV215" s="33"/>
      <c r="TUW215" s="33"/>
      <c r="TUX215" s="33"/>
      <c r="TUY215" s="34"/>
      <c r="TUZ215" s="36"/>
      <c r="TVA215" s="58"/>
      <c r="TVB215" s="59"/>
      <c r="TVC215" s="33"/>
      <c r="TVD215" s="33"/>
      <c r="TVE215" s="33"/>
      <c r="TVF215" s="34"/>
      <c r="TVG215" s="36"/>
      <c r="TVH215" s="58"/>
      <c r="TVI215" s="59"/>
      <c r="TVJ215" s="33"/>
      <c r="TVK215" s="33"/>
      <c r="TVL215" s="33"/>
      <c r="TVM215" s="34"/>
      <c r="TVN215" s="36"/>
      <c r="TVO215" s="58"/>
      <c r="TVP215" s="59"/>
      <c r="TVQ215" s="33"/>
      <c r="TVR215" s="33"/>
      <c r="TVS215" s="33"/>
      <c r="TVT215" s="34"/>
      <c r="TVU215" s="36"/>
      <c r="TVV215" s="58"/>
      <c r="TVW215" s="59"/>
      <c r="TVX215" s="33"/>
      <c r="TVY215" s="33"/>
      <c r="TVZ215" s="33"/>
      <c r="TWA215" s="34"/>
      <c r="TWB215" s="36"/>
      <c r="TWC215" s="58"/>
      <c r="TWD215" s="59"/>
      <c r="TWE215" s="33"/>
      <c r="TWF215" s="33"/>
      <c r="TWG215" s="33"/>
      <c r="TWH215" s="34"/>
      <c r="TWI215" s="36"/>
      <c r="TWJ215" s="58"/>
      <c r="TWK215" s="59"/>
      <c r="TWL215" s="33"/>
      <c r="TWM215" s="33"/>
      <c r="TWN215" s="33"/>
      <c r="TWO215" s="34"/>
      <c r="TWP215" s="36"/>
      <c r="TWQ215" s="58"/>
      <c r="TWR215" s="59"/>
      <c r="TWS215" s="33"/>
      <c r="TWT215" s="33"/>
      <c r="TWU215" s="33"/>
      <c r="TWV215" s="34"/>
      <c r="TWW215" s="36"/>
      <c r="TWX215" s="58"/>
      <c r="TWY215" s="59"/>
      <c r="TWZ215" s="33"/>
      <c r="TXA215" s="33"/>
      <c r="TXB215" s="33"/>
      <c r="TXC215" s="34"/>
      <c r="TXD215" s="36"/>
      <c r="TXE215" s="58"/>
      <c r="TXF215" s="59"/>
      <c r="TXG215" s="33"/>
      <c r="TXH215" s="33"/>
      <c r="TXI215" s="33"/>
      <c r="TXJ215" s="34"/>
      <c r="TXK215" s="36"/>
      <c r="TXL215" s="58"/>
      <c r="TXM215" s="59"/>
      <c r="TXN215" s="33"/>
      <c r="TXO215" s="33"/>
      <c r="TXP215" s="33"/>
      <c r="TXQ215" s="34"/>
      <c r="TXR215" s="36"/>
      <c r="TXS215" s="58"/>
      <c r="TXT215" s="59"/>
      <c r="TXU215" s="33"/>
      <c r="TXV215" s="33"/>
      <c r="TXW215" s="33"/>
      <c r="TXX215" s="34"/>
      <c r="TXY215" s="36"/>
      <c r="TXZ215" s="58"/>
      <c r="TYA215" s="59"/>
      <c r="TYB215" s="33"/>
      <c r="TYC215" s="33"/>
      <c r="TYD215" s="33"/>
      <c r="TYE215" s="34"/>
      <c r="TYF215" s="36"/>
      <c r="TYG215" s="58"/>
      <c r="TYH215" s="59"/>
      <c r="TYI215" s="33"/>
      <c r="TYJ215" s="33"/>
      <c r="TYK215" s="33"/>
      <c r="TYL215" s="34"/>
      <c r="TYM215" s="36"/>
      <c r="TYN215" s="58"/>
      <c r="TYO215" s="59"/>
      <c r="TYP215" s="33"/>
      <c r="TYQ215" s="33"/>
      <c r="TYR215" s="33"/>
      <c r="TYS215" s="34"/>
      <c r="TYT215" s="36"/>
      <c r="TYU215" s="58"/>
      <c r="TYV215" s="59"/>
      <c r="TYW215" s="33"/>
      <c r="TYX215" s="33"/>
      <c r="TYY215" s="33"/>
      <c r="TYZ215" s="34"/>
      <c r="TZA215" s="36"/>
      <c r="TZB215" s="58"/>
      <c r="TZC215" s="59"/>
      <c r="TZD215" s="33"/>
      <c r="TZE215" s="33"/>
      <c r="TZF215" s="33"/>
      <c r="TZG215" s="34"/>
      <c r="TZH215" s="36"/>
      <c r="TZI215" s="58"/>
      <c r="TZJ215" s="59"/>
      <c r="TZK215" s="33"/>
      <c r="TZL215" s="33"/>
      <c r="TZM215" s="33"/>
      <c r="TZN215" s="34"/>
      <c r="TZO215" s="36"/>
      <c r="TZP215" s="58"/>
      <c r="TZQ215" s="59"/>
      <c r="TZR215" s="33"/>
      <c r="TZS215" s="33"/>
      <c r="TZT215" s="33"/>
      <c r="TZU215" s="34"/>
      <c r="TZV215" s="36"/>
      <c r="TZW215" s="58"/>
      <c r="TZX215" s="59"/>
      <c r="TZY215" s="33"/>
      <c r="TZZ215" s="33"/>
      <c r="UAA215" s="33"/>
      <c r="UAB215" s="34"/>
      <c r="UAC215" s="36"/>
      <c r="UAD215" s="58"/>
      <c r="UAE215" s="59"/>
      <c r="UAF215" s="33"/>
      <c r="UAG215" s="33"/>
      <c r="UAH215" s="33"/>
      <c r="UAI215" s="34"/>
      <c r="UAJ215" s="36"/>
      <c r="UAK215" s="58"/>
      <c r="UAL215" s="59"/>
      <c r="UAM215" s="33"/>
      <c r="UAN215" s="33"/>
      <c r="UAO215" s="33"/>
      <c r="UAP215" s="34"/>
      <c r="UAQ215" s="36"/>
      <c r="UAR215" s="58"/>
      <c r="UAS215" s="59"/>
      <c r="UAT215" s="33"/>
      <c r="UAU215" s="33"/>
      <c r="UAV215" s="33"/>
      <c r="UAW215" s="34"/>
      <c r="UAX215" s="36"/>
      <c r="UAY215" s="58"/>
      <c r="UAZ215" s="59"/>
      <c r="UBA215" s="33"/>
      <c r="UBB215" s="33"/>
      <c r="UBC215" s="33"/>
      <c r="UBD215" s="34"/>
      <c r="UBE215" s="36"/>
      <c r="UBF215" s="58"/>
      <c r="UBG215" s="59"/>
      <c r="UBH215" s="33"/>
      <c r="UBI215" s="33"/>
      <c r="UBJ215" s="33"/>
      <c r="UBK215" s="34"/>
      <c r="UBL215" s="36"/>
      <c r="UBM215" s="58"/>
      <c r="UBN215" s="59"/>
      <c r="UBO215" s="33"/>
      <c r="UBP215" s="33"/>
      <c r="UBQ215" s="33"/>
      <c r="UBR215" s="34"/>
      <c r="UBS215" s="36"/>
      <c r="UBT215" s="58"/>
      <c r="UBU215" s="59"/>
      <c r="UBV215" s="33"/>
      <c r="UBW215" s="33"/>
      <c r="UBX215" s="33"/>
      <c r="UBY215" s="34"/>
      <c r="UBZ215" s="36"/>
      <c r="UCA215" s="58"/>
      <c r="UCB215" s="59"/>
      <c r="UCC215" s="33"/>
      <c r="UCD215" s="33"/>
      <c r="UCE215" s="33"/>
      <c r="UCF215" s="34"/>
      <c r="UCG215" s="36"/>
      <c r="UCH215" s="58"/>
      <c r="UCI215" s="59"/>
      <c r="UCJ215" s="33"/>
      <c r="UCK215" s="33"/>
      <c r="UCL215" s="33"/>
      <c r="UCM215" s="34"/>
      <c r="UCN215" s="36"/>
      <c r="UCO215" s="58"/>
      <c r="UCP215" s="59"/>
      <c r="UCQ215" s="33"/>
      <c r="UCR215" s="33"/>
      <c r="UCS215" s="33"/>
      <c r="UCT215" s="34"/>
      <c r="UCU215" s="36"/>
      <c r="UCV215" s="58"/>
      <c r="UCW215" s="59"/>
      <c r="UCX215" s="33"/>
      <c r="UCY215" s="33"/>
      <c r="UCZ215" s="33"/>
      <c r="UDA215" s="34"/>
      <c r="UDB215" s="36"/>
      <c r="UDC215" s="58"/>
      <c r="UDD215" s="59"/>
      <c r="UDE215" s="33"/>
      <c r="UDF215" s="33"/>
      <c r="UDG215" s="33"/>
      <c r="UDH215" s="34"/>
      <c r="UDI215" s="36"/>
      <c r="UDJ215" s="58"/>
      <c r="UDK215" s="59"/>
      <c r="UDL215" s="33"/>
      <c r="UDM215" s="33"/>
      <c r="UDN215" s="33"/>
      <c r="UDO215" s="34"/>
      <c r="UDP215" s="36"/>
      <c r="UDQ215" s="58"/>
      <c r="UDR215" s="59"/>
      <c r="UDS215" s="33"/>
      <c r="UDT215" s="33"/>
      <c r="UDU215" s="33"/>
      <c r="UDV215" s="34"/>
      <c r="UDW215" s="36"/>
      <c r="UDX215" s="58"/>
      <c r="UDY215" s="59"/>
      <c r="UDZ215" s="33"/>
      <c r="UEA215" s="33"/>
      <c r="UEB215" s="33"/>
      <c r="UEC215" s="34"/>
      <c r="UED215" s="36"/>
      <c r="UEE215" s="58"/>
      <c r="UEF215" s="59"/>
      <c r="UEG215" s="33"/>
      <c r="UEH215" s="33"/>
      <c r="UEI215" s="33"/>
      <c r="UEJ215" s="34"/>
      <c r="UEK215" s="36"/>
      <c r="UEL215" s="58"/>
      <c r="UEM215" s="59"/>
      <c r="UEN215" s="33"/>
      <c r="UEO215" s="33"/>
      <c r="UEP215" s="33"/>
      <c r="UEQ215" s="34"/>
      <c r="UER215" s="36"/>
      <c r="UES215" s="58"/>
      <c r="UET215" s="59"/>
      <c r="UEU215" s="33"/>
      <c r="UEV215" s="33"/>
      <c r="UEW215" s="33"/>
      <c r="UEX215" s="34"/>
      <c r="UEY215" s="36"/>
      <c r="UEZ215" s="58"/>
      <c r="UFA215" s="59"/>
      <c r="UFB215" s="33"/>
      <c r="UFC215" s="33"/>
      <c r="UFD215" s="33"/>
      <c r="UFE215" s="34"/>
      <c r="UFF215" s="36"/>
      <c r="UFG215" s="58"/>
      <c r="UFH215" s="59"/>
      <c r="UFI215" s="33"/>
      <c r="UFJ215" s="33"/>
      <c r="UFK215" s="33"/>
      <c r="UFL215" s="34"/>
      <c r="UFM215" s="36"/>
      <c r="UFN215" s="58"/>
      <c r="UFO215" s="59"/>
      <c r="UFP215" s="33"/>
      <c r="UFQ215" s="33"/>
      <c r="UFR215" s="33"/>
      <c r="UFS215" s="34"/>
      <c r="UFT215" s="36"/>
      <c r="UFU215" s="58"/>
      <c r="UFV215" s="59"/>
      <c r="UFW215" s="33"/>
      <c r="UFX215" s="33"/>
      <c r="UFY215" s="33"/>
      <c r="UFZ215" s="34"/>
      <c r="UGA215" s="36"/>
      <c r="UGB215" s="58"/>
      <c r="UGC215" s="59"/>
      <c r="UGD215" s="33"/>
      <c r="UGE215" s="33"/>
      <c r="UGF215" s="33"/>
      <c r="UGG215" s="34"/>
      <c r="UGH215" s="36"/>
      <c r="UGI215" s="58"/>
      <c r="UGJ215" s="59"/>
      <c r="UGK215" s="33"/>
      <c r="UGL215" s="33"/>
      <c r="UGM215" s="33"/>
      <c r="UGN215" s="34"/>
      <c r="UGO215" s="36"/>
      <c r="UGP215" s="58"/>
      <c r="UGQ215" s="59"/>
      <c r="UGR215" s="33"/>
      <c r="UGS215" s="33"/>
      <c r="UGT215" s="33"/>
      <c r="UGU215" s="34"/>
      <c r="UGV215" s="36"/>
      <c r="UGW215" s="58"/>
      <c r="UGX215" s="59"/>
      <c r="UGY215" s="33"/>
      <c r="UGZ215" s="33"/>
      <c r="UHA215" s="33"/>
      <c r="UHB215" s="34"/>
      <c r="UHC215" s="36"/>
      <c r="UHD215" s="58"/>
      <c r="UHE215" s="59"/>
      <c r="UHF215" s="33"/>
      <c r="UHG215" s="33"/>
      <c r="UHH215" s="33"/>
      <c r="UHI215" s="34"/>
      <c r="UHJ215" s="36"/>
      <c r="UHK215" s="58"/>
      <c r="UHL215" s="59"/>
      <c r="UHM215" s="33"/>
      <c r="UHN215" s="33"/>
      <c r="UHO215" s="33"/>
      <c r="UHP215" s="34"/>
      <c r="UHQ215" s="36"/>
      <c r="UHR215" s="58"/>
      <c r="UHS215" s="59"/>
      <c r="UHT215" s="33"/>
      <c r="UHU215" s="33"/>
      <c r="UHV215" s="33"/>
      <c r="UHW215" s="34"/>
      <c r="UHX215" s="36"/>
      <c r="UHY215" s="58"/>
      <c r="UHZ215" s="59"/>
      <c r="UIA215" s="33"/>
      <c r="UIB215" s="33"/>
      <c r="UIC215" s="33"/>
      <c r="UID215" s="34"/>
      <c r="UIE215" s="36"/>
      <c r="UIF215" s="58"/>
      <c r="UIG215" s="59"/>
      <c r="UIH215" s="33"/>
      <c r="UII215" s="33"/>
      <c r="UIJ215" s="33"/>
      <c r="UIK215" s="34"/>
      <c r="UIL215" s="36"/>
      <c r="UIM215" s="58"/>
      <c r="UIN215" s="59"/>
      <c r="UIO215" s="33"/>
      <c r="UIP215" s="33"/>
      <c r="UIQ215" s="33"/>
      <c r="UIR215" s="34"/>
      <c r="UIS215" s="36"/>
      <c r="UIT215" s="58"/>
      <c r="UIU215" s="59"/>
      <c r="UIV215" s="33"/>
      <c r="UIW215" s="33"/>
      <c r="UIX215" s="33"/>
      <c r="UIY215" s="34"/>
      <c r="UIZ215" s="36"/>
      <c r="UJA215" s="58"/>
      <c r="UJB215" s="59"/>
      <c r="UJC215" s="33"/>
      <c r="UJD215" s="33"/>
      <c r="UJE215" s="33"/>
      <c r="UJF215" s="34"/>
      <c r="UJG215" s="36"/>
      <c r="UJH215" s="58"/>
      <c r="UJI215" s="59"/>
      <c r="UJJ215" s="33"/>
      <c r="UJK215" s="33"/>
      <c r="UJL215" s="33"/>
      <c r="UJM215" s="34"/>
      <c r="UJN215" s="36"/>
      <c r="UJO215" s="58"/>
      <c r="UJP215" s="59"/>
      <c r="UJQ215" s="33"/>
      <c r="UJR215" s="33"/>
      <c r="UJS215" s="33"/>
      <c r="UJT215" s="34"/>
      <c r="UJU215" s="36"/>
      <c r="UJV215" s="58"/>
      <c r="UJW215" s="59"/>
      <c r="UJX215" s="33"/>
      <c r="UJY215" s="33"/>
      <c r="UJZ215" s="33"/>
      <c r="UKA215" s="34"/>
      <c r="UKB215" s="36"/>
      <c r="UKC215" s="58"/>
      <c r="UKD215" s="59"/>
      <c r="UKE215" s="33"/>
      <c r="UKF215" s="33"/>
      <c r="UKG215" s="33"/>
      <c r="UKH215" s="34"/>
      <c r="UKI215" s="36"/>
      <c r="UKJ215" s="58"/>
      <c r="UKK215" s="59"/>
      <c r="UKL215" s="33"/>
      <c r="UKM215" s="33"/>
      <c r="UKN215" s="33"/>
      <c r="UKO215" s="34"/>
      <c r="UKP215" s="36"/>
      <c r="UKQ215" s="58"/>
      <c r="UKR215" s="59"/>
      <c r="UKS215" s="33"/>
      <c r="UKT215" s="33"/>
      <c r="UKU215" s="33"/>
      <c r="UKV215" s="34"/>
      <c r="UKW215" s="36"/>
      <c r="UKX215" s="58"/>
      <c r="UKY215" s="59"/>
      <c r="UKZ215" s="33"/>
      <c r="ULA215" s="33"/>
      <c r="ULB215" s="33"/>
      <c r="ULC215" s="34"/>
      <c r="ULD215" s="36"/>
      <c r="ULE215" s="58"/>
      <c r="ULF215" s="59"/>
      <c r="ULG215" s="33"/>
      <c r="ULH215" s="33"/>
      <c r="ULI215" s="33"/>
      <c r="ULJ215" s="34"/>
      <c r="ULK215" s="36"/>
      <c r="ULL215" s="58"/>
      <c r="ULM215" s="59"/>
      <c r="ULN215" s="33"/>
      <c r="ULO215" s="33"/>
      <c r="ULP215" s="33"/>
      <c r="ULQ215" s="34"/>
      <c r="ULR215" s="36"/>
      <c r="ULS215" s="58"/>
      <c r="ULT215" s="59"/>
      <c r="ULU215" s="33"/>
      <c r="ULV215" s="33"/>
      <c r="ULW215" s="33"/>
      <c r="ULX215" s="34"/>
      <c r="ULY215" s="36"/>
      <c r="ULZ215" s="58"/>
      <c r="UMA215" s="59"/>
      <c r="UMB215" s="33"/>
      <c r="UMC215" s="33"/>
      <c r="UMD215" s="33"/>
      <c r="UME215" s="34"/>
      <c r="UMF215" s="36"/>
      <c r="UMG215" s="58"/>
      <c r="UMH215" s="59"/>
      <c r="UMI215" s="33"/>
      <c r="UMJ215" s="33"/>
      <c r="UMK215" s="33"/>
      <c r="UML215" s="34"/>
      <c r="UMM215" s="36"/>
      <c r="UMN215" s="58"/>
      <c r="UMO215" s="59"/>
      <c r="UMP215" s="33"/>
      <c r="UMQ215" s="33"/>
      <c r="UMR215" s="33"/>
      <c r="UMS215" s="34"/>
      <c r="UMT215" s="36"/>
      <c r="UMU215" s="58"/>
      <c r="UMV215" s="59"/>
      <c r="UMW215" s="33"/>
      <c r="UMX215" s="33"/>
      <c r="UMY215" s="33"/>
      <c r="UMZ215" s="34"/>
      <c r="UNA215" s="36"/>
      <c r="UNB215" s="58"/>
      <c r="UNC215" s="59"/>
      <c r="UND215" s="33"/>
      <c r="UNE215" s="33"/>
      <c r="UNF215" s="33"/>
      <c r="UNG215" s="34"/>
      <c r="UNH215" s="36"/>
      <c r="UNI215" s="58"/>
      <c r="UNJ215" s="59"/>
      <c r="UNK215" s="33"/>
      <c r="UNL215" s="33"/>
      <c r="UNM215" s="33"/>
      <c r="UNN215" s="34"/>
      <c r="UNO215" s="36"/>
      <c r="UNP215" s="58"/>
      <c r="UNQ215" s="59"/>
      <c r="UNR215" s="33"/>
      <c r="UNS215" s="33"/>
      <c r="UNT215" s="33"/>
      <c r="UNU215" s="34"/>
      <c r="UNV215" s="36"/>
      <c r="UNW215" s="58"/>
      <c r="UNX215" s="59"/>
      <c r="UNY215" s="33"/>
      <c r="UNZ215" s="33"/>
      <c r="UOA215" s="33"/>
      <c r="UOB215" s="34"/>
      <c r="UOC215" s="36"/>
      <c r="UOD215" s="58"/>
      <c r="UOE215" s="59"/>
      <c r="UOF215" s="33"/>
      <c r="UOG215" s="33"/>
      <c r="UOH215" s="33"/>
      <c r="UOI215" s="34"/>
      <c r="UOJ215" s="36"/>
      <c r="UOK215" s="58"/>
      <c r="UOL215" s="59"/>
      <c r="UOM215" s="33"/>
      <c r="UON215" s="33"/>
      <c r="UOO215" s="33"/>
      <c r="UOP215" s="34"/>
      <c r="UOQ215" s="36"/>
      <c r="UOR215" s="58"/>
      <c r="UOS215" s="59"/>
      <c r="UOT215" s="33"/>
      <c r="UOU215" s="33"/>
      <c r="UOV215" s="33"/>
      <c r="UOW215" s="34"/>
      <c r="UOX215" s="36"/>
      <c r="UOY215" s="58"/>
      <c r="UOZ215" s="59"/>
      <c r="UPA215" s="33"/>
      <c r="UPB215" s="33"/>
      <c r="UPC215" s="33"/>
      <c r="UPD215" s="34"/>
      <c r="UPE215" s="36"/>
      <c r="UPF215" s="58"/>
      <c r="UPG215" s="59"/>
      <c r="UPH215" s="33"/>
      <c r="UPI215" s="33"/>
      <c r="UPJ215" s="33"/>
      <c r="UPK215" s="34"/>
      <c r="UPL215" s="36"/>
      <c r="UPM215" s="58"/>
      <c r="UPN215" s="59"/>
      <c r="UPO215" s="33"/>
      <c r="UPP215" s="33"/>
      <c r="UPQ215" s="33"/>
      <c r="UPR215" s="34"/>
      <c r="UPS215" s="36"/>
      <c r="UPT215" s="58"/>
      <c r="UPU215" s="59"/>
      <c r="UPV215" s="33"/>
      <c r="UPW215" s="33"/>
      <c r="UPX215" s="33"/>
      <c r="UPY215" s="34"/>
      <c r="UPZ215" s="36"/>
      <c r="UQA215" s="58"/>
      <c r="UQB215" s="59"/>
      <c r="UQC215" s="33"/>
      <c r="UQD215" s="33"/>
      <c r="UQE215" s="33"/>
      <c r="UQF215" s="34"/>
      <c r="UQG215" s="36"/>
      <c r="UQH215" s="58"/>
      <c r="UQI215" s="59"/>
      <c r="UQJ215" s="33"/>
      <c r="UQK215" s="33"/>
      <c r="UQL215" s="33"/>
      <c r="UQM215" s="34"/>
      <c r="UQN215" s="36"/>
      <c r="UQO215" s="58"/>
      <c r="UQP215" s="59"/>
      <c r="UQQ215" s="33"/>
      <c r="UQR215" s="33"/>
      <c r="UQS215" s="33"/>
      <c r="UQT215" s="34"/>
      <c r="UQU215" s="36"/>
      <c r="UQV215" s="58"/>
      <c r="UQW215" s="59"/>
      <c r="UQX215" s="33"/>
      <c r="UQY215" s="33"/>
      <c r="UQZ215" s="33"/>
      <c r="URA215" s="34"/>
      <c r="URB215" s="36"/>
      <c r="URC215" s="58"/>
      <c r="URD215" s="59"/>
      <c r="URE215" s="33"/>
      <c r="URF215" s="33"/>
      <c r="URG215" s="33"/>
      <c r="URH215" s="34"/>
      <c r="URI215" s="36"/>
      <c r="URJ215" s="58"/>
      <c r="URK215" s="59"/>
      <c r="URL215" s="33"/>
      <c r="URM215" s="33"/>
      <c r="URN215" s="33"/>
      <c r="URO215" s="34"/>
      <c r="URP215" s="36"/>
      <c r="URQ215" s="58"/>
      <c r="URR215" s="59"/>
      <c r="URS215" s="33"/>
      <c r="URT215" s="33"/>
      <c r="URU215" s="33"/>
      <c r="URV215" s="34"/>
      <c r="URW215" s="36"/>
      <c r="URX215" s="58"/>
      <c r="URY215" s="59"/>
      <c r="URZ215" s="33"/>
      <c r="USA215" s="33"/>
      <c r="USB215" s="33"/>
      <c r="USC215" s="34"/>
      <c r="USD215" s="36"/>
      <c r="USE215" s="58"/>
      <c r="USF215" s="59"/>
      <c r="USG215" s="33"/>
      <c r="USH215" s="33"/>
      <c r="USI215" s="33"/>
      <c r="USJ215" s="34"/>
      <c r="USK215" s="36"/>
      <c r="USL215" s="58"/>
      <c r="USM215" s="59"/>
      <c r="USN215" s="33"/>
      <c r="USO215" s="33"/>
      <c r="USP215" s="33"/>
      <c r="USQ215" s="34"/>
      <c r="USR215" s="36"/>
      <c r="USS215" s="58"/>
      <c r="UST215" s="59"/>
      <c r="USU215" s="33"/>
      <c r="USV215" s="33"/>
      <c r="USW215" s="33"/>
      <c r="USX215" s="34"/>
      <c r="USY215" s="36"/>
      <c r="USZ215" s="58"/>
      <c r="UTA215" s="59"/>
      <c r="UTB215" s="33"/>
      <c r="UTC215" s="33"/>
      <c r="UTD215" s="33"/>
      <c r="UTE215" s="34"/>
      <c r="UTF215" s="36"/>
      <c r="UTG215" s="58"/>
      <c r="UTH215" s="59"/>
      <c r="UTI215" s="33"/>
      <c r="UTJ215" s="33"/>
      <c r="UTK215" s="33"/>
      <c r="UTL215" s="34"/>
      <c r="UTM215" s="36"/>
      <c r="UTN215" s="58"/>
      <c r="UTO215" s="59"/>
      <c r="UTP215" s="33"/>
      <c r="UTQ215" s="33"/>
      <c r="UTR215" s="33"/>
      <c r="UTS215" s="34"/>
      <c r="UTT215" s="36"/>
      <c r="UTU215" s="58"/>
      <c r="UTV215" s="59"/>
      <c r="UTW215" s="33"/>
      <c r="UTX215" s="33"/>
      <c r="UTY215" s="33"/>
      <c r="UTZ215" s="34"/>
      <c r="UUA215" s="36"/>
      <c r="UUB215" s="58"/>
      <c r="UUC215" s="59"/>
      <c r="UUD215" s="33"/>
      <c r="UUE215" s="33"/>
      <c r="UUF215" s="33"/>
      <c r="UUG215" s="34"/>
      <c r="UUH215" s="36"/>
      <c r="UUI215" s="58"/>
      <c r="UUJ215" s="59"/>
      <c r="UUK215" s="33"/>
      <c r="UUL215" s="33"/>
      <c r="UUM215" s="33"/>
      <c r="UUN215" s="34"/>
      <c r="UUO215" s="36"/>
      <c r="UUP215" s="58"/>
      <c r="UUQ215" s="59"/>
      <c r="UUR215" s="33"/>
      <c r="UUS215" s="33"/>
      <c r="UUT215" s="33"/>
      <c r="UUU215" s="34"/>
      <c r="UUV215" s="36"/>
      <c r="UUW215" s="58"/>
      <c r="UUX215" s="59"/>
      <c r="UUY215" s="33"/>
      <c r="UUZ215" s="33"/>
      <c r="UVA215" s="33"/>
      <c r="UVB215" s="34"/>
      <c r="UVC215" s="36"/>
      <c r="UVD215" s="58"/>
      <c r="UVE215" s="59"/>
      <c r="UVF215" s="33"/>
      <c r="UVG215" s="33"/>
      <c r="UVH215" s="33"/>
      <c r="UVI215" s="34"/>
      <c r="UVJ215" s="36"/>
      <c r="UVK215" s="58"/>
      <c r="UVL215" s="59"/>
      <c r="UVM215" s="33"/>
      <c r="UVN215" s="33"/>
      <c r="UVO215" s="33"/>
      <c r="UVP215" s="34"/>
      <c r="UVQ215" s="36"/>
      <c r="UVR215" s="58"/>
      <c r="UVS215" s="59"/>
      <c r="UVT215" s="33"/>
      <c r="UVU215" s="33"/>
      <c r="UVV215" s="33"/>
      <c r="UVW215" s="34"/>
      <c r="UVX215" s="36"/>
      <c r="UVY215" s="58"/>
      <c r="UVZ215" s="59"/>
      <c r="UWA215" s="33"/>
      <c r="UWB215" s="33"/>
      <c r="UWC215" s="33"/>
      <c r="UWD215" s="34"/>
      <c r="UWE215" s="36"/>
      <c r="UWF215" s="58"/>
      <c r="UWG215" s="59"/>
      <c r="UWH215" s="33"/>
      <c r="UWI215" s="33"/>
      <c r="UWJ215" s="33"/>
      <c r="UWK215" s="34"/>
      <c r="UWL215" s="36"/>
      <c r="UWM215" s="58"/>
      <c r="UWN215" s="59"/>
      <c r="UWO215" s="33"/>
      <c r="UWP215" s="33"/>
      <c r="UWQ215" s="33"/>
      <c r="UWR215" s="34"/>
      <c r="UWS215" s="36"/>
      <c r="UWT215" s="58"/>
      <c r="UWU215" s="59"/>
      <c r="UWV215" s="33"/>
      <c r="UWW215" s="33"/>
      <c r="UWX215" s="33"/>
      <c r="UWY215" s="34"/>
      <c r="UWZ215" s="36"/>
      <c r="UXA215" s="58"/>
      <c r="UXB215" s="59"/>
      <c r="UXC215" s="33"/>
      <c r="UXD215" s="33"/>
      <c r="UXE215" s="33"/>
      <c r="UXF215" s="34"/>
      <c r="UXG215" s="36"/>
      <c r="UXH215" s="58"/>
      <c r="UXI215" s="59"/>
      <c r="UXJ215" s="33"/>
      <c r="UXK215" s="33"/>
      <c r="UXL215" s="33"/>
      <c r="UXM215" s="34"/>
      <c r="UXN215" s="36"/>
      <c r="UXO215" s="58"/>
      <c r="UXP215" s="59"/>
      <c r="UXQ215" s="33"/>
      <c r="UXR215" s="33"/>
      <c r="UXS215" s="33"/>
      <c r="UXT215" s="34"/>
      <c r="UXU215" s="36"/>
      <c r="UXV215" s="58"/>
      <c r="UXW215" s="59"/>
      <c r="UXX215" s="33"/>
      <c r="UXY215" s="33"/>
      <c r="UXZ215" s="33"/>
      <c r="UYA215" s="34"/>
      <c r="UYB215" s="36"/>
      <c r="UYC215" s="58"/>
      <c r="UYD215" s="59"/>
      <c r="UYE215" s="33"/>
      <c r="UYF215" s="33"/>
      <c r="UYG215" s="33"/>
      <c r="UYH215" s="34"/>
      <c r="UYI215" s="36"/>
      <c r="UYJ215" s="58"/>
      <c r="UYK215" s="59"/>
      <c r="UYL215" s="33"/>
      <c r="UYM215" s="33"/>
      <c r="UYN215" s="33"/>
      <c r="UYO215" s="34"/>
      <c r="UYP215" s="36"/>
      <c r="UYQ215" s="58"/>
      <c r="UYR215" s="59"/>
      <c r="UYS215" s="33"/>
      <c r="UYT215" s="33"/>
      <c r="UYU215" s="33"/>
      <c r="UYV215" s="34"/>
      <c r="UYW215" s="36"/>
      <c r="UYX215" s="58"/>
      <c r="UYY215" s="59"/>
      <c r="UYZ215" s="33"/>
      <c r="UZA215" s="33"/>
      <c r="UZB215" s="33"/>
      <c r="UZC215" s="34"/>
      <c r="UZD215" s="36"/>
      <c r="UZE215" s="58"/>
      <c r="UZF215" s="59"/>
      <c r="UZG215" s="33"/>
      <c r="UZH215" s="33"/>
      <c r="UZI215" s="33"/>
      <c r="UZJ215" s="34"/>
      <c r="UZK215" s="36"/>
      <c r="UZL215" s="58"/>
      <c r="UZM215" s="59"/>
      <c r="UZN215" s="33"/>
      <c r="UZO215" s="33"/>
      <c r="UZP215" s="33"/>
      <c r="UZQ215" s="34"/>
      <c r="UZR215" s="36"/>
      <c r="UZS215" s="58"/>
      <c r="UZT215" s="59"/>
      <c r="UZU215" s="33"/>
      <c r="UZV215" s="33"/>
      <c r="UZW215" s="33"/>
      <c r="UZX215" s="34"/>
      <c r="UZY215" s="36"/>
      <c r="UZZ215" s="58"/>
      <c r="VAA215" s="59"/>
      <c r="VAB215" s="33"/>
      <c r="VAC215" s="33"/>
      <c r="VAD215" s="33"/>
      <c r="VAE215" s="34"/>
      <c r="VAF215" s="36"/>
      <c r="VAG215" s="58"/>
      <c r="VAH215" s="59"/>
      <c r="VAI215" s="33"/>
      <c r="VAJ215" s="33"/>
      <c r="VAK215" s="33"/>
      <c r="VAL215" s="34"/>
      <c r="VAM215" s="36"/>
      <c r="VAN215" s="58"/>
      <c r="VAO215" s="59"/>
      <c r="VAP215" s="33"/>
      <c r="VAQ215" s="33"/>
      <c r="VAR215" s="33"/>
      <c r="VAS215" s="34"/>
      <c r="VAT215" s="36"/>
      <c r="VAU215" s="58"/>
      <c r="VAV215" s="59"/>
      <c r="VAW215" s="33"/>
      <c r="VAX215" s="33"/>
      <c r="VAY215" s="33"/>
      <c r="VAZ215" s="34"/>
      <c r="VBA215" s="36"/>
      <c r="VBB215" s="58"/>
      <c r="VBC215" s="59"/>
      <c r="VBD215" s="33"/>
      <c r="VBE215" s="33"/>
      <c r="VBF215" s="33"/>
      <c r="VBG215" s="34"/>
      <c r="VBH215" s="36"/>
      <c r="VBI215" s="58"/>
      <c r="VBJ215" s="59"/>
      <c r="VBK215" s="33"/>
      <c r="VBL215" s="33"/>
      <c r="VBM215" s="33"/>
      <c r="VBN215" s="34"/>
      <c r="VBO215" s="36"/>
      <c r="VBP215" s="58"/>
      <c r="VBQ215" s="59"/>
      <c r="VBR215" s="33"/>
      <c r="VBS215" s="33"/>
      <c r="VBT215" s="33"/>
      <c r="VBU215" s="34"/>
      <c r="VBV215" s="36"/>
      <c r="VBW215" s="58"/>
      <c r="VBX215" s="59"/>
      <c r="VBY215" s="33"/>
      <c r="VBZ215" s="33"/>
      <c r="VCA215" s="33"/>
      <c r="VCB215" s="34"/>
      <c r="VCC215" s="36"/>
      <c r="VCD215" s="58"/>
      <c r="VCE215" s="59"/>
      <c r="VCF215" s="33"/>
      <c r="VCG215" s="33"/>
      <c r="VCH215" s="33"/>
      <c r="VCI215" s="34"/>
      <c r="VCJ215" s="36"/>
      <c r="VCK215" s="58"/>
      <c r="VCL215" s="59"/>
      <c r="VCM215" s="33"/>
      <c r="VCN215" s="33"/>
      <c r="VCO215" s="33"/>
      <c r="VCP215" s="34"/>
      <c r="VCQ215" s="36"/>
      <c r="VCR215" s="58"/>
      <c r="VCS215" s="59"/>
      <c r="VCT215" s="33"/>
      <c r="VCU215" s="33"/>
      <c r="VCV215" s="33"/>
      <c r="VCW215" s="34"/>
      <c r="VCX215" s="36"/>
      <c r="VCY215" s="58"/>
      <c r="VCZ215" s="59"/>
      <c r="VDA215" s="33"/>
      <c r="VDB215" s="33"/>
      <c r="VDC215" s="33"/>
      <c r="VDD215" s="34"/>
      <c r="VDE215" s="36"/>
      <c r="VDF215" s="58"/>
      <c r="VDG215" s="59"/>
      <c r="VDH215" s="33"/>
      <c r="VDI215" s="33"/>
      <c r="VDJ215" s="33"/>
      <c r="VDK215" s="34"/>
      <c r="VDL215" s="36"/>
      <c r="VDM215" s="58"/>
      <c r="VDN215" s="59"/>
      <c r="VDO215" s="33"/>
      <c r="VDP215" s="33"/>
      <c r="VDQ215" s="33"/>
      <c r="VDR215" s="34"/>
      <c r="VDS215" s="36"/>
      <c r="VDT215" s="58"/>
      <c r="VDU215" s="59"/>
      <c r="VDV215" s="33"/>
      <c r="VDW215" s="33"/>
      <c r="VDX215" s="33"/>
      <c r="VDY215" s="34"/>
      <c r="VDZ215" s="36"/>
      <c r="VEA215" s="58"/>
      <c r="VEB215" s="59"/>
      <c r="VEC215" s="33"/>
      <c r="VED215" s="33"/>
      <c r="VEE215" s="33"/>
      <c r="VEF215" s="34"/>
      <c r="VEG215" s="36"/>
      <c r="VEH215" s="58"/>
      <c r="VEI215" s="59"/>
      <c r="VEJ215" s="33"/>
      <c r="VEK215" s="33"/>
      <c r="VEL215" s="33"/>
      <c r="VEM215" s="34"/>
      <c r="VEN215" s="36"/>
      <c r="VEO215" s="58"/>
      <c r="VEP215" s="59"/>
      <c r="VEQ215" s="33"/>
      <c r="VER215" s="33"/>
      <c r="VES215" s="33"/>
      <c r="VET215" s="34"/>
      <c r="VEU215" s="36"/>
      <c r="VEV215" s="58"/>
      <c r="VEW215" s="59"/>
      <c r="VEX215" s="33"/>
      <c r="VEY215" s="33"/>
      <c r="VEZ215" s="33"/>
      <c r="VFA215" s="34"/>
      <c r="VFB215" s="36"/>
      <c r="VFC215" s="58"/>
      <c r="VFD215" s="59"/>
      <c r="VFE215" s="33"/>
      <c r="VFF215" s="33"/>
      <c r="VFG215" s="33"/>
      <c r="VFH215" s="34"/>
      <c r="VFI215" s="36"/>
      <c r="VFJ215" s="58"/>
      <c r="VFK215" s="59"/>
      <c r="VFL215" s="33"/>
      <c r="VFM215" s="33"/>
      <c r="VFN215" s="33"/>
      <c r="VFO215" s="34"/>
      <c r="VFP215" s="36"/>
      <c r="VFQ215" s="58"/>
      <c r="VFR215" s="59"/>
      <c r="VFS215" s="33"/>
      <c r="VFT215" s="33"/>
      <c r="VFU215" s="33"/>
      <c r="VFV215" s="34"/>
      <c r="VFW215" s="36"/>
      <c r="VFX215" s="58"/>
      <c r="VFY215" s="59"/>
      <c r="VFZ215" s="33"/>
      <c r="VGA215" s="33"/>
      <c r="VGB215" s="33"/>
      <c r="VGC215" s="34"/>
      <c r="VGD215" s="36"/>
      <c r="VGE215" s="58"/>
      <c r="VGF215" s="59"/>
      <c r="VGG215" s="33"/>
      <c r="VGH215" s="33"/>
      <c r="VGI215" s="33"/>
      <c r="VGJ215" s="34"/>
      <c r="VGK215" s="36"/>
      <c r="VGL215" s="58"/>
      <c r="VGM215" s="59"/>
      <c r="VGN215" s="33"/>
      <c r="VGO215" s="33"/>
      <c r="VGP215" s="33"/>
      <c r="VGQ215" s="34"/>
      <c r="VGR215" s="36"/>
      <c r="VGS215" s="58"/>
      <c r="VGT215" s="59"/>
      <c r="VGU215" s="33"/>
      <c r="VGV215" s="33"/>
      <c r="VGW215" s="33"/>
      <c r="VGX215" s="34"/>
      <c r="VGY215" s="36"/>
      <c r="VGZ215" s="58"/>
      <c r="VHA215" s="59"/>
      <c r="VHB215" s="33"/>
      <c r="VHC215" s="33"/>
      <c r="VHD215" s="33"/>
      <c r="VHE215" s="34"/>
      <c r="VHF215" s="36"/>
      <c r="VHG215" s="58"/>
      <c r="VHH215" s="59"/>
      <c r="VHI215" s="33"/>
      <c r="VHJ215" s="33"/>
      <c r="VHK215" s="33"/>
      <c r="VHL215" s="34"/>
      <c r="VHM215" s="36"/>
      <c r="VHN215" s="58"/>
      <c r="VHO215" s="59"/>
      <c r="VHP215" s="33"/>
      <c r="VHQ215" s="33"/>
      <c r="VHR215" s="33"/>
      <c r="VHS215" s="34"/>
      <c r="VHT215" s="36"/>
      <c r="VHU215" s="58"/>
      <c r="VHV215" s="59"/>
      <c r="VHW215" s="33"/>
      <c r="VHX215" s="33"/>
      <c r="VHY215" s="33"/>
      <c r="VHZ215" s="34"/>
      <c r="VIA215" s="36"/>
      <c r="VIB215" s="58"/>
      <c r="VIC215" s="59"/>
      <c r="VID215" s="33"/>
      <c r="VIE215" s="33"/>
      <c r="VIF215" s="33"/>
      <c r="VIG215" s="34"/>
      <c r="VIH215" s="36"/>
      <c r="VII215" s="58"/>
      <c r="VIJ215" s="59"/>
      <c r="VIK215" s="33"/>
      <c r="VIL215" s="33"/>
      <c r="VIM215" s="33"/>
      <c r="VIN215" s="34"/>
      <c r="VIO215" s="36"/>
      <c r="VIP215" s="58"/>
      <c r="VIQ215" s="59"/>
      <c r="VIR215" s="33"/>
      <c r="VIS215" s="33"/>
      <c r="VIT215" s="33"/>
      <c r="VIU215" s="34"/>
      <c r="VIV215" s="36"/>
      <c r="VIW215" s="58"/>
      <c r="VIX215" s="59"/>
      <c r="VIY215" s="33"/>
      <c r="VIZ215" s="33"/>
      <c r="VJA215" s="33"/>
      <c r="VJB215" s="34"/>
      <c r="VJC215" s="36"/>
      <c r="VJD215" s="58"/>
      <c r="VJE215" s="59"/>
      <c r="VJF215" s="33"/>
      <c r="VJG215" s="33"/>
      <c r="VJH215" s="33"/>
      <c r="VJI215" s="34"/>
      <c r="VJJ215" s="36"/>
      <c r="VJK215" s="58"/>
      <c r="VJL215" s="59"/>
      <c r="VJM215" s="33"/>
      <c r="VJN215" s="33"/>
      <c r="VJO215" s="33"/>
      <c r="VJP215" s="34"/>
      <c r="VJQ215" s="36"/>
      <c r="VJR215" s="58"/>
      <c r="VJS215" s="59"/>
      <c r="VJT215" s="33"/>
      <c r="VJU215" s="33"/>
      <c r="VJV215" s="33"/>
      <c r="VJW215" s="34"/>
      <c r="VJX215" s="36"/>
      <c r="VJY215" s="58"/>
      <c r="VJZ215" s="59"/>
      <c r="VKA215" s="33"/>
      <c r="VKB215" s="33"/>
      <c r="VKC215" s="33"/>
      <c r="VKD215" s="34"/>
      <c r="VKE215" s="36"/>
      <c r="VKF215" s="58"/>
      <c r="VKG215" s="59"/>
      <c r="VKH215" s="33"/>
      <c r="VKI215" s="33"/>
      <c r="VKJ215" s="33"/>
      <c r="VKK215" s="34"/>
      <c r="VKL215" s="36"/>
      <c r="VKM215" s="58"/>
      <c r="VKN215" s="59"/>
      <c r="VKO215" s="33"/>
      <c r="VKP215" s="33"/>
      <c r="VKQ215" s="33"/>
      <c r="VKR215" s="34"/>
      <c r="VKS215" s="36"/>
      <c r="VKT215" s="58"/>
      <c r="VKU215" s="59"/>
      <c r="VKV215" s="33"/>
      <c r="VKW215" s="33"/>
      <c r="VKX215" s="33"/>
      <c r="VKY215" s="34"/>
      <c r="VKZ215" s="36"/>
      <c r="VLA215" s="58"/>
      <c r="VLB215" s="59"/>
      <c r="VLC215" s="33"/>
      <c r="VLD215" s="33"/>
      <c r="VLE215" s="33"/>
      <c r="VLF215" s="34"/>
      <c r="VLG215" s="36"/>
      <c r="VLH215" s="58"/>
      <c r="VLI215" s="59"/>
      <c r="VLJ215" s="33"/>
      <c r="VLK215" s="33"/>
      <c r="VLL215" s="33"/>
      <c r="VLM215" s="34"/>
      <c r="VLN215" s="36"/>
      <c r="VLO215" s="58"/>
      <c r="VLP215" s="59"/>
      <c r="VLQ215" s="33"/>
      <c r="VLR215" s="33"/>
      <c r="VLS215" s="33"/>
      <c r="VLT215" s="34"/>
      <c r="VLU215" s="36"/>
      <c r="VLV215" s="58"/>
      <c r="VLW215" s="59"/>
      <c r="VLX215" s="33"/>
      <c r="VLY215" s="33"/>
      <c r="VLZ215" s="33"/>
      <c r="VMA215" s="34"/>
      <c r="VMB215" s="36"/>
      <c r="VMC215" s="58"/>
      <c r="VMD215" s="59"/>
      <c r="VME215" s="33"/>
      <c r="VMF215" s="33"/>
      <c r="VMG215" s="33"/>
      <c r="VMH215" s="34"/>
      <c r="VMI215" s="36"/>
      <c r="VMJ215" s="58"/>
      <c r="VMK215" s="59"/>
      <c r="VML215" s="33"/>
      <c r="VMM215" s="33"/>
      <c r="VMN215" s="33"/>
      <c r="VMO215" s="34"/>
      <c r="VMP215" s="36"/>
      <c r="VMQ215" s="58"/>
      <c r="VMR215" s="59"/>
      <c r="VMS215" s="33"/>
      <c r="VMT215" s="33"/>
      <c r="VMU215" s="33"/>
      <c r="VMV215" s="34"/>
      <c r="VMW215" s="36"/>
      <c r="VMX215" s="58"/>
      <c r="VMY215" s="59"/>
      <c r="VMZ215" s="33"/>
      <c r="VNA215" s="33"/>
      <c r="VNB215" s="33"/>
      <c r="VNC215" s="34"/>
      <c r="VND215" s="36"/>
      <c r="VNE215" s="58"/>
      <c r="VNF215" s="59"/>
      <c r="VNG215" s="33"/>
      <c r="VNH215" s="33"/>
      <c r="VNI215" s="33"/>
      <c r="VNJ215" s="34"/>
      <c r="VNK215" s="36"/>
      <c r="VNL215" s="58"/>
      <c r="VNM215" s="59"/>
      <c r="VNN215" s="33"/>
      <c r="VNO215" s="33"/>
      <c r="VNP215" s="33"/>
      <c r="VNQ215" s="34"/>
      <c r="VNR215" s="36"/>
      <c r="VNS215" s="58"/>
      <c r="VNT215" s="59"/>
      <c r="VNU215" s="33"/>
      <c r="VNV215" s="33"/>
      <c r="VNW215" s="33"/>
      <c r="VNX215" s="34"/>
      <c r="VNY215" s="36"/>
      <c r="VNZ215" s="58"/>
      <c r="VOA215" s="59"/>
      <c r="VOB215" s="33"/>
      <c r="VOC215" s="33"/>
      <c r="VOD215" s="33"/>
      <c r="VOE215" s="34"/>
      <c r="VOF215" s="36"/>
      <c r="VOG215" s="58"/>
      <c r="VOH215" s="59"/>
      <c r="VOI215" s="33"/>
      <c r="VOJ215" s="33"/>
      <c r="VOK215" s="33"/>
      <c r="VOL215" s="34"/>
      <c r="VOM215" s="36"/>
      <c r="VON215" s="58"/>
      <c r="VOO215" s="59"/>
      <c r="VOP215" s="33"/>
      <c r="VOQ215" s="33"/>
      <c r="VOR215" s="33"/>
      <c r="VOS215" s="34"/>
      <c r="VOT215" s="36"/>
      <c r="VOU215" s="58"/>
      <c r="VOV215" s="59"/>
      <c r="VOW215" s="33"/>
      <c r="VOX215" s="33"/>
      <c r="VOY215" s="33"/>
      <c r="VOZ215" s="34"/>
      <c r="VPA215" s="36"/>
      <c r="VPB215" s="58"/>
      <c r="VPC215" s="59"/>
      <c r="VPD215" s="33"/>
      <c r="VPE215" s="33"/>
      <c r="VPF215" s="33"/>
      <c r="VPG215" s="34"/>
      <c r="VPH215" s="36"/>
      <c r="VPI215" s="58"/>
      <c r="VPJ215" s="59"/>
      <c r="VPK215" s="33"/>
      <c r="VPL215" s="33"/>
      <c r="VPM215" s="33"/>
      <c r="VPN215" s="34"/>
      <c r="VPO215" s="36"/>
      <c r="VPP215" s="58"/>
      <c r="VPQ215" s="59"/>
      <c r="VPR215" s="33"/>
      <c r="VPS215" s="33"/>
      <c r="VPT215" s="33"/>
      <c r="VPU215" s="34"/>
      <c r="VPV215" s="36"/>
      <c r="VPW215" s="58"/>
      <c r="VPX215" s="59"/>
      <c r="VPY215" s="33"/>
      <c r="VPZ215" s="33"/>
      <c r="VQA215" s="33"/>
      <c r="VQB215" s="34"/>
      <c r="VQC215" s="36"/>
      <c r="VQD215" s="58"/>
      <c r="VQE215" s="59"/>
      <c r="VQF215" s="33"/>
      <c r="VQG215" s="33"/>
      <c r="VQH215" s="33"/>
      <c r="VQI215" s="34"/>
      <c r="VQJ215" s="36"/>
      <c r="VQK215" s="58"/>
      <c r="VQL215" s="59"/>
      <c r="VQM215" s="33"/>
      <c r="VQN215" s="33"/>
      <c r="VQO215" s="33"/>
      <c r="VQP215" s="34"/>
      <c r="VQQ215" s="36"/>
      <c r="VQR215" s="58"/>
      <c r="VQS215" s="59"/>
      <c r="VQT215" s="33"/>
      <c r="VQU215" s="33"/>
      <c r="VQV215" s="33"/>
      <c r="VQW215" s="34"/>
      <c r="VQX215" s="36"/>
      <c r="VQY215" s="58"/>
      <c r="VQZ215" s="59"/>
      <c r="VRA215" s="33"/>
      <c r="VRB215" s="33"/>
      <c r="VRC215" s="33"/>
      <c r="VRD215" s="34"/>
      <c r="VRE215" s="36"/>
      <c r="VRF215" s="58"/>
      <c r="VRG215" s="59"/>
      <c r="VRH215" s="33"/>
      <c r="VRI215" s="33"/>
      <c r="VRJ215" s="33"/>
      <c r="VRK215" s="34"/>
      <c r="VRL215" s="36"/>
      <c r="VRM215" s="58"/>
      <c r="VRN215" s="59"/>
      <c r="VRO215" s="33"/>
      <c r="VRP215" s="33"/>
      <c r="VRQ215" s="33"/>
      <c r="VRR215" s="34"/>
      <c r="VRS215" s="36"/>
      <c r="VRT215" s="58"/>
      <c r="VRU215" s="59"/>
      <c r="VRV215" s="33"/>
      <c r="VRW215" s="33"/>
      <c r="VRX215" s="33"/>
      <c r="VRY215" s="34"/>
      <c r="VRZ215" s="36"/>
      <c r="VSA215" s="58"/>
      <c r="VSB215" s="59"/>
      <c r="VSC215" s="33"/>
      <c r="VSD215" s="33"/>
      <c r="VSE215" s="33"/>
      <c r="VSF215" s="34"/>
      <c r="VSG215" s="36"/>
      <c r="VSH215" s="58"/>
      <c r="VSI215" s="59"/>
      <c r="VSJ215" s="33"/>
      <c r="VSK215" s="33"/>
      <c r="VSL215" s="33"/>
      <c r="VSM215" s="34"/>
      <c r="VSN215" s="36"/>
      <c r="VSO215" s="58"/>
      <c r="VSP215" s="59"/>
      <c r="VSQ215" s="33"/>
      <c r="VSR215" s="33"/>
      <c r="VSS215" s="33"/>
      <c r="VST215" s="34"/>
      <c r="VSU215" s="36"/>
      <c r="VSV215" s="58"/>
      <c r="VSW215" s="59"/>
      <c r="VSX215" s="33"/>
      <c r="VSY215" s="33"/>
      <c r="VSZ215" s="33"/>
      <c r="VTA215" s="34"/>
      <c r="VTB215" s="36"/>
      <c r="VTC215" s="58"/>
      <c r="VTD215" s="59"/>
      <c r="VTE215" s="33"/>
      <c r="VTF215" s="33"/>
      <c r="VTG215" s="33"/>
      <c r="VTH215" s="34"/>
      <c r="VTI215" s="36"/>
      <c r="VTJ215" s="58"/>
      <c r="VTK215" s="59"/>
      <c r="VTL215" s="33"/>
      <c r="VTM215" s="33"/>
      <c r="VTN215" s="33"/>
      <c r="VTO215" s="34"/>
      <c r="VTP215" s="36"/>
      <c r="VTQ215" s="58"/>
      <c r="VTR215" s="59"/>
      <c r="VTS215" s="33"/>
      <c r="VTT215" s="33"/>
      <c r="VTU215" s="33"/>
      <c r="VTV215" s="34"/>
      <c r="VTW215" s="36"/>
      <c r="VTX215" s="58"/>
      <c r="VTY215" s="59"/>
      <c r="VTZ215" s="33"/>
      <c r="VUA215" s="33"/>
      <c r="VUB215" s="33"/>
      <c r="VUC215" s="34"/>
      <c r="VUD215" s="36"/>
      <c r="VUE215" s="58"/>
      <c r="VUF215" s="59"/>
      <c r="VUG215" s="33"/>
      <c r="VUH215" s="33"/>
      <c r="VUI215" s="33"/>
      <c r="VUJ215" s="34"/>
      <c r="VUK215" s="36"/>
      <c r="VUL215" s="58"/>
      <c r="VUM215" s="59"/>
      <c r="VUN215" s="33"/>
      <c r="VUO215" s="33"/>
      <c r="VUP215" s="33"/>
      <c r="VUQ215" s="34"/>
      <c r="VUR215" s="36"/>
      <c r="VUS215" s="58"/>
      <c r="VUT215" s="59"/>
      <c r="VUU215" s="33"/>
      <c r="VUV215" s="33"/>
      <c r="VUW215" s="33"/>
      <c r="VUX215" s="34"/>
      <c r="VUY215" s="36"/>
      <c r="VUZ215" s="58"/>
      <c r="VVA215" s="59"/>
      <c r="VVB215" s="33"/>
      <c r="VVC215" s="33"/>
      <c r="VVD215" s="33"/>
      <c r="VVE215" s="34"/>
      <c r="VVF215" s="36"/>
      <c r="VVG215" s="58"/>
      <c r="VVH215" s="59"/>
      <c r="VVI215" s="33"/>
      <c r="VVJ215" s="33"/>
      <c r="VVK215" s="33"/>
      <c r="VVL215" s="34"/>
      <c r="VVM215" s="36"/>
      <c r="VVN215" s="58"/>
      <c r="VVO215" s="59"/>
      <c r="VVP215" s="33"/>
      <c r="VVQ215" s="33"/>
      <c r="VVR215" s="33"/>
      <c r="VVS215" s="34"/>
      <c r="VVT215" s="36"/>
      <c r="VVU215" s="58"/>
      <c r="VVV215" s="59"/>
      <c r="VVW215" s="33"/>
      <c r="VVX215" s="33"/>
      <c r="VVY215" s="33"/>
      <c r="VVZ215" s="34"/>
      <c r="VWA215" s="36"/>
      <c r="VWB215" s="58"/>
      <c r="VWC215" s="59"/>
      <c r="VWD215" s="33"/>
      <c r="VWE215" s="33"/>
      <c r="VWF215" s="33"/>
      <c r="VWG215" s="34"/>
      <c r="VWH215" s="36"/>
      <c r="VWI215" s="58"/>
      <c r="VWJ215" s="59"/>
      <c r="VWK215" s="33"/>
      <c r="VWL215" s="33"/>
      <c r="VWM215" s="33"/>
      <c r="VWN215" s="34"/>
      <c r="VWO215" s="36"/>
      <c r="VWP215" s="58"/>
      <c r="VWQ215" s="59"/>
      <c r="VWR215" s="33"/>
      <c r="VWS215" s="33"/>
      <c r="VWT215" s="33"/>
      <c r="VWU215" s="34"/>
      <c r="VWV215" s="36"/>
      <c r="VWW215" s="58"/>
      <c r="VWX215" s="59"/>
      <c r="VWY215" s="33"/>
      <c r="VWZ215" s="33"/>
      <c r="VXA215" s="33"/>
      <c r="VXB215" s="34"/>
      <c r="VXC215" s="36"/>
      <c r="VXD215" s="58"/>
      <c r="VXE215" s="59"/>
      <c r="VXF215" s="33"/>
      <c r="VXG215" s="33"/>
      <c r="VXH215" s="33"/>
      <c r="VXI215" s="34"/>
      <c r="VXJ215" s="36"/>
      <c r="VXK215" s="58"/>
      <c r="VXL215" s="59"/>
      <c r="VXM215" s="33"/>
      <c r="VXN215" s="33"/>
      <c r="VXO215" s="33"/>
      <c r="VXP215" s="34"/>
      <c r="VXQ215" s="36"/>
      <c r="VXR215" s="58"/>
      <c r="VXS215" s="59"/>
      <c r="VXT215" s="33"/>
      <c r="VXU215" s="33"/>
      <c r="VXV215" s="33"/>
      <c r="VXW215" s="34"/>
      <c r="VXX215" s="36"/>
      <c r="VXY215" s="58"/>
      <c r="VXZ215" s="59"/>
      <c r="VYA215" s="33"/>
      <c r="VYB215" s="33"/>
      <c r="VYC215" s="33"/>
      <c r="VYD215" s="34"/>
      <c r="VYE215" s="36"/>
      <c r="VYF215" s="58"/>
      <c r="VYG215" s="59"/>
      <c r="VYH215" s="33"/>
      <c r="VYI215" s="33"/>
      <c r="VYJ215" s="33"/>
      <c r="VYK215" s="34"/>
      <c r="VYL215" s="36"/>
      <c r="VYM215" s="58"/>
      <c r="VYN215" s="59"/>
      <c r="VYO215" s="33"/>
      <c r="VYP215" s="33"/>
      <c r="VYQ215" s="33"/>
      <c r="VYR215" s="34"/>
      <c r="VYS215" s="36"/>
      <c r="VYT215" s="58"/>
      <c r="VYU215" s="59"/>
      <c r="VYV215" s="33"/>
      <c r="VYW215" s="33"/>
      <c r="VYX215" s="33"/>
      <c r="VYY215" s="34"/>
      <c r="VYZ215" s="36"/>
      <c r="VZA215" s="58"/>
      <c r="VZB215" s="59"/>
      <c r="VZC215" s="33"/>
      <c r="VZD215" s="33"/>
      <c r="VZE215" s="33"/>
      <c r="VZF215" s="34"/>
      <c r="VZG215" s="36"/>
      <c r="VZH215" s="58"/>
      <c r="VZI215" s="59"/>
      <c r="VZJ215" s="33"/>
      <c r="VZK215" s="33"/>
      <c r="VZL215" s="33"/>
      <c r="VZM215" s="34"/>
      <c r="VZN215" s="36"/>
      <c r="VZO215" s="58"/>
      <c r="VZP215" s="59"/>
      <c r="VZQ215" s="33"/>
      <c r="VZR215" s="33"/>
      <c r="VZS215" s="33"/>
      <c r="VZT215" s="34"/>
      <c r="VZU215" s="36"/>
      <c r="VZV215" s="58"/>
      <c r="VZW215" s="59"/>
      <c r="VZX215" s="33"/>
      <c r="VZY215" s="33"/>
      <c r="VZZ215" s="33"/>
      <c r="WAA215" s="34"/>
      <c r="WAB215" s="36"/>
      <c r="WAC215" s="58"/>
      <c r="WAD215" s="59"/>
      <c r="WAE215" s="33"/>
      <c r="WAF215" s="33"/>
      <c r="WAG215" s="33"/>
      <c r="WAH215" s="34"/>
      <c r="WAI215" s="36"/>
      <c r="WAJ215" s="58"/>
      <c r="WAK215" s="59"/>
      <c r="WAL215" s="33"/>
      <c r="WAM215" s="33"/>
      <c r="WAN215" s="33"/>
      <c r="WAO215" s="34"/>
      <c r="WAP215" s="36"/>
      <c r="WAQ215" s="58"/>
      <c r="WAR215" s="59"/>
      <c r="WAS215" s="33"/>
      <c r="WAT215" s="33"/>
      <c r="WAU215" s="33"/>
      <c r="WAV215" s="34"/>
      <c r="WAW215" s="36"/>
      <c r="WAX215" s="58"/>
      <c r="WAY215" s="59"/>
      <c r="WAZ215" s="33"/>
      <c r="WBA215" s="33"/>
      <c r="WBB215" s="33"/>
      <c r="WBC215" s="34"/>
      <c r="WBD215" s="36"/>
      <c r="WBE215" s="58"/>
      <c r="WBF215" s="59"/>
      <c r="WBG215" s="33"/>
      <c r="WBH215" s="33"/>
      <c r="WBI215" s="33"/>
      <c r="WBJ215" s="34"/>
      <c r="WBK215" s="36"/>
      <c r="WBL215" s="58"/>
      <c r="WBM215" s="59"/>
      <c r="WBN215" s="33"/>
      <c r="WBO215" s="33"/>
      <c r="WBP215" s="33"/>
      <c r="WBQ215" s="34"/>
      <c r="WBR215" s="36"/>
      <c r="WBS215" s="58"/>
      <c r="WBT215" s="59"/>
      <c r="WBU215" s="33"/>
      <c r="WBV215" s="33"/>
      <c r="WBW215" s="33"/>
      <c r="WBX215" s="34"/>
      <c r="WBY215" s="36"/>
      <c r="WBZ215" s="58"/>
      <c r="WCA215" s="59"/>
      <c r="WCB215" s="33"/>
      <c r="WCC215" s="33"/>
      <c r="WCD215" s="33"/>
      <c r="WCE215" s="34"/>
      <c r="WCF215" s="36"/>
      <c r="WCG215" s="58"/>
      <c r="WCH215" s="59"/>
      <c r="WCI215" s="33"/>
      <c r="WCJ215" s="33"/>
      <c r="WCK215" s="33"/>
      <c r="WCL215" s="34"/>
      <c r="WCM215" s="36"/>
      <c r="WCN215" s="58"/>
      <c r="WCO215" s="59"/>
      <c r="WCP215" s="33"/>
      <c r="WCQ215" s="33"/>
      <c r="WCR215" s="33"/>
      <c r="WCS215" s="34"/>
      <c r="WCT215" s="36"/>
      <c r="WCU215" s="58"/>
      <c r="WCV215" s="59"/>
      <c r="WCW215" s="33"/>
      <c r="WCX215" s="33"/>
      <c r="WCY215" s="33"/>
      <c r="WCZ215" s="34"/>
      <c r="WDA215" s="36"/>
      <c r="WDB215" s="58"/>
      <c r="WDC215" s="59"/>
      <c r="WDD215" s="33"/>
      <c r="WDE215" s="33"/>
      <c r="WDF215" s="33"/>
      <c r="WDG215" s="34"/>
      <c r="WDH215" s="36"/>
      <c r="WDI215" s="58"/>
      <c r="WDJ215" s="59"/>
      <c r="WDK215" s="33"/>
      <c r="WDL215" s="33"/>
      <c r="WDM215" s="33"/>
      <c r="WDN215" s="34"/>
      <c r="WDO215" s="36"/>
      <c r="WDP215" s="58"/>
      <c r="WDQ215" s="59"/>
      <c r="WDR215" s="33"/>
      <c r="WDS215" s="33"/>
      <c r="WDT215" s="33"/>
      <c r="WDU215" s="34"/>
      <c r="WDV215" s="36"/>
      <c r="WDW215" s="58"/>
      <c r="WDX215" s="59"/>
      <c r="WDY215" s="33"/>
      <c r="WDZ215" s="33"/>
      <c r="WEA215" s="33"/>
      <c r="WEB215" s="34"/>
      <c r="WEC215" s="36"/>
      <c r="WED215" s="58"/>
      <c r="WEE215" s="59"/>
      <c r="WEF215" s="33"/>
      <c r="WEG215" s="33"/>
      <c r="WEH215" s="33"/>
      <c r="WEI215" s="34"/>
      <c r="WEJ215" s="36"/>
      <c r="WEK215" s="58"/>
      <c r="WEL215" s="59"/>
      <c r="WEM215" s="33"/>
      <c r="WEN215" s="33"/>
      <c r="WEO215" s="33"/>
      <c r="WEP215" s="34"/>
      <c r="WEQ215" s="36"/>
      <c r="WER215" s="58"/>
      <c r="WES215" s="59"/>
      <c r="WET215" s="33"/>
      <c r="WEU215" s="33"/>
      <c r="WEV215" s="33"/>
      <c r="WEW215" s="34"/>
      <c r="WEX215" s="36"/>
      <c r="WEY215" s="58"/>
      <c r="WEZ215" s="59"/>
      <c r="WFA215" s="33"/>
      <c r="WFB215" s="33"/>
      <c r="WFC215" s="33"/>
      <c r="WFD215" s="34"/>
      <c r="WFE215" s="36"/>
      <c r="WFF215" s="58"/>
      <c r="WFG215" s="59"/>
      <c r="WFH215" s="33"/>
      <c r="WFI215" s="33"/>
      <c r="WFJ215" s="33"/>
      <c r="WFK215" s="34"/>
      <c r="WFL215" s="36"/>
      <c r="WFM215" s="58"/>
      <c r="WFN215" s="59"/>
      <c r="WFO215" s="33"/>
      <c r="WFP215" s="33"/>
      <c r="WFQ215" s="33"/>
      <c r="WFR215" s="34"/>
      <c r="WFS215" s="36"/>
      <c r="WFT215" s="58"/>
      <c r="WFU215" s="59"/>
      <c r="WFV215" s="33"/>
      <c r="WFW215" s="33"/>
      <c r="WFX215" s="33"/>
      <c r="WFY215" s="34"/>
      <c r="WFZ215" s="36"/>
      <c r="WGA215" s="58"/>
      <c r="WGB215" s="59"/>
      <c r="WGC215" s="33"/>
      <c r="WGD215" s="33"/>
      <c r="WGE215" s="33"/>
      <c r="WGF215" s="34"/>
      <c r="WGG215" s="36"/>
      <c r="WGH215" s="58"/>
      <c r="WGI215" s="59"/>
      <c r="WGJ215" s="33"/>
      <c r="WGK215" s="33"/>
      <c r="WGL215" s="33"/>
      <c r="WGM215" s="34"/>
      <c r="WGN215" s="36"/>
      <c r="WGO215" s="58"/>
      <c r="WGP215" s="59"/>
      <c r="WGQ215" s="33"/>
      <c r="WGR215" s="33"/>
      <c r="WGS215" s="33"/>
      <c r="WGT215" s="34"/>
      <c r="WGU215" s="36"/>
      <c r="WGV215" s="58"/>
      <c r="WGW215" s="59"/>
      <c r="WGX215" s="33"/>
      <c r="WGY215" s="33"/>
      <c r="WGZ215" s="33"/>
      <c r="WHA215" s="34"/>
      <c r="WHB215" s="36"/>
      <c r="WHC215" s="58"/>
      <c r="WHD215" s="59"/>
      <c r="WHE215" s="33"/>
      <c r="WHF215" s="33"/>
      <c r="WHG215" s="33"/>
      <c r="WHH215" s="34"/>
      <c r="WHI215" s="36"/>
      <c r="WHJ215" s="58"/>
      <c r="WHK215" s="59"/>
      <c r="WHL215" s="33"/>
      <c r="WHM215" s="33"/>
      <c r="WHN215" s="33"/>
      <c r="WHO215" s="34"/>
      <c r="WHP215" s="36"/>
      <c r="WHQ215" s="58"/>
      <c r="WHR215" s="59"/>
      <c r="WHS215" s="33"/>
      <c r="WHT215" s="33"/>
      <c r="WHU215" s="33"/>
      <c r="WHV215" s="34"/>
      <c r="WHW215" s="36"/>
      <c r="WHX215" s="58"/>
      <c r="WHY215" s="59"/>
      <c r="WHZ215" s="33"/>
      <c r="WIA215" s="33"/>
      <c r="WIB215" s="33"/>
      <c r="WIC215" s="34"/>
      <c r="WID215" s="36"/>
      <c r="WIE215" s="58"/>
      <c r="WIF215" s="59"/>
      <c r="WIG215" s="33"/>
      <c r="WIH215" s="33"/>
      <c r="WII215" s="33"/>
      <c r="WIJ215" s="34"/>
      <c r="WIK215" s="36"/>
      <c r="WIL215" s="58"/>
      <c r="WIM215" s="59"/>
      <c r="WIN215" s="33"/>
      <c r="WIO215" s="33"/>
      <c r="WIP215" s="33"/>
      <c r="WIQ215" s="34"/>
      <c r="WIR215" s="36"/>
      <c r="WIS215" s="58"/>
      <c r="WIT215" s="59"/>
      <c r="WIU215" s="33"/>
      <c r="WIV215" s="33"/>
      <c r="WIW215" s="33"/>
      <c r="WIX215" s="34"/>
      <c r="WIY215" s="36"/>
      <c r="WIZ215" s="58"/>
      <c r="WJA215" s="59"/>
      <c r="WJB215" s="33"/>
      <c r="WJC215" s="33"/>
      <c r="WJD215" s="33"/>
      <c r="WJE215" s="34"/>
      <c r="WJF215" s="36"/>
      <c r="WJG215" s="58"/>
      <c r="WJH215" s="59"/>
      <c r="WJI215" s="33"/>
      <c r="WJJ215" s="33"/>
      <c r="WJK215" s="33"/>
      <c r="WJL215" s="34"/>
      <c r="WJM215" s="36"/>
      <c r="WJN215" s="58"/>
      <c r="WJO215" s="59"/>
      <c r="WJP215" s="33"/>
      <c r="WJQ215" s="33"/>
      <c r="WJR215" s="33"/>
      <c r="WJS215" s="34"/>
      <c r="WJT215" s="36"/>
      <c r="WJU215" s="58"/>
      <c r="WJV215" s="59"/>
      <c r="WJW215" s="33"/>
      <c r="WJX215" s="33"/>
      <c r="WJY215" s="33"/>
      <c r="WJZ215" s="34"/>
      <c r="WKA215" s="36"/>
      <c r="WKB215" s="58"/>
      <c r="WKC215" s="59"/>
      <c r="WKD215" s="33"/>
      <c r="WKE215" s="33"/>
      <c r="WKF215" s="33"/>
      <c r="WKG215" s="34"/>
      <c r="WKH215" s="36"/>
      <c r="WKI215" s="58"/>
      <c r="WKJ215" s="59"/>
      <c r="WKK215" s="33"/>
      <c r="WKL215" s="33"/>
      <c r="WKM215" s="33"/>
      <c r="WKN215" s="34"/>
      <c r="WKO215" s="36"/>
      <c r="WKP215" s="58"/>
      <c r="WKQ215" s="59"/>
      <c r="WKR215" s="33"/>
      <c r="WKS215" s="33"/>
      <c r="WKT215" s="33"/>
      <c r="WKU215" s="34"/>
      <c r="WKV215" s="36"/>
      <c r="WKW215" s="58"/>
      <c r="WKX215" s="59"/>
      <c r="WKY215" s="33"/>
      <c r="WKZ215" s="33"/>
      <c r="WLA215" s="33"/>
      <c r="WLB215" s="34"/>
      <c r="WLC215" s="36"/>
      <c r="WLD215" s="58"/>
      <c r="WLE215" s="59"/>
      <c r="WLF215" s="33"/>
      <c r="WLG215" s="33"/>
      <c r="WLH215" s="33"/>
      <c r="WLI215" s="34"/>
      <c r="WLJ215" s="36"/>
      <c r="WLK215" s="58"/>
      <c r="WLL215" s="59"/>
      <c r="WLM215" s="33"/>
      <c r="WLN215" s="33"/>
      <c r="WLO215" s="33"/>
      <c r="WLP215" s="34"/>
      <c r="WLQ215" s="36"/>
      <c r="WLR215" s="58"/>
      <c r="WLS215" s="59"/>
      <c r="WLT215" s="33"/>
      <c r="WLU215" s="33"/>
      <c r="WLV215" s="33"/>
      <c r="WLW215" s="34"/>
      <c r="WLX215" s="36"/>
      <c r="WLY215" s="58"/>
      <c r="WLZ215" s="59"/>
      <c r="WMA215" s="33"/>
      <c r="WMB215" s="33"/>
      <c r="WMC215" s="33"/>
      <c r="WMD215" s="34"/>
      <c r="WME215" s="36"/>
      <c r="WMF215" s="58"/>
      <c r="WMG215" s="59"/>
      <c r="WMH215" s="33"/>
      <c r="WMI215" s="33"/>
      <c r="WMJ215" s="33"/>
      <c r="WMK215" s="34"/>
      <c r="WML215" s="36"/>
      <c r="WMM215" s="58"/>
      <c r="WMN215" s="59"/>
      <c r="WMO215" s="33"/>
      <c r="WMP215" s="33"/>
      <c r="WMQ215" s="33"/>
      <c r="WMR215" s="34"/>
      <c r="WMS215" s="36"/>
      <c r="WMT215" s="58"/>
      <c r="WMU215" s="59"/>
      <c r="WMV215" s="33"/>
      <c r="WMW215" s="33"/>
      <c r="WMX215" s="33"/>
      <c r="WMY215" s="34"/>
      <c r="WMZ215" s="36"/>
      <c r="WNA215" s="58"/>
      <c r="WNB215" s="59"/>
      <c r="WNC215" s="33"/>
      <c r="WND215" s="33"/>
      <c r="WNE215" s="33"/>
      <c r="WNF215" s="34"/>
      <c r="WNG215" s="36"/>
      <c r="WNH215" s="58"/>
      <c r="WNI215" s="59"/>
      <c r="WNJ215" s="33"/>
      <c r="WNK215" s="33"/>
      <c r="WNL215" s="33"/>
      <c r="WNM215" s="34"/>
      <c r="WNN215" s="36"/>
      <c r="WNO215" s="58"/>
      <c r="WNP215" s="59"/>
      <c r="WNQ215" s="33"/>
      <c r="WNR215" s="33"/>
      <c r="WNS215" s="33"/>
      <c r="WNT215" s="34"/>
      <c r="WNU215" s="36"/>
      <c r="WNV215" s="58"/>
      <c r="WNW215" s="59"/>
      <c r="WNX215" s="33"/>
      <c r="WNY215" s="33"/>
      <c r="WNZ215" s="33"/>
      <c r="WOA215" s="34"/>
      <c r="WOB215" s="36"/>
      <c r="WOC215" s="58"/>
      <c r="WOD215" s="59"/>
      <c r="WOE215" s="33"/>
      <c r="WOF215" s="33"/>
      <c r="WOG215" s="33"/>
      <c r="WOH215" s="34"/>
      <c r="WOI215" s="36"/>
      <c r="WOJ215" s="58"/>
      <c r="WOK215" s="59"/>
      <c r="WOL215" s="33"/>
      <c r="WOM215" s="33"/>
      <c r="WON215" s="33"/>
      <c r="WOO215" s="34"/>
      <c r="WOP215" s="36"/>
      <c r="WOQ215" s="58"/>
      <c r="WOR215" s="59"/>
      <c r="WOS215" s="33"/>
      <c r="WOT215" s="33"/>
      <c r="WOU215" s="33"/>
      <c r="WOV215" s="34"/>
      <c r="WOW215" s="36"/>
      <c r="WOX215" s="58"/>
      <c r="WOY215" s="59"/>
      <c r="WOZ215" s="33"/>
      <c r="WPA215" s="33"/>
      <c r="WPB215" s="33"/>
      <c r="WPC215" s="34"/>
      <c r="WPD215" s="36"/>
      <c r="WPE215" s="58"/>
      <c r="WPF215" s="59"/>
      <c r="WPG215" s="33"/>
      <c r="WPH215" s="33"/>
      <c r="WPI215" s="33"/>
      <c r="WPJ215" s="34"/>
      <c r="WPK215" s="36"/>
      <c r="WPL215" s="58"/>
      <c r="WPM215" s="59"/>
      <c r="WPN215" s="33"/>
      <c r="WPO215" s="33"/>
      <c r="WPP215" s="33"/>
      <c r="WPQ215" s="34"/>
      <c r="WPR215" s="36"/>
      <c r="WPS215" s="58"/>
      <c r="WPT215" s="59"/>
      <c r="WPU215" s="33"/>
      <c r="WPV215" s="33"/>
      <c r="WPW215" s="33"/>
      <c r="WPX215" s="34"/>
      <c r="WPY215" s="36"/>
      <c r="WPZ215" s="58"/>
      <c r="WQA215" s="59"/>
      <c r="WQB215" s="33"/>
      <c r="WQC215" s="33"/>
      <c r="WQD215" s="33"/>
      <c r="WQE215" s="34"/>
      <c r="WQF215" s="36"/>
      <c r="WQG215" s="58"/>
      <c r="WQH215" s="59"/>
      <c r="WQI215" s="33"/>
      <c r="WQJ215" s="33"/>
      <c r="WQK215" s="33"/>
      <c r="WQL215" s="34"/>
      <c r="WQM215" s="36"/>
      <c r="WQN215" s="58"/>
      <c r="WQO215" s="59"/>
      <c r="WQP215" s="33"/>
      <c r="WQQ215" s="33"/>
      <c r="WQR215" s="33"/>
      <c r="WQS215" s="34"/>
      <c r="WQT215" s="36"/>
      <c r="WQU215" s="58"/>
      <c r="WQV215" s="59"/>
      <c r="WQW215" s="33"/>
      <c r="WQX215" s="33"/>
      <c r="WQY215" s="33"/>
      <c r="WQZ215" s="34"/>
      <c r="WRA215" s="36"/>
      <c r="WRB215" s="58"/>
      <c r="WRC215" s="59"/>
      <c r="WRD215" s="33"/>
      <c r="WRE215" s="33"/>
      <c r="WRF215" s="33"/>
      <c r="WRG215" s="34"/>
      <c r="WRH215" s="36"/>
      <c r="WRI215" s="58"/>
      <c r="WRJ215" s="59"/>
      <c r="WRK215" s="33"/>
      <c r="WRL215" s="33"/>
      <c r="WRM215" s="33"/>
      <c r="WRN215" s="34"/>
      <c r="WRO215" s="36"/>
      <c r="WRP215" s="58"/>
      <c r="WRQ215" s="59"/>
      <c r="WRR215" s="33"/>
      <c r="WRS215" s="33"/>
      <c r="WRT215" s="33"/>
      <c r="WRU215" s="34"/>
      <c r="WRV215" s="36"/>
      <c r="WRW215" s="58"/>
      <c r="WRX215" s="59"/>
      <c r="WRY215" s="33"/>
      <c r="WRZ215" s="33"/>
      <c r="WSA215" s="33"/>
      <c r="WSB215" s="34"/>
      <c r="WSC215" s="36"/>
      <c r="WSD215" s="58"/>
      <c r="WSE215" s="59"/>
      <c r="WSF215" s="33"/>
      <c r="WSG215" s="33"/>
      <c r="WSH215" s="33"/>
      <c r="WSI215" s="34"/>
      <c r="WSJ215" s="36"/>
      <c r="WSK215" s="58"/>
      <c r="WSL215" s="59"/>
      <c r="WSM215" s="33"/>
      <c r="WSN215" s="33"/>
      <c r="WSO215" s="33"/>
      <c r="WSP215" s="34"/>
      <c r="WSQ215" s="36"/>
      <c r="WSR215" s="58"/>
      <c r="WSS215" s="59"/>
      <c r="WST215" s="33"/>
      <c r="WSU215" s="33"/>
      <c r="WSV215" s="33"/>
      <c r="WSW215" s="34"/>
      <c r="WSX215" s="36"/>
      <c r="WSY215" s="58"/>
      <c r="WSZ215" s="59"/>
      <c r="WTA215" s="33"/>
      <c r="WTB215" s="33"/>
      <c r="WTC215" s="33"/>
      <c r="WTD215" s="34"/>
      <c r="WTE215" s="36"/>
      <c r="WTF215" s="58"/>
      <c r="WTG215" s="59"/>
      <c r="WTH215" s="33"/>
      <c r="WTI215" s="33"/>
      <c r="WTJ215" s="33"/>
      <c r="WTK215" s="34"/>
      <c r="WTL215" s="36"/>
      <c r="WTM215" s="58"/>
      <c r="WTN215" s="59"/>
      <c r="WTO215" s="33"/>
      <c r="WTP215" s="33"/>
      <c r="WTQ215" s="33"/>
      <c r="WTR215" s="34"/>
      <c r="WTS215" s="36"/>
      <c r="WTT215" s="58"/>
      <c r="WTU215" s="59"/>
      <c r="WTV215" s="33"/>
      <c r="WTW215" s="33"/>
      <c r="WTX215" s="33"/>
      <c r="WTY215" s="34"/>
      <c r="WTZ215" s="36"/>
      <c r="WUA215" s="58"/>
      <c r="WUB215" s="59"/>
      <c r="WUC215" s="33"/>
      <c r="WUD215" s="33"/>
      <c r="WUE215" s="33"/>
      <c r="WUF215" s="34"/>
      <c r="WUG215" s="36"/>
      <c r="WUH215" s="58"/>
      <c r="WUI215" s="59"/>
      <c r="WUJ215" s="33"/>
      <c r="WUK215" s="33"/>
      <c r="WUL215" s="33"/>
      <c r="WUM215" s="34"/>
      <c r="WUN215" s="36"/>
      <c r="WUO215" s="58"/>
      <c r="WUP215" s="59"/>
      <c r="WUQ215" s="33"/>
      <c r="WUR215" s="33"/>
      <c r="WUS215" s="33"/>
      <c r="WUT215" s="34"/>
      <c r="WUU215" s="36"/>
      <c r="WUV215" s="58"/>
      <c r="WUW215" s="59"/>
      <c r="WUX215" s="33"/>
      <c r="WUY215" s="33"/>
      <c r="WUZ215" s="33"/>
      <c r="WVA215" s="34"/>
      <c r="WVB215" s="36"/>
      <c r="WVC215" s="58"/>
      <c r="WVD215" s="59"/>
      <c r="WVE215" s="33"/>
      <c r="WVF215" s="33"/>
      <c r="WVG215" s="33"/>
      <c r="WVH215" s="34"/>
      <c r="WVI215" s="36"/>
      <c r="WVJ215" s="58"/>
      <c r="WVK215" s="59"/>
      <c r="WVL215" s="33"/>
      <c r="WVM215" s="33"/>
      <c r="WVN215" s="33"/>
      <c r="WVO215" s="34"/>
      <c r="WVP215" s="36"/>
      <c r="WVQ215" s="58"/>
      <c r="WVR215" s="59"/>
      <c r="WVS215" s="33"/>
      <c r="WVT215" s="33"/>
      <c r="WVU215" s="33"/>
      <c r="WVV215" s="34"/>
      <c r="WVW215" s="36"/>
      <c r="WVX215" s="58"/>
      <c r="WVY215" s="59"/>
      <c r="WVZ215" s="33"/>
      <c r="WWA215" s="33"/>
      <c r="WWB215" s="33"/>
      <c r="WWC215" s="34"/>
      <c r="WWD215" s="36"/>
      <c r="WWE215" s="58"/>
      <c r="WWF215" s="59"/>
      <c r="WWG215" s="33"/>
      <c r="WWH215" s="33"/>
      <c r="WWI215" s="33"/>
      <c r="WWJ215" s="34"/>
      <c r="WWK215" s="36"/>
      <c r="WWL215" s="58"/>
      <c r="WWM215" s="59"/>
      <c r="WWN215" s="33"/>
      <c r="WWO215" s="33"/>
      <c r="WWP215" s="33"/>
      <c r="WWQ215" s="34"/>
      <c r="WWR215" s="36"/>
      <c r="WWS215" s="58"/>
      <c r="WWT215" s="59"/>
      <c r="WWU215" s="33"/>
      <c r="WWV215" s="33"/>
      <c r="WWW215" s="33"/>
      <c r="WWX215" s="34"/>
      <c r="WWY215" s="36"/>
      <c r="WWZ215" s="58"/>
      <c r="WXA215" s="59"/>
      <c r="WXB215" s="33"/>
      <c r="WXC215" s="33"/>
      <c r="WXD215" s="33"/>
      <c r="WXE215" s="34"/>
      <c r="WXF215" s="36"/>
      <c r="WXG215" s="58"/>
      <c r="WXH215" s="59"/>
      <c r="WXI215" s="33"/>
      <c r="WXJ215" s="33"/>
      <c r="WXK215" s="33"/>
      <c r="WXL215" s="34"/>
      <c r="WXM215" s="36"/>
      <c r="WXN215" s="58"/>
      <c r="WXO215" s="59"/>
      <c r="WXP215" s="33"/>
      <c r="WXQ215" s="33"/>
      <c r="WXR215" s="33"/>
      <c r="WXS215" s="34"/>
      <c r="WXT215" s="36"/>
      <c r="WXU215" s="58"/>
      <c r="WXV215" s="59"/>
      <c r="WXW215" s="33"/>
      <c r="WXX215" s="33"/>
      <c r="WXY215" s="33"/>
      <c r="WXZ215" s="34"/>
      <c r="WYA215" s="36"/>
      <c r="WYB215" s="58"/>
      <c r="WYC215" s="59"/>
      <c r="WYD215" s="33"/>
      <c r="WYE215" s="33"/>
      <c r="WYF215" s="33"/>
      <c r="WYG215" s="34"/>
      <c r="WYH215" s="36"/>
      <c r="WYI215" s="58"/>
      <c r="WYJ215" s="59"/>
      <c r="WYK215" s="33"/>
      <c r="WYL215" s="33"/>
      <c r="WYM215" s="33"/>
      <c r="WYN215" s="34"/>
      <c r="WYO215" s="36"/>
      <c r="WYP215" s="58"/>
      <c r="WYQ215" s="59"/>
      <c r="WYR215" s="33"/>
      <c r="WYS215" s="33"/>
      <c r="WYT215" s="33"/>
      <c r="WYU215" s="34"/>
      <c r="WYV215" s="36"/>
      <c r="WYW215" s="58"/>
      <c r="WYX215" s="59"/>
      <c r="WYY215" s="33"/>
      <c r="WYZ215" s="33"/>
      <c r="WZA215" s="33"/>
      <c r="WZB215" s="34"/>
      <c r="WZC215" s="36"/>
      <c r="WZD215" s="58"/>
      <c r="WZE215" s="59"/>
      <c r="WZF215" s="33"/>
      <c r="WZG215" s="33"/>
      <c r="WZH215" s="33"/>
      <c r="WZI215" s="34"/>
      <c r="WZJ215" s="36"/>
      <c r="WZK215" s="58"/>
      <c r="WZL215" s="59"/>
      <c r="WZM215" s="33"/>
      <c r="WZN215" s="33"/>
      <c r="WZO215" s="33"/>
      <c r="WZP215" s="34"/>
      <c r="WZQ215" s="36"/>
      <c r="WZR215" s="58"/>
      <c r="WZS215" s="59"/>
      <c r="WZT215" s="33"/>
      <c r="WZU215" s="33"/>
      <c r="WZV215" s="33"/>
      <c r="WZW215" s="34"/>
      <c r="WZX215" s="36"/>
      <c r="WZY215" s="58"/>
      <c r="WZZ215" s="59"/>
      <c r="XAA215" s="33"/>
      <c r="XAB215" s="33"/>
      <c r="XAC215" s="33"/>
      <c r="XAD215" s="34"/>
      <c r="XAE215" s="36"/>
      <c r="XAF215" s="58"/>
      <c r="XAG215" s="59"/>
      <c r="XAH215" s="33"/>
      <c r="XAI215" s="33"/>
      <c r="XAJ215" s="33"/>
      <c r="XAK215" s="34"/>
      <c r="XAL215" s="36"/>
      <c r="XAM215" s="58"/>
      <c r="XAN215" s="59"/>
      <c r="XAO215" s="33"/>
      <c r="XAP215" s="33"/>
      <c r="XAQ215" s="33"/>
      <c r="XAR215" s="34"/>
      <c r="XAS215" s="36"/>
      <c r="XAT215" s="58"/>
      <c r="XAU215" s="59"/>
      <c r="XAV215" s="33"/>
      <c r="XAW215" s="33"/>
      <c r="XAX215" s="33"/>
      <c r="XAY215" s="34"/>
      <c r="XAZ215" s="36"/>
      <c r="XBA215" s="58"/>
      <c r="XBB215" s="59"/>
      <c r="XBC215" s="33"/>
      <c r="XBD215" s="33"/>
      <c r="XBE215" s="33"/>
      <c r="XBF215" s="34"/>
      <c r="XBG215" s="36"/>
      <c r="XBH215" s="58"/>
      <c r="XBI215" s="59"/>
      <c r="XBJ215" s="33"/>
      <c r="XBK215" s="33"/>
      <c r="XBL215" s="33"/>
      <c r="XBM215" s="34"/>
      <c r="XBN215" s="36"/>
      <c r="XBO215" s="58"/>
      <c r="XBP215" s="59"/>
      <c r="XBQ215" s="33"/>
      <c r="XBR215" s="33"/>
      <c r="XBS215" s="33"/>
      <c r="XBT215" s="34"/>
      <c r="XBU215" s="36"/>
      <c r="XBV215" s="58"/>
      <c r="XBW215" s="59"/>
      <c r="XBX215" s="33"/>
      <c r="XBY215" s="33"/>
      <c r="XBZ215" s="33"/>
      <c r="XCA215" s="34"/>
      <c r="XCB215" s="36"/>
      <c r="XCC215" s="58"/>
      <c r="XCD215" s="59"/>
      <c r="XCE215" s="33"/>
      <c r="XCF215" s="33"/>
      <c r="XCG215" s="33"/>
      <c r="XCH215" s="34"/>
      <c r="XCI215" s="36"/>
      <c r="XCJ215" s="58"/>
      <c r="XCK215" s="59"/>
      <c r="XCL215" s="33"/>
      <c r="XCM215" s="33"/>
      <c r="XCN215" s="33"/>
      <c r="XCO215" s="34"/>
      <c r="XCP215" s="36"/>
      <c r="XCQ215" s="58"/>
      <c r="XCR215" s="59"/>
      <c r="XCS215" s="33"/>
      <c r="XCT215" s="33"/>
      <c r="XCU215" s="33"/>
      <c r="XCV215" s="34"/>
      <c r="XCW215" s="36"/>
      <c r="XCX215" s="58"/>
      <c r="XCY215" s="59"/>
      <c r="XCZ215" s="33"/>
      <c r="XDA215" s="33"/>
      <c r="XDB215" s="33"/>
      <c r="XDC215" s="34"/>
      <c r="XDD215" s="36"/>
      <c r="XDE215" s="58"/>
      <c r="XDF215" s="59"/>
      <c r="XDG215" s="33"/>
      <c r="XDH215" s="33"/>
      <c r="XDI215" s="33"/>
      <c r="XDJ215" s="34"/>
      <c r="XDK215" s="36"/>
      <c r="XDL215" s="58"/>
      <c r="XDM215" s="59"/>
      <c r="XDN215" s="33"/>
      <c r="XDO215" s="33"/>
      <c r="XDP215" s="33"/>
      <c r="XDQ215" s="34"/>
      <c r="XDR215" s="36"/>
      <c r="XDS215" s="58"/>
      <c r="XDT215" s="59"/>
      <c r="XDU215" s="33"/>
      <c r="XDV215" s="33"/>
      <c r="XDW215" s="33"/>
      <c r="XDX215" s="34"/>
      <c r="XDY215" s="36"/>
      <c r="XDZ215" s="58"/>
      <c r="XEA215" s="59"/>
      <c r="XEB215" s="33"/>
      <c r="XEC215" s="33"/>
      <c r="XED215" s="33"/>
      <c r="XEE215" s="34"/>
      <c r="XEF215" s="36"/>
      <c r="XEG215" s="58"/>
      <c r="XEH215" s="59"/>
      <c r="XEI215" s="33"/>
      <c r="XEJ215" s="33"/>
      <c r="XEK215" s="33"/>
      <c r="XEL215" s="34"/>
      <c r="XEM215" s="36"/>
      <c r="XEN215" s="58"/>
      <c r="XEO215" s="59"/>
      <c r="XEP215" s="33"/>
      <c r="XEQ215" s="33"/>
      <c r="XER215" s="33"/>
      <c r="XES215" s="34"/>
      <c r="XET215" s="36"/>
      <c r="XEU215" s="58"/>
      <c r="XEV215" s="59"/>
      <c r="XEW215" s="33"/>
      <c r="XEX215" s="33"/>
      <c r="XEY215" s="33"/>
      <c r="XEZ215" s="34"/>
      <c r="XFA215" s="36"/>
      <c r="XFB215" s="58"/>
      <c r="XFC215" s="59"/>
      <c r="XFD215" s="33"/>
    </row>
    <row r="216" spans="1:16384" s="24" customFormat="1" ht="34.5" customHeight="1">
      <c r="A216" s="37"/>
      <c r="B216" s="134" t="s">
        <v>411</v>
      </c>
      <c r="C216" s="60" t="s">
        <v>393</v>
      </c>
      <c r="D216" s="11" t="s">
        <v>160</v>
      </c>
      <c r="E216" s="11"/>
      <c r="F216" s="11">
        <v>21.4</v>
      </c>
      <c r="G216" s="12">
        <f t="shared" ref="G216:G218" si="21">E216*F216</f>
        <v>0</v>
      </c>
    </row>
    <row r="217" spans="1:16384" s="24" customFormat="1" ht="23.25" customHeight="1">
      <c r="A217" s="37"/>
      <c r="B217" s="134" t="s">
        <v>412</v>
      </c>
      <c r="C217" s="60" t="s">
        <v>410</v>
      </c>
      <c r="D217" s="20" t="s">
        <v>0</v>
      </c>
      <c r="E217" s="21"/>
      <c r="F217" s="11">
        <v>14.84</v>
      </c>
      <c r="G217" s="12">
        <f t="shared" si="21"/>
        <v>0</v>
      </c>
    </row>
    <row r="218" spans="1:16384" s="13" customFormat="1" ht="29.25" customHeight="1">
      <c r="A218" s="139">
        <v>65</v>
      </c>
      <c r="B218" s="134" t="s">
        <v>413</v>
      </c>
      <c r="C218" s="19" t="s">
        <v>1008</v>
      </c>
      <c r="D218" s="20" t="s">
        <v>1</v>
      </c>
      <c r="E218" s="18"/>
      <c r="F218" s="11">
        <v>220</v>
      </c>
      <c r="G218" s="12">
        <f t="shared" si="21"/>
        <v>0</v>
      </c>
    </row>
    <row r="219" spans="1:16384" s="13" customFormat="1" ht="17.25" customHeight="1">
      <c r="A219" s="139"/>
      <c r="B219" s="90"/>
      <c r="C219" s="52" t="s">
        <v>414</v>
      </c>
      <c r="D219" s="45"/>
      <c r="E219" s="45"/>
      <c r="F219" s="18"/>
      <c r="G219" s="31">
        <f>SUM(G205:G218)</f>
        <v>0</v>
      </c>
    </row>
    <row r="220" spans="1:16384" s="13" customFormat="1" ht="17.25" customHeight="1">
      <c r="A220" s="37"/>
      <c r="B220" s="180"/>
      <c r="C220" s="180"/>
      <c r="D220" s="180"/>
      <c r="E220" s="180"/>
      <c r="F220" s="180"/>
      <c r="G220" s="180"/>
    </row>
    <row r="221" spans="1:16384" s="13" customFormat="1" ht="15.6">
      <c r="A221" s="37"/>
      <c r="B221" s="180" t="s">
        <v>543</v>
      </c>
      <c r="C221" s="180"/>
      <c r="D221" s="180"/>
      <c r="E221" s="180"/>
      <c r="F221" s="180"/>
      <c r="G221" s="180"/>
    </row>
    <row r="222" spans="1:16384" s="13" customFormat="1">
      <c r="A222" s="37"/>
      <c r="B222" s="140"/>
      <c r="C222" s="125"/>
      <c r="D222" s="25"/>
      <c r="E222" s="27"/>
      <c r="F222" s="26"/>
      <c r="G222" s="12"/>
    </row>
    <row r="223" spans="1:16384" s="13" customFormat="1" ht="41.4">
      <c r="A223" s="37">
        <v>66</v>
      </c>
      <c r="B223" s="135" t="s">
        <v>544</v>
      </c>
      <c r="C223" s="10" t="s">
        <v>457</v>
      </c>
      <c r="D223" s="11" t="s">
        <v>6</v>
      </c>
      <c r="E223" s="11"/>
      <c r="F223" s="11">
        <v>17</v>
      </c>
      <c r="G223" s="12">
        <f t="shared" si="13"/>
        <v>0</v>
      </c>
    </row>
    <row r="224" spans="1:16384" s="13" customFormat="1" ht="41.4">
      <c r="A224" s="37">
        <f>A223+1</f>
        <v>67</v>
      </c>
      <c r="B224" s="135" t="s">
        <v>545</v>
      </c>
      <c r="C224" s="10" t="s">
        <v>1490</v>
      </c>
      <c r="D224" s="11" t="s">
        <v>6</v>
      </c>
      <c r="E224" s="11"/>
      <c r="F224" s="11">
        <v>1</v>
      </c>
      <c r="G224" s="12">
        <f t="shared" si="13"/>
        <v>0</v>
      </c>
    </row>
    <row r="225" spans="1:7" ht="41.4">
      <c r="A225" s="37">
        <f t="shared" ref="A225:A270" si="22">A224+1</f>
        <v>68</v>
      </c>
      <c r="B225" s="135" t="s">
        <v>546</v>
      </c>
      <c r="C225" s="10" t="s">
        <v>458</v>
      </c>
      <c r="D225" s="11" t="s">
        <v>6</v>
      </c>
      <c r="E225" s="11"/>
      <c r="F225" s="11">
        <v>15</v>
      </c>
      <c r="G225" s="12">
        <f t="shared" si="13"/>
        <v>0</v>
      </c>
    </row>
    <row r="226" spans="1:7" ht="41.4">
      <c r="A226" s="37">
        <f t="shared" si="22"/>
        <v>69</v>
      </c>
      <c r="B226" s="135" t="s">
        <v>547</v>
      </c>
      <c r="C226" s="10" t="s">
        <v>459</v>
      </c>
      <c r="D226" s="11" t="s">
        <v>6</v>
      </c>
      <c r="E226" s="11"/>
      <c r="F226" s="11">
        <v>1</v>
      </c>
      <c r="G226" s="12">
        <f t="shared" si="13"/>
        <v>0</v>
      </c>
    </row>
    <row r="227" spans="1:7" ht="41.4">
      <c r="A227" s="37">
        <f t="shared" si="22"/>
        <v>70</v>
      </c>
      <c r="B227" s="135" t="s">
        <v>548</v>
      </c>
      <c r="C227" s="10" t="s">
        <v>460</v>
      </c>
      <c r="D227" s="11" t="s">
        <v>6</v>
      </c>
      <c r="E227" s="11"/>
      <c r="F227" s="11">
        <v>1</v>
      </c>
      <c r="G227" s="12">
        <f t="shared" si="13"/>
        <v>0</v>
      </c>
    </row>
    <row r="228" spans="1:7" ht="41.4">
      <c r="A228" s="37">
        <f t="shared" si="22"/>
        <v>71</v>
      </c>
      <c r="B228" s="135" t="s">
        <v>549</v>
      </c>
      <c r="C228" s="10" t="s">
        <v>461</v>
      </c>
      <c r="D228" s="11" t="s">
        <v>6</v>
      </c>
      <c r="E228" s="11"/>
      <c r="F228" s="11">
        <v>4</v>
      </c>
      <c r="G228" s="12">
        <f t="shared" si="13"/>
        <v>0</v>
      </c>
    </row>
    <row r="229" spans="1:7" ht="41.4">
      <c r="A229" s="37">
        <f t="shared" si="22"/>
        <v>72</v>
      </c>
      <c r="B229" s="135" t="s">
        <v>550</v>
      </c>
      <c r="C229" s="10" t="s">
        <v>462</v>
      </c>
      <c r="D229" s="11" t="s">
        <v>6</v>
      </c>
      <c r="E229" s="11"/>
      <c r="F229" s="11">
        <v>1</v>
      </c>
      <c r="G229" s="12">
        <f t="shared" si="13"/>
        <v>0</v>
      </c>
    </row>
    <row r="230" spans="1:7" ht="41.4">
      <c r="A230" s="37">
        <f t="shared" si="22"/>
        <v>73</v>
      </c>
      <c r="B230" s="135" t="s">
        <v>551</v>
      </c>
      <c r="C230" s="10" t="s">
        <v>463</v>
      </c>
      <c r="D230" s="11" t="s">
        <v>6</v>
      </c>
      <c r="E230" s="11"/>
      <c r="F230" s="11">
        <v>6</v>
      </c>
      <c r="G230" s="12">
        <f t="shared" si="13"/>
        <v>0</v>
      </c>
    </row>
    <row r="231" spans="1:7" ht="41.4">
      <c r="A231" s="37">
        <f t="shared" si="22"/>
        <v>74</v>
      </c>
      <c r="B231" s="135" t="s">
        <v>552</v>
      </c>
      <c r="C231" s="10" t="s">
        <v>464</v>
      </c>
      <c r="D231" s="11" t="s">
        <v>6</v>
      </c>
      <c r="E231" s="11"/>
      <c r="F231" s="11">
        <v>1</v>
      </c>
      <c r="G231" s="12">
        <f t="shared" si="13"/>
        <v>0</v>
      </c>
    </row>
    <row r="232" spans="1:7" ht="41.4">
      <c r="A232" s="37">
        <f t="shared" si="22"/>
        <v>75</v>
      </c>
      <c r="B232" s="135" t="s">
        <v>553</v>
      </c>
      <c r="C232" s="10" t="s">
        <v>465</v>
      </c>
      <c r="D232" s="11" t="s">
        <v>6</v>
      </c>
      <c r="E232" s="11"/>
      <c r="F232" s="11">
        <v>4</v>
      </c>
      <c r="G232" s="12">
        <f t="shared" si="13"/>
        <v>0</v>
      </c>
    </row>
    <row r="233" spans="1:7" ht="41.4">
      <c r="A233" s="37">
        <f t="shared" si="22"/>
        <v>76</v>
      </c>
      <c r="B233" s="135" t="s">
        <v>554</v>
      </c>
      <c r="C233" s="10" t="s">
        <v>466</v>
      </c>
      <c r="D233" s="11" t="s">
        <v>6</v>
      </c>
      <c r="E233" s="11"/>
      <c r="F233" s="11">
        <v>2</v>
      </c>
      <c r="G233" s="12">
        <f t="shared" si="13"/>
        <v>0</v>
      </c>
    </row>
    <row r="234" spans="1:7" ht="41.4">
      <c r="A234" s="37">
        <f t="shared" si="22"/>
        <v>77</v>
      </c>
      <c r="B234" s="135" t="s">
        <v>555</v>
      </c>
      <c r="C234" s="10" t="s">
        <v>467</v>
      </c>
      <c r="D234" s="11" t="s">
        <v>6</v>
      </c>
      <c r="E234" s="11"/>
      <c r="F234" s="11">
        <v>1</v>
      </c>
      <c r="G234" s="12">
        <f t="shared" si="13"/>
        <v>0</v>
      </c>
    </row>
    <row r="235" spans="1:7" ht="41.4">
      <c r="A235" s="37">
        <f t="shared" si="22"/>
        <v>78</v>
      </c>
      <c r="B235" s="135" t="s">
        <v>556</v>
      </c>
      <c r="C235" s="10" t="s">
        <v>468</v>
      </c>
      <c r="D235" s="11" t="s">
        <v>6</v>
      </c>
      <c r="E235" s="11"/>
      <c r="F235" s="11">
        <v>1</v>
      </c>
      <c r="G235" s="12">
        <f t="shared" si="13"/>
        <v>0</v>
      </c>
    </row>
    <row r="236" spans="1:7" ht="41.4">
      <c r="A236" s="37">
        <f t="shared" si="22"/>
        <v>79</v>
      </c>
      <c r="B236" s="135" t="s">
        <v>557</v>
      </c>
      <c r="C236" s="10" t="s">
        <v>471</v>
      </c>
      <c r="D236" s="11" t="s">
        <v>6</v>
      </c>
      <c r="E236" s="11"/>
      <c r="F236" s="11">
        <v>4</v>
      </c>
      <c r="G236" s="12">
        <f t="shared" si="13"/>
        <v>0</v>
      </c>
    </row>
    <row r="237" spans="1:7" ht="41.4">
      <c r="A237" s="37">
        <f t="shared" si="22"/>
        <v>80</v>
      </c>
      <c r="B237" s="135" t="s">
        <v>558</v>
      </c>
      <c r="C237" s="10" t="s">
        <v>469</v>
      </c>
      <c r="D237" s="11" t="s">
        <v>6</v>
      </c>
      <c r="E237" s="11"/>
      <c r="F237" s="11">
        <v>1</v>
      </c>
      <c r="G237" s="12">
        <f t="shared" si="13"/>
        <v>0</v>
      </c>
    </row>
    <row r="238" spans="1:7" ht="41.4">
      <c r="A238" s="37">
        <f t="shared" si="22"/>
        <v>81</v>
      </c>
      <c r="B238" s="135" t="s">
        <v>559</v>
      </c>
      <c r="C238" s="10" t="s">
        <v>470</v>
      </c>
      <c r="D238" s="11" t="s">
        <v>6</v>
      </c>
      <c r="E238" s="11"/>
      <c r="F238" s="11">
        <v>1</v>
      </c>
      <c r="G238" s="12">
        <f t="shared" si="13"/>
        <v>0</v>
      </c>
    </row>
    <row r="239" spans="1:7" ht="41.4">
      <c r="A239" s="37">
        <f t="shared" si="22"/>
        <v>82</v>
      </c>
      <c r="B239" s="135" t="s">
        <v>560</v>
      </c>
      <c r="C239" s="10" t="s">
        <v>472</v>
      </c>
      <c r="D239" s="11" t="s">
        <v>6</v>
      </c>
      <c r="E239" s="11"/>
      <c r="F239" s="11">
        <v>3</v>
      </c>
      <c r="G239" s="12">
        <f t="shared" si="13"/>
        <v>0</v>
      </c>
    </row>
    <row r="240" spans="1:7" ht="41.4">
      <c r="A240" s="37">
        <f t="shared" si="22"/>
        <v>83</v>
      </c>
      <c r="B240" s="135" t="s">
        <v>561</v>
      </c>
      <c r="C240" s="10" t="s">
        <v>473</v>
      </c>
      <c r="D240" s="11" t="s">
        <v>6</v>
      </c>
      <c r="E240" s="11"/>
      <c r="F240" s="11">
        <v>14</v>
      </c>
      <c r="G240" s="12">
        <f t="shared" si="13"/>
        <v>0</v>
      </c>
    </row>
    <row r="241" spans="1:7" ht="41.4">
      <c r="A241" s="37">
        <f t="shared" si="22"/>
        <v>84</v>
      </c>
      <c r="B241" s="135" t="s">
        <v>562</v>
      </c>
      <c r="C241" s="10" t="s">
        <v>474</v>
      </c>
      <c r="D241" s="11" t="s">
        <v>6</v>
      </c>
      <c r="E241" s="11"/>
      <c r="F241" s="11">
        <v>1</v>
      </c>
      <c r="G241" s="12">
        <f t="shared" si="13"/>
        <v>0</v>
      </c>
    </row>
    <row r="242" spans="1:7" ht="41.4">
      <c r="A242" s="37">
        <f t="shared" si="22"/>
        <v>85</v>
      </c>
      <c r="B242" s="135" t="s">
        <v>563</v>
      </c>
      <c r="C242" s="10" t="s">
        <v>475</v>
      </c>
      <c r="D242" s="11" t="s">
        <v>6</v>
      </c>
      <c r="E242" s="11"/>
      <c r="F242" s="11">
        <v>1</v>
      </c>
      <c r="G242" s="12">
        <f t="shared" si="13"/>
        <v>0</v>
      </c>
    </row>
    <row r="243" spans="1:7" ht="41.4">
      <c r="A243" s="37">
        <f t="shared" si="22"/>
        <v>86</v>
      </c>
      <c r="B243" s="135" t="s">
        <v>564</v>
      </c>
      <c r="C243" s="10" t="s">
        <v>476</v>
      </c>
      <c r="D243" s="11" t="s">
        <v>6</v>
      </c>
      <c r="E243" s="11"/>
      <c r="F243" s="11">
        <v>1</v>
      </c>
      <c r="G243" s="12">
        <f t="shared" si="13"/>
        <v>0</v>
      </c>
    </row>
    <row r="244" spans="1:7" ht="41.4">
      <c r="A244" s="37">
        <f t="shared" si="22"/>
        <v>87</v>
      </c>
      <c r="B244" s="135" t="s">
        <v>565</v>
      </c>
      <c r="C244" s="10" t="s">
        <v>477</v>
      </c>
      <c r="D244" s="11" t="s">
        <v>6</v>
      </c>
      <c r="E244" s="11"/>
      <c r="F244" s="11">
        <v>2</v>
      </c>
      <c r="G244" s="12">
        <f t="shared" si="13"/>
        <v>0</v>
      </c>
    </row>
    <row r="245" spans="1:7" ht="41.4">
      <c r="A245" s="37">
        <f t="shared" si="22"/>
        <v>88</v>
      </c>
      <c r="B245" s="135" t="s">
        <v>566</v>
      </c>
      <c r="C245" s="10" t="s">
        <v>478</v>
      </c>
      <c r="D245" s="11" t="s">
        <v>6</v>
      </c>
      <c r="E245" s="11"/>
      <c r="F245" s="11">
        <v>1</v>
      </c>
      <c r="G245" s="12">
        <f t="shared" si="13"/>
        <v>0</v>
      </c>
    </row>
    <row r="246" spans="1:7" ht="41.4">
      <c r="A246" s="37">
        <f t="shared" si="22"/>
        <v>89</v>
      </c>
      <c r="B246" s="135" t="s">
        <v>567</v>
      </c>
      <c r="C246" s="10" t="s">
        <v>479</v>
      </c>
      <c r="D246" s="11" t="s">
        <v>6</v>
      </c>
      <c r="E246" s="11"/>
      <c r="F246" s="11">
        <v>1</v>
      </c>
      <c r="G246" s="12">
        <f t="shared" si="13"/>
        <v>0</v>
      </c>
    </row>
    <row r="247" spans="1:7" ht="41.4">
      <c r="A247" s="37">
        <f t="shared" si="22"/>
        <v>90</v>
      </c>
      <c r="B247" s="135" t="s">
        <v>568</v>
      </c>
      <c r="C247" s="10" t="s">
        <v>480</v>
      </c>
      <c r="D247" s="11" t="s">
        <v>6</v>
      </c>
      <c r="E247" s="11"/>
      <c r="F247" s="11">
        <v>1</v>
      </c>
      <c r="G247" s="12">
        <f t="shared" si="13"/>
        <v>0</v>
      </c>
    </row>
    <row r="248" spans="1:7" ht="41.4">
      <c r="A248" s="37">
        <f t="shared" si="22"/>
        <v>91</v>
      </c>
      <c r="B248" s="135" t="s">
        <v>569</v>
      </c>
      <c r="C248" s="10" t="s">
        <v>481</v>
      </c>
      <c r="D248" s="11" t="s">
        <v>6</v>
      </c>
      <c r="E248" s="11"/>
      <c r="F248" s="11">
        <v>1</v>
      </c>
      <c r="G248" s="12">
        <f t="shared" si="13"/>
        <v>0</v>
      </c>
    </row>
    <row r="249" spans="1:7" ht="41.4">
      <c r="A249" s="37">
        <f t="shared" si="22"/>
        <v>92</v>
      </c>
      <c r="B249" s="135" t="s">
        <v>570</v>
      </c>
      <c r="C249" s="10" t="s">
        <v>482</v>
      </c>
      <c r="D249" s="11" t="s">
        <v>6</v>
      </c>
      <c r="E249" s="11"/>
      <c r="F249" s="11">
        <v>1</v>
      </c>
      <c r="G249" s="12">
        <f t="shared" si="13"/>
        <v>0</v>
      </c>
    </row>
    <row r="250" spans="1:7" ht="41.4">
      <c r="A250" s="37">
        <f t="shared" si="22"/>
        <v>93</v>
      </c>
      <c r="B250" s="135" t="s">
        <v>571</v>
      </c>
      <c r="C250" s="10" t="s">
        <v>483</v>
      </c>
      <c r="D250" s="11" t="s">
        <v>6</v>
      </c>
      <c r="E250" s="11"/>
      <c r="F250" s="11">
        <v>3</v>
      </c>
      <c r="G250" s="12">
        <f t="shared" si="13"/>
        <v>0</v>
      </c>
    </row>
    <row r="251" spans="1:7" ht="41.4">
      <c r="A251" s="37">
        <f t="shared" si="22"/>
        <v>94</v>
      </c>
      <c r="B251" s="135" t="s">
        <v>572</v>
      </c>
      <c r="C251" s="10" t="s">
        <v>484</v>
      </c>
      <c r="D251" s="11" t="s">
        <v>6</v>
      </c>
      <c r="E251" s="11"/>
      <c r="F251" s="11">
        <v>3</v>
      </c>
      <c r="G251" s="12">
        <f t="shared" si="13"/>
        <v>0</v>
      </c>
    </row>
    <row r="252" spans="1:7" ht="41.4">
      <c r="A252" s="37">
        <f t="shared" si="22"/>
        <v>95</v>
      </c>
      <c r="B252" s="135" t="s">
        <v>573</v>
      </c>
      <c r="C252" s="10" t="s">
        <v>485</v>
      </c>
      <c r="D252" s="11" t="s">
        <v>6</v>
      </c>
      <c r="E252" s="11"/>
      <c r="F252" s="11">
        <v>1</v>
      </c>
      <c r="G252" s="12">
        <f t="shared" si="13"/>
        <v>0</v>
      </c>
    </row>
    <row r="253" spans="1:7" ht="41.4">
      <c r="A253" s="37">
        <f t="shared" si="22"/>
        <v>96</v>
      </c>
      <c r="B253" s="135" t="s">
        <v>574</v>
      </c>
      <c r="C253" s="10" t="s">
        <v>486</v>
      </c>
      <c r="D253" s="11" t="s">
        <v>6</v>
      </c>
      <c r="E253" s="11"/>
      <c r="F253" s="11">
        <v>1</v>
      </c>
      <c r="G253" s="12">
        <f t="shared" si="13"/>
        <v>0</v>
      </c>
    </row>
    <row r="254" spans="1:7" ht="41.4">
      <c r="A254" s="37">
        <f t="shared" si="22"/>
        <v>97</v>
      </c>
      <c r="B254" s="135" t="s">
        <v>575</v>
      </c>
      <c r="C254" s="10" t="s">
        <v>487</v>
      </c>
      <c r="D254" s="11" t="s">
        <v>6</v>
      </c>
      <c r="E254" s="11"/>
      <c r="F254" s="11">
        <v>1</v>
      </c>
      <c r="G254" s="12">
        <f t="shared" si="13"/>
        <v>0</v>
      </c>
    </row>
    <row r="255" spans="1:7" ht="41.4">
      <c r="A255" s="37">
        <f t="shared" si="22"/>
        <v>98</v>
      </c>
      <c r="B255" s="135" t="s">
        <v>576</v>
      </c>
      <c r="C255" s="10" t="s">
        <v>488</v>
      </c>
      <c r="D255" s="11" t="s">
        <v>6</v>
      </c>
      <c r="E255" s="11"/>
      <c r="F255" s="11">
        <v>5</v>
      </c>
      <c r="G255" s="12">
        <f t="shared" si="13"/>
        <v>0</v>
      </c>
    </row>
    <row r="256" spans="1:7" ht="41.4">
      <c r="A256" s="37">
        <f t="shared" si="22"/>
        <v>99</v>
      </c>
      <c r="B256" s="135" t="s">
        <v>577</v>
      </c>
      <c r="C256" s="10" t="s">
        <v>489</v>
      </c>
      <c r="D256" s="11" t="s">
        <v>6</v>
      </c>
      <c r="E256" s="11"/>
      <c r="F256" s="11">
        <v>8</v>
      </c>
      <c r="G256" s="12">
        <f t="shared" si="13"/>
        <v>0</v>
      </c>
    </row>
    <row r="257" spans="1:7" ht="41.4">
      <c r="A257" s="37">
        <f t="shared" si="22"/>
        <v>100</v>
      </c>
      <c r="B257" s="135" t="s">
        <v>578</v>
      </c>
      <c r="C257" s="10" t="s">
        <v>490</v>
      </c>
      <c r="D257" s="11" t="s">
        <v>6</v>
      </c>
      <c r="E257" s="11"/>
      <c r="F257" s="11">
        <v>23</v>
      </c>
      <c r="G257" s="12">
        <f t="shared" si="13"/>
        <v>0</v>
      </c>
    </row>
    <row r="258" spans="1:7" ht="41.4">
      <c r="A258" s="37">
        <f t="shared" si="22"/>
        <v>101</v>
      </c>
      <c r="B258" s="135" t="s">
        <v>579</v>
      </c>
      <c r="C258" s="10" t="s">
        <v>491</v>
      </c>
      <c r="D258" s="11" t="s">
        <v>6</v>
      </c>
      <c r="E258" s="11"/>
      <c r="F258" s="11">
        <v>8</v>
      </c>
      <c r="G258" s="12">
        <f t="shared" si="13"/>
        <v>0</v>
      </c>
    </row>
    <row r="259" spans="1:7" ht="41.4">
      <c r="A259" s="37">
        <f t="shared" si="22"/>
        <v>102</v>
      </c>
      <c r="B259" s="135" t="s">
        <v>580</v>
      </c>
      <c r="C259" s="10" t="s">
        <v>492</v>
      </c>
      <c r="D259" s="11" t="s">
        <v>6</v>
      </c>
      <c r="E259" s="11"/>
      <c r="F259" s="11">
        <v>2</v>
      </c>
      <c r="G259" s="12">
        <f t="shared" si="13"/>
        <v>0</v>
      </c>
    </row>
    <row r="260" spans="1:7" ht="41.4">
      <c r="A260" s="37">
        <f t="shared" si="22"/>
        <v>103</v>
      </c>
      <c r="B260" s="135" t="s">
        <v>581</v>
      </c>
      <c r="C260" s="10" t="s">
        <v>493</v>
      </c>
      <c r="D260" s="11" t="s">
        <v>6</v>
      </c>
      <c r="E260" s="11"/>
      <c r="F260" s="11">
        <v>1</v>
      </c>
      <c r="G260" s="12">
        <f t="shared" si="13"/>
        <v>0</v>
      </c>
    </row>
    <row r="261" spans="1:7" ht="41.4">
      <c r="A261" s="37">
        <f t="shared" si="22"/>
        <v>104</v>
      </c>
      <c r="B261" s="135" t="s">
        <v>582</v>
      </c>
      <c r="C261" s="10" t="s">
        <v>494</v>
      </c>
      <c r="D261" s="11" t="s">
        <v>6</v>
      </c>
      <c r="E261" s="11"/>
      <c r="F261" s="11">
        <v>2</v>
      </c>
      <c r="G261" s="12">
        <f t="shared" si="13"/>
        <v>0</v>
      </c>
    </row>
    <row r="262" spans="1:7" ht="41.4">
      <c r="A262" s="37">
        <f t="shared" si="22"/>
        <v>105</v>
      </c>
      <c r="B262" s="135" t="s">
        <v>583</v>
      </c>
      <c r="C262" s="10" t="s">
        <v>495</v>
      </c>
      <c r="D262" s="11" t="s">
        <v>6</v>
      </c>
      <c r="E262" s="11"/>
      <c r="F262" s="11">
        <v>1</v>
      </c>
      <c r="G262" s="12">
        <f>E262*F262</f>
        <v>0</v>
      </c>
    </row>
    <row r="263" spans="1:7" ht="41.4">
      <c r="A263" s="37">
        <f t="shared" si="22"/>
        <v>106</v>
      </c>
      <c r="B263" s="135" t="s">
        <v>584</v>
      </c>
      <c r="C263" s="10" t="s">
        <v>496</v>
      </c>
      <c r="D263" s="11" t="s">
        <v>6</v>
      </c>
      <c r="E263" s="11"/>
      <c r="F263" s="11">
        <v>1</v>
      </c>
      <c r="G263" s="12">
        <f>E263*F263</f>
        <v>0</v>
      </c>
    </row>
    <row r="264" spans="1:7" ht="41.4">
      <c r="A264" s="37">
        <f t="shared" si="22"/>
        <v>107</v>
      </c>
      <c r="B264" s="135" t="s">
        <v>585</v>
      </c>
      <c r="C264" s="10" t="s">
        <v>497</v>
      </c>
      <c r="D264" s="11" t="s">
        <v>6</v>
      </c>
      <c r="E264" s="11"/>
      <c r="F264" s="11">
        <v>1</v>
      </c>
      <c r="G264" s="12">
        <f>E264*F264</f>
        <v>0</v>
      </c>
    </row>
    <row r="265" spans="1:7" ht="41.4">
      <c r="A265" s="37">
        <f t="shared" si="22"/>
        <v>108</v>
      </c>
      <c r="B265" s="135" t="s">
        <v>586</v>
      </c>
      <c r="C265" s="10" t="s">
        <v>498</v>
      </c>
      <c r="D265" s="11" t="s">
        <v>6</v>
      </c>
      <c r="E265" s="11"/>
      <c r="F265" s="11">
        <v>1</v>
      </c>
      <c r="G265" s="12">
        <f t="shared" ref="G265:G270" si="23">E265*F265</f>
        <v>0</v>
      </c>
    </row>
    <row r="266" spans="1:7" ht="41.4">
      <c r="A266" s="37">
        <f t="shared" si="22"/>
        <v>109</v>
      </c>
      <c r="B266" s="135" t="s">
        <v>587</v>
      </c>
      <c r="C266" s="10" t="s">
        <v>499</v>
      </c>
      <c r="D266" s="11" t="s">
        <v>6</v>
      </c>
      <c r="E266" s="11"/>
      <c r="F266" s="11">
        <v>8</v>
      </c>
      <c r="G266" s="12">
        <f t="shared" si="23"/>
        <v>0</v>
      </c>
    </row>
    <row r="267" spans="1:7" ht="27.6">
      <c r="A267" s="37">
        <f t="shared" si="22"/>
        <v>110</v>
      </c>
      <c r="B267" s="135" t="s">
        <v>588</v>
      </c>
      <c r="C267" s="10" t="s">
        <v>500</v>
      </c>
      <c r="D267" s="11" t="s">
        <v>6</v>
      </c>
      <c r="E267" s="11"/>
      <c r="F267" s="11">
        <v>1</v>
      </c>
      <c r="G267" s="12">
        <f t="shared" si="23"/>
        <v>0</v>
      </c>
    </row>
    <row r="268" spans="1:7" ht="27.6">
      <c r="A268" s="37">
        <f t="shared" si="22"/>
        <v>111</v>
      </c>
      <c r="B268" s="135" t="s">
        <v>589</v>
      </c>
      <c r="C268" s="10" t="s">
        <v>501</v>
      </c>
      <c r="D268" s="11" t="s">
        <v>6</v>
      </c>
      <c r="E268" s="11"/>
      <c r="F268" s="11">
        <v>1</v>
      </c>
      <c r="G268" s="12">
        <f t="shared" si="23"/>
        <v>0</v>
      </c>
    </row>
    <row r="269" spans="1:7" ht="15.75" customHeight="1">
      <c r="A269" s="37">
        <f t="shared" si="22"/>
        <v>112</v>
      </c>
      <c r="B269" s="135" t="s">
        <v>590</v>
      </c>
      <c r="C269" s="10" t="s">
        <v>502</v>
      </c>
      <c r="D269" s="11" t="s">
        <v>6</v>
      </c>
      <c r="E269" s="11"/>
      <c r="F269" s="11">
        <v>11</v>
      </c>
      <c r="G269" s="12">
        <f t="shared" si="23"/>
        <v>0</v>
      </c>
    </row>
    <row r="270" spans="1:7" ht="27.6">
      <c r="A270" s="37">
        <f t="shared" si="22"/>
        <v>113</v>
      </c>
      <c r="B270" s="135" t="s">
        <v>591</v>
      </c>
      <c r="C270" s="10" t="s">
        <v>902</v>
      </c>
      <c r="D270" s="11" t="s">
        <v>6</v>
      </c>
      <c r="E270" s="11"/>
      <c r="F270" s="11">
        <v>11</v>
      </c>
      <c r="G270" s="12">
        <f t="shared" si="23"/>
        <v>0</v>
      </c>
    </row>
    <row r="271" spans="1:7">
      <c r="A271" s="37"/>
      <c r="B271" s="135"/>
      <c r="C271" s="10" t="s">
        <v>503</v>
      </c>
      <c r="D271" s="11"/>
      <c r="E271" s="11"/>
      <c r="F271" s="11"/>
      <c r="G271" s="12"/>
    </row>
    <row r="272" spans="1:7" ht="41.4">
      <c r="A272" s="37">
        <v>114</v>
      </c>
      <c r="B272" s="135" t="s">
        <v>592</v>
      </c>
      <c r="C272" s="10" t="s">
        <v>504</v>
      </c>
      <c r="D272" s="11" t="s">
        <v>6</v>
      </c>
      <c r="E272" s="11"/>
      <c r="F272" s="11">
        <v>3</v>
      </c>
      <c r="G272" s="12">
        <f t="shared" ref="G272:G295" si="24">E272*F272</f>
        <v>0</v>
      </c>
    </row>
    <row r="273" spans="1:7" ht="41.4">
      <c r="A273" s="37">
        <f>A272+1</f>
        <v>115</v>
      </c>
      <c r="B273" s="135" t="s">
        <v>593</v>
      </c>
      <c r="C273" s="10" t="s">
        <v>505</v>
      </c>
      <c r="D273" s="11" t="s">
        <v>6</v>
      </c>
      <c r="E273" s="11"/>
      <c r="F273" s="11">
        <v>2</v>
      </c>
      <c r="G273" s="12">
        <f t="shared" si="24"/>
        <v>0</v>
      </c>
    </row>
    <row r="274" spans="1:7" ht="41.4">
      <c r="A274" s="37">
        <f t="shared" ref="A274:A310" si="25">A273+1</f>
        <v>116</v>
      </c>
      <c r="B274" s="135" t="s">
        <v>594</v>
      </c>
      <c r="C274" s="10" t="s">
        <v>506</v>
      </c>
      <c r="D274" s="11" t="s">
        <v>6</v>
      </c>
      <c r="E274" s="11"/>
      <c r="F274" s="11">
        <v>3</v>
      </c>
      <c r="G274" s="12">
        <f t="shared" si="24"/>
        <v>0</v>
      </c>
    </row>
    <row r="275" spans="1:7" ht="41.4">
      <c r="A275" s="37">
        <f t="shared" si="25"/>
        <v>117</v>
      </c>
      <c r="B275" s="135" t="s">
        <v>595</v>
      </c>
      <c r="C275" s="10" t="s">
        <v>507</v>
      </c>
      <c r="D275" s="11" t="s">
        <v>6</v>
      </c>
      <c r="E275" s="11"/>
      <c r="F275" s="11">
        <v>4</v>
      </c>
      <c r="G275" s="12">
        <f t="shared" si="24"/>
        <v>0</v>
      </c>
    </row>
    <row r="276" spans="1:7" ht="41.4">
      <c r="A276" s="37">
        <f t="shared" si="25"/>
        <v>118</v>
      </c>
      <c r="B276" s="135" t="s">
        <v>596</v>
      </c>
      <c r="C276" s="10" t="s">
        <v>508</v>
      </c>
      <c r="D276" s="11" t="s">
        <v>6</v>
      </c>
      <c r="E276" s="11"/>
      <c r="F276" s="11">
        <v>1</v>
      </c>
      <c r="G276" s="12">
        <f t="shared" si="24"/>
        <v>0</v>
      </c>
    </row>
    <row r="277" spans="1:7" ht="41.4">
      <c r="A277" s="37">
        <f t="shared" si="25"/>
        <v>119</v>
      </c>
      <c r="B277" s="135" t="s">
        <v>597</v>
      </c>
      <c r="C277" s="10" t="s">
        <v>509</v>
      </c>
      <c r="D277" s="11" t="s">
        <v>6</v>
      </c>
      <c r="E277" s="11"/>
      <c r="F277" s="11">
        <v>7</v>
      </c>
      <c r="G277" s="12">
        <f t="shared" si="24"/>
        <v>0</v>
      </c>
    </row>
    <row r="278" spans="1:7" ht="41.4">
      <c r="A278" s="37">
        <f t="shared" si="25"/>
        <v>120</v>
      </c>
      <c r="B278" s="135" t="s">
        <v>598</v>
      </c>
      <c r="C278" s="10" t="s">
        <v>510</v>
      </c>
      <c r="D278" s="11" t="s">
        <v>6</v>
      </c>
      <c r="E278" s="11"/>
      <c r="F278" s="11">
        <v>1</v>
      </c>
      <c r="G278" s="12">
        <f t="shared" si="24"/>
        <v>0</v>
      </c>
    </row>
    <row r="279" spans="1:7" ht="41.4">
      <c r="A279" s="37">
        <f t="shared" si="25"/>
        <v>121</v>
      </c>
      <c r="B279" s="135" t="s">
        <v>599</v>
      </c>
      <c r="C279" s="10" t="s">
        <v>511</v>
      </c>
      <c r="D279" s="11" t="s">
        <v>6</v>
      </c>
      <c r="E279" s="11"/>
      <c r="F279" s="11">
        <v>2</v>
      </c>
      <c r="G279" s="12">
        <f t="shared" si="24"/>
        <v>0</v>
      </c>
    </row>
    <row r="280" spans="1:7" ht="41.4">
      <c r="A280" s="37">
        <f t="shared" si="25"/>
        <v>122</v>
      </c>
      <c r="B280" s="135" t="s">
        <v>600</v>
      </c>
      <c r="C280" s="10" t="s">
        <v>512</v>
      </c>
      <c r="D280" s="11" t="s">
        <v>6</v>
      </c>
      <c r="E280" s="11"/>
      <c r="F280" s="11">
        <v>2</v>
      </c>
      <c r="G280" s="12">
        <f t="shared" si="24"/>
        <v>0</v>
      </c>
    </row>
    <row r="281" spans="1:7" ht="41.4">
      <c r="A281" s="37">
        <f t="shared" si="25"/>
        <v>123</v>
      </c>
      <c r="B281" s="135" t="s">
        <v>601</v>
      </c>
      <c r="C281" s="10" t="s">
        <v>513</v>
      </c>
      <c r="D281" s="11" t="s">
        <v>6</v>
      </c>
      <c r="E281" s="11"/>
      <c r="F281" s="11">
        <v>2</v>
      </c>
      <c r="G281" s="12">
        <f t="shared" si="24"/>
        <v>0</v>
      </c>
    </row>
    <row r="282" spans="1:7" ht="41.4">
      <c r="A282" s="37">
        <f t="shared" si="25"/>
        <v>124</v>
      </c>
      <c r="B282" s="135" t="s">
        <v>602</v>
      </c>
      <c r="C282" s="10" t="s">
        <v>514</v>
      </c>
      <c r="D282" s="11" t="s">
        <v>6</v>
      </c>
      <c r="E282" s="11"/>
      <c r="F282" s="11">
        <v>1</v>
      </c>
      <c r="G282" s="12">
        <f t="shared" si="24"/>
        <v>0</v>
      </c>
    </row>
    <row r="283" spans="1:7" ht="41.4">
      <c r="A283" s="37">
        <f t="shared" si="25"/>
        <v>125</v>
      </c>
      <c r="B283" s="135" t="s">
        <v>603</v>
      </c>
      <c r="C283" s="10" t="s">
        <v>515</v>
      </c>
      <c r="D283" s="11" t="s">
        <v>6</v>
      </c>
      <c r="E283" s="11"/>
      <c r="F283" s="11">
        <v>1</v>
      </c>
      <c r="G283" s="12">
        <f t="shared" si="24"/>
        <v>0</v>
      </c>
    </row>
    <row r="284" spans="1:7" ht="41.4">
      <c r="A284" s="37">
        <f t="shared" si="25"/>
        <v>126</v>
      </c>
      <c r="B284" s="135" t="s">
        <v>604</v>
      </c>
      <c r="C284" s="10" t="s">
        <v>516</v>
      </c>
      <c r="D284" s="11" t="s">
        <v>6</v>
      </c>
      <c r="E284" s="11"/>
      <c r="F284" s="11">
        <v>1</v>
      </c>
      <c r="G284" s="12">
        <f t="shared" si="24"/>
        <v>0</v>
      </c>
    </row>
    <row r="285" spans="1:7" ht="41.4">
      <c r="A285" s="37">
        <f t="shared" si="25"/>
        <v>127</v>
      </c>
      <c r="B285" s="135" t="s">
        <v>605</v>
      </c>
      <c r="C285" s="10" t="s">
        <v>517</v>
      </c>
      <c r="D285" s="11" t="s">
        <v>6</v>
      </c>
      <c r="E285" s="11"/>
      <c r="F285" s="11">
        <v>1</v>
      </c>
      <c r="G285" s="12">
        <f t="shared" si="24"/>
        <v>0</v>
      </c>
    </row>
    <row r="286" spans="1:7" ht="41.4">
      <c r="A286" s="37">
        <f t="shared" si="25"/>
        <v>128</v>
      </c>
      <c r="B286" s="135" t="s">
        <v>606</v>
      </c>
      <c r="C286" s="10" t="s">
        <v>518</v>
      </c>
      <c r="D286" s="11" t="s">
        <v>6</v>
      </c>
      <c r="E286" s="11"/>
      <c r="F286" s="11">
        <v>3</v>
      </c>
      <c r="G286" s="12">
        <f t="shared" si="24"/>
        <v>0</v>
      </c>
    </row>
    <row r="287" spans="1:7" ht="41.4">
      <c r="A287" s="37">
        <f t="shared" si="25"/>
        <v>129</v>
      </c>
      <c r="B287" s="135" t="s">
        <v>607</v>
      </c>
      <c r="C287" s="10" t="s">
        <v>522</v>
      </c>
      <c r="D287" s="11" t="s">
        <v>6</v>
      </c>
      <c r="E287" s="11"/>
      <c r="F287" s="11">
        <v>1</v>
      </c>
      <c r="G287" s="12">
        <f t="shared" ref="G287:G288" si="26">E287*F287</f>
        <v>0</v>
      </c>
    </row>
    <row r="288" spans="1:7" ht="41.4">
      <c r="A288" s="37">
        <f t="shared" si="25"/>
        <v>130</v>
      </c>
      <c r="B288" s="135" t="s">
        <v>608</v>
      </c>
      <c r="C288" s="10" t="s">
        <v>523</v>
      </c>
      <c r="D288" s="11" t="s">
        <v>6</v>
      </c>
      <c r="E288" s="11"/>
      <c r="F288" s="11">
        <v>1</v>
      </c>
      <c r="G288" s="12">
        <f t="shared" si="26"/>
        <v>0</v>
      </c>
    </row>
    <row r="289" spans="1:7" ht="41.4">
      <c r="A289" s="37">
        <f t="shared" si="25"/>
        <v>131</v>
      </c>
      <c r="B289" s="135" t="s">
        <v>609</v>
      </c>
      <c r="C289" s="10" t="s">
        <v>519</v>
      </c>
      <c r="D289" s="11" t="s">
        <v>6</v>
      </c>
      <c r="E289" s="11"/>
      <c r="F289" s="11">
        <v>11</v>
      </c>
      <c r="G289" s="12">
        <f t="shared" si="24"/>
        <v>0</v>
      </c>
    </row>
    <row r="290" spans="1:7" ht="42.75" customHeight="1">
      <c r="A290" s="37">
        <f t="shared" si="25"/>
        <v>132</v>
      </c>
      <c r="B290" s="135" t="s">
        <v>610</v>
      </c>
      <c r="C290" s="10" t="s">
        <v>520</v>
      </c>
      <c r="D290" s="11" t="s">
        <v>6</v>
      </c>
      <c r="E290" s="11"/>
      <c r="F290" s="11">
        <v>5</v>
      </c>
      <c r="G290" s="12">
        <f t="shared" si="24"/>
        <v>0</v>
      </c>
    </row>
    <row r="291" spans="1:7" ht="41.4">
      <c r="A291" s="37">
        <f t="shared" si="25"/>
        <v>133</v>
      </c>
      <c r="B291" s="135" t="s">
        <v>611</v>
      </c>
      <c r="C291" s="10" t="s">
        <v>521</v>
      </c>
      <c r="D291" s="11" t="s">
        <v>6</v>
      </c>
      <c r="E291" s="11"/>
      <c r="F291" s="11">
        <v>9</v>
      </c>
      <c r="G291" s="12">
        <f t="shared" si="24"/>
        <v>0</v>
      </c>
    </row>
    <row r="292" spans="1:7" ht="41.4">
      <c r="A292" s="37">
        <f t="shared" si="25"/>
        <v>134</v>
      </c>
      <c r="B292" s="135" t="s">
        <v>612</v>
      </c>
      <c r="C292" s="10" t="s">
        <v>524</v>
      </c>
      <c r="D292" s="11" t="s">
        <v>6</v>
      </c>
      <c r="E292" s="11"/>
      <c r="F292" s="11">
        <v>1</v>
      </c>
      <c r="G292" s="12">
        <f t="shared" si="24"/>
        <v>0</v>
      </c>
    </row>
    <row r="293" spans="1:7" ht="41.4">
      <c r="A293" s="37">
        <f t="shared" si="25"/>
        <v>135</v>
      </c>
      <c r="B293" s="135" t="s">
        <v>613</v>
      </c>
      <c r="C293" s="10" t="s">
        <v>525</v>
      </c>
      <c r="D293" s="11" t="s">
        <v>6</v>
      </c>
      <c r="E293" s="11"/>
      <c r="F293" s="11">
        <v>1</v>
      </c>
      <c r="G293" s="12">
        <f t="shared" si="24"/>
        <v>0</v>
      </c>
    </row>
    <row r="294" spans="1:7" ht="41.4">
      <c r="A294" s="37">
        <f t="shared" si="25"/>
        <v>136</v>
      </c>
      <c r="B294" s="135" t="s">
        <v>614</v>
      </c>
      <c r="C294" s="10" t="s">
        <v>526</v>
      </c>
      <c r="D294" s="11" t="s">
        <v>6</v>
      </c>
      <c r="E294" s="11"/>
      <c r="F294" s="11">
        <v>1</v>
      </c>
      <c r="G294" s="12">
        <f t="shared" si="24"/>
        <v>0</v>
      </c>
    </row>
    <row r="295" spans="1:7" ht="41.4">
      <c r="A295" s="37">
        <f t="shared" si="25"/>
        <v>137</v>
      </c>
      <c r="B295" s="135" t="s">
        <v>615</v>
      </c>
      <c r="C295" s="10" t="s">
        <v>527</v>
      </c>
      <c r="D295" s="11" t="s">
        <v>6</v>
      </c>
      <c r="E295" s="11"/>
      <c r="F295" s="11">
        <v>1</v>
      </c>
      <c r="G295" s="12">
        <f t="shared" si="24"/>
        <v>0</v>
      </c>
    </row>
    <row r="296" spans="1:7" ht="41.4">
      <c r="A296" s="37">
        <f t="shared" si="25"/>
        <v>138</v>
      </c>
      <c r="B296" s="135" t="s">
        <v>616</v>
      </c>
      <c r="C296" s="10" t="s">
        <v>528</v>
      </c>
      <c r="D296" s="11" t="s">
        <v>6</v>
      </c>
      <c r="E296" s="11"/>
      <c r="F296" s="11">
        <v>1</v>
      </c>
      <c r="G296" s="12">
        <f t="shared" ref="G296:G310" si="27">E296*F296</f>
        <v>0</v>
      </c>
    </row>
    <row r="297" spans="1:7" ht="41.4">
      <c r="A297" s="37">
        <f t="shared" si="25"/>
        <v>139</v>
      </c>
      <c r="B297" s="135" t="s">
        <v>617</v>
      </c>
      <c r="C297" s="10" t="s">
        <v>529</v>
      </c>
      <c r="D297" s="11" t="s">
        <v>6</v>
      </c>
      <c r="E297" s="11"/>
      <c r="F297" s="11">
        <v>1</v>
      </c>
      <c r="G297" s="12">
        <f t="shared" si="27"/>
        <v>0</v>
      </c>
    </row>
    <row r="298" spans="1:7" ht="41.4">
      <c r="A298" s="37">
        <f t="shared" si="25"/>
        <v>140</v>
      </c>
      <c r="B298" s="135" t="s">
        <v>618</v>
      </c>
      <c r="C298" s="10" t="s">
        <v>530</v>
      </c>
      <c r="D298" s="11" t="s">
        <v>6</v>
      </c>
      <c r="E298" s="11"/>
      <c r="F298" s="11">
        <v>3</v>
      </c>
      <c r="G298" s="12">
        <f t="shared" si="27"/>
        <v>0</v>
      </c>
    </row>
    <row r="299" spans="1:7" ht="41.4">
      <c r="A299" s="37">
        <f t="shared" si="25"/>
        <v>141</v>
      </c>
      <c r="B299" s="135" t="s">
        <v>619</v>
      </c>
      <c r="C299" s="10" t="s">
        <v>531</v>
      </c>
      <c r="D299" s="11" t="s">
        <v>6</v>
      </c>
      <c r="E299" s="11"/>
      <c r="F299" s="11">
        <v>11</v>
      </c>
      <c r="G299" s="12">
        <f t="shared" si="27"/>
        <v>0</v>
      </c>
    </row>
    <row r="300" spans="1:7" ht="41.4">
      <c r="A300" s="37">
        <f t="shared" si="25"/>
        <v>142</v>
      </c>
      <c r="B300" s="135" t="s">
        <v>620</v>
      </c>
      <c r="C300" s="10" t="s">
        <v>532</v>
      </c>
      <c r="D300" s="11" t="s">
        <v>6</v>
      </c>
      <c r="E300" s="11"/>
      <c r="F300" s="11">
        <v>1</v>
      </c>
      <c r="G300" s="12">
        <f t="shared" si="27"/>
        <v>0</v>
      </c>
    </row>
    <row r="301" spans="1:7" ht="41.4">
      <c r="A301" s="37">
        <f t="shared" si="25"/>
        <v>143</v>
      </c>
      <c r="B301" s="135" t="s">
        <v>621</v>
      </c>
      <c r="C301" s="10" t="s">
        <v>533</v>
      </c>
      <c r="D301" s="11" t="s">
        <v>6</v>
      </c>
      <c r="E301" s="11"/>
      <c r="F301" s="11">
        <v>2</v>
      </c>
      <c r="G301" s="12">
        <f t="shared" si="27"/>
        <v>0</v>
      </c>
    </row>
    <row r="302" spans="1:7" ht="41.4">
      <c r="A302" s="37">
        <f t="shared" si="25"/>
        <v>144</v>
      </c>
      <c r="B302" s="135" t="s">
        <v>622</v>
      </c>
      <c r="C302" s="10" t="s">
        <v>534</v>
      </c>
      <c r="D302" s="11" t="s">
        <v>6</v>
      </c>
      <c r="E302" s="11"/>
      <c r="F302" s="11">
        <v>2</v>
      </c>
      <c r="G302" s="12">
        <f t="shared" si="27"/>
        <v>0</v>
      </c>
    </row>
    <row r="303" spans="1:7" ht="41.4">
      <c r="A303" s="37">
        <f t="shared" si="25"/>
        <v>145</v>
      </c>
      <c r="B303" s="135" t="s">
        <v>623</v>
      </c>
      <c r="C303" s="10" t="s">
        <v>535</v>
      </c>
      <c r="D303" s="11" t="s">
        <v>6</v>
      </c>
      <c r="E303" s="11"/>
      <c r="F303" s="11">
        <v>1</v>
      </c>
      <c r="G303" s="12">
        <f t="shared" si="27"/>
        <v>0</v>
      </c>
    </row>
    <row r="304" spans="1:7" ht="41.4">
      <c r="A304" s="37">
        <f t="shared" si="25"/>
        <v>146</v>
      </c>
      <c r="B304" s="135" t="s">
        <v>624</v>
      </c>
      <c r="C304" s="10" t="s">
        <v>537</v>
      </c>
      <c r="D304" s="11" t="s">
        <v>6</v>
      </c>
      <c r="E304" s="11"/>
      <c r="F304" s="11">
        <v>2</v>
      </c>
      <c r="G304" s="12">
        <f t="shared" si="27"/>
        <v>0</v>
      </c>
    </row>
    <row r="305" spans="1:7" ht="41.4">
      <c r="A305" s="37">
        <f t="shared" si="25"/>
        <v>147</v>
      </c>
      <c r="B305" s="135" t="s">
        <v>625</v>
      </c>
      <c r="C305" s="10" t="s">
        <v>536</v>
      </c>
      <c r="D305" s="11" t="s">
        <v>6</v>
      </c>
      <c r="E305" s="11"/>
      <c r="F305" s="11">
        <v>1</v>
      </c>
      <c r="G305" s="12">
        <f t="shared" si="27"/>
        <v>0</v>
      </c>
    </row>
    <row r="306" spans="1:7" ht="41.4">
      <c r="A306" s="37">
        <f t="shared" si="25"/>
        <v>148</v>
      </c>
      <c r="B306" s="135" t="s">
        <v>626</v>
      </c>
      <c r="C306" s="10" t="s">
        <v>539</v>
      </c>
      <c r="D306" s="11" t="s">
        <v>6</v>
      </c>
      <c r="E306" s="11"/>
      <c r="F306" s="11">
        <v>1</v>
      </c>
      <c r="G306" s="12">
        <f t="shared" si="27"/>
        <v>0</v>
      </c>
    </row>
    <row r="307" spans="1:7" ht="41.4">
      <c r="A307" s="37">
        <f t="shared" si="25"/>
        <v>149</v>
      </c>
      <c r="B307" s="135" t="s">
        <v>627</v>
      </c>
      <c r="C307" s="10" t="s">
        <v>538</v>
      </c>
      <c r="D307" s="11" t="s">
        <v>6</v>
      </c>
      <c r="E307" s="11"/>
      <c r="F307" s="11">
        <v>1</v>
      </c>
      <c r="G307" s="12">
        <f t="shared" si="27"/>
        <v>0</v>
      </c>
    </row>
    <row r="308" spans="1:7" ht="41.4">
      <c r="A308" s="37">
        <f t="shared" si="25"/>
        <v>150</v>
      </c>
      <c r="B308" s="135" t="s">
        <v>628</v>
      </c>
      <c r="C308" s="10" t="s">
        <v>540</v>
      </c>
      <c r="D308" s="11" t="s">
        <v>6</v>
      </c>
      <c r="E308" s="11"/>
      <c r="F308" s="11">
        <v>1</v>
      </c>
      <c r="G308" s="12">
        <f t="shared" si="27"/>
        <v>0</v>
      </c>
    </row>
    <row r="309" spans="1:7" ht="30.75" customHeight="1">
      <c r="A309" s="37">
        <f t="shared" si="25"/>
        <v>151</v>
      </c>
      <c r="B309" s="135" t="s">
        <v>629</v>
      </c>
      <c r="C309" s="10" t="s">
        <v>541</v>
      </c>
      <c r="D309" s="11" t="s">
        <v>542</v>
      </c>
      <c r="E309" s="11"/>
      <c r="F309" s="11">
        <v>19.29</v>
      </c>
      <c r="G309" s="12">
        <f t="shared" si="27"/>
        <v>0</v>
      </c>
    </row>
    <row r="310" spans="1:7" ht="27.75" customHeight="1">
      <c r="A310" s="37">
        <f t="shared" si="25"/>
        <v>152</v>
      </c>
      <c r="B310" s="135" t="s">
        <v>630</v>
      </c>
      <c r="C310" s="10" t="s">
        <v>709</v>
      </c>
      <c r="D310" s="11" t="s">
        <v>542</v>
      </c>
      <c r="E310" s="11"/>
      <c r="F310" s="11">
        <v>7.5</v>
      </c>
      <c r="G310" s="12">
        <f t="shared" si="27"/>
        <v>0</v>
      </c>
    </row>
    <row r="311" spans="1:7" ht="17.25" customHeight="1">
      <c r="A311" s="37"/>
      <c r="B311" s="90"/>
      <c r="C311" s="52" t="s">
        <v>631</v>
      </c>
      <c r="D311" s="45"/>
      <c r="E311" s="45"/>
      <c r="F311" s="18"/>
      <c r="G311" s="31">
        <f>SUM(G223:G310)</f>
        <v>0</v>
      </c>
    </row>
    <row r="312" spans="1:7">
      <c r="A312" s="37"/>
      <c r="B312" s="135"/>
      <c r="C312" s="28"/>
      <c r="D312" s="11"/>
      <c r="E312" s="11"/>
      <c r="F312" s="11"/>
      <c r="G312" s="12"/>
    </row>
    <row r="313" spans="1:7" ht="15.6">
      <c r="A313" s="37"/>
      <c r="B313" s="180" t="s">
        <v>634</v>
      </c>
      <c r="C313" s="180"/>
      <c r="D313" s="180"/>
      <c r="E313" s="180"/>
      <c r="F313" s="180"/>
      <c r="G313" s="180"/>
    </row>
    <row r="314" spans="1:7" ht="41.4">
      <c r="A314" s="37">
        <v>153</v>
      </c>
      <c r="B314" s="135" t="s">
        <v>635</v>
      </c>
      <c r="C314" s="14" t="s">
        <v>632</v>
      </c>
      <c r="D314" s="11" t="s">
        <v>1</v>
      </c>
      <c r="E314" s="11"/>
      <c r="F314" s="11">
        <v>98.15</v>
      </c>
      <c r="G314" s="12">
        <f t="shared" ref="G314:G318" si="28">E314*F314</f>
        <v>0</v>
      </c>
    </row>
    <row r="315" spans="1:7" ht="15.75" customHeight="1">
      <c r="A315" s="37">
        <v>154</v>
      </c>
      <c r="B315" s="135" t="s">
        <v>636</v>
      </c>
      <c r="C315" s="14" t="s">
        <v>633</v>
      </c>
      <c r="D315" s="11" t="s">
        <v>1</v>
      </c>
      <c r="E315" s="11"/>
      <c r="F315" s="11">
        <v>535.33000000000004</v>
      </c>
      <c r="G315" s="12">
        <f t="shared" si="28"/>
        <v>0</v>
      </c>
    </row>
    <row r="316" spans="1:7" ht="55.2">
      <c r="A316" s="37">
        <v>155</v>
      </c>
      <c r="B316" s="135" t="s">
        <v>637</v>
      </c>
      <c r="C316" s="14" t="s">
        <v>639</v>
      </c>
      <c r="D316" s="11"/>
      <c r="E316" s="11"/>
      <c r="F316" s="11"/>
      <c r="G316" s="12"/>
    </row>
    <row r="317" spans="1:7">
      <c r="A317" s="37"/>
      <c r="B317" s="135" t="s">
        <v>642</v>
      </c>
      <c r="C317" s="14" t="s">
        <v>640</v>
      </c>
      <c r="D317" s="11" t="s">
        <v>1</v>
      </c>
      <c r="E317" s="11"/>
      <c r="F317" s="11">
        <f>797.99</f>
        <v>797.99</v>
      </c>
      <c r="G317" s="12">
        <f t="shared" si="28"/>
        <v>0</v>
      </c>
    </row>
    <row r="318" spans="1:7">
      <c r="A318" s="37"/>
      <c r="B318" s="135" t="s">
        <v>643</v>
      </c>
      <c r="C318" s="14" t="s">
        <v>641</v>
      </c>
      <c r="D318" s="11" t="s">
        <v>542</v>
      </c>
      <c r="E318" s="11"/>
      <c r="F318" s="11">
        <v>289.17</v>
      </c>
      <c r="G318" s="12">
        <f t="shared" si="28"/>
        <v>0</v>
      </c>
    </row>
    <row r="319" spans="1:7" ht="55.2">
      <c r="A319" s="37">
        <v>156</v>
      </c>
      <c r="B319" s="135" t="s">
        <v>648</v>
      </c>
      <c r="C319" s="14" t="s">
        <v>644</v>
      </c>
      <c r="D319" s="11"/>
      <c r="E319" s="11"/>
      <c r="F319" s="11"/>
      <c r="G319" s="12"/>
    </row>
    <row r="320" spans="1:7">
      <c r="A320" s="37"/>
      <c r="B320" s="135" t="s">
        <v>649</v>
      </c>
      <c r="C320" s="14" t="s">
        <v>645</v>
      </c>
      <c r="D320" s="11" t="s">
        <v>542</v>
      </c>
      <c r="E320" s="11"/>
      <c r="F320" s="11">
        <v>50</v>
      </c>
      <c r="G320" s="12">
        <f t="shared" ref="G320:G323" si="29">E320*F320</f>
        <v>0</v>
      </c>
    </row>
    <row r="321" spans="1:7">
      <c r="A321" s="37"/>
      <c r="B321" s="135" t="s">
        <v>650</v>
      </c>
      <c r="C321" s="14" t="s">
        <v>647</v>
      </c>
      <c r="D321" s="11" t="s">
        <v>542</v>
      </c>
      <c r="E321" s="11"/>
      <c r="F321" s="11">
        <v>50</v>
      </c>
      <c r="G321" s="12">
        <f t="shared" si="29"/>
        <v>0</v>
      </c>
    </row>
    <row r="322" spans="1:7">
      <c r="A322" s="37"/>
      <c r="B322" s="135" t="s">
        <v>651</v>
      </c>
      <c r="C322" s="14" t="s">
        <v>646</v>
      </c>
      <c r="D322" s="11" t="s">
        <v>1</v>
      </c>
      <c r="E322" s="11"/>
      <c r="F322" s="11">
        <v>15.2</v>
      </c>
      <c r="G322" s="12">
        <f t="shared" si="29"/>
        <v>0</v>
      </c>
    </row>
    <row r="323" spans="1:7" ht="15.75" customHeight="1">
      <c r="A323" s="37"/>
      <c r="B323" s="135" t="s">
        <v>652</v>
      </c>
      <c r="C323" s="14" t="s">
        <v>641</v>
      </c>
      <c r="D323" s="11" t="s">
        <v>542</v>
      </c>
      <c r="E323" s="11"/>
      <c r="F323" s="11">
        <v>150</v>
      </c>
      <c r="G323" s="12">
        <f t="shared" si="29"/>
        <v>0</v>
      </c>
    </row>
    <row r="324" spans="1:7" ht="41.4">
      <c r="A324" s="37">
        <v>157</v>
      </c>
      <c r="B324" s="135" t="s">
        <v>638</v>
      </c>
      <c r="C324" s="14" t="s">
        <v>655</v>
      </c>
      <c r="D324" s="11"/>
      <c r="E324" s="11"/>
      <c r="F324" s="11"/>
      <c r="G324" s="12"/>
    </row>
    <row r="325" spans="1:7" ht="19.5" customHeight="1">
      <c r="A325" s="37"/>
      <c r="B325" s="135" t="s">
        <v>653</v>
      </c>
      <c r="C325" s="14" t="s">
        <v>657</v>
      </c>
      <c r="D325" s="11" t="s">
        <v>1</v>
      </c>
      <c r="E325" s="11"/>
      <c r="F325" s="11">
        <v>60.44</v>
      </c>
      <c r="G325" s="12">
        <f t="shared" ref="G325:G326" si="30">E325*F325</f>
        <v>0</v>
      </c>
    </row>
    <row r="326" spans="1:7" ht="17.25" customHeight="1">
      <c r="A326" s="37"/>
      <c r="B326" s="135" t="s">
        <v>654</v>
      </c>
      <c r="C326" s="14" t="s">
        <v>656</v>
      </c>
      <c r="D326" s="11" t="s">
        <v>1</v>
      </c>
      <c r="E326" s="11"/>
      <c r="F326" s="11">
        <v>89.17</v>
      </c>
      <c r="G326" s="12">
        <f t="shared" si="30"/>
        <v>0</v>
      </c>
    </row>
    <row r="327" spans="1:7" ht="17.25" customHeight="1">
      <c r="A327" s="37"/>
      <c r="B327" s="90"/>
      <c r="C327" s="52" t="s">
        <v>658</v>
      </c>
      <c r="D327" s="45"/>
      <c r="E327" s="45"/>
      <c r="F327" s="18"/>
      <c r="G327" s="31">
        <f>SUM(G314:G326)</f>
        <v>0</v>
      </c>
    </row>
    <row r="328" spans="1:7" ht="21" customHeight="1">
      <c r="A328" s="37"/>
      <c r="B328" s="135"/>
      <c r="C328" s="28"/>
      <c r="D328" s="11"/>
      <c r="E328" s="11"/>
      <c r="F328" s="11"/>
      <c r="G328" s="12"/>
    </row>
    <row r="329" spans="1:7" ht="21" customHeight="1">
      <c r="A329" s="37"/>
      <c r="B329" s="180" t="s">
        <v>659</v>
      </c>
      <c r="C329" s="180"/>
      <c r="D329" s="180"/>
      <c r="E329" s="180"/>
      <c r="F329" s="180"/>
      <c r="G329" s="180"/>
    </row>
    <row r="330" spans="1:7" ht="21" customHeight="1">
      <c r="A330" s="37">
        <v>158</v>
      </c>
      <c r="B330" s="134" t="s">
        <v>663</v>
      </c>
      <c r="C330" s="60" t="s">
        <v>66</v>
      </c>
      <c r="D330" s="11" t="s">
        <v>1</v>
      </c>
      <c r="E330" s="11"/>
      <c r="F330" s="11">
        <v>1284</v>
      </c>
      <c r="G330" s="12">
        <f t="shared" ref="G330:G336" si="31">E330*F330</f>
        <v>0</v>
      </c>
    </row>
    <row r="331" spans="1:7" ht="21" customHeight="1">
      <c r="A331" s="37">
        <v>159</v>
      </c>
      <c r="B331" s="134" t="s">
        <v>664</v>
      </c>
      <c r="C331" s="60" t="s">
        <v>67</v>
      </c>
      <c r="D331" s="11" t="s">
        <v>1</v>
      </c>
      <c r="E331" s="11"/>
      <c r="F331" s="11">
        <v>184.7</v>
      </c>
      <c r="G331" s="12">
        <f t="shared" si="31"/>
        <v>0</v>
      </c>
    </row>
    <row r="332" spans="1:7" ht="25.5" customHeight="1">
      <c r="A332" s="37">
        <v>160</v>
      </c>
      <c r="B332" s="134" t="s">
        <v>665</v>
      </c>
      <c r="C332" s="60" t="s">
        <v>68</v>
      </c>
      <c r="D332" s="11" t="s">
        <v>1</v>
      </c>
      <c r="E332" s="11"/>
      <c r="F332" s="11">
        <v>418.82</v>
      </c>
      <c r="G332" s="12">
        <f t="shared" si="31"/>
        <v>0</v>
      </c>
    </row>
    <row r="333" spans="1:7" ht="21" customHeight="1">
      <c r="A333" s="37">
        <v>161</v>
      </c>
      <c r="B333" s="134" t="s">
        <v>666</v>
      </c>
      <c r="C333" s="60" t="s">
        <v>69</v>
      </c>
      <c r="D333" s="11" t="s">
        <v>0</v>
      </c>
      <c r="E333" s="11"/>
      <c r="F333" s="11">
        <v>2461.4</v>
      </c>
      <c r="G333" s="12">
        <f t="shared" si="31"/>
        <v>0</v>
      </c>
    </row>
    <row r="334" spans="1:7" ht="29.25" customHeight="1">
      <c r="A334" s="37">
        <v>162</v>
      </c>
      <c r="B334" s="134" t="s">
        <v>667</v>
      </c>
      <c r="C334" s="60" t="s">
        <v>660</v>
      </c>
      <c r="D334" s="11" t="s">
        <v>161</v>
      </c>
      <c r="E334" s="11"/>
      <c r="F334" s="11">
        <v>1</v>
      </c>
      <c r="G334" s="12">
        <f t="shared" si="31"/>
        <v>0</v>
      </c>
    </row>
    <row r="335" spans="1:7" ht="19.5" customHeight="1">
      <c r="A335" s="37">
        <v>163</v>
      </c>
      <c r="B335" s="134" t="s">
        <v>668</v>
      </c>
      <c r="C335" s="60" t="s">
        <v>661</v>
      </c>
      <c r="D335" s="11" t="s">
        <v>0</v>
      </c>
      <c r="E335" s="11"/>
      <c r="F335" s="11">
        <v>160</v>
      </c>
      <c r="G335" s="12">
        <f t="shared" si="31"/>
        <v>0</v>
      </c>
    </row>
    <row r="336" spans="1:7" ht="17.25" customHeight="1">
      <c r="A336" s="37">
        <v>164</v>
      </c>
      <c r="B336" s="134" t="s">
        <v>669</v>
      </c>
      <c r="C336" s="60" t="s">
        <v>662</v>
      </c>
      <c r="D336" s="11" t="s">
        <v>0</v>
      </c>
      <c r="E336" s="11"/>
      <c r="F336" s="11">
        <v>26.4</v>
      </c>
      <c r="G336" s="12">
        <f t="shared" si="31"/>
        <v>0</v>
      </c>
    </row>
    <row r="337" spans="1:7" ht="17.25" customHeight="1">
      <c r="A337" s="37"/>
      <c r="B337" s="90"/>
      <c r="C337" s="52" t="s">
        <v>670</v>
      </c>
      <c r="D337" s="45"/>
      <c r="E337" s="45"/>
      <c r="F337" s="18"/>
      <c r="G337" s="31">
        <f>SUM(G330:G336)</f>
        <v>0</v>
      </c>
    </row>
    <row r="338" spans="1:7" ht="30.75" customHeight="1">
      <c r="A338" s="37"/>
      <c r="B338" s="135"/>
      <c r="C338" s="28"/>
      <c r="D338" s="11"/>
      <c r="E338" s="11"/>
      <c r="F338" s="11"/>
      <c r="G338" s="12"/>
    </row>
    <row r="339" spans="1:7" ht="30.75" customHeight="1">
      <c r="A339" s="37"/>
      <c r="B339" s="180" t="s">
        <v>671</v>
      </c>
      <c r="C339" s="180"/>
      <c r="D339" s="180"/>
      <c r="E339" s="180"/>
      <c r="F339" s="180"/>
      <c r="G339" s="180"/>
    </row>
    <row r="340" spans="1:7" ht="28.5" customHeight="1">
      <c r="A340" s="37">
        <v>165</v>
      </c>
      <c r="B340" s="135" t="s">
        <v>672</v>
      </c>
      <c r="C340" s="14" t="s">
        <v>71</v>
      </c>
      <c r="D340" s="11" t="s">
        <v>1</v>
      </c>
      <c r="E340" s="11"/>
      <c r="F340" s="11">
        <v>1737.15</v>
      </c>
      <c r="G340" s="12">
        <f>E340*F340</f>
        <v>0</v>
      </c>
    </row>
    <row r="341" spans="1:7" ht="28.5" customHeight="1">
      <c r="A341" s="37">
        <v>166</v>
      </c>
      <c r="B341" s="135" t="s">
        <v>680</v>
      </c>
      <c r="C341" s="14" t="s">
        <v>70</v>
      </c>
      <c r="D341" s="11" t="s">
        <v>1</v>
      </c>
      <c r="E341" s="11"/>
      <c r="F341" s="11">
        <v>99.38</v>
      </c>
      <c r="G341" s="12">
        <f t="shared" ref="G341:G349" si="32">E341*F341</f>
        <v>0</v>
      </c>
    </row>
    <row r="342" spans="1:7" ht="21" customHeight="1">
      <c r="A342" s="37">
        <v>167</v>
      </c>
      <c r="B342" s="135" t="s">
        <v>681</v>
      </c>
      <c r="C342" s="60" t="s">
        <v>673</v>
      </c>
      <c r="D342" s="11" t="s">
        <v>1</v>
      </c>
      <c r="E342" s="11"/>
      <c r="F342" s="11">
        <v>418.82</v>
      </c>
      <c r="G342" s="12">
        <f t="shared" si="32"/>
        <v>0</v>
      </c>
    </row>
    <row r="343" spans="1:7" ht="21" customHeight="1">
      <c r="A343" s="37">
        <v>168</v>
      </c>
      <c r="B343" s="135" t="s">
        <v>682</v>
      </c>
      <c r="C343" s="60" t="s">
        <v>72</v>
      </c>
      <c r="D343" s="11"/>
      <c r="E343" s="11"/>
      <c r="F343" s="11"/>
      <c r="G343" s="12"/>
    </row>
    <row r="344" spans="1:7" ht="21" customHeight="1">
      <c r="A344" s="37"/>
      <c r="B344" s="134" t="s">
        <v>683</v>
      </c>
      <c r="C344" s="60" t="s">
        <v>674</v>
      </c>
      <c r="D344" s="11" t="s">
        <v>677</v>
      </c>
      <c r="E344" s="11"/>
      <c r="F344" s="11">
        <v>10</v>
      </c>
      <c r="G344" s="12">
        <f t="shared" si="32"/>
        <v>0</v>
      </c>
    </row>
    <row r="345" spans="1:7" ht="30" customHeight="1">
      <c r="A345" s="37"/>
      <c r="B345" s="134" t="s">
        <v>684</v>
      </c>
      <c r="C345" s="60" t="s">
        <v>675</v>
      </c>
      <c r="D345" s="11" t="s">
        <v>677</v>
      </c>
      <c r="E345" s="11"/>
      <c r="F345" s="11">
        <v>10</v>
      </c>
      <c r="G345" s="12">
        <f t="shared" si="32"/>
        <v>0</v>
      </c>
    </row>
    <row r="346" spans="1:7" ht="24.75" customHeight="1">
      <c r="A346" s="37"/>
      <c r="B346" s="134" t="s">
        <v>685</v>
      </c>
      <c r="C346" s="60" t="s">
        <v>676</v>
      </c>
      <c r="D346" s="11" t="s">
        <v>677</v>
      </c>
      <c r="E346" s="11"/>
      <c r="F346" s="11">
        <v>15</v>
      </c>
      <c r="G346" s="12">
        <f t="shared" si="32"/>
        <v>0</v>
      </c>
    </row>
    <row r="347" spans="1:7" ht="39.75" customHeight="1">
      <c r="A347" s="37">
        <v>169</v>
      </c>
      <c r="B347" s="135" t="s">
        <v>686</v>
      </c>
      <c r="C347" s="14" t="s">
        <v>678</v>
      </c>
      <c r="D347" s="11" t="s">
        <v>1</v>
      </c>
      <c r="E347" s="11"/>
      <c r="F347" s="11">
        <v>65.47</v>
      </c>
      <c r="G347" s="12">
        <f t="shared" si="32"/>
        <v>0</v>
      </c>
    </row>
    <row r="348" spans="1:7" ht="42.75" customHeight="1">
      <c r="A348" s="37">
        <v>170</v>
      </c>
      <c r="B348" s="135" t="s">
        <v>687</v>
      </c>
      <c r="C348" s="14" t="s">
        <v>715</v>
      </c>
      <c r="D348" s="11" t="s">
        <v>1</v>
      </c>
      <c r="E348" s="11"/>
      <c r="F348" s="11">
        <v>20.87</v>
      </c>
      <c r="G348" s="12">
        <f t="shared" ref="G348" si="33">E348*F348</f>
        <v>0</v>
      </c>
    </row>
    <row r="349" spans="1:7" ht="23.25" customHeight="1">
      <c r="A349" s="37">
        <v>171</v>
      </c>
      <c r="B349" s="135" t="s">
        <v>714</v>
      </c>
      <c r="C349" s="60" t="s">
        <v>679</v>
      </c>
      <c r="D349" s="11" t="s">
        <v>1</v>
      </c>
      <c r="E349" s="11"/>
      <c r="F349" s="11">
        <v>134</v>
      </c>
      <c r="G349" s="12">
        <f t="shared" si="32"/>
        <v>0</v>
      </c>
    </row>
    <row r="350" spans="1:7" ht="17.25" customHeight="1">
      <c r="A350" s="37"/>
      <c r="B350" s="90"/>
      <c r="C350" s="52" t="s">
        <v>688</v>
      </c>
      <c r="D350" s="45"/>
      <c r="E350" s="45"/>
      <c r="F350" s="18"/>
      <c r="G350" s="31">
        <f>SUM(G340:G349)</f>
        <v>0</v>
      </c>
    </row>
    <row r="351" spans="1:7" ht="13.5" customHeight="1">
      <c r="A351" s="37"/>
      <c r="B351" s="141"/>
      <c r="C351" s="80"/>
      <c r="D351" s="45"/>
      <c r="E351" s="45"/>
      <c r="F351" s="45"/>
      <c r="G351" s="84"/>
    </row>
    <row r="352" spans="1:7" ht="18" customHeight="1">
      <c r="A352" s="37"/>
      <c r="B352" s="180" t="s">
        <v>689</v>
      </c>
      <c r="C352" s="180"/>
      <c r="D352" s="180"/>
      <c r="E352" s="180"/>
      <c r="F352" s="180"/>
      <c r="G352" s="180"/>
    </row>
    <row r="353" spans="1:7" ht="38.25" customHeight="1">
      <c r="A353" s="37">
        <v>172</v>
      </c>
      <c r="B353" s="134" t="s">
        <v>690</v>
      </c>
      <c r="C353" s="10" t="s">
        <v>956</v>
      </c>
      <c r="D353" s="11" t="s">
        <v>1</v>
      </c>
      <c r="E353" s="11"/>
      <c r="F353" s="85">
        <v>2477.89</v>
      </c>
      <c r="G353" s="12">
        <f t="shared" ref="G353:G359" si="34">E353*F353</f>
        <v>0</v>
      </c>
    </row>
    <row r="354" spans="1:7" ht="41.25" customHeight="1">
      <c r="A354" s="37">
        <v>173</v>
      </c>
      <c r="B354" s="134" t="s">
        <v>691</v>
      </c>
      <c r="C354" s="10" t="s">
        <v>957</v>
      </c>
      <c r="D354" s="11" t="s">
        <v>1</v>
      </c>
      <c r="E354" s="11"/>
      <c r="F354" s="85">
        <v>1338.03</v>
      </c>
      <c r="G354" s="12">
        <f t="shared" si="34"/>
        <v>0</v>
      </c>
    </row>
    <row r="355" spans="1:7" ht="41.4">
      <c r="A355" s="37">
        <v>174</v>
      </c>
      <c r="B355" s="134" t="s">
        <v>692</v>
      </c>
      <c r="C355" s="10" t="s">
        <v>958</v>
      </c>
      <c r="D355" s="11" t="s">
        <v>1</v>
      </c>
      <c r="E355" s="11"/>
      <c r="F355" s="85">
        <v>147.84</v>
      </c>
      <c r="G355" s="12">
        <f t="shared" ref="G355" si="35">E355*F355</f>
        <v>0</v>
      </c>
    </row>
    <row r="356" spans="1:7" ht="27" customHeight="1">
      <c r="A356" s="37">
        <v>175</v>
      </c>
      <c r="B356" s="134" t="s">
        <v>693</v>
      </c>
      <c r="C356" s="10" t="s">
        <v>959</v>
      </c>
      <c r="D356" s="11" t="s">
        <v>1</v>
      </c>
      <c r="E356" s="11"/>
      <c r="F356" s="85">
        <v>51.09</v>
      </c>
      <c r="G356" s="12">
        <f t="shared" si="34"/>
        <v>0</v>
      </c>
    </row>
    <row r="357" spans="1:7" ht="39" customHeight="1">
      <c r="A357" s="37">
        <v>176</v>
      </c>
      <c r="B357" s="134" t="s">
        <v>694</v>
      </c>
      <c r="C357" s="10" t="s">
        <v>960</v>
      </c>
      <c r="D357" s="11" t="s">
        <v>1</v>
      </c>
      <c r="E357" s="11"/>
      <c r="F357" s="85">
        <v>145.06</v>
      </c>
      <c r="G357" s="12">
        <f t="shared" ref="G357" si="36">E357*F357</f>
        <v>0</v>
      </c>
    </row>
    <row r="358" spans="1:7" ht="30.75" customHeight="1">
      <c r="A358" s="37">
        <v>177</v>
      </c>
      <c r="B358" s="134" t="s">
        <v>695</v>
      </c>
      <c r="C358" s="10" t="s">
        <v>961</v>
      </c>
      <c r="D358" s="11" t="s">
        <v>1</v>
      </c>
      <c r="E358" s="11"/>
      <c r="F358" s="11">
        <v>113.53</v>
      </c>
      <c r="G358" s="12">
        <f t="shared" si="34"/>
        <v>0</v>
      </c>
    </row>
    <row r="359" spans="1:7" ht="19.5" customHeight="1">
      <c r="A359" s="37">
        <v>178</v>
      </c>
      <c r="B359" s="134" t="s">
        <v>697</v>
      </c>
      <c r="C359" s="10" t="s">
        <v>696</v>
      </c>
      <c r="D359" s="11" t="s">
        <v>73</v>
      </c>
      <c r="E359" s="11"/>
      <c r="F359" s="11">
        <v>47.4</v>
      </c>
      <c r="G359" s="12">
        <f t="shared" si="34"/>
        <v>0</v>
      </c>
    </row>
    <row r="360" spans="1:7" ht="17.25" customHeight="1">
      <c r="A360" s="37"/>
      <c r="B360" s="90"/>
      <c r="C360" s="52" t="s">
        <v>698</v>
      </c>
      <c r="D360" s="45"/>
      <c r="E360" s="45"/>
      <c r="F360" s="18"/>
      <c r="G360" s="31">
        <f>SUM(G351:G359)</f>
        <v>0</v>
      </c>
    </row>
    <row r="361" spans="1:7" ht="29.25" customHeight="1">
      <c r="A361" s="37"/>
      <c r="B361" s="141"/>
      <c r="C361" s="80"/>
      <c r="D361" s="45"/>
      <c r="E361" s="45"/>
      <c r="F361" s="45"/>
      <c r="G361" s="84"/>
    </row>
    <row r="362" spans="1:7" ht="24" customHeight="1">
      <c r="A362" s="37"/>
      <c r="B362" s="180" t="s">
        <v>699</v>
      </c>
      <c r="C362" s="180"/>
      <c r="D362" s="180"/>
      <c r="E362" s="180"/>
      <c r="F362" s="180"/>
      <c r="G362" s="180"/>
    </row>
    <row r="363" spans="1:7" ht="30.75" customHeight="1">
      <c r="A363" s="37">
        <v>179</v>
      </c>
      <c r="B363" s="134" t="s">
        <v>700</v>
      </c>
      <c r="C363" s="14" t="s">
        <v>702</v>
      </c>
      <c r="D363" s="11"/>
      <c r="E363" s="11"/>
      <c r="F363" s="11"/>
      <c r="G363" s="12"/>
    </row>
    <row r="364" spans="1:7" ht="19.5" customHeight="1">
      <c r="A364" s="37"/>
      <c r="B364" s="134" t="s">
        <v>705</v>
      </c>
      <c r="C364" s="14" t="s">
        <v>703</v>
      </c>
      <c r="D364" s="11" t="s">
        <v>1</v>
      </c>
      <c r="E364" s="18"/>
      <c r="F364" s="86">
        <v>1936.43</v>
      </c>
      <c r="G364" s="12">
        <f>E364*F364</f>
        <v>0</v>
      </c>
    </row>
    <row r="365" spans="1:7" ht="19.5" customHeight="1">
      <c r="A365" s="37"/>
      <c r="B365" s="134" t="s">
        <v>706</v>
      </c>
      <c r="C365" s="14" t="s">
        <v>704</v>
      </c>
      <c r="D365" s="11" t="s">
        <v>1</v>
      </c>
      <c r="E365" s="18"/>
      <c r="F365" s="86">
        <v>3887.94</v>
      </c>
      <c r="G365" s="12">
        <f t="shared" ref="G365:G366" si="37">E365*F365</f>
        <v>0</v>
      </c>
    </row>
    <row r="366" spans="1:7" ht="29.25" customHeight="1">
      <c r="A366" s="37">
        <v>180</v>
      </c>
      <c r="B366" s="134" t="s">
        <v>701</v>
      </c>
      <c r="C366" s="14" t="s">
        <v>707</v>
      </c>
      <c r="D366" s="11" t="s">
        <v>1</v>
      </c>
      <c r="E366" s="18"/>
      <c r="F366" s="11">
        <v>2385.39</v>
      </c>
      <c r="G366" s="12">
        <f t="shared" si="37"/>
        <v>0</v>
      </c>
    </row>
    <row r="367" spans="1:7" ht="17.25" customHeight="1">
      <c r="A367" s="37"/>
      <c r="B367" s="90"/>
      <c r="C367" s="52" t="s">
        <v>708</v>
      </c>
      <c r="D367" s="45"/>
      <c r="E367" s="45"/>
      <c r="F367" s="18"/>
      <c r="G367" s="31">
        <f>SUM(G364:G366)</f>
        <v>0</v>
      </c>
    </row>
    <row r="368" spans="1:7" ht="20.25" customHeight="1">
      <c r="A368" s="37"/>
      <c r="B368" s="141"/>
      <c r="C368" s="80"/>
      <c r="D368" s="45"/>
      <c r="E368" s="45"/>
      <c r="F368" s="45"/>
      <c r="G368" s="84"/>
    </row>
    <row r="369" spans="1:7" ht="20.25" customHeight="1">
      <c r="A369" s="37"/>
      <c r="B369" s="180" t="s">
        <v>729</v>
      </c>
      <c r="C369" s="180"/>
      <c r="D369" s="180"/>
      <c r="E369" s="180"/>
      <c r="F369" s="180"/>
      <c r="G369" s="180"/>
    </row>
    <row r="370" spans="1:7" ht="28.5" customHeight="1">
      <c r="A370" s="37">
        <v>181</v>
      </c>
      <c r="B370" s="40" t="s">
        <v>730</v>
      </c>
      <c r="C370" s="19" t="s">
        <v>716</v>
      </c>
      <c r="D370" s="20" t="s">
        <v>2</v>
      </c>
      <c r="E370" s="30"/>
      <c r="F370" s="87">
        <v>4.2300000000000004</v>
      </c>
      <c r="G370" s="12">
        <f t="shared" ref="G370:G383" si="38">E370*F370</f>
        <v>0</v>
      </c>
    </row>
    <row r="371" spans="1:7" ht="20.25" customHeight="1">
      <c r="A371" s="37">
        <v>182</v>
      </c>
      <c r="B371" s="40" t="s">
        <v>731</v>
      </c>
      <c r="C371" s="19" t="s">
        <v>717</v>
      </c>
      <c r="D371" s="20" t="s">
        <v>1</v>
      </c>
      <c r="E371" s="30"/>
      <c r="F371" s="87">
        <v>7.5</v>
      </c>
      <c r="G371" s="12">
        <f t="shared" si="38"/>
        <v>0</v>
      </c>
    </row>
    <row r="372" spans="1:7" ht="28.5" customHeight="1">
      <c r="A372" s="37">
        <f>A371+1</f>
        <v>183</v>
      </c>
      <c r="B372" s="40" t="s">
        <v>732</v>
      </c>
      <c r="C372" s="19" t="s">
        <v>718</v>
      </c>
      <c r="D372" s="20" t="s">
        <v>1</v>
      </c>
      <c r="E372" s="30"/>
      <c r="F372" s="87">
        <v>2007</v>
      </c>
      <c r="G372" s="12">
        <f t="shared" si="38"/>
        <v>0</v>
      </c>
    </row>
    <row r="373" spans="1:7" ht="28.5" customHeight="1">
      <c r="A373" s="37">
        <f t="shared" ref="A373:A383" si="39">A372+1</f>
        <v>184</v>
      </c>
      <c r="B373" s="40" t="s">
        <v>733</v>
      </c>
      <c r="C373" s="19" t="s">
        <v>720</v>
      </c>
      <c r="D373" s="20" t="s">
        <v>6</v>
      </c>
      <c r="E373" s="30"/>
      <c r="F373" s="87">
        <v>18</v>
      </c>
      <c r="G373" s="12">
        <f t="shared" si="38"/>
        <v>0</v>
      </c>
    </row>
    <row r="374" spans="1:7" ht="36" customHeight="1">
      <c r="A374" s="37">
        <f t="shared" si="39"/>
        <v>185</v>
      </c>
      <c r="B374" s="40" t="s">
        <v>734</v>
      </c>
      <c r="C374" s="19" t="s">
        <v>721</v>
      </c>
      <c r="D374" s="20" t="s">
        <v>6</v>
      </c>
      <c r="E374" s="30"/>
      <c r="F374" s="87">
        <v>18</v>
      </c>
      <c r="G374" s="12">
        <f t="shared" si="38"/>
        <v>0</v>
      </c>
    </row>
    <row r="375" spans="1:7" ht="32.25" customHeight="1">
      <c r="A375" s="37">
        <f t="shared" si="39"/>
        <v>186</v>
      </c>
      <c r="B375" s="40" t="s">
        <v>735</v>
      </c>
      <c r="C375" s="19" t="s">
        <v>722</v>
      </c>
      <c r="D375" s="20" t="s">
        <v>6</v>
      </c>
      <c r="E375" s="30"/>
      <c r="F375" s="87">
        <v>47</v>
      </c>
      <c r="G375" s="12">
        <f t="shared" si="38"/>
        <v>0</v>
      </c>
    </row>
    <row r="376" spans="1:7" ht="20.25" customHeight="1">
      <c r="A376" s="37">
        <f t="shared" si="39"/>
        <v>187</v>
      </c>
      <c r="B376" s="40" t="s">
        <v>736</v>
      </c>
      <c r="C376" s="19" t="s">
        <v>723</v>
      </c>
      <c r="D376" s="20" t="s">
        <v>161</v>
      </c>
      <c r="E376" s="30"/>
      <c r="F376" s="87">
        <v>1</v>
      </c>
      <c r="G376" s="12">
        <f t="shared" si="38"/>
        <v>0</v>
      </c>
    </row>
    <row r="377" spans="1:7" ht="20.25" customHeight="1">
      <c r="A377" s="37">
        <f t="shared" si="39"/>
        <v>188</v>
      </c>
      <c r="B377" s="40" t="s">
        <v>737</v>
      </c>
      <c r="C377" s="19" t="s">
        <v>724</v>
      </c>
      <c r="D377" s="20" t="s">
        <v>3</v>
      </c>
      <c r="E377" s="30"/>
      <c r="F377" s="87">
        <v>420</v>
      </c>
      <c r="G377" s="12">
        <f t="shared" si="38"/>
        <v>0</v>
      </c>
    </row>
    <row r="378" spans="1:7" ht="20.25" customHeight="1">
      <c r="A378" s="37">
        <f t="shared" si="39"/>
        <v>189</v>
      </c>
      <c r="B378" s="40" t="s">
        <v>738</v>
      </c>
      <c r="C378" s="19" t="s">
        <v>725</v>
      </c>
      <c r="D378" s="20" t="s">
        <v>3</v>
      </c>
      <c r="E378" s="30"/>
      <c r="F378" s="87">
        <v>213.66</v>
      </c>
      <c r="G378" s="12">
        <f t="shared" si="38"/>
        <v>0</v>
      </c>
    </row>
    <row r="379" spans="1:7" ht="20.25" customHeight="1">
      <c r="A379" s="37">
        <f t="shared" si="39"/>
        <v>190</v>
      </c>
      <c r="B379" s="40" t="s">
        <v>739</v>
      </c>
      <c r="C379" s="19" t="s">
        <v>726</v>
      </c>
      <c r="D379" s="20" t="s">
        <v>161</v>
      </c>
      <c r="E379" s="30"/>
      <c r="F379" s="87">
        <v>1</v>
      </c>
      <c r="G379" s="12">
        <f t="shared" si="38"/>
        <v>0</v>
      </c>
    </row>
    <row r="380" spans="1:7" ht="20.25" customHeight="1">
      <c r="A380" s="37">
        <f t="shared" si="39"/>
        <v>191</v>
      </c>
      <c r="B380" s="40" t="s">
        <v>740</v>
      </c>
      <c r="C380" s="19" t="s">
        <v>727</v>
      </c>
      <c r="D380" s="20" t="s">
        <v>1</v>
      </c>
      <c r="E380" s="30"/>
      <c r="F380" s="87">
        <v>95</v>
      </c>
      <c r="G380" s="12">
        <f t="shared" si="38"/>
        <v>0</v>
      </c>
    </row>
    <row r="381" spans="1:7" ht="20.25" customHeight="1">
      <c r="A381" s="37">
        <f t="shared" si="39"/>
        <v>192</v>
      </c>
      <c r="B381" s="40" t="s">
        <v>741</v>
      </c>
      <c r="C381" s="19" t="s">
        <v>744</v>
      </c>
      <c r="D381" s="20" t="s">
        <v>1</v>
      </c>
      <c r="E381" s="30"/>
      <c r="F381" s="87">
        <v>1678.8</v>
      </c>
      <c r="G381" s="12">
        <f t="shared" si="38"/>
        <v>0</v>
      </c>
    </row>
    <row r="382" spans="1:7" ht="19.5" customHeight="1">
      <c r="A382" s="37">
        <f t="shared" si="39"/>
        <v>193</v>
      </c>
      <c r="B382" s="40" t="s">
        <v>742</v>
      </c>
      <c r="C382" s="19" t="s">
        <v>719</v>
      </c>
      <c r="D382" s="20" t="s">
        <v>6</v>
      </c>
      <c r="E382" s="30"/>
      <c r="F382" s="30">
        <v>21</v>
      </c>
      <c r="G382" s="12">
        <f t="shared" si="38"/>
        <v>0</v>
      </c>
    </row>
    <row r="383" spans="1:7" ht="14.25" customHeight="1">
      <c r="A383" s="37">
        <f t="shared" si="39"/>
        <v>194</v>
      </c>
      <c r="B383" s="40" t="s">
        <v>743</v>
      </c>
      <c r="C383" s="19" t="s">
        <v>728</v>
      </c>
      <c r="D383" s="20" t="s">
        <v>1</v>
      </c>
      <c r="E383" s="30"/>
      <c r="F383" s="87">
        <v>2630.98</v>
      </c>
      <c r="G383" s="12">
        <f t="shared" si="38"/>
        <v>0</v>
      </c>
    </row>
    <row r="384" spans="1:7">
      <c r="A384" s="37"/>
      <c r="B384" s="90"/>
      <c r="C384" s="52" t="s">
        <v>978</v>
      </c>
      <c r="D384" s="45"/>
      <c r="E384" s="45"/>
      <c r="F384" s="18"/>
      <c r="G384" s="31">
        <f>SUM(G370:G383)</f>
        <v>0</v>
      </c>
    </row>
    <row r="385" spans="1:7">
      <c r="B385" s="62"/>
      <c r="C385" s="59"/>
    </row>
    <row r="386" spans="1:7" ht="20.25" customHeight="1">
      <c r="B386" s="141"/>
      <c r="C386" s="88"/>
      <c r="D386" s="27"/>
      <c r="E386" s="27"/>
      <c r="F386" s="27"/>
      <c r="G386" s="89"/>
    </row>
    <row r="387" spans="1:7" ht="20.25" customHeight="1">
      <c r="A387" s="173" t="s">
        <v>745</v>
      </c>
      <c r="B387" s="174"/>
      <c r="C387" s="174"/>
      <c r="D387" s="174"/>
      <c r="E387" s="174"/>
      <c r="F387" s="174"/>
      <c r="G387" s="175"/>
    </row>
    <row r="388" spans="1:7" ht="20.25" customHeight="1">
      <c r="A388" s="176" t="s">
        <v>746</v>
      </c>
      <c r="B388" s="177"/>
      <c r="C388" s="91"/>
      <c r="D388" s="45"/>
      <c r="E388" s="45"/>
      <c r="F388" s="18"/>
      <c r="G388" s="12">
        <f>G160</f>
        <v>0</v>
      </c>
    </row>
    <row r="389" spans="1:7" ht="20.25" customHeight="1">
      <c r="A389" s="176" t="s">
        <v>747</v>
      </c>
      <c r="B389" s="177"/>
      <c r="C389" s="91"/>
      <c r="D389" s="45"/>
      <c r="E389" s="45"/>
      <c r="F389" s="18"/>
      <c r="G389" s="12">
        <f>G177</f>
        <v>0</v>
      </c>
    </row>
    <row r="390" spans="1:7" ht="20.25" customHeight="1">
      <c r="A390" s="176" t="s">
        <v>748</v>
      </c>
      <c r="B390" s="177"/>
      <c r="C390" s="91"/>
      <c r="D390" s="45"/>
      <c r="E390" s="45"/>
      <c r="F390" s="18"/>
      <c r="G390" s="12">
        <f>G192</f>
        <v>0</v>
      </c>
    </row>
    <row r="391" spans="1:7" ht="20.25" customHeight="1">
      <c r="A391" s="176" t="s">
        <v>749</v>
      </c>
      <c r="B391" s="177"/>
      <c r="C391" s="91"/>
      <c r="D391" s="45"/>
      <c r="E391" s="45"/>
      <c r="F391" s="18"/>
      <c r="G391" s="12">
        <f>G202</f>
        <v>0</v>
      </c>
    </row>
    <row r="392" spans="1:7" ht="20.25" customHeight="1">
      <c r="A392" s="176" t="s">
        <v>750</v>
      </c>
      <c r="B392" s="177"/>
      <c r="C392" s="91"/>
      <c r="D392" s="45"/>
      <c r="E392" s="45"/>
      <c r="F392" s="18"/>
      <c r="G392" s="12">
        <f>G219</f>
        <v>0</v>
      </c>
    </row>
    <row r="393" spans="1:7" ht="20.25" customHeight="1">
      <c r="A393" s="176" t="s">
        <v>751</v>
      </c>
      <c r="B393" s="177"/>
      <c r="C393" s="91"/>
      <c r="D393" s="45"/>
      <c r="E393" s="45"/>
      <c r="F393" s="18"/>
      <c r="G393" s="12">
        <f>G311</f>
        <v>0</v>
      </c>
    </row>
    <row r="394" spans="1:7" ht="20.25" customHeight="1">
      <c r="A394" s="176" t="s">
        <v>752</v>
      </c>
      <c r="B394" s="177"/>
      <c r="C394" s="91"/>
      <c r="D394" s="45"/>
      <c r="E394" s="45"/>
      <c r="F394" s="18"/>
      <c r="G394" s="12">
        <f>G327</f>
        <v>0</v>
      </c>
    </row>
    <row r="395" spans="1:7" ht="20.25" customHeight="1">
      <c r="A395" s="176" t="s">
        <v>753</v>
      </c>
      <c r="B395" s="177"/>
      <c r="C395" s="91"/>
      <c r="D395" s="45"/>
      <c r="E395" s="45"/>
      <c r="F395" s="18"/>
      <c r="G395" s="12">
        <f>G337</f>
        <v>0</v>
      </c>
    </row>
    <row r="396" spans="1:7" ht="20.25" customHeight="1">
      <c r="A396" s="176" t="s">
        <v>754</v>
      </c>
      <c r="B396" s="177"/>
      <c r="C396" s="91"/>
      <c r="D396" s="45"/>
      <c r="E396" s="45"/>
      <c r="F396" s="18"/>
      <c r="G396" s="12">
        <f>G350</f>
        <v>0</v>
      </c>
    </row>
    <row r="397" spans="1:7" ht="20.25" customHeight="1">
      <c r="A397" s="176" t="s">
        <v>755</v>
      </c>
      <c r="B397" s="177"/>
      <c r="C397" s="91"/>
      <c r="D397" s="45"/>
      <c r="E397" s="45"/>
      <c r="F397" s="18"/>
      <c r="G397" s="12">
        <f>G360</f>
        <v>0</v>
      </c>
    </row>
    <row r="398" spans="1:7" ht="19.5" customHeight="1">
      <c r="A398" s="176" t="s">
        <v>756</v>
      </c>
      <c r="B398" s="177"/>
      <c r="C398" s="91"/>
      <c r="D398" s="45"/>
      <c r="E398" s="45"/>
      <c r="F398" s="18"/>
      <c r="G398" s="12">
        <f>G367</f>
        <v>0</v>
      </c>
    </row>
    <row r="399" spans="1:7" ht="18" customHeight="1">
      <c r="A399" s="176" t="s">
        <v>757</v>
      </c>
      <c r="B399" s="177"/>
      <c r="C399" s="91"/>
      <c r="D399" s="45"/>
      <c r="E399" s="45"/>
      <c r="F399" s="18"/>
      <c r="G399" s="12">
        <f>G384</f>
        <v>0</v>
      </c>
    </row>
    <row r="400" spans="1:7">
      <c r="A400" s="170" t="s">
        <v>1558</v>
      </c>
      <c r="B400" s="171"/>
      <c r="C400" s="171"/>
      <c r="D400" s="171"/>
      <c r="E400" s="171"/>
      <c r="F400" s="172"/>
      <c r="G400" s="31">
        <f>SUM(G388:G399)</f>
        <v>0</v>
      </c>
    </row>
    <row r="401" spans="1:7" s="8" customFormat="1" ht="21" customHeight="1">
      <c r="A401" s="39"/>
      <c r="B401" s="38"/>
      <c r="C401" s="181"/>
      <c r="D401" s="181"/>
      <c r="E401" s="181"/>
      <c r="F401" s="181"/>
      <c r="G401" s="35"/>
    </row>
    <row r="402" spans="1:7" s="8" customFormat="1" ht="19.5" customHeight="1">
      <c r="A402" s="178" t="s">
        <v>1562</v>
      </c>
      <c r="B402" s="178"/>
      <c r="C402" s="178"/>
      <c r="D402" s="178"/>
      <c r="E402" s="178"/>
      <c r="F402" s="178"/>
      <c r="G402" s="178"/>
    </row>
    <row r="403" spans="1:7" ht="28.8">
      <c r="A403" s="131" t="s">
        <v>1552</v>
      </c>
      <c r="B403" s="131" t="s">
        <v>1553</v>
      </c>
      <c r="C403" s="46" t="s">
        <v>139</v>
      </c>
      <c r="D403" s="46" t="s">
        <v>4</v>
      </c>
      <c r="E403" s="47" t="s">
        <v>140</v>
      </c>
      <c r="F403" s="47" t="s">
        <v>141</v>
      </c>
      <c r="G403" s="47" t="s">
        <v>142</v>
      </c>
    </row>
    <row r="404" spans="1:7" ht="18" customHeight="1">
      <c r="A404" s="138" t="s">
        <v>143</v>
      </c>
      <c r="B404" s="138" t="s">
        <v>144</v>
      </c>
      <c r="C404" s="129" t="s">
        <v>145</v>
      </c>
      <c r="D404" s="131" t="s">
        <v>1554</v>
      </c>
      <c r="E404" s="132" t="s">
        <v>146</v>
      </c>
      <c r="F404" s="132" t="s">
        <v>1555</v>
      </c>
      <c r="G404" s="133" t="s">
        <v>1556</v>
      </c>
    </row>
    <row r="405" spans="1:7" ht="19.5" customHeight="1">
      <c r="A405" s="37"/>
      <c r="B405" s="179" t="s">
        <v>762</v>
      </c>
      <c r="C405" s="179"/>
      <c r="D405" s="179"/>
      <c r="E405" s="179"/>
      <c r="F405" s="179"/>
      <c r="G405" s="179"/>
    </row>
    <row r="406" spans="1:7" ht="22.5" customHeight="1">
      <c r="A406" s="37">
        <v>195</v>
      </c>
      <c r="B406" s="134" t="s">
        <v>763</v>
      </c>
      <c r="C406" s="60" t="s">
        <v>760</v>
      </c>
      <c r="D406" s="15" t="s">
        <v>1</v>
      </c>
      <c r="E406" s="11"/>
      <c r="F406" s="16">
        <v>1119.18</v>
      </c>
      <c r="G406" s="12">
        <f>E406*F406</f>
        <v>0</v>
      </c>
    </row>
    <row r="407" spans="1:7" ht="25.5" customHeight="1">
      <c r="A407" s="37">
        <v>196</v>
      </c>
      <c r="B407" s="134" t="s">
        <v>764</v>
      </c>
      <c r="C407" s="28" t="s">
        <v>761</v>
      </c>
      <c r="D407" s="15" t="s">
        <v>161</v>
      </c>
      <c r="E407" s="11"/>
      <c r="F407" s="16">
        <v>1</v>
      </c>
      <c r="G407" s="12">
        <f>E407*F407</f>
        <v>0</v>
      </c>
    </row>
    <row r="408" spans="1:7" ht="27.75" customHeight="1">
      <c r="A408" s="37">
        <v>197</v>
      </c>
      <c r="B408" s="134" t="s">
        <v>765</v>
      </c>
      <c r="C408" s="28" t="s">
        <v>773</v>
      </c>
      <c r="D408" s="15" t="s">
        <v>1</v>
      </c>
      <c r="E408" s="11"/>
      <c r="F408" s="16">
        <v>631.20000000000005</v>
      </c>
      <c r="G408" s="12">
        <f t="shared" ref="G408" si="40">E408*F408</f>
        <v>0</v>
      </c>
    </row>
    <row r="409" spans="1:7" ht="19.5" customHeight="1">
      <c r="A409" s="37">
        <v>198</v>
      </c>
      <c r="B409" s="134" t="s">
        <v>766</v>
      </c>
      <c r="C409" s="60" t="s">
        <v>774</v>
      </c>
      <c r="D409" s="15"/>
      <c r="E409" s="11"/>
      <c r="F409" s="16"/>
      <c r="G409" s="12"/>
    </row>
    <row r="410" spans="1:7" ht="16.5" customHeight="1">
      <c r="A410" s="37"/>
      <c r="B410" s="134" t="s">
        <v>775</v>
      </c>
      <c r="C410" s="60" t="s">
        <v>189</v>
      </c>
      <c r="D410" s="15" t="s">
        <v>1</v>
      </c>
      <c r="E410" s="11"/>
      <c r="F410" s="16">
        <v>658.52</v>
      </c>
      <c r="G410" s="12">
        <f t="shared" ref="G410" si="41">E410*F410</f>
        <v>0</v>
      </c>
    </row>
    <row r="411" spans="1:7" ht="16.5" customHeight="1">
      <c r="A411" s="37"/>
      <c r="B411" s="134" t="s">
        <v>776</v>
      </c>
      <c r="C411" s="60" t="s">
        <v>777</v>
      </c>
      <c r="D411" s="15" t="s">
        <v>1</v>
      </c>
      <c r="E411" s="11"/>
      <c r="F411" s="16">
        <v>79.42</v>
      </c>
      <c r="G411" s="12">
        <f>E411*F411</f>
        <v>0</v>
      </c>
    </row>
    <row r="412" spans="1:7" ht="16.5" customHeight="1">
      <c r="A412" s="37">
        <v>199</v>
      </c>
      <c r="B412" s="134" t="s">
        <v>767</v>
      </c>
      <c r="C412" s="28" t="s">
        <v>778</v>
      </c>
      <c r="D412" s="15" t="s">
        <v>1</v>
      </c>
      <c r="E412" s="11"/>
      <c r="F412" s="16">
        <v>94.7</v>
      </c>
      <c r="G412" s="12">
        <f t="shared" ref="G412:G413" si="42">E412*F412</f>
        <v>0</v>
      </c>
    </row>
    <row r="413" spans="1:7" ht="16.5" customHeight="1">
      <c r="A413" s="37">
        <v>200</v>
      </c>
      <c r="B413" s="134" t="s">
        <v>768</v>
      </c>
      <c r="C413" s="28" t="s">
        <v>779</v>
      </c>
      <c r="D413" s="15" t="s">
        <v>1</v>
      </c>
      <c r="E413" s="11"/>
      <c r="F413" s="16">
        <v>169.5</v>
      </c>
      <c r="G413" s="12">
        <f t="shared" si="42"/>
        <v>0</v>
      </c>
    </row>
    <row r="414" spans="1:7" ht="16.5" customHeight="1">
      <c r="A414" s="37">
        <v>201</v>
      </c>
      <c r="B414" s="134" t="s">
        <v>769</v>
      </c>
      <c r="C414" s="42" t="s">
        <v>57</v>
      </c>
      <c r="D414" s="15"/>
      <c r="E414" s="11"/>
      <c r="F414" s="16"/>
      <c r="G414" s="12"/>
    </row>
    <row r="415" spans="1:7" ht="16.5" customHeight="1">
      <c r="A415" s="37"/>
      <c r="B415" s="134" t="s">
        <v>806</v>
      </c>
      <c r="C415" s="43" t="s">
        <v>205</v>
      </c>
      <c r="D415" s="15"/>
      <c r="E415" s="11"/>
      <c r="F415" s="16"/>
      <c r="G415" s="12"/>
    </row>
    <row r="416" spans="1:7" ht="16.5" customHeight="1">
      <c r="A416" s="37"/>
      <c r="B416" s="134" t="s">
        <v>807</v>
      </c>
      <c r="C416" s="41" t="s">
        <v>781</v>
      </c>
      <c r="D416" s="15" t="s">
        <v>6</v>
      </c>
      <c r="E416" s="11"/>
      <c r="F416" s="16">
        <v>2</v>
      </c>
      <c r="G416" s="12">
        <f>E416*F416</f>
        <v>0</v>
      </c>
    </row>
    <row r="417" spans="1:7" ht="16.5" customHeight="1">
      <c r="A417" s="37"/>
      <c r="B417" s="134" t="s">
        <v>808</v>
      </c>
      <c r="C417" s="41" t="s">
        <v>782</v>
      </c>
      <c r="D417" s="15" t="s">
        <v>6</v>
      </c>
      <c r="E417" s="11"/>
      <c r="F417" s="16">
        <v>1</v>
      </c>
      <c r="G417" s="12">
        <f>E417*F417</f>
        <v>0</v>
      </c>
    </row>
    <row r="418" spans="1:7" ht="16.5" customHeight="1">
      <c r="A418" s="37"/>
      <c r="B418" s="134" t="s">
        <v>809</v>
      </c>
      <c r="C418" s="41" t="s">
        <v>783</v>
      </c>
      <c r="D418" s="15" t="s">
        <v>6</v>
      </c>
      <c r="E418" s="11"/>
      <c r="F418" s="16">
        <v>1</v>
      </c>
      <c r="G418" s="12">
        <f t="shared" ref="G418:G454" si="43">E418*F418</f>
        <v>0</v>
      </c>
    </row>
    <row r="419" spans="1:7" ht="16.5" customHeight="1">
      <c r="A419" s="37"/>
      <c r="B419" s="134" t="s">
        <v>810</v>
      </c>
      <c r="C419" s="41" t="s">
        <v>784</v>
      </c>
      <c r="D419" s="15" t="s">
        <v>6</v>
      </c>
      <c r="E419" s="11"/>
      <c r="F419" s="16">
        <v>3</v>
      </c>
      <c r="G419" s="12">
        <f t="shared" si="43"/>
        <v>0</v>
      </c>
    </row>
    <row r="420" spans="1:7" ht="16.5" customHeight="1">
      <c r="A420" s="37"/>
      <c r="B420" s="134" t="s">
        <v>811</v>
      </c>
      <c r="C420" s="41" t="s">
        <v>785</v>
      </c>
      <c r="D420" s="15" t="s">
        <v>6</v>
      </c>
      <c r="E420" s="11"/>
      <c r="F420" s="16">
        <v>1</v>
      </c>
      <c r="G420" s="12">
        <f t="shared" si="43"/>
        <v>0</v>
      </c>
    </row>
    <row r="421" spans="1:7" ht="16.5" customHeight="1">
      <c r="A421" s="37"/>
      <c r="B421" s="134" t="s">
        <v>812</v>
      </c>
      <c r="C421" s="41" t="s">
        <v>786</v>
      </c>
      <c r="D421" s="15" t="s">
        <v>6</v>
      </c>
      <c r="E421" s="11"/>
      <c r="F421" s="16">
        <v>4</v>
      </c>
      <c r="G421" s="12">
        <f t="shared" si="43"/>
        <v>0</v>
      </c>
    </row>
    <row r="422" spans="1:7" ht="16.5" customHeight="1">
      <c r="A422" s="37"/>
      <c r="B422" s="134" t="s">
        <v>813</v>
      </c>
      <c r="C422" s="41" t="s">
        <v>787</v>
      </c>
      <c r="D422" s="15" t="s">
        <v>6</v>
      </c>
      <c r="E422" s="11"/>
      <c r="F422" s="16">
        <v>2</v>
      </c>
      <c r="G422" s="12">
        <f t="shared" si="43"/>
        <v>0</v>
      </c>
    </row>
    <row r="423" spans="1:7" ht="16.5" customHeight="1">
      <c r="A423" s="37"/>
      <c r="B423" s="134" t="s">
        <v>814</v>
      </c>
      <c r="C423" s="41" t="s">
        <v>785</v>
      </c>
      <c r="D423" s="15" t="s">
        <v>6</v>
      </c>
      <c r="E423" s="11"/>
      <c r="F423" s="16">
        <v>5</v>
      </c>
      <c r="G423" s="12">
        <f t="shared" si="43"/>
        <v>0</v>
      </c>
    </row>
    <row r="424" spans="1:7" ht="16.5" customHeight="1">
      <c r="A424" s="37"/>
      <c r="B424" s="134" t="s">
        <v>815</v>
      </c>
      <c r="C424" s="41" t="s">
        <v>788</v>
      </c>
      <c r="D424" s="15" t="s">
        <v>6</v>
      </c>
      <c r="E424" s="11"/>
      <c r="F424" s="16">
        <v>2</v>
      </c>
      <c r="G424" s="12">
        <f t="shared" si="43"/>
        <v>0</v>
      </c>
    </row>
    <row r="425" spans="1:7" ht="16.5" customHeight="1">
      <c r="A425" s="37"/>
      <c r="B425" s="134" t="s">
        <v>816</v>
      </c>
      <c r="C425" s="41" t="s">
        <v>789</v>
      </c>
      <c r="D425" s="15" t="s">
        <v>6</v>
      </c>
      <c r="E425" s="11"/>
      <c r="F425" s="16">
        <v>1</v>
      </c>
      <c r="G425" s="12">
        <f t="shared" si="43"/>
        <v>0</v>
      </c>
    </row>
    <row r="426" spans="1:7" ht="16.5" customHeight="1">
      <c r="A426" s="37"/>
      <c r="B426" s="134" t="s">
        <v>817</v>
      </c>
      <c r="C426" s="41" t="s">
        <v>790</v>
      </c>
      <c r="D426" s="15" t="s">
        <v>6</v>
      </c>
      <c r="E426" s="11"/>
      <c r="F426" s="16">
        <v>7</v>
      </c>
      <c r="G426" s="12">
        <f t="shared" si="43"/>
        <v>0</v>
      </c>
    </row>
    <row r="427" spans="1:7" ht="16.5" customHeight="1">
      <c r="A427" s="37"/>
      <c r="B427" s="134" t="s">
        <v>818</v>
      </c>
      <c r="C427" s="41" t="s">
        <v>791</v>
      </c>
      <c r="D427" s="15" t="s">
        <v>6</v>
      </c>
      <c r="E427" s="11"/>
      <c r="F427" s="16">
        <v>1</v>
      </c>
      <c r="G427" s="12">
        <f t="shared" si="43"/>
        <v>0</v>
      </c>
    </row>
    <row r="428" spans="1:7" ht="16.5" customHeight="1">
      <c r="A428" s="37"/>
      <c r="B428" s="134" t="s">
        <v>819</v>
      </c>
      <c r="C428" s="41" t="s">
        <v>792</v>
      </c>
      <c r="D428" s="15" t="s">
        <v>6</v>
      </c>
      <c r="E428" s="11"/>
      <c r="F428" s="16">
        <v>1</v>
      </c>
      <c r="G428" s="12">
        <f t="shared" si="43"/>
        <v>0</v>
      </c>
    </row>
    <row r="429" spans="1:7" ht="16.5" customHeight="1">
      <c r="A429" s="37"/>
      <c r="B429" s="134" t="s">
        <v>820</v>
      </c>
      <c r="C429" s="41" t="s">
        <v>781</v>
      </c>
      <c r="D429" s="15" t="s">
        <v>6</v>
      </c>
      <c r="E429" s="11"/>
      <c r="F429" s="16">
        <v>4</v>
      </c>
      <c r="G429" s="12">
        <f t="shared" si="43"/>
        <v>0</v>
      </c>
    </row>
    <row r="430" spans="1:7" ht="16.5" customHeight="1">
      <c r="A430" s="37"/>
      <c r="B430" s="134" t="s">
        <v>821</v>
      </c>
      <c r="C430" s="41" t="s">
        <v>793</v>
      </c>
      <c r="D430" s="15" t="s">
        <v>6</v>
      </c>
      <c r="E430" s="11"/>
      <c r="F430" s="16">
        <v>1</v>
      </c>
      <c r="G430" s="12">
        <f t="shared" si="43"/>
        <v>0</v>
      </c>
    </row>
    <row r="431" spans="1:7" ht="16.5" customHeight="1">
      <c r="A431" s="37"/>
      <c r="B431" s="134"/>
      <c r="C431" s="43" t="s">
        <v>258</v>
      </c>
      <c r="D431" s="15"/>
      <c r="E431" s="11"/>
      <c r="F431" s="16"/>
      <c r="G431" s="12"/>
    </row>
    <row r="432" spans="1:7" ht="16.5" customHeight="1">
      <c r="A432" s="37"/>
      <c r="B432" s="134" t="s">
        <v>822</v>
      </c>
      <c r="C432" s="41" t="s">
        <v>794</v>
      </c>
      <c r="D432" s="15" t="s">
        <v>6</v>
      </c>
      <c r="E432" s="11"/>
      <c r="F432" s="16">
        <v>15</v>
      </c>
      <c r="G432" s="12">
        <f t="shared" si="43"/>
        <v>0</v>
      </c>
    </row>
    <row r="433" spans="1:7" ht="16.5" customHeight="1">
      <c r="A433" s="37"/>
      <c r="B433" s="134" t="s">
        <v>823</v>
      </c>
      <c r="C433" s="41" t="s">
        <v>795</v>
      </c>
      <c r="D433" s="15" t="s">
        <v>6</v>
      </c>
      <c r="E433" s="11"/>
      <c r="F433" s="16">
        <v>3</v>
      </c>
      <c r="G433" s="12">
        <f t="shared" si="43"/>
        <v>0</v>
      </c>
    </row>
    <row r="434" spans="1:7" ht="16.5" customHeight="1">
      <c r="A434" s="37"/>
      <c r="B434" s="134" t="s">
        <v>824</v>
      </c>
      <c r="C434" s="41" t="s">
        <v>796</v>
      </c>
      <c r="D434" s="15" t="s">
        <v>6</v>
      </c>
      <c r="E434" s="11"/>
      <c r="F434" s="16">
        <v>6</v>
      </c>
      <c r="G434" s="12">
        <f t="shared" si="43"/>
        <v>0</v>
      </c>
    </row>
    <row r="435" spans="1:7" ht="16.5" customHeight="1">
      <c r="A435" s="37"/>
      <c r="B435" s="134" t="s">
        <v>825</v>
      </c>
      <c r="C435" s="41" t="s">
        <v>797</v>
      </c>
      <c r="D435" s="15" t="s">
        <v>6</v>
      </c>
      <c r="E435" s="11"/>
      <c r="F435" s="16">
        <v>1</v>
      </c>
      <c r="G435" s="12">
        <f t="shared" si="43"/>
        <v>0</v>
      </c>
    </row>
    <row r="436" spans="1:7" ht="16.5" customHeight="1">
      <c r="A436" s="37"/>
      <c r="B436" s="134" t="s">
        <v>826</v>
      </c>
      <c r="C436" s="41" t="s">
        <v>798</v>
      </c>
      <c r="D436" s="15" t="s">
        <v>6</v>
      </c>
      <c r="E436" s="11"/>
      <c r="F436" s="16">
        <v>5</v>
      </c>
      <c r="G436" s="12">
        <f t="shared" si="43"/>
        <v>0</v>
      </c>
    </row>
    <row r="437" spans="1:7" ht="16.5" customHeight="1">
      <c r="A437" s="37"/>
      <c r="B437" s="134" t="s">
        <v>827</v>
      </c>
      <c r="C437" s="41" t="s">
        <v>799</v>
      </c>
      <c r="D437" s="15" t="s">
        <v>6</v>
      </c>
      <c r="E437" s="11"/>
      <c r="F437" s="16">
        <v>1</v>
      </c>
      <c r="G437" s="12">
        <f t="shared" si="43"/>
        <v>0</v>
      </c>
    </row>
    <row r="438" spans="1:7" ht="16.5" customHeight="1">
      <c r="A438" s="37"/>
      <c r="B438" s="134" t="s">
        <v>828</v>
      </c>
      <c r="C438" s="41" t="s">
        <v>800</v>
      </c>
      <c r="D438" s="15" t="s">
        <v>6</v>
      </c>
      <c r="E438" s="11"/>
      <c r="F438" s="16">
        <v>3</v>
      </c>
      <c r="G438" s="12">
        <f t="shared" si="43"/>
        <v>0</v>
      </c>
    </row>
    <row r="439" spans="1:7" ht="16.5" customHeight="1">
      <c r="A439" s="37"/>
      <c r="B439" s="134" t="s">
        <v>829</v>
      </c>
      <c r="C439" s="41" t="s">
        <v>801</v>
      </c>
      <c r="D439" s="15" t="s">
        <v>6</v>
      </c>
      <c r="E439" s="11"/>
      <c r="F439" s="16">
        <v>6</v>
      </c>
      <c r="G439" s="12">
        <f t="shared" si="43"/>
        <v>0</v>
      </c>
    </row>
    <row r="440" spans="1:7" ht="16.5" customHeight="1">
      <c r="A440" s="37"/>
      <c r="B440" s="134" t="s">
        <v>830</v>
      </c>
      <c r="C440" s="41" t="s">
        <v>802</v>
      </c>
      <c r="D440" s="15" t="s">
        <v>6</v>
      </c>
      <c r="E440" s="11"/>
      <c r="F440" s="16">
        <v>1</v>
      </c>
      <c r="G440" s="12">
        <f t="shared" si="43"/>
        <v>0</v>
      </c>
    </row>
    <row r="441" spans="1:7" ht="16.5" customHeight="1">
      <c r="A441" s="37"/>
      <c r="B441" s="134" t="s">
        <v>831</v>
      </c>
      <c r="C441" s="41" t="s">
        <v>803</v>
      </c>
      <c r="D441" s="15" t="s">
        <v>6</v>
      </c>
      <c r="E441" s="11"/>
      <c r="F441" s="16">
        <v>1</v>
      </c>
      <c r="G441" s="12">
        <f t="shared" si="43"/>
        <v>0</v>
      </c>
    </row>
    <row r="442" spans="1:7" ht="16.5" customHeight="1">
      <c r="A442" s="37"/>
      <c r="B442" s="134" t="s">
        <v>832</v>
      </c>
      <c r="C442" s="41" t="s">
        <v>804</v>
      </c>
      <c r="D442" s="15" t="s">
        <v>6</v>
      </c>
      <c r="E442" s="11"/>
      <c r="F442" s="16">
        <v>1</v>
      </c>
      <c r="G442" s="12">
        <f t="shared" si="43"/>
        <v>0</v>
      </c>
    </row>
    <row r="443" spans="1:7" ht="16.5" customHeight="1">
      <c r="A443" s="37"/>
      <c r="B443" s="134" t="s">
        <v>833</v>
      </c>
      <c r="C443" s="41" t="s">
        <v>805</v>
      </c>
      <c r="D443" s="15" t="s">
        <v>6</v>
      </c>
      <c r="E443" s="11"/>
      <c r="F443" s="16">
        <v>1</v>
      </c>
      <c r="G443" s="12">
        <f t="shared" si="43"/>
        <v>0</v>
      </c>
    </row>
    <row r="444" spans="1:7" ht="16.5" customHeight="1">
      <c r="A444" s="37">
        <v>202</v>
      </c>
      <c r="B444" s="134" t="s">
        <v>770</v>
      </c>
      <c r="C444" s="41" t="s">
        <v>834</v>
      </c>
      <c r="D444" s="15" t="s">
        <v>1</v>
      </c>
      <c r="E444" s="11"/>
      <c r="F444" s="16">
        <v>345.7</v>
      </c>
      <c r="G444" s="12">
        <f t="shared" si="43"/>
        <v>0</v>
      </c>
    </row>
    <row r="445" spans="1:7" ht="16.5" customHeight="1">
      <c r="A445" s="37">
        <v>203</v>
      </c>
      <c r="B445" s="134" t="s">
        <v>771</v>
      </c>
      <c r="C445" s="41" t="s">
        <v>835</v>
      </c>
      <c r="D445" s="15" t="s">
        <v>2</v>
      </c>
      <c r="E445" s="11"/>
      <c r="F445" s="16">
        <v>1.89</v>
      </c>
      <c r="G445" s="12">
        <f t="shared" si="43"/>
        <v>0</v>
      </c>
    </row>
    <row r="446" spans="1:7" ht="16.5" customHeight="1">
      <c r="A446" s="37">
        <v>204</v>
      </c>
      <c r="B446" s="134" t="s">
        <v>772</v>
      </c>
      <c r="C446" s="41" t="s">
        <v>837</v>
      </c>
      <c r="D446" s="15" t="s">
        <v>2</v>
      </c>
      <c r="E446" s="11"/>
      <c r="F446" s="16">
        <v>1.22</v>
      </c>
      <c r="G446" s="12">
        <f t="shared" si="43"/>
        <v>0</v>
      </c>
    </row>
    <row r="447" spans="1:7" ht="17.25" customHeight="1">
      <c r="A447" s="37">
        <v>205</v>
      </c>
      <c r="B447" s="134" t="s">
        <v>838</v>
      </c>
      <c r="C447" s="41" t="s">
        <v>850</v>
      </c>
      <c r="D447" s="15" t="s">
        <v>1</v>
      </c>
      <c r="E447" s="11"/>
      <c r="F447" s="16">
        <v>37.5</v>
      </c>
      <c r="G447" s="12">
        <f t="shared" si="43"/>
        <v>0</v>
      </c>
    </row>
    <row r="448" spans="1:7" ht="16.5" customHeight="1">
      <c r="A448" s="37">
        <v>206</v>
      </c>
      <c r="B448" s="134" t="s">
        <v>839</v>
      </c>
      <c r="C448" s="41" t="s">
        <v>327</v>
      </c>
      <c r="D448" s="15" t="s">
        <v>1</v>
      </c>
      <c r="E448" s="11"/>
      <c r="F448" s="16">
        <v>647.20000000000005</v>
      </c>
      <c r="G448" s="12">
        <f t="shared" si="43"/>
        <v>0</v>
      </c>
    </row>
    <row r="449" spans="1:7" ht="24" customHeight="1">
      <c r="A449" s="37">
        <v>207</v>
      </c>
      <c r="B449" s="134" t="s">
        <v>840</v>
      </c>
      <c r="C449" s="28" t="s">
        <v>712</v>
      </c>
      <c r="D449" s="15" t="s">
        <v>161</v>
      </c>
      <c r="E449" s="11"/>
      <c r="F449" s="16">
        <v>1</v>
      </c>
      <c r="G449" s="12">
        <f t="shared" si="43"/>
        <v>0</v>
      </c>
    </row>
    <row r="450" spans="1:7" ht="27.75" customHeight="1">
      <c r="A450" s="37">
        <v>208</v>
      </c>
      <c r="B450" s="134" t="s">
        <v>841</v>
      </c>
      <c r="C450" s="28" t="s">
        <v>848</v>
      </c>
      <c r="D450" s="15" t="s">
        <v>1</v>
      </c>
      <c r="E450" s="11"/>
      <c r="F450" s="16">
        <v>28.2</v>
      </c>
      <c r="G450" s="12">
        <f t="shared" si="43"/>
        <v>0</v>
      </c>
    </row>
    <row r="451" spans="1:7" ht="16.5" customHeight="1">
      <c r="A451" s="37">
        <v>209</v>
      </c>
      <c r="B451" s="134" t="s">
        <v>842</v>
      </c>
      <c r="C451" s="41" t="s">
        <v>849</v>
      </c>
      <c r="D451" s="15" t="s">
        <v>542</v>
      </c>
      <c r="E451" s="11"/>
      <c r="F451" s="16">
        <v>109.4</v>
      </c>
      <c r="G451" s="12">
        <f t="shared" si="43"/>
        <v>0</v>
      </c>
    </row>
    <row r="452" spans="1:7" ht="16.5" customHeight="1">
      <c r="A452" s="37">
        <v>210</v>
      </c>
      <c r="B452" s="134" t="s">
        <v>843</v>
      </c>
      <c r="C452" s="41" t="s">
        <v>322</v>
      </c>
      <c r="D452" s="15" t="s">
        <v>542</v>
      </c>
      <c r="E452" s="11"/>
      <c r="F452" s="16">
        <v>28.9</v>
      </c>
      <c r="G452" s="12">
        <f t="shared" si="43"/>
        <v>0</v>
      </c>
    </row>
    <row r="453" spans="1:7" ht="19.5" customHeight="1">
      <c r="A453" s="37">
        <v>211</v>
      </c>
      <c r="B453" s="134" t="s">
        <v>844</v>
      </c>
      <c r="C453" s="41" t="s">
        <v>846</v>
      </c>
      <c r="D453" s="15" t="s">
        <v>1</v>
      </c>
      <c r="E453" s="11"/>
      <c r="F453" s="16">
        <v>34.200000000000003</v>
      </c>
      <c r="G453" s="12">
        <f t="shared" si="43"/>
        <v>0</v>
      </c>
    </row>
    <row r="454" spans="1:7" ht="25.5" customHeight="1">
      <c r="A454" s="37">
        <v>212</v>
      </c>
      <c r="B454" s="134" t="s">
        <v>845</v>
      </c>
      <c r="C454" s="41" t="s">
        <v>847</v>
      </c>
      <c r="D454" s="15" t="s">
        <v>1</v>
      </c>
      <c r="E454" s="11"/>
      <c r="F454" s="16">
        <v>26.4</v>
      </c>
      <c r="G454" s="12">
        <f t="shared" si="43"/>
        <v>0</v>
      </c>
    </row>
    <row r="455" spans="1:7" ht="16.5" customHeight="1">
      <c r="A455" s="37"/>
      <c r="B455" s="90"/>
      <c r="C455" s="52" t="s">
        <v>851</v>
      </c>
      <c r="D455" s="45"/>
      <c r="E455" s="45"/>
      <c r="F455" s="18"/>
      <c r="G455" s="31">
        <f>SUM(G406:G454)</f>
        <v>0</v>
      </c>
    </row>
    <row r="456" spans="1:7" ht="16.5" customHeight="1">
      <c r="A456" s="37"/>
      <c r="B456" s="180" t="s">
        <v>852</v>
      </c>
      <c r="C456" s="180"/>
      <c r="D456" s="180"/>
      <c r="E456" s="180"/>
      <c r="F456" s="180"/>
      <c r="G456" s="180"/>
    </row>
    <row r="457" spans="1:7" ht="16.5" customHeight="1">
      <c r="A457" s="37">
        <v>213</v>
      </c>
      <c r="B457" s="134" t="s">
        <v>853</v>
      </c>
      <c r="C457" s="14" t="s">
        <v>360</v>
      </c>
      <c r="D457" s="11"/>
      <c r="E457" s="11"/>
      <c r="F457" s="11"/>
      <c r="G457" s="12"/>
    </row>
    <row r="458" spans="1:7" ht="16.5" customHeight="1">
      <c r="A458" s="37"/>
      <c r="B458" s="134" t="s">
        <v>854</v>
      </c>
      <c r="C458" s="28" t="s">
        <v>362</v>
      </c>
      <c r="D458" s="11" t="s">
        <v>1</v>
      </c>
      <c r="E458" s="11"/>
      <c r="F458" s="11">
        <v>724.5</v>
      </c>
      <c r="G458" s="12">
        <f t="shared" ref="G458:G462" si="44">E458*F458</f>
        <v>0</v>
      </c>
    </row>
    <row r="459" spans="1:7" ht="15" customHeight="1">
      <c r="A459" s="37"/>
      <c r="B459" s="134" t="s">
        <v>855</v>
      </c>
      <c r="C459" s="28" t="s">
        <v>363</v>
      </c>
      <c r="D459" s="11" t="s">
        <v>1</v>
      </c>
      <c r="E459" s="11"/>
      <c r="F459" s="11">
        <v>29.2</v>
      </c>
      <c r="G459" s="12">
        <f t="shared" si="44"/>
        <v>0</v>
      </c>
    </row>
    <row r="460" spans="1:7">
      <c r="A460" s="37"/>
      <c r="B460" s="134" t="s">
        <v>856</v>
      </c>
      <c r="C460" s="28" t="s">
        <v>370</v>
      </c>
      <c r="D460" s="11" t="s">
        <v>1</v>
      </c>
      <c r="E460" s="11"/>
      <c r="F460" s="11">
        <v>26.4</v>
      </c>
      <c r="G460" s="12">
        <f t="shared" si="44"/>
        <v>0</v>
      </c>
    </row>
    <row r="461" spans="1:7" ht="27" customHeight="1">
      <c r="A461" s="37">
        <v>214</v>
      </c>
      <c r="B461" s="134" t="s">
        <v>857</v>
      </c>
      <c r="C461" s="19" t="s">
        <v>62</v>
      </c>
      <c r="D461" s="11" t="s">
        <v>1</v>
      </c>
      <c r="E461" s="11"/>
      <c r="F461" s="11">
        <v>169.5</v>
      </c>
      <c r="G461" s="12">
        <f t="shared" si="44"/>
        <v>0</v>
      </c>
    </row>
    <row r="462" spans="1:7" ht="27.75" customHeight="1">
      <c r="A462" s="37">
        <v>215</v>
      </c>
      <c r="B462" s="134" t="s">
        <v>1559</v>
      </c>
      <c r="C462" s="14" t="s">
        <v>64</v>
      </c>
      <c r="D462" s="11" t="s">
        <v>0</v>
      </c>
      <c r="E462" s="11"/>
      <c r="F462" s="11">
        <v>240.4</v>
      </c>
      <c r="G462" s="12">
        <f t="shared" si="44"/>
        <v>0</v>
      </c>
    </row>
    <row r="463" spans="1:7">
      <c r="A463" s="37"/>
      <c r="B463" s="90"/>
      <c r="C463" s="52" t="s">
        <v>858</v>
      </c>
      <c r="D463" s="45"/>
      <c r="E463" s="45"/>
      <c r="F463" s="18"/>
      <c r="G463" s="31">
        <f>SUM(G457:G462)</f>
        <v>0</v>
      </c>
    </row>
    <row r="464" spans="1:7" ht="24.75" customHeight="1">
      <c r="A464" s="37"/>
      <c r="B464" s="180" t="s">
        <v>859</v>
      </c>
      <c r="C464" s="180"/>
      <c r="D464" s="180"/>
      <c r="E464" s="180"/>
      <c r="F464" s="180"/>
      <c r="G464" s="180"/>
    </row>
    <row r="465" spans="1:16384" s="13" customFormat="1" ht="29.25" customHeight="1">
      <c r="A465" s="37">
        <v>216</v>
      </c>
      <c r="B465" s="134" t="s">
        <v>860</v>
      </c>
      <c r="C465" s="14" t="s">
        <v>373</v>
      </c>
      <c r="D465" s="11" t="s">
        <v>1</v>
      </c>
      <c r="E465" s="18"/>
      <c r="F465" s="11">
        <v>58.4</v>
      </c>
      <c r="G465" s="12">
        <f t="shared" ref="G465:G467" si="45">E465*F465</f>
        <v>0</v>
      </c>
      <c r="H465" s="61"/>
      <c r="I465" s="58"/>
      <c r="J465" s="59"/>
      <c r="K465" s="33"/>
      <c r="L465" s="33"/>
      <c r="M465" s="33"/>
      <c r="N465" s="34"/>
      <c r="O465" s="36"/>
      <c r="P465" s="58"/>
      <c r="Q465" s="59"/>
      <c r="R465" s="33"/>
      <c r="S465" s="33"/>
      <c r="T465" s="33"/>
      <c r="U465" s="34"/>
      <c r="V465" s="36"/>
      <c r="W465" s="58"/>
      <c r="X465" s="10"/>
      <c r="Y465" s="11"/>
      <c r="Z465" s="18"/>
      <c r="AA465" s="11"/>
      <c r="AB465" s="12"/>
      <c r="AC465" s="9"/>
      <c r="AD465" s="29"/>
      <c r="AE465" s="14"/>
      <c r="AF465" s="11"/>
      <c r="AG465" s="18"/>
      <c r="AH465" s="11"/>
      <c r="AI465" s="12"/>
      <c r="AJ465" s="9"/>
      <c r="AK465" s="29"/>
      <c r="AL465" s="14"/>
      <c r="AM465" s="11"/>
      <c r="AN465" s="18"/>
      <c r="AO465" s="11"/>
      <c r="AP465" s="12"/>
      <c r="AQ465" s="9"/>
      <c r="AR465" s="29"/>
      <c r="AS465" s="14"/>
      <c r="AT465" s="11"/>
      <c r="AU465" s="18"/>
      <c r="AV465" s="11"/>
      <c r="AW465" s="12"/>
      <c r="AX465" s="9"/>
      <c r="AY465" s="29"/>
      <c r="AZ465" s="14"/>
      <c r="BA465" s="11"/>
      <c r="BB465" s="18"/>
      <c r="BC465" s="11"/>
      <c r="BD465" s="12"/>
      <c r="BE465" s="9"/>
      <c r="BF465" s="29"/>
      <c r="BG465" s="14"/>
      <c r="BH465" s="11"/>
      <c r="BI465" s="18"/>
      <c r="BJ465" s="11"/>
      <c r="BK465" s="12"/>
      <c r="BL465" s="9"/>
      <c r="BM465" s="29"/>
      <c r="BN465" s="14"/>
      <c r="BO465" s="11"/>
      <c r="BP465" s="18"/>
      <c r="BQ465" s="11"/>
      <c r="BR465" s="12"/>
      <c r="BS465" s="9"/>
      <c r="BT465" s="29"/>
      <c r="BU465" s="14"/>
      <c r="BV465" s="11"/>
      <c r="BW465" s="18"/>
      <c r="BX465" s="11"/>
      <c r="BY465" s="12"/>
      <c r="BZ465" s="9"/>
      <c r="CA465" s="29"/>
      <c r="CB465" s="14"/>
      <c r="CC465" s="11"/>
      <c r="CD465" s="18"/>
      <c r="CE465" s="11"/>
      <c r="CF465" s="12"/>
      <c r="CG465" s="9"/>
      <c r="CH465" s="29"/>
      <c r="CI465" s="14"/>
      <c r="CJ465" s="11"/>
      <c r="CK465" s="18"/>
      <c r="CL465" s="11"/>
      <c r="CM465" s="12"/>
      <c r="CN465" s="9"/>
      <c r="CO465" s="29"/>
      <c r="CP465" s="14"/>
      <c r="CQ465" s="11"/>
      <c r="CR465" s="18"/>
      <c r="CS465" s="11"/>
      <c r="CT465" s="12"/>
      <c r="CU465" s="9"/>
      <c r="CV465" s="29"/>
      <c r="CW465" s="14"/>
      <c r="CX465" s="11"/>
      <c r="CY465" s="18"/>
      <c r="CZ465" s="11"/>
      <c r="DA465" s="12"/>
      <c r="DB465" s="9"/>
      <c r="DC465" s="29"/>
      <c r="DD465" s="14"/>
      <c r="DE465" s="11"/>
      <c r="DF465" s="18"/>
      <c r="DG465" s="11"/>
      <c r="DH465" s="12"/>
      <c r="DI465" s="9"/>
      <c r="DJ465" s="29"/>
      <c r="DK465" s="14"/>
      <c r="DL465" s="11"/>
      <c r="DM465" s="18"/>
      <c r="DN465" s="11"/>
      <c r="DO465" s="12"/>
      <c r="DP465" s="9"/>
      <c r="DQ465" s="29"/>
      <c r="DR465" s="14"/>
      <c r="DS465" s="11"/>
      <c r="DT465" s="18"/>
      <c r="DU465" s="11"/>
      <c r="DV465" s="12"/>
      <c r="DW465" s="9"/>
      <c r="DX465" s="29"/>
      <c r="DY465" s="14"/>
      <c r="DZ465" s="11"/>
      <c r="EA465" s="18"/>
      <c r="EB465" s="11"/>
      <c r="EC465" s="12"/>
      <c r="ED465" s="9"/>
      <c r="EE465" s="29"/>
      <c r="EF465" s="14"/>
      <c r="EG465" s="11"/>
      <c r="EH465" s="18"/>
      <c r="EI465" s="11"/>
      <c r="EJ465" s="12"/>
      <c r="EK465" s="9"/>
      <c r="EL465" s="29"/>
      <c r="EM465" s="14"/>
      <c r="EN465" s="11"/>
      <c r="EO465" s="18"/>
      <c r="EP465" s="11"/>
      <c r="EQ465" s="12"/>
      <c r="ER465" s="9"/>
      <c r="ES465" s="29"/>
      <c r="ET465" s="14"/>
      <c r="EU465" s="11"/>
      <c r="EV465" s="18"/>
      <c r="EW465" s="11"/>
      <c r="EX465" s="12"/>
      <c r="EY465" s="9"/>
      <c r="EZ465" s="29"/>
      <c r="FA465" s="14"/>
      <c r="FB465" s="11"/>
      <c r="FC465" s="18"/>
      <c r="FD465" s="11"/>
      <c r="FE465" s="12"/>
      <c r="FF465" s="9"/>
      <c r="FG465" s="29"/>
      <c r="FH465" s="14"/>
      <c r="FI465" s="11"/>
      <c r="FJ465" s="18"/>
      <c r="FK465" s="11"/>
      <c r="FL465" s="12"/>
      <c r="FM465" s="9"/>
      <c r="FN465" s="29"/>
      <c r="FO465" s="14"/>
      <c r="FP465" s="11"/>
      <c r="FQ465" s="18"/>
      <c r="FR465" s="11"/>
      <c r="FS465" s="12"/>
      <c r="FT465" s="9"/>
      <c r="FU465" s="29"/>
      <c r="FV465" s="14"/>
      <c r="FW465" s="11"/>
      <c r="FX465" s="18"/>
      <c r="FY465" s="11"/>
      <c r="FZ465" s="12"/>
      <c r="GA465" s="9"/>
      <c r="GB465" s="29"/>
      <c r="GC465" s="14"/>
      <c r="GD465" s="11"/>
      <c r="GE465" s="18"/>
      <c r="GF465" s="11"/>
      <c r="GG465" s="12"/>
      <c r="GH465" s="9"/>
      <c r="GI465" s="29"/>
      <c r="GJ465" s="14"/>
      <c r="GK465" s="11"/>
      <c r="GL465" s="18"/>
      <c r="GM465" s="11"/>
      <c r="GN465" s="12"/>
      <c r="GO465" s="9"/>
      <c r="GP465" s="29"/>
      <c r="GQ465" s="14"/>
      <c r="GR465" s="11"/>
      <c r="GS465" s="18"/>
      <c r="GT465" s="11"/>
      <c r="GU465" s="12"/>
      <c r="GV465" s="9"/>
      <c r="GW465" s="29"/>
      <c r="GX465" s="14"/>
      <c r="GY465" s="11"/>
      <c r="GZ465" s="18"/>
      <c r="HA465" s="11"/>
      <c r="HB465" s="12"/>
      <c r="HC465" s="9"/>
      <c r="HD465" s="29"/>
      <c r="HE465" s="14"/>
      <c r="HF465" s="11"/>
      <c r="HG465" s="18"/>
      <c r="HH465" s="11"/>
      <c r="HI465" s="12"/>
      <c r="HJ465" s="9"/>
      <c r="HK465" s="29"/>
      <c r="HL465" s="14"/>
      <c r="HM465" s="11"/>
      <c r="HN465" s="18"/>
      <c r="HO465" s="11"/>
      <c r="HP465" s="12"/>
      <c r="HQ465" s="9"/>
      <c r="HR465" s="29"/>
      <c r="HS465" s="14"/>
      <c r="HT465" s="11"/>
      <c r="HU465" s="18"/>
      <c r="HV465" s="11"/>
      <c r="HW465" s="12"/>
      <c r="HX465" s="9"/>
      <c r="HY465" s="29"/>
      <c r="HZ465" s="14"/>
      <c r="IA465" s="11"/>
      <c r="IB465" s="18"/>
      <c r="IC465" s="11"/>
      <c r="ID465" s="12"/>
      <c r="IE465" s="9"/>
      <c r="IF465" s="29"/>
      <c r="IG465" s="14"/>
      <c r="IH465" s="11"/>
      <c r="II465" s="18"/>
      <c r="IJ465" s="11"/>
      <c r="IK465" s="12"/>
      <c r="IL465" s="9"/>
      <c r="IM465" s="29"/>
      <c r="IN465" s="14"/>
      <c r="IO465" s="11"/>
      <c r="IP465" s="18"/>
      <c r="IQ465" s="11"/>
      <c r="IR465" s="12"/>
      <c r="IS465" s="9"/>
      <c r="IT465" s="29"/>
      <c r="IU465" s="14"/>
      <c r="IV465" s="11"/>
      <c r="IW465" s="18"/>
      <c r="IX465" s="11"/>
      <c r="IY465" s="12"/>
      <c r="IZ465" s="9"/>
      <c r="JA465" s="29"/>
      <c r="JB465" s="14"/>
      <c r="JC465" s="11"/>
      <c r="JD465" s="18"/>
      <c r="JE465" s="11"/>
      <c r="JF465" s="12"/>
      <c r="JG465" s="9"/>
      <c r="JH465" s="29"/>
      <c r="JI465" s="14"/>
      <c r="JJ465" s="11"/>
      <c r="JK465" s="18"/>
      <c r="JL465" s="11"/>
      <c r="JM465" s="12"/>
      <c r="JN465" s="9"/>
      <c r="JO465" s="29"/>
      <c r="JP465" s="14"/>
      <c r="JQ465" s="11"/>
      <c r="JR465" s="18"/>
      <c r="JS465" s="11"/>
      <c r="JT465" s="12"/>
      <c r="JU465" s="9"/>
      <c r="JV465" s="29"/>
      <c r="JW465" s="14"/>
      <c r="JX465" s="11"/>
      <c r="JY465" s="18"/>
      <c r="JZ465" s="11"/>
      <c r="KA465" s="12"/>
      <c r="KB465" s="9"/>
      <c r="KC465" s="29"/>
      <c r="KD465" s="14"/>
      <c r="KE465" s="11"/>
      <c r="KF465" s="18"/>
      <c r="KG465" s="11"/>
      <c r="KH465" s="12"/>
      <c r="KI465" s="9"/>
      <c r="KJ465" s="29"/>
      <c r="KK465" s="14"/>
      <c r="KL465" s="11"/>
      <c r="KM465" s="18"/>
      <c r="KN465" s="11"/>
      <c r="KO465" s="12"/>
      <c r="KP465" s="9"/>
      <c r="KQ465" s="29"/>
      <c r="KR465" s="14"/>
      <c r="KS465" s="11"/>
      <c r="KT465" s="18"/>
      <c r="KU465" s="11"/>
      <c r="KV465" s="12"/>
      <c r="KW465" s="9"/>
      <c r="KX465" s="29"/>
      <c r="KY465" s="14"/>
      <c r="KZ465" s="11"/>
      <c r="LA465" s="18"/>
      <c r="LB465" s="11"/>
      <c r="LC465" s="12"/>
      <c r="LD465" s="9"/>
      <c r="LE465" s="29"/>
      <c r="LF465" s="14"/>
      <c r="LG465" s="11"/>
      <c r="LH465" s="18"/>
      <c r="LI465" s="11"/>
      <c r="LJ465" s="12"/>
      <c r="LK465" s="9"/>
      <c r="LL465" s="29"/>
      <c r="LM465" s="14"/>
      <c r="LN465" s="11"/>
      <c r="LO465" s="18"/>
      <c r="LP465" s="11"/>
      <c r="LQ465" s="12"/>
      <c r="LR465" s="9"/>
      <c r="LS465" s="29"/>
      <c r="LT465" s="14"/>
      <c r="LU465" s="11"/>
      <c r="LV465" s="18"/>
      <c r="LW465" s="11"/>
      <c r="LX465" s="12"/>
      <c r="LY465" s="9"/>
      <c r="LZ465" s="29"/>
      <c r="MA465" s="14"/>
      <c r="MB465" s="11"/>
      <c r="MC465" s="18"/>
      <c r="MD465" s="11"/>
      <c r="ME465" s="12"/>
      <c r="MF465" s="9"/>
      <c r="MG465" s="29"/>
      <c r="MH465" s="14"/>
      <c r="MI465" s="11"/>
      <c r="MJ465" s="18"/>
      <c r="MK465" s="11"/>
      <c r="ML465" s="12"/>
      <c r="MM465" s="9"/>
      <c r="MN465" s="29"/>
      <c r="MO465" s="14"/>
      <c r="MP465" s="11"/>
      <c r="MQ465" s="18"/>
      <c r="MR465" s="11"/>
      <c r="MS465" s="12"/>
      <c r="MT465" s="9"/>
      <c r="MU465" s="29"/>
      <c r="MV465" s="14"/>
      <c r="MW465" s="11"/>
      <c r="MX465" s="18"/>
      <c r="MY465" s="11"/>
      <c r="MZ465" s="12"/>
      <c r="NA465" s="9"/>
      <c r="NB465" s="29"/>
      <c r="NC465" s="14"/>
      <c r="ND465" s="11"/>
      <c r="NE465" s="18"/>
      <c r="NF465" s="11"/>
      <c r="NG465" s="12"/>
      <c r="NH465" s="9"/>
      <c r="NI465" s="29"/>
      <c r="NJ465" s="14"/>
      <c r="NK465" s="11"/>
      <c r="NL465" s="18"/>
      <c r="NM465" s="11"/>
      <c r="NN465" s="12"/>
      <c r="NO465" s="9"/>
      <c r="NP465" s="29"/>
      <c r="NQ465" s="14"/>
      <c r="NR465" s="11"/>
      <c r="NS465" s="18"/>
      <c r="NT465" s="11"/>
      <c r="NU465" s="12"/>
      <c r="NV465" s="9"/>
      <c r="NW465" s="29"/>
      <c r="NX465" s="14"/>
      <c r="NY465" s="11"/>
      <c r="NZ465" s="18"/>
      <c r="OA465" s="11"/>
      <c r="OB465" s="12"/>
      <c r="OC465" s="9"/>
      <c r="OD465" s="29"/>
      <c r="OE465" s="14"/>
      <c r="OF465" s="11"/>
      <c r="OG465" s="18"/>
      <c r="OH465" s="11"/>
      <c r="OI465" s="12"/>
      <c r="OJ465" s="9"/>
      <c r="OK465" s="29"/>
      <c r="OL465" s="14"/>
      <c r="OM465" s="11"/>
      <c r="ON465" s="18"/>
      <c r="OO465" s="11"/>
      <c r="OP465" s="12"/>
      <c r="OQ465" s="9"/>
      <c r="OR465" s="29"/>
      <c r="OS465" s="14"/>
      <c r="OT465" s="11"/>
      <c r="OU465" s="18"/>
      <c r="OV465" s="11"/>
      <c r="OW465" s="12"/>
      <c r="OX465" s="9"/>
      <c r="OY465" s="29"/>
      <c r="OZ465" s="14"/>
      <c r="PA465" s="11"/>
      <c r="PB465" s="18"/>
      <c r="PC465" s="11"/>
      <c r="PD465" s="12"/>
      <c r="PE465" s="9"/>
      <c r="PF465" s="29"/>
      <c r="PG465" s="14"/>
      <c r="PH465" s="11"/>
      <c r="PI465" s="18"/>
      <c r="PJ465" s="11"/>
      <c r="PK465" s="12"/>
      <c r="PL465" s="9"/>
      <c r="PM465" s="29"/>
      <c r="PN465" s="14"/>
      <c r="PO465" s="11"/>
      <c r="PP465" s="18"/>
      <c r="PQ465" s="11"/>
      <c r="PR465" s="12"/>
      <c r="PS465" s="9"/>
      <c r="PT465" s="29"/>
      <c r="PU465" s="14"/>
      <c r="PV465" s="11"/>
      <c r="PW465" s="18"/>
      <c r="PX465" s="11"/>
      <c r="PY465" s="12"/>
      <c r="PZ465" s="9"/>
      <c r="QA465" s="29"/>
      <c r="QB465" s="14"/>
      <c r="QC465" s="11"/>
      <c r="QD465" s="18"/>
      <c r="QE465" s="11"/>
      <c r="QF465" s="12"/>
      <c r="QG465" s="9"/>
      <c r="QH465" s="29"/>
      <c r="QI465" s="14"/>
      <c r="QJ465" s="11"/>
      <c r="QK465" s="18"/>
      <c r="QL465" s="11"/>
      <c r="QM465" s="12"/>
      <c r="QN465" s="9"/>
      <c r="QO465" s="29"/>
      <c r="QP465" s="14"/>
      <c r="QQ465" s="11"/>
      <c r="QR465" s="18"/>
      <c r="QS465" s="11"/>
      <c r="QT465" s="12"/>
      <c r="QU465" s="9"/>
      <c r="QV465" s="29"/>
      <c r="QW465" s="14"/>
      <c r="QX465" s="11"/>
      <c r="QY465" s="18"/>
      <c r="QZ465" s="11"/>
      <c r="RA465" s="12"/>
      <c r="RB465" s="9"/>
      <c r="RC465" s="29"/>
      <c r="RD465" s="14"/>
      <c r="RE465" s="11"/>
      <c r="RF465" s="18"/>
      <c r="RG465" s="11"/>
      <c r="RH465" s="12"/>
      <c r="RI465" s="9"/>
      <c r="RJ465" s="29"/>
      <c r="RK465" s="14"/>
      <c r="RL465" s="11"/>
      <c r="RM465" s="18"/>
      <c r="RN465" s="11"/>
      <c r="RO465" s="12"/>
      <c r="RP465" s="9"/>
      <c r="RQ465" s="29"/>
      <c r="RR465" s="14"/>
      <c r="RS465" s="11"/>
      <c r="RT465" s="18"/>
      <c r="RU465" s="11"/>
      <c r="RV465" s="12"/>
      <c r="RW465" s="9"/>
      <c r="RX465" s="29"/>
      <c r="RY465" s="14"/>
      <c r="RZ465" s="11"/>
      <c r="SA465" s="18"/>
      <c r="SB465" s="11"/>
      <c r="SC465" s="12"/>
      <c r="SD465" s="9"/>
      <c r="SE465" s="29"/>
      <c r="SF465" s="14"/>
      <c r="SG465" s="11"/>
      <c r="SH465" s="18"/>
      <c r="SI465" s="11"/>
      <c r="SJ465" s="12"/>
      <c r="SK465" s="9"/>
      <c r="SL465" s="29"/>
      <c r="SM465" s="14"/>
      <c r="SN465" s="11"/>
      <c r="SO465" s="18"/>
      <c r="SP465" s="11"/>
      <c r="SQ465" s="12"/>
      <c r="SR465" s="9"/>
      <c r="SS465" s="29"/>
      <c r="ST465" s="14"/>
      <c r="SU465" s="11"/>
      <c r="SV465" s="18"/>
      <c r="SW465" s="11"/>
      <c r="SX465" s="12"/>
      <c r="SY465" s="9"/>
      <c r="SZ465" s="29"/>
      <c r="TA465" s="14"/>
      <c r="TB465" s="11"/>
      <c r="TC465" s="18"/>
      <c r="TD465" s="11"/>
      <c r="TE465" s="12"/>
      <c r="TF465" s="9"/>
      <c r="TG465" s="29"/>
      <c r="TH465" s="14"/>
      <c r="TI465" s="11"/>
      <c r="TJ465" s="18"/>
      <c r="TK465" s="11"/>
      <c r="TL465" s="12"/>
      <c r="TM465" s="9"/>
      <c r="TN465" s="29"/>
      <c r="TO465" s="14"/>
      <c r="TP465" s="11"/>
      <c r="TQ465" s="18"/>
      <c r="TR465" s="11"/>
      <c r="TS465" s="12"/>
      <c r="TT465" s="9"/>
      <c r="TU465" s="29"/>
      <c r="TV465" s="14"/>
      <c r="TW465" s="11"/>
      <c r="TX465" s="18"/>
      <c r="TY465" s="11"/>
      <c r="TZ465" s="12"/>
      <c r="UA465" s="9"/>
      <c r="UB465" s="29"/>
      <c r="UC465" s="14"/>
      <c r="UD465" s="11"/>
      <c r="UE465" s="18"/>
      <c r="UF465" s="11"/>
      <c r="UG465" s="12"/>
      <c r="UH465" s="9"/>
      <c r="UI465" s="29"/>
      <c r="UJ465" s="14"/>
      <c r="UK465" s="11"/>
      <c r="UL465" s="18"/>
      <c r="UM465" s="11"/>
      <c r="UN465" s="12"/>
      <c r="UO465" s="9"/>
      <c r="UP465" s="29"/>
      <c r="UQ465" s="14"/>
      <c r="UR465" s="11"/>
      <c r="US465" s="18"/>
      <c r="UT465" s="11"/>
      <c r="UU465" s="12"/>
      <c r="UV465" s="9"/>
      <c r="UW465" s="29"/>
      <c r="UX465" s="14"/>
      <c r="UY465" s="11"/>
      <c r="UZ465" s="18"/>
      <c r="VA465" s="11"/>
      <c r="VB465" s="12"/>
      <c r="VC465" s="9"/>
      <c r="VD465" s="29"/>
      <c r="VE465" s="14"/>
      <c r="VF465" s="11"/>
      <c r="VG465" s="18"/>
      <c r="VH465" s="11"/>
      <c r="VI465" s="12"/>
      <c r="VJ465" s="9"/>
      <c r="VK465" s="29"/>
      <c r="VL465" s="14"/>
      <c r="VM465" s="11"/>
      <c r="VN465" s="18"/>
      <c r="VO465" s="11"/>
      <c r="VP465" s="12"/>
      <c r="VQ465" s="9"/>
      <c r="VR465" s="29"/>
      <c r="VS465" s="14"/>
      <c r="VT465" s="11"/>
      <c r="VU465" s="18"/>
      <c r="VV465" s="11"/>
      <c r="VW465" s="12"/>
      <c r="VX465" s="9"/>
      <c r="VY465" s="29"/>
      <c r="VZ465" s="14"/>
      <c r="WA465" s="11"/>
      <c r="WB465" s="18"/>
      <c r="WC465" s="11"/>
      <c r="WD465" s="12"/>
      <c r="WE465" s="9"/>
      <c r="WF465" s="29"/>
      <c r="WG465" s="14"/>
      <c r="WH465" s="11"/>
      <c r="WI465" s="18"/>
      <c r="WJ465" s="11"/>
      <c r="WK465" s="12"/>
      <c r="WL465" s="9"/>
      <c r="WM465" s="29"/>
      <c r="WN465" s="14"/>
      <c r="WO465" s="11"/>
      <c r="WP465" s="18"/>
      <c r="WQ465" s="11"/>
      <c r="WR465" s="12"/>
      <c r="WS465" s="9"/>
      <c r="WT465" s="29"/>
      <c r="WU465" s="14"/>
      <c r="WV465" s="11"/>
      <c r="WW465" s="18"/>
      <c r="WX465" s="11"/>
      <c r="WY465" s="12"/>
      <c r="WZ465" s="9"/>
      <c r="XA465" s="29"/>
      <c r="XB465" s="14"/>
      <c r="XC465" s="11"/>
      <c r="XD465" s="18"/>
      <c r="XE465" s="11"/>
      <c r="XF465" s="12"/>
      <c r="XG465" s="9"/>
      <c r="XH465" s="29"/>
      <c r="XI465" s="14"/>
      <c r="XJ465" s="11"/>
      <c r="XK465" s="18"/>
      <c r="XL465" s="11"/>
      <c r="XM465" s="12"/>
      <c r="XN465" s="9"/>
      <c r="XO465" s="29"/>
      <c r="XP465" s="14"/>
      <c r="XQ465" s="11"/>
      <c r="XR465" s="18"/>
      <c r="XS465" s="11"/>
      <c r="XT465" s="12"/>
      <c r="XU465" s="9"/>
      <c r="XV465" s="29"/>
      <c r="XW465" s="14"/>
      <c r="XX465" s="11"/>
      <c r="XY465" s="18"/>
      <c r="XZ465" s="11"/>
      <c r="YA465" s="12"/>
      <c r="YB465" s="9"/>
      <c r="YC465" s="29"/>
      <c r="YD465" s="14"/>
      <c r="YE465" s="11"/>
      <c r="YF465" s="18"/>
      <c r="YG465" s="11"/>
      <c r="YH465" s="12"/>
      <c r="YI465" s="9"/>
      <c r="YJ465" s="29"/>
      <c r="YK465" s="14"/>
      <c r="YL465" s="11"/>
      <c r="YM465" s="18"/>
      <c r="YN465" s="11"/>
      <c r="YO465" s="12"/>
      <c r="YP465" s="9"/>
      <c r="YQ465" s="29"/>
      <c r="YR465" s="14"/>
      <c r="YS465" s="11"/>
      <c r="YT465" s="18"/>
      <c r="YU465" s="11"/>
      <c r="YV465" s="12"/>
      <c r="YW465" s="9"/>
      <c r="YX465" s="29"/>
      <c r="YY465" s="14"/>
      <c r="YZ465" s="11"/>
      <c r="ZA465" s="18"/>
      <c r="ZB465" s="11"/>
      <c r="ZC465" s="12"/>
      <c r="ZD465" s="9"/>
      <c r="ZE465" s="29"/>
      <c r="ZF465" s="14"/>
      <c r="ZG465" s="11"/>
      <c r="ZH465" s="18"/>
      <c r="ZI465" s="11"/>
      <c r="ZJ465" s="12"/>
      <c r="ZK465" s="9"/>
      <c r="ZL465" s="29"/>
      <c r="ZM465" s="14"/>
      <c r="ZN465" s="11"/>
      <c r="ZO465" s="18"/>
      <c r="ZP465" s="11"/>
      <c r="ZQ465" s="12"/>
      <c r="ZR465" s="9"/>
      <c r="ZS465" s="29"/>
      <c r="ZT465" s="14"/>
      <c r="ZU465" s="11"/>
      <c r="ZV465" s="18"/>
      <c r="ZW465" s="11"/>
      <c r="ZX465" s="12"/>
      <c r="ZY465" s="9"/>
      <c r="ZZ465" s="29"/>
      <c r="AAA465" s="14"/>
      <c r="AAB465" s="11"/>
      <c r="AAC465" s="18"/>
      <c r="AAD465" s="11"/>
      <c r="AAE465" s="12"/>
      <c r="AAF465" s="9"/>
      <c r="AAG465" s="29"/>
      <c r="AAH465" s="14"/>
      <c r="AAI465" s="11"/>
      <c r="AAJ465" s="18"/>
      <c r="AAK465" s="11"/>
      <c r="AAL465" s="12"/>
      <c r="AAM465" s="9"/>
      <c r="AAN465" s="29"/>
      <c r="AAO465" s="14"/>
      <c r="AAP465" s="11"/>
      <c r="AAQ465" s="18"/>
      <c r="AAR465" s="11"/>
      <c r="AAS465" s="12"/>
      <c r="AAT465" s="9"/>
      <c r="AAU465" s="29"/>
      <c r="AAV465" s="14"/>
      <c r="AAW465" s="11"/>
      <c r="AAX465" s="18"/>
      <c r="AAY465" s="11"/>
      <c r="AAZ465" s="12"/>
      <c r="ABA465" s="9"/>
      <c r="ABB465" s="29"/>
      <c r="ABC465" s="14"/>
      <c r="ABD465" s="11"/>
      <c r="ABE465" s="18"/>
      <c r="ABF465" s="11"/>
      <c r="ABG465" s="12"/>
      <c r="ABH465" s="9"/>
      <c r="ABI465" s="29"/>
      <c r="ABJ465" s="14"/>
      <c r="ABK465" s="11"/>
      <c r="ABL465" s="18"/>
      <c r="ABM465" s="11"/>
      <c r="ABN465" s="12"/>
      <c r="ABO465" s="9"/>
      <c r="ABP465" s="29"/>
      <c r="ABQ465" s="14"/>
      <c r="ABR465" s="11"/>
      <c r="ABS465" s="18"/>
      <c r="ABT465" s="11"/>
      <c r="ABU465" s="12"/>
      <c r="ABV465" s="9"/>
      <c r="ABW465" s="29"/>
      <c r="ABX465" s="14"/>
      <c r="ABY465" s="11"/>
      <c r="ABZ465" s="18"/>
      <c r="ACA465" s="11"/>
      <c r="ACB465" s="12"/>
      <c r="ACC465" s="9"/>
      <c r="ACD465" s="29"/>
      <c r="ACE465" s="14"/>
      <c r="ACF465" s="11"/>
      <c r="ACG465" s="18"/>
      <c r="ACH465" s="11"/>
      <c r="ACI465" s="12"/>
      <c r="ACJ465" s="9"/>
      <c r="ACK465" s="29"/>
      <c r="ACL465" s="14"/>
      <c r="ACM465" s="11"/>
      <c r="ACN465" s="18"/>
      <c r="ACO465" s="11"/>
      <c r="ACP465" s="12"/>
      <c r="ACQ465" s="9"/>
      <c r="ACR465" s="29"/>
      <c r="ACS465" s="14"/>
      <c r="ACT465" s="11"/>
      <c r="ACU465" s="18"/>
      <c r="ACV465" s="11"/>
      <c r="ACW465" s="12"/>
      <c r="ACX465" s="9"/>
      <c r="ACY465" s="29"/>
      <c r="ACZ465" s="14"/>
      <c r="ADA465" s="11"/>
      <c r="ADB465" s="18"/>
      <c r="ADC465" s="11"/>
      <c r="ADD465" s="12"/>
      <c r="ADE465" s="9"/>
      <c r="ADF465" s="29"/>
      <c r="ADG465" s="14"/>
      <c r="ADH465" s="11"/>
      <c r="ADI465" s="18"/>
      <c r="ADJ465" s="11"/>
      <c r="ADK465" s="12"/>
      <c r="ADL465" s="9"/>
      <c r="ADM465" s="29"/>
      <c r="ADN465" s="14"/>
      <c r="ADO465" s="11"/>
      <c r="ADP465" s="18"/>
      <c r="ADQ465" s="11"/>
      <c r="ADR465" s="12"/>
      <c r="ADS465" s="9"/>
      <c r="ADT465" s="29"/>
      <c r="ADU465" s="14"/>
      <c r="ADV465" s="11"/>
      <c r="ADW465" s="18"/>
      <c r="ADX465" s="11"/>
      <c r="ADY465" s="12"/>
      <c r="ADZ465" s="9"/>
      <c r="AEA465" s="29"/>
      <c r="AEB465" s="14"/>
      <c r="AEC465" s="11"/>
      <c r="AED465" s="18"/>
      <c r="AEE465" s="11"/>
      <c r="AEF465" s="12"/>
      <c r="AEG465" s="9"/>
      <c r="AEH465" s="29"/>
      <c r="AEI465" s="14"/>
      <c r="AEJ465" s="11"/>
      <c r="AEK465" s="18"/>
      <c r="AEL465" s="11"/>
      <c r="AEM465" s="12"/>
      <c r="AEN465" s="9"/>
      <c r="AEO465" s="29"/>
      <c r="AEP465" s="14"/>
      <c r="AEQ465" s="11"/>
      <c r="AER465" s="18"/>
      <c r="AES465" s="11"/>
      <c r="AET465" s="12"/>
      <c r="AEU465" s="9"/>
      <c r="AEV465" s="29"/>
      <c r="AEW465" s="14"/>
      <c r="AEX465" s="11"/>
      <c r="AEY465" s="18"/>
      <c r="AEZ465" s="11"/>
      <c r="AFA465" s="12"/>
      <c r="AFB465" s="9"/>
      <c r="AFC465" s="29"/>
      <c r="AFD465" s="14"/>
      <c r="AFE465" s="11"/>
      <c r="AFF465" s="18"/>
      <c r="AFG465" s="11"/>
      <c r="AFH465" s="12"/>
      <c r="AFI465" s="9"/>
      <c r="AFJ465" s="29"/>
      <c r="AFK465" s="14"/>
      <c r="AFL465" s="11"/>
      <c r="AFM465" s="18"/>
      <c r="AFN465" s="11"/>
      <c r="AFO465" s="12"/>
      <c r="AFP465" s="9"/>
      <c r="AFQ465" s="29"/>
      <c r="AFR465" s="14"/>
      <c r="AFS465" s="11"/>
      <c r="AFT465" s="18"/>
      <c r="AFU465" s="11"/>
      <c r="AFV465" s="12"/>
      <c r="AFW465" s="9"/>
      <c r="AFX465" s="29"/>
      <c r="AFY465" s="14"/>
      <c r="AFZ465" s="11"/>
      <c r="AGA465" s="18"/>
      <c r="AGB465" s="11"/>
      <c r="AGC465" s="12"/>
      <c r="AGD465" s="9"/>
      <c r="AGE465" s="29"/>
      <c r="AGF465" s="14"/>
      <c r="AGG465" s="11"/>
      <c r="AGH465" s="18"/>
      <c r="AGI465" s="11"/>
      <c r="AGJ465" s="12"/>
      <c r="AGK465" s="9"/>
      <c r="AGL465" s="29"/>
      <c r="AGM465" s="14"/>
      <c r="AGN465" s="11"/>
      <c r="AGO465" s="18"/>
      <c r="AGP465" s="11"/>
      <c r="AGQ465" s="12"/>
      <c r="AGR465" s="9"/>
      <c r="AGS465" s="29"/>
      <c r="AGT465" s="14"/>
      <c r="AGU465" s="11"/>
      <c r="AGV465" s="18"/>
      <c r="AGW465" s="11"/>
      <c r="AGX465" s="12"/>
      <c r="AGY465" s="9"/>
      <c r="AGZ465" s="29"/>
      <c r="AHA465" s="14"/>
      <c r="AHB465" s="11"/>
      <c r="AHC465" s="18"/>
      <c r="AHD465" s="11"/>
      <c r="AHE465" s="12"/>
      <c r="AHF465" s="9"/>
      <c r="AHG465" s="29"/>
      <c r="AHH465" s="14"/>
      <c r="AHI465" s="11"/>
      <c r="AHJ465" s="18"/>
      <c r="AHK465" s="11"/>
      <c r="AHL465" s="12"/>
      <c r="AHM465" s="9"/>
      <c r="AHN465" s="29"/>
      <c r="AHO465" s="14"/>
      <c r="AHP465" s="11"/>
      <c r="AHQ465" s="18"/>
      <c r="AHR465" s="11"/>
      <c r="AHS465" s="12"/>
      <c r="AHT465" s="9"/>
      <c r="AHU465" s="29"/>
      <c r="AHV465" s="14"/>
      <c r="AHW465" s="11"/>
      <c r="AHX465" s="18"/>
      <c r="AHY465" s="11"/>
      <c r="AHZ465" s="12"/>
      <c r="AIA465" s="9"/>
      <c r="AIB465" s="29"/>
      <c r="AIC465" s="14"/>
      <c r="AID465" s="11"/>
      <c r="AIE465" s="18"/>
      <c r="AIF465" s="11"/>
      <c r="AIG465" s="12"/>
      <c r="AIH465" s="9"/>
      <c r="AII465" s="29"/>
      <c r="AIJ465" s="14"/>
      <c r="AIK465" s="11"/>
      <c r="AIL465" s="18"/>
      <c r="AIM465" s="11"/>
      <c r="AIN465" s="12"/>
      <c r="AIO465" s="9"/>
      <c r="AIP465" s="29"/>
      <c r="AIQ465" s="14"/>
      <c r="AIR465" s="11"/>
      <c r="AIS465" s="18"/>
      <c r="AIT465" s="11"/>
      <c r="AIU465" s="12"/>
      <c r="AIV465" s="9"/>
      <c r="AIW465" s="29"/>
      <c r="AIX465" s="14"/>
      <c r="AIY465" s="11"/>
      <c r="AIZ465" s="18"/>
      <c r="AJA465" s="11"/>
      <c r="AJB465" s="12"/>
      <c r="AJC465" s="9"/>
      <c r="AJD465" s="29"/>
      <c r="AJE465" s="14"/>
      <c r="AJF465" s="11"/>
      <c r="AJG465" s="18"/>
      <c r="AJH465" s="11"/>
      <c r="AJI465" s="12"/>
      <c r="AJJ465" s="9"/>
      <c r="AJK465" s="29"/>
      <c r="AJL465" s="14"/>
      <c r="AJM465" s="11"/>
      <c r="AJN465" s="18"/>
      <c r="AJO465" s="11"/>
      <c r="AJP465" s="12"/>
      <c r="AJQ465" s="9"/>
      <c r="AJR465" s="29"/>
      <c r="AJS465" s="14"/>
      <c r="AJT465" s="11"/>
      <c r="AJU465" s="18"/>
      <c r="AJV465" s="11"/>
      <c r="AJW465" s="12"/>
      <c r="AJX465" s="9"/>
      <c r="AJY465" s="29"/>
      <c r="AJZ465" s="14"/>
      <c r="AKA465" s="11"/>
      <c r="AKB465" s="18"/>
      <c r="AKC465" s="11"/>
      <c r="AKD465" s="12"/>
      <c r="AKE465" s="9"/>
      <c r="AKF465" s="29"/>
      <c r="AKG465" s="14"/>
      <c r="AKH465" s="11"/>
      <c r="AKI465" s="18"/>
      <c r="AKJ465" s="11"/>
      <c r="AKK465" s="12"/>
      <c r="AKL465" s="9"/>
      <c r="AKM465" s="29"/>
      <c r="AKN465" s="14"/>
      <c r="AKO465" s="11"/>
      <c r="AKP465" s="18"/>
      <c r="AKQ465" s="11"/>
      <c r="AKR465" s="12"/>
      <c r="AKS465" s="9"/>
      <c r="AKT465" s="29"/>
      <c r="AKU465" s="14"/>
      <c r="AKV465" s="11"/>
      <c r="AKW465" s="18"/>
      <c r="AKX465" s="11"/>
      <c r="AKY465" s="12"/>
      <c r="AKZ465" s="9"/>
      <c r="ALA465" s="29"/>
      <c r="ALB465" s="14"/>
      <c r="ALC465" s="11"/>
      <c r="ALD465" s="18"/>
      <c r="ALE465" s="11"/>
      <c r="ALF465" s="12"/>
      <c r="ALG465" s="9"/>
      <c r="ALH465" s="29"/>
      <c r="ALI465" s="14"/>
      <c r="ALJ465" s="11"/>
      <c r="ALK465" s="18"/>
      <c r="ALL465" s="11"/>
      <c r="ALM465" s="12"/>
      <c r="ALN465" s="9"/>
      <c r="ALO465" s="29"/>
      <c r="ALP465" s="14"/>
      <c r="ALQ465" s="11"/>
      <c r="ALR465" s="18"/>
      <c r="ALS465" s="11"/>
      <c r="ALT465" s="12"/>
      <c r="ALU465" s="9"/>
      <c r="ALV465" s="29"/>
      <c r="ALW465" s="14"/>
      <c r="ALX465" s="11"/>
      <c r="ALY465" s="18"/>
      <c r="ALZ465" s="11"/>
      <c r="AMA465" s="12"/>
      <c r="AMB465" s="9"/>
      <c r="AMC465" s="29"/>
      <c r="AMD465" s="14"/>
      <c r="AME465" s="11"/>
      <c r="AMF465" s="18"/>
      <c r="AMG465" s="11"/>
      <c r="AMH465" s="12"/>
      <c r="AMI465" s="9"/>
      <c r="AMJ465" s="29"/>
      <c r="AMK465" s="14"/>
      <c r="AML465" s="11"/>
      <c r="AMM465" s="18"/>
      <c r="AMN465" s="11"/>
      <c r="AMO465" s="12"/>
      <c r="AMP465" s="9"/>
      <c r="AMQ465" s="29"/>
      <c r="AMR465" s="14"/>
      <c r="AMS465" s="11"/>
      <c r="AMT465" s="18"/>
      <c r="AMU465" s="11"/>
      <c r="AMV465" s="12"/>
      <c r="AMW465" s="9"/>
      <c r="AMX465" s="29"/>
      <c r="AMY465" s="14"/>
      <c r="AMZ465" s="11"/>
      <c r="ANA465" s="18"/>
      <c r="ANB465" s="11"/>
      <c r="ANC465" s="12"/>
      <c r="AND465" s="9"/>
      <c r="ANE465" s="29"/>
      <c r="ANF465" s="14"/>
      <c r="ANG465" s="11"/>
      <c r="ANH465" s="18"/>
      <c r="ANI465" s="11"/>
      <c r="ANJ465" s="12"/>
      <c r="ANK465" s="9"/>
      <c r="ANL465" s="29"/>
      <c r="ANM465" s="14"/>
      <c r="ANN465" s="11"/>
      <c r="ANO465" s="18"/>
      <c r="ANP465" s="11"/>
      <c r="ANQ465" s="12"/>
      <c r="ANR465" s="9"/>
      <c r="ANS465" s="29"/>
      <c r="ANT465" s="14"/>
      <c r="ANU465" s="11"/>
      <c r="ANV465" s="18"/>
      <c r="ANW465" s="11"/>
      <c r="ANX465" s="12"/>
      <c r="ANY465" s="9"/>
      <c r="ANZ465" s="29"/>
      <c r="AOA465" s="14"/>
      <c r="AOB465" s="11"/>
      <c r="AOC465" s="18"/>
      <c r="AOD465" s="11"/>
      <c r="AOE465" s="12"/>
      <c r="AOF465" s="9"/>
      <c r="AOG465" s="29"/>
      <c r="AOH465" s="14"/>
      <c r="AOI465" s="11"/>
      <c r="AOJ465" s="18"/>
      <c r="AOK465" s="11"/>
      <c r="AOL465" s="12"/>
      <c r="AOM465" s="9"/>
      <c r="AON465" s="29"/>
      <c r="AOO465" s="14"/>
      <c r="AOP465" s="11"/>
      <c r="AOQ465" s="18"/>
      <c r="AOR465" s="11"/>
      <c r="AOS465" s="12"/>
      <c r="AOT465" s="9"/>
      <c r="AOU465" s="29"/>
      <c r="AOV465" s="14"/>
      <c r="AOW465" s="11"/>
      <c r="AOX465" s="18"/>
      <c r="AOY465" s="11"/>
      <c r="AOZ465" s="12"/>
      <c r="APA465" s="9"/>
      <c r="APB465" s="29"/>
      <c r="APC465" s="14"/>
      <c r="APD465" s="11"/>
      <c r="APE465" s="18"/>
      <c r="APF465" s="11"/>
      <c r="APG465" s="12"/>
      <c r="APH465" s="9"/>
      <c r="API465" s="29"/>
      <c r="APJ465" s="14"/>
      <c r="APK465" s="11"/>
      <c r="APL465" s="18"/>
      <c r="APM465" s="11"/>
      <c r="APN465" s="12"/>
      <c r="APO465" s="9"/>
      <c r="APP465" s="29"/>
      <c r="APQ465" s="14"/>
      <c r="APR465" s="11"/>
      <c r="APS465" s="18"/>
      <c r="APT465" s="11"/>
      <c r="APU465" s="12"/>
      <c r="APV465" s="9"/>
      <c r="APW465" s="29"/>
      <c r="APX465" s="14"/>
      <c r="APY465" s="11"/>
      <c r="APZ465" s="18"/>
      <c r="AQA465" s="11"/>
      <c r="AQB465" s="12"/>
      <c r="AQC465" s="9"/>
      <c r="AQD465" s="29"/>
      <c r="AQE465" s="14"/>
      <c r="AQF465" s="11"/>
      <c r="AQG465" s="18"/>
      <c r="AQH465" s="11"/>
      <c r="AQI465" s="12"/>
      <c r="AQJ465" s="9"/>
      <c r="AQK465" s="29"/>
      <c r="AQL465" s="14"/>
      <c r="AQM465" s="11"/>
      <c r="AQN465" s="18"/>
      <c r="AQO465" s="11"/>
      <c r="AQP465" s="12"/>
      <c r="AQQ465" s="9"/>
      <c r="AQR465" s="29"/>
      <c r="AQS465" s="14"/>
      <c r="AQT465" s="11"/>
      <c r="AQU465" s="18"/>
      <c r="AQV465" s="11"/>
      <c r="AQW465" s="12"/>
      <c r="AQX465" s="9"/>
      <c r="AQY465" s="29"/>
      <c r="AQZ465" s="14"/>
      <c r="ARA465" s="11"/>
      <c r="ARB465" s="18"/>
      <c r="ARC465" s="11"/>
      <c r="ARD465" s="12"/>
      <c r="ARE465" s="9"/>
      <c r="ARF465" s="29"/>
      <c r="ARG465" s="14"/>
      <c r="ARH465" s="11"/>
      <c r="ARI465" s="18"/>
      <c r="ARJ465" s="11"/>
      <c r="ARK465" s="12"/>
      <c r="ARL465" s="9"/>
      <c r="ARM465" s="29"/>
      <c r="ARN465" s="14"/>
      <c r="ARO465" s="11"/>
      <c r="ARP465" s="18"/>
      <c r="ARQ465" s="11"/>
      <c r="ARR465" s="12"/>
      <c r="ARS465" s="9"/>
      <c r="ART465" s="29"/>
      <c r="ARU465" s="14"/>
      <c r="ARV465" s="11"/>
      <c r="ARW465" s="18"/>
      <c r="ARX465" s="11"/>
      <c r="ARY465" s="12"/>
      <c r="ARZ465" s="9"/>
      <c r="ASA465" s="29"/>
      <c r="ASB465" s="14"/>
      <c r="ASC465" s="11"/>
      <c r="ASD465" s="18"/>
      <c r="ASE465" s="11"/>
      <c r="ASF465" s="12"/>
      <c r="ASG465" s="9"/>
      <c r="ASH465" s="29"/>
      <c r="ASI465" s="14"/>
      <c r="ASJ465" s="11"/>
      <c r="ASK465" s="18"/>
      <c r="ASL465" s="11"/>
      <c r="ASM465" s="12"/>
      <c r="ASN465" s="9"/>
      <c r="ASO465" s="29"/>
      <c r="ASP465" s="14"/>
      <c r="ASQ465" s="11"/>
      <c r="ASR465" s="18"/>
      <c r="ASS465" s="11"/>
      <c r="AST465" s="12"/>
      <c r="ASU465" s="9"/>
      <c r="ASV465" s="29"/>
      <c r="ASW465" s="14"/>
      <c r="ASX465" s="11"/>
      <c r="ASY465" s="18"/>
      <c r="ASZ465" s="11"/>
      <c r="ATA465" s="12"/>
      <c r="ATB465" s="9"/>
      <c r="ATC465" s="29"/>
      <c r="ATD465" s="14"/>
      <c r="ATE465" s="11"/>
      <c r="ATF465" s="18"/>
      <c r="ATG465" s="11"/>
      <c r="ATH465" s="12"/>
      <c r="ATI465" s="9"/>
      <c r="ATJ465" s="29"/>
      <c r="ATK465" s="14"/>
      <c r="ATL465" s="11"/>
      <c r="ATM465" s="18"/>
      <c r="ATN465" s="11"/>
      <c r="ATO465" s="12"/>
      <c r="ATP465" s="9"/>
      <c r="ATQ465" s="29"/>
      <c r="ATR465" s="14"/>
      <c r="ATS465" s="11"/>
      <c r="ATT465" s="18"/>
      <c r="ATU465" s="11"/>
      <c r="ATV465" s="12"/>
      <c r="ATW465" s="9"/>
      <c r="ATX465" s="29"/>
      <c r="ATY465" s="14"/>
      <c r="ATZ465" s="11"/>
      <c r="AUA465" s="18"/>
      <c r="AUB465" s="11"/>
      <c r="AUC465" s="12"/>
      <c r="AUD465" s="9"/>
      <c r="AUE465" s="29"/>
      <c r="AUF465" s="14"/>
      <c r="AUG465" s="11"/>
      <c r="AUH465" s="18"/>
      <c r="AUI465" s="11"/>
      <c r="AUJ465" s="12"/>
      <c r="AUK465" s="9"/>
      <c r="AUL465" s="29"/>
      <c r="AUM465" s="14"/>
      <c r="AUN465" s="11"/>
      <c r="AUO465" s="18"/>
      <c r="AUP465" s="11"/>
      <c r="AUQ465" s="12"/>
      <c r="AUR465" s="9"/>
      <c r="AUS465" s="29"/>
      <c r="AUT465" s="14"/>
      <c r="AUU465" s="11"/>
      <c r="AUV465" s="18"/>
      <c r="AUW465" s="11"/>
      <c r="AUX465" s="12"/>
      <c r="AUY465" s="9"/>
      <c r="AUZ465" s="29"/>
      <c r="AVA465" s="14"/>
      <c r="AVB465" s="11"/>
      <c r="AVC465" s="18"/>
      <c r="AVD465" s="11"/>
      <c r="AVE465" s="12"/>
      <c r="AVF465" s="9"/>
      <c r="AVG465" s="29"/>
      <c r="AVH465" s="14"/>
      <c r="AVI465" s="11"/>
      <c r="AVJ465" s="18"/>
      <c r="AVK465" s="11"/>
      <c r="AVL465" s="12"/>
      <c r="AVM465" s="9"/>
      <c r="AVN465" s="29"/>
      <c r="AVO465" s="14"/>
      <c r="AVP465" s="11"/>
      <c r="AVQ465" s="18"/>
      <c r="AVR465" s="11"/>
      <c r="AVS465" s="12"/>
      <c r="AVT465" s="9"/>
      <c r="AVU465" s="29"/>
      <c r="AVV465" s="14"/>
      <c r="AVW465" s="11"/>
      <c r="AVX465" s="18"/>
      <c r="AVY465" s="11"/>
      <c r="AVZ465" s="12"/>
      <c r="AWA465" s="9"/>
      <c r="AWB465" s="29"/>
      <c r="AWC465" s="14"/>
      <c r="AWD465" s="11"/>
      <c r="AWE465" s="18"/>
      <c r="AWF465" s="11"/>
      <c r="AWG465" s="12"/>
      <c r="AWH465" s="9"/>
      <c r="AWI465" s="29"/>
      <c r="AWJ465" s="14"/>
      <c r="AWK465" s="11"/>
      <c r="AWL465" s="18"/>
      <c r="AWM465" s="11"/>
      <c r="AWN465" s="12"/>
      <c r="AWO465" s="9"/>
      <c r="AWP465" s="29"/>
      <c r="AWQ465" s="14"/>
      <c r="AWR465" s="11"/>
      <c r="AWS465" s="18"/>
      <c r="AWT465" s="11"/>
      <c r="AWU465" s="12"/>
      <c r="AWV465" s="9"/>
      <c r="AWW465" s="29"/>
      <c r="AWX465" s="14"/>
      <c r="AWY465" s="11"/>
      <c r="AWZ465" s="18"/>
      <c r="AXA465" s="11"/>
      <c r="AXB465" s="12"/>
      <c r="AXC465" s="9"/>
      <c r="AXD465" s="29"/>
      <c r="AXE465" s="14"/>
      <c r="AXF465" s="11"/>
      <c r="AXG465" s="18"/>
      <c r="AXH465" s="11"/>
      <c r="AXI465" s="12"/>
      <c r="AXJ465" s="9"/>
      <c r="AXK465" s="29"/>
      <c r="AXL465" s="14"/>
      <c r="AXM465" s="11"/>
      <c r="AXN465" s="18"/>
      <c r="AXO465" s="11"/>
      <c r="AXP465" s="12"/>
      <c r="AXQ465" s="9"/>
      <c r="AXR465" s="29"/>
      <c r="AXS465" s="14"/>
      <c r="AXT465" s="11"/>
      <c r="AXU465" s="18"/>
      <c r="AXV465" s="11"/>
      <c r="AXW465" s="12"/>
      <c r="AXX465" s="9"/>
      <c r="AXY465" s="29"/>
      <c r="AXZ465" s="14"/>
      <c r="AYA465" s="11"/>
      <c r="AYB465" s="18"/>
      <c r="AYC465" s="11"/>
      <c r="AYD465" s="12"/>
      <c r="AYE465" s="9"/>
      <c r="AYF465" s="29"/>
      <c r="AYG465" s="14"/>
      <c r="AYH465" s="11"/>
      <c r="AYI465" s="18"/>
      <c r="AYJ465" s="11"/>
      <c r="AYK465" s="12"/>
      <c r="AYL465" s="9"/>
      <c r="AYM465" s="29"/>
      <c r="AYN465" s="14"/>
      <c r="AYO465" s="11"/>
      <c r="AYP465" s="18"/>
      <c r="AYQ465" s="11"/>
      <c r="AYR465" s="12"/>
      <c r="AYS465" s="9"/>
      <c r="AYT465" s="29"/>
      <c r="AYU465" s="14"/>
      <c r="AYV465" s="11"/>
      <c r="AYW465" s="18"/>
      <c r="AYX465" s="11"/>
      <c r="AYY465" s="12"/>
      <c r="AYZ465" s="9"/>
      <c r="AZA465" s="29"/>
      <c r="AZB465" s="14"/>
      <c r="AZC465" s="11"/>
      <c r="AZD465" s="18"/>
      <c r="AZE465" s="11"/>
      <c r="AZF465" s="12"/>
      <c r="AZG465" s="9"/>
      <c r="AZH465" s="29"/>
      <c r="AZI465" s="14"/>
      <c r="AZJ465" s="11"/>
      <c r="AZK465" s="18"/>
      <c r="AZL465" s="11"/>
      <c r="AZM465" s="12"/>
      <c r="AZN465" s="9"/>
      <c r="AZO465" s="29"/>
      <c r="AZP465" s="14"/>
      <c r="AZQ465" s="11"/>
      <c r="AZR465" s="18"/>
      <c r="AZS465" s="11"/>
      <c r="AZT465" s="12"/>
      <c r="AZU465" s="9"/>
      <c r="AZV465" s="29"/>
      <c r="AZW465" s="14"/>
      <c r="AZX465" s="11"/>
      <c r="AZY465" s="18"/>
      <c r="AZZ465" s="11"/>
      <c r="BAA465" s="12"/>
      <c r="BAB465" s="9"/>
      <c r="BAC465" s="29"/>
      <c r="BAD465" s="14"/>
      <c r="BAE465" s="11"/>
      <c r="BAF465" s="18"/>
      <c r="BAG465" s="11"/>
      <c r="BAH465" s="12"/>
      <c r="BAI465" s="9"/>
      <c r="BAJ465" s="29"/>
      <c r="BAK465" s="14"/>
      <c r="BAL465" s="11"/>
      <c r="BAM465" s="18"/>
      <c r="BAN465" s="11"/>
      <c r="BAO465" s="12"/>
      <c r="BAP465" s="9"/>
      <c r="BAQ465" s="29"/>
      <c r="BAR465" s="14"/>
      <c r="BAS465" s="11"/>
      <c r="BAT465" s="18"/>
      <c r="BAU465" s="11"/>
      <c r="BAV465" s="12"/>
      <c r="BAW465" s="9"/>
      <c r="BAX465" s="29"/>
      <c r="BAY465" s="14"/>
      <c r="BAZ465" s="11"/>
      <c r="BBA465" s="18"/>
      <c r="BBB465" s="11"/>
      <c r="BBC465" s="12"/>
      <c r="BBD465" s="9"/>
      <c r="BBE465" s="29"/>
      <c r="BBF465" s="14"/>
      <c r="BBG465" s="11"/>
      <c r="BBH465" s="18"/>
      <c r="BBI465" s="11"/>
      <c r="BBJ465" s="12"/>
      <c r="BBK465" s="9"/>
      <c r="BBL465" s="29"/>
      <c r="BBM465" s="14"/>
      <c r="BBN465" s="11"/>
      <c r="BBO465" s="18"/>
      <c r="BBP465" s="11"/>
      <c r="BBQ465" s="12"/>
      <c r="BBR465" s="9"/>
      <c r="BBS465" s="29"/>
      <c r="BBT465" s="14"/>
      <c r="BBU465" s="11"/>
      <c r="BBV465" s="18"/>
      <c r="BBW465" s="11"/>
      <c r="BBX465" s="12"/>
      <c r="BBY465" s="9"/>
      <c r="BBZ465" s="29"/>
      <c r="BCA465" s="14"/>
      <c r="BCB465" s="11"/>
      <c r="BCC465" s="18"/>
      <c r="BCD465" s="11"/>
      <c r="BCE465" s="12"/>
      <c r="BCF465" s="9"/>
      <c r="BCG465" s="29"/>
      <c r="BCH465" s="14"/>
      <c r="BCI465" s="11"/>
      <c r="BCJ465" s="18"/>
      <c r="BCK465" s="11"/>
      <c r="BCL465" s="12"/>
      <c r="BCM465" s="9"/>
      <c r="BCN465" s="29"/>
      <c r="BCO465" s="14"/>
      <c r="BCP465" s="11"/>
      <c r="BCQ465" s="18"/>
      <c r="BCR465" s="11"/>
      <c r="BCS465" s="12"/>
      <c r="BCT465" s="9"/>
      <c r="BCU465" s="29"/>
      <c r="BCV465" s="14"/>
      <c r="BCW465" s="11"/>
      <c r="BCX465" s="18"/>
      <c r="BCY465" s="11"/>
      <c r="BCZ465" s="12"/>
      <c r="BDA465" s="9"/>
      <c r="BDB465" s="29"/>
      <c r="BDC465" s="14"/>
      <c r="BDD465" s="11"/>
      <c r="BDE465" s="18"/>
      <c r="BDF465" s="11"/>
      <c r="BDG465" s="12"/>
      <c r="BDH465" s="9"/>
      <c r="BDI465" s="29"/>
      <c r="BDJ465" s="14"/>
      <c r="BDK465" s="11"/>
      <c r="BDL465" s="18"/>
      <c r="BDM465" s="11"/>
      <c r="BDN465" s="12"/>
      <c r="BDO465" s="9"/>
      <c r="BDP465" s="29"/>
      <c r="BDQ465" s="14"/>
      <c r="BDR465" s="11"/>
      <c r="BDS465" s="18"/>
      <c r="BDT465" s="11"/>
      <c r="BDU465" s="12"/>
      <c r="BDV465" s="9"/>
      <c r="BDW465" s="29"/>
      <c r="BDX465" s="14"/>
      <c r="BDY465" s="11"/>
      <c r="BDZ465" s="18"/>
      <c r="BEA465" s="11"/>
      <c r="BEB465" s="12"/>
      <c r="BEC465" s="9"/>
      <c r="BED465" s="29"/>
      <c r="BEE465" s="14"/>
      <c r="BEF465" s="11"/>
      <c r="BEG465" s="18"/>
      <c r="BEH465" s="11"/>
      <c r="BEI465" s="12"/>
      <c r="BEJ465" s="9"/>
      <c r="BEK465" s="29"/>
      <c r="BEL465" s="14"/>
      <c r="BEM465" s="11"/>
      <c r="BEN465" s="18"/>
      <c r="BEO465" s="11"/>
      <c r="BEP465" s="12"/>
      <c r="BEQ465" s="9"/>
      <c r="BER465" s="29"/>
      <c r="BES465" s="14"/>
      <c r="BET465" s="11"/>
      <c r="BEU465" s="18"/>
      <c r="BEV465" s="11"/>
      <c r="BEW465" s="12"/>
      <c r="BEX465" s="9"/>
      <c r="BEY465" s="29"/>
      <c r="BEZ465" s="14"/>
      <c r="BFA465" s="11"/>
      <c r="BFB465" s="18"/>
      <c r="BFC465" s="11"/>
      <c r="BFD465" s="12"/>
      <c r="BFE465" s="9"/>
      <c r="BFF465" s="29"/>
      <c r="BFG465" s="14"/>
      <c r="BFH465" s="11"/>
      <c r="BFI465" s="18"/>
      <c r="BFJ465" s="11"/>
      <c r="BFK465" s="12"/>
      <c r="BFL465" s="9"/>
      <c r="BFM465" s="29"/>
      <c r="BFN465" s="14"/>
      <c r="BFO465" s="11"/>
      <c r="BFP465" s="18"/>
      <c r="BFQ465" s="11"/>
      <c r="BFR465" s="12"/>
      <c r="BFS465" s="9"/>
      <c r="BFT465" s="29"/>
      <c r="BFU465" s="14"/>
      <c r="BFV465" s="11"/>
      <c r="BFW465" s="18"/>
      <c r="BFX465" s="11"/>
      <c r="BFY465" s="12"/>
      <c r="BFZ465" s="9"/>
      <c r="BGA465" s="29"/>
      <c r="BGB465" s="14"/>
      <c r="BGC465" s="11"/>
      <c r="BGD465" s="18"/>
      <c r="BGE465" s="11"/>
      <c r="BGF465" s="12"/>
      <c r="BGG465" s="9"/>
      <c r="BGH465" s="29"/>
      <c r="BGI465" s="14"/>
      <c r="BGJ465" s="11"/>
      <c r="BGK465" s="18"/>
      <c r="BGL465" s="11"/>
      <c r="BGM465" s="12"/>
      <c r="BGN465" s="9"/>
      <c r="BGO465" s="29"/>
      <c r="BGP465" s="14"/>
      <c r="BGQ465" s="11"/>
      <c r="BGR465" s="18"/>
      <c r="BGS465" s="11"/>
      <c r="BGT465" s="12"/>
      <c r="BGU465" s="9"/>
      <c r="BGV465" s="29"/>
      <c r="BGW465" s="14"/>
      <c r="BGX465" s="11"/>
      <c r="BGY465" s="18"/>
      <c r="BGZ465" s="11"/>
      <c r="BHA465" s="12"/>
      <c r="BHB465" s="9"/>
      <c r="BHC465" s="29"/>
      <c r="BHD465" s="14"/>
      <c r="BHE465" s="11"/>
      <c r="BHF465" s="18"/>
      <c r="BHG465" s="11"/>
      <c r="BHH465" s="12"/>
      <c r="BHI465" s="9"/>
      <c r="BHJ465" s="29"/>
      <c r="BHK465" s="14"/>
      <c r="BHL465" s="11"/>
      <c r="BHM465" s="18"/>
      <c r="BHN465" s="11"/>
      <c r="BHO465" s="12"/>
      <c r="BHP465" s="9"/>
      <c r="BHQ465" s="29"/>
      <c r="BHR465" s="14"/>
      <c r="BHS465" s="11"/>
      <c r="BHT465" s="18"/>
      <c r="BHU465" s="11"/>
      <c r="BHV465" s="12"/>
      <c r="BHW465" s="9"/>
      <c r="BHX465" s="29"/>
      <c r="BHY465" s="14"/>
      <c r="BHZ465" s="11"/>
      <c r="BIA465" s="18"/>
      <c r="BIB465" s="11"/>
      <c r="BIC465" s="12"/>
      <c r="BID465" s="9"/>
      <c r="BIE465" s="29"/>
      <c r="BIF465" s="14"/>
      <c r="BIG465" s="11"/>
      <c r="BIH465" s="18"/>
      <c r="BII465" s="11"/>
      <c r="BIJ465" s="12"/>
      <c r="BIK465" s="9"/>
      <c r="BIL465" s="29"/>
      <c r="BIM465" s="14"/>
      <c r="BIN465" s="11"/>
      <c r="BIO465" s="18"/>
      <c r="BIP465" s="11"/>
      <c r="BIQ465" s="12"/>
      <c r="BIR465" s="9"/>
      <c r="BIS465" s="29"/>
      <c r="BIT465" s="14"/>
      <c r="BIU465" s="11"/>
      <c r="BIV465" s="18"/>
      <c r="BIW465" s="11"/>
      <c r="BIX465" s="12"/>
      <c r="BIY465" s="9"/>
      <c r="BIZ465" s="29"/>
      <c r="BJA465" s="14"/>
      <c r="BJB465" s="11"/>
      <c r="BJC465" s="18"/>
      <c r="BJD465" s="11"/>
      <c r="BJE465" s="12"/>
      <c r="BJF465" s="9"/>
      <c r="BJG465" s="29"/>
      <c r="BJH465" s="14"/>
      <c r="BJI465" s="11"/>
      <c r="BJJ465" s="18"/>
      <c r="BJK465" s="11"/>
      <c r="BJL465" s="12"/>
      <c r="BJM465" s="9"/>
      <c r="BJN465" s="29"/>
      <c r="BJO465" s="14"/>
      <c r="BJP465" s="11"/>
      <c r="BJQ465" s="18"/>
      <c r="BJR465" s="11"/>
      <c r="BJS465" s="12"/>
      <c r="BJT465" s="9"/>
      <c r="BJU465" s="29"/>
      <c r="BJV465" s="14"/>
      <c r="BJW465" s="11"/>
      <c r="BJX465" s="18"/>
      <c r="BJY465" s="11"/>
      <c r="BJZ465" s="12"/>
      <c r="BKA465" s="9"/>
      <c r="BKB465" s="29"/>
      <c r="BKC465" s="14"/>
      <c r="BKD465" s="11"/>
      <c r="BKE465" s="18"/>
      <c r="BKF465" s="11"/>
      <c r="BKG465" s="12"/>
      <c r="BKH465" s="9"/>
      <c r="BKI465" s="29"/>
      <c r="BKJ465" s="14"/>
      <c r="BKK465" s="11"/>
      <c r="BKL465" s="18"/>
      <c r="BKM465" s="11"/>
      <c r="BKN465" s="12"/>
      <c r="BKO465" s="9"/>
      <c r="BKP465" s="29"/>
      <c r="BKQ465" s="14"/>
      <c r="BKR465" s="11"/>
      <c r="BKS465" s="18"/>
      <c r="BKT465" s="11"/>
      <c r="BKU465" s="12"/>
      <c r="BKV465" s="9"/>
      <c r="BKW465" s="29"/>
      <c r="BKX465" s="14"/>
      <c r="BKY465" s="11"/>
      <c r="BKZ465" s="18"/>
      <c r="BLA465" s="11"/>
      <c r="BLB465" s="12"/>
      <c r="BLC465" s="9"/>
      <c r="BLD465" s="29"/>
      <c r="BLE465" s="14"/>
      <c r="BLF465" s="11"/>
      <c r="BLG465" s="18"/>
      <c r="BLH465" s="11"/>
      <c r="BLI465" s="12"/>
      <c r="BLJ465" s="9"/>
      <c r="BLK465" s="29"/>
      <c r="BLL465" s="14"/>
      <c r="BLM465" s="11"/>
      <c r="BLN465" s="18"/>
      <c r="BLO465" s="11"/>
      <c r="BLP465" s="12"/>
      <c r="BLQ465" s="9"/>
      <c r="BLR465" s="29"/>
      <c r="BLS465" s="14"/>
      <c r="BLT465" s="11"/>
      <c r="BLU465" s="18"/>
      <c r="BLV465" s="11"/>
      <c r="BLW465" s="12"/>
      <c r="BLX465" s="9"/>
      <c r="BLY465" s="29"/>
      <c r="BLZ465" s="14"/>
      <c r="BMA465" s="11"/>
      <c r="BMB465" s="18"/>
      <c r="BMC465" s="11"/>
      <c r="BMD465" s="12"/>
      <c r="BME465" s="9"/>
      <c r="BMF465" s="29"/>
      <c r="BMG465" s="14"/>
      <c r="BMH465" s="11"/>
      <c r="BMI465" s="18"/>
      <c r="BMJ465" s="11"/>
      <c r="BMK465" s="12"/>
      <c r="BML465" s="9"/>
      <c r="BMM465" s="29"/>
      <c r="BMN465" s="14"/>
      <c r="BMO465" s="11"/>
      <c r="BMP465" s="18"/>
      <c r="BMQ465" s="11"/>
      <c r="BMR465" s="12"/>
      <c r="BMS465" s="9"/>
      <c r="BMT465" s="29"/>
      <c r="BMU465" s="14"/>
      <c r="BMV465" s="11"/>
      <c r="BMW465" s="18"/>
      <c r="BMX465" s="11"/>
      <c r="BMY465" s="12"/>
      <c r="BMZ465" s="9"/>
      <c r="BNA465" s="29"/>
      <c r="BNB465" s="14"/>
      <c r="BNC465" s="11"/>
      <c r="BND465" s="18"/>
      <c r="BNE465" s="11"/>
      <c r="BNF465" s="12"/>
      <c r="BNG465" s="9"/>
      <c r="BNH465" s="29"/>
      <c r="BNI465" s="14"/>
      <c r="BNJ465" s="11"/>
      <c r="BNK465" s="18"/>
      <c r="BNL465" s="11"/>
      <c r="BNM465" s="12"/>
      <c r="BNN465" s="9"/>
      <c r="BNO465" s="29"/>
      <c r="BNP465" s="14"/>
      <c r="BNQ465" s="11"/>
      <c r="BNR465" s="18"/>
      <c r="BNS465" s="11"/>
      <c r="BNT465" s="12"/>
      <c r="BNU465" s="9"/>
      <c r="BNV465" s="29"/>
      <c r="BNW465" s="14"/>
      <c r="BNX465" s="11"/>
      <c r="BNY465" s="18"/>
      <c r="BNZ465" s="11"/>
      <c r="BOA465" s="12"/>
      <c r="BOB465" s="9"/>
      <c r="BOC465" s="29"/>
      <c r="BOD465" s="14"/>
      <c r="BOE465" s="11"/>
      <c r="BOF465" s="18"/>
      <c r="BOG465" s="11"/>
      <c r="BOH465" s="12"/>
      <c r="BOI465" s="9"/>
      <c r="BOJ465" s="29"/>
      <c r="BOK465" s="14"/>
      <c r="BOL465" s="11"/>
      <c r="BOM465" s="18"/>
      <c r="BON465" s="11"/>
      <c r="BOO465" s="12"/>
      <c r="BOP465" s="9"/>
      <c r="BOQ465" s="29"/>
      <c r="BOR465" s="14"/>
      <c r="BOS465" s="11"/>
      <c r="BOT465" s="18"/>
      <c r="BOU465" s="11"/>
      <c r="BOV465" s="12"/>
      <c r="BOW465" s="9"/>
      <c r="BOX465" s="29"/>
      <c r="BOY465" s="14"/>
      <c r="BOZ465" s="11"/>
      <c r="BPA465" s="18"/>
      <c r="BPB465" s="11"/>
      <c r="BPC465" s="12"/>
      <c r="BPD465" s="9"/>
      <c r="BPE465" s="29"/>
      <c r="BPF465" s="14"/>
      <c r="BPG465" s="11"/>
      <c r="BPH465" s="18"/>
      <c r="BPI465" s="11"/>
      <c r="BPJ465" s="12"/>
      <c r="BPK465" s="9"/>
      <c r="BPL465" s="29"/>
      <c r="BPM465" s="14"/>
      <c r="BPN465" s="11"/>
      <c r="BPO465" s="18"/>
      <c r="BPP465" s="11"/>
      <c r="BPQ465" s="12"/>
      <c r="BPR465" s="9"/>
      <c r="BPS465" s="29"/>
      <c r="BPT465" s="14"/>
      <c r="BPU465" s="11"/>
      <c r="BPV465" s="18"/>
      <c r="BPW465" s="11"/>
      <c r="BPX465" s="12"/>
      <c r="BPY465" s="9"/>
      <c r="BPZ465" s="29"/>
      <c r="BQA465" s="14"/>
      <c r="BQB465" s="11"/>
      <c r="BQC465" s="18"/>
      <c r="BQD465" s="11"/>
      <c r="BQE465" s="12"/>
      <c r="BQF465" s="9"/>
      <c r="BQG465" s="29"/>
      <c r="BQH465" s="14"/>
      <c r="BQI465" s="11"/>
      <c r="BQJ465" s="18"/>
      <c r="BQK465" s="11"/>
      <c r="BQL465" s="12"/>
      <c r="BQM465" s="9"/>
      <c r="BQN465" s="29"/>
      <c r="BQO465" s="14"/>
      <c r="BQP465" s="11"/>
      <c r="BQQ465" s="18"/>
      <c r="BQR465" s="11"/>
      <c r="BQS465" s="12"/>
      <c r="BQT465" s="9"/>
      <c r="BQU465" s="29"/>
      <c r="BQV465" s="14"/>
      <c r="BQW465" s="11"/>
      <c r="BQX465" s="18"/>
      <c r="BQY465" s="11"/>
      <c r="BQZ465" s="12"/>
      <c r="BRA465" s="9"/>
      <c r="BRB465" s="29"/>
      <c r="BRC465" s="14"/>
      <c r="BRD465" s="11"/>
      <c r="BRE465" s="18"/>
      <c r="BRF465" s="11"/>
      <c r="BRG465" s="12"/>
      <c r="BRH465" s="9"/>
      <c r="BRI465" s="29"/>
      <c r="BRJ465" s="14"/>
      <c r="BRK465" s="11"/>
      <c r="BRL465" s="18"/>
      <c r="BRM465" s="11"/>
      <c r="BRN465" s="12"/>
      <c r="BRO465" s="9"/>
      <c r="BRP465" s="29"/>
      <c r="BRQ465" s="14"/>
      <c r="BRR465" s="11"/>
      <c r="BRS465" s="18"/>
      <c r="BRT465" s="11"/>
      <c r="BRU465" s="12"/>
      <c r="BRV465" s="9"/>
      <c r="BRW465" s="29"/>
      <c r="BRX465" s="14"/>
      <c r="BRY465" s="11"/>
      <c r="BRZ465" s="18"/>
      <c r="BSA465" s="11"/>
      <c r="BSB465" s="12"/>
      <c r="BSC465" s="9"/>
      <c r="BSD465" s="29"/>
      <c r="BSE465" s="14"/>
      <c r="BSF465" s="11"/>
      <c r="BSG465" s="18"/>
      <c r="BSH465" s="11"/>
      <c r="BSI465" s="12"/>
      <c r="BSJ465" s="9"/>
      <c r="BSK465" s="29"/>
      <c r="BSL465" s="14"/>
      <c r="BSM465" s="11"/>
      <c r="BSN465" s="18"/>
      <c r="BSO465" s="11"/>
      <c r="BSP465" s="12"/>
      <c r="BSQ465" s="9"/>
      <c r="BSR465" s="29"/>
      <c r="BSS465" s="14"/>
      <c r="BST465" s="11"/>
      <c r="BSU465" s="18"/>
      <c r="BSV465" s="11"/>
      <c r="BSW465" s="12"/>
      <c r="BSX465" s="9"/>
      <c r="BSY465" s="29"/>
      <c r="BSZ465" s="14"/>
      <c r="BTA465" s="11"/>
      <c r="BTB465" s="18"/>
      <c r="BTC465" s="11"/>
      <c r="BTD465" s="12"/>
      <c r="BTE465" s="9"/>
      <c r="BTF465" s="29"/>
      <c r="BTG465" s="14"/>
      <c r="BTH465" s="11"/>
      <c r="BTI465" s="18"/>
      <c r="BTJ465" s="11"/>
      <c r="BTK465" s="12"/>
      <c r="BTL465" s="9"/>
      <c r="BTM465" s="29"/>
      <c r="BTN465" s="14"/>
      <c r="BTO465" s="11"/>
      <c r="BTP465" s="18"/>
      <c r="BTQ465" s="11"/>
      <c r="BTR465" s="12"/>
      <c r="BTS465" s="9"/>
      <c r="BTT465" s="29"/>
      <c r="BTU465" s="14"/>
      <c r="BTV465" s="11"/>
      <c r="BTW465" s="18"/>
      <c r="BTX465" s="11"/>
      <c r="BTY465" s="12"/>
      <c r="BTZ465" s="9"/>
      <c r="BUA465" s="29"/>
      <c r="BUB465" s="14"/>
      <c r="BUC465" s="11"/>
      <c r="BUD465" s="18"/>
      <c r="BUE465" s="11"/>
      <c r="BUF465" s="12"/>
      <c r="BUG465" s="9"/>
      <c r="BUH465" s="29"/>
      <c r="BUI465" s="14"/>
      <c r="BUJ465" s="11"/>
      <c r="BUK465" s="18"/>
      <c r="BUL465" s="11"/>
      <c r="BUM465" s="12"/>
      <c r="BUN465" s="9"/>
      <c r="BUO465" s="29"/>
      <c r="BUP465" s="14"/>
      <c r="BUQ465" s="11"/>
      <c r="BUR465" s="18"/>
      <c r="BUS465" s="11"/>
      <c r="BUT465" s="12"/>
      <c r="BUU465" s="9"/>
      <c r="BUV465" s="29"/>
      <c r="BUW465" s="14"/>
      <c r="BUX465" s="11"/>
      <c r="BUY465" s="18"/>
      <c r="BUZ465" s="11"/>
      <c r="BVA465" s="12"/>
      <c r="BVB465" s="9"/>
      <c r="BVC465" s="29"/>
      <c r="BVD465" s="14"/>
      <c r="BVE465" s="11"/>
      <c r="BVF465" s="18"/>
      <c r="BVG465" s="11"/>
      <c r="BVH465" s="12"/>
      <c r="BVI465" s="9"/>
      <c r="BVJ465" s="29"/>
      <c r="BVK465" s="14"/>
      <c r="BVL465" s="11"/>
      <c r="BVM465" s="18"/>
      <c r="BVN465" s="11"/>
      <c r="BVO465" s="12"/>
      <c r="BVP465" s="9"/>
      <c r="BVQ465" s="29"/>
      <c r="BVR465" s="14"/>
      <c r="BVS465" s="11"/>
      <c r="BVT465" s="18"/>
      <c r="BVU465" s="11"/>
      <c r="BVV465" s="12"/>
      <c r="BVW465" s="9"/>
      <c r="BVX465" s="29"/>
      <c r="BVY465" s="14"/>
      <c r="BVZ465" s="11"/>
      <c r="BWA465" s="18"/>
      <c r="BWB465" s="11"/>
      <c r="BWC465" s="12"/>
      <c r="BWD465" s="9"/>
      <c r="BWE465" s="29"/>
      <c r="BWF465" s="14"/>
      <c r="BWG465" s="11"/>
      <c r="BWH465" s="18"/>
      <c r="BWI465" s="11"/>
      <c r="BWJ465" s="12"/>
      <c r="BWK465" s="9"/>
      <c r="BWL465" s="29"/>
      <c r="BWM465" s="14"/>
      <c r="BWN465" s="11"/>
      <c r="BWO465" s="18"/>
      <c r="BWP465" s="11"/>
      <c r="BWQ465" s="12"/>
      <c r="BWR465" s="9"/>
      <c r="BWS465" s="29"/>
      <c r="BWT465" s="14"/>
      <c r="BWU465" s="11"/>
      <c r="BWV465" s="18"/>
      <c r="BWW465" s="11"/>
      <c r="BWX465" s="12"/>
      <c r="BWY465" s="9"/>
      <c r="BWZ465" s="29"/>
      <c r="BXA465" s="14"/>
      <c r="BXB465" s="11"/>
      <c r="BXC465" s="18"/>
      <c r="BXD465" s="11"/>
      <c r="BXE465" s="12"/>
      <c r="BXF465" s="9"/>
      <c r="BXG465" s="29"/>
      <c r="BXH465" s="14"/>
      <c r="BXI465" s="11"/>
      <c r="BXJ465" s="18"/>
      <c r="BXK465" s="11"/>
      <c r="BXL465" s="12"/>
      <c r="BXM465" s="9"/>
      <c r="BXN465" s="29"/>
      <c r="BXO465" s="14"/>
      <c r="BXP465" s="11"/>
      <c r="BXQ465" s="18"/>
      <c r="BXR465" s="11"/>
      <c r="BXS465" s="12"/>
      <c r="BXT465" s="9"/>
      <c r="BXU465" s="29"/>
      <c r="BXV465" s="14"/>
      <c r="BXW465" s="11"/>
      <c r="BXX465" s="18"/>
      <c r="BXY465" s="11"/>
      <c r="BXZ465" s="12"/>
      <c r="BYA465" s="9"/>
      <c r="BYB465" s="29"/>
      <c r="BYC465" s="14"/>
      <c r="BYD465" s="11"/>
      <c r="BYE465" s="18"/>
      <c r="BYF465" s="11"/>
      <c r="BYG465" s="12"/>
      <c r="BYH465" s="9"/>
      <c r="BYI465" s="29"/>
      <c r="BYJ465" s="14"/>
      <c r="BYK465" s="11"/>
      <c r="BYL465" s="18"/>
      <c r="BYM465" s="11"/>
      <c r="BYN465" s="12"/>
      <c r="BYO465" s="9"/>
      <c r="BYP465" s="29"/>
      <c r="BYQ465" s="14"/>
      <c r="BYR465" s="11"/>
      <c r="BYS465" s="18"/>
      <c r="BYT465" s="11"/>
      <c r="BYU465" s="12"/>
      <c r="BYV465" s="9"/>
      <c r="BYW465" s="29"/>
      <c r="BYX465" s="14"/>
      <c r="BYY465" s="11"/>
      <c r="BYZ465" s="18"/>
      <c r="BZA465" s="11"/>
      <c r="BZB465" s="12"/>
      <c r="BZC465" s="9"/>
      <c r="BZD465" s="29"/>
      <c r="BZE465" s="14"/>
      <c r="BZF465" s="11"/>
      <c r="BZG465" s="18"/>
      <c r="BZH465" s="11"/>
      <c r="BZI465" s="12"/>
      <c r="BZJ465" s="9"/>
      <c r="BZK465" s="29"/>
      <c r="BZL465" s="14"/>
      <c r="BZM465" s="11"/>
      <c r="BZN465" s="18"/>
      <c r="BZO465" s="11"/>
      <c r="BZP465" s="12"/>
      <c r="BZQ465" s="9"/>
      <c r="BZR465" s="29"/>
      <c r="BZS465" s="14"/>
      <c r="BZT465" s="11"/>
      <c r="BZU465" s="18"/>
      <c r="BZV465" s="11"/>
      <c r="BZW465" s="12"/>
      <c r="BZX465" s="9"/>
      <c r="BZY465" s="29"/>
      <c r="BZZ465" s="14"/>
      <c r="CAA465" s="11"/>
      <c r="CAB465" s="18"/>
      <c r="CAC465" s="11"/>
      <c r="CAD465" s="12"/>
      <c r="CAE465" s="9"/>
      <c r="CAF465" s="29"/>
      <c r="CAG465" s="14"/>
      <c r="CAH465" s="11"/>
      <c r="CAI465" s="18"/>
      <c r="CAJ465" s="11"/>
      <c r="CAK465" s="12"/>
      <c r="CAL465" s="9"/>
      <c r="CAM465" s="29"/>
      <c r="CAN465" s="14"/>
      <c r="CAO465" s="11"/>
      <c r="CAP465" s="18"/>
      <c r="CAQ465" s="11"/>
      <c r="CAR465" s="12"/>
      <c r="CAS465" s="9"/>
      <c r="CAT465" s="29"/>
      <c r="CAU465" s="14"/>
      <c r="CAV465" s="11"/>
      <c r="CAW465" s="18"/>
      <c r="CAX465" s="11"/>
      <c r="CAY465" s="12"/>
      <c r="CAZ465" s="9"/>
      <c r="CBA465" s="29"/>
      <c r="CBB465" s="14"/>
      <c r="CBC465" s="11"/>
      <c r="CBD465" s="18"/>
      <c r="CBE465" s="11"/>
      <c r="CBF465" s="12"/>
      <c r="CBG465" s="9"/>
      <c r="CBH465" s="29"/>
      <c r="CBI465" s="14"/>
      <c r="CBJ465" s="11"/>
      <c r="CBK465" s="18"/>
      <c r="CBL465" s="11"/>
      <c r="CBM465" s="12"/>
      <c r="CBN465" s="9"/>
      <c r="CBO465" s="29"/>
      <c r="CBP465" s="14"/>
      <c r="CBQ465" s="11"/>
      <c r="CBR465" s="18"/>
      <c r="CBS465" s="11"/>
      <c r="CBT465" s="12"/>
      <c r="CBU465" s="9"/>
      <c r="CBV465" s="29"/>
      <c r="CBW465" s="14"/>
      <c r="CBX465" s="11"/>
      <c r="CBY465" s="18"/>
      <c r="CBZ465" s="11"/>
      <c r="CCA465" s="12"/>
      <c r="CCB465" s="9"/>
      <c r="CCC465" s="29"/>
      <c r="CCD465" s="14"/>
      <c r="CCE465" s="11"/>
      <c r="CCF465" s="18"/>
      <c r="CCG465" s="11"/>
      <c r="CCH465" s="12"/>
      <c r="CCI465" s="9"/>
      <c r="CCJ465" s="29"/>
      <c r="CCK465" s="14"/>
      <c r="CCL465" s="11"/>
      <c r="CCM465" s="18"/>
      <c r="CCN465" s="11"/>
      <c r="CCO465" s="12"/>
      <c r="CCP465" s="9"/>
      <c r="CCQ465" s="29"/>
      <c r="CCR465" s="14"/>
      <c r="CCS465" s="11"/>
      <c r="CCT465" s="18"/>
      <c r="CCU465" s="11"/>
      <c r="CCV465" s="12"/>
      <c r="CCW465" s="9"/>
      <c r="CCX465" s="29"/>
      <c r="CCY465" s="14"/>
      <c r="CCZ465" s="11"/>
      <c r="CDA465" s="18"/>
      <c r="CDB465" s="11"/>
      <c r="CDC465" s="12"/>
      <c r="CDD465" s="9"/>
      <c r="CDE465" s="29"/>
      <c r="CDF465" s="14"/>
      <c r="CDG465" s="11"/>
      <c r="CDH465" s="18"/>
      <c r="CDI465" s="11"/>
      <c r="CDJ465" s="12"/>
      <c r="CDK465" s="9"/>
      <c r="CDL465" s="29"/>
      <c r="CDM465" s="14"/>
      <c r="CDN465" s="11"/>
      <c r="CDO465" s="18"/>
      <c r="CDP465" s="11"/>
      <c r="CDQ465" s="12"/>
      <c r="CDR465" s="9"/>
      <c r="CDS465" s="29"/>
      <c r="CDT465" s="14"/>
      <c r="CDU465" s="11"/>
      <c r="CDV465" s="18"/>
      <c r="CDW465" s="11"/>
      <c r="CDX465" s="12"/>
      <c r="CDY465" s="9"/>
      <c r="CDZ465" s="29"/>
      <c r="CEA465" s="14"/>
      <c r="CEB465" s="11"/>
      <c r="CEC465" s="18"/>
      <c r="CED465" s="11"/>
      <c r="CEE465" s="12"/>
      <c r="CEF465" s="9"/>
      <c r="CEG465" s="29"/>
      <c r="CEH465" s="14"/>
      <c r="CEI465" s="11"/>
      <c r="CEJ465" s="18"/>
      <c r="CEK465" s="11"/>
      <c r="CEL465" s="12"/>
      <c r="CEM465" s="9"/>
      <c r="CEN465" s="29"/>
      <c r="CEO465" s="14"/>
      <c r="CEP465" s="11"/>
      <c r="CEQ465" s="18"/>
      <c r="CER465" s="11"/>
      <c r="CES465" s="12"/>
      <c r="CET465" s="9"/>
      <c r="CEU465" s="29"/>
      <c r="CEV465" s="14"/>
      <c r="CEW465" s="11"/>
      <c r="CEX465" s="18"/>
      <c r="CEY465" s="11"/>
      <c r="CEZ465" s="12"/>
      <c r="CFA465" s="9"/>
      <c r="CFB465" s="29"/>
      <c r="CFC465" s="14"/>
      <c r="CFD465" s="11"/>
      <c r="CFE465" s="18"/>
      <c r="CFF465" s="11"/>
      <c r="CFG465" s="12"/>
      <c r="CFH465" s="9"/>
      <c r="CFI465" s="29"/>
      <c r="CFJ465" s="14"/>
      <c r="CFK465" s="11"/>
      <c r="CFL465" s="18"/>
      <c r="CFM465" s="11"/>
      <c r="CFN465" s="12"/>
      <c r="CFO465" s="9"/>
      <c r="CFP465" s="29"/>
      <c r="CFQ465" s="14"/>
      <c r="CFR465" s="11"/>
      <c r="CFS465" s="18"/>
      <c r="CFT465" s="11"/>
      <c r="CFU465" s="12"/>
      <c r="CFV465" s="9"/>
      <c r="CFW465" s="29"/>
      <c r="CFX465" s="14"/>
      <c r="CFY465" s="11"/>
      <c r="CFZ465" s="18"/>
      <c r="CGA465" s="11"/>
      <c r="CGB465" s="12"/>
      <c r="CGC465" s="9"/>
      <c r="CGD465" s="29"/>
      <c r="CGE465" s="14"/>
      <c r="CGF465" s="11"/>
      <c r="CGG465" s="18"/>
      <c r="CGH465" s="11"/>
      <c r="CGI465" s="12"/>
      <c r="CGJ465" s="9"/>
      <c r="CGK465" s="29"/>
      <c r="CGL465" s="14"/>
      <c r="CGM465" s="11"/>
      <c r="CGN465" s="18"/>
      <c r="CGO465" s="11"/>
      <c r="CGP465" s="12"/>
      <c r="CGQ465" s="9"/>
      <c r="CGR465" s="29"/>
      <c r="CGS465" s="14"/>
      <c r="CGT465" s="11"/>
      <c r="CGU465" s="18"/>
      <c r="CGV465" s="11"/>
      <c r="CGW465" s="12"/>
      <c r="CGX465" s="9"/>
      <c r="CGY465" s="29"/>
      <c r="CGZ465" s="14"/>
      <c r="CHA465" s="11"/>
      <c r="CHB465" s="18"/>
      <c r="CHC465" s="11"/>
      <c r="CHD465" s="12"/>
      <c r="CHE465" s="9"/>
      <c r="CHF465" s="29"/>
      <c r="CHG465" s="14"/>
      <c r="CHH465" s="11"/>
      <c r="CHI465" s="18"/>
      <c r="CHJ465" s="11"/>
      <c r="CHK465" s="12"/>
      <c r="CHL465" s="9"/>
      <c r="CHM465" s="29"/>
      <c r="CHN465" s="14"/>
      <c r="CHO465" s="11"/>
      <c r="CHP465" s="18"/>
      <c r="CHQ465" s="11"/>
      <c r="CHR465" s="12"/>
      <c r="CHS465" s="9"/>
      <c r="CHT465" s="29"/>
      <c r="CHU465" s="14"/>
      <c r="CHV465" s="11"/>
      <c r="CHW465" s="18"/>
      <c r="CHX465" s="11"/>
      <c r="CHY465" s="12"/>
      <c r="CHZ465" s="9"/>
      <c r="CIA465" s="29"/>
      <c r="CIB465" s="14"/>
      <c r="CIC465" s="11"/>
      <c r="CID465" s="18"/>
      <c r="CIE465" s="11"/>
      <c r="CIF465" s="12"/>
      <c r="CIG465" s="9"/>
      <c r="CIH465" s="29"/>
      <c r="CII465" s="14"/>
      <c r="CIJ465" s="11"/>
      <c r="CIK465" s="18"/>
      <c r="CIL465" s="11"/>
      <c r="CIM465" s="12"/>
      <c r="CIN465" s="9"/>
      <c r="CIO465" s="29"/>
      <c r="CIP465" s="14"/>
      <c r="CIQ465" s="11"/>
      <c r="CIR465" s="18"/>
      <c r="CIS465" s="11"/>
      <c r="CIT465" s="12"/>
      <c r="CIU465" s="9"/>
      <c r="CIV465" s="29"/>
      <c r="CIW465" s="14"/>
      <c r="CIX465" s="11"/>
      <c r="CIY465" s="18"/>
      <c r="CIZ465" s="11"/>
      <c r="CJA465" s="12"/>
      <c r="CJB465" s="9"/>
      <c r="CJC465" s="29"/>
      <c r="CJD465" s="14"/>
      <c r="CJE465" s="11"/>
      <c r="CJF465" s="18"/>
      <c r="CJG465" s="11"/>
      <c r="CJH465" s="12"/>
      <c r="CJI465" s="9"/>
      <c r="CJJ465" s="29"/>
      <c r="CJK465" s="14"/>
      <c r="CJL465" s="11"/>
      <c r="CJM465" s="18"/>
      <c r="CJN465" s="11"/>
      <c r="CJO465" s="12"/>
      <c r="CJP465" s="9"/>
      <c r="CJQ465" s="29"/>
      <c r="CJR465" s="14"/>
      <c r="CJS465" s="11"/>
      <c r="CJT465" s="18"/>
      <c r="CJU465" s="11"/>
      <c r="CJV465" s="12"/>
      <c r="CJW465" s="9"/>
      <c r="CJX465" s="29"/>
      <c r="CJY465" s="14"/>
      <c r="CJZ465" s="11"/>
      <c r="CKA465" s="18"/>
      <c r="CKB465" s="11"/>
      <c r="CKC465" s="12"/>
      <c r="CKD465" s="9"/>
      <c r="CKE465" s="29"/>
      <c r="CKF465" s="14"/>
      <c r="CKG465" s="11"/>
      <c r="CKH465" s="18"/>
      <c r="CKI465" s="11"/>
      <c r="CKJ465" s="12"/>
      <c r="CKK465" s="9"/>
      <c r="CKL465" s="29"/>
      <c r="CKM465" s="14"/>
      <c r="CKN465" s="11"/>
      <c r="CKO465" s="18"/>
      <c r="CKP465" s="11"/>
      <c r="CKQ465" s="12"/>
      <c r="CKR465" s="9"/>
      <c r="CKS465" s="29"/>
      <c r="CKT465" s="14"/>
      <c r="CKU465" s="11"/>
      <c r="CKV465" s="18"/>
      <c r="CKW465" s="11"/>
      <c r="CKX465" s="12"/>
      <c r="CKY465" s="9"/>
      <c r="CKZ465" s="29"/>
      <c r="CLA465" s="14"/>
      <c r="CLB465" s="11"/>
      <c r="CLC465" s="18"/>
      <c r="CLD465" s="11"/>
      <c r="CLE465" s="12"/>
      <c r="CLF465" s="9"/>
      <c r="CLG465" s="29"/>
      <c r="CLH465" s="14"/>
      <c r="CLI465" s="11"/>
      <c r="CLJ465" s="18"/>
      <c r="CLK465" s="11"/>
      <c r="CLL465" s="12"/>
      <c r="CLM465" s="9"/>
      <c r="CLN465" s="29"/>
      <c r="CLO465" s="14"/>
      <c r="CLP465" s="11"/>
      <c r="CLQ465" s="18"/>
      <c r="CLR465" s="11"/>
      <c r="CLS465" s="12"/>
      <c r="CLT465" s="9"/>
      <c r="CLU465" s="29"/>
      <c r="CLV465" s="14"/>
      <c r="CLW465" s="11"/>
      <c r="CLX465" s="18"/>
      <c r="CLY465" s="11"/>
      <c r="CLZ465" s="12"/>
      <c r="CMA465" s="9"/>
      <c r="CMB465" s="29"/>
      <c r="CMC465" s="14"/>
      <c r="CMD465" s="11"/>
      <c r="CME465" s="18"/>
      <c r="CMF465" s="11"/>
      <c r="CMG465" s="12"/>
      <c r="CMH465" s="9"/>
      <c r="CMI465" s="29"/>
      <c r="CMJ465" s="14"/>
      <c r="CMK465" s="11"/>
      <c r="CML465" s="18"/>
      <c r="CMM465" s="11"/>
      <c r="CMN465" s="12"/>
      <c r="CMO465" s="9"/>
      <c r="CMP465" s="29"/>
      <c r="CMQ465" s="14"/>
      <c r="CMR465" s="11"/>
      <c r="CMS465" s="18"/>
      <c r="CMT465" s="11"/>
      <c r="CMU465" s="12"/>
      <c r="CMV465" s="9"/>
      <c r="CMW465" s="29"/>
      <c r="CMX465" s="14"/>
      <c r="CMY465" s="11"/>
      <c r="CMZ465" s="18"/>
      <c r="CNA465" s="11"/>
      <c r="CNB465" s="12"/>
      <c r="CNC465" s="9"/>
      <c r="CND465" s="29"/>
      <c r="CNE465" s="14"/>
      <c r="CNF465" s="11"/>
      <c r="CNG465" s="18"/>
      <c r="CNH465" s="11"/>
      <c r="CNI465" s="12"/>
      <c r="CNJ465" s="9"/>
      <c r="CNK465" s="29"/>
      <c r="CNL465" s="14"/>
      <c r="CNM465" s="11"/>
      <c r="CNN465" s="18"/>
      <c r="CNO465" s="11"/>
      <c r="CNP465" s="12"/>
      <c r="CNQ465" s="9"/>
      <c r="CNR465" s="29"/>
      <c r="CNS465" s="14"/>
      <c r="CNT465" s="11"/>
      <c r="CNU465" s="18"/>
      <c r="CNV465" s="11"/>
      <c r="CNW465" s="12"/>
      <c r="CNX465" s="9"/>
      <c r="CNY465" s="29"/>
      <c r="CNZ465" s="14"/>
      <c r="COA465" s="11"/>
      <c r="COB465" s="18"/>
      <c r="COC465" s="11"/>
      <c r="COD465" s="12"/>
      <c r="COE465" s="9"/>
      <c r="COF465" s="29"/>
      <c r="COG465" s="14"/>
      <c r="COH465" s="11"/>
      <c r="COI465" s="18"/>
      <c r="COJ465" s="11"/>
      <c r="COK465" s="12"/>
      <c r="COL465" s="9"/>
      <c r="COM465" s="29"/>
      <c r="CON465" s="14"/>
      <c r="COO465" s="11"/>
      <c r="COP465" s="18"/>
      <c r="COQ465" s="11"/>
      <c r="COR465" s="12"/>
      <c r="COS465" s="9"/>
      <c r="COT465" s="29"/>
      <c r="COU465" s="14"/>
      <c r="COV465" s="11"/>
      <c r="COW465" s="18"/>
      <c r="COX465" s="11"/>
      <c r="COY465" s="12"/>
      <c r="COZ465" s="9"/>
      <c r="CPA465" s="29"/>
      <c r="CPB465" s="14"/>
      <c r="CPC465" s="11"/>
      <c r="CPD465" s="18"/>
      <c r="CPE465" s="11"/>
      <c r="CPF465" s="12"/>
      <c r="CPG465" s="9"/>
      <c r="CPH465" s="29"/>
      <c r="CPI465" s="14"/>
      <c r="CPJ465" s="11"/>
      <c r="CPK465" s="18"/>
      <c r="CPL465" s="11"/>
      <c r="CPM465" s="12"/>
      <c r="CPN465" s="9"/>
      <c r="CPO465" s="29"/>
      <c r="CPP465" s="14"/>
      <c r="CPQ465" s="11"/>
      <c r="CPR465" s="18"/>
      <c r="CPS465" s="11"/>
      <c r="CPT465" s="12"/>
      <c r="CPU465" s="9"/>
      <c r="CPV465" s="29"/>
      <c r="CPW465" s="14"/>
      <c r="CPX465" s="11"/>
      <c r="CPY465" s="18"/>
      <c r="CPZ465" s="11"/>
      <c r="CQA465" s="12"/>
      <c r="CQB465" s="9"/>
      <c r="CQC465" s="29"/>
      <c r="CQD465" s="14"/>
      <c r="CQE465" s="11"/>
      <c r="CQF465" s="18"/>
      <c r="CQG465" s="11"/>
      <c r="CQH465" s="12"/>
      <c r="CQI465" s="9"/>
      <c r="CQJ465" s="29"/>
      <c r="CQK465" s="14"/>
      <c r="CQL465" s="11"/>
      <c r="CQM465" s="18"/>
      <c r="CQN465" s="11"/>
      <c r="CQO465" s="12"/>
      <c r="CQP465" s="9"/>
      <c r="CQQ465" s="29"/>
      <c r="CQR465" s="14"/>
      <c r="CQS465" s="11"/>
      <c r="CQT465" s="18"/>
      <c r="CQU465" s="11"/>
      <c r="CQV465" s="12"/>
      <c r="CQW465" s="9"/>
      <c r="CQX465" s="29"/>
      <c r="CQY465" s="14"/>
      <c r="CQZ465" s="11"/>
      <c r="CRA465" s="18"/>
      <c r="CRB465" s="11"/>
      <c r="CRC465" s="12"/>
      <c r="CRD465" s="9"/>
      <c r="CRE465" s="29"/>
      <c r="CRF465" s="14"/>
      <c r="CRG465" s="11"/>
      <c r="CRH465" s="18"/>
      <c r="CRI465" s="11"/>
      <c r="CRJ465" s="12"/>
      <c r="CRK465" s="9"/>
      <c r="CRL465" s="29"/>
      <c r="CRM465" s="14"/>
      <c r="CRN465" s="11"/>
      <c r="CRO465" s="18"/>
      <c r="CRP465" s="11"/>
      <c r="CRQ465" s="12"/>
      <c r="CRR465" s="9"/>
      <c r="CRS465" s="29"/>
      <c r="CRT465" s="14"/>
      <c r="CRU465" s="11"/>
      <c r="CRV465" s="18"/>
      <c r="CRW465" s="11"/>
      <c r="CRX465" s="12"/>
      <c r="CRY465" s="9"/>
      <c r="CRZ465" s="29"/>
      <c r="CSA465" s="14"/>
      <c r="CSB465" s="11"/>
      <c r="CSC465" s="18"/>
      <c r="CSD465" s="11"/>
      <c r="CSE465" s="12"/>
      <c r="CSF465" s="9"/>
      <c r="CSG465" s="29"/>
      <c r="CSH465" s="14"/>
      <c r="CSI465" s="11"/>
      <c r="CSJ465" s="18"/>
      <c r="CSK465" s="11"/>
      <c r="CSL465" s="12"/>
      <c r="CSM465" s="9"/>
      <c r="CSN465" s="29"/>
      <c r="CSO465" s="14"/>
      <c r="CSP465" s="11"/>
      <c r="CSQ465" s="18"/>
      <c r="CSR465" s="11"/>
      <c r="CSS465" s="12"/>
      <c r="CST465" s="9"/>
      <c r="CSU465" s="29"/>
      <c r="CSV465" s="14"/>
      <c r="CSW465" s="11"/>
      <c r="CSX465" s="18"/>
      <c r="CSY465" s="11"/>
      <c r="CSZ465" s="12"/>
      <c r="CTA465" s="9"/>
      <c r="CTB465" s="29"/>
      <c r="CTC465" s="14"/>
      <c r="CTD465" s="11"/>
      <c r="CTE465" s="18"/>
      <c r="CTF465" s="11"/>
      <c r="CTG465" s="12"/>
      <c r="CTH465" s="9"/>
      <c r="CTI465" s="29"/>
      <c r="CTJ465" s="14"/>
      <c r="CTK465" s="11"/>
      <c r="CTL465" s="18"/>
      <c r="CTM465" s="11"/>
      <c r="CTN465" s="12"/>
      <c r="CTO465" s="9"/>
      <c r="CTP465" s="29"/>
      <c r="CTQ465" s="14"/>
      <c r="CTR465" s="11"/>
      <c r="CTS465" s="18"/>
      <c r="CTT465" s="11"/>
      <c r="CTU465" s="12"/>
      <c r="CTV465" s="9"/>
      <c r="CTW465" s="29"/>
      <c r="CTX465" s="14"/>
      <c r="CTY465" s="11"/>
      <c r="CTZ465" s="18"/>
      <c r="CUA465" s="11"/>
      <c r="CUB465" s="12"/>
      <c r="CUC465" s="9"/>
      <c r="CUD465" s="29"/>
      <c r="CUE465" s="14"/>
      <c r="CUF465" s="11"/>
      <c r="CUG465" s="18"/>
      <c r="CUH465" s="11"/>
      <c r="CUI465" s="12"/>
      <c r="CUJ465" s="9"/>
      <c r="CUK465" s="29"/>
      <c r="CUL465" s="14"/>
      <c r="CUM465" s="11"/>
      <c r="CUN465" s="18"/>
      <c r="CUO465" s="11"/>
      <c r="CUP465" s="12"/>
      <c r="CUQ465" s="9"/>
      <c r="CUR465" s="29"/>
      <c r="CUS465" s="14"/>
      <c r="CUT465" s="11"/>
      <c r="CUU465" s="18"/>
      <c r="CUV465" s="11"/>
      <c r="CUW465" s="12"/>
      <c r="CUX465" s="9"/>
      <c r="CUY465" s="29"/>
      <c r="CUZ465" s="14"/>
      <c r="CVA465" s="11"/>
      <c r="CVB465" s="18"/>
      <c r="CVC465" s="11"/>
      <c r="CVD465" s="12"/>
      <c r="CVE465" s="9"/>
      <c r="CVF465" s="29"/>
      <c r="CVG465" s="14"/>
      <c r="CVH465" s="11"/>
      <c r="CVI465" s="18"/>
      <c r="CVJ465" s="11"/>
      <c r="CVK465" s="12"/>
      <c r="CVL465" s="9"/>
      <c r="CVM465" s="29"/>
      <c r="CVN465" s="14"/>
      <c r="CVO465" s="11"/>
      <c r="CVP465" s="18"/>
      <c r="CVQ465" s="11"/>
      <c r="CVR465" s="12"/>
      <c r="CVS465" s="9"/>
      <c r="CVT465" s="29"/>
      <c r="CVU465" s="14"/>
      <c r="CVV465" s="11"/>
      <c r="CVW465" s="18"/>
      <c r="CVX465" s="11"/>
      <c r="CVY465" s="12"/>
      <c r="CVZ465" s="9"/>
      <c r="CWA465" s="29"/>
      <c r="CWB465" s="14"/>
      <c r="CWC465" s="11"/>
      <c r="CWD465" s="18"/>
      <c r="CWE465" s="11"/>
      <c r="CWF465" s="12"/>
      <c r="CWG465" s="9"/>
      <c r="CWH465" s="29"/>
      <c r="CWI465" s="14"/>
      <c r="CWJ465" s="11"/>
      <c r="CWK465" s="18"/>
      <c r="CWL465" s="11"/>
      <c r="CWM465" s="12"/>
      <c r="CWN465" s="9"/>
      <c r="CWO465" s="29"/>
      <c r="CWP465" s="14"/>
      <c r="CWQ465" s="11"/>
      <c r="CWR465" s="18"/>
      <c r="CWS465" s="11"/>
      <c r="CWT465" s="12"/>
      <c r="CWU465" s="9"/>
      <c r="CWV465" s="29"/>
      <c r="CWW465" s="14"/>
      <c r="CWX465" s="11"/>
      <c r="CWY465" s="18"/>
      <c r="CWZ465" s="11"/>
      <c r="CXA465" s="12"/>
      <c r="CXB465" s="9"/>
      <c r="CXC465" s="29"/>
      <c r="CXD465" s="14"/>
      <c r="CXE465" s="11"/>
      <c r="CXF465" s="18"/>
      <c r="CXG465" s="11"/>
      <c r="CXH465" s="12"/>
      <c r="CXI465" s="9"/>
      <c r="CXJ465" s="29"/>
      <c r="CXK465" s="14"/>
      <c r="CXL465" s="11"/>
      <c r="CXM465" s="18"/>
      <c r="CXN465" s="11"/>
      <c r="CXO465" s="12"/>
      <c r="CXP465" s="9"/>
      <c r="CXQ465" s="29"/>
      <c r="CXR465" s="14"/>
      <c r="CXS465" s="11"/>
      <c r="CXT465" s="18"/>
      <c r="CXU465" s="11"/>
      <c r="CXV465" s="12"/>
      <c r="CXW465" s="9"/>
      <c r="CXX465" s="29"/>
      <c r="CXY465" s="14"/>
      <c r="CXZ465" s="11"/>
      <c r="CYA465" s="18"/>
      <c r="CYB465" s="11"/>
      <c r="CYC465" s="12"/>
      <c r="CYD465" s="9"/>
      <c r="CYE465" s="29"/>
      <c r="CYF465" s="14"/>
      <c r="CYG465" s="11"/>
      <c r="CYH465" s="18"/>
      <c r="CYI465" s="11"/>
      <c r="CYJ465" s="12"/>
      <c r="CYK465" s="9"/>
      <c r="CYL465" s="29"/>
      <c r="CYM465" s="14"/>
      <c r="CYN465" s="11"/>
      <c r="CYO465" s="18"/>
      <c r="CYP465" s="11"/>
      <c r="CYQ465" s="12"/>
      <c r="CYR465" s="9"/>
      <c r="CYS465" s="29"/>
      <c r="CYT465" s="14"/>
      <c r="CYU465" s="11"/>
      <c r="CYV465" s="18"/>
      <c r="CYW465" s="11"/>
      <c r="CYX465" s="12"/>
      <c r="CYY465" s="9"/>
      <c r="CYZ465" s="29"/>
      <c r="CZA465" s="14"/>
      <c r="CZB465" s="11"/>
      <c r="CZC465" s="18"/>
      <c r="CZD465" s="11"/>
      <c r="CZE465" s="12"/>
      <c r="CZF465" s="9"/>
      <c r="CZG465" s="29"/>
      <c r="CZH465" s="14"/>
      <c r="CZI465" s="11"/>
      <c r="CZJ465" s="18"/>
      <c r="CZK465" s="11"/>
      <c r="CZL465" s="12"/>
      <c r="CZM465" s="9"/>
      <c r="CZN465" s="29"/>
      <c r="CZO465" s="14"/>
      <c r="CZP465" s="11"/>
      <c r="CZQ465" s="18"/>
      <c r="CZR465" s="11"/>
      <c r="CZS465" s="12"/>
      <c r="CZT465" s="9"/>
      <c r="CZU465" s="29"/>
      <c r="CZV465" s="14"/>
      <c r="CZW465" s="11"/>
      <c r="CZX465" s="18"/>
      <c r="CZY465" s="11"/>
      <c r="CZZ465" s="12"/>
      <c r="DAA465" s="9"/>
      <c r="DAB465" s="29"/>
      <c r="DAC465" s="14"/>
      <c r="DAD465" s="11"/>
      <c r="DAE465" s="18"/>
      <c r="DAF465" s="11"/>
      <c r="DAG465" s="12"/>
      <c r="DAH465" s="9"/>
      <c r="DAI465" s="29"/>
      <c r="DAJ465" s="14"/>
      <c r="DAK465" s="11"/>
      <c r="DAL465" s="18"/>
      <c r="DAM465" s="11"/>
      <c r="DAN465" s="12"/>
      <c r="DAO465" s="9"/>
      <c r="DAP465" s="29"/>
      <c r="DAQ465" s="14"/>
      <c r="DAR465" s="11"/>
      <c r="DAS465" s="18"/>
      <c r="DAT465" s="11"/>
      <c r="DAU465" s="12"/>
      <c r="DAV465" s="9"/>
      <c r="DAW465" s="29"/>
      <c r="DAX465" s="14"/>
      <c r="DAY465" s="11"/>
      <c r="DAZ465" s="18"/>
      <c r="DBA465" s="11"/>
      <c r="DBB465" s="12"/>
      <c r="DBC465" s="9"/>
      <c r="DBD465" s="29"/>
      <c r="DBE465" s="14"/>
      <c r="DBF465" s="11"/>
      <c r="DBG465" s="18"/>
      <c r="DBH465" s="11"/>
      <c r="DBI465" s="12"/>
      <c r="DBJ465" s="9"/>
      <c r="DBK465" s="29"/>
      <c r="DBL465" s="14"/>
      <c r="DBM465" s="11"/>
      <c r="DBN465" s="18"/>
      <c r="DBO465" s="11"/>
      <c r="DBP465" s="12"/>
      <c r="DBQ465" s="9"/>
      <c r="DBR465" s="29"/>
      <c r="DBS465" s="14"/>
      <c r="DBT465" s="11"/>
      <c r="DBU465" s="18"/>
      <c r="DBV465" s="11"/>
      <c r="DBW465" s="12"/>
      <c r="DBX465" s="9"/>
      <c r="DBY465" s="29"/>
      <c r="DBZ465" s="14"/>
      <c r="DCA465" s="11"/>
      <c r="DCB465" s="18"/>
      <c r="DCC465" s="11"/>
      <c r="DCD465" s="12"/>
      <c r="DCE465" s="9"/>
      <c r="DCF465" s="29"/>
      <c r="DCG465" s="14"/>
      <c r="DCH465" s="11"/>
      <c r="DCI465" s="18"/>
      <c r="DCJ465" s="11"/>
      <c r="DCK465" s="12"/>
      <c r="DCL465" s="9"/>
      <c r="DCM465" s="29"/>
      <c r="DCN465" s="14"/>
      <c r="DCO465" s="11"/>
      <c r="DCP465" s="18"/>
      <c r="DCQ465" s="11"/>
      <c r="DCR465" s="12"/>
      <c r="DCS465" s="9"/>
      <c r="DCT465" s="29"/>
      <c r="DCU465" s="14"/>
      <c r="DCV465" s="11"/>
      <c r="DCW465" s="18"/>
      <c r="DCX465" s="11"/>
      <c r="DCY465" s="12"/>
      <c r="DCZ465" s="9"/>
      <c r="DDA465" s="29"/>
      <c r="DDB465" s="14"/>
      <c r="DDC465" s="11"/>
      <c r="DDD465" s="18"/>
      <c r="DDE465" s="11"/>
      <c r="DDF465" s="12"/>
      <c r="DDG465" s="9"/>
      <c r="DDH465" s="29"/>
      <c r="DDI465" s="14"/>
      <c r="DDJ465" s="11"/>
      <c r="DDK465" s="18"/>
      <c r="DDL465" s="11"/>
      <c r="DDM465" s="12"/>
      <c r="DDN465" s="9"/>
      <c r="DDO465" s="29"/>
      <c r="DDP465" s="14"/>
      <c r="DDQ465" s="11"/>
      <c r="DDR465" s="18"/>
      <c r="DDS465" s="11"/>
      <c r="DDT465" s="12"/>
      <c r="DDU465" s="9"/>
      <c r="DDV465" s="29"/>
      <c r="DDW465" s="14"/>
      <c r="DDX465" s="11"/>
      <c r="DDY465" s="18"/>
      <c r="DDZ465" s="11"/>
      <c r="DEA465" s="12"/>
      <c r="DEB465" s="9"/>
      <c r="DEC465" s="29"/>
      <c r="DED465" s="14"/>
      <c r="DEE465" s="11"/>
      <c r="DEF465" s="18"/>
      <c r="DEG465" s="11"/>
      <c r="DEH465" s="12"/>
      <c r="DEI465" s="9"/>
      <c r="DEJ465" s="29"/>
      <c r="DEK465" s="14"/>
      <c r="DEL465" s="11"/>
      <c r="DEM465" s="18"/>
      <c r="DEN465" s="11"/>
      <c r="DEO465" s="12"/>
      <c r="DEP465" s="9"/>
      <c r="DEQ465" s="29"/>
      <c r="DER465" s="14"/>
      <c r="DES465" s="11"/>
      <c r="DET465" s="18"/>
      <c r="DEU465" s="11"/>
      <c r="DEV465" s="12"/>
      <c r="DEW465" s="9"/>
      <c r="DEX465" s="29"/>
      <c r="DEY465" s="14"/>
      <c r="DEZ465" s="11"/>
      <c r="DFA465" s="18"/>
      <c r="DFB465" s="11"/>
      <c r="DFC465" s="12"/>
      <c r="DFD465" s="9"/>
      <c r="DFE465" s="29"/>
      <c r="DFF465" s="14"/>
      <c r="DFG465" s="11"/>
      <c r="DFH465" s="18"/>
      <c r="DFI465" s="11"/>
      <c r="DFJ465" s="12"/>
      <c r="DFK465" s="9"/>
      <c r="DFL465" s="29"/>
      <c r="DFM465" s="14"/>
      <c r="DFN465" s="11"/>
      <c r="DFO465" s="18"/>
      <c r="DFP465" s="11"/>
      <c r="DFQ465" s="12"/>
      <c r="DFR465" s="9"/>
      <c r="DFS465" s="29"/>
      <c r="DFT465" s="14"/>
      <c r="DFU465" s="11"/>
      <c r="DFV465" s="18"/>
      <c r="DFW465" s="11"/>
      <c r="DFX465" s="12"/>
      <c r="DFY465" s="9"/>
      <c r="DFZ465" s="29"/>
      <c r="DGA465" s="14"/>
      <c r="DGB465" s="11"/>
      <c r="DGC465" s="18"/>
      <c r="DGD465" s="11"/>
      <c r="DGE465" s="12"/>
      <c r="DGF465" s="9"/>
      <c r="DGG465" s="29"/>
      <c r="DGH465" s="14"/>
      <c r="DGI465" s="11"/>
      <c r="DGJ465" s="18"/>
      <c r="DGK465" s="11"/>
      <c r="DGL465" s="12"/>
      <c r="DGM465" s="9"/>
      <c r="DGN465" s="29"/>
      <c r="DGO465" s="14"/>
      <c r="DGP465" s="11"/>
      <c r="DGQ465" s="18"/>
      <c r="DGR465" s="11"/>
      <c r="DGS465" s="12"/>
      <c r="DGT465" s="9"/>
      <c r="DGU465" s="29"/>
      <c r="DGV465" s="14"/>
      <c r="DGW465" s="11"/>
      <c r="DGX465" s="18"/>
      <c r="DGY465" s="11"/>
      <c r="DGZ465" s="12"/>
      <c r="DHA465" s="9"/>
      <c r="DHB465" s="29"/>
      <c r="DHC465" s="14"/>
      <c r="DHD465" s="11"/>
      <c r="DHE465" s="18"/>
      <c r="DHF465" s="11"/>
      <c r="DHG465" s="12"/>
      <c r="DHH465" s="9"/>
      <c r="DHI465" s="29"/>
      <c r="DHJ465" s="14"/>
      <c r="DHK465" s="11"/>
      <c r="DHL465" s="18"/>
      <c r="DHM465" s="11"/>
      <c r="DHN465" s="12"/>
      <c r="DHO465" s="9"/>
      <c r="DHP465" s="29"/>
      <c r="DHQ465" s="14"/>
      <c r="DHR465" s="11"/>
      <c r="DHS465" s="18"/>
      <c r="DHT465" s="11"/>
      <c r="DHU465" s="12"/>
      <c r="DHV465" s="9"/>
      <c r="DHW465" s="29"/>
      <c r="DHX465" s="14"/>
      <c r="DHY465" s="11"/>
      <c r="DHZ465" s="18"/>
      <c r="DIA465" s="11"/>
      <c r="DIB465" s="12"/>
      <c r="DIC465" s="9"/>
      <c r="DID465" s="29"/>
      <c r="DIE465" s="14"/>
      <c r="DIF465" s="11"/>
      <c r="DIG465" s="18"/>
      <c r="DIH465" s="11"/>
      <c r="DII465" s="12"/>
      <c r="DIJ465" s="9"/>
      <c r="DIK465" s="29"/>
      <c r="DIL465" s="14"/>
      <c r="DIM465" s="11"/>
      <c r="DIN465" s="18"/>
      <c r="DIO465" s="11"/>
      <c r="DIP465" s="12"/>
      <c r="DIQ465" s="9"/>
      <c r="DIR465" s="29"/>
      <c r="DIS465" s="14"/>
      <c r="DIT465" s="11"/>
      <c r="DIU465" s="18"/>
      <c r="DIV465" s="11"/>
      <c r="DIW465" s="12"/>
      <c r="DIX465" s="9"/>
      <c r="DIY465" s="29"/>
      <c r="DIZ465" s="14"/>
      <c r="DJA465" s="11"/>
      <c r="DJB465" s="18"/>
      <c r="DJC465" s="11"/>
      <c r="DJD465" s="12"/>
      <c r="DJE465" s="9"/>
      <c r="DJF465" s="29"/>
      <c r="DJG465" s="14"/>
      <c r="DJH465" s="11"/>
      <c r="DJI465" s="18"/>
      <c r="DJJ465" s="11"/>
      <c r="DJK465" s="12"/>
      <c r="DJL465" s="9"/>
      <c r="DJM465" s="29"/>
      <c r="DJN465" s="14"/>
      <c r="DJO465" s="11"/>
      <c r="DJP465" s="18"/>
      <c r="DJQ465" s="11"/>
      <c r="DJR465" s="12"/>
      <c r="DJS465" s="9"/>
      <c r="DJT465" s="29"/>
      <c r="DJU465" s="14"/>
      <c r="DJV465" s="11"/>
      <c r="DJW465" s="18"/>
      <c r="DJX465" s="11"/>
      <c r="DJY465" s="12"/>
      <c r="DJZ465" s="9"/>
      <c r="DKA465" s="29"/>
      <c r="DKB465" s="14"/>
      <c r="DKC465" s="11"/>
      <c r="DKD465" s="18"/>
      <c r="DKE465" s="11"/>
      <c r="DKF465" s="12"/>
      <c r="DKG465" s="9"/>
      <c r="DKH465" s="29"/>
      <c r="DKI465" s="14"/>
      <c r="DKJ465" s="11"/>
      <c r="DKK465" s="18"/>
      <c r="DKL465" s="11"/>
      <c r="DKM465" s="12"/>
      <c r="DKN465" s="9"/>
      <c r="DKO465" s="29"/>
      <c r="DKP465" s="14"/>
      <c r="DKQ465" s="11"/>
      <c r="DKR465" s="18"/>
      <c r="DKS465" s="11"/>
      <c r="DKT465" s="12"/>
      <c r="DKU465" s="9"/>
      <c r="DKV465" s="29"/>
      <c r="DKW465" s="14"/>
      <c r="DKX465" s="11"/>
      <c r="DKY465" s="18"/>
      <c r="DKZ465" s="11"/>
      <c r="DLA465" s="12"/>
      <c r="DLB465" s="9"/>
      <c r="DLC465" s="29"/>
      <c r="DLD465" s="14"/>
      <c r="DLE465" s="11"/>
      <c r="DLF465" s="18"/>
      <c r="DLG465" s="11"/>
      <c r="DLH465" s="12"/>
      <c r="DLI465" s="9"/>
      <c r="DLJ465" s="29"/>
      <c r="DLK465" s="14"/>
      <c r="DLL465" s="11"/>
      <c r="DLM465" s="18"/>
      <c r="DLN465" s="11"/>
      <c r="DLO465" s="12"/>
      <c r="DLP465" s="9"/>
      <c r="DLQ465" s="29"/>
      <c r="DLR465" s="14"/>
      <c r="DLS465" s="11"/>
      <c r="DLT465" s="18"/>
      <c r="DLU465" s="11"/>
      <c r="DLV465" s="12"/>
      <c r="DLW465" s="9"/>
      <c r="DLX465" s="29"/>
      <c r="DLY465" s="14"/>
      <c r="DLZ465" s="11"/>
      <c r="DMA465" s="18"/>
      <c r="DMB465" s="11"/>
      <c r="DMC465" s="12"/>
      <c r="DMD465" s="9"/>
      <c r="DME465" s="29"/>
      <c r="DMF465" s="14"/>
      <c r="DMG465" s="11"/>
      <c r="DMH465" s="18"/>
      <c r="DMI465" s="11"/>
      <c r="DMJ465" s="12"/>
      <c r="DMK465" s="9"/>
      <c r="DML465" s="29"/>
      <c r="DMM465" s="14"/>
      <c r="DMN465" s="11"/>
      <c r="DMO465" s="18"/>
      <c r="DMP465" s="11"/>
      <c r="DMQ465" s="12"/>
      <c r="DMR465" s="9"/>
      <c r="DMS465" s="29"/>
      <c r="DMT465" s="14"/>
      <c r="DMU465" s="11"/>
      <c r="DMV465" s="18"/>
      <c r="DMW465" s="11"/>
      <c r="DMX465" s="12"/>
      <c r="DMY465" s="9"/>
      <c r="DMZ465" s="29"/>
      <c r="DNA465" s="14"/>
      <c r="DNB465" s="11"/>
      <c r="DNC465" s="18"/>
      <c r="DND465" s="11"/>
      <c r="DNE465" s="12"/>
      <c r="DNF465" s="9"/>
      <c r="DNG465" s="29"/>
      <c r="DNH465" s="14"/>
      <c r="DNI465" s="11"/>
      <c r="DNJ465" s="18"/>
      <c r="DNK465" s="11"/>
      <c r="DNL465" s="12"/>
      <c r="DNM465" s="9"/>
      <c r="DNN465" s="29"/>
      <c r="DNO465" s="14"/>
      <c r="DNP465" s="11"/>
      <c r="DNQ465" s="18"/>
      <c r="DNR465" s="11"/>
      <c r="DNS465" s="12"/>
      <c r="DNT465" s="9"/>
      <c r="DNU465" s="29"/>
      <c r="DNV465" s="14"/>
      <c r="DNW465" s="11"/>
      <c r="DNX465" s="18"/>
      <c r="DNY465" s="11"/>
      <c r="DNZ465" s="12"/>
      <c r="DOA465" s="9"/>
      <c r="DOB465" s="29"/>
      <c r="DOC465" s="14"/>
      <c r="DOD465" s="11"/>
      <c r="DOE465" s="18"/>
      <c r="DOF465" s="11"/>
      <c r="DOG465" s="12"/>
      <c r="DOH465" s="9"/>
      <c r="DOI465" s="29"/>
      <c r="DOJ465" s="14"/>
      <c r="DOK465" s="11"/>
      <c r="DOL465" s="18"/>
      <c r="DOM465" s="11"/>
      <c r="DON465" s="12"/>
      <c r="DOO465" s="9"/>
      <c r="DOP465" s="29"/>
      <c r="DOQ465" s="14"/>
      <c r="DOR465" s="11"/>
      <c r="DOS465" s="18"/>
      <c r="DOT465" s="11"/>
      <c r="DOU465" s="12"/>
      <c r="DOV465" s="9"/>
      <c r="DOW465" s="29"/>
      <c r="DOX465" s="14"/>
      <c r="DOY465" s="11"/>
      <c r="DOZ465" s="18"/>
      <c r="DPA465" s="11"/>
      <c r="DPB465" s="12"/>
      <c r="DPC465" s="9"/>
      <c r="DPD465" s="29"/>
      <c r="DPE465" s="14"/>
      <c r="DPF465" s="11"/>
      <c r="DPG465" s="18"/>
      <c r="DPH465" s="11"/>
      <c r="DPI465" s="12"/>
      <c r="DPJ465" s="9"/>
      <c r="DPK465" s="29"/>
      <c r="DPL465" s="14"/>
      <c r="DPM465" s="11"/>
      <c r="DPN465" s="18"/>
      <c r="DPO465" s="11"/>
      <c r="DPP465" s="12"/>
      <c r="DPQ465" s="9"/>
      <c r="DPR465" s="29"/>
      <c r="DPS465" s="14"/>
      <c r="DPT465" s="11"/>
      <c r="DPU465" s="18"/>
      <c r="DPV465" s="11"/>
      <c r="DPW465" s="12"/>
      <c r="DPX465" s="9"/>
      <c r="DPY465" s="29"/>
      <c r="DPZ465" s="14"/>
      <c r="DQA465" s="11"/>
      <c r="DQB465" s="18"/>
      <c r="DQC465" s="11"/>
      <c r="DQD465" s="12"/>
      <c r="DQE465" s="9"/>
      <c r="DQF465" s="29"/>
      <c r="DQG465" s="14"/>
      <c r="DQH465" s="11"/>
      <c r="DQI465" s="18"/>
      <c r="DQJ465" s="11"/>
      <c r="DQK465" s="12"/>
      <c r="DQL465" s="9"/>
      <c r="DQM465" s="29"/>
      <c r="DQN465" s="14"/>
      <c r="DQO465" s="11"/>
      <c r="DQP465" s="18"/>
      <c r="DQQ465" s="11"/>
      <c r="DQR465" s="12"/>
      <c r="DQS465" s="9"/>
      <c r="DQT465" s="29"/>
      <c r="DQU465" s="14"/>
      <c r="DQV465" s="11"/>
      <c r="DQW465" s="18"/>
      <c r="DQX465" s="11"/>
      <c r="DQY465" s="12"/>
      <c r="DQZ465" s="9"/>
      <c r="DRA465" s="29"/>
      <c r="DRB465" s="14"/>
      <c r="DRC465" s="11"/>
      <c r="DRD465" s="18"/>
      <c r="DRE465" s="11"/>
      <c r="DRF465" s="12"/>
      <c r="DRG465" s="9"/>
      <c r="DRH465" s="29"/>
      <c r="DRI465" s="14"/>
      <c r="DRJ465" s="11"/>
      <c r="DRK465" s="18"/>
      <c r="DRL465" s="11"/>
      <c r="DRM465" s="12"/>
      <c r="DRN465" s="9"/>
      <c r="DRO465" s="29"/>
      <c r="DRP465" s="14"/>
      <c r="DRQ465" s="11"/>
      <c r="DRR465" s="18"/>
      <c r="DRS465" s="11"/>
      <c r="DRT465" s="12"/>
      <c r="DRU465" s="9"/>
      <c r="DRV465" s="29"/>
      <c r="DRW465" s="14"/>
      <c r="DRX465" s="11"/>
      <c r="DRY465" s="18"/>
      <c r="DRZ465" s="11"/>
      <c r="DSA465" s="12"/>
      <c r="DSB465" s="9"/>
      <c r="DSC465" s="29"/>
      <c r="DSD465" s="14"/>
      <c r="DSE465" s="11"/>
      <c r="DSF465" s="18"/>
      <c r="DSG465" s="11"/>
      <c r="DSH465" s="12"/>
      <c r="DSI465" s="9"/>
      <c r="DSJ465" s="29"/>
      <c r="DSK465" s="14"/>
      <c r="DSL465" s="11"/>
      <c r="DSM465" s="18"/>
      <c r="DSN465" s="11"/>
      <c r="DSO465" s="12"/>
      <c r="DSP465" s="9"/>
      <c r="DSQ465" s="29"/>
      <c r="DSR465" s="14"/>
      <c r="DSS465" s="11"/>
      <c r="DST465" s="18"/>
      <c r="DSU465" s="11"/>
      <c r="DSV465" s="12"/>
      <c r="DSW465" s="9"/>
      <c r="DSX465" s="29"/>
      <c r="DSY465" s="14"/>
      <c r="DSZ465" s="11"/>
      <c r="DTA465" s="18"/>
      <c r="DTB465" s="11"/>
      <c r="DTC465" s="12"/>
      <c r="DTD465" s="9"/>
      <c r="DTE465" s="29"/>
      <c r="DTF465" s="14"/>
      <c r="DTG465" s="11"/>
      <c r="DTH465" s="18"/>
      <c r="DTI465" s="11"/>
      <c r="DTJ465" s="12"/>
      <c r="DTK465" s="9"/>
      <c r="DTL465" s="29"/>
      <c r="DTM465" s="14"/>
      <c r="DTN465" s="11"/>
      <c r="DTO465" s="18"/>
      <c r="DTP465" s="11"/>
      <c r="DTQ465" s="12"/>
      <c r="DTR465" s="9"/>
      <c r="DTS465" s="29"/>
      <c r="DTT465" s="14"/>
      <c r="DTU465" s="11"/>
      <c r="DTV465" s="18"/>
      <c r="DTW465" s="11"/>
      <c r="DTX465" s="12"/>
      <c r="DTY465" s="9"/>
      <c r="DTZ465" s="29"/>
      <c r="DUA465" s="14"/>
      <c r="DUB465" s="11"/>
      <c r="DUC465" s="18"/>
      <c r="DUD465" s="11"/>
      <c r="DUE465" s="12"/>
      <c r="DUF465" s="9"/>
      <c r="DUG465" s="29"/>
      <c r="DUH465" s="14"/>
      <c r="DUI465" s="11"/>
      <c r="DUJ465" s="18"/>
      <c r="DUK465" s="11"/>
      <c r="DUL465" s="12"/>
      <c r="DUM465" s="9"/>
      <c r="DUN465" s="29"/>
      <c r="DUO465" s="14"/>
      <c r="DUP465" s="11"/>
      <c r="DUQ465" s="18"/>
      <c r="DUR465" s="11"/>
      <c r="DUS465" s="12"/>
      <c r="DUT465" s="9"/>
      <c r="DUU465" s="29"/>
      <c r="DUV465" s="14"/>
      <c r="DUW465" s="11"/>
      <c r="DUX465" s="18"/>
      <c r="DUY465" s="11"/>
      <c r="DUZ465" s="12"/>
      <c r="DVA465" s="9"/>
      <c r="DVB465" s="29"/>
      <c r="DVC465" s="14"/>
      <c r="DVD465" s="11"/>
      <c r="DVE465" s="18"/>
      <c r="DVF465" s="11"/>
      <c r="DVG465" s="12"/>
      <c r="DVH465" s="9"/>
      <c r="DVI465" s="29"/>
      <c r="DVJ465" s="14"/>
      <c r="DVK465" s="11"/>
      <c r="DVL465" s="18"/>
      <c r="DVM465" s="11"/>
      <c r="DVN465" s="12"/>
      <c r="DVO465" s="9"/>
      <c r="DVP465" s="29"/>
      <c r="DVQ465" s="14"/>
      <c r="DVR465" s="11"/>
      <c r="DVS465" s="18"/>
      <c r="DVT465" s="11"/>
      <c r="DVU465" s="12"/>
      <c r="DVV465" s="9"/>
      <c r="DVW465" s="29"/>
      <c r="DVX465" s="14"/>
      <c r="DVY465" s="11"/>
      <c r="DVZ465" s="18"/>
      <c r="DWA465" s="11"/>
      <c r="DWB465" s="12"/>
      <c r="DWC465" s="9"/>
      <c r="DWD465" s="29"/>
      <c r="DWE465" s="14"/>
      <c r="DWF465" s="11"/>
      <c r="DWG465" s="18"/>
      <c r="DWH465" s="11"/>
      <c r="DWI465" s="12"/>
      <c r="DWJ465" s="9"/>
      <c r="DWK465" s="29"/>
      <c r="DWL465" s="14"/>
      <c r="DWM465" s="11"/>
      <c r="DWN465" s="18"/>
      <c r="DWO465" s="11"/>
      <c r="DWP465" s="12"/>
      <c r="DWQ465" s="9"/>
      <c r="DWR465" s="29"/>
      <c r="DWS465" s="14"/>
      <c r="DWT465" s="11"/>
      <c r="DWU465" s="18"/>
      <c r="DWV465" s="11"/>
      <c r="DWW465" s="12"/>
      <c r="DWX465" s="9"/>
      <c r="DWY465" s="29"/>
      <c r="DWZ465" s="14"/>
      <c r="DXA465" s="11"/>
      <c r="DXB465" s="18"/>
      <c r="DXC465" s="11"/>
      <c r="DXD465" s="12"/>
      <c r="DXE465" s="9"/>
      <c r="DXF465" s="29"/>
      <c r="DXG465" s="14"/>
      <c r="DXH465" s="11"/>
      <c r="DXI465" s="18"/>
      <c r="DXJ465" s="11"/>
      <c r="DXK465" s="12"/>
      <c r="DXL465" s="9"/>
      <c r="DXM465" s="29"/>
      <c r="DXN465" s="14"/>
      <c r="DXO465" s="11"/>
      <c r="DXP465" s="18"/>
      <c r="DXQ465" s="11"/>
      <c r="DXR465" s="12"/>
      <c r="DXS465" s="9"/>
      <c r="DXT465" s="29"/>
      <c r="DXU465" s="14"/>
      <c r="DXV465" s="11"/>
      <c r="DXW465" s="18"/>
      <c r="DXX465" s="11"/>
      <c r="DXY465" s="12"/>
      <c r="DXZ465" s="9"/>
      <c r="DYA465" s="29"/>
      <c r="DYB465" s="14"/>
      <c r="DYC465" s="11"/>
      <c r="DYD465" s="18"/>
      <c r="DYE465" s="11"/>
      <c r="DYF465" s="12"/>
      <c r="DYG465" s="9"/>
      <c r="DYH465" s="29"/>
      <c r="DYI465" s="14"/>
      <c r="DYJ465" s="11"/>
      <c r="DYK465" s="18"/>
      <c r="DYL465" s="11"/>
      <c r="DYM465" s="12"/>
      <c r="DYN465" s="9"/>
      <c r="DYO465" s="29"/>
      <c r="DYP465" s="14"/>
      <c r="DYQ465" s="11"/>
      <c r="DYR465" s="18"/>
      <c r="DYS465" s="11"/>
      <c r="DYT465" s="12"/>
      <c r="DYU465" s="9"/>
      <c r="DYV465" s="29"/>
      <c r="DYW465" s="14"/>
      <c r="DYX465" s="11"/>
      <c r="DYY465" s="18"/>
      <c r="DYZ465" s="11"/>
      <c r="DZA465" s="12"/>
      <c r="DZB465" s="9"/>
      <c r="DZC465" s="29"/>
      <c r="DZD465" s="14"/>
      <c r="DZE465" s="11"/>
      <c r="DZF465" s="18"/>
      <c r="DZG465" s="11"/>
      <c r="DZH465" s="12"/>
      <c r="DZI465" s="9"/>
      <c r="DZJ465" s="29"/>
      <c r="DZK465" s="14"/>
      <c r="DZL465" s="11"/>
      <c r="DZM465" s="18"/>
      <c r="DZN465" s="11"/>
      <c r="DZO465" s="12"/>
      <c r="DZP465" s="9"/>
      <c r="DZQ465" s="29"/>
      <c r="DZR465" s="14"/>
      <c r="DZS465" s="11"/>
      <c r="DZT465" s="18"/>
      <c r="DZU465" s="11"/>
      <c r="DZV465" s="12"/>
      <c r="DZW465" s="9"/>
      <c r="DZX465" s="29"/>
      <c r="DZY465" s="14"/>
      <c r="DZZ465" s="11"/>
      <c r="EAA465" s="18"/>
      <c r="EAB465" s="11"/>
      <c r="EAC465" s="12"/>
      <c r="EAD465" s="9"/>
      <c r="EAE465" s="29"/>
      <c r="EAF465" s="14"/>
      <c r="EAG465" s="11"/>
      <c r="EAH465" s="18"/>
      <c r="EAI465" s="11"/>
      <c r="EAJ465" s="12"/>
      <c r="EAK465" s="9"/>
      <c r="EAL465" s="29"/>
      <c r="EAM465" s="14"/>
      <c r="EAN465" s="11"/>
      <c r="EAO465" s="18"/>
      <c r="EAP465" s="11"/>
      <c r="EAQ465" s="12"/>
      <c r="EAR465" s="9"/>
      <c r="EAS465" s="29"/>
      <c r="EAT465" s="14"/>
      <c r="EAU465" s="11"/>
      <c r="EAV465" s="18"/>
      <c r="EAW465" s="11"/>
      <c r="EAX465" s="12"/>
      <c r="EAY465" s="9"/>
      <c r="EAZ465" s="29"/>
      <c r="EBA465" s="14"/>
      <c r="EBB465" s="11"/>
      <c r="EBC465" s="18"/>
      <c r="EBD465" s="11"/>
      <c r="EBE465" s="12"/>
      <c r="EBF465" s="9"/>
      <c r="EBG465" s="29"/>
      <c r="EBH465" s="14"/>
      <c r="EBI465" s="11"/>
      <c r="EBJ465" s="18"/>
      <c r="EBK465" s="11"/>
      <c r="EBL465" s="12"/>
      <c r="EBM465" s="9"/>
      <c r="EBN465" s="29"/>
      <c r="EBO465" s="14"/>
      <c r="EBP465" s="11"/>
      <c r="EBQ465" s="18"/>
      <c r="EBR465" s="11"/>
      <c r="EBS465" s="12"/>
      <c r="EBT465" s="9"/>
      <c r="EBU465" s="29"/>
      <c r="EBV465" s="14"/>
      <c r="EBW465" s="11"/>
      <c r="EBX465" s="18"/>
      <c r="EBY465" s="11"/>
      <c r="EBZ465" s="12"/>
      <c r="ECA465" s="9"/>
      <c r="ECB465" s="29"/>
      <c r="ECC465" s="14"/>
      <c r="ECD465" s="11"/>
      <c r="ECE465" s="18"/>
      <c r="ECF465" s="11"/>
      <c r="ECG465" s="12"/>
      <c r="ECH465" s="9"/>
      <c r="ECI465" s="29"/>
      <c r="ECJ465" s="14"/>
      <c r="ECK465" s="11"/>
      <c r="ECL465" s="18"/>
      <c r="ECM465" s="11"/>
      <c r="ECN465" s="12"/>
      <c r="ECO465" s="9"/>
      <c r="ECP465" s="29"/>
      <c r="ECQ465" s="14"/>
      <c r="ECR465" s="11"/>
      <c r="ECS465" s="18"/>
      <c r="ECT465" s="11"/>
      <c r="ECU465" s="12"/>
      <c r="ECV465" s="9"/>
      <c r="ECW465" s="29"/>
      <c r="ECX465" s="14"/>
      <c r="ECY465" s="11"/>
      <c r="ECZ465" s="18"/>
      <c r="EDA465" s="11"/>
      <c r="EDB465" s="12"/>
      <c r="EDC465" s="9"/>
      <c r="EDD465" s="29"/>
      <c r="EDE465" s="14"/>
      <c r="EDF465" s="11"/>
      <c r="EDG465" s="18"/>
      <c r="EDH465" s="11"/>
      <c r="EDI465" s="12"/>
      <c r="EDJ465" s="9"/>
      <c r="EDK465" s="29"/>
      <c r="EDL465" s="14"/>
      <c r="EDM465" s="11"/>
      <c r="EDN465" s="18"/>
      <c r="EDO465" s="11"/>
      <c r="EDP465" s="12"/>
      <c r="EDQ465" s="9"/>
      <c r="EDR465" s="29"/>
      <c r="EDS465" s="14"/>
      <c r="EDT465" s="11"/>
      <c r="EDU465" s="18"/>
      <c r="EDV465" s="11"/>
      <c r="EDW465" s="12"/>
      <c r="EDX465" s="9"/>
      <c r="EDY465" s="29"/>
      <c r="EDZ465" s="14"/>
      <c r="EEA465" s="11"/>
      <c r="EEB465" s="18"/>
      <c r="EEC465" s="11"/>
      <c r="EED465" s="12"/>
      <c r="EEE465" s="9"/>
      <c r="EEF465" s="29"/>
      <c r="EEG465" s="14"/>
      <c r="EEH465" s="11"/>
      <c r="EEI465" s="18"/>
      <c r="EEJ465" s="11"/>
      <c r="EEK465" s="12"/>
      <c r="EEL465" s="9"/>
      <c r="EEM465" s="29"/>
      <c r="EEN465" s="14"/>
      <c r="EEO465" s="11"/>
      <c r="EEP465" s="18"/>
      <c r="EEQ465" s="11"/>
      <c r="EER465" s="12"/>
      <c r="EES465" s="9"/>
      <c r="EET465" s="29"/>
      <c r="EEU465" s="14"/>
      <c r="EEV465" s="11"/>
      <c r="EEW465" s="18"/>
      <c r="EEX465" s="11"/>
      <c r="EEY465" s="12"/>
      <c r="EEZ465" s="9"/>
      <c r="EFA465" s="29"/>
      <c r="EFB465" s="14"/>
      <c r="EFC465" s="11"/>
      <c r="EFD465" s="18"/>
      <c r="EFE465" s="11"/>
      <c r="EFF465" s="12"/>
      <c r="EFG465" s="9"/>
      <c r="EFH465" s="29"/>
      <c r="EFI465" s="14"/>
      <c r="EFJ465" s="11"/>
      <c r="EFK465" s="18"/>
      <c r="EFL465" s="11"/>
      <c r="EFM465" s="12"/>
      <c r="EFN465" s="9"/>
      <c r="EFO465" s="29"/>
      <c r="EFP465" s="14"/>
      <c r="EFQ465" s="11"/>
      <c r="EFR465" s="18"/>
      <c r="EFS465" s="11"/>
      <c r="EFT465" s="12"/>
      <c r="EFU465" s="9"/>
      <c r="EFV465" s="29"/>
      <c r="EFW465" s="14"/>
      <c r="EFX465" s="11"/>
      <c r="EFY465" s="18"/>
      <c r="EFZ465" s="11"/>
      <c r="EGA465" s="12"/>
      <c r="EGB465" s="9"/>
      <c r="EGC465" s="29"/>
      <c r="EGD465" s="14"/>
      <c r="EGE465" s="11"/>
      <c r="EGF465" s="18"/>
      <c r="EGG465" s="11"/>
      <c r="EGH465" s="12"/>
      <c r="EGI465" s="9"/>
      <c r="EGJ465" s="29"/>
      <c r="EGK465" s="14"/>
      <c r="EGL465" s="11"/>
      <c r="EGM465" s="18"/>
      <c r="EGN465" s="11"/>
      <c r="EGO465" s="12"/>
      <c r="EGP465" s="9"/>
      <c r="EGQ465" s="29"/>
      <c r="EGR465" s="14"/>
      <c r="EGS465" s="11"/>
      <c r="EGT465" s="18"/>
      <c r="EGU465" s="11"/>
      <c r="EGV465" s="12"/>
      <c r="EGW465" s="9"/>
      <c r="EGX465" s="29"/>
      <c r="EGY465" s="14"/>
      <c r="EGZ465" s="11"/>
      <c r="EHA465" s="18"/>
      <c r="EHB465" s="11"/>
      <c r="EHC465" s="12"/>
      <c r="EHD465" s="9"/>
      <c r="EHE465" s="29"/>
      <c r="EHF465" s="14"/>
      <c r="EHG465" s="11"/>
      <c r="EHH465" s="18"/>
      <c r="EHI465" s="11"/>
      <c r="EHJ465" s="12"/>
      <c r="EHK465" s="9"/>
      <c r="EHL465" s="29"/>
      <c r="EHM465" s="14"/>
      <c r="EHN465" s="11"/>
      <c r="EHO465" s="18"/>
      <c r="EHP465" s="11"/>
      <c r="EHQ465" s="12"/>
      <c r="EHR465" s="9"/>
      <c r="EHS465" s="29"/>
      <c r="EHT465" s="14"/>
      <c r="EHU465" s="11"/>
      <c r="EHV465" s="18"/>
      <c r="EHW465" s="11"/>
      <c r="EHX465" s="12"/>
      <c r="EHY465" s="9"/>
      <c r="EHZ465" s="29"/>
      <c r="EIA465" s="14"/>
      <c r="EIB465" s="11"/>
      <c r="EIC465" s="18"/>
      <c r="EID465" s="11"/>
      <c r="EIE465" s="12"/>
      <c r="EIF465" s="9"/>
      <c r="EIG465" s="29"/>
      <c r="EIH465" s="14"/>
      <c r="EII465" s="11"/>
      <c r="EIJ465" s="18"/>
      <c r="EIK465" s="11"/>
      <c r="EIL465" s="12"/>
      <c r="EIM465" s="9"/>
      <c r="EIN465" s="29"/>
      <c r="EIO465" s="14"/>
      <c r="EIP465" s="11"/>
      <c r="EIQ465" s="18"/>
      <c r="EIR465" s="11"/>
      <c r="EIS465" s="12"/>
      <c r="EIT465" s="9"/>
      <c r="EIU465" s="29"/>
      <c r="EIV465" s="14"/>
      <c r="EIW465" s="11"/>
      <c r="EIX465" s="18"/>
      <c r="EIY465" s="11"/>
      <c r="EIZ465" s="12"/>
      <c r="EJA465" s="9"/>
      <c r="EJB465" s="29"/>
      <c r="EJC465" s="14"/>
      <c r="EJD465" s="11"/>
      <c r="EJE465" s="18"/>
      <c r="EJF465" s="11"/>
      <c r="EJG465" s="12"/>
      <c r="EJH465" s="9"/>
      <c r="EJI465" s="29"/>
      <c r="EJJ465" s="14"/>
      <c r="EJK465" s="11"/>
      <c r="EJL465" s="18"/>
      <c r="EJM465" s="11"/>
      <c r="EJN465" s="12"/>
      <c r="EJO465" s="9"/>
      <c r="EJP465" s="29"/>
      <c r="EJQ465" s="14"/>
      <c r="EJR465" s="11"/>
      <c r="EJS465" s="18"/>
      <c r="EJT465" s="11"/>
      <c r="EJU465" s="12"/>
      <c r="EJV465" s="9"/>
      <c r="EJW465" s="29"/>
      <c r="EJX465" s="14"/>
      <c r="EJY465" s="11"/>
      <c r="EJZ465" s="18"/>
      <c r="EKA465" s="11"/>
      <c r="EKB465" s="12"/>
      <c r="EKC465" s="9"/>
      <c r="EKD465" s="29"/>
      <c r="EKE465" s="14"/>
      <c r="EKF465" s="11"/>
      <c r="EKG465" s="18"/>
      <c r="EKH465" s="11"/>
      <c r="EKI465" s="12"/>
      <c r="EKJ465" s="9"/>
      <c r="EKK465" s="29"/>
      <c r="EKL465" s="14"/>
      <c r="EKM465" s="11"/>
      <c r="EKN465" s="18"/>
      <c r="EKO465" s="11"/>
      <c r="EKP465" s="12"/>
      <c r="EKQ465" s="9"/>
      <c r="EKR465" s="29"/>
      <c r="EKS465" s="14"/>
      <c r="EKT465" s="11"/>
      <c r="EKU465" s="18"/>
      <c r="EKV465" s="11"/>
      <c r="EKW465" s="12"/>
      <c r="EKX465" s="9"/>
      <c r="EKY465" s="29"/>
      <c r="EKZ465" s="14"/>
      <c r="ELA465" s="11"/>
      <c r="ELB465" s="18"/>
      <c r="ELC465" s="11"/>
      <c r="ELD465" s="12"/>
      <c r="ELE465" s="9"/>
      <c r="ELF465" s="29"/>
      <c r="ELG465" s="14"/>
      <c r="ELH465" s="11"/>
      <c r="ELI465" s="18"/>
      <c r="ELJ465" s="11"/>
      <c r="ELK465" s="12"/>
      <c r="ELL465" s="9"/>
      <c r="ELM465" s="29"/>
      <c r="ELN465" s="14"/>
      <c r="ELO465" s="11"/>
      <c r="ELP465" s="18"/>
      <c r="ELQ465" s="11"/>
      <c r="ELR465" s="12"/>
      <c r="ELS465" s="9"/>
      <c r="ELT465" s="29"/>
      <c r="ELU465" s="14"/>
      <c r="ELV465" s="11"/>
      <c r="ELW465" s="18"/>
      <c r="ELX465" s="11"/>
      <c r="ELY465" s="12"/>
      <c r="ELZ465" s="9"/>
      <c r="EMA465" s="29"/>
      <c r="EMB465" s="14"/>
      <c r="EMC465" s="11"/>
      <c r="EMD465" s="18"/>
      <c r="EME465" s="11"/>
      <c r="EMF465" s="12"/>
      <c r="EMG465" s="9"/>
      <c r="EMH465" s="29"/>
      <c r="EMI465" s="14"/>
      <c r="EMJ465" s="11"/>
      <c r="EMK465" s="18"/>
      <c r="EML465" s="11"/>
      <c r="EMM465" s="12"/>
      <c r="EMN465" s="9"/>
      <c r="EMO465" s="29"/>
      <c r="EMP465" s="14"/>
      <c r="EMQ465" s="11"/>
      <c r="EMR465" s="18"/>
      <c r="EMS465" s="11"/>
      <c r="EMT465" s="12"/>
      <c r="EMU465" s="9"/>
      <c r="EMV465" s="29"/>
      <c r="EMW465" s="14"/>
      <c r="EMX465" s="11"/>
      <c r="EMY465" s="18"/>
      <c r="EMZ465" s="11"/>
      <c r="ENA465" s="12"/>
      <c r="ENB465" s="9"/>
      <c r="ENC465" s="29"/>
      <c r="END465" s="14"/>
      <c r="ENE465" s="11"/>
      <c r="ENF465" s="18"/>
      <c r="ENG465" s="11"/>
      <c r="ENH465" s="12"/>
      <c r="ENI465" s="9"/>
      <c r="ENJ465" s="29"/>
      <c r="ENK465" s="14"/>
      <c r="ENL465" s="11"/>
      <c r="ENM465" s="18"/>
      <c r="ENN465" s="11"/>
      <c r="ENO465" s="12"/>
      <c r="ENP465" s="9"/>
      <c r="ENQ465" s="29"/>
      <c r="ENR465" s="14"/>
      <c r="ENS465" s="11"/>
      <c r="ENT465" s="18"/>
      <c r="ENU465" s="11"/>
      <c r="ENV465" s="12"/>
      <c r="ENW465" s="9"/>
      <c r="ENX465" s="29"/>
      <c r="ENY465" s="14"/>
      <c r="ENZ465" s="11"/>
      <c r="EOA465" s="18"/>
      <c r="EOB465" s="11"/>
      <c r="EOC465" s="12"/>
      <c r="EOD465" s="9"/>
      <c r="EOE465" s="29"/>
      <c r="EOF465" s="14"/>
      <c r="EOG465" s="11"/>
      <c r="EOH465" s="18"/>
      <c r="EOI465" s="11"/>
      <c r="EOJ465" s="12"/>
      <c r="EOK465" s="9"/>
      <c r="EOL465" s="29"/>
      <c r="EOM465" s="14"/>
      <c r="EON465" s="11"/>
      <c r="EOO465" s="18"/>
      <c r="EOP465" s="11"/>
      <c r="EOQ465" s="12"/>
      <c r="EOR465" s="9"/>
      <c r="EOS465" s="29"/>
      <c r="EOT465" s="14"/>
      <c r="EOU465" s="11"/>
      <c r="EOV465" s="18"/>
      <c r="EOW465" s="11"/>
      <c r="EOX465" s="12"/>
      <c r="EOY465" s="9"/>
      <c r="EOZ465" s="29"/>
      <c r="EPA465" s="14"/>
      <c r="EPB465" s="11"/>
      <c r="EPC465" s="18"/>
      <c r="EPD465" s="11"/>
      <c r="EPE465" s="12"/>
      <c r="EPF465" s="9"/>
      <c r="EPG465" s="29"/>
      <c r="EPH465" s="14"/>
      <c r="EPI465" s="11"/>
      <c r="EPJ465" s="18"/>
      <c r="EPK465" s="11"/>
      <c r="EPL465" s="12"/>
      <c r="EPM465" s="9"/>
      <c r="EPN465" s="29"/>
      <c r="EPO465" s="14"/>
      <c r="EPP465" s="11"/>
      <c r="EPQ465" s="18"/>
      <c r="EPR465" s="11"/>
      <c r="EPS465" s="12"/>
      <c r="EPT465" s="9"/>
      <c r="EPU465" s="29"/>
      <c r="EPV465" s="14"/>
      <c r="EPW465" s="11"/>
      <c r="EPX465" s="18"/>
      <c r="EPY465" s="11"/>
      <c r="EPZ465" s="12"/>
      <c r="EQA465" s="9"/>
      <c r="EQB465" s="29"/>
      <c r="EQC465" s="14"/>
      <c r="EQD465" s="11"/>
      <c r="EQE465" s="18"/>
      <c r="EQF465" s="11"/>
      <c r="EQG465" s="12"/>
      <c r="EQH465" s="9"/>
      <c r="EQI465" s="29"/>
      <c r="EQJ465" s="14"/>
      <c r="EQK465" s="11"/>
      <c r="EQL465" s="18"/>
      <c r="EQM465" s="11"/>
      <c r="EQN465" s="12"/>
      <c r="EQO465" s="9"/>
      <c r="EQP465" s="29"/>
      <c r="EQQ465" s="14"/>
      <c r="EQR465" s="11"/>
      <c r="EQS465" s="18"/>
      <c r="EQT465" s="11"/>
      <c r="EQU465" s="12"/>
      <c r="EQV465" s="9"/>
      <c r="EQW465" s="29"/>
      <c r="EQX465" s="14"/>
      <c r="EQY465" s="11"/>
      <c r="EQZ465" s="18"/>
      <c r="ERA465" s="11"/>
      <c r="ERB465" s="12"/>
      <c r="ERC465" s="9"/>
      <c r="ERD465" s="29"/>
      <c r="ERE465" s="14"/>
      <c r="ERF465" s="11"/>
      <c r="ERG465" s="18"/>
      <c r="ERH465" s="11"/>
      <c r="ERI465" s="12"/>
      <c r="ERJ465" s="9"/>
      <c r="ERK465" s="29"/>
      <c r="ERL465" s="14"/>
      <c r="ERM465" s="11"/>
      <c r="ERN465" s="18"/>
      <c r="ERO465" s="11"/>
      <c r="ERP465" s="12"/>
      <c r="ERQ465" s="9"/>
      <c r="ERR465" s="29"/>
      <c r="ERS465" s="14"/>
      <c r="ERT465" s="11"/>
      <c r="ERU465" s="18"/>
      <c r="ERV465" s="11"/>
      <c r="ERW465" s="12"/>
      <c r="ERX465" s="9"/>
      <c r="ERY465" s="29"/>
      <c r="ERZ465" s="14"/>
      <c r="ESA465" s="11"/>
      <c r="ESB465" s="18"/>
      <c r="ESC465" s="11"/>
      <c r="ESD465" s="12"/>
      <c r="ESE465" s="9"/>
      <c r="ESF465" s="29"/>
      <c r="ESG465" s="14"/>
      <c r="ESH465" s="11"/>
      <c r="ESI465" s="18"/>
      <c r="ESJ465" s="11"/>
      <c r="ESK465" s="12"/>
      <c r="ESL465" s="9"/>
      <c r="ESM465" s="29"/>
      <c r="ESN465" s="14"/>
      <c r="ESO465" s="11"/>
      <c r="ESP465" s="18"/>
      <c r="ESQ465" s="11"/>
      <c r="ESR465" s="12"/>
      <c r="ESS465" s="9"/>
      <c r="EST465" s="29"/>
      <c r="ESU465" s="14"/>
      <c r="ESV465" s="11"/>
      <c r="ESW465" s="18"/>
      <c r="ESX465" s="11"/>
      <c r="ESY465" s="12"/>
      <c r="ESZ465" s="9"/>
      <c r="ETA465" s="29"/>
      <c r="ETB465" s="14"/>
      <c r="ETC465" s="11"/>
      <c r="ETD465" s="18"/>
      <c r="ETE465" s="11"/>
      <c r="ETF465" s="12"/>
      <c r="ETG465" s="9"/>
      <c r="ETH465" s="29"/>
      <c r="ETI465" s="14"/>
      <c r="ETJ465" s="11"/>
      <c r="ETK465" s="18"/>
      <c r="ETL465" s="11"/>
      <c r="ETM465" s="12"/>
      <c r="ETN465" s="9"/>
      <c r="ETO465" s="29"/>
      <c r="ETP465" s="14"/>
      <c r="ETQ465" s="11"/>
      <c r="ETR465" s="18"/>
      <c r="ETS465" s="11"/>
      <c r="ETT465" s="12"/>
      <c r="ETU465" s="9"/>
      <c r="ETV465" s="29"/>
      <c r="ETW465" s="14"/>
      <c r="ETX465" s="11"/>
      <c r="ETY465" s="18"/>
      <c r="ETZ465" s="11"/>
      <c r="EUA465" s="12"/>
      <c r="EUB465" s="9"/>
      <c r="EUC465" s="29"/>
      <c r="EUD465" s="14"/>
      <c r="EUE465" s="11"/>
      <c r="EUF465" s="18"/>
      <c r="EUG465" s="11"/>
      <c r="EUH465" s="12"/>
      <c r="EUI465" s="9"/>
      <c r="EUJ465" s="29"/>
      <c r="EUK465" s="14"/>
      <c r="EUL465" s="11"/>
      <c r="EUM465" s="18"/>
      <c r="EUN465" s="11"/>
      <c r="EUO465" s="12"/>
      <c r="EUP465" s="9"/>
      <c r="EUQ465" s="29"/>
      <c r="EUR465" s="14"/>
      <c r="EUS465" s="11"/>
      <c r="EUT465" s="18"/>
      <c r="EUU465" s="11"/>
      <c r="EUV465" s="12"/>
      <c r="EUW465" s="9"/>
      <c r="EUX465" s="29"/>
      <c r="EUY465" s="14"/>
      <c r="EUZ465" s="11"/>
      <c r="EVA465" s="18"/>
      <c r="EVB465" s="11"/>
      <c r="EVC465" s="12"/>
      <c r="EVD465" s="9"/>
      <c r="EVE465" s="29"/>
      <c r="EVF465" s="14"/>
      <c r="EVG465" s="11"/>
      <c r="EVH465" s="18"/>
      <c r="EVI465" s="11"/>
      <c r="EVJ465" s="12"/>
      <c r="EVK465" s="9"/>
      <c r="EVL465" s="29"/>
      <c r="EVM465" s="14"/>
      <c r="EVN465" s="11"/>
      <c r="EVO465" s="18"/>
      <c r="EVP465" s="11"/>
      <c r="EVQ465" s="12"/>
      <c r="EVR465" s="9"/>
      <c r="EVS465" s="29"/>
      <c r="EVT465" s="14"/>
      <c r="EVU465" s="11"/>
      <c r="EVV465" s="18"/>
      <c r="EVW465" s="11"/>
      <c r="EVX465" s="12"/>
      <c r="EVY465" s="9"/>
      <c r="EVZ465" s="29"/>
      <c r="EWA465" s="14"/>
      <c r="EWB465" s="11"/>
      <c r="EWC465" s="18"/>
      <c r="EWD465" s="11"/>
      <c r="EWE465" s="12"/>
      <c r="EWF465" s="9"/>
      <c r="EWG465" s="29"/>
      <c r="EWH465" s="14"/>
      <c r="EWI465" s="11"/>
      <c r="EWJ465" s="18"/>
      <c r="EWK465" s="11"/>
      <c r="EWL465" s="12"/>
      <c r="EWM465" s="9"/>
      <c r="EWN465" s="29"/>
      <c r="EWO465" s="14"/>
      <c r="EWP465" s="11"/>
      <c r="EWQ465" s="18"/>
      <c r="EWR465" s="11"/>
      <c r="EWS465" s="12"/>
      <c r="EWT465" s="9"/>
      <c r="EWU465" s="29"/>
      <c r="EWV465" s="14"/>
      <c r="EWW465" s="11"/>
      <c r="EWX465" s="18"/>
      <c r="EWY465" s="11"/>
      <c r="EWZ465" s="12"/>
      <c r="EXA465" s="9"/>
      <c r="EXB465" s="29"/>
      <c r="EXC465" s="14"/>
      <c r="EXD465" s="11"/>
      <c r="EXE465" s="18"/>
      <c r="EXF465" s="11"/>
      <c r="EXG465" s="12"/>
      <c r="EXH465" s="9"/>
      <c r="EXI465" s="29"/>
      <c r="EXJ465" s="14"/>
      <c r="EXK465" s="11"/>
      <c r="EXL465" s="18"/>
      <c r="EXM465" s="11"/>
      <c r="EXN465" s="12"/>
      <c r="EXO465" s="9"/>
      <c r="EXP465" s="29"/>
      <c r="EXQ465" s="14"/>
      <c r="EXR465" s="11"/>
      <c r="EXS465" s="18"/>
      <c r="EXT465" s="11"/>
      <c r="EXU465" s="12"/>
      <c r="EXV465" s="9"/>
      <c r="EXW465" s="29"/>
      <c r="EXX465" s="14"/>
      <c r="EXY465" s="11"/>
      <c r="EXZ465" s="18"/>
      <c r="EYA465" s="11"/>
      <c r="EYB465" s="12"/>
      <c r="EYC465" s="9"/>
      <c r="EYD465" s="29"/>
      <c r="EYE465" s="14"/>
      <c r="EYF465" s="11"/>
      <c r="EYG465" s="18"/>
      <c r="EYH465" s="11"/>
      <c r="EYI465" s="12"/>
      <c r="EYJ465" s="9"/>
      <c r="EYK465" s="29"/>
      <c r="EYL465" s="14"/>
      <c r="EYM465" s="11"/>
      <c r="EYN465" s="18"/>
      <c r="EYO465" s="11"/>
      <c r="EYP465" s="12"/>
      <c r="EYQ465" s="9"/>
      <c r="EYR465" s="29"/>
      <c r="EYS465" s="14"/>
      <c r="EYT465" s="11"/>
      <c r="EYU465" s="18"/>
      <c r="EYV465" s="11"/>
      <c r="EYW465" s="12"/>
      <c r="EYX465" s="9"/>
      <c r="EYY465" s="29"/>
      <c r="EYZ465" s="14"/>
      <c r="EZA465" s="11"/>
      <c r="EZB465" s="18"/>
      <c r="EZC465" s="11"/>
      <c r="EZD465" s="12"/>
      <c r="EZE465" s="9"/>
      <c r="EZF465" s="29"/>
      <c r="EZG465" s="14"/>
      <c r="EZH465" s="11"/>
      <c r="EZI465" s="18"/>
      <c r="EZJ465" s="11"/>
      <c r="EZK465" s="12"/>
      <c r="EZL465" s="9"/>
      <c r="EZM465" s="29"/>
      <c r="EZN465" s="14"/>
      <c r="EZO465" s="11"/>
      <c r="EZP465" s="18"/>
      <c r="EZQ465" s="11"/>
      <c r="EZR465" s="12"/>
      <c r="EZS465" s="9"/>
      <c r="EZT465" s="29"/>
      <c r="EZU465" s="14"/>
      <c r="EZV465" s="11"/>
      <c r="EZW465" s="18"/>
      <c r="EZX465" s="11"/>
      <c r="EZY465" s="12"/>
      <c r="EZZ465" s="9"/>
      <c r="FAA465" s="29"/>
      <c r="FAB465" s="14"/>
      <c r="FAC465" s="11"/>
      <c r="FAD465" s="18"/>
      <c r="FAE465" s="11"/>
      <c r="FAF465" s="12"/>
      <c r="FAG465" s="9"/>
      <c r="FAH465" s="29"/>
      <c r="FAI465" s="14"/>
      <c r="FAJ465" s="11"/>
      <c r="FAK465" s="18"/>
      <c r="FAL465" s="11"/>
      <c r="FAM465" s="12"/>
      <c r="FAN465" s="9"/>
      <c r="FAO465" s="29"/>
      <c r="FAP465" s="14"/>
      <c r="FAQ465" s="11"/>
      <c r="FAR465" s="18"/>
      <c r="FAS465" s="11"/>
      <c r="FAT465" s="12"/>
      <c r="FAU465" s="9"/>
      <c r="FAV465" s="29"/>
      <c r="FAW465" s="14"/>
      <c r="FAX465" s="11"/>
      <c r="FAY465" s="18"/>
      <c r="FAZ465" s="11"/>
      <c r="FBA465" s="12"/>
      <c r="FBB465" s="9"/>
      <c r="FBC465" s="29"/>
      <c r="FBD465" s="14"/>
      <c r="FBE465" s="11"/>
      <c r="FBF465" s="18"/>
      <c r="FBG465" s="11"/>
      <c r="FBH465" s="12"/>
      <c r="FBI465" s="9"/>
      <c r="FBJ465" s="29"/>
      <c r="FBK465" s="14"/>
      <c r="FBL465" s="11"/>
      <c r="FBM465" s="18"/>
      <c r="FBN465" s="11"/>
      <c r="FBO465" s="12"/>
      <c r="FBP465" s="9"/>
      <c r="FBQ465" s="29"/>
      <c r="FBR465" s="14"/>
      <c r="FBS465" s="11"/>
      <c r="FBT465" s="18"/>
      <c r="FBU465" s="11"/>
      <c r="FBV465" s="12"/>
      <c r="FBW465" s="9"/>
      <c r="FBX465" s="29"/>
      <c r="FBY465" s="14"/>
      <c r="FBZ465" s="11"/>
      <c r="FCA465" s="18"/>
      <c r="FCB465" s="11"/>
      <c r="FCC465" s="12"/>
      <c r="FCD465" s="9"/>
      <c r="FCE465" s="29"/>
      <c r="FCF465" s="14"/>
      <c r="FCG465" s="11"/>
      <c r="FCH465" s="18"/>
      <c r="FCI465" s="11"/>
      <c r="FCJ465" s="12"/>
      <c r="FCK465" s="9"/>
      <c r="FCL465" s="29"/>
      <c r="FCM465" s="14"/>
      <c r="FCN465" s="11"/>
      <c r="FCO465" s="18"/>
      <c r="FCP465" s="11"/>
      <c r="FCQ465" s="12"/>
      <c r="FCR465" s="9"/>
      <c r="FCS465" s="29"/>
      <c r="FCT465" s="14"/>
      <c r="FCU465" s="11"/>
      <c r="FCV465" s="18"/>
      <c r="FCW465" s="11"/>
      <c r="FCX465" s="12"/>
      <c r="FCY465" s="9"/>
      <c r="FCZ465" s="29"/>
      <c r="FDA465" s="14"/>
      <c r="FDB465" s="11"/>
      <c r="FDC465" s="18"/>
      <c r="FDD465" s="11"/>
      <c r="FDE465" s="12"/>
      <c r="FDF465" s="9"/>
      <c r="FDG465" s="29"/>
      <c r="FDH465" s="14"/>
      <c r="FDI465" s="11"/>
      <c r="FDJ465" s="18"/>
      <c r="FDK465" s="11"/>
      <c r="FDL465" s="12"/>
      <c r="FDM465" s="9"/>
      <c r="FDN465" s="29"/>
      <c r="FDO465" s="14"/>
      <c r="FDP465" s="11"/>
      <c r="FDQ465" s="18"/>
      <c r="FDR465" s="11"/>
      <c r="FDS465" s="12"/>
      <c r="FDT465" s="9"/>
      <c r="FDU465" s="29"/>
      <c r="FDV465" s="14"/>
      <c r="FDW465" s="11"/>
      <c r="FDX465" s="18"/>
      <c r="FDY465" s="11"/>
      <c r="FDZ465" s="12"/>
      <c r="FEA465" s="9"/>
      <c r="FEB465" s="29"/>
      <c r="FEC465" s="14"/>
      <c r="FED465" s="11"/>
      <c r="FEE465" s="18"/>
      <c r="FEF465" s="11"/>
      <c r="FEG465" s="12"/>
      <c r="FEH465" s="9"/>
      <c r="FEI465" s="29"/>
      <c r="FEJ465" s="14"/>
      <c r="FEK465" s="11"/>
      <c r="FEL465" s="18"/>
      <c r="FEM465" s="11"/>
      <c r="FEN465" s="12"/>
      <c r="FEO465" s="9"/>
      <c r="FEP465" s="29"/>
      <c r="FEQ465" s="14"/>
      <c r="FER465" s="11"/>
      <c r="FES465" s="18"/>
      <c r="FET465" s="11"/>
      <c r="FEU465" s="12"/>
      <c r="FEV465" s="9"/>
      <c r="FEW465" s="29"/>
      <c r="FEX465" s="14"/>
      <c r="FEY465" s="11"/>
      <c r="FEZ465" s="18"/>
      <c r="FFA465" s="11"/>
      <c r="FFB465" s="12"/>
      <c r="FFC465" s="9"/>
      <c r="FFD465" s="29"/>
      <c r="FFE465" s="14"/>
      <c r="FFF465" s="11"/>
      <c r="FFG465" s="18"/>
      <c r="FFH465" s="11"/>
      <c r="FFI465" s="12"/>
      <c r="FFJ465" s="9"/>
      <c r="FFK465" s="29"/>
      <c r="FFL465" s="14"/>
      <c r="FFM465" s="11"/>
      <c r="FFN465" s="18"/>
      <c r="FFO465" s="11"/>
      <c r="FFP465" s="12"/>
      <c r="FFQ465" s="9"/>
      <c r="FFR465" s="29"/>
      <c r="FFS465" s="14"/>
      <c r="FFT465" s="11"/>
      <c r="FFU465" s="18"/>
      <c r="FFV465" s="11"/>
      <c r="FFW465" s="12"/>
      <c r="FFX465" s="9"/>
      <c r="FFY465" s="29"/>
      <c r="FFZ465" s="14"/>
      <c r="FGA465" s="11"/>
      <c r="FGB465" s="18"/>
      <c r="FGC465" s="11"/>
      <c r="FGD465" s="12"/>
      <c r="FGE465" s="9"/>
      <c r="FGF465" s="29"/>
      <c r="FGG465" s="14"/>
      <c r="FGH465" s="11"/>
      <c r="FGI465" s="18"/>
      <c r="FGJ465" s="11"/>
      <c r="FGK465" s="12"/>
      <c r="FGL465" s="9"/>
      <c r="FGM465" s="29"/>
      <c r="FGN465" s="14"/>
      <c r="FGO465" s="11"/>
      <c r="FGP465" s="18"/>
      <c r="FGQ465" s="11"/>
      <c r="FGR465" s="12"/>
      <c r="FGS465" s="9"/>
      <c r="FGT465" s="29"/>
      <c r="FGU465" s="14"/>
      <c r="FGV465" s="11"/>
      <c r="FGW465" s="18"/>
      <c r="FGX465" s="11"/>
      <c r="FGY465" s="12"/>
      <c r="FGZ465" s="9"/>
      <c r="FHA465" s="29"/>
      <c r="FHB465" s="14"/>
      <c r="FHC465" s="11"/>
      <c r="FHD465" s="18"/>
      <c r="FHE465" s="11"/>
      <c r="FHF465" s="12"/>
      <c r="FHG465" s="9"/>
      <c r="FHH465" s="29"/>
      <c r="FHI465" s="14"/>
      <c r="FHJ465" s="11"/>
      <c r="FHK465" s="18"/>
      <c r="FHL465" s="11"/>
      <c r="FHM465" s="12"/>
      <c r="FHN465" s="9"/>
      <c r="FHO465" s="29"/>
      <c r="FHP465" s="14"/>
      <c r="FHQ465" s="11"/>
      <c r="FHR465" s="18"/>
      <c r="FHS465" s="11"/>
      <c r="FHT465" s="12"/>
      <c r="FHU465" s="9"/>
      <c r="FHV465" s="29"/>
      <c r="FHW465" s="14"/>
      <c r="FHX465" s="11"/>
      <c r="FHY465" s="18"/>
      <c r="FHZ465" s="11"/>
      <c r="FIA465" s="12"/>
      <c r="FIB465" s="9"/>
      <c r="FIC465" s="29"/>
      <c r="FID465" s="14"/>
      <c r="FIE465" s="11"/>
      <c r="FIF465" s="18"/>
      <c r="FIG465" s="11"/>
      <c r="FIH465" s="12"/>
      <c r="FII465" s="9"/>
      <c r="FIJ465" s="29"/>
      <c r="FIK465" s="14"/>
      <c r="FIL465" s="11"/>
      <c r="FIM465" s="18"/>
      <c r="FIN465" s="11"/>
      <c r="FIO465" s="12"/>
      <c r="FIP465" s="9"/>
      <c r="FIQ465" s="29"/>
      <c r="FIR465" s="14"/>
      <c r="FIS465" s="11"/>
      <c r="FIT465" s="18"/>
      <c r="FIU465" s="11"/>
      <c r="FIV465" s="12"/>
      <c r="FIW465" s="9"/>
      <c r="FIX465" s="29"/>
      <c r="FIY465" s="14"/>
      <c r="FIZ465" s="11"/>
      <c r="FJA465" s="18"/>
      <c r="FJB465" s="11"/>
      <c r="FJC465" s="12"/>
      <c r="FJD465" s="9"/>
      <c r="FJE465" s="29"/>
      <c r="FJF465" s="14"/>
      <c r="FJG465" s="11"/>
      <c r="FJH465" s="18"/>
      <c r="FJI465" s="11"/>
      <c r="FJJ465" s="12"/>
      <c r="FJK465" s="9"/>
      <c r="FJL465" s="29"/>
      <c r="FJM465" s="14"/>
      <c r="FJN465" s="11"/>
      <c r="FJO465" s="18"/>
      <c r="FJP465" s="11"/>
      <c r="FJQ465" s="12"/>
      <c r="FJR465" s="9"/>
      <c r="FJS465" s="29"/>
      <c r="FJT465" s="14"/>
      <c r="FJU465" s="11"/>
      <c r="FJV465" s="18"/>
      <c r="FJW465" s="11"/>
      <c r="FJX465" s="12"/>
      <c r="FJY465" s="9"/>
      <c r="FJZ465" s="29"/>
      <c r="FKA465" s="14"/>
      <c r="FKB465" s="11"/>
      <c r="FKC465" s="18"/>
      <c r="FKD465" s="11"/>
      <c r="FKE465" s="12"/>
      <c r="FKF465" s="9"/>
      <c r="FKG465" s="29"/>
      <c r="FKH465" s="14"/>
      <c r="FKI465" s="11"/>
      <c r="FKJ465" s="18"/>
      <c r="FKK465" s="11"/>
      <c r="FKL465" s="12"/>
      <c r="FKM465" s="9"/>
      <c r="FKN465" s="29"/>
      <c r="FKO465" s="14"/>
      <c r="FKP465" s="11"/>
      <c r="FKQ465" s="18"/>
      <c r="FKR465" s="11"/>
      <c r="FKS465" s="12"/>
      <c r="FKT465" s="9"/>
      <c r="FKU465" s="29"/>
      <c r="FKV465" s="14"/>
      <c r="FKW465" s="11"/>
      <c r="FKX465" s="18"/>
      <c r="FKY465" s="11"/>
      <c r="FKZ465" s="12"/>
      <c r="FLA465" s="9"/>
      <c r="FLB465" s="29"/>
      <c r="FLC465" s="14"/>
      <c r="FLD465" s="11"/>
      <c r="FLE465" s="18"/>
      <c r="FLF465" s="11"/>
      <c r="FLG465" s="12"/>
      <c r="FLH465" s="9"/>
      <c r="FLI465" s="29"/>
      <c r="FLJ465" s="14"/>
      <c r="FLK465" s="11"/>
      <c r="FLL465" s="18"/>
      <c r="FLM465" s="11"/>
      <c r="FLN465" s="12"/>
      <c r="FLO465" s="9"/>
      <c r="FLP465" s="29"/>
      <c r="FLQ465" s="14"/>
      <c r="FLR465" s="11"/>
      <c r="FLS465" s="18"/>
      <c r="FLT465" s="11"/>
      <c r="FLU465" s="12"/>
      <c r="FLV465" s="9"/>
      <c r="FLW465" s="29"/>
      <c r="FLX465" s="14"/>
      <c r="FLY465" s="11"/>
      <c r="FLZ465" s="18"/>
      <c r="FMA465" s="11"/>
      <c r="FMB465" s="12"/>
      <c r="FMC465" s="9"/>
      <c r="FMD465" s="29"/>
      <c r="FME465" s="14"/>
      <c r="FMF465" s="11"/>
      <c r="FMG465" s="18"/>
      <c r="FMH465" s="11"/>
      <c r="FMI465" s="12"/>
      <c r="FMJ465" s="9"/>
      <c r="FMK465" s="29"/>
      <c r="FML465" s="14"/>
      <c r="FMM465" s="11"/>
      <c r="FMN465" s="18"/>
      <c r="FMO465" s="11"/>
      <c r="FMP465" s="12"/>
      <c r="FMQ465" s="9"/>
      <c r="FMR465" s="29"/>
      <c r="FMS465" s="14"/>
      <c r="FMT465" s="11"/>
      <c r="FMU465" s="18"/>
      <c r="FMV465" s="11"/>
      <c r="FMW465" s="12"/>
      <c r="FMX465" s="9"/>
      <c r="FMY465" s="29"/>
      <c r="FMZ465" s="14"/>
      <c r="FNA465" s="11"/>
      <c r="FNB465" s="18"/>
      <c r="FNC465" s="11"/>
      <c r="FND465" s="12"/>
      <c r="FNE465" s="9"/>
      <c r="FNF465" s="29"/>
      <c r="FNG465" s="14"/>
      <c r="FNH465" s="11"/>
      <c r="FNI465" s="18"/>
      <c r="FNJ465" s="11"/>
      <c r="FNK465" s="12"/>
      <c r="FNL465" s="9"/>
      <c r="FNM465" s="29"/>
      <c r="FNN465" s="14"/>
      <c r="FNO465" s="11"/>
      <c r="FNP465" s="18"/>
      <c r="FNQ465" s="11"/>
      <c r="FNR465" s="12"/>
      <c r="FNS465" s="9"/>
      <c r="FNT465" s="29"/>
      <c r="FNU465" s="14"/>
      <c r="FNV465" s="11"/>
      <c r="FNW465" s="18"/>
      <c r="FNX465" s="11"/>
      <c r="FNY465" s="12"/>
      <c r="FNZ465" s="9"/>
      <c r="FOA465" s="29"/>
      <c r="FOB465" s="14"/>
      <c r="FOC465" s="11"/>
      <c r="FOD465" s="18"/>
      <c r="FOE465" s="11"/>
      <c r="FOF465" s="12"/>
      <c r="FOG465" s="9"/>
      <c r="FOH465" s="29"/>
      <c r="FOI465" s="14"/>
      <c r="FOJ465" s="11"/>
      <c r="FOK465" s="18"/>
      <c r="FOL465" s="11"/>
      <c r="FOM465" s="12"/>
      <c r="FON465" s="9"/>
      <c r="FOO465" s="29"/>
      <c r="FOP465" s="14"/>
      <c r="FOQ465" s="11"/>
      <c r="FOR465" s="18"/>
      <c r="FOS465" s="11"/>
      <c r="FOT465" s="12"/>
      <c r="FOU465" s="9"/>
      <c r="FOV465" s="29"/>
      <c r="FOW465" s="14"/>
      <c r="FOX465" s="11"/>
      <c r="FOY465" s="18"/>
      <c r="FOZ465" s="11"/>
      <c r="FPA465" s="12"/>
      <c r="FPB465" s="9"/>
      <c r="FPC465" s="29"/>
      <c r="FPD465" s="14"/>
      <c r="FPE465" s="11"/>
      <c r="FPF465" s="18"/>
      <c r="FPG465" s="11"/>
      <c r="FPH465" s="12"/>
      <c r="FPI465" s="9"/>
      <c r="FPJ465" s="29"/>
      <c r="FPK465" s="14"/>
      <c r="FPL465" s="11"/>
      <c r="FPM465" s="18"/>
      <c r="FPN465" s="11"/>
      <c r="FPO465" s="12"/>
      <c r="FPP465" s="9"/>
      <c r="FPQ465" s="29"/>
      <c r="FPR465" s="14"/>
      <c r="FPS465" s="11"/>
      <c r="FPT465" s="18"/>
      <c r="FPU465" s="11"/>
      <c r="FPV465" s="12"/>
      <c r="FPW465" s="9"/>
      <c r="FPX465" s="29"/>
      <c r="FPY465" s="14"/>
      <c r="FPZ465" s="11"/>
      <c r="FQA465" s="18"/>
      <c r="FQB465" s="11"/>
      <c r="FQC465" s="12"/>
      <c r="FQD465" s="9"/>
      <c r="FQE465" s="29"/>
      <c r="FQF465" s="14"/>
      <c r="FQG465" s="11"/>
      <c r="FQH465" s="18"/>
      <c r="FQI465" s="11"/>
      <c r="FQJ465" s="12"/>
      <c r="FQK465" s="9"/>
      <c r="FQL465" s="29"/>
      <c r="FQM465" s="14"/>
      <c r="FQN465" s="11"/>
      <c r="FQO465" s="18"/>
      <c r="FQP465" s="11"/>
      <c r="FQQ465" s="12"/>
      <c r="FQR465" s="9"/>
      <c r="FQS465" s="29"/>
      <c r="FQT465" s="14"/>
      <c r="FQU465" s="11"/>
      <c r="FQV465" s="18"/>
      <c r="FQW465" s="11"/>
      <c r="FQX465" s="12"/>
      <c r="FQY465" s="9"/>
      <c r="FQZ465" s="29"/>
      <c r="FRA465" s="14"/>
      <c r="FRB465" s="11"/>
      <c r="FRC465" s="18"/>
      <c r="FRD465" s="11"/>
      <c r="FRE465" s="12"/>
      <c r="FRF465" s="9"/>
      <c r="FRG465" s="29"/>
      <c r="FRH465" s="14"/>
      <c r="FRI465" s="11"/>
      <c r="FRJ465" s="18"/>
      <c r="FRK465" s="11"/>
      <c r="FRL465" s="12"/>
      <c r="FRM465" s="9"/>
      <c r="FRN465" s="29"/>
      <c r="FRO465" s="14"/>
      <c r="FRP465" s="11"/>
      <c r="FRQ465" s="18"/>
      <c r="FRR465" s="11"/>
      <c r="FRS465" s="12"/>
      <c r="FRT465" s="9"/>
      <c r="FRU465" s="29"/>
      <c r="FRV465" s="14"/>
      <c r="FRW465" s="11"/>
      <c r="FRX465" s="18"/>
      <c r="FRY465" s="11"/>
      <c r="FRZ465" s="12"/>
      <c r="FSA465" s="9"/>
      <c r="FSB465" s="29"/>
      <c r="FSC465" s="14"/>
      <c r="FSD465" s="11"/>
      <c r="FSE465" s="18"/>
      <c r="FSF465" s="11"/>
      <c r="FSG465" s="12"/>
      <c r="FSH465" s="9"/>
      <c r="FSI465" s="29"/>
      <c r="FSJ465" s="14"/>
      <c r="FSK465" s="11"/>
      <c r="FSL465" s="18"/>
      <c r="FSM465" s="11"/>
      <c r="FSN465" s="12"/>
      <c r="FSO465" s="9"/>
      <c r="FSP465" s="29"/>
      <c r="FSQ465" s="14"/>
      <c r="FSR465" s="11"/>
      <c r="FSS465" s="18"/>
      <c r="FST465" s="11"/>
      <c r="FSU465" s="12"/>
      <c r="FSV465" s="9"/>
      <c r="FSW465" s="29"/>
      <c r="FSX465" s="14"/>
      <c r="FSY465" s="11"/>
      <c r="FSZ465" s="18"/>
      <c r="FTA465" s="11"/>
      <c r="FTB465" s="12"/>
      <c r="FTC465" s="9"/>
      <c r="FTD465" s="29"/>
      <c r="FTE465" s="14"/>
      <c r="FTF465" s="11"/>
      <c r="FTG465" s="18"/>
      <c r="FTH465" s="11"/>
      <c r="FTI465" s="12"/>
      <c r="FTJ465" s="9"/>
      <c r="FTK465" s="29"/>
      <c r="FTL465" s="14"/>
      <c r="FTM465" s="11"/>
      <c r="FTN465" s="18"/>
      <c r="FTO465" s="11"/>
      <c r="FTP465" s="12"/>
      <c r="FTQ465" s="9"/>
      <c r="FTR465" s="29"/>
      <c r="FTS465" s="14"/>
      <c r="FTT465" s="11"/>
      <c r="FTU465" s="18"/>
      <c r="FTV465" s="11"/>
      <c r="FTW465" s="12"/>
      <c r="FTX465" s="9"/>
      <c r="FTY465" s="29"/>
      <c r="FTZ465" s="14"/>
      <c r="FUA465" s="11"/>
      <c r="FUB465" s="18"/>
      <c r="FUC465" s="11"/>
      <c r="FUD465" s="12"/>
      <c r="FUE465" s="9"/>
      <c r="FUF465" s="29"/>
      <c r="FUG465" s="14"/>
      <c r="FUH465" s="11"/>
      <c r="FUI465" s="18"/>
      <c r="FUJ465" s="11"/>
      <c r="FUK465" s="12"/>
      <c r="FUL465" s="9"/>
      <c r="FUM465" s="29"/>
      <c r="FUN465" s="14"/>
      <c r="FUO465" s="11"/>
      <c r="FUP465" s="18"/>
      <c r="FUQ465" s="11"/>
      <c r="FUR465" s="12"/>
      <c r="FUS465" s="9"/>
      <c r="FUT465" s="29"/>
      <c r="FUU465" s="14"/>
      <c r="FUV465" s="11"/>
      <c r="FUW465" s="18"/>
      <c r="FUX465" s="11"/>
      <c r="FUY465" s="12"/>
      <c r="FUZ465" s="9"/>
      <c r="FVA465" s="29"/>
      <c r="FVB465" s="14"/>
      <c r="FVC465" s="11"/>
      <c r="FVD465" s="18"/>
      <c r="FVE465" s="11"/>
      <c r="FVF465" s="12"/>
      <c r="FVG465" s="9"/>
      <c r="FVH465" s="29"/>
      <c r="FVI465" s="14"/>
      <c r="FVJ465" s="11"/>
      <c r="FVK465" s="18"/>
      <c r="FVL465" s="11"/>
      <c r="FVM465" s="12"/>
      <c r="FVN465" s="9"/>
      <c r="FVO465" s="29"/>
      <c r="FVP465" s="14"/>
      <c r="FVQ465" s="11"/>
      <c r="FVR465" s="18"/>
      <c r="FVS465" s="11"/>
      <c r="FVT465" s="12"/>
      <c r="FVU465" s="9"/>
      <c r="FVV465" s="29"/>
      <c r="FVW465" s="14"/>
      <c r="FVX465" s="11"/>
      <c r="FVY465" s="18"/>
      <c r="FVZ465" s="11"/>
      <c r="FWA465" s="12"/>
      <c r="FWB465" s="9"/>
      <c r="FWC465" s="29"/>
      <c r="FWD465" s="14"/>
      <c r="FWE465" s="11"/>
      <c r="FWF465" s="18"/>
      <c r="FWG465" s="11"/>
      <c r="FWH465" s="12"/>
      <c r="FWI465" s="9"/>
      <c r="FWJ465" s="29"/>
      <c r="FWK465" s="14"/>
      <c r="FWL465" s="11"/>
      <c r="FWM465" s="18"/>
      <c r="FWN465" s="11"/>
      <c r="FWO465" s="12"/>
      <c r="FWP465" s="9"/>
      <c r="FWQ465" s="29"/>
      <c r="FWR465" s="14"/>
      <c r="FWS465" s="11"/>
      <c r="FWT465" s="18"/>
      <c r="FWU465" s="11"/>
      <c r="FWV465" s="12"/>
      <c r="FWW465" s="9"/>
      <c r="FWX465" s="29"/>
      <c r="FWY465" s="14"/>
      <c r="FWZ465" s="11"/>
      <c r="FXA465" s="18"/>
      <c r="FXB465" s="11"/>
      <c r="FXC465" s="12"/>
      <c r="FXD465" s="9"/>
      <c r="FXE465" s="29"/>
      <c r="FXF465" s="14"/>
      <c r="FXG465" s="11"/>
      <c r="FXH465" s="18"/>
      <c r="FXI465" s="11"/>
      <c r="FXJ465" s="12"/>
      <c r="FXK465" s="9"/>
      <c r="FXL465" s="29"/>
      <c r="FXM465" s="14"/>
      <c r="FXN465" s="11"/>
      <c r="FXO465" s="18"/>
      <c r="FXP465" s="11"/>
      <c r="FXQ465" s="12"/>
      <c r="FXR465" s="9"/>
      <c r="FXS465" s="29"/>
      <c r="FXT465" s="14"/>
      <c r="FXU465" s="11"/>
      <c r="FXV465" s="18"/>
      <c r="FXW465" s="11"/>
      <c r="FXX465" s="12"/>
      <c r="FXY465" s="9"/>
      <c r="FXZ465" s="29"/>
      <c r="FYA465" s="14"/>
      <c r="FYB465" s="11"/>
      <c r="FYC465" s="18"/>
      <c r="FYD465" s="11"/>
      <c r="FYE465" s="12"/>
      <c r="FYF465" s="9"/>
      <c r="FYG465" s="29"/>
      <c r="FYH465" s="14"/>
      <c r="FYI465" s="11"/>
      <c r="FYJ465" s="18"/>
      <c r="FYK465" s="11"/>
      <c r="FYL465" s="12"/>
      <c r="FYM465" s="9"/>
      <c r="FYN465" s="29"/>
      <c r="FYO465" s="14"/>
      <c r="FYP465" s="11"/>
      <c r="FYQ465" s="18"/>
      <c r="FYR465" s="11"/>
      <c r="FYS465" s="12"/>
      <c r="FYT465" s="9"/>
      <c r="FYU465" s="29"/>
      <c r="FYV465" s="14"/>
      <c r="FYW465" s="11"/>
      <c r="FYX465" s="18"/>
      <c r="FYY465" s="11"/>
      <c r="FYZ465" s="12"/>
      <c r="FZA465" s="9"/>
      <c r="FZB465" s="29"/>
      <c r="FZC465" s="14"/>
      <c r="FZD465" s="11"/>
      <c r="FZE465" s="18"/>
      <c r="FZF465" s="11"/>
      <c r="FZG465" s="12"/>
      <c r="FZH465" s="9"/>
      <c r="FZI465" s="29"/>
      <c r="FZJ465" s="14"/>
      <c r="FZK465" s="11"/>
      <c r="FZL465" s="18"/>
      <c r="FZM465" s="11"/>
      <c r="FZN465" s="12"/>
      <c r="FZO465" s="9"/>
      <c r="FZP465" s="29"/>
      <c r="FZQ465" s="14"/>
      <c r="FZR465" s="11"/>
      <c r="FZS465" s="18"/>
      <c r="FZT465" s="11"/>
      <c r="FZU465" s="12"/>
      <c r="FZV465" s="9"/>
      <c r="FZW465" s="29"/>
      <c r="FZX465" s="14"/>
      <c r="FZY465" s="11"/>
      <c r="FZZ465" s="18"/>
      <c r="GAA465" s="11"/>
      <c r="GAB465" s="12"/>
      <c r="GAC465" s="9"/>
      <c r="GAD465" s="29"/>
      <c r="GAE465" s="14"/>
      <c r="GAF465" s="11"/>
      <c r="GAG465" s="18"/>
      <c r="GAH465" s="11"/>
      <c r="GAI465" s="12"/>
      <c r="GAJ465" s="9"/>
      <c r="GAK465" s="29"/>
      <c r="GAL465" s="14"/>
      <c r="GAM465" s="11"/>
      <c r="GAN465" s="18"/>
      <c r="GAO465" s="11"/>
      <c r="GAP465" s="12"/>
      <c r="GAQ465" s="9"/>
      <c r="GAR465" s="29"/>
      <c r="GAS465" s="14"/>
      <c r="GAT465" s="11"/>
      <c r="GAU465" s="18"/>
      <c r="GAV465" s="11"/>
      <c r="GAW465" s="12"/>
      <c r="GAX465" s="9"/>
      <c r="GAY465" s="29"/>
      <c r="GAZ465" s="14"/>
      <c r="GBA465" s="11"/>
      <c r="GBB465" s="18"/>
      <c r="GBC465" s="11"/>
      <c r="GBD465" s="12"/>
      <c r="GBE465" s="9"/>
      <c r="GBF465" s="29"/>
      <c r="GBG465" s="14"/>
      <c r="GBH465" s="11"/>
      <c r="GBI465" s="18"/>
      <c r="GBJ465" s="11"/>
      <c r="GBK465" s="12"/>
      <c r="GBL465" s="9"/>
      <c r="GBM465" s="29"/>
      <c r="GBN465" s="14"/>
      <c r="GBO465" s="11"/>
      <c r="GBP465" s="18"/>
      <c r="GBQ465" s="11"/>
      <c r="GBR465" s="12"/>
      <c r="GBS465" s="9"/>
      <c r="GBT465" s="29"/>
      <c r="GBU465" s="14"/>
      <c r="GBV465" s="11"/>
      <c r="GBW465" s="18"/>
      <c r="GBX465" s="11"/>
      <c r="GBY465" s="12"/>
      <c r="GBZ465" s="9"/>
      <c r="GCA465" s="29"/>
      <c r="GCB465" s="14"/>
      <c r="GCC465" s="11"/>
      <c r="GCD465" s="18"/>
      <c r="GCE465" s="11"/>
      <c r="GCF465" s="12"/>
      <c r="GCG465" s="9"/>
      <c r="GCH465" s="29"/>
      <c r="GCI465" s="14"/>
      <c r="GCJ465" s="11"/>
      <c r="GCK465" s="18"/>
      <c r="GCL465" s="11"/>
      <c r="GCM465" s="12"/>
      <c r="GCN465" s="9"/>
      <c r="GCO465" s="29"/>
      <c r="GCP465" s="14"/>
      <c r="GCQ465" s="11"/>
      <c r="GCR465" s="18"/>
      <c r="GCS465" s="11"/>
      <c r="GCT465" s="12"/>
      <c r="GCU465" s="9"/>
      <c r="GCV465" s="29"/>
      <c r="GCW465" s="14"/>
      <c r="GCX465" s="11"/>
      <c r="GCY465" s="18"/>
      <c r="GCZ465" s="11"/>
      <c r="GDA465" s="12"/>
      <c r="GDB465" s="9"/>
      <c r="GDC465" s="29"/>
      <c r="GDD465" s="14"/>
      <c r="GDE465" s="11"/>
      <c r="GDF465" s="18"/>
      <c r="GDG465" s="11"/>
      <c r="GDH465" s="12"/>
      <c r="GDI465" s="9"/>
      <c r="GDJ465" s="29"/>
      <c r="GDK465" s="14"/>
      <c r="GDL465" s="11"/>
      <c r="GDM465" s="18"/>
      <c r="GDN465" s="11"/>
      <c r="GDO465" s="12"/>
      <c r="GDP465" s="9"/>
      <c r="GDQ465" s="29"/>
      <c r="GDR465" s="14"/>
      <c r="GDS465" s="11"/>
      <c r="GDT465" s="18"/>
      <c r="GDU465" s="11"/>
      <c r="GDV465" s="12"/>
      <c r="GDW465" s="9"/>
      <c r="GDX465" s="29"/>
      <c r="GDY465" s="14"/>
      <c r="GDZ465" s="11"/>
      <c r="GEA465" s="18"/>
      <c r="GEB465" s="11"/>
      <c r="GEC465" s="12"/>
      <c r="GED465" s="9"/>
      <c r="GEE465" s="29"/>
      <c r="GEF465" s="14"/>
      <c r="GEG465" s="11"/>
      <c r="GEH465" s="18"/>
      <c r="GEI465" s="11"/>
      <c r="GEJ465" s="12"/>
      <c r="GEK465" s="9"/>
      <c r="GEL465" s="29"/>
      <c r="GEM465" s="14"/>
      <c r="GEN465" s="11"/>
      <c r="GEO465" s="18"/>
      <c r="GEP465" s="11"/>
      <c r="GEQ465" s="12"/>
      <c r="GER465" s="9"/>
      <c r="GES465" s="29"/>
      <c r="GET465" s="14"/>
      <c r="GEU465" s="11"/>
      <c r="GEV465" s="18"/>
      <c r="GEW465" s="11"/>
      <c r="GEX465" s="12"/>
      <c r="GEY465" s="9"/>
      <c r="GEZ465" s="29"/>
      <c r="GFA465" s="14"/>
      <c r="GFB465" s="11"/>
      <c r="GFC465" s="18"/>
      <c r="GFD465" s="11"/>
      <c r="GFE465" s="12"/>
      <c r="GFF465" s="9"/>
      <c r="GFG465" s="29"/>
      <c r="GFH465" s="14"/>
      <c r="GFI465" s="11"/>
      <c r="GFJ465" s="18"/>
      <c r="GFK465" s="11"/>
      <c r="GFL465" s="12"/>
      <c r="GFM465" s="9"/>
      <c r="GFN465" s="29"/>
      <c r="GFO465" s="14"/>
      <c r="GFP465" s="11"/>
      <c r="GFQ465" s="18"/>
      <c r="GFR465" s="11"/>
      <c r="GFS465" s="12"/>
      <c r="GFT465" s="9"/>
      <c r="GFU465" s="29"/>
      <c r="GFV465" s="14"/>
      <c r="GFW465" s="11"/>
      <c r="GFX465" s="18"/>
      <c r="GFY465" s="11"/>
      <c r="GFZ465" s="12"/>
      <c r="GGA465" s="9"/>
      <c r="GGB465" s="29"/>
      <c r="GGC465" s="14"/>
      <c r="GGD465" s="11"/>
      <c r="GGE465" s="18"/>
      <c r="GGF465" s="11"/>
      <c r="GGG465" s="12"/>
      <c r="GGH465" s="9"/>
      <c r="GGI465" s="29"/>
      <c r="GGJ465" s="14"/>
      <c r="GGK465" s="11"/>
      <c r="GGL465" s="18"/>
      <c r="GGM465" s="11"/>
      <c r="GGN465" s="12"/>
      <c r="GGO465" s="9"/>
      <c r="GGP465" s="29"/>
      <c r="GGQ465" s="14"/>
      <c r="GGR465" s="11"/>
      <c r="GGS465" s="18"/>
      <c r="GGT465" s="11"/>
      <c r="GGU465" s="12"/>
      <c r="GGV465" s="9"/>
      <c r="GGW465" s="29"/>
      <c r="GGX465" s="14"/>
      <c r="GGY465" s="11"/>
      <c r="GGZ465" s="18"/>
      <c r="GHA465" s="11"/>
      <c r="GHB465" s="12"/>
      <c r="GHC465" s="9"/>
      <c r="GHD465" s="29"/>
      <c r="GHE465" s="14"/>
      <c r="GHF465" s="11"/>
      <c r="GHG465" s="18"/>
      <c r="GHH465" s="11"/>
      <c r="GHI465" s="12"/>
      <c r="GHJ465" s="9"/>
      <c r="GHK465" s="29"/>
      <c r="GHL465" s="14"/>
      <c r="GHM465" s="11"/>
      <c r="GHN465" s="18"/>
      <c r="GHO465" s="11"/>
      <c r="GHP465" s="12"/>
      <c r="GHQ465" s="9"/>
      <c r="GHR465" s="29"/>
      <c r="GHS465" s="14"/>
      <c r="GHT465" s="11"/>
      <c r="GHU465" s="18"/>
      <c r="GHV465" s="11"/>
      <c r="GHW465" s="12"/>
      <c r="GHX465" s="9"/>
      <c r="GHY465" s="29"/>
      <c r="GHZ465" s="14"/>
      <c r="GIA465" s="11"/>
      <c r="GIB465" s="18"/>
      <c r="GIC465" s="11"/>
      <c r="GID465" s="12"/>
      <c r="GIE465" s="9"/>
      <c r="GIF465" s="29"/>
      <c r="GIG465" s="14"/>
      <c r="GIH465" s="11"/>
      <c r="GII465" s="18"/>
      <c r="GIJ465" s="11"/>
      <c r="GIK465" s="12"/>
      <c r="GIL465" s="9"/>
      <c r="GIM465" s="29"/>
      <c r="GIN465" s="14"/>
      <c r="GIO465" s="11"/>
      <c r="GIP465" s="18"/>
      <c r="GIQ465" s="11"/>
      <c r="GIR465" s="12"/>
      <c r="GIS465" s="9"/>
      <c r="GIT465" s="29"/>
      <c r="GIU465" s="14"/>
      <c r="GIV465" s="11"/>
      <c r="GIW465" s="18"/>
      <c r="GIX465" s="11"/>
      <c r="GIY465" s="12"/>
      <c r="GIZ465" s="9"/>
      <c r="GJA465" s="29"/>
      <c r="GJB465" s="14"/>
      <c r="GJC465" s="11"/>
      <c r="GJD465" s="18"/>
      <c r="GJE465" s="11"/>
      <c r="GJF465" s="12"/>
      <c r="GJG465" s="9"/>
      <c r="GJH465" s="29"/>
      <c r="GJI465" s="14"/>
      <c r="GJJ465" s="11"/>
      <c r="GJK465" s="18"/>
      <c r="GJL465" s="11"/>
      <c r="GJM465" s="12"/>
      <c r="GJN465" s="9"/>
      <c r="GJO465" s="29"/>
      <c r="GJP465" s="14"/>
      <c r="GJQ465" s="11"/>
      <c r="GJR465" s="18"/>
      <c r="GJS465" s="11"/>
      <c r="GJT465" s="12"/>
      <c r="GJU465" s="9"/>
      <c r="GJV465" s="29"/>
      <c r="GJW465" s="14"/>
      <c r="GJX465" s="11"/>
      <c r="GJY465" s="18"/>
      <c r="GJZ465" s="11"/>
      <c r="GKA465" s="12"/>
      <c r="GKB465" s="9"/>
      <c r="GKC465" s="29"/>
      <c r="GKD465" s="14"/>
      <c r="GKE465" s="11"/>
      <c r="GKF465" s="18"/>
      <c r="GKG465" s="11"/>
      <c r="GKH465" s="12"/>
      <c r="GKI465" s="9"/>
      <c r="GKJ465" s="29"/>
      <c r="GKK465" s="14"/>
      <c r="GKL465" s="11"/>
      <c r="GKM465" s="18"/>
      <c r="GKN465" s="11"/>
      <c r="GKO465" s="12"/>
      <c r="GKP465" s="9"/>
      <c r="GKQ465" s="29"/>
      <c r="GKR465" s="14"/>
      <c r="GKS465" s="11"/>
      <c r="GKT465" s="18"/>
      <c r="GKU465" s="11"/>
      <c r="GKV465" s="12"/>
      <c r="GKW465" s="9"/>
      <c r="GKX465" s="29"/>
      <c r="GKY465" s="14"/>
      <c r="GKZ465" s="11"/>
      <c r="GLA465" s="18"/>
      <c r="GLB465" s="11"/>
      <c r="GLC465" s="12"/>
      <c r="GLD465" s="9"/>
      <c r="GLE465" s="29"/>
      <c r="GLF465" s="14"/>
      <c r="GLG465" s="11"/>
      <c r="GLH465" s="18"/>
      <c r="GLI465" s="11"/>
      <c r="GLJ465" s="12"/>
      <c r="GLK465" s="9"/>
      <c r="GLL465" s="29"/>
      <c r="GLM465" s="14"/>
      <c r="GLN465" s="11"/>
      <c r="GLO465" s="18"/>
      <c r="GLP465" s="11"/>
      <c r="GLQ465" s="12"/>
      <c r="GLR465" s="9"/>
      <c r="GLS465" s="29"/>
      <c r="GLT465" s="14"/>
      <c r="GLU465" s="11"/>
      <c r="GLV465" s="18"/>
      <c r="GLW465" s="11"/>
      <c r="GLX465" s="12"/>
      <c r="GLY465" s="9"/>
      <c r="GLZ465" s="29"/>
      <c r="GMA465" s="14"/>
      <c r="GMB465" s="11"/>
      <c r="GMC465" s="18"/>
      <c r="GMD465" s="11"/>
      <c r="GME465" s="12"/>
      <c r="GMF465" s="9"/>
      <c r="GMG465" s="29"/>
      <c r="GMH465" s="14"/>
      <c r="GMI465" s="11"/>
      <c r="GMJ465" s="18"/>
      <c r="GMK465" s="11"/>
      <c r="GML465" s="12"/>
      <c r="GMM465" s="9"/>
      <c r="GMN465" s="29"/>
      <c r="GMO465" s="14"/>
      <c r="GMP465" s="11"/>
      <c r="GMQ465" s="18"/>
      <c r="GMR465" s="11"/>
      <c r="GMS465" s="12"/>
      <c r="GMT465" s="9"/>
      <c r="GMU465" s="29"/>
      <c r="GMV465" s="14"/>
      <c r="GMW465" s="11"/>
      <c r="GMX465" s="18"/>
      <c r="GMY465" s="11"/>
      <c r="GMZ465" s="12"/>
      <c r="GNA465" s="9"/>
      <c r="GNB465" s="29"/>
      <c r="GNC465" s="14"/>
      <c r="GND465" s="11"/>
      <c r="GNE465" s="18"/>
      <c r="GNF465" s="11"/>
      <c r="GNG465" s="12"/>
      <c r="GNH465" s="9"/>
      <c r="GNI465" s="29"/>
      <c r="GNJ465" s="14"/>
      <c r="GNK465" s="11"/>
      <c r="GNL465" s="18"/>
      <c r="GNM465" s="11"/>
      <c r="GNN465" s="12"/>
      <c r="GNO465" s="9"/>
      <c r="GNP465" s="29"/>
      <c r="GNQ465" s="14"/>
      <c r="GNR465" s="11"/>
      <c r="GNS465" s="18"/>
      <c r="GNT465" s="11"/>
      <c r="GNU465" s="12"/>
      <c r="GNV465" s="9"/>
      <c r="GNW465" s="29"/>
      <c r="GNX465" s="14"/>
      <c r="GNY465" s="11"/>
      <c r="GNZ465" s="18"/>
      <c r="GOA465" s="11"/>
      <c r="GOB465" s="12"/>
      <c r="GOC465" s="9"/>
      <c r="GOD465" s="29"/>
      <c r="GOE465" s="14"/>
      <c r="GOF465" s="11"/>
      <c r="GOG465" s="18"/>
      <c r="GOH465" s="11"/>
      <c r="GOI465" s="12"/>
      <c r="GOJ465" s="9"/>
      <c r="GOK465" s="29"/>
      <c r="GOL465" s="14"/>
      <c r="GOM465" s="11"/>
      <c r="GON465" s="18"/>
      <c r="GOO465" s="11"/>
      <c r="GOP465" s="12"/>
      <c r="GOQ465" s="9"/>
      <c r="GOR465" s="29"/>
      <c r="GOS465" s="14"/>
      <c r="GOT465" s="11"/>
      <c r="GOU465" s="18"/>
      <c r="GOV465" s="11"/>
      <c r="GOW465" s="12"/>
      <c r="GOX465" s="9"/>
      <c r="GOY465" s="29"/>
      <c r="GOZ465" s="14"/>
      <c r="GPA465" s="11"/>
      <c r="GPB465" s="18"/>
      <c r="GPC465" s="11"/>
      <c r="GPD465" s="12"/>
      <c r="GPE465" s="9"/>
      <c r="GPF465" s="29"/>
      <c r="GPG465" s="14"/>
      <c r="GPH465" s="11"/>
      <c r="GPI465" s="18"/>
      <c r="GPJ465" s="11"/>
      <c r="GPK465" s="12"/>
      <c r="GPL465" s="9"/>
      <c r="GPM465" s="29"/>
      <c r="GPN465" s="14"/>
      <c r="GPO465" s="11"/>
      <c r="GPP465" s="18"/>
      <c r="GPQ465" s="11"/>
      <c r="GPR465" s="12"/>
      <c r="GPS465" s="9"/>
      <c r="GPT465" s="29"/>
      <c r="GPU465" s="14"/>
      <c r="GPV465" s="11"/>
      <c r="GPW465" s="18"/>
      <c r="GPX465" s="11"/>
      <c r="GPY465" s="12"/>
      <c r="GPZ465" s="9"/>
      <c r="GQA465" s="29"/>
      <c r="GQB465" s="14"/>
      <c r="GQC465" s="11"/>
      <c r="GQD465" s="18"/>
      <c r="GQE465" s="11"/>
      <c r="GQF465" s="12"/>
      <c r="GQG465" s="9"/>
      <c r="GQH465" s="29"/>
      <c r="GQI465" s="14"/>
      <c r="GQJ465" s="11"/>
      <c r="GQK465" s="18"/>
      <c r="GQL465" s="11"/>
      <c r="GQM465" s="12"/>
      <c r="GQN465" s="9"/>
      <c r="GQO465" s="29"/>
      <c r="GQP465" s="14"/>
      <c r="GQQ465" s="11"/>
      <c r="GQR465" s="18"/>
      <c r="GQS465" s="11"/>
      <c r="GQT465" s="12"/>
      <c r="GQU465" s="9"/>
      <c r="GQV465" s="29"/>
      <c r="GQW465" s="14"/>
      <c r="GQX465" s="11"/>
      <c r="GQY465" s="18"/>
      <c r="GQZ465" s="11"/>
      <c r="GRA465" s="12"/>
      <c r="GRB465" s="9"/>
      <c r="GRC465" s="29"/>
      <c r="GRD465" s="14"/>
      <c r="GRE465" s="11"/>
      <c r="GRF465" s="18"/>
      <c r="GRG465" s="11"/>
      <c r="GRH465" s="12"/>
      <c r="GRI465" s="9"/>
      <c r="GRJ465" s="29"/>
      <c r="GRK465" s="14"/>
      <c r="GRL465" s="11"/>
      <c r="GRM465" s="18"/>
      <c r="GRN465" s="11"/>
      <c r="GRO465" s="12"/>
      <c r="GRP465" s="9"/>
      <c r="GRQ465" s="29"/>
      <c r="GRR465" s="14"/>
      <c r="GRS465" s="11"/>
      <c r="GRT465" s="18"/>
      <c r="GRU465" s="11"/>
      <c r="GRV465" s="12"/>
      <c r="GRW465" s="9"/>
      <c r="GRX465" s="29"/>
      <c r="GRY465" s="14"/>
      <c r="GRZ465" s="11"/>
      <c r="GSA465" s="18"/>
      <c r="GSB465" s="11"/>
      <c r="GSC465" s="12"/>
      <c r="GSD465" s="9"/>
      <c r="GSE465" s="29"/>
      <c r="GSF465" s="14"/>
      <c r="GSG465" s="11"/>
      <c r="GSH465" s="18"/>
      <c r="GSI465" s="11"/>
      <c r="GSJ465" s="12"/>
      <c r="GSK465" s="9"/>
      <c r="GSL465" s="29"/>
      <c r="GSM465" s="14"/>
      <c r="GSN465" s="11"/>
      <c r="GSO465" s="18"/>
      <c r="GSP465" s="11"/>
      <c r="GSQ465" s="12"/>
      <c r="GSR465" s="9"/>
      <c r="GSS465" s="29"/>
      <c r="GST465" s="14"/>
      <c r="GSU465" s="11"/>
      <c r="GSV465" s="18"/>
      <c r="GSW465" s="11"/>
      <c r="GSX465" s="12"/>
      <c r="GSY465" s="9"/>
      <c r="GSZ465" s="29"/>
      <c r="GTA465" s="14"/>
      <c r="GTB465" s="11"/>
      <c r="GTC465" s="18"/>
      <c r="GTD465" s="11"/>
      <c r="GTE465" s="12"/>
      <c r="GTF465" s="9"/>
      <c r="GTG465" s="29"/>
      <c r="GTH465" s="14"/>
      <c r="GTI465" s="11"/>
      <c r="GTJ465" s="18"/>
      <c r="GTK465" s="11"/>
      <c r="GTL465" s="12"/>
      <c r="GTM465" s="9"/>
      <c r="GTN465" s="29"/>
      <c r="GTO465" s="14"/>
      <c r="GTP465" s="11"/>
      <c r="GTQ465" s="18"/>
      <c r="GTR465" s="11"/>
      <c r="GTS465" s="12"/>
      <c r="GTT465" s="9"/>
      <c r="GTU465" s="29"/>
      <c r="GTV465" s="14"/>
      <c r="GTW465" s="11"/>
      <c r="GTX465" s="18"/>
      <c r="GTY465" s="11"/>
      <c r="GTZ465" s="12"/>
      <c r="GUA465" s="9"/>
      <c r="GUB465" s="29"/>
      <c r="GUC465" s="14"/>
      <c r="GUD465" s="11"/>
      <c r="GUE465" s="18"/>
      <c r="GUF465" s="11"/>
      <c r="GUG465" s="12"/>
      <c r="GUH465" s="9"/>
      <c r="GUI465" s="29"/>
      <c r="GUJ465" s="14"/>
      <c r="GUK465" s="11"/>
      <c r="GUL465" s="18"/>
      <c r="GUM465" s="11"/>
      <c r="GUN465" s="12"/>
      <c r="GUO465" s="9"/>
      <c r="GUP465" s="29"/>
      <c r="GUQ465" s="14"/>
      <c r="GUR465" s="11"/>
      <c r="GUS465" s="18"/>
      <c r="GUT465" s="11"/>
      <c r="GUU465" s="12"/>
      <c r="GUV465" s="9"/>
      <c r="GUW465" s="29"/>
      <c r="GUX465" s="14"/>
      <c r="GUY465" s="11"/>
      <c r="GUZ465" s="18"/>
      <c r="GVA465" s="11"/>
      <c r="GVB465" s="12"/>
      <c r="GVC465" s="9"/>
      <c r="GVD465" s="29"/>
      <c r="GVE465" s="14"/>
      <c r="GVF465" s="11"/>
      <c r="GVG465" s="18"/>
      <c r="GVH465" s="11"/>
      <c r="GVI465" s="12"/>
      <c r="GVJ465" s="9"/>
      <c r="GVK465" s="29"/>
      <c r="GVL465" s="14"/>
      <c r="GVM465" s="11"/>
      <c r="GVN465" s="18"/>
      <c r="GVO465" s="11"/>
      <c r="GVP465" s="12"/>
      <c r="GVQ465" s="9"/>
      <c r="GVR465" s="29"/>
      <c r="GVS465" s="14"/>
      <c r="GVT465" s="11"/>
      <c r="GVU465" s="18"/>
      <c r="GVV465" s="11"/>
      <c r="GVW465" s="12"/>
      <c r="GVX465" s="9"/>
      <c r="GVY465" s="29"/>
      <c r="GVZ465" s="14"/>
      <c r="GWA465" s="11"/>
      <c r="GWB465" s="18"/>
      <c r="GWC465" s="11"/>
      <c r="GWD465" s="12"/>
      <c r="GWE465" s="9"/>
      <c r="GWF465" s="29"/>
      <c r="GWG465" s="14"/>
      <c r="GWH465" s="11"/>
      <c r="GWI465" s="18"/>
      <c r="GWJ465" s="11"/>
      <c r="GWK465" s="12"/>
      <c r="GWL465" s="9"/>
      <c r="GWM465" s="29"/>
      <c r="GWN465" s="14"/>
      <c r="GWO465" s="11"/>
      <c r="GWP465" s="18"/>
      <c r="GWQ465" s="11"/>
      <c r="GWR465" s="12"/>
      <c r="GWS465" s="9"/>
      <c r="GWT465" s="29"/>
      <c r="GWU465" s="14"/>
      <c r="GWV465" s="11"/>
      <c r="GWW465" s="18"/>
      <c r="GWX465" s="11"/>
      <c r="GWY465" s="12"/>
      <c r="GWZ465" s="9"/>
      <c r="GXA465" s="29"/>
      <c r="GXB465" s="14"/>
      <c r="GXC465" s="11"/>
      <c r="GXD465" s="18"/>
      <c r="GXE465" s="11"/>
      <c r="GXF465" s="12"/>
      <c r="GXG465" s="9"/>
      <c r="GXH465" s="29"/>
      <c r="GXI465" s="14"/>
      <c r="GXJ465" s="11"/>
      <c r="GXK465" s="18"/>
      <c r="GXL465" s="11"/>
      <c r="GXM465" s="12"/>
      <c r="GXN465" s="9"/>
      <c r="GXO465" s="29"/>
      <c r="GXP465" s="14"/>
      <c r="GXQ465" s="11"/>
      <c r="GXR465" s="18"/>
      <c r="GXS465" s="11"/>
      <c r="GXT465" s="12"/>
      <c r="GXU465" s="9"/>
      <c r="GXV465" s="29"/>
      <c r="GXW465" s="14"/>
      <c r="GXX465" s="11"/>
      <c r="GXY465" s="18"/>
      <c r="GXZ465" s="11"/>
      <c r="GYA465" s="12"/>
      <c r="GYB465" s="9"/>
      <c r="GYC465" s="29"/>
      <c r="GYD465" s="14"/>
      <c r="GYE465" s="11"/>
      <c r="GYF465" s="18"/>
      <c r="GYG465" s="11"/>
      <c r="GYH465" s="12"/>
      <c r="GYI465" s="9"/>
      <c r="GYJ465" s="29"/>
      <c r="GYK465" s="14"/>
      <c r="GYL465" s="11"/>
      <c r="GYM465" s="18"/>
      <c r="GYN465" s="11"/>
      <c r="GYO465" s="12"/>
      <c r="GYP465" s="9"/>
      <c r="GYQ465" s="29"/>
      <c r="GYR465" s="14"/>
      <c r="GYS465" s="11"/>
      <c r="GYT465" s="18"/>
      <c r="GYU465" s="11"/>
      <c r="GYV465" s="12"/>
      <c r="GYW465" s="9"/>
      <c r="GYX465" s="29"/>
      <c r="GYY465" s="14"/>
      <c r="GYZ465" s="11"/>
      <c r="GZA465" s="18"/>
      <c r="GZB465" s="11"/>
      <c r="GZC465" s="12"/>
      <c r="GZD465" s="9"/>
      <c r="GZE465" s="29"/>
      <c r="GZF465" s="14"/>
      <c r="GZG465" s="11"/>
      <c r="GZH465" s="18"/>
      <c r="GZI465" s="11"/>
      <c r="GZJ465" s="12"/>
      <c r="GZK465" s="9"/>
      <c r="GZL465" s="29"/>
      <c r="GZM465" s="14"/>
      <c r="GZN465" s="11"/>
      <c r="GZO465" s="18"/>
      <c r="GZP465" s="11"/>
      <c r="GZQ465" s="12"/>
      <c r="GZR465" s="9"/>
      <c r="GZS465" s="29"/>
      <c r="GZT465" s="14"/>
      <c r="GZU465" s="11"/>
      <c r="GZV465" s="18"/>
      <c r="GZW465" s="11"/>
      <c r="GZX465" s="12"/>
      <c r="GZY465" s="9"/>
      <c r="GZZ465" s="29"/>
      <c r="HAA465" s="14"/>
      <c r="HAB465" s="11"/>
      <c r="HAC465" s="18"/>
      <c r="HAD465" s="11"/>
      <c r="HAE465" s="12"/>
      <c r="HAF465" s="9"/>
      <c r="HAG465" s="29"/>
      <c r="HAH465" s="14"/>
      <c r="HAI465" s="11"/>
      <c r="HAJ465" s="18"/>
      <c r="HAK465" s="11"/>
      <c r="HAL465" s="12"/>
      <c r="HAM465" s="9"/>
      <c r="HAN465" s="29"/>
      <c r="HAO465" s="14"/>
      <c r="HAP465" s="11"/>
      <c r="HAQ465" s="18"/>
      <c r="HAR465" s="11"/>
      <c r="HAS465" s="12"/>
      <c r="HAT465" s="9"/>
      <c r="HAU465" s="29"/>
      <c r="HAV465" s="14"/>
      <c r="HAW465" s="11"/>
      <c r="HAX465" s="18"/>
      <c r="HAY465" s="11"/>
      <c r="HAZ465" s="12"/>
      <c r="HBA465" s="9"/>
      <c r="HBB465" s="29"/>
      <c r="HBC465" s="14"/>
      <c r="HBD465" s="11"/>
      <c r="HBE465" s="18"/>
      <c r="HBF465" s="11"/>
      <c r="HBG465" s="12"/>
      <c r="HBH465" s="9"/>
      <c r="HBI465" s="29"/>
      <c r="HBJ465" s="14"/>
      <c r="HBK465" s="11"/>
      <c r="HBL465" s="18"/>
      <c r="HBM465" s="11"/>
      <c r="HBN465" s="12"/>
      <c r="HBO465" s="9"/>
      <c r="HBP465" s="29"/>
      <c r="HBQ465" s="14"/>
      <c r="HBR465" s="11"/>
      <c r="HBS465" s="18"/>
      <c r="HBT465" s="11"/>
      <c r="HBU465" s="12"/>
      <c r="HBV465" s="9"/>
      <c r="HBW465" s="29"/>
      <c r="HBX465" s="14"/>
      <c r="HBY465" s="11"/>
      <c r="HBZ465" s="18"/>
      <c r="HCA465" s="11"/>
      <c r="HCB465" s="12"/>
      <c r="HCC465" s="9"/>
      <c r="HCD465" s="29"/>
      <c r="HCE465" s="14"/>
      <c r="HCF465" s="11"/>
      <c r="HCG465" s="18"/>
      <c r="HCH465" s="11"/>
      <c r="HCI465" s="12"/>
      <c r="HCJ465" s="9"/>
      <c r="HCK465" s="29"/>
      <c r="HCL465" s="14"/>
      <c r="HCM465" s="11"/>
      <c r="HCN465" s="18"/>
      <c r="HCO465" s="11"/>
      <c r="HCP465" s="12"/>
      <c r="HCQ465" s="9"/>
      <c r="HCR465" s="29"/>
      <c r="HCS465" s="14"/>
      <c r="HCT465" s="11"/>
      <c r="HCU465" s="18"/>
      <c r="HCV465" s="11"/>
      <c r="HCW465" s="12"/>
      <c r="HCX465" s="9"/>
      <c r="HCY465" s="29"/>
      <c r="HCZ465" s="14"/>
      <c r="HDA465" s="11"/>
      <c r="HDB465" s="18"/>
      <c r="HDC465" s="11"/>
      <c r="HDD465" s="12"/>
      <c r="HDE465" s="9"/>
      <c r="HDF465" s="29"/>
      <c r="HDG465" s="14"/>
      <c r="HDH465" s="11"/>
      <c r="HDI465" s="18"/>
      <c r="HDJ465" s="11"/>
      <c r="HDK465" s="12"/>
      <c r="HDL465" s="9"/>
      <c r="HDM465" s="29"/>
      <c r="HDN465" s="14"/>
      <c r="HDO465" s="11"/>
      <c r="HDP465" s="18"/>
      <c r="HDQ465" s="11"/>
      <c r="HDR465" s="12"/>
      <c r="HDS465" s="9"/>
      <c r="HDT465" s="29"/>
      <c r="HDU465" s="14"/>
      <c r="HDV465" s="11"/>
      <c r="HDW465" s="18"/>
      <c r="HDX465" s="11"/>
      <c r="HDY465" s="12"/>
      <c r="HDZ465" s="9"/>
      <c r="HEA465" s="29"/>
      <c r="HEB465" s="14"/>
      <c r="HEC465" s="11"/>
      <c r="HED465" s="18"/>
      <c r="HEE465" s="11"/>
      <c r="HEF465" s="12"/>
      <c r="HEG465" s="9"/>
      <c r="HEH465" s="29"/>
      <c r="HEI465" s="14"/>
      <c r="HEJ465" s="11"/>
      <c r="HEK465" s="18"/>
      <c r="HEL465" s="11"/>
      <c r="HEM465" s="12"/>
      <c r="HEN465" s="9"/>
      <c r="HEO465" s="29"/>
      <c r="HEP465" s="14"/>
      <c r="HEQ465" s="11"/>
      <c r="HER465" s="18"/>
      <c r="HES465" s="11"/>
      <c r="HET465" s="12"/>
      <c r="HEU465" s="9"/>
      <c r="HEV465" s="29"/>
      <c r="HEW465" s="14"/>
      <c r="HEX465" s="11"/>
      <c r="HEY465" s="18"/>
      <c r="HEZ465" s="11"/>
      <c r="HFA465" s="12"/>
      <c r="HFB465" s="9"/>
      <c r="HFC465" s="29"/>
      <c r="HFD465" s="14"/>
      <c r="HFE465" s="11"/>
      <c r="HFF465" s="18"/>
      <c r="HFG465" s="11"/>
      <c r="HFH465" s="12"/>
      <c r="HFI465" s="9"/>
      <c r="HFJ465" s="29"/>
      <c r="HFK465" s="14"/>
      <c r="HFL465" s="11"/>
      <c r="HFM465" s="18"/>
      <c r="HFN465" s="11"/>
      <c r="HFO465" s="12"/>
      <c r="HFP465" s="9"/>
      <c r="HFQ465" s="29"/>
      <c r="HFR465" s="14"/>
      <c r="HFS465" s="11"/>
      <c r="HFT465" s="18"/>
      <c r="HFU465" s="11"/>
      <c r="HFV465" s="12"/>
      <c r="HFW465" s="9"/>
      <c r="HFX465" s="29"/>
      <c r="HFY465" s="14"/>
      <c r="HFZ465" s="11"/>
      <c r="HGA465" s="18"/>
      <c r="HGB465" s="11"/>
      <c r="HGC465" s="12"/>
      <c r="HGD465" s="9"/>
      <c r="HGE465" s="29"/>
      <c r="HGF465" s="14"/>
      <c r="HGG465" s="11"/>
      <c r="HGH465" s="18"/>
      <c r="HGI465" s="11"/>
      <c r="HGJ465" s="12"/>
      <c r="HGK465" s="9"/>
      <c r="HGL465" s="29"/>
      <c r="HGM465" s="14"/>
      <c r="HGN465" s="11"/>
      <c r="HGO465" s="18"/>
      <c r="HGP465" s="11"/>
      <c r="HGQ465" s="12"/>
      <c r="HGR465" s="9"/>
      <c r="HGS465" s="29"/>
      <c r="HGT465" s="14"/>
      <c r="HGU465" s="11"/>
      <c r="HGV465" s="18"/>
      <c r="HGW465" s="11"/>
      <c r="HGX465" s="12"/>
      <c r="HGY465" s="9"/>
      <c r="HGZ465" s="29"/>
      <c r="HHA465" s="14"/>
      <c r="HHB465" s="11"/>
      <c r="HHC465" s="18"/>
      <c r="HHD465" s="11"/>
      <c r="HHE465" s="12"/>
      <c r="HHF465" s="9"/>
      <c r="HHG465" s="29"/>
      <c r="HHH465" s="14"/>
      <c r="HHI465" s="11"/>
      <c r="HHJ465" s="18"/>
      <c r="HHK465" s="11"/>
      <c r="HHL465" s="12"/>
      <c r="HHM465" s="9"/>
      <c r="HHN465" s="29"/>
      <c r="HHO465" s="14"/>
      <c r="HHP465" s="11"/>
      <c r="HHQ465" s="18"/>
      <c r="HHR465" s="11"/>
      <c r="HHS465" s="12"/>
      <c r="HHT465" s="9"/>
      <c r="HHU465" s="29"/>
      <c r="HHV465" s="14"/>
      <c r="HHW465" s="11"/>
      <c r="HHX465" s="18"/>
      <c r="HHY465" s="11"/>
      <c r="HHZ465" s="12"/>
      <c r="HIA465" s="9"/>
      <c r="HIB465" s="29"/>
      <c r="HIC465" s="14"/>
      <c r="HID465" s="11"/>
      <c r="HIE465" s="18"/>
      <c r="HIF465" s="11"/>
      <c r="HIG465" s="12"/>
      <c r="HIH465" s="9"/>
      <c r="HII465" s="29"/>
      <c r="HIJ465" s="14"/>
      <c r="HIK465" s="11"/>
      <c r="HIL465" s="18"/>
      <c r="HIM465" s="11"/>
      <c r="HIN465" s="12"/>
      <c r="HIO465" s="9"/>
      <c r="HIP465" s="29"/>
      <c r="HIQ465" s="14"/>
      <c r="HIR465" s="11"/>
      <c r="HIS465" s="18"/>
      <c r="HIT465" s="11"/>
      <c r="HIU465" s="12"/>
      <c r="HIV465" s="9"/>
      <c r="HIW465" s="29"/>
      <c r="HIX465" s="14"/>
      <c r="HIY465" s="11"/>
      <c r="HIZ465" s="18"/>
      <c r="HJA465" s="11"/>
      <c r="HJB465" s="12"/>
      <c r="HJC465" s="9"/>
      <c r="HJD465" s="29"/>
      <c r="HJE465" s="14"/>
      <c r="HJF465" s="11"/>
      <c r="HJG465" s="18"/>
      <c r="HJH465" s="11"/>
      <c r="HJI465" s="12"/>
      <c r="HJJ465" s="9"/>
      <c r="HJK465" s="29"/>
      <c r="HJL465" s="14"/>
      <c r="HJM465" s="11"/>
      <c r="HJN465" s="18"/>
      <c r="HJO465" s="11"/>
      <c r="HJP465" s="12"/>
      <c r="HJQ465" s="9"/>
      <c r="HJR465" s="29"/>
      <c r="HJS465" s="14"/>
      <c r="HJT465" s="11"/>
      <c r="HJU465" s="18"/>
      <c r="HJV465" s="11"/>
      <c r="HJW465" s="12"/>
      <c r="HJX465" s="9"/>
      <c r="HJY465" s="29"/>
      <c r="HJZ465" s="14"/>
      <c r="HKA465" s="11"/>
      <c r="HKB465" s="18"/>
      <c r="HKC465" s="11"/>
      <c r="HKD465" s="12"/>
      <c r="HKE465" s="9"/>
      <c r="HKF465" s="29"/>
      <c r="HKG465" s="14"/>
      <c r="HKH465" s="11"/>
      <c r="HKI465" s="18"/>
      <c r="HKJ465" s="11"/>
      <c r="HKK465" s="12"/>
      <c r="HKL465" s="9"/>
      <c r="HKM465" s="29"/>
      <c r="HKN465" s="14"/>
      <c r="HKO465" s="11"/>
      <c r="HKP465" s="18"/>
      <c r="HKQ465" s="11"/>
      <c r="HKR465" s="12"/>
      <c r="HKS465" s="9"/>
      <c r="HKT465" s="29"/>
      <c r="HKU465" s="14"/>
      <c r="HKV465" s="11"/>
      <c r="HKW465" s="18"/>
      <c r="HKX465" s="11"/>
      <c r="HKY465" s="12"/>
      <c r="HKZ465" s="9"/>
      <c r="HLA465" s="29"/>
      <c r="HLB465" s="14"/>
      <c r="HLC465" s="11"/>
      <c r="HLD465" s="18"/>
      <c r="HLE465" s="11"/>
      <c r="HLF465" s="12"/>
      <c r="HLG465" s="9"/>
      <c r="HLH465" s="29"/>
      <c r="HLI465" s="14"/>
      <c r="HLJ465" s="11"/>
      <c r="HLK465" s="18"/>
      <c r="HLL465" s="11"/>
      <c r="HLM465" s="12"/>
      <c r="HLN465" s="9"/>
      <c r="HLO465" s="29"/>
      <c r="HLP465" s="14"/>
      <c r="HLQ465" s="11"/>
      <c r="HLR465" s="18"/>
      <c r="HLS465" s="11"/>
      <c r="HLT465" s="12"/>
      <c r="HLU465" s="9"/>
      <c r="HLV465" s="29"/>
      <c r="HLW465" s="14"/>
      <c r="HLX465" s="11"/>
      <c r="HLY465" s="18"/>
      <c r="HLZ465" s="11"/>
      <c r="HMA465" s="12"/>
      <c r="HMB465" s="9"/>
      <c r="HMC465" s="29"/>
      <c r="HMD465" s="14"/>
      <c r="HME465" s="11"/>
      <c r="HMF465" s="18"/>
      <c r="HMG465" s="11"/>
      <c r="HMH465" s="12"/>
      <c r="HMI465" s="9"/>
      <c r="HMJ465" s="29"/>
      <c r="HMK465" s="14"/>
      <c r="HML465" s="11"/>
      <c r="HMM465" s="18"/>
      <c r="HMN465" s="11"/>
      <c r="HMO465" s="12"/>
      <c r="HMP465" s="9"/>
      <c r="HMQ465" s="29"/>
      <c r="HMR465" s="14"/>
      <c r="HMS465" s="11"/>
      <c r="HMT465" s="18"/>
      <c r="HMU465" s="11"/>
      <c r="HMV465" s="12"/>
      <c r="HMW465" s="9"/>
      <c r="HMX465" s="29"/>
      <c r="HMY465" s="14"/>
      <c r="HMZ465" s="11"/>
      <c r="HNA465" s="18"/>
      <c r="HNB465" s="11"/>
      <c r="HNC465" s="12"/>
      <c r="HND465" s="9"/>
      <c r="HNE465" s="29"/>
      <c r="HNF465" s="14"/>
      <c r="HNG465" s="11"/>
      <c r="HNH465" s="18"/>
      <c r="HNI465" s="11"/>
      <c r="HNJ465" s="12"/>
      <c r="HNK465" s="9"/>
      <c r="HNL465" s="29"/>
      <c r="HNM465" s="14"/>
      <c r="HNN465" s="11"/>
      <c r="HNO465" s="18"/>
      <c r="HNP465" s="11"/>
      <c r="HNQ465" s="12"/>
      <c r="HNR465" s="9"/>
      <c r="HNS465" s="29"/>
      <c r="HNT465" s="14"/>
      <c r="HNU465" s="11"/>
      <c r="HNV465" s="18"/>
      <c r="HNW465" s="11"/>
      <c r="HNX465" s="12"/>
      <c r="HNY465" s="9"/>
      <c r="HNZ465" s="29"/>
      <c r="HOA465" s="14"/>
      <c r="HOB465" s="11"/>
      <c r="HOC465" s="18"/>
      <c r="HOD465" s="11"/>
      <c r="HOE465" s="12"/>
      <c r="HOF465" s="9"/>
      <c r="HOG465" s="29"/>
      <c r="HOH465" s="14"/>
      <c r="HOI465" s="11"/>
      <c r="HOJ465" s="18"/>
      <c r="HOK465" s="11"/>
      <c r="HOL465" s="12"/>
      <c r="HOM465" s="9"/>
      <c r="HON465" s="29"/>
      <c r="HOO465" s="14"/>
      <c r="HOP465" s="11"/>
      <c r="HOQ465" s="18"/>
      <c r="HOR465" s="11"/>
      <c r="HOS465" s="12"/>
      <c r="HOT465" s="9"/>
      <c r="HOU465" s="29"/>
      <c r="HOV465" s="14"/>
      <c r="HOW465" s="11"/>
      <c r="HOX465" s="18"/>
      <c r="HOY465" s="11"/>
      <c r="HOZ465" s="12"/>
      <c r="HPA465" s="9"/>
      <c r="HPB465" s="29"/>
      <c r="HPC465" s="14"/>
      <c r="HPD465" s="11"/>
      <c r="HPE465" s="18"/>
      <c r="HPF465" s="11"/>
      <c r="HPG465" s="12"/>
      <c r="HPH465" s="9"/>
      <c r="HPI465" s="29"/>
      <c r="HPJ465" s="14"/>
      <c r="HPK465" s="11"/>
      <c r="HPL465" s="18"/>
      <c r="HPM465" s="11"/>
      <c r="HPN465" s="12"/>
      <c r="HPO465" s="9"/>
      <c r="HPP465" s="29"/>
      <c r="HPQ465" s="14"/>
      <c r="HPR465" s="11"/>
      <c r="HPS465" s="18"/>
      <c r="HPT465" s="11"/>
      <c r="HPU465" s="12"/>
      <c r="HPV465" s="9"/>
      <c r="HPW465" s="29"/>
      <c r="HPX465" s="14"/>
      <c r="HPY465" s="11"/>
      <c r="HPZ465" s="18"/>
      <c r="HQA465" s="11"/>
      <c r="HQB465" s="12"/>
      <c r="HQC465" s="9"/>
      <c r="HQD465" s="29"/>
      <c r="HQE465" s="14"/>
      <c r="HQF465" s="11"/>
      <c r="HQG465" s="18"/>
      <c r="HQH465" s="11"/>
      <c r="HQI465" s="12"/>
      <c r="HQJ465" s="9"/>
      <c r="HQK465" s="29"/>
      <c r="HQL465" s="14"/>
      <c r="HQM465" s="11"/>
      <c r="HQN465" s="18"/>
      <c r="HQO465" s="11"/>
      <c r="HQP465" s="12"/>
      <c r="HQQ465" s="9"/>
      <c r="HQR465" s="29"/>
      <c r="HQS465" s="14"/>
      <c r="HQT465" s="11"/>
      <c r="HQU465" s="18"/>
      <c r="HQV465" s="11"/>
      <c r="HQW465" s="12"/>
      <c r="HQX465" s="9"/>
      <c r="HQY465" s="29"/>
      <c r="HQZ465" s="14"/>
      <c r="HRA465" s="11"/>
      <c r="HRB465" s="18"/>
      <c r="HRC465" s="11"/>
      <c r="HRD465" s="12"/>
      <c r="HRE465" s="9"/>
      <c r="HRF465" s="29"/>
      <c r="HRG465" s="14"/>
      <c r="HRH465" s="11"/>
      <c r="HRI465" s="18"/>
      <c r="HRJ465" s="11"/>
      <c r="HRK465" s="12"/>
      <c r="HRL465" s="9"/>
      <c r="HRM465" s="29"/>
      <c r="HRN465" s="14"/>
      <c r="HRO465" s="11"/>
      <c r="HRP465" s="18"/>
      <c r="HRQ465" s="11"/>
      <c r="HRR465" s="12"/>
      <c r="HRS465" s="9"/>
      <c r="HRT465" s="29"/>
      <c r="HRU465" s="14"/>
      <c r="HRV465" s="11"/>
      <c r="HRW465" s="18"/>
      <c r="HRX465" s="11"/>
      <c r="HRY465" s="12"/>
      <c r="HRZ465" s="9"/>
      <c r="HSA465" s="29"/>
      <c r="HSB465" s="14"/>
      <c r="HSC465" s="11"/>
      <c r="HSD465" s="18"/>
      <c r="HSE465" s="11"/>
      <c r="HSF465" s="12"/>
      <c r="HSG465" s="9"/>
      <c r="HSH465" s="29"/>
      <c r="HSI465" s="14"/>
      <c r="HSJ465" s="11"/>
      <c r="HSK465" s="18"/>
      <c r="HSL465" s="11"/>
      <c r="HSM465" s="12"/>
      <c r="HSN465" s="9"/>
      <c r="HSO465" s="29"/>
      <c r="HSP465" s="14"/>
      <c r="HSQ465" s="11"/>
      <c r="HSR465" s="18"/>
      <c r="HSS465" s="11"/>
      <c r="HST465" s="12"/>
      <c r="HSU465" s="9"/>
      <c r="HSV465" s="29"/>
      <c r="HSW465" s="14"/>
      <c r="HSX465" s="11"/>
      <c r="HSY465" s="18"/>
      <c r="HSZ465" s="11"/>
      <c r="HTA465" s="12"/>
      <c r="HTB465" s="9"/>
      <c r="HTC465" s="29"/>
      <c r="HTD465" s="14"/>
      <c r="HTE465" s="11"/>
      <c r="HTF465" s="18"/>
      <c r="HTG465" s="11"/>
      <c r="HTH465" s="12"/>
      <c r="HTI465" s="9"/>
      <c r="HTJ465" s="29"/>
      <c r="HTK465" s="14"/>
      <c r="HTL465" s="11"/>
      <c r="HTM465" s="18"/>
      <c r="HTN465" s="11"/>
      <c r="HTO465" s="12"/>
      <c r="HTP465" s="9"/>
      <c r="HTQ465" s="29"/>
      <c r="HTR465" s="14"/>
      <c r="HTS465" s="11"/>
      <c r="HTT465" s="18"/>
      <c r="HTU465" s="11"/>
      <c r="HTV465" s="12"/>
      <c r="HTW465" s="9"/>
      <c r="HTX465" s="29"/>
      <c r="HTY465" s="14"/>
      <c r="HTZ465" s="11"/>
      <c r="HUA465" s="18"/>
      <c r="HUB465" s="11"/>
      <c r="HUC465" s="12"/>
      <c r="HUD465" s="9"/>
      <c r="HUE465" s="29"/>
      <c r="HUF465" s="14"/>
      <c r="HUG465" s="11"/>
      <c r="HUH465" s="18"/>
      <c r="HUI465" s="11"/>
      <c r="HUJ465" s="12"/>
      <c r="HUK465" s="9"/>
      <c r="HUL465" s="29"/>
      <c r="HUM465" s="14"/>
      <c r="HUN465" s="11"/>
      <c r="HUO465" s="18"/>
      <c r="HUP465" s="11"/>
      <c r="HUQ465" s="12"/>
      <c r="HUR465" s="9"/>
      <c r="HUS465" s="29"/>
      <c r="HUT465" s="14"/>
      <c r="HUU465" s="11"/>
      <c r="HUV465" s="18"/>
      <c r="HUW465" s="11"/>
      <c r="HUX465" s="12"/>
      <c r="HUY465" s="9"/>
      <c r="HUZ465" s="29"/>
      <c r="HVA465" s="14"/>
      <c r="HVB465" s="11"/>
      <c r="HVC465" s="18"/>
      <c r="HVD465" s="11"/>
      <c r="HVE465" s="12"/>
      <c r="HVF465" s="9"/>
      <c r="HVG465" s="29"/>
      <c r="HVH465" s="14"/>
      <c r="HVI465" s="11"/>
      <c r="HVJ465" s="18"/>
      <c r="HVK465" s="11"/>
      <c r="HVL465" s="12"/>
      <c r="HVM465" s="9"/>
      <c r="HVN465" s="29"/>
      <c r="HVO465" s="14"/>
      <c r="HVP465" s="11"/>
      <c r="HVQ465" s="18"/>
      <c r="HVR465" s="11"/>
      <c r="HVS465" s="12"/>
      <c r="HVT465" s="9"/>
      <c r="HVU465" s="29"/>
      <c r="HVV465" s="14"/>
      <c r="HVW465" s="11"/>
      <c r="HVX465" s="18"/>
      <c r="HVY465" s="11"/>
      <c r="HVZ465" s="12"/>
      <c r="HWA465" s="9"/>
      <c r="HWB465" s="29"/>
      <c r="HWC465" s="14"/>
      <c r="HWD465" s="11"/>
      <c r="HWE465" s="18"/>
      <c r="HWF465" s="11"/>
      <c r="HWG465" s="12"/>
      <c r="HWH465" s="9"/>
      <c r="HWI465" s="29"/>
      <c r="HWJ465" s="14"/>
      <c r="HWK465" s="11"/>
      <c r="HWL465" s="18"/>
      <c r="HWM465" s="11"/>
      <c r="HWN465" s="12"/>
      <c r="HWO465" s="9"/>
      <c r="HWP465" s="29"/>
      <c r="HWQ465" s="14"/>
      <c r="HWR465" s="11"/>
      <c r="HWS465" s="18"/>
      <c r="HWT465" s="11"/>
      <c r="HWU465" s="12"/>
      <c r="HWV465" s="9"/>
      <c r="HWW465" s="29"/>
      <c r="HWX465" s="14"/>
      <c r="HWY465" s="11"/>
      <c r="HWZ465" s="18"/>
      <c r="HXA465" s="11"/>
      <c r="HXB465" s="12"/>
      <c r="HXC465" s="9"/>
      <c r="HXD465" s="29"/>
      <c r="HXE465" s="14"/>
      <c r="HXF465" s="11"/>
      <c r="HXG465" s="18"/>
      <c r="HXH465" s="11"/>
      <c r="HXI465" s="12"/>
      <c r="HXJ465" s="9"/>
      <c r="HXK465" s="29"/>
      <c r="HXL465" s="14"/>
      <c r="HXM465" s="11"/>
      <c r="HXN465" s="18"/>
      <c r="HXO465" s="11"/>
      <c r="HXP465" s="12"/>
      <c r="HXQ465" s="9"/>
      <c r="HXR465" s="29"/>
      <c r="HXS465" s="14"/>
      <c r="HXT465" s="11"/>
      <c r="HXU465" s="18"/>
      <c r="HXV465" s="11"/>
      <c r="HXW465" s="12"/>
      <c r="HXX465" s="9"/>
      <c r="HXY465" s="29"/>
      <c r="HXZ465" s="14"/>
      <c r="HYA465" s="11"/>
      <c r="HYB465" s="18"/>
      <c r="HYC465" s="11"/>
      <c r="HYD465" s="12"/>
      <c r="HYE465" s="9"/>
      <c r="HYF465" s="29"/>
      <c r="HYG465" s="14"/>
      <c r="HYH465" s="11"/>
      <c r="HYI465" s="18"/>
      <c r="HYJ465" s="11"/>
      <c r="HYK465" s="12"/>
      <c r="HYL465" s="9"/>
      <c r="HYM465" s="29"/>
      <c r="HYN465" s="14"/>
      <c r="HYO465" s="11"/>
      <c r="HYP465" s="18"/>
      <c r="HYQ465" s="11"/>
      <c r="HYR465" s="12"/>
      <c r="HYS465" s="9"/>
      <c r="HYT465" s="29"/>
      <c r="HYU465" s="14"/>
      <c r="HYV465" s="11"/>
      <c r="HYW465" s="18"/>
      <c r="HYX465" s="11"/>
      <c r="HYY465" s="12"/>
      <c r="HYZ465" s="9"/>
      <c r="HZA465" s="29"/>
      <c r="HZB465" s="14"/>
      <c r="HZC465" s="11"/>
      <c r="HZD465" s="18"/>
      <c r="HZE465" s="11"/>
      <c r="HZF465" s="12"/>
      <c r="HZG465" s="9"/>
      <c r="HZH465" s="29"/>
      <c r="HZI465" s="14"/>
      <c r="HZJ465" s="11"/>
      <c r="HZK465" s="18"/>
      <c r="HZL465" s="11"/>
      <c r="HZM465" s="12"/>
      <c r="HZN465" s="9"/>
      <c r="HZO465" s="29"/>
      <c r="HZP465" s="14"/>
      <c r="HZQ465" s="11"/>
      <c r="HZR465" s="18"/>
      <c r="HZS465" s="11"/>
      <c r="HZT465" s="12"/>
      <c r="HZU465" s="9"/>
      <c r="HZV465" s="29"/>
      <c r="HZW465" s="14"/>
      <c r="HZX465" s="11"/>
      <c r="HZY465" s="18"/>
      <c r="HZZ465" s="11"/>
      <c r="IAA465" s="12"/>
      <c r="IAB465" s="9"/>
      <c r="IAC465" s="29"/>
      <c r="IAD465" s="14"/>
      <c r="IAE465" s="11"/>
      <c r="IAF465" s="18"/>
      <c r="IAG465" s="11"/>
      <c r="IAH465" s="12"/>
      <c r="IAI465" s="9"/>
      <c r="IAJ465" s="29"/>
      <c r="IAK465" s="14"/>
      <c r="IAL465" s="11"/>
      <c r="IAM465" s="18"/>
      <c r="IAN465" s="11"/>
      <c r="IAO465" s="12"/>
      <c r="IAP465" s="9"/>
      <c r="IAQ465" s="29"/>
      <c r="IAR465" s="14"/>
      <c r="IAS465" s="11"/>
      <c r="IAT465" s="18"/>
      <c r="IAU465" s="11"/>
      <c r="IAV465" s="12"/>
      <c r="IAW465" s="9"/>
      <c r="IAX465" s="29"/>
      <c r="IAY465" s="14"/>
      <c r="IAZ465" s="11"/>
      <c r="IBA465" s="18"/>
      <c r="IBB465" s="11"/>
      <c r="IBC465" s="12"/>
      <c r="IBD465" s="9"/>
      <c r="IBE465" s="29"/>
      <c r="IBF465" s="14"/>
      <c r="IBG465" s="11"/>
      <c r="IBH465" s="18"/>
      <c r="IBI465" s="11"/>
      <c r="IBJ465" s="12"/>
      <c r="IBK465" s="9"/>
      <c r="IBL465" s="29"/>
      <c r="IBM465" s="14"/>
      <c r="IBN465" s="11"/>
      <c r="IBO465" s="18"/>
      <c r="IBP465" s="11"/>
      <c r="IBQ465" s="12"/>
      <c r="IBR465" s="9"/>
      <c r="IBS465" s="29"/>
      <c r="IBT465" s="14"/>
      <c r="IBU465" s="11"/>
      <c r="IBV465" s="18"/>
      <c r="IBW465" s="11"/>
      <c r="IBX465" s="12"/>
      <c r="IBY465" s="9"/>
      <c r="IBZ465" s="29"/>
      <c r="ICA465" s="14"/>
      <c r="ICB465" s="11"/>
      <c r="ICC465" s="18"/>
      <c r="ICD465" s="11"/>
      <c r="ICE465" s="12"/>
      <c r="ICF465" s="9"/>
      <c r="ICG465" s="29"/>
      <c r="ICH465" s="14"/>
      <c r="ICI465" s="11"/>
      <c r="ICJ465" s="18"/>
      <c r="ICK465" s="11"/>
      <c r="ICL465" s="12"/>
      <c r="ICM465" s="9"/>
      <c r="ICN465" s="29"/>
      <c r="ICO465" s="14"/>
      <c r="ICP465" s="11"/>
      <c r="ICQ465" s="18"/>
      <c r="ICR465" s="11"/>
      <c r="ICS465" s="12"/>
      <c r="ICT465" s="9"/>
      <c r="ICU465" s="29"/>
      <c r="ICV465" s="14"/>
      <c r="ICW465" s="11"/>
      <c r="ICX465" s="18"/>
      <c r="ICY465" s="11"/>
      <c r="ICZ465" s="12"/>
      <c r="IDA465" s="9"/>
      <c r="IDB465" s="29"/>
      <c r="IDC465" s="14"/>
      <c r="IDD465" s="11"/>
      <c r="IDE465" s="18"/>
      <c r="IDF465" s="11"/>
      <c r="IDG465" s="12"/>
      <c r="IDH465" s="9"/>
      <c r="IDI465" s="29"/>
      <c r="IDJ465" s="14"/>
      <c r="IDK465" s="11"/>
      <c r="IDL465" s="18"/>
      <c r="IDM465" s="11"/>
      <c r="IDN465" s="12"/>
      <c r="IDO465" s="9"/>
      <c r="IDP465" s="29"/>
      <c r="IDQ465" s="14"/>
      <c r="IDR465" s="11"/>
      <c r="IDS465" s="18"/>
      <c r="IDT465" s="11"/>
      <c r="IDU465" s="12"/>
      <c r="IDV465" s="9"/>
      <c r="IDW465" s="29"/>
      <c r="IDX465" s="14"/>
      <c r="IDY465" s="11"/>
      <c r="IDZ465" s="18"/>
      <c r="IEA465" s="11"/>
      <c r="IEB465" s="12"/>
      <c r="IEC465" s="9"/>
      <c r="IED465" s="29"/>
      <c r="IEE465" s="14"/>
      <c r="IEF465" s="11"/>
      <c r="IEG465" s="18"/>
      <c r="IEH465" s="11"/>
      <c r="IEI465" s="12"/>
      <c r="IEJ465" s="9"/>
      <c r="IEK465" s="29"/>
      <c r="IEL465" s="14"/>
      <c r="IEM465" s="11"/>
      <c r="IEN465" s="18"/>
      <c r="IEO465" s="11"/>
      <c r="IEP465" s="12"/>
      <c r="IEQ465" s="9"/>
      <c r="IER465" s="29"/>
      <c r="IES465" s="14"/>
      <c r="IET465" s="11"/>
      <c r="IEU465" s="18"/>
      <c r="IEV465" s="11"/>
      <c r="IEW465" s="12"/>
      <c r="IEX465" s="9"/>
      <c r="IEY465" s="29"/>
      <c r="IEZ465" s="14"/>
      <c r="IFA465" s="11"/>
      <c r="IFB465" s="18"/>
      <c r="IFC465" s="11"/>
      <c r="IFD465" s="12"/>
      <c r="IFE465" s="9"/>
      <c r="IFF465" s="29"/>
      <c r="IFG465" s="14"/>
      <c r="IFH465" s="11"/>
      <c r="IFI465" s="18"/>
      <c r="IFJ465" s="11"/>
      <c r="IFK465" s="12"/>
      <c r="IFL465" s="9"/>
      <c r="IFM465" s="29"/>
      <c r="IFN465" s="14"/>
      <c r="IFO465" s="11"/>
      <c r="IFP465" s="18"/>
      <c r="IFQ465" s="11"/>
      <c r="IFR465" s="12"/>
      <c r="IFS465" s="9"/>
      <c r="IFT465" s="29"/>
      <c r="IFU465" s="14"/>
      <c r="IFV465" s="11"/>
      <c r="IFW465" s="18"/>
      <c r="IFX465" s="11"/>
      <c r="IFY465" s="12"/>
      <c r="IFZ465" s="9"/>
      <c r="IGA465" s="29"/>
      <c r="IGB465" s="14"/>
      <c r="IGC465" s="11"/>
      <c r="IGD465" s="18"/>
      <c r="IGE465" s="11"/>
      <c r="IGF465" s="12"/>
      <c r="IGG465" s="9"/>
      <c r="IGH465" s="29"/>
      <c r="IGI465" s="14"/>
      <c r="IGJ465" s="11"/>
      <c r="IGK465" s="18"/>
      <c r="IGL465" s="11"/>
      <c r="IGM465" s="12"/>
      <c r="IGN465" s="9"/>
      <c r="IGO465" s="29"/>
      <c r="IGP465" s="14"/>
      <c r="IGQ465" s="11"/>
      <c r="IGR465" s="18"/>
      <c r="IGS465" s="11"/>
      <c r="IGT465" s="12"/>
      <c r="IGU465" s="9"/>
      <c r="IGV465" s="29"/>
      <c r="IGW465" s="14"/>
      <c r="IGX465" s="11"/>
      <c r="IGY465" s="18"/>
      <c r="IGZ465" s="11"/>
      <c r="IHA465" s="12"/>
      <c r="IHB465" s="9"/>
      <c r="IHC465" s="29"/>
      <c r="IHD465" s="14"/>
      <c r="IHE465" s="11"/>
      <c r="IHF465" s="18"/>
      <c r="IHG465" s="11"/>
      <c r="IHH465" s="12"/>
      <c r="IHI465" s="9"/>
      <c r="IHJ465" s="29"/>
      <c r="IHK465" s="14"/>
      <c r="IHL465" s="11"/>
      <c r="IHM465" s="18"/>
      <c r="IHN465" s="11"/>
      <c r="IHO465" s="12"/>
      <c r="IHP465" s="9"/>
      <c r="IHQ465" s="29"/>
      <c r="IHR465" s="14"/>
      <c r="IHS465" s="11"/>
      <c r="IHT465" s="18"/>
      <c r="IHU465" s="11"/>
      <c r="IHV465" s="12"/>
      <c r="IHW465" s="9"/>
      <c r="IHX465" s="29"/>
      <c r="IHY465" s="14"/>
      <c r="IHZ465" s="11"/>
      <c r="IIA465" s="18"/>
      <c r="IIB465" s="11"/>
      <c r="IIC465" s="12"/>
      <c r="IID465" s="9"/>
      <c r="IIE465" s="29"/>
      <c r="IIF465" s="14"/>
      <c r="IIG465" s="11"/>
      <c r="IIH465" s="18"/>
      <c r="III465" s="11"/>
      <c r="IIJ465" s="12"/>
      <c r="IIK465" s="9"/>
      <c r="IIL465" s="29"/>
      <c r="IIM465" s="14"/>
      <c r="IIN465" s="11"/>
      <c r="IIO465" s="18"/>
      <c r="IIP465" s="11"/>
      <c r="IIQ465" s="12"/>
      <c r="IIR465" s="9"/>
      <c r="IIS465" s="29"/>
      <c r="IIT465" s="14"/>
      <c r="IIU465" s="11"/>
      <c r="IIV465" s="18"/>
      <c r="IIW465" s="11"/>
      <c r="IIX465" s="12"/>
      <c r="IIY465" s="9"/>
      <c r="IIZ465" s="29"/>
      <c r="IJA465" s="14"/>
      <c r="IJB465" s="11"/>
      <c r="IJC465" s="18"/>
      <c r="IJD465" s="11"/>
      <c r="IJE465" s="12"/>
      <c r="IJF465" s="9"/>
      <c r="IJG465" s="29"/>
      <c r="IJH465" s="14"/>
      <c r="IJI465" s="11"/>
      <c r="IJJ465" s="18"/>
      <c r="IJK465" s="11"/>
      <c r="IJL465" s="12"/>
      <c r="IJM465" s="9"/>
      <c r="IJN465" s="29"/>
      <c r="IJO465" s="14"/>
      <c r="IJP465" s="11"/>
      <c r="IJQ465" s="18"/>
      <c r="IJR465" s="11"/>
      <c r="IJS465" s="12"/>
      <c r="IJT465" s="9"/>
      <c r="IJU465" s="29"/>
      <c r="IJV465" s="14"/>
      <c r="IJW465" s="11"/>
      <c r="IJX465" s="18"/>
      <c r="IJY465" s="11"/>
      <c r="IJZ465" s="12"/>
      <c r="IKA465" s="9"/>
      <c r="IKB465" s="29"/>
      <c r="IKC465" s="14"/>
      <c r="IKD465" s="11"/>
      <c r="IKE465" s="18"/>
      <c r="IKF465" s="11"/>
      <c r="IKG465" s="12"/>
      <c r="IKH465" s="9"/>
      <c r="IKI465" s="29"/>
      <c r="IKJ465" s="14"/>
      <c r="IKK465" s="11"/>
      <c r="IKL465" s="18"/>
      <c r="IKM465" s="11"/>
      <c r="IKN465" s="12"/>
      <c r="IKO465" s="9"/>
      <c r="IKP465" s="29"/>
      <c r="IKQ465" s="14"/>
      <c r="IKR465" s="11"/>
      <c r="IKS465" s="18"/>
      <c r="IKT465" s="11"/>
      <c r="IKU465" s="12"/>
      <c r="IKV465" s="9"/>
      <c r="IKW465" s="29"/>
      <c r="IKX465" s="14"/>
      <c r="IKY465" s="11"/>
      <c r="IKZ465" s="18"/>
      <c r="ILA465" s="11"/>
      <c r="ILB465" s="12"/>
      <c r="ILC465" s="9"/>
      <c r="ILD465" s="29"/>
      <c r="ILE465" s="14"/>
      <c r="ILF465" s="11"/>
      <c r="ILG465" s="18"/>
      <c r="ILH465" s="11"/>
      <c r="ILI465" s="12"/>
      <c r="ILJ465" s="9"/>
      <c r="ILK465" s="29"/>
      <c r="ILL465" s="14"/>
      <c r="ILM465" s="11"/>
      <c r="ILN465" s="18"/>
      <c r="ILO465" s="11"/>
      <c r="ILP465" s="12"/>
      <c r="ILQ465" s="9"/>
      <c r="ILR465" s="29"/>
      <c r="ILS465" s="14"/>
      <c r="ILT465" s="11"/>
      <c r="ILU465" s="18"/>
      <c r="ILV465" s="11"/>
      <c r="ILW465" s="12"/>
      <c r="ILX465" s="9"/>
      <c r="ILY465" s="29"/>
      <c r="ILZ465" s="14"/>
      <c r="IMA465" s="11"/>
      <c r="IMB465" s="18"/>
      <c r="IMC465" s="11"/>
      <c r="IMD465" s="12"/>
      <c r="IME465" s="9"/>
      <c r="IMF465" s="29"/>
      <c r="IMG465" s="14"/>
      <c r="IMH465" s="11"/>
      <c r="IMI465" s="18"/>
      <c r="IMJ465" s="11"/>
      <c r="IMK465" s="12"/>
      <c r="IML465" s="9"/>
      <c r="IMM465" s="29"/>
      <c r="IMN465" s="14"/>
      <c r="IMO465" s="11"/>
      <c r="IMP465" s="18"/>
      <c r="IMQ465" s="11"/>
      <c r="IMR465" s="12"/>
      <c r="IMS465" s="9"/>
      <c r="IMT465" s="29"/>
      <c r="IMU465" s="14"/>
      <c r="IMV465" s="11"/>
      <c r="IMW465" s="18"/>
      <c r="IMX465" s="11"/>
      <c r="IMY465" s="12"/>
      <c r="IMZ465" s="9"/>
      <c r="INA465" s="29"/>
      <c r="INB465" s="14"/>
      <c r="INC465" s="11"/>
      <c r="IND465" s="18"/>
      <c r="INE465" s="11"/>
      <c r="INF465" s="12"/>
      <c r="ING465" s="9"/>
      <c r="INH465" s="29"/>
      <c r="INI465" s="14"/>
      <c r="INJ465" s="11"/>
      <c r="INK465" s="18"/>
      <c r="INL465" s="11"/>
      <c r="INM465" s="12"/>
      <c r="INN465" s="9"/>
      <c r="INO465" s="29"/>
      <c r="INP465" s="14"/>
      <c r="INQ465" s="11"/>
      <c r="INR465" s="18"/>
      <c r="INS465" s="11"/>
      <c r="INT465" s="12"/>
      <c r="INU465" s="9"/>
      <c r="INV465" s="29"/>
      <c r="INW465" s="14"/>
      <c r="INX465" s="11"/>
      <c r="INY465" s="18"/>
      <c r="INZ465" s="11"/>
      <c r="IOA465" s="12"/>
      <c r="IOB465" s="9"/>
      <c r="IOC465" s="29"/>
      <c r="IOD465" s="14"/>
      <c r="IOE465" s="11"/>
      <c r="IOF465" s="18"/>
      <c r="IOG465" s="11"/>
      <c r="IOH465" s="12"/>
      <c r="IOI465" s="9"/>
      <c r="IOJ465" s="29"/>
      <c r="IOK465" s="14"/>
      <c r="IOL465" s="11"/>
      <c r="IOM465" s="18"/>
      <c r="ION465" s="11"/>
      <c r="IOO465" s="12"/>
      <c r="IOP465" s="9"/>
      <c r="IOQ465" s="29"/>
      <c r="IOR465" s="14"/>
      <c r="IOS465" s="11"/>
      <c r="IOT465" s="18"/>
      <c r="IOU465" s="11"/>
      <c r="IOV465" s="12"/>
      <c r="IOW465" s="9"/>
      <c r="IOX465" s="29"/>
      <c r="IOY465" s="14"/>
      <c r="IOZ465" s="11"/>
      <c r="IPA465" s="18"/>
      <c r="IPB465" s="11"/>
      <c r="IPC465" s="12"/>
      <c r="IPD465" s="9"/>
      <c r="IPE465" s="29"/>
      <c r="IPF465" s="14"/>
      <c r="IPG465" s="11"/>
      <c r="IPH465" s="18"/>
      <c r="IPI465" s="11"/>
      <c r="IPJ465" s="12"/>
      <c r="IPK465" s="9"/>
      <c r="IPL465" s="29"/>
      <c r="IPM465" s="14"/>
      <c r="IPN465" s="11"/>
      <c r="IPO465" s="18"/>
      <c r="IPP465" s="11"/>
      <c r="IPQ465" s="12"/>
      <c r="IPR465" s="9"/>
      <c r="IPS465" s="29"/>
      <c r="IPT465" s="14"/>
      <c r="IPU465" s="11"/>
      <c r="IPV465" s="18"/>
      <c r="IPW465" s="11"/>
      <c r="IPX465" s="12"/>
      <c r="IPY465" s="9"/>
      <c r="IPZ465" s="29"/>
      <c r="IQA465" s="14"/>
      <c r="IQB465" s="11"/>
      <c r="IQC465" s="18"/>
      <c r="IQD465" s="11"/>
      <c r="IQE465" s="12"/>
      <c r="IQF465" s="9"/>
      <c r="IQG465" s="29"/>
      <c r="IQH465" s="14"/>
      <c r="IQI465" s="11"/>
      <c r="IQJ465" s="18"/>
      <c r="IQK465" s="11"/>
      <c r="IQL465" s="12"/>
      <c r="IQM465" s="9"/>
      <c r="IQN465" s="29"/>
      <c r="IQO465" s="14"/>
      <c r="IQP465" s="11"/>
      <c r="IQQ465" s="18"/>
      <c r="IQR465" s="11"/>
      <c r="IQS465" s="12"/>
      <c r="IQT465" s="9"/>
      <c r="IQU465" s="29"/>
      <c r="IQV465" s="14"/>
      <c r="IQW465" s="11"/>
      <c r="IQX465" s="18"/>
      <c r="IQY465" s="11"/>
      <c r="IQZ465" s="12"/>
      <c r="IRA465" s="9"/>
      <c r="IRB465" s="29"/>
      <c r="IRC465" s="14"/>
      <c r="IRD465" s="11"/>
      <c r="IRE465" s="18"/>
      <c r="IRF465" s="11"/>
      <c r="IRG465" s="12"/>
      <c r="IRH465" s="9"/>
      <c r="IRI465" s="29"/>
      <c r="IRJ465" s="14"/>
      <c r="IRK465" s="11"/>
      <c r="IRL465" s="18"/>
      <c r="IRM465" s="11"/>
      <c r="IRN465" s="12"/>
      <c r="IRO465" s="9"/>
      <c r="IRP465" s="29"/>
      <c r="IRQ465" s="14"/>
      <c r="IRR465" s="11"/>
      <c r="IRS465" s="18"/>
      <c r="IRT465" s="11"/>
      <c r="IRU465" s="12"/>
      <c r="IRV465" s="9"/>
      <c r="IRW465" s="29"/>
      <c r="IRX465" s="14"/>
      <c r="IRY465" s="11"/>
      <c r="IRZ465" s="18"/>
      <c r="ISA465" s="11"/>
      <c r="ISB465" s="12"/>
      <c r="ISC465" s="9"/>
      <c r="ISD465" s="29"/>
      <c r="ISE465" s="14"/>
      <c r="ISF465" s="11"/>
      <c r="ISG465" s="18"/>
      <c r="ISH465" s="11"/>
      <c r="ISI465" s="12"/>
      <c r="ISJ465" s="9"/>
      <c r="ISK465" s="29"/>
      <c r="ISL465" s="14"/>
      <c r="ISM465" s="11"/>
      <c r="ISN465" s="18"/>
      <c r="ISO465" s="11"/>
      <c r="ISP465" s="12"/>
      <c r="ISQ465" s="9"/>
      <c r="ISR465" s="29"/>
      <c r="ISS465" s="14"/>
      <c r="IST465" s="11"/>
      <c r="ISU465" s="18"/>
      <c r="ISV465" s="11"/>
      <c r="ISW465" s="12"/>
      <c r="ISX465" s="9"/>
      <c r="ISY465" s="29"/>
      <c r="ISZ465" s="14"/>
      <c r="ITA465" s="11"/>
      <c r="ITB465" s="18"/>
      <c r="ITC465" s="11"/>
      <c r="ITD465" s="12"/>
      <c r="ITE465" s="9"/>
      <c r="ITF465" s="29"/>
      <c r="ITG465" s="14"/>
      <c r="ITH465" s="11"/>
      <c r="ITI465" s="18"/>
      <c r="ITJ465" s="11"/>
      <c r="ITK465" s="12"/>
      <c r="ITL465" s="9"/>
      <c r="ITM465" s="29"/>
      <c r="ITN465" s="14"/>
      <c r="ITO465" s="11"/>
      <c r="ITP465" s="18"/>
      <c r="ITQ465" s="11"/>
      <c r="ITR465" s="12"/>
      <c r="ITS465" s="9"/>
      <c r="ITT465" s="29"/>
      <c r="ITU465" s="14"/>
      <c r="ITV465" s="11"/>
      <c r="ITW465" s="18"/>
      <c r="ITX465" s="11"/>
      <c r="ITY465" s="12"/>
      <c r="ITZ465" s="9"/>
      <c r="IUA465" s="29"/>
      <c r="IUB465" s="14"/>
      <c r="IUC465" s="11"/>
      <c r="IUD465" s="18"/>
      <c r="IUE465" s="11"/>
      <c r="IUF465" s="12"/>
      <c r="IUG465" s="9"/>
      <c r="IUH465" s="29"/>
      <c r="IUI465" s="14"/>
      <c r="IUJ465" s="11"/>
      <c r="IUK465" s="18"/>
      <c r="IUL465" s="11"/>
      <c r="IUM465" s="12"/>
      <c r="IUN465" s="9"/>
      <c r="IUO465" s="29"/>
      <c r="IUP465" s="14"/>
      <c r="IUQ465" s="11"/>
      <c r="IUR465" s="18"/>
      <c r="IUS465" s="11"/>
      <c r="IUT465" s="12"/>
      <c r="IUU465" s="9"/>
      <c r="IUV465" s="29"/>
      <c r="IUW465" s="14"/>
      <c r="IUX465" s="11"/>
      <c r="IUY465" s="18"/>
      <c r="IUZ465" s="11"/>
      <c r="IVA465" s="12"/>
      <c r="IVB465" s="9"/>
      <c r="IVC465" s="29"/>
      <c r="IVD465" s="14"/>
      <c r="IVE465" s="11"/>
      <c r="IVF465" s="18"/>
      <c r="IVG465" s="11"/>
      <c r="IVH465" s="12"/>
      <c r="IVI465" s="9"/>
      <c r="IVJ465" s="29"/>
      <c r="IVK465" s="14"/>
      <c r="IVL465" s="11"/>
      <c r="IVM465" s="18"/>
      <c r="IVN465" s="11"/>
      <c r="IVO465" s="12"/>
      <c r="IVP465" s="9"/>
      <c r="IVQ465" s="29"/>
      <c r="IVR465" s="14"/>
      <c r="IVS465" s="11"/>
      <c r="IVT465" s="18"/>
      <c r="IVU465" s="11"/>
      <c r="IVV465" s="12"/>
      <c r="IVW465" s="9"/>
      <c r="IVX465" s="29"/>
      <c r="IVY465" s="14"/>
      <c r="IVZ465" s="11"/>
      <c r="IWA465" s="18"/>
      <c r="IWB465" s="11"/>
      <c r="IWC465" s="12"/>
      <c r="IWD465" s="9"/>
      <c r="IWE465" s="29"/>
      <c r="IWF465" s="14"/>
      <c r="IWG465" s="11"/>
      <c r="IWH465" s="18"/>
      <c r="IWI465" s="11"/>
      <c r="IWJ465" s="12"/>
      <c r="IWK465" s="9"/>
      <c r="IWL465" s="29"/>
      <c r="IWM465" s="14"/>
      <c r="IWN465" s="11"/>
      <c r="IWO465" s="18"/>
      <c r="IWP465" s="11"/>
      <c r="IWQ465" s="12"/>
      <c r="IWR465" s="9"/>
      <c r="IWS465" s="29"/>
      <c r="IWT465" s="14"/>
      <c r="IWU465" s="11"/>
      <c r="IWV465" s="18"/>
      <c r="IWW465" s="11"/>
      <c r="IWX465" s="12"/>
      <c r="IWY465" s="9"/>
      <c r="IWZ465" s="29"/>
      <c r="IXA465" s="14"/>
      <c r="IXB465" s="11"/>
      <c r="IXC465" s="18"/>
      <c r="IXD465" s="11"/>
      <c r="IXE465" s="12"/>
      <c r="IXF465" s="9"/>
      <c r="IXG465" s="29"/>
      <c r="IXH465" s="14"/>
      <c r="IXI465" s="11"/>
      <c r="IXJ465" s="18"/>
      <c r="IXK465" s="11"/>
      <c r="IXL465" s="12"/>
      <c r="IXM465" s="9"/>
      <c r="IXN465" s="29"/>
      <c r="IXO465" s="14"/>
      <c r="IXP465" s="11"/>
      <c r="IXQ465" s="18"/>
      <c r="IXR465" s="11"/>
      <c r="IXS465" s="12"/>
      <c r="IXT465" s="9"/>
      <c r="IXU465" s="29"/>
      <c r="IXV465" s="14"/>
      <c r="IXW465" s="11"/>
      <c r="IXX465" s="18"/>
      <c r="IXY465" s="11"/>
      <c r="IXZ465" s="12"/>
      <c r="IYA465" s="9"/>
      <c r="IYB465" s="29"/>
      <c r="IYC465" s="14"/>
      <c r="IYD465" s="11"/>
      <c r="IYE465" s="18"/>
      <c r="IYF465" s="11"/>
      <c r="IYG465" s="12"/>
      <c r="IYH465" s="9"/>
      <c r="IYI465" s="29"/>
      <c r="IYJ465" s="14"/>
      <c r="IYK465" s="11"/>
      <c r="IYL465" s="18"/>
      <c r="IYM465" s="11"/>
      <c r="IYN465" s="12"/>
      <c r="IYO465" s="9"/>
      <c r="IYP465" s="29"/>
      <c r="IYQ465" s="14"/>
      <c r="IYR465" s="11"/>
      <c r="IYS465" s="18"/>
      <c r="IYT465" s="11"/>
      <c r="IYU465" s="12"/>
      <c r="IYV465" s="9"/>
      <c r="IYW465" s="29"/>
      <c r="IYX465" s="14"/>
      <c r="IYY465" s="11"/>
      <c r="IYZ465" s="18"/>
      <c r="IZA465" s="11"/>
      <c r="IZB465" s="12"/>
      <c r="IZC465" s="9"/>
      <c r="IZD465" s="29"/>
      <c r="IZE465" s="14"/>
      <c r="IZF465" s="11"/>
      <c r="IZG465" s="18"/>
      <c r="IZH465" s="11"/>
      <c r="IZI465" s="12"/>
      <c r="IZJ465" s="9"/>
      <c r="IZK465" s="29"/>
      <c r="IZL465" s="14"/>
      <c r="IZM465" s="11"/>
      <c r="IZN465" s="18"/>
      <c r="IZO465" s="11"/>
      <c r="IZP465" s="12"/>
      <c r="IZQ465" s="9"/>
      <c r="IZR465" s="29"/>
      <c r="IZS465" s="14"/>
      <c r="IZT465" s="11"/>
      <c r="IZU465" s="18"/>
      <c r="IZV465" s="11"/>
      <c r="IZW465" s="12"/>
      <c r="IZX465" s="9"/>
      <c r="IZY465" s="29"/>
      <c r="IZZ465" s="14"/>
      <c r="JAA465" s="11"/>
      <c r="JAB465" s="18"/>
      <c r="JAC465" s="11"/>
      <c r="JAD465" s="12"/>
      <c r="JAE465" s="9"/>
      <c r="JAF465" s="29"/>
      <c r="JAG465" s="14"/>
      <c r="JAH465" s="11"/>
      <c r="JAI465" s="18"/>
      <c r="JAJ465" s="11"/>
      <c r="JAK465" s="12"/>
      <c r="JAL465" s="9"/>
      <c r="JAM465" s="29"/>
      <c r="JAN465" s="14"/>
      <c r="JAO465" s="11"/>
      <c r="JAP465" s="18"/>
      <c r="JAQ465" s="11"/>
      <c r="JAR465" s="12"/>
      <c r="JAS465" s="9"/>
      <c r="JAT465" s="29"/>
      <c r="JAU465" s="14"/>
      <c r="JAV465" s="11"/>
      <c r="JAW465" s="18"/>
      <c r="JAX465" s="11"/>
      <c r="JAY465" s="12"/>
      <c r="JAZ465" s="9"/>
      <c r="JBA465" s="29"/>
      <c r="JBB465" s="14"/>
      <c r="JBC465" s="11"/>
      <c r="JBD465" s="18"/>
      <c r="JBE465" s="11"/>
      <c r="JBF465" s="12"/>
      <c r="JBG465" s="9"/>
      <c r="JBH465" s="29"/>
      <c r="JBI465" s="14"/>
      <c r="JBJ465" s="11"/>
      <c r="JBK465" s="18"/>
      <c r="JBL465" s="11"/>
      <c r="JBM465" s="12"/>
      <c r="JBN465" s="9"/>
      <c r="JBO465" s="29"/>
      <c r="JBP465" s="14"/>
      <c r="JBQ465" s="11"/>
      <c r="JBR465" s="18"/>
      <c r="JBS465" s="11"/>
      <c r="JBT465" s="12"/>
      <c r="JBU465" s="9"/>
      <c r="JBV465" s="29"/>
      <c r="JBW465" s="14"/>
      <c r="JBX465" s="11"/>
      <c r="JBY465" s="18"/>
      <c r="JBZ465" s="11"/>
      <c r="JCA465" s="12"/>
      <c r="JCB465" s="9"/>
      <c r="JCC465" s="29"/>
      <c r="JCD465" s="14"/>
      <c r="JCE465" s="11"/>
      <c r="JCF465" s="18"/>
      <c r="JCG465" s="11"/>
      <c r="JCH465" s="12"/>
      <c r="JCI465" s="9"/>
      <c r="JCJ465" s="29"/>
      <c r="JCK465" s="14"/>
      <c r="JCL465" s="11"/>
      <c r="JCM465" s="18"/>
      <c r="JCN465" s="11"/>
      <c r="JCO465" s="12"/>
      <c r="JCP465" s="9"/>
      <c r="JCQ465" s="29"/>
      <c r="JCR465" s="14"/>
      <c r="JCS465" s="11"/>
      <c r="JCT465" s="18"/>
      <c r="JCU465" s="11"/>
      <c r="JCV465" s="12"/>
      <c r="JCW465" s="9"/>
      <c r="JCX465" s="29"/>
      <c r="JCY465" s="14"/>
      <c r="JCZ465" s="11"/>
      <c r="JDA465" s="18"/>
      <c r="JDB465" s="11"/>
      <c r="JDC465" s="12"/>
      <c r="JDD465" s="9"/>
      <c r="JDE465" s="29"/>
      <c r="JDF465" s="14"/>
      <c r="JDG465" s="11"/>
      <c r="JDH465" s="18"/>
      <c r="JDI465" s="11"/>
      <c r="JDJ465" s="12"/>
      <c r="JDK465" s="9"/>
      <c r="JDL465" s="29"/>
      <c r="JDM465" s="14"/>
      <c r="JDN465" s="11"/>
      <c r="JDO465" s="18"/>
      <c r="JDP465" s="11"/>
      <c r="JDQ465" s="12"/>
      <c r="JDR465" s="9"/>
      <c r="JDS465" s="29"/>
      <c r="JDT465" s="14"/>
      <c r="JDU465" s="11"/>
      <c r="JDV465" s="18"/>
      <c r="JDW465" s="11"/>
      <c r="JDX465" s="12"/>
      <c r="JDY465" s="9"/>
      <c r="JDZ465" s="29"/>
      <c r="JEA465" s="14"/>
      <c r="JEB465" s="11"/>
      <c r="JEC465" s="18"/>
      <c r="JED465" s="11"/>
      <c r="JEE465" s="12"/>
      <c r="JEF465" s="9"/>
      <c r="JEG465" s="29"/>
      <c r="JEH465" s="14"/>
      <c r="JEI465" s="11"/>
      <c r="JEJ465" s="18"/>
      <c r="JEK465" s="11"/>
      <c r="JEL465" s="12"/>
      <c r="JEM465" s="9"/>
      <c r="JEN465" s="29"/>
      <c r="JEO465" s="14"/>
      <c r="JEP465" s="11"/>
      <c r="JEQ465" s="18"/>
      <c r="JER465" s="11"/>
      <c r="JES465" s="12"/>
      <c r="JET465" s="9"/>
      <c r="JEU465" s="29"/>
      <c r="JEV465" s="14"/>
      <c r="JEW465" s="11"/>
      <c r="JEX465" s="18"/>
      <c r="JEY465" s="11"/>
      <c r="JEZ465" s="12"/>
      <c r="JFA465" s="9"/>
      <c r="JFB465" s="29"/>
      <c r="JFC465" s="14"/>
      <c r="JFD465" s="11"/>
      <c r="JFE465" s="18"/>
      <c r="JFF465" s="11"/>
      <c r="JFG465" s="12"/>
      <c r="JFH465" s="9"/>
      <c r="JFI465" s="29"/>
      <c r="JFJ465" s="14"/>
      <c r="JFK465" s="11"/>
      <c r="JFL465" s="18"/>
      <c r="JFM465" s="11"/>
      <c r="JFN465" s="12"/>
      <c r="JFO465" s="9"/>
      <c r="JFP465" s="29"/>
      <c r="JFQ465" s="14"/>
      <c r="JFR465" s="11"/>
      <c r="JFS465" s="18"/>
      <c r="JFT465" s="11"/>
      <c r="JFU465" s="12"/>
      <c r="JFV465" s="9"/>
      <c r="JFW465" s="29"/>
      <c r="JFX465" s="14"/>
      <c r="JFY465" s="11"/>
      <c r="JFZ465" s="18"/>
      <c r="JGA465" s="11"/>
      <c r="JGB465" s="12"/>
      <c r="JGC465" s="9"/>
      <c r="JGD465" s="29"/>
      <c r="JGE465" s="14"/>
      <c r="JGF465" s="11"/>
      <c r="JGG465" s="18"/>
      <c r="JGH465" s="11"/>
      <c r="JGI465" s="12"/>
      <c r="JGJ465" s="9"/>
      <c r="JGK465" s="29"/>
      <c r="JGL465" s="14"/>
      <c r="JGM465" s="11"/>
      <c r="JGN465" s="18"/>
      <c r="JGO465" s="11"/>
      <c r="JGP465" s="12"/>
      <c r="JGQ465" s="9"/>
      <c r="JGR465" s="29"/>
      <c r="JGS465" s="14"/>
      <c r="JGT465" s="11"/>
      <c r="JGU465" s="18"/>
      <c r="JGV465" s="11"/>
      <c r="JGW465" s="12"/>
      <c r="JGX465" s="9"/>
      <c r="JGY465" s="29"/>
      <c r="JGZ465" s="14"/>
      <c r="JHA465" s="11"/>
      <c r="JHB465" s="18"/>
      <c r="JHC465" s="11"/>
      <c r="JHD465" s="12"/>
      <c r="JHE465" s="9"/>
      <c r="JHF465" s="29"/>
      <c r="JHG465" s="14"/>
      <c r="JHH465" s="11"/>
      <c r="JHI465" s="18"/>
      <c r="JHJ465" s="11"/>
      <c r="JHK465" s="12"/>
      <c r="JHL465" s="9"/>
      <c r="JHM465" s="29"/>
      <c r="JHN465" s="14"/>
      <c r="JHO465" s="11"/>
      <c r="JHP465" s="18"/>
      <c r="JHQ465" s="11"/>
      <c r="JHR465" s="12"/>
      <c r="JHS465" s="9"/>
      <c r="JHT465" s="29"/>
      <c r="JHU465" s="14"/>
      <c r="JHV465" s="11"/>
      <c r="JHW465" s="18"/>
      <c r="JHX465" s="11"/>
      <c r="JHY465" s="12"/>
      <c r="JHZ465" s="9"/>
      <c r="JIA465" s="29"/>
      <c r="JIB465" s="14"/>
      <c r="JIC465" s="11"/>
      <c r="JID465" s="18"/>
      <c r="JIE465" s="11"/>
      <c r="JIF465" s="12"/>
      <c r="JIG465" s="9"/>
      <c r="JIH465" s="29"/>
      <c r="JII465" s="14"/>
      <c r="JIJ465" s="11"/>
      <c r="JIK465" s="18"/>
      <c r="JIL465" s="11"/>
      <c r="JIM465" s="12"/>
      <c r="JIN465" s="9"/>
      <c r="JIO465" s="29"/>
      <c r="JIP465" s="14"/>
      <c r="JIQ465" s="11"/>
      <c r="JIR465" s="18"/>
      <c r="JIS465" s="11"/>
      <c r="JIT465" s="12"/>
      <c r="JIU465" s="9"/>
      <c r="JIV465" s="29"/>
      <c r="JIW465" s="14"/>
      <c r="JIX465" s="11"/>
      <c r="JIY465" s="18"/>
      <c r="JIZ465" s="11"/>
      <c r="JJA465" s="12"/>
      <c r="JJB465" s="9"/>
      <c r="JJC465" s="29"/>
      <c r="JJD465" s="14"/>
      <c r="JJE465" s="11"/>
      <c r="JJF465" s="18"/>
      <c r="JJG465" s="11"/>
      <c r="JJH465" s="12"/>
      <c r="JJI465" s="9"/>
      <c r="JJJ465" s="29"/>
      <c r="JJK465" s="14"/>
      <c r="JJL465" s="11"/>
      <c r="JJM465" s="18"/>
      <c r="JJN465" s="11"/>
      <c r="JJO465" s="12"/>
      <c r="JJP465" s="9"/>
      <c r="JJQ465" s="29"/>
      <c r="JJR465" s="14"/>
      <c r="JJS465" s="11"/>
      <c r="JJT465" s="18"/>
      <c r="JJU465" s="11"/>
      <c r="JJV465" s="12"/>
      <c r="JJW465" s="9"/>
      <c r="JJX465" s="29"/>
      <c r="JJY465" s="14"/>
      <c r="JJZ465" s="11"/>
      <c r="JKA465" s="18"/>
      <c r="JKB465" s="11"/>
      <c r="JKC465" s="12"/>
      <c r="JKD465" s="9"/>
      <c r="JKE465" s="29"/>
      <c r="JKF465" s="14"/>
      <c r="JKG465" s="11"/>
      <c r="JKH465" s="18"/>
      <c r="JKI465" s="11"/>
      <c r="JKJ465" s="12"/>
      <c r="JKK465" s="9"/>
      <c r="JKL465" s="29"/>
      <c r="JKM465" s="14"/>
      <c r="JKN465" s="11"/>
      <c r="JKO465" s="18"/>
      <c r="JKP465" s="11"/>
      <c r="JKQ465" s="12"/>
      <c r="JKR465" s="9"/>
      <c r="JKS465" s="29"/>
      <c r="JKT465" s="14"/>
      <c r="JKU465" s="11"/>
      <c r="JKV465" s="18"/>
      <c r="JKW465" s="11"/>
      <c r="JKX465" s="12"/>
      <c r="JKY465" s="9"/>
      <c r="JKZ465" s="29"/>
      <c r="JLA465" s="14"/>
      <c r="JLB465" s="11"/>
      <c r="JLC465" s="18"/>
      <c r="JLD465" s="11"/>
      <c r="JLE465" s="12"/>
      <c r="JLF465" s="9"/>
      <c r="JLG465" s="29"/>
      <c r="JLH465" s="14"/>
      <c r="JLI465" s="11"/>
      <c r="JLJ465" s="18"/>
      <c r="JLK465" s="11"/>
      <c r="JLL465" s="12"/>
      <c r="JLM465" s="9"/>
      <c r="JLN465" s="29"/>
      <c r="JLO465" s="14"/>
      <c r="JLP465" s="11"/>
      <c r="JLQ465" s="18"/>
      <c r="JLR465" s="11"/>
      <c r="JLS465" s="12"/>
      <c r="JLT465" s="9"/>
      <c r="JLU465" s="29"/>
      <c r="JLV465" s="14"/>
      <c r="JLW465" s="11"/>
      <c r="JLX465" s="18"/>
      <c r="JLY465" s="11"/>
      <c r="JLZ465" s="12"/>
      <c r="JMA465" s="9"/>
      <c r="JMB465" s="29"/>
      <c r="JMC465" s="14"/>
      <c r="JMD465" s="11"/>
      <c r="JME465" s="18"/>
      <c r="JMF465" s="11"/>
      <c r="JMG465" s="12"/>
      <c r="JMH465" s="9"/>
      <c r="JMI465" s="29"/>
      <c r="JMJ465" s="14"/>
      <c r="JMK465" s="11"/>
      <c r="JML465" s="18"/>
      <c r="JMM465" s="11"/>
      <c r="JMN465" s="12"/>
      <c r="JMO465" s="9"/>
      <c r="JMP465" s="29"/>
      <c r="JMQ465" s="14"/>
      <c r="JMR465" s="11"/>
      <c r="JMS465" s="18"/>
      <c r="JMT465" s="11"/>
      <c r="JMU465" s="12"/>
      <c r="JMV465" s="9"/>
      <c r="JMW465" s="29"/>
      <c r="JMX465" s="14"/>
      <c r="JMY465" s="11"/>
      <c r="JMZ465" s="18"/>
      <c r="JNA465" s="11"/>
      <c r="JNB465" s="12"/>
      <c r="JNC465" s="9"/>
      <c r="JND465" s="29"/>
      <c r="JNE465" s="14"/>
      <c r="JNF465" s="11"/>
      <c r="JNG465" s="18"/>
      <c r="JNH465" s="11"/>
      <c r="JNI465" s="12"/>
      <c r="JNJ465" s="9"/>
      <c r="JNK465" s="29"/>
      <c r="JNL465" s="14"/>
      <c r="JNM465" s="11"/>
      <c r="JNN465" s="18"/>
      <c r="JNO465" s="11"/>
      <c r="JNP465" s="12"/>
      <c r="JNQ465" s="9"/>
      <c r="JNR465" s="29"/>
      <c r="JNS465" s="14"/>
      <c r="JNT465" s="11"/>
      <c r="JNU465" s="18"/>
      <c r="JNV465" s="11"/>
      <c r="JNW465" s="12"/>
      <c r="JNX465" s="9"/>
      <c r="JNY465" s="29"/>
      <c r="JNZ465" s="14"/>
      <c r="JOA465" s="11"/>
      <c r="JOB465" s="18"/>
      <c r="JOC465" s="11"/>
      <c r="JOD465" s="12"/>
      <c r="JOE465" s="9"/>
      <c r="JOF465" s="29"/>
      <c r="JOG465" s="14"/>
      <c r="JOH465" s="11"/>
      <c r="JOI465" s="18"/>
      <c r="JOJ465" s="11"/>
      <c r="JOK465" s="12"/>
      <c r="JOL465" s="9"/>
      <c r="JOM465" s="29"/>
      <c r="JON465" s="14"/>
      <c r="JOO465" s="11"/>
      <c r="JOP465" s="18"/>
      <c r="JOQ465" s="11"/>
      <c r="JOR465" s="12"/>
      <c r="JOS465" s="9"/>
      <c r="JOT465" s="29"/>
      <c r="JOU465" s="14"/>
      <c r="JOV465" s="11"/>
      <c r="JOW465" s="18"/>
      <c r="JOX465" s="11"/>
      <c r="JOY465" s="12"/>
      <c r="JOZ465" s="9"/>
      <c r="JPA465" s="29"/>
      <c r="JPB465" s="14"/>
      <c r="JPC465" s="11"/>
      <c r="JPD465" s="18"/>
      <c r="JPE465" s="11"/>
      <c r="JPF465" s="12"/>
      <c r="JPG465" s="9"/>
      <c r="JPH465" s="29"/>
      <c r="JPI465" s="14"/>
      <c r="JPJ465" s="11"/>
      <c r="JPK465" s="18"/>
      <c r="JPL465" s="11"/>
      <c r="JPM465" s="12"/>
      <c r="JPN465" s="9"/>
      <c r="JPO465" s="29"/>
      <c r="JPP465" s="14"/>
      <c r="JPQ465" s="11"/>
      <c r="JPR465" s="18"/>
      <c r="JPS465" s="11"/>
      <c r="JPT465" s="12"/>
      <c r="JPU465" s="9"/>
      <c r="JPV465" s="29"/>
      <c r="JPW465" s="14"/>
      <c r="JPX465" s="11"/>
      <c r="JPY465" s="18"/>
      <c r="JPZ465" s="11"/>
      <c r="JQA465" s="12"/>
      <c r="JQB465" s="9"/>
      <c r="JQC465" s="29"/>
      <c r="JQD465" s="14"/>
      <c r="JQE465" s="11"/>
      <c r="JQF465" s="18"/>
      <c r="JQG465" s="11"/>
      <c r="JQH465" s="12"/>
      <c r="JQI465" s="9"/>
      <c r="JQJ465" s="29"/>
      <c r="JQK465" s="14"/>
      <c r="JQL465" s="11"/>
      <c r="JQM465" s="18"/>
      <c r="JQN465" s="11"/>
      <c r="JQO465" s="12"/>
      <c r="JQP465" s="9"/>
      <c r="JQQ465" s="29"/>
      <c r="JQR465" s="14"/>
      <c r="JQS465" s="11"/>
      <c r="JQT465" s="18"/>
      <c r="JQU465" s="11"/>
      <c r="JQV465" s="12"/>
      <c r="JQW465" s="9"/>
      <c r="JQX465" s="29"/>
      <c r="JQY465" s="14"/>
      <c r="JQZ465" s="11"/>
      <c r="JRA465" s="18"/>
      <c r="JRB465" s="11"/>
      <c r="JRC465" s="12"/>
      <c r="JRD465" s="9"/>
      <c r="JRE465" s="29"/>
      <c r="JRF465" s="14"/>
      <c r="JRG465" s="11"/>
      <c r="JRH465" s="18"/>
      <c r="JRI465" s="11"/>
      <c r="JRJ465" s="12"/>
      <c r="JRK465" s="9"/>
      <c r="JRL465" s="29"/>
      <c r="JRM465" s="14"/>
      <c r="JRN465" s="11"/>
      <c r="JRO465" s="18"/>
      <c r="JRP465" s="11"/>
      <c r="JRQ465" s="12"/>
      <c r="JRR465" s="9"/>
      <c r="JRS465" s="29"/>
      <c r="JRT465" s="14"/>
      <c r="JRU465" s="11"/>
      <c r="JRV465" s="18"/>
      <c r="JRW465" s="11"/>
      <c r="JRX465" s="12"/>
      <c r="JRY465" s="9"/>
      <c r="JRZ465" s="29"/>
      <c r="JSA465" s="14"/>
      <c r="JSB465" s="11"/>
      <c r="JSC465" s="18"/>
      <c r="JSD465" s="11"/>
      <c r="JSE465" s="12"/>
      <c r="JSF465" s="9"/>
      <c r="JSG465" s="29"/>
      <c r="JSH465" s="14"/>
      <c r="JSI465" s="11"/>
      <c r="JSJ465" s="18"/>
      <c r="JSK465" s="11"/>
      <c r="JSL465" s="12"/>
      <c r="JSM465" s="9"/>
      <c r="JSN465" s="29"/>
      <c r="JSO465" s="14"/>
      <c r="JSP465" s="11"/>
      <c r="JSQ465" s="18"/>
      <c r="JSR465" s="11"/>
      <c r="JSS465" s="12"/>
      <c r="JST465" s="9"/>
      <c r="JSU465" s="29"/>
      <c r="JSV465" s="14"/>
      <c r="JSW465" s="11"/>
      <c r="JSX465" s="18"/>
      <c r="JSY465" s="11"/>
      <c r="JSZ465" s="12"/>
      <c r="JTA465" s="9"/>
      <c r="JTB465" s="29"/>
      <c r="JTC465" s="14"/>
      <c r="JTD465" s="11"/>
      <c r="JTE465" s="18"/>
      <c r="JTF465" s="11"/>
      <c r="JTG465" s="12"/>
      <c r="JTH465" s="9"/>
      <c r="JTI465" s="29"/>
      <c r="JTJ465" s="14"/>
      <c r="JTK465" s="11"/>
      <c r="JTL465" s="18"/>
      <c r="JTM465" s="11"/>
      <c r="JTN465" s="12"/>
      <c r="JTO465" s="9"/>
      <c r="JTP465" s="29"/>
      <c r="JTQ465" s="14"/>
      <c r="JTR465" s="11"/>
      <c r="JTS465" s="18"/>
      <c r="JTT465" s="11"/>
      <c r="JTU465" s="12"/>
      <c r="JTV465" s="9"/>
      <c r="JTW465" s="29"/>
      <c r="JTX465" s="14"/>
      <c r="JTY465" s="11"/>
      <c r="JTZ465" s="18"/>
      <c r="JUA465" s="11"/>
      <c r="JUB465" s="12"/>
      <c r="JUC465" s="9"/>
      <c r="JUD465" s="29"/>
      <c r="JUE465" s="14"/>
      <c r="JUF465" s="11"/>
      <c r="JUG465" s="18"/>
      <c r="JUH465" s="11"/>
      <c r="JUI465" s="12"/>
      <c r="JUJ465" s="9"/>
      <c r="JUK465" s="29"/>
      <c r="JUL465" s="14"/>
      <c r="JUM465" s="11"/>
      <c r="JUN465" s="18"/>
      <c r="JUO465" s="11"/>
      <c r="JUP465" s="12"/>
      <c r="JUQ465" s="9"/>
      <c r="JUR465" s="29"/>
      <c r="JUS465" s="14"/>
      <c r="JUT465" s="11"/>
      <c r="JUU465" s="18"/>
      <c r="JUV465" s="11"/>
      <c r="JUW465" s="12"/>
      <c r="JUX465" s="9"/>
      <c r="JUY465" s="29"/>
      <c r="JUZ465" s="14"/>
      <c r="JVA465" s="11"/>
      <c r="JVB465" s="18"/>
      <c r="JVC465" s="11"/>
      <c r="JVD465" s="12"/>
      <c r="JVE465" s="9"/>
      <c r="JVF465" s="29"/>
      <c r="JVG465" s="14"/>
      <c r="JVH465" s="11"/>
      <c r="JVI465" s="18"/>
      <c r="JVJ465" s="11"/>
      <c r="JVK465" s="12"/>
      <c r="JVL465" s="9"/>
      <c r="JVM465" s="29"/>
      <c r="JVN465" s="14"/>
      <c r="JVO465" s="11"/>
      <c r="JVP465" s="18"/>
      <c r="JVQ465" s="11"/>
      <c r="JVR465" s="12"/>
      <c r="JVS465" s="9"/>
      <c r="JVT465" s="29"/>
      <c r="JVU465" s="14"/>
      <c r="JVV465" s="11"/>
      <c r="JVW465" s="18"/>
      <c r="JVX465" s="11"/>
      <c r="JVY465" s="12"/>
      <c r="JVZ465" s="9"/>
      <c r="JWA465" s="29"/>
      <c r="JWB465" s="14"/>
      <c r="JWC465" s="11"/>
      <c r="JWD465" s="18"/>
      <c r="JWE465" s="11"/>
      <c r="JWF465" s="12"/>
      <c r="JWG465" s="9"/>
      <c r="JWH465" s="29"/>
      <c r="JWI465" s="14"/>
      <c r="JWJ465" s="11"/>
      <c r="JWK465" s="18"/>
      <c r="JWL465" s="11"/>
      <c r="JWM465" s="12"/>
      <c r="JWN465" s="9"/>
      <c r="JWO465" s="29"/>
      <c r="JWP465" s="14"/>
      <c r="JWQ465" s="11"/>
      <c r="JWR465" s="18"/>
      <c r="JWS465" s="11"/>
      <c r="JWT465" s="12"/>
      <c r="JWU465" s="9"/>
      <c r="JWV465" s="29"/>
      <c r="JWW465" s="14"/>
      <c r="JWX465" s="11"/>
      <c r="JWY465" s="18"/>
      <c r="JWZ465" s="11"/>
      <c r="JXA465" s="12"/>
      <c r="JXB465" s="9"/>
      <c r="JXC465" s="29"/>
      <c r="JXD465" s="14"/>
      <c r="JXE465" s="11"/>
      <c r="JXF465" s="18"/>
      <c r="JXG465" s="11"/>
      <c r="JXH465" s="12"/>
      <c r="JXI465" s="9"/>
      <c r="JXJ465" s="29"/>
      <c r="JXK465" s="14"/>
      <c r="JXL465" s="11"/>
      <c r="JXM465" s="18"/>
      <c r="JXN465" s="11"/>
      <c r="JXO465" s="12"/>
      <c r="JXP465" s="9"/>
      <c r="JXQ465" s="29"/>
      <c r="JXR465" s="14"/>
      <c r="JXS465" s="11"/>
      <c r="JXT465" s="18"/>
      <c r="JXU465" s="11"/>
      <c r="JXV465" s="12"/>
      <c r="JXW465" s="9"/>
      <c r="JXX465" s="29"/>
      <c r="JXY465" s="14"/>
      <c r="JXZ465" s="11"/>
      <c r="JYA465" s="18"/>
      <c r="JYB465" s="11"/>
      <c r="JYC465" s="12"/>
      <c r="JYD465" s="9"/>
      <c r="JYE465" s="29"/>
      <c r="JYF465" s="14"/>
      <c r="JYG465" s="11"/>
      <c r="JYH465" s="18"/>
      <c r="JYI465" s="11"/>
      <c r="JYJ465" s="12"/>
      <c r="JYK465" s="9"/>
      <c r="JYL465" s="29"/>
      <c r="JYM465" s="14"/>
      <c r="JYN465" s="11"/>
      <c r="JYO465" s="18"/>
      <c r="JYP465" s="11"/>
      <c r="JYQ465" s="12"/>
      <c r="JYR465" s="9"/>
      <c r="JYS465" s="29"/>
      <c r="JYT465" s="14"/>
      <c r="JYU465" s="11"/>
      <c r="JYV465" s="18"/>
      <c r="JYW465" s="11"/>
      <c r="JYX465" s="12"/>
      <c r="JYY465" s="9"/>
      <c r="JYZ465" s="29"/>
      <c r="JZA465" s="14"/>
      <c r="JZB465" s="11"/>
      <c r="JZC465" s="18"/>
      <c r="JZD465" s="11"/>
      <c r="JZE465" s="12"/>
      <c r="JZF465" s="9"/>
      <c r="JZG465" s="29"/>
      <c r="JZH465" s="14"/>
      <c r="JZI465" s="11"/>
      <c r="JZJ465" s="18"/>
      <c r="JZK465" s="11"/>
      <c r="JZL465" s="12"/>
      <c r="JZM465" s="9"/>
      <c r="JZN465" s="29"/>
      <c r="JZO465" s="14"/>
      <c r="JZP465" s="11"/>
      <c r="JZQ465" s="18"/>
      <c r="JZR465" s="11"/>
      <c r="JZS465" s="12"/>
      <c r="JZT465" s="9"/>
      <c r="JZU465" s="29"/>
      <c r="JZV465" s="14"/>
      <c r="JZW465" s="11"/>
      <c r="JZX465" s="18"/>
      <c r="JZY465" s="11"/>
      <c r="JZZ465" s="12"/>
      <c r="KAA465" s="9"/>
      <c r="KAB465" s="29"/>
      <c r="KAC465" s="14"/>
      <c r="KAD465" s="11"/>
      <c r="KAE465" s="18"/>
      <c r="KAF465" s="11"/>
      <c r="KAG465" s="12"/>
      <c r="KAH465" s="9"/>
      <c r="KAI465" s="29"/>
      <c r="KAJ465" s="14"/>
      <c r="KAK465" s="11"/>
      <c r="KAL465" s="18"/>
      <c r="KAM465" s="11"/>
      <c r="KAN465" s="12"/>
      <c r="KAO465" s="9"/>
      <c r="KAP465" s="29"/>
      <c r="KAQ465" s="14"/>
      <c r="KAR465" s="11"/>
      <c r="KAS465" s="18"/>
      <c r="KAT465" s="11"/>
      <c r="KAU465" s="12"/>
      <c r="KAV465" s="9"/>
      <c r="KAW465" s="29"/>
      <c r="KAX465" s="14"/>
      <c r="KAY465" s="11"/>
      <c r="KAZ465" s="18"/>
      <c r="KBA465" s="11"/>
      <c r="KBB465" s="12"/>
      <c r="KBC465" s="9"/>
      <c r="KBD465" s="29"/>
      <c r="KBE465" s="14"/>
      <c r="KBF465" s="11"/>
      <c r="KBG465" s="18"/>
      <c r="KBH465" s="11"/>
      <c r="KBI465" s="12"/>
      <c r="KBJ465" s="9"/>
      <c r="KBK465" s="29"/>
      <c r="KBL465" s="14"/>
      <c r="KBM465" s="11"/>
      <c r="KBN465" s="18"/>
      <c r="KBO465" s="11"/>
      <c r="KBP465" s="12"/>
      <c r="KBQ465" s="9"/>
      <c r="KBR465" s="29"/>
      <c r="KBS465" s="14"/>
      <c r="KBT465" s="11"/>
      <c r="KBU465" s="18"/>
      <c r="KBV465" s="11"/>
      <c r="KBW465" s="12"/>
      <c r="KBX465" s="9"/>
      <c r="KBY465" s="29"/>
      <c r="KBZ465" s="14"/>
      <c r="KCA465" s="11"/>
      <c r="KCB465" s="18"/>
      <c r="KCC465" s="11"/>
      <c r="KCD465" s="12"/>
      <c r="KCE465" s="9"/>
      <c r="KCF465" s="29"/>
      <c r="KCG465" s="14"/>
      <c r="KCH465" s="11"/>
      <c r="KCI465" s="18"/>
      <c r="KCJ465" s="11"/>
      <c r="KCK465" s="12"/>
      <c r="KCL465" s="9"/>
      <c r="KCM465" s="29"/>
      <c r="KCN465" s="14"/>
      <c r="KCO465" s="11"/>
      <c r="KCP465" s="18"/>
      <c r="KCQ465" s="11"/>
      <c r="KCR465" s="12"/>
      <c r="KCS465" s="9"/>
      <c r="KCT465" s="29"/>
      <c r="KCU465" s="14"/>
      <c r="KCV465" s="11"/>
      <c r="KCW465" s="18"/>
      <c r="KCX465" s="11"/>
      <c r="KCY465" s="12"/>
      <c r="KCZ465" s="9"/>
      <c r="KDA465" s="29"/>
      <c r="KDB465" s="14"/>
      <c r="KDC465" s="11"/>
      <c r="KDD465" s="18"/>
      <c r="KDE465" s="11"/>
      <c r="KDF465" s="12"/>
      <c r="KDG465" s="9"/>
      <c r="KDH465" s="29"/>
      <c r="KDI465" s="14"/>
      <c r="KDJ465" s="11"/>
      <c r="KDK465" s="18"/>
      <c r="KDL465" s="11"/>
      <c r="KDM465" s="12"/>
      <c r="KDN465" s="9"/>
      <c r="KDO465" s="29"/>
      <c r="KDP465" s="14"/>
      <c r="KDQ465" s="11"/>
      <c r="KDR465" s="18"/>
      <c r="KDS465" s="11"/>
      <c r="KDT465" s="12"/>
      <c r="KDU465" s="9"/>
      <c r="KDV465" s="29"/>
      <c r="KDW465" s="14"/>
      <c r="KDX465" s="11"/>
      <c r="KDY465" s="18"/>
      <c r="KDZ465" s="11"/>
      <c r="KEA465" s="12"/>
      <c r="KEB465" s="9"/>
      <c r="KEC465" s="29"/>
      <c r="KED465" s="14"/>
      <c r="KEE465" s="11"/>
      <c r="KEF465" s="18"/>
      <c r="KEG465" s="11"/>
      <c r="KEH465" s="12"/>
      <c r="KEI465" s="9"/>
      <c r="KEJ465" s="29"/>
      <c r="KEK465" s="14"/>
      <c r="KEL465" s="11"/>
      <c r="KEM465" s="18"/>
      <c r="KEN465" s="11"/>
      <c r="KEO465" s="12"/>
      <c r="KEP465" s="9"/>
      <c r="KEQ465" s="29"/>
      <c r="KER465" s="14"/>
      <c r="KES465" s="11"/>
      <c r="KET465" s="18"/>
      <c r="KEU465" s="11"/>
      <c r="KEV465" s="12"/>
      <c r="KEW465" s="9"/>
      <c r="KEX465" s="29"/>
      <c r="KEY465" s="14"/>
      <c r="KEZ465" s="11"/>
      <c r="KFA465" s="18"/>
      <c r="KFB465" s="11"/>
      <c r="KFC465" s="12"/>
      <c r="KFD465" s="9"/>
      <c r="KFE465" s="29"/>
      <c r="KFF465" s="14"/>
      <c r="KFG465" s="11"/>
      <c r="KFH465" s="18"/>
      <c r="KFI465" s="11"/>
      <c r="KFJ465" s="12"/>
      <c r="KFK465" s="9"/>
      <c r="KFL465" s="29"/>
      <c r="KFM465" s="14"/>
      <c r="KFN465" s="11"/>
      <c r="KFO465" s="18"/>
      <c r="KFP465" s="11"/>
      <c r="KFQ465" s="12"/>
      <c r="KFR465" s="9"/>
      <c r="KFS465" s="29"/>
      <c r="KFT465" s="14"/>
      <c r="KFU465" s="11"/>
      <c r="KFV465" s="18"/>
      <c r="KFW465" s="11"/>
      <c r="KFX465" s="12"/>
      <c r="KFY465" s="9"/>
      <c r="KFZ465" s="29"/>
      <c r="KGA465" s="14"/>
      <c r="KGB465" s="11"/>
      <c r="KGC465" s="18"/>
      <c r="KGD465" s="11"/>
      <c r="KGE465" s="12"/>
      <c r="KGF465" s="9"/>
      <c r="KGG465" s="29"/>
      <c r="KGH465" s="14"/>
      <c r="KGI465" s="11"/>
      <c r="KGJ465" s="18"/>
      <c r="KGK465" s="11"/>
      <c r="KGL465" s="12"/>
      <c r="KGM465" s="9"/>
      <c r="KGN465" s="29"/>
      <c r="KGO465" s="14"/>
      <c r="KGP465" s="11"/>
      <c r="KGQ465" s="18"/>
      <c r="KGR465" s="11"/>
      <c r="KGS465" s="12"/>
      <c r="KGT465" s="9"/>
      <c r="KGU465" s="29"/>
      <c r="KGV465" s="14"/>
      <c r="KGW465" s="11"/>
      <c r="KGX465" s="18"/>
      <c r="KGY465" s="11"/>
      <c r="KGZ465" s="12"/>
      <c r="KHA465" s="9"/>
      <c r="KHB465" s="29"/>
      <c r="KHC465" s="14"/>
      <c r="KHD465" s="11"/>
      <c r="KHE465" s="18"/>
      <c r="KHF465" s="11"/>
      <c r="KHG465" s="12"/>
      <c r="KHH465" s="9"/>
      <c r="KHI465" s="29"/>
      <c r="KHJ465" s="14"/>
      <c r="KHK465" s="11"/>
      <c r="KHL465" s="18"/>
      <c r="KHM465" s="11"/>
      <c r="KHN465" s="12"/>
      <c r="KHO465" s="9"/>
      <c r="KHP465" s="29"/>
      <c r="KHQ465" s="14"/>
      <c r="KHR465" s="11"/>
      <c r="KHS465" s="18"/>
      <c r="KHT465" s="11"/>
      <c r="KHU465" s="12"/>
      <c r="KHV465" s="9"/>
      <c r="KHW465" s="29"/>
      <c r="KHX465" s="14"/>
      <c r="KHY465" s="11"/>
      <c r="KHZ465" s="18"/>
      <c r="KIA465" s="11"/>
      <c r="KIB465" s="12"/>
      <c r="KIC465" s="9"/>
      <c r="KID465" s="29"/>
      <c r="KIE465" s="14"/>
      <c r="KIF465" s="11"/>
      <c r="KIG465" s="18"/>
      <c r="KIH465" s="11"/>
      <c r="KII465" s="12"/>
      <c r="KIJ465" s="9"/>
      <c r="KIK465" s="29"/>
      <c r="KIL465" s="14"/>
      <c r="KIM465" s="11"/>
      <c r="KIN465" s="18"/>
      <c r="KIO465" s="11"/>
      <c r="KIP465" s="12"/>
      <c r="KIQ465" s="9"/>
      <c r="KIR465" s="29"/>
      <c r="KIS465" s="14"/>
      <c r="KIT465" s="11"/>
      <c r="KIU465" s="18"/>
      <c r="KIV465" s="11"/>
      <c r="KIW465" s="12"/>
      <c r="KIX465" s="9"/>
      <c r="KIY465" s="29"/>
      <c r="KIZ465" s="14"/>
      <c r="KJA465" s="11"/>
      <c r="KJB465" s="18"/>
      <c r="KJC465" s="11"/>
      <c r="KJD465" s="12"/>
      <c r="KJE465" s="9"/>
      <c r="KJF465" s="29"/>
      <c r="KJG465" s="14"/>
      <c r="KJH465" s="11"/>
      <c r="KJI465" s="18"/>
      <c r="KJJ465" s="11"/>
      <c r="KJK465" s="12"/>
      <c r="KJL465" s="9"/>
      <c r="KJM465" s="29"/>
      <c r="KJN465" s="14"/>
      <c r="KJO465" s="11"/>
      <c r="KJP465" s="18"/>
      <c r="KJQ465" s="11"/>
      <c r="KJR465" s="12"/>
      <c r="KJS465" s="9"/>
      <c r="KJT465" s="29"/>
      <c r="KJU465" s="14"/>
      <c r="KJV465" s="11"/>
      <c r="KJW465" s="18"/>
      <c r="KJX465" s="11"/>
      <c r="KJY465" s="12"/>
      <c r="KJZ465" s="9"/>
      <c r="KKA465" s="29"/>
      <c r="KKB465" s="14"/>
      <c r="KKC465" s="11"/>
      <c r="KKD465" s="18"/>
      <c r="KKE465" s="11"/>
      <c r="KKF465" s="12"/>
      <c r="KKG465" s="9"/>
      <c r="KKH465" s="29"/>
      <c r="KKI465" s="14"/>
      <c r="KKJ465" s="11"/>
      <c r="KKK465" s="18"/>
      <c r="KKL465" s="11"/>
      <c r="KKM465" s="12"/>
      <c r="KKN465" s="9"/>
      <c r="KKO465" s="29"/>
      <c r="KKP465" s="14"/>
      <c r="KKQ465" s="11"/>
      <c r="KKR465" s="18"/>
      <c r="KKS465" s="11"/>
      <c r="KKT465" s="12"/>
      <c r="KKU465" s="9"/>
      <c r="KKV465" s="29"/>
      <c r="KKW465" s="14"/>
      <c r="KKX465" s="11"/>
      <c r="KKY465" s="18"/>
      <c r="KKZ465" s="11"/>
      <c r="KLA465" s="12"/>
      <c r="KLB465" s="9"/>
      <c r="KLC465" s="29"/>
      <c r="KLD465" s="14"/>
      <c r="KLE465" s="11"/>
      <c r="KLF465" s="18"/>
      <c r="KLG465" s="11"/>
      <c r="KLH465" s="12"/>
      <c r="KLI465" s="9"/>
      <c r="KLJ465" s="29"/>
      <c r="KLK465" s="14"/>
      <c r="KLL465" s="11"/>
      <c r="KLM465" s="18"/>
      <c r="KLN465" s="11"/>
      <c r="KLO465" s="12"/>
      <c r="KLP465" s="9"/>
      <c r="KLQ465" s="29"/>
      <c r="KLR465" s="14"/>
      <c r="KLS465" s="11"/>
      <c r="KLT465" s="18"/>
      <c r="KLU465" s="11"/>
      <c r="KLV465" s="12"/>
      <c r="KLW465" s="9"/>
      <c r="KLX465" s="29"/>
      <c r="KLY465" s="14"/>
      <c r="KLZ465" s="11"/>
      <c r="KMA465" s="18"/>
      <c r="KMB465" s="11"/>
      <c r="KMC465" s="12"/>
      <c r="KMD465" s="9"/>
      <c r="KME465" s="29"/>
      <c r="KMF465" s="14"/>
      <c r="KMG465" s="11"/>
      <c r="KMH465" s="18"/>
      <c r="KMI465" s="11"/>
      <c r="KMJ465" s="12"/>
      <c r="KMK465" s="9"/>
      <c r="KML465" s="29"/>
      <c r="KMM465" s="14"/>
      <c r="KMN465" s="11"/>
      <c r="KMO465" s="18"/>
      <c r="KMP465" s="11"/>
      <c r="KMQ465" s="12"/>
      <c r="KMR465" s="9"/>
      <c r="KMS465" s="29"/>
      <c r="KMT465" s="14"/>
      <c r="KMU465" s="11"/>
      <c r="KMV465" s="18"/>
      <c r="KMW465" s="11"/>
      <c r="KMX465" s="12"/>
      <c r="KMY465" s="9"/>
      <c r="KMZ465" s="29"/>
      <c r="KNA465" s="14"/>
      <c r="KNB465" s="11"/>
      <c r="KNC465" s="18"/>
      <c r="KND465" s="11"/>
      <c r="KNE465" s="12"/>
      <c r="KNF465" s="9"/>
      <c r="KNG465" s="29"/>
      <c r="KNH465" s="14"/>
      <c r="KNI465" s="11"/>
      <c r="KNJ465" s="18"/>
      <c r="KNK465" s="11"/>
      <c r="KNL465" s="12"/>
      <c r="KNM465" s="9"/>
      <c r="KNN465" s="29"/>
      <c r="KNO465" s="14"/>
      <c r="KNP465" s="11"/>
      <c r="KNQ465" s="18"/>
      <c r="KNR465" s="11"/>
      <c r="KNS465" s="12"/>
      <c r="KNT465" s="9"/>
      <c r="KNU465" s="29"/>
      <c r="KNV465" s="14"/>
      <c r="KNW465" s="11"/>
      <c r="KNX465" s="18"/>
      <c r="KNY465" s="11"/>
      <c r="KNZ465" s="12"/>
      <c r="KOA465" s="9"/>
      <c r="KOB465" s="29"/>
      <c r="KOC465" s="14"/>
      <c r="KOD465" s="11"/>
      <c r="KOE465" s="18"/>
      <c r="KOF465" s="11"/>
      <c r="KOG465" s="12"/>
      <c r="KOH465" s="9"/>
      <c r="KOI465" s="29"/>
      <c r="KOJ465" s="14"/>
      <c r="KOK465" s="11"/>
      <c r="KOL465" s="18"/>
      <c r="KOM465" s="11"/>
      <c r="KON465" s="12"/>
      <c r="KOO465" s="9"/>
      <c r="KOP465" s="29"/>
      <c r="KOQ465" s="14"/>
      <c r="KOR465" s="11"/>
      <c r="KOS465" s="18"/>
      <c r="KOT465" s="11"/>
      <c r="KOU465" s="12"/>
      <c r="KOV465" s="9"/>
      <c r="KOW465" s="29"/>
      <c r="KOX465" s="14"/>
      <c r="KOY465" s="11"/>
      <c r="KOZ465" s="18"/>
      <c r="KPA465" s="11"/>
      <c r="KPB465" s="12"/>
      <c r="KPC465" s="9"/>
      <c r="KPD465" s="29"/>
      <c r="KPE465" s="14"/>
      <c r="KPF465" s="11"/>
      <c r="KPG465" s="18"/>
      <c r="KPH465" s="11"/>
      <c r="KPI465" s="12"/>
      <c r="KPJ465" s="9"/>
      <c r="KPK465" s="29"/>
      <c r="KPL465" s="14"/>
      <c r="KPM465" s="11"/>
      <c r="KPN465" s="18"/>
      <c r="KPO465" s="11"/>
      <c r="KPP465" s="12"/>
      <c r="KPQ465" s="9"/>
      <c r="KPR465" s="29"/>
      <c r="KPS465" s="14"/>
      <c r="KPT465" s="11"/>
      <c r="KPU465" s="18"/>
      <c r="KPV465" s="11"/>
      <c r="KPW465" s="12"/>
      <c r="KPX465" s="9"/>
      <c r="KPY465" s="29"/>
      <c r="KPZ465" s="14"/>
      <c r="KQA465" s="11"/>
      <c r="KQB465" s="18"/>
      <c r="KQC465" s="11"/>
      <c r="KQD465" s="12"/>
      <c r="KQE465" s="9"/>
      <c r="KQF465" s="29"/>
      <c r="KQG465" s="14"/>
      <c r="KQH465" s="11"/>
      <c r="KQI465" s="18"/>
      <c r="KQJ465" s="11"/>
      <c r="KQK465" s="12"/>
      <c r="KQL465" s="9"/>
      <c r="KQM465" s="29"/>
      <c r="KQN465" s="14"/>
      <c r="KQO465" s="11"/>
      <c r="KQP465" s="18"/>
      <c r="KQQ465" s="11"/>
      <c r="KQR465" s="12"/>
      <c r="KQS465" s="9"/>
      <c r="KQT465" s="29"/>
      <c r="KQU465" s="14"/>
      <c r="KQV465" s="11"/>
      <c r="KQW465" s="18"/>
      <c r="KQX465" s="11"/>
      <c r="KQY465" s="12"/>
      <c r="KQZ465" s="9"/>
      <c r="KRA465" s="29"/>
      <c r="KRB465" s="14"/>
      <c r="KRC465" s="11"/>
      <c r="KRD465" s="18"/>
      <c r="KRE465" s="11"/>
      <c r="KRF465" s="12"/>
      <c r="KRG465" s="9"/>
      <c r="KRH465" s="29"/>
      <c r="KRI465" s="14"/>
      <c r="KRJ465" s="11"/>
      <c r="KRK465" s="18"/>
      <c r="KRL465" s="11"/>
      <c r="KRM465" s="12"/>
      <c r="KRN465" s="9"/>
      <c r="KRO465" s="29"/>
      <c r="KRP465" s="14"/>
      <c r="KRQ465" s="11"/>
      <c r="KRR465" s="18"/>
      <c r="KRS465" s="11"/>
      <c r="KRT465" s="12"/>
      <c r="KRU465" s="9"/>
      <c r="KRV465" s="29"/>
      <c r="KRW465" s="14"/>
      <c r="KRX465" s="11"/>
      <c r="KRY465" s="18"/>
      <c r="KRZ465" s="11"/>
      <c r="KSA465" s="12"/>
      <c r="KSB465" s="9"/>
      <c r="KSC465" s="29"/>
      <c r="KSD465" s="14"/>
      <c r="KSE465" s="11"/>
      <c r="KSF465" s="18"/>
      <c r="KSG465" s="11"/>
      <c r="KSH465" s="12"/>
      <c r="KSI465" s="9"/>
      <c r="KSJ465" s="29"/>
      <c r="KSK465" s="14"/>
      <c r="KSL465" s="11"/>
      <c r="KSM465" s="18"/>
      <c r="KSN465" s="11"/>
      <c r="KSO465" s="12"/>
      <c r="KSP465" s="9"/>
      <c r="KSQ465" s="29"/>
      <c r="KSR465" s="14"/>
      <c r="KSS465" s="11"/>
      <c r="KST465" s="18"/>
      <c r="KSU465" s="11"/>
      <c r="KSV465" s="12"/>
      <c r="KSW465" s="9"/>
      <c r="KSX465" s="29"/>
      <c r="KSY465" s="14"/>
      <c r="KSZ465" s="11"/>
      <c r="KTA465" s="18"/>
      <c r="KTB465" s="11"/>
      <c r="KTC465" s="12"/>
      <c r="KTD465" s="9"/>
      <c r="KTE465" s="29"/>
      <c r="KTF465" s="14"/>
      <c r="KTG465" s="11"/>
      <c r="KTH465" s="18"/>
      <c r="KTI465" s="11"/>
      <c r="KTJ465" s="12"/>
      <c r="KTK465" s="9"/>
      <c r="KTL465" s="29"/>
      <c r="KTM465" s="14"/>
      <c r="KTN465" s="11"/>
      <c r="KTO465" s="18"/>
      <c r="KTP465" s="11"/>
      <c r="KTQ465" s="12"/>
      <c r="KTR465" s="9"/>
      <c r="KTS465" s="29"/>
      <c r="KTT465" s="14"/>
      <c r="KTU465" s="11"/>
      <c r="KTV465" s="18"/>
      <c r="KTW465" s="11"/>
      <c r="KTX465" s="12"/>
      <c r="KTY465" s="9"/>
      <c r="KTZ465" s="29"/>
      <c r="KUA465" s="14"/>
      <c r="KUB465" s="11"/>
      <c r="KUC465" s="18"/>
      <c r="KUD465" s="11"/>
      <c r="KUE465" s="12"/>
      <c r="KUF465" s="9"/>
      <c r="KUG465" s="29"/>
      <c r="KUH465" s="14"/>
      <c r="KUI465" s="11"/>
      <c r="KUJ465" s="18"/>
      <c r="KUK465" s="11"/>
      <c r="KUL465" s="12"/>
      <c r="KUM465" s="9"/>
      <c r="KUN465" s="29"/>
      <c r="KUO465" s="14"/>
      <c r="KUP465" s="11"/>
      <c r="KUQ465" s="18"/>
      <c r="KUR465" s="11"/>
      <c r="KUS465" s="12"/>
      <c r="KUT465" s="9"/>
      <c r="KUU465" s="29"/>
      <c r="KUV465" s="14"/>
      <c r="KUW465" s="11"/>
      <c r="KUX465" s="18"/>
      <c r="KUY465" s="11"/>
      <c r="KUZ465" s="12"/>
      <c r="KVA465" s="9"/>
      <c r="KVB465" s="29"/>
      <c r="KVC465" s="14"/>
      <c r="KVD465" s="11"/>
      <c r="KVE465" s="18"/>
      <c r="KVF465" s="11"/>
      <c r="KVG465" s="12"/>
      <c r="KVH465" s="9"/>
      <c r="KVI465" s="29"/>
      <c r="KVJ465" s="14"/>
      <c r="KVK465" s="11"/>
      <c r="KVL465" s="18"/>
      <c r="KVM465" s="11"/>
      <c r="KVN465" s="12"/>
      <c r="KVO465" s="9"/>
      <c r="KVP465" s="29"/>
      <c r="KVQ465" s="14"/>
      <c r="KVR465" s="11"/>
      <c r="KVS465" s="18"/>
      <c r="KVT465" s="11"/>
      <c r="KVU465" s="12"/>
      <c r="KVV465" s="9"/>
      <c r="KVW465" s="29"/>
      <c r="KVX465" s="14"/>
      <c r="KVY465" s="11"/>
      <c r="KVZ465" s="18"/>
      <c r="KWA465" s="11"/>
      <c r="KWB465" s="12"/>
      <c r="KWC465" s="9"/>
      <c r="KWD465" s="29"/>
      <c r="KWE465" s="14"/>
      <c r="KWF465" s="11"/>
      <c r="KWG465" s="18"/>
      <c r="KWH465" s="11"/>
      <c r="KWI465" s="12"/>
      <c r="KWJ465" s="9"/>
      <c r="KWK465" s="29"/>
      <c r="KWL465" s="14"/>
      <c r="KWM465" s="11"/>
      <c r="KWN465" s="18"/>
      <c r="KWO465" s="11"/>
      <c r="KWP465" s="12"/>
      <c r="KWQ465" s="9"/>
      <c r="KWR465" s="29"/>
      <c r="KWS465" s="14"/>
      <c r="KWT465" s="11"/>
      <c r="KWU465" s="18"/>
      <c r="KWV465" s="11"/>
      <c r="KWW465" s="12"/>
      <c r="KWX465" s="9"/>
      <c r="KWY465" s="29"/>
      <c r="KWZ465" s="14"/>
      <c r="KXA465" s="11"/>
      <c r="KXB465" s="18"/>
      <c r="KXC465" s="11"/>
      <c r="KXD465" s="12"/>
      <c r="KXE465" s="9"/>
      <c r="KXF465" s="29"/>
      <c r="KXG465" s="14"/>
      <c r="KXH465" s="11"/>
      <c r="KXI465" s="18"/>
      <c r="KXJ465" s="11"/>
      <c r="KXK465" s="12"/>
      <c r="KXL465" s="9"/>
      <c r="KXM465" s="29"/>
      <c r="KXN465" s="14"/>
      <c r="KXO465" s="11"/>
      <c r="KXP465" s="18"/>
      <c r="KXQ465" s="11"/>
      <c r="KXR465" s="12"/>
      <c r="KXS465" s="9"/>
      <c r="KXT465" s="29"/>
      <c r="KXU465" s="14"/>
      <c r="KXV465" s="11"/>
      <c r="KXW465" s="18"/>
      <c r="KXX465" s="11"/>
      <c r="KXY465" s="12"/>
      <c r="KXZ465" s="9"/>
      <c r="KYA465" s="29"/>
      <c r="KYB465" s="14"/>
      <c r="KYC465" s="11"/>
      <c r="KYD465" s="18"/>
      <c r="KYE465" s="11"/>
      <c r="KYF465" s="12"/>
      <c r="KYG465" s="9"/>
      <c r="KYH465" s="29"/>
      <c r="KYI465" s="14"/>
      <c r="KYJ465" s="11"/>
      <c r="KYK465" s="18"/>
      <c r="KYL465" s="11"/>
      <c r="KYM465" s="12"/>
      <c r="KYN465" s="9"/>
      <c r="KYO465" s="29"/>
      <c r="KYP465" s="14"/>
      <c r="KYQ465" s="11"/>
      <c r="KYR465" s="18"/>
      <c r="KYS465" s="11"/>
      <c r="KYT465" s="12"/>
      <c r="KYU465" s="9"/>
      <c r="KYV465" s="29"/>
      <c r="KYW465" s="14"/>
      <c r="KYX465" s="11"/>
      <c r="KYY465" s="18"/>
      <c r="KYZ465" s="11"/>
      <c r="KZA465" s="12"/>
      <c r="KZB465" s="9"/>
      <c r="KZC465" s="29"/>
      <c r="KZD465" s="14"/>
      <c r="KZE465" s="11"/>
      <c r="KZF465" s="18"/>
      <c r="KZG465" s="11"/>
      <c r="KZH465" s="12"/>
      <c r="KZI465" s="9"/>
      <c r="KZJ465" s="29"/>
      <c r="KZK465" s="14"/>
      <c r="KZL465" s="11"/>
      <c r="KZM465" s="18"/>
      <c r="KZN465" s="11"/>
      <c r="KZO465" s="12"/>
      <c r="KZP465" s="9"/>
      <c r="KZQ465" s="29"/>
      <c r="KZR465" s="14"/>
      <c r="KZS465" s="11"/>
      <c r="KZT465" s="18"/>
      <c r="KZU465" s="11"/>
      <c r="KZV465" s="12"/>
      <c r="KZW465" s="9"/>
      <c r="KZX465" s="29"/>
      <c r="KZY465" s="14"/>
      <c r="KZZ465" s="11"/>
      <c r="LAA465" s="18"/>
      <c r="LAB465" s="11"/>
      <c r="LAC465" s="12"/>
      <c r="LAD465" s="9"/>
      <c r="LAE465" s="29"/>
      <c r="LAF465" s="14"/>
      <c r="LAG465" s="11"/>
      <c r="LAH465" s="18"/>
      <c r="LAI465" s="11"/>
      <c r="LAJ465" s="12"/>
      <c r="LAK465" s="9"/>
      <c r="LAL465" s="29"/>
      <c r="LAM465" s="14"/>
      <c r="LAN465" s="11"/>
      <c r="LAO465" s="18"/>
      <c r="LAP465" s="11"/>
      <c r="LAQ465" s="12"/>
      <c r="LAR465" s="9"/>
      <c r="LAS465" s="29"/>
      <c r="LAT465" s="14"/>
      <c r="LAU465" s="11"/>
      <c r="LAV465" s="18"/>
      <c r="LAW465" s="11"/>
      <c r="LAX465" s="12"/>
      <c r="LAY465" s="9"/>
      <c r="LAZ465" s="29"/>
      <c r="LBA465" s="14"/>
      <c r="LBB465" s="11"/>
      <c r="LBC465" s="18"/>
      <c r="LBD465" s="11"/>
      <c r="LBE465" s="12"/>
      <c r="LBF465" s="9"/>
      <c r="LBG465" s="29"/>
      <c r="LBH465" s="14"/>
      <c r="LBI465" s="11"/>
      <c r="LBJ465" s="18"/>
      <c r="LBK465" s="11"/>
      <c r="LBL465" s="12"/>
      <c r="LBM465" s="9"/>
      <c r="LBN465" s="29"/>
      <c r="LBO465" s="14"/>
      <c r="LBP465" s="11"/>
      <c r="LBQ465" s="18"/>
      <c r="LBR465" s="11"/>
      <c r="LBS465" s="12"/>
      <c r="LBT465" s="9"/>
      <c r="LBU465" s="29"/>
      <c r="LBV465" s="14"/>
      <c r="LBW465" s="11"/>
      <c r="LBX465" s="18"/>
      <c r="LBY465" s="11"/>
      <c r="LBZ465" s="12"/>
      <c r="LCA465" s="9"/>
      <c r="LCB465" s="29"/>
      <c r="LCC465" s="14"/>
      <c r="LCD465" s="11"/>
      <c r="LCE465" s="18"/>
      <c r="LCF465" s="11"/>
      <c r="LCG465" s="12"/>
      <c r="LCH465" s="9"/>
      <c r="LCI465" s="29"/>
      <c r="LCJ465" s="14"/>
      <c r="LCK465" s="11"/>
      <c r="LCL465" s="18"/>
      <c r="LCM465" s="11"/>
      <c r="LCN465" s="12"/>
      <c r="LCO465" s="9"/>
      <c r="LCP465" s="29"/>
      <c r="LCQ465" s="14"/>
      <c r="LCR465" s="11"/>
      <c r="LCS465" s="18"/>
      <c r="LCT465" s="11"/>
      <c r="LCU465" s="12"/>
      <c r="LCV465" s="9"/>
      <c r="LCW465" s="29"/>
      <c r="LCX465" s="14"/>
      <c r="LCY465" s="11"/>
      <c r="LCZ465" s="18"/>
      <c r="LDA465" s="11"/>
      <c r="LDB465" s="12"/>
      <c r="LDC465" s="9"/>
      <c r="LDD465" s="29"/>
      <c r="LDE465" s="14"/>
      <c r="LDF465" s="11"/>
      <c r="LDG465" s="18"/>
      <c r="LDH465" s="11"/>
      <c r="LDI465" s="12"/>
      <c r="LDJ465" s="9"/>
      <c r="LDK465" s="29"/>
      <c r="LDL465" s="14"/>
      <c r="LDM465" s="11"/>
      <c r="LDN465" s="18"/>
      <c r="LDO465" s="11"/>
      <c r="LDP465" s="12"/>
      <c r="LDQ465" s="9"/>
      <c r="LDR465" s="29"/>
      <c r="LDS465" s="14"/>
      <c r="LDT465" s="11"/>
      <c r="LDU465" s="18"/>
      <c r="LDV465" s="11"/>
      <c r="LDW465" s="12"/>
      <c r="LDX465" s="9"/>
      <c r="LDY465" s="29"/>
      <c r="LDZ465" s="14"/>
      <c r="LEA465" s="11"/>
      <c r="LEB465" s="18"/>
      <c r="LEC465" s="11"/>
      <c r="LED465" s="12"/>
      <c r="LEE465" s="9"/>
      <c r="LEF465" s="29"/>
      <c r="LEG465" s="14"/>
      <c r="LEH465" s="11"/>
      <c r="LEI465" s="18"/>
      <c r="LEJ465" s="11"/>
      <c r="LEK465" s="12"/>
      <c r="LEL465" s="9"/>
      <c r="LEM465" s="29"/>
      <c r="LEN465" s="14"/>
      <c r="LEO465" s="11"/>
      <c r="LEP465" s="18"/>
      <c r="LEQ465" s="11"/>
      <c r="LER465" s="12"/>
      <c r="LES465" s="9"/>
      <c r="LET465" s="29"/>
      <c r="LEU465" s="14"/>
      <c r="LEV465" s="11"/>
      <c r="LEW465" s="18"/>
      <c r="LEX465" s="11"/>
      <c r="LEY465" s="12"/>
      <c r="LEZ465" s="9"/>
      <c r="LFA465" s="29"/>
      <c r="LFB465" s="14"/>
      <c r="LFC465" s="11"/>
      <c r="LFD465" s="18"/>
      <c r="LFE465" s="11"/>
      <c r="LFF465" s="12"/>
      <c r="LFG465" s="9"/>
      <c r="LFH465" s="29"/>
      <c r="LFI465" s="14"/>
      <c r="LFJ465" s="11"/>
      <c r="LFK465" s="18"/>
      <c r="LFL465" s="11"/>
      <c r="LFM465" s="12"/>
      <c r="LFN465" s="9"/>
      <c r="LFO465" s="29"/>
      <c r="LFP465" s="14"/>
      <c r="LFQ465" s="11"/>
      <c r="LFR465" s="18"/>
      <c r="LFS465" s="11"/>
      <c r="LFT465" s="12"/>
      <c r="LFU465" s="9"/>
      <c r="LFV465" s="29"/>
      <c r="LFW465" s="14"/>
      <c r="LFX465" s="11"/>
      <c r="LFY465" s="18"/>
      <c r="LFZ465" s="11"/>
      <c r="LGA465" s="12"/>
      <c r="LGB465" s="9"/>
      <c r="LGC465" s="29"/>
      <c r="LGD465" s="14"/>
      <c r="LGE465" s="11"/>
      <c r="LGF465" s="18"/>
      <c r="LGG465" s="11"/>
      <c r="LGH465" s="12"/>
      <c r="LGI465" s="9"/>
      <c r="LGJ465" s="29"/>
      <c r="LGK465" s="14"/>
      <c r="LGL465" s="11"/>
      <c r="LGM465" s="18"/>
      <c r="LGN465" s="11"/>
      <c r="LGO465" s="12"/>
      <c r="LGP465" s="9"/>
      <c r="LGQ465" s="29"/>
      <c r="LGR465" s="14"/>
      <c r="LGS465" s="11"/>
      <c r="LGT465" s="18"/>
      <c r="LGU465" s="11"/>
      <c r="LGV465" s="12"/>
      <c r="LGW465" s="9"/>
      <c r="LGX465" s="29"/>
      <c r="LGY465" s="14"/>
      <c r="LGZ465" s="11"/>
      <c r="LHA465" s="18"/>
      <c r="LHB465" s="11"/>
      <c r="LHC465" s="12"/>
      <c r="LHD465" s="9"/>
      <c r="LHE465" s="29"/>
      <c r="LHF465" s="14"/>
      <c r="LHG465" s="11"/>
      <c r="LHH465" s="18"/>
      <c r="LHI465" s="11"/>
      <c r="LHJ465" s="12"/>
      <c r="LHK465" s="9"/>
      <c r="LHL465" s="29"/>
      <c r="LHM465" s="14"/>
      <c r="LHN465" s="11"/>
      <c r="LHO465" s="18"/>
      <c r="LHP465" s="11"/>
      <c r="LHQ465" s="12"/>
      <c r="LHR465" s="9"/>
      <c r="LHS465" s="29"/>
      <c r="LHT465" s="14"/>
      <c r="LHU465" s="11"/>
      <c r="LHV465" s="18"/>
      <c r="LHW465" s="11"/>
      <c r="LHX465" s="12"/>
      <c r="LHY465" s="9"/>
      <c r="LHZ465" s="29"/>
      <c r="LIA465" s="14"/>
      <c r="LIB465" s="11"/>
      <c r="LIC465" s="18"/>
      <c r="LID465" s="11"/>
      <c r="LIE465" s="12"/>
      <c r="LIF465" s="9"/>
      <c r="LIG465" s="29"/>
      <c r="LIH465" s="14"/>
      <c r="LII465" s="11"/>
      <c r="LIJ465" s="18"/>
      <c r="LIK465" s="11"/>
      <c r="LIL465" s="12"/>
      <c r="LIM465" s="9"/>
      <c r="LIN465" s="29"/>
      <c r="LIO465" s="14"/>
      <c r="LIP465" s="11"/>
      <c r="LIQ465" s="18"/>
      <c r="LIR465" s="11"/>
      <c r="LIS465" s="12"/>
      <c r="LIT465" s="9"/>
      <c r="LIU465" s="29"/>
      <c r="LIV465" s="14"/>
      <c r="LIW465" s="11"/>
      <c r="LIX465" s="18"/>
      <c r="LIY465" s="11"/>
      <c r="LIZ465" s="12"/>
      <c r="LJA465" s="9"/>
      <c r="LJB465" s="29"/>
      <c r="LJC465" s="14"/>
      <c r="LJD465" s="11"/>
      <c r="LJE465" s="18"/>
      <c r="LJF465" s="11"/>
      <c r="LJG465" s="12"/>
      <c r="LJH465" s="9"/>
      <c r="LJI465" s="29"/>
      <c r="LJJ465" s="14"/>
      <c r="LJK465" s="11"/>
      <c r="LJL465" s="18"/>
      <c r="LJM465" s="11"/>
      <c r="LJN465" s="12"/>
      <c r="LJO465" s="9"/>
      <c r="LJP465" s="29"/>
      <c r="LJQ465" s="14"/>
      <c r="LJR465" s="11"/>
      <c r="LJS465" s="18"/>
      <c r="LJT465" s="11"/>
      <c r="LJU465" s="12"/>
      <c r="LJV465" s="9"/>
      <c r="LJW465" s="29"/>
      <c r="LJX465" s="14"/>
      <c r="LJY465" s="11"/>
      <c r="LJZ465" s="18"/>
      <c r="LKA465" s="11"/>
      <c r="LKB465" s="12"/>
      <c r="LKC465" s="9"/>
      <c r="LKD465" s="29"/>
      <c r="LKE465" s="14"/>
      <c r="LKF465" s="11"/>
      <c r="LKG465" s="18"/>
      <c r="LKH465" s="11"/>
      <c r="LKI465" s="12"/>
      <c r="LKJ465" s="9"/>
      <c r="LKK465" s="29"/>
      <c r="LKL465" s="14"/>
      <c r="LKM465" s="11"/>
      <c r="LKN465" s="18"/>
      <c r="LKO465" s="11"/>
      <c r="LKP465" s="12"/>
      <c r="LKQ465" s="9"/>
      <c r="LKR465" s="29"/>
      <c r="LKS465" s="14"/>
      <c r="LKT465" s="11"/>
      <c r="LKU465" s="18"/>
      <c r="LKV465" s="11"/>
      <c r="LKW465" s="12"/>
      <c r="LKX465" s="9"/>
      <c r="LKY465" s="29"/>
      <c r="LKZ465" s="14"/>
      <c r="LLA465" s="11"/>
      <c r="LLB465" s="18"/>
      <c r="LLC465" s="11"/>
      <c r="LLD465" s="12"/>
      <c r="LLE465" s="9"/>
      <c r="LLF465" s="29"/>
      <c r="LLG465" s="14"/>
      <c r="LLH465" s="11"/>
      <c r="LLI465" s="18"/>
      <c r="LLJ465" s="11"/>
      <c r="LLK465" s="12"/>
      <c r="LLL465" s="9"/>
      <c r="LLM465" s="29"/>
      <c r="LLN465" s="14"/>
      <c r="LLO465" s="11"/>
      <c r="LLP465" s="18"/>
      <c r="LLQ465" s="11"/>
      <c r="LLR465" s="12"/>
      <c r="LLS465" s="9"/>
      <c r="LLT465" s="29"/>
      <c r="LLU465" s="14"/>
      <c r="LLV465" s="11"/>
      <c r="LLW465" s="18"/>
      <c r="LLX465" s="11"/>
      <c r="LLY465" s="12"/>
      <c r="LLZ465" s="9"/>
      <c r="LMA465" s="29"/>
      <c r="LMB465" s="14"/>
      <c r="LMC465" s="11"/>
      <c r="LMD465" s="18"/>
      <c r="LME465" s="11"/>
      <c r="LMF465" s="12"/>
      <c r="LMG465" s="9"/>
      <c r="LMH465" s="29"/>
      <c r="LMI465" s="14"/>
      <c r="LMJ465" s="11"/>
      <c r="LMK465" s="18"/>
      <c r="LML465" s="11"/>
      <c r="LMM465" s="12"/>
      <c r="LMN465" s="9"/>
      <c r="LMO465" s="29"/>
      <c r="LMP465" s="14"/>
      <c r="LMQ465" s="11"/>
      <c r="LMR465" s="18"/>
      <c r="LMS465" s="11"/>
      <c r="LMT465" s="12"/>
      <c r="LMU465" s="9"/>
      <c r="LMV465" s="29"/>
      <c r="LMW465" s="14"/>
      <c r="LMX465" s="11"/>
      <c r="LMY465" s="18"/>
      <c r="LMZ465" s="11"/>
      <c r="LNA465" s="12"/>
      <c r="LNB465" s="9"/>
      <c r="LNC465" s="29"/>
      <c r="LND465" s="14"/>
      <c r="LNE465" s="11"/>
      <c r="LNF465" s="18"/>
      <c r="LNG465" s="11"/>
      <c r="LNH465" s="12"/>
      <c r="LNI465" s="9"/>
      <c r="LNJ465" s="29"/>
      <c r="LNK465" s="14"/>
      <c r="LNL465" s="11"/>
      <c r="LNM465" s="18"/>
      <c r="LNN465" s="11"/>
      <c r="LNO465" s="12"/>
      <c r="LNP465" s="9"/>
      <c r="LNQ465" s="29"/>
      <c r="LNR465" s="14"/>
      <c r="LNS465" s="11"/>
      <c r="LNT465" s="18"/>
      <c r="LNU465" s="11"/>
      <c r="LNV465" s="12"/>
      <c r="LNW465" s="9"/>
      <c r="LNX465" s="29"/>
      <c r="LNY465" s="14"/>
      <c r="LNZ465" s="11"/>
      <c r="LOA465" s="18"/>
      <c r="LOB465" s="11"/>
      <c r="LOC465" s="12"/>
      <c r="LOD465" s="9"/>
      <c r="LOE465" s="29"/>
      <c r="LOF465" s="14"/>
      <c r="LOG465" s="11"/>
      <c r="LOH465" s="18"/>
      <c r="LOI465" s="11"/>
      <c r="LOJ465" s="12"/>
      <c r="LOK465" s="9"/>
      <c r="LOL465" s="29"/>
      <c r="LOM465" s="14"/>
      <c r="LON465" s="11"/>
      <c r="LOO465" s="18"/>
      <c r="LOP465" s="11"/>
      <c r="LOQ465" s="12"/>
      <c r="LOR465" s="9"/>
      <c r="LOS465" s="29"/>
      <c r="LOT465" s="14"/>
      <c r="LOU465" s="11"/>
      <c r="LOV465" s="18"/>
      <c r="LOW465" s="11"/>
      <c r="LOX465" s="12"/>
      <c r="LOY465" s="9"/>
      <c r="LOZ465" s="29"/>
      <c r="LPA465" s="14"/>
      <c r="LPB465" s="11"/>
      <c r="LPC465" s="18"/>
      <c r="LPD465" s="11"/>
      <c r="LPE465" s="12"/>
      <c r="LPF465" s="9"/>
      <c r="LPG465" s="29"/>
      <c r="LPH465" s="14"/>
      <c r="LPI465" s="11"/>
      <c r="LPJ465" s="18"/>
      <c r="LPK465" s="11"/>
      <c r="LPL465" s="12"/>
      <c r="LPM465" s="9"/>
      <c r="LPN465" s="29"/>
      <c r="LPO465" s="14"/>
      <c r="LPP465" s="11"/>
      <c r="LPQ465" s="18"/>
      <c r="LPR465" s="11"/>
      <c r="LPS465" s="12"/>
      <c r="LPT465" s="9"/>
      <c r="LPU465" s="29"/>
      <c r="LPV465" s="14"/>
      <c r="LPW465" s="11"/>
      <c r="LPX465" s="18"/>
      <c r="LPY465" s="11"/>
      <c r="LPZ465" s="12"/>
      <c r="LQA465" s="9"/>
      <c r="LQB465" s="29"/>
      <c r="LQC465" s="14"/>
      <c r="LQD465" s="11"/>
      <c r="LQE465" s="18"/>
      <c r="LQF465" s="11"/>
      <c r="LQG465" s="12"/>
      <c r="LQH465" s="9"/>
      <c r="LQI465" s="29"/>
      <c r="LQJ465" s="14"/>
      <c r="LQK465" s="11"/>
      <c r="LQL465" s="18"/>
      <c r="LQM465" s="11"/>
      <c r="LQN465" s="12"/>
      <c r="LQO465" s="9"/>
      <c r="LQP465" s="29"/>
      <c r="LQQ465" s="14"/>
      <c r="LQR465" s="11"/>
      <c r="LQS465" s="18"/>
      <c r="LQT465" s="11"/>
      <c r="LQU465" s="12"/>
      <c r="LQV465" s="9"/>
      <c r="LQW465" s="29"/>
      <c r="LQX465" s="14"/>
      <c r="LQY465" s="11"/>
      <c r="LQZ465" s="18"/>
      <c r="LRA465" s="11"/>
      <c r="LRB465" s="12"/>
      <c r="LRC465" s="9"/>
      <c r="LRD465" s="29"/>
      <c r="LRE465" s="14"/>
      <c r="LRF465" s="11"/>
      <c r="LRG465" s="18"/>
      <c r="LRH465" s="11"/>
      <c r="LRI465" s="12"/>
      <c r="LRJ465" s="9"/>
      <c r="LRK465" s="29"/>
      <c r="LRL465" s="14"/>
      <c r="LRM465" s="11"/>
      <c r="LRN465" s="18"/>
      <c r="LRO465" s="11"/>
      <c r="LRP465" s="12"/>
      <c r="LRQ465" s="9"/>
      <c r="LRR465" s="29"/>
      <c r="LRS465" s="14"/>
      <c r="LRT465" s="11"/>
      <c r="LRU465" s="18"/>
      <c r="LRV465" s="11"/>
      <c r="LRW465" s="12"/>
      <c r="LRX465" s="9"/>
      <c r="LRY465" s="29"/>
      <c r="LRZ465" s="14"/>
      <c r="LSA465" s="11"/>
      <c r="LSB465" s="18"/>
      <c r="LSC465" s="11"/>
      <c r="LSD465" s="12"/>
      <c r="LSE465" s="9"/>
      <c r="LSF465" s="29"/>
      <c r="LSG465" s="14"/>
      <c r="LSH465" s="11"/>
      <c r="LSI465" s="18"/>
      <c r="LSJ465" s="11"/>
      <c r="LSK465" s="12"/>
      <c r="LSL465" s="9"/>
      <c r="LSM465" s="29"/>
      <c r="LSN465" s="14"/>
      <c r="LSO465" s="11"/>
      <c r="LSP465" s="18"/>
      <c r="LSQ465" s="11"/>
      <c r="LSR465" s="12"/>
      <c r="LSS465" s="9"/>
      <c r="LST465" s="29"/>
      <c r="LSU465" s="14"/>
      <c r="LSV465" s="11"/>
      <c r="LSW465" s="18"/>
      <c r="LSX465" s="11"/>
      <c r="LSY465" s="12"/>
      <c r="LSZ465" s="9"/>
      <c r="LTA465" s="29"/>
      <c r="LTB465" s="14"/>
      <c r="LTC465" s="11"/>
      <c r="LTD465" s="18"/>
      <c r="LTE465" s="11"/>
      <c r="LTF465" s="12"/>
      <c r="LTG465" s="9"/>
      <c r="LTH465" s="29"/>
      <c r="LTI465" s="14"/>
      <c r="LTJ465" s="11"/>
      <c r="LTK465" s="18"/>
      <c r="LTL465" s="11"/>
      <c r="LTM465" s="12"/>
      <c r="LTN465" s="9"/>
      <c r="LTO465" s="29"/>
      <c r="LTP465" s="14"/>
      <c r="LTQ465" s="11"/>
      <c r="LTR465" s="18"/>
      <c r="LTS465" s="11"/>
      <c r="LTT465" s="12"/>
      <c r="LTU465" s="9"/>
      <c r="LTV465" s="29"/>
      <c r="LTW465" s="14"/>
      <c r="LTX465" s="11"/>
      <c r="LTY465" s="18"/>
      <c r="LTZ465" s="11"/>
      <c r="LUA465" s="12"/>
      <c r="LUB465" s="9"/>
      <c r="LUC465" s="29"/>
      <c r="LUD465" s="14"/>
      <c r="LUE465" s="11"/>
      <c r="LUF465" s="18"/>
      <c r="LUG465" s="11"/>
      <c r="LUH465" s="12"/>
      <c r="LUI465" s="9"/>
      <c r="LUJ465" s="29"/>
      <c r="LUK465" s="14"/>
      <c r="LUL465" s="11"/>
      <c r="LUM465" s="18"/>
      <c r="LUN465" s="11"/>
      <c r="LUO465" s="12"/>
      <c r="LUP465" s="9"/>
      <c r="LUQ465" s="29"/>
      <c r="LUR465" s="14"/>
      <c r="LUS465" s="11"/>
      <c r="LUT465" s="18"/>
      <c r="LUU465" s="11"/>
      <c r="LUV465" s="12"/>
      <c r="LUW465" s="9"/>
      <c r="LUX465" s="29"/>
      <c r="LUY465" s="14"/>
      <c r="LUZ465" s="11"/>
      <c r="LVA465" s="18"/>
      <c r="LVB465" s="11"/>
      <c r="LVC465" s="12"/>
      <c r="LVD465" s="9"/>
      <c r="LVE465" s="29"/>
      <c r="LVF465" s="14"/>
      <c r="LVG465" s="11"/>
      <c r="LVH465" s="18"/>
      <c r="LVI465" s="11"/>
      <c r="LVJ465" s="12"/>
      <c r="LVK465" s="9"/>
      <c r="LVL465" s="29"/>
      <c r="LVM465" s="14"/>
      <c r="LVN465" s="11"/>
      <c r="LVO465" s="18"/>
      <c r="LVP465" s="11"/>
      <c r="LVQ465" s="12"/>
      <c r="LVR465" s="9"/>
      <c r="LVS465" s="29"/>
      <c r="LVT465" s="14"/>
      <c r="LVU465" s="11"/>
      <c r="LVV465" s="18"/>
      <c r="LVW465" s="11"/>
      <c r="LVX465" s="12"/>
      <c r="LVY465" s="9"/>
      <c r="LVZ465" s="29"/>
      <c r="LWA465" s="14"/>
      <c r="LWB465" s="11"/>
      <c r="LWC465" s="18"/>
      <c r="LWD465" s="11"/>
      <c r="LWE465" s="12"/>
      <c r="LWF465" s="9"/>
      <c r="LWG465" s="29"/>
      <c r="LWH465" s="14"/>
      <c r="LWI465" s="11"/>
      <c r="LWJ465" s="18"/>
      <c r="LWK465" s="11"/>
      <c r="LWL465" s="12"/>
      <c r="LWM465" s="9"/>
      <c r="LWN465" s="29"/>
      <c r="LWO465" s="14"/>
      <c r="LWP465" s="11"/>
      <c r="LWQ465" s="18"/>
      <c r="LWR465" s="11"/>
      <c r="LWS465" s="12"/>
      <c r="LWT465" s="9"/>
      <c r="LWU465" s="29"/>
      <c r="LWV465" s="14"/>
      <c r="LWW465" s="11"/>
      <c r="LWX465" s="18"/>
      <c r="LWY465" s="11"/>
      <c r="LWZ465" s="12"/>
      <c r="LXA465" s="9"/>
      <c r="LXB465" s="29"/>
      <c r="LXC465" s="14"/>
      <c r="LXD465" s="11"/>
      <c r="LXE465" s="18"/>
      <c r="LXF465" s="11"/>
      <c r="LXG465" s="12"/>
      <c r="LXH465" s="9"/>
      <c r="LXI465" s="29"/>
      <c r="LXJ465" s="14"/>
      <c r="LXK465" s="11"/>
      <c r="LXL465" s="18"/>
      <c r="LXM465" s="11"/>
      <c r="LXN465" s="12"/>
      <c r="LXO465" s="9"/>
      <c r="LXP465" s="29"/>
      <c r="LXQ465" s="14"/>
      <c r="LXR465" s="11"/>
      <c r="LXS465" s="18"/>
      <c r="LXT465" s="11"/>
      <c r="LXU465" s="12"/>
      <c r="LXV465" s="9"/>
      <c r="LXW465" s="29"/>
      <c r="LXX465" s="14"/>
      <c r="LXY465" s="11"/>
      <c r="LXZ465" s="18"/>
      <c r="LYA465" s="11"/>
      <c r="LYB465" s="12"/>
      <c r="LYC465" s="9"/>
      <c r="LYD465" s="29"/>
      <c r="LYE465" s="14"/>
      <c r="LYF465" s="11"/>
      <c r="LYG465" s="18"/>
      <c r="LYH465" s="11"/>
      <c r="LYI465" s="12"/>
      <c r="LYJ465" s="9"/>
      <c r="LYK465" s="29"/>
      <c r="LYL465" s="14"/>
      <c r="LYM465" s="11"/>
      <c r="LYN465" s="18"/>
      <c r="LYO465" s="11"/>
      <c r="LYP465" s="12"/>
      <c r="LYQ465" s="9"/>
      <c r="LYR465" s="29"/>
      <c r="LYS465" s="14"/>
      <c r="LYT465" s="11"/>
      <c r="LYU465" s="18"/>
      <c r="LYV465" s="11"/>
      <c r="LYW465" s="12"/>
      <c r="LYX465" s="9"/>
      <c r="LYY465" s="29"/>
      <c r="LYZ465" s="14"/>
      <c r="LZA465" s="11"/>
      <c r="LZB465" s="18"/>
      <c r="LZC465" s="11"/>
      <c r="LZD465" s="12"/>
      <c r="LZE465" s="9"/>
      <c r="LZF465" s="29"/>
      <c r="LZG465" s="14"/>
      <c r="LZH465" s="11"/>
      <c r="LZI465" s="18"/>
      <c r="LZJ465" s="11"/>
      <c r="LZK465" s="12"/>
      <c r="LZL465" s="9"/>
      <c r="LZM465" s="29"/>
      <c r="LZN465" s="14"/>
      <c r="LZO465" s="11"/>
      <c r="LZP465" s="18"/>
      <c r="LZQ465" s="11"/>
      <c r="LZR465" s="12"/>
      <c r="LZS465" s="9"/>
      <c r="LZT465" s="29"/>
      <c r="LZU465" s="14"/>
      <c r="LZV465" s="11"/>
      <c r="LZW465" s="18"/>
      <c r="LZX465" s="11"/>
      <c r="LZY465" s="12"/>
      <c r="LZZ465" s="9"/>
      <c r="MAA465" s="29"/>
      <c r="MAB465" s="14"/>
      <c r="MAC465" s="11"/>
      <c r="MAD465" s="18"/>
      <c r="MAE465" s="11"/>
      <c r="MAF465" s="12"/>
      <c r="MAG465" s="9"/>
      <c r="MAH465" s="29"/>
      <c r="MAI465" s="14"/>
      <c r="MAJ465" s="11"/>
      <c r="MAK465" s="18"/>
      <c r="MAL465" s="11"/>
      <c r="MAM465" s="12"/>
      <c r="MAN465" s="9"/>
      <c r="MAO465" s="29"/>
      <c r="MAP465" s="14"/>
      <c r="MAQ465" s="11"/>
      <c r="MAR465" s="18"/>
      <c r="MAS465" s="11"/>
      <c r="MAT465" s="12"/>
      <c r="MAU465" s="9"/>
      <c r="MAV465" s="29"/>
      <c r="MAW465" s="14"/>
      <c r="MAX465" s="11"/>
      <c r="MAY465" s="18"/>
      <c r="MAZ465" s="11"/>
      <c r="MBA465" s="12"/>
      <c r="MBB465" s="9"/>
      <c r="MBC465" s="29"/>
      <c r="MBD465" s="14"/>
      <c r="MBE465" s="11"/>
      <c r="MBF465" s="18"/>
      <c r="MBG465" s="11"/>
      <c r="MBH465" s="12"/>
      <c r="MBI465" s="9"/>
      <c r="MBJ465" s="29"/>
      <c r="MBK465" s="14"/>
      <c r="MBL465" s="11"/>
      <c r="MBM465" s="18"/>
      <c r="MBN465" s="11"/>
      <c r="MBO465" s="12"/>
      <c r="MBP465" s="9"/>
      <c r="MBQ465" s="29"/>
      <c r="MBR465" s="14"/>
      <c r="MBS465" s="11"/>
      <c r="MBT465" s="18"/>
      <c r="MBU465" s="11"/>
      <c r="MBV465" s="12"/>
      <c r="MBW465" s="9"/>
      <c r="MBX465" s="29"/>
      <c r="MBY465" s="14"/>
      <c r="MBZ465" s="11"/>
      <c r="MCA465" s="18"/>
      <c r="MCB465" s="11"/>
      <c r="MCC465" s="12"/>
      <c r="MCD465" s="9"/>
      <c r="MCE465" s="29"/>
      <c r="MCF465" s="14"/>
      <c r="MCG465" s="11"/>
      <c r="MCH465" s="18"/>
      <c r="MCI465" s="11"/>
      <c r="MCJ465" s="12"/>
      <c r="MCK465" s="9"/>
      <c r="MCL465" s="29"/>
      <c r="MCM465" s="14"/>
      <c r="MCN465" s="11"/>
      <c r="MCO465" s="18"/>
      <c r="MCP465" s="11"/>
      <c r="MCQ465" s="12"/>
      <c r="MCR465" s="9"/>
      <c r="MCS465" s="29"/>
      <c r="MCT465" s="14"/>
      <c r="MCU465" s="11"/>
      <c r="MCV465" s="18"/>
      <c r="MCW465" s="11"/>
      <c r="MCX465" s="12"/>
      <c r="MCY465" s="9"/>
      <c r="MCZ465" s="29"/>
      <c r="MDA465" s="14"/>
      <c r="MDB465" s="11"/>
      <c r="MDC465" s="18"/>
      <c r="MDD465" s="11"/>
      <c r="MDE465" s="12"/>
      <c r="MDF465" s="9"/>
      <c r="MDG465" s="29"/>
      <c r="MDH465" s="14"/>
      <c r="MDI465" s="11"/>
      <c r="MDJ465" s="18"/>
      <c r="MDK465" s="11"/>
      <c r="MDL465" s="12"/>
      <c r="MDM465" s="9"/>
      <c r="MDN465" s="29"/>
      <c r="MDO465" s="14"/>
      <c r="MDP465" s="11"/>
      <c r="MDQ465" s="18"/>
      <c r="MDR465" s="11"/>
      <c r="MDS465" s="12"/>
      <c r="MDT465" s="9"/>
      <c r="MDU465" s="29"/>
      <c r="MDV465" s="14"/>
      <c r="MDW465" s="11"/>
      <c r="MDX465" s="18"/>
      <c r="MDY465" s="11"/>
      <c r="MDZ465" s="12"/>
      <c r="MEA465" s="9"/>
      <c r="MEB465" s="29"/>
      <c r="MEC465" s="14"/>
      <c r="MED465" s="11"/>
      <c r="MEE465" s="18"/>
      <c r="MEF465" s="11"/>
      <c r="MEG465" s="12"/>
      <c r="MEH465" s="9"/>
      <c r="MEI465" s="29"/>
      <c r="MEJ465" s="14"/>
      <c r="MEK465" s="11"/>
      <c r="MEL465" s="18"/>
      <c r="MEM465" s="11"/>
      <c r="MEN465" s="12"/>
      <c r="MEO465" s="9"/>
      <c r="MEP465" s="29"/>
      <c r="MEQ465" s="14"/>
      <c r="MER465" s="11"/>
      <c r="MES465" s="18"/>
      <c r="MET465" s="11"/>
      <c r="MEU465" s="12"/>
      <c r="MEV465" s="9"/>
      <c r="MEW465" s="29"/>
      <c r="MEX465" s="14"/>
      <c r="MEY465" s="11"/>
      <c r="MEZ465" s="18"/>
      <c r="MFA465" s="11"/>
      <c r="MFB465" s="12"/>
      <c r="MFC465" s="9"/>
      <c r="MFD465" s="29"/>
      <c r="MFE465" s="14"/>
      <c r="MFF465" s="11"/>
      <c r="MFG465" s="18"/>
      <c r="MFH465" s="11"/>
      <c r="MFI465" s="12"/>
      <c r="MFJ465" s="9"/>
      <c r="MFK465" s="29"/>
      <c r="MFL465" s="14"/>
      <c r="MFM465" s="11"/>
      <c r="MFN465" s="18"/>
      <c r="MFO465" s="11"/>
      <c r="MFP465" s="12"/>
      <c r="MFQ465" s="9"/>
      <c r="MFR465" s="29"/>
      <c r="MFS465" s="14"/>
      <c r="MFT465" s="11"/>
      <c r="MFU465" s="18"/>
      <c r="MFV465" s="11"/>
      <c r="MFW465" s="12"/>
      <c r="MFX465" s="9"/>
      <c r="MFY465" s="29"/>
      <c r="MFZ465" s="14"/>
      <c r="MGA465" s="11"/>
      <c r="MGB465" s="18"/>
      <c r="MGC465" s="11"/>
      <c r="MGD465" s="12"/>
      <c r="MGE465" s="9"/>
      <c r="MGF465" s="29"/>
      <c r="MGG465" s="14"/>
      <c r="MGH465" s="11"/>
      <c r="MGI465" s="18"/>
      <c r="MGJ465" s="11"/>
      <c r="MGK465" s="12"/>
      <c r="MGL465" s="9"/>
      <c r="MGM465" s="29"/>
      <c r="MGN465" s="14"/>
      <c r="MGO465" s="11"/>
      <c r="MGP465" s="18"/>
      <c r="MGQ465" s="11"/>
      <c r="MGR465" s="12"/>
      <c r="MGS465" s="9"/>
      <c r="MGT465" s="29"/>
      <c r="MGU465" s="14"/>
      <c r="MGV465" s="11"/>
      <c r="MGW465" s="18"/>
      <c r="MGX465" s="11"/>
      <c r="MGY465" s="12"/>
      <c r="MGZ465" s="9"/>
      <c r="MHA465" s="29"/>
      <c r="MHB465" s="14"/>
      <c r="MHC465" s="11"/>
      <c r="MHD465" s="18"/>
      <c r="MHE465" s="11"/>
      <c r="MHF465" s="12"/>
      <c r="MHG465" s="9"/>
      <c r="MHH465" s="29"/>
      <c r="MHI465" s="14"/>
      <c r="MHJ465" s="11"/>
      <c r="MHK465" s="18"/>
      <c r="MHL465" s="11"/>
      <c r="MHM465" s="12"/>
      <c r="MHN465" s="9"/>
      <c r="MHO465" s="29"/>
      <c r="MHP465" s="14"/>
      <c r="MHQ465" s="11"/>
      <c r="MHR465" s="18"/>
      <c r="MHS465" s="11"/>
      <c r="MHT465" s="12"/>
      <c r="MHU465" s="9"/>
      <c r="MHV465" s="29"/>
      <c r="MHW465" s="14"/>
      <c r="MHX465" s="11"/>
      <c r="MHY465" s="18"/>
      <c r="MHZ465" s="11"/>
      <c r="MIA465" s="12"/>
      <c r="MIB465" s="9"/>
      <c r="MIC465" s="29"/>
      <c r="MID465" s="14"/>
      <c r="MIE465" s="11"/>
      <c r="MIF465" s="18"/>
      <c r="MIG465" s="11"/>
      <c r="MIH465" s="12"/>
      <c r="MII465" s="9"/>
      <c r="MIJ465" s="29"/>
      <c r="MIK465" s="14"/>
      <c r="MIL465" s="11"/>
      <c r="MIM465" s="18"/>
      <c r="MIN465" s="11"/>
      <c r="MIO465" s="12"/>
      <c r="MIP465" s="9"/>
      <c r="MIQ465" s="29"/>
      <c r="MIR465" s="14"/>
      <c r="MIS465" s="11"/>
      <c r="MIT465" s="18"/>
      <c r="MIU465" s="11"/>
      <c r="MIV465" s="12"/>
      <c r="MIW465" s="9"/>
      <c r="MIX465" s="29"/>
      <c r="MIY465" s="14"/>
      <c r="MIZ465" s="11"/>
      <c r="MJA465" s="18"/>
      <c r="MJB465" s="11"/>
      <c r="MJC465" s="12"/>
      <c r="MJD465" s="9"/>
      <c r="MJE465" s="29"/>
      <c r="MJF465" s="14"/>
      <c r="MJG465" s="11"/>
      <c r="MJH465" s="18"/>
      <c r="MJI465" s="11"/>
      <c r="MJJ465" s="12"/>
      <c r="MJK465" s="9"/>
      <c r="MJL465" s="29"/>
      <c r="MJM465" s="14"/>
      <c r="MJN465" s="11"/>
      <c r="MJO465" s="18"/>
      <c r="MJP465" s="11"/>
      <c r="MJQ465" s="12"/>
      <c r="MJR465" s="9"/>
      <c r="MJS465" s="29"/>
      <c r="MJT465" s="14"/>
      <c r="MJU465" s="11"/>
      <c r="MJV465" s="18"/>
      <c r="MJW465" s="11"/>
      <c r="MJX465" s="12"/>
      <c r="MJY465" s="9"/>
      <c r="MJZ465" s="29"/>
      <c r="MKA465" s="14"/>
      <c r="MKB465" s="11"/>
      <c r="MKC465" s="18"/>
      <c r="MKD465" s="11"/>
      <c r="MKE465" s="12"/>
      <c r="MKF465" s="9"/>
      <c r="MKG465" s="29"/>
      <c r="MKH465" s="14"/>
      <c r="MKI465" s="11"/>
      <c r="MKJ465" s="18"/>
      <c r="MKK465" s="11"/>
      <c r="MKL465" s="12"/>
      <c r="MKM465" s="9"/>
      <c r="MKN465" s="29"/>
      <c r="MKO465" s="14"/>
      <c r="MKP465" s="11"/>
      <c r="MKQ465" s="18"/>
      <c r="MKR465" s="11"/>
      <c r="MKS465" s="12"/>
      <c r="MKT465" s="9"/>
      <c r="MKU465" s="29"/>
      <c r="MKV465" s="14"/>
      <c r="MKW465" s="11"/>
      <c r="MKX465" s="18"/>
      <c r="MKY465" s="11"/>
      <c r="MKZ465" s="12"/>
      <c r="MLA465" s="9"/>
      <c r="MLB465" s="29"/>
      <c r="MLC465" s="14"/>
      <c r="MLD465" s="11"/>
      <c r="MLE465" s="18"/>
      <c r="MLF465" s="11"/>
      <c r="MLG465" s="12"/>
      <c r="MLH465" s="9"/>
      <c r="MLI465" s="29"/>
      <c r="MLJ465" s="14"/>
      <c r="MLK465" s="11"/>
      <c r="MLL465" s="18"/>
      <c r="MLM465" s="11"/>
      <c r="MLN465" s="12"/>
      <c r="MLO465" s="9"/>
      <c r="MLP465" s="29"/>
      <c r="MLQ465" s="14"/>
      <c r="MLR465" s="11"/>
      <c r="MLS465" s="18"/>
      <c r="MLT465" s="11"/>
      <c r="MLU465" s="12"/>
      <c r="MLV465" s="9"/>
      <c r="MLW465" s="29"/>
      <c r="MLX465" s="14"/>
      <c r="MLY465" s="11"/>
      <c r="MLZ465" s="18"/>
      <c r="MMA465" s="11"/>
      <c r="MMB465" s="12"/>
      <c r="MMC465" s="9"/>
      <c r="MMD465" s="29"/>
      <c r="MME465" s="14"/>
      <c r="MMF465" s="11"/>
      <c r="MMG465" s="18"/>
      <c r="MMH465" s="11"/>
      <c r="MMI465" s="12"/>
      <c r="MMJ465" s="9"/>
      <c r="MMK465" s="29"/>
      <c r="MML465" s="14"/>
      <c r="MMM465" s="11"/>
      <c r="MMN465" s="18"/>
      <c r="MMO465" s="11"/>
      <c r="MMP465" s="12"/>
      <c r="MMQ465" s="9"/>
      <c r="MMR465" s="29"/>
      <c r="MMS465" s="14"/>
      <c r="MMT465" s="11"/>
      <c r="MMU465" s="18"/>
      <c r="MMV465" s="11"/>
      <c r="MMW465" s="12"/>
      <c r="MMX465" s="9"/>
      <c r="MMY465" s="29"/>
      <c r="MMZ465" s="14"/>
      <c r="MNA465" s="11"/>
      <c r="MNB465" s="18"/>
      <c r="MNC465" s="11"/>
      <c r="MND465" s="12"/>
      <c r="MNE465" s="9"/>
      <c r="MNF465" s="29"/>
      <c r="MNG465" s="14"/>
      <c r="MNH465" s="11"/>
      <c r="MNI465" s="18"/>
      <c r="MNJ465" s="11"/>
      <c r="MNK465" s="12"/>
      <c r="MNL465" s="9"/>
      <c r="MNM465" s="29"/>
      <c r="MNN465" s="14"/>
      <c r="MNO465" s="11"/>
      <c r="MNP465" s="18"/>
      <c r="MNQ465" s="11"/>
      <c r="MNR465" s="12"/>
      <c r="MNS465" s="9"/>
      <c r="MNT465" s="29"/>
      <c r="MNU465" s="14"/>
      <c r="MNV465" s="11"/>
      <c r="MNW465" s="18"/>
      <c r="MNX465" s="11"/>
      <c r="MNY465" s="12"/>
      <c r="MNZ465" s="9"/>
      <c r="MOA465" s="29"/>
      <c r="MOB465" s="14"/>
      <c r="MOC465" s="11"/>
      <c r="MOD465" s="18"/>
      <c r="MOE465" s="11"/>
      <c r="MOF465" s="12"/>
      <c r="MOG465" s="9"/>
      <c r="MOH465" s="29"/>
      <c r="MOI465" s="14"/>
      <c r="MOJ465" s="11"/>
      <c r="MOK465" s="18"/>
      <c r="MOL465" s="11"/>
      <c r="MOM465" s="12"/>
      <c r="MON465" s="9"/>
      <c r="MOO465" s="29"/>
      <c r="MOP465" s="14"/>
      <c r="MOQ465" s="11"/>
      <c r="MOR465" s="18"/>
      <c r="MOS465" s="11"/>
      <c r="MOT465" s="12"/>
      <c r="MOU465" s="9"/>
      <c r="MOV465" s="29"/>
      <c r="MOW465" s="14"/>
      <c r="MOX465" s="11"/>
      <c r="MOY465" s="18"/>
      <c r="MOZ465" s="11"/>
      <c r="MPA465" s="12"/>
      <c r="MPB465" s="9"/>
      <c r="MPC465" s="29"/>
      <c r="MPD465" s="14"/>
      <c r="MPE465" s="11"/>
      <c r="MPF465" s="18"/>
      <c r="MPG465" s="11"/>
      <c r="MPH465" s="12"/>
      <c r="MPI465" s="9"/>
      <c r="MPJ465" s="29"/>
      <c r="MPK465" s="14"/>
      <c r="MPL465" s="11"/>
      <c r="MPM465" s="18"/>
      <c r="MPN465" s="11"/>
      <c r="MPO465" s="12"/>
      <c r="MPP465" s="9"/>
      <c r="MPQ465" s="29"/>
      <c r="MPR465" s="14"/>
      <c r="MPS465" s="11"/>
      <c r="MPT465" s="18"/>
      <c r="MPU465" s="11"/>
      <c r="MPV465" s="12"/>
      <c r="MPW465" s="9"/>
      <c r="MPX465" s="29"/>
      <c r="MPY465" s="14"/>
      <c r="MPZ465" s="11"/>
      <c r="MQA465" s="18"/>
      <c r="MQB465" s="11"/>
      <c r="MQC465" s="12"/>
      <c r="MQD465" s="9"/>
      <c r="MQE465" s="29"/>
      <c r="MQF465" s="14"/>
      <c r="MQG465" s="11"/>
      <c r="MQH465" s="18"/>
      <c r="MQI465" s="11"/>
      <c r="MQJ465" s="12"/>
      <c r="MQK465" s="9"/>
      <c r="MQL465" s="29"/>
      <c r="MQM465" s="14"/>
      <c r="MQN465" s="11"/>
      <c r="MQO465" s="18"/>
      <c r="MQP465" s="11"/>
      <c r="MQQ465" s="12"/>
      <c r="MQR465" s="9"/>
      <c r="MQS465" s="29"/>
      <c r="MQT465" s="14"/>
      <c r="MQU465" s="11"/>
      <c r="MQV465" s="18"/>
      <c r="MQW465" s="11"/>
      <c r="MQX465" s="12"/>
      <c r="MQY465" s="9"/>
      <c r="MQZ465" s="29"/>
      <c r="MRA465" s="14"/>
      <c r="MRB465" s="11"/>
      <c r="MRC465" s="18"/>
      <c r="MRD465" s="11"/>
      <c r="MRE465" s="12"/>
      <c r="MRF465" s="9"/>
      <c r="MRG465" s="29"/>
      <c r="MRH465" s="14"/>
      <c r="MRI465" s="11"/>
      <c r="MRJ465" s="18"/>
      <c r="MRK465" s="11"/>
      <c r="MRL465" s="12"/>
      <c r="MRM465" s="9"/>
      <c r="MRN465" s="29"/>
      <c r="MRO465" s="14"/>
      <c r="MRP465" s="11"/>
      <c r="MRQ465" s="18"/>
      <c r="MRR465" s="11"/>
      <c r="MRS465" s="12"/>
      <c r="MRT465" s="9"/>
      <c r="MRU465" s="29"/>
      <c r="MRV465" s="14"/>
      <c r="MRW465" s="11"/>
      <c r="MRX465" s="18"/>
      <c r="MRY465" s="11"/>
      <c r="MRZ465" s="12"/>
      <c r="MSA465" s="9"/>
      <c r="MSB465" s="29"/>
      <c r="MSC465" s="14"/>
      <c r="MSD465" s="11"/>
      <c r="MSE465" s="18"/>
      <c r="MSF465" s="11"/>
      <c r="MSG465" s="12"/>
      <c r="MSH465" s="9"/>
      <c r="MSI465" s="29"/>
      <c r="MSJ465" s="14"/>
      <c r="MSK465" s="11"/>
      <c r="MSL465" s="18"/>
      <c r="MSM465" s="11"/>
      <c r="MSN465" s="12"/>
      <c r="MSO465" s="9"/>
      <c r="MSP465" s="29"/>
      <c r="MSQ465" s="14"/>
      <c r="MSR465" s="11"/>
      <c r="MSS465" s="18"/>
      <c r="MST465" s="11"/>
      <c r="MSU465" s="12"/>
      <c r="MSV465" s="9"/>
      <c r="MSW465" s="29"/>
      <c r="MSX465" s="14"/>
      <c r="MSY465" s="11"/>
      <c r="MSZ465" s="18"/>
      <c r="MTA465" s="11"/>
      <c r="MTB465" s="12"/>
      <c r="MTC465" s="9"/>
      <c r="MTD465" s="29"/>
      <c r="MTE465" s="14"/>
      <c r="MTF465" s="11"/>
      <c r="MTG465" s="18"/>
      <c r="MTH465" s="11"/>
      <c r="MTI465" s="12"/>
      <c r="MTJ465" s="9"/>
      <c r="MTK465" s="29"/>
      <c r="MTL465" s="14"/>
      <c r="MTM465" s="11"/>
      <c r="MTN465" s="18"/>
      <c r="MTO465" s="11"/>
      <c r="MTP465" s="12"/>
      <c r="MTQ465" s="9"/>
      <c r="MTR465" s="29"/>
      <c r="MTS465" s="14"/>
      <c r="MTT465" s="11"/>
      <c r="MTU465" s="18"/>
      <c r="MTV465" s="11"/>
      <c r="MTW465" s="12"/>
      <c r="MTX465" s="9"/>
      <c r="MTY465" s="29"/>
      <c r="MTZ465" s="14"/>
      <c r="MUA465" s="11"/>
      <c r="MUB465" s="18"/>
      <c r="MUC465" s="11"/>
      <c r="MUD465" s="12"/>
      <c r="MUE465" s="9"/>
      <c r="MUF465" s="29"/>
      <c r="MUG465" s="14"/>
      <c r="MUH465" s="11"/>
      <c r="MUI465" s="18"/>
      <c r="MUJ465" s="11"/>
      <c r="MUK465" s="12"/>
      <c r="MUL465" s="9"/>
      <c r="MUM465" s="29"/>
      <c r="MUN465" s="14"/>
      <c r="MUO465" s="11"/>
      <c r="MUP465" s="18"/>
      <c r="MUQ465" s="11"/>
      <c r="MUR465" s="12"/>
      <c r="MUS465" s="9"/>
      <c r="MUT465" s="29"/>
      <c r="MUU465" s="14"/>
      <c r="MUV465" s="11"/>
      <c r="MUW465" s="18"/>
      <c r="MUX465" s="11"/>
      <c r="MUY465" s="12"/>
      <c r="MUZ465" s="9"/>
      <c r="MVA465" s="29"/>
      <c r="MVB465" s="14"/>
      <c r="MVC465" s="11"/>
      <c r="MVD465" s="18"/>
      <c r="MVE465" s="11"/>
      <c r="MVF465" s="12"/>
      <c r="MVG465" s="9"/>
      <c r="MVH465" s="29"/>
      <c r="MVI465" s="14"/>
      <c r="MVJ465" s="11"/>
      <c r="MVK465" s="18"/>
      <c r="MVL465" s="11"/>
      <c r="MVM465" s="12"/>
      <c r="MVN465" s="9"/>
      <c r="MVO465" s="29"/>
      <c r="MVP465" s="14"/>
      <c r="MVQ465" s="11"/>
      <c r="MVR465" s="18"/>
      <c r="MVS465" s="11"/>
      <c r="MVT465" s="12"/>
      <c r="MVU465" s="9"/>
      <c r="MVV465" s="29"/>
      <c r="MVW465" s="14"/>
      <c r="MVX465" s="11"/>
      <c r="MVY465" s="18"/>
      <c r="MVZ465" s="11"/>
      <c r="MWA465" s="12"/>
      <c r="MWB465" s="9"/>
      <c r="MWC465" s="29"/>
      <c r="MWD465" s="14"/>
      <c r="MWE465" s="11"/>
      <c r="MWF465" s="18"/>
      <c r="MWG465" s="11"/>
      <c r="MWH465" s="12"/>
      <c r="MWI465" s="9"/>
      <c r="MWJ465" s="29"/>
      <c r="MWK465" s="14"/>
      <c r="MWL465" s="11"/>
      <c r="MWM465" s="18"/>
      <c r="MWN465" s="11"/>
      <c r="MWO465" s="12"/>
      <c r="MWP465" s="9"/>
      <c r="MWQ465" s="29"/>
      <c r="MWR465" s="14"/>
      <c r="MWS465" s="11"/>
      <c r="MWT465" s="18"/>
      <c r="MWU465" s="11"/>
      <c r="MWV465" s="12"/>
      <c r="MWW465" s="9"/>
      <c r="MWX465" s="29"/>
      <c r="MWY465" s="14"/>
      <c r="MWZ465" s="11"/>
      <c r="MXA465" s="18"/>
      <c r="MXB465" s="11"/>
      <c r="MXC465" s="12"/>
      <c r="MXD465" s="9"/>
      <c r="MXE465" s="29"/>
      <c r="MXF465" s="14"/>
      <c r="MXG465" s="11"/>
      <c r="MXH465" s="18"/>
      <c r="MXI465" s="11"/>
      <c r="MXJ465" s="12"/>
      <c r="MXK465" s="9"/>
      <c r="MXL465" s="29"/>
      <c r="MXM465" s="14"/>
      <c r="MXN465" s="11"/>
      <c r="MXO465" s="18"/>
      <c r="MXP465" s="11"/>
      <c r="MXQ465" s="12"/>
      <c r="MXR465" s="9"/>
      <c r="MXS465" s="29"/>
      <c r="MXT465" s="14"/>
      <c r="MXU465" s="11"/>
      <c r="MXV465" s="18"/>
      <c r="MXW465" s="11"/>
      <c r="MXX465" s="12"/>
      <c r="MXY465" s="9"/>
      <c r="MXZ465" s="29"/>
      <c r="MYA465" s="14"/>
      <c r="MYB465" s="11"/>
      <c r="MYC465" s="18"/>
      <c r="MYD465" s="11"/>
      <c r="MYE465" s="12"/>
      <c r="MYF465" s="9"/>
      <c r="MYG465" s="29"/>
      <c r="MYH465" s="14"/>
      <c r="MYI465" s="11"/>
      <c r="MYJ465" s="18"/>
      <c r="MYK465" s="11"/>
      <c r="MYL465" s="12"/>
      <c r="MYM465" s="9"/>
      <c r="MYN465" s="29"/>
      <c r="MYO465" s="14"/>
      <c r="MYP465" s="11"/>
      <c r="MYQ465" s="18"/>
      <c r="MYR465" s="11"/>
      <c r="MYS465" s="12"/>
      <c r="MYT465" s="9"/>
      <c r="MYU465" s="29"/>
      <c r="MYV465" s="14"/>
      <c r="MYW465" s="11"/>
      <c r="MYX465" s="18"/>
      <c r="MYY465" s="11"/>
      <c r="MYZ465" s="12"/>
      <c r="MZA465" s="9"/>
      <c r="MZB465" s="29"/>
      <c r="MZC465" s="14"/>
      <c r="MZD465" s="11"/>
      <c r="MZE465" s="18"/>
      <c r="MZF465" s="11"/>
      <c r="MZG465" s="12"/>
      <c r="MZH465" s="9"/>
      <c r="MZI465" s="29"/>
      <c r="MZJ465" s="14"/>
      <c r="MZK465" s="11"/>
      <c r="MZL465" s="18"/>
      <c r="MZM465" s="11"/>
      <c r="MZN465" s="12"/>
      <c r="MZO465" s="9"/>
      <c r="MZP465" s="29"/>
      <c r="MZQ465" s="14"/>
      <c r="MZR465" s="11"/>
      <c r="MZS465" s="18"/>
      <c r="MZT465" s="11"/>
      <c r="MZU465" s="12"/>
      <c r="MZV465" s="9"/>
      <c r="MZW465" s="29"/>
      <c r="MZX465" s="14"/>
      <c r="MZY465" s="11"/>
      <c r="MZZ465" s="18"/>
      <c r="NAA465" s="11"/>
      <c r="NAB465" s="12"/>
      <c r="NAC465" s="9"/>
      <c r="NAD465" s="29"/>
      <c r="NAE465" s="14"/>
      <c r="NAF465" s="11"/>
      <c r="NAG465" s="18"/>
      <c r="NAH465" s="11"/>
      <c r="NAI465" s="12"/>
      <c r="NAJ465" s="9"/>
      <c r="NAK465" s="29"/>
      <c r="NAL465" s="14"/>
      <c r="NAM465" s="11"/>
      <c r="NAN465" s="18"/>
      <c r="NAO465" s="11"/>
      <c r="NAP465" s="12"/>
      <c r="NAQ465" s="9"/>
      <c r="NAR465" s="29"/>
      <c r="NAS465" s="14"/>
      <c r="NAT465" s="11"/>
      <c r="NAU465" s="18"/>
      <c r="NAV465" s="11"/>
      <c r="NAW465" s="12"/>
      <c r="NAX465" s="9"/>
      <c r="NAY465" s="29"/>
      <c r="NAZ465" s="14"/>
      <c r="NBA465" s="11"/>
      <c r="NBB465" s="18"/>
      <c r="NBC465" s="11"/>
      <c r="NBD465" s="12"/>
      <c r="NBE465" s="9"/>
      <c r="NBF465" s="29"/>
      <c r="NBG465" s="14"/>
      <c r="NBH465" s="11"/>
      <c r="NBI465" s="18"/>
      <c r="NBJ465" s="11"/>
      <c r="NBK465" s="12"/>
      <c r="NBL465" s="9"/>
      <c r="NBM465" s="29"/>
      <c r="NBN465" s="14"/>
      <c r="NBO465" s="11"/>
      <c r="NBP465" s="18"/>
      <c r="NBQ465" s="11"/>
      <c r="NBR465" s="12"/>
      <c r="NBS465" s="9"/>
      <c r="NBT465" s="29"/>
      <c r="NBU465" s="14"/>
      <c r="NBV465" s="11"/>
      <c r="NBW465" s="18"/>
      <c r="NBX465" s="11"/>
      <c r="NBY465" s="12"/>
      <c r="NBZ465" s="9"/>
      <c r="NCA465" s="29"/>
      <c r="NCB465" s="14"/>
      <c r="NCC465" s="11"/>
      <c r="NCD465" s="18"/>
      <c r="NCE465" s="11"/>
      <c r="NCF465" s="12"/>
      <c r="NCG465" s="9"/>
      <c r="NCH465" s="29"/>
      <c r="NCI465" s="14"/>
      <c r="NCJ465" s="11"/>
      <c r="NCK465" s="18"/>
      <c r="NCL465" s="11"/>
      <c r="NCM465" s="12"/>
      <c r="NCN465" s="9"/>
      <c r="NCO465" s="29"/>
      <c r="NCP465" s="14"/>
      <c r="NCQ465" s="11"/>
      <c r="NCR465" s="18"/>
      <c r="NCS465" s="11"/>
      <c r="NCT465" s="12"/>
      <c r="NCU465" s="9"/>
      <c r="NCV465" s="29"/>
      <c r="NCW465" s="14"/>
      <c r="NCX465" s="11"/>
      <c r="NCY465" s="18"/>
      <c r="NCZ465" s="11"/>
      <c r="NDA465" s="12"/>
      <c r="NDB465" s="9"/>
      <c r="NDC465" s="29"/>
      <c r="NDD465" s="14"/>
      <c r="NDE465" s="11"/>
      <c r="NDF465" s="18"/>
      <c r="NDG465" s="11"/>
      <c r="NDH465" s="12"/>
      <c r="NDI465" s="9"/>
      <c r="NDJ465" s="29"/>
      <c r="NDK465" s="14"/>
      <c r="NDL465" s="11"/>
      <c r="NDM465" s="18"/>
      <c r="NDN465" s="11"/>
      <c r="NDO465" s="12"/>
      <c r="NDP465" s="9"/>
      <c r="NDQ465" s="29"/>
      <c r="NDR465" s="14"/>
      <c r="NDS465" s="11"/>
      <c r="NDT465" s="18"/>
      <c r="NDU465" s="11"/>
      <c r="NDV465" s="12"/>
      <c r="NDW465" s="9"/>
      <c r="NDX465" s="29"/>
      <c r="NDY465" s="14"/>
      <c r="NDZ465" s="11"/>
      <c r="NEA465" s="18"/>
      <c r="NEB465" s="11"/>
      <c r="NEC465" s="12"/>
      <c r="NED465" s="9"/>
      <c r="NEE465" s="29"/>
      <c r="NEF465" s="14"/>
      <c r="NEG465" s="11"/>
      <c r="NEH465" s="18"/>
      <c r="NEI465" s="11"/>
      <c r="NEJ465" s="12"/>
      <c r="NEK465" s="9"/>
      <c r="NEL465" s="29"/>
      <c r="NEM465" s="14"/>
      <c r="NEN465" s="11"/>
      <c r="NEO465" s="18"/>
      <c r="NEP465" s="11"/>
      <c r="NEQ465" s="12"/>
      <c r="NER465" s="9"/>
      <c r="NES465" s="29"/>
      <c r="NET465" s="14"/>
      <c r="NEU465" s="11"/>
      <c r="NEV465" s="18"/>
      <c r="NEW465" s="11"/>
      <c r="NEX465" s="12"/>
      <c r="NEY465" s="9"/>
      <c r="NEZ465" s="29"/>
      <c r="NFA465" s="14"/>
      <c r="NFB465" s="11"/>
      <c r="NFC465" s="18"/>
      <c r="NFD465" s="11"/>
      <c r="NFE465" s="12"/>
      <c r="NFF465" s="9"/>
      <c r="NFG465" s="29"/>
      <c r="NFH465" s="14"/>
      <c r="NFI465" s="11"/>
      <c r="NFJ465" s="18"/>
      <c r="NFK465" s="11"/>
      <c r="NFL465" s="12"/>
      <c r="NFM465" s="9"/>
      <c r="NFN465" s="29"/>
      <c r="NFO465" s="14"/>
      <c r="NFP465" s="11"/>
      <c r="NFQ465" s="18"/>
      <c r="NFR465" s="11"/>
      <c r="NFS465" s="12"/>
      <c r="NFT465" s="9"/>
      <c r="NFU465" s="29"/>
      <c r="NFV465" s="14"/>
      <c r="NFW465" s="11"/>
      <c r="NFX465" s="18"/>
      <c r="NFY465" s="11"/>
      <c r="NFZ465" s="12"/>
      <c r="NGA465" s="9"/>
      <c r="NGB465" s="29"/>
      <c r="NGC465" s="14"/>
      <c r="NGD465" s="11"/>
      <c r="NGE465" s="18"/>
      <c r="NGF465" s="11"/>
      <c r="NGG465" s="12"/>
      <c r="NGH465" s="9"/>
      <c r="NGI465" s="29"/>
      <c r="NGJ465" s="14"/>
      <c r="NGK465" s="11"/>
      <c r="NGL465" s="18"/>
      <c r="NGM465" s="11"/>
      <c r="NGN465" s="12"/>
      <c r="NGO465" s="9"/>
      <c r="NGP465" s="29"/>
      <c r="NGQ465" s="14"/>
      <c r="NGR465" s="11"/>
      <c r="NGS465" s="18"/>
      <c r="NGT465" s="11"/>
      <c r="NGU465" s="12"/>
      <c r="NGV465" s="9"/>
      <c r="NGW465" s="29"/>
      <c r="NGX465" s="14"/>
      <c r="NGY465" s="11"/>
      <c r="NGZ465" s="18"/>
      <c r="NHA465" s="11"/>
      <c r="NHB465" s="12"/>
      <c r="NHC465" s="9"/>
      <c r="NHD465" s="29"/>
      <c r="NHE465" s="14"/>
      <c r="NHF465" s="11"/>
      <c r="NHG465" s="18"/>
      <c r="NHH465" s="11"/>
      <c r="NHI465" s="12"/>
      <c r="NHJ465" s="9"/>
      <c r="NHK465" s="29"/>
      <c r="NHL465" s="14"/>
      <c r="NHM465" s="11"/>
      <c r="NHN465" s="18"/>
      <c r="NHO465" s="11"/>
      <c r="NHP465" s="12"/>
      <c r="NHQ465" s="9"/>
      <c r="NHR465" s="29"/>
      <c r="NHS465" s="14"/>
      <c r="NHT465" s="11"/>
      <c r="NHU465" s="18"/>
      <c r="NHV465" s="11"/>
      <c r="NHW465" s="12"/>
      <c r="NHX465" s="9"/>
      <c r="NHY465" s="29"/>
      <c r="NHZ465" s="14"/>
      <c r="NIA465" s="11"/>
      <c r="NIB465" s="18"/>
      <c r="NIC465" s="11"/>
      <c r="NID465" s="12"/>
      <c r="NIE465" s="9"/>
      <c r="NIF465" s="29"/>
      <c r="NIG465" s="14"/>
      <c r="NIH465" s="11"/>
      <c r="NII465" s="18"/>
      <c r="NIJ465" s="11"/>
      <c r="NIK465" s="12"/>
      <c r="NIL465" s="9"/>
      <c r="NIM465" s="29"/>
      <c r="NIN465" s="14"/>
      <c r="NIO465" s="11"/>
      <c r="NIP465" s="18"/>
      <c r="NIQ465" s="11"/>
      <c r="NIR465" s="12"/>
      <c r="NIS465" s="9"/>
      <c r="NIT465" s="29"/>
      <c r="NIU465" s="14"/>
      <c r="NIV465" s="11"/>
      <c r="NIW465" s="18"/>
      <c r="NIX465" s="11"/>
      <c r="NIY465" s="12"/>
      <c r="NIZ465" s="9"/>
      <c r="NJA465" s="29"/>
      <c r="NJB465" s="14"/>
      <c r="NJC465" s="11"/>
      <c r="NJD465" s="18"/>
      <c r="NJE465" s="11"/>
      <c r="NJF465" s="12"/>
      <c r="NJG465" s="9"/>
      <c r="NJH465" s="29"/>
      <c r="NJI465" s="14"/>
      <c r="NJJ465" s="11"/>
      <c r="NJK465" s="18"/>
      <c r="NJL465" s="11"/>
      <c r="NJM465" s="12"/>
      <c r="NJN465" s="9"/>
      <c r="NJO465" s="29"/>
      <c r="NJP465" s="14"/>
      <c r="NJQ465" s="11"/>
      <c r="NJR465" s="18"/>
      <c r="NJS465" s="11"/>
      <c r="NJT465" s="12"/>
      <c r="NJU465" s="9"/>
      <c r="NJV465" s="29"/>
      <c r="NJW465" s="14"/>
      <c r="NJX465" s="11"/>
      <c r="NJY465" s="18"/>
      <c r="NJZ465" s="11"/>
      <c r="NKA465" s="12"/>
      <c r="NKB465" s="9"/>
      <c r="NKC465" s="29"/>
      <c r="NKD465" s="14"/>
      <c r="NKE465" s="11"/>
      <c r="NKF465" s="18"/>
      <c r="NKG465" s="11"/>
      <c r="NKH465" s="12"/>
      <c r="NKI465" s="9"/>
      <c r="NKJ465" s="29"/>
      <c r="NKK465" s="14"/>
      <c r="NKL465" s="11"/>
      <c r="NKM465" s="18"/>
      <c r="NKN465" s="11"/>
      <c r="NKO465" s="12"/>
      <c r="NKP465" s="9"/>
      <c r="NKQ465" s="29"/>
      <c r="NKR465" s="14"/>
      <c r="NKS465" s="11"/>
      <c r="NKT465" s="18"/>
      <c r="NKU465" s="11"/>
      <c r="NKV465" s="12"/>
      <c r="NKW465" s="9"/>
      <c r="NKX465" s="29"/>
      <c r="NKY465" s="14"/>
      <c r="NKZ465" s="11"/>
      <c r="NLA465" s="18"/>
      <c r="NLB465" s="11"/>
      <c r="NLC465" s="12"/>
      <c r="NLD465" s="9"/>
      <c r="NLE465" s="29"/>
      <c r="NLF465" s="14"/>
      <c r="NLG465" s="11"/>
      <c r="NLH465" s="18"/>
      <c r="NLI465" s="11"/>
      <c r="NLJ465" s="12"/>
      <c r="NLK465" s="9"/>
      <c r="NLL465" s="29"/>
      <c r="NLM465" s="14"/>
      <c r="NLN465" s="11"/>
      <c r="NLO465" s="18"/>
      <c r="NLP465" s="11"/>
      <c r="NLQ465" s="12"/>
      <c r="NLR465" s="9"/>
      <c r="NLS465" s="29"/>
      <c r="NLT465" s="14"/>
      <c r="NLU465" s="11"/>
      <c r="NLV465" s="18"/>
      <c r="NLW465" s="11"/>
      <c r="NLX465" s="12"/>
      <c r="NLY465" s="9"/>
      <c r="NLZ465" s="29"/>
      <c r="NMA465" s="14"/>
      <c r="NMB465" s="11"/>
      <c r="NMC465" s="18"/>
      <c r="NMD465" s="11"/>
      <c r="NME465" s="12"/>
      <c r="NMF465" s="9"/>
      <c r="NMG465" s="29"/>
      <c r="NMH465" s="14"/>
      <c r="NMI465" s="11"/>
      <c r="NMJ465" s="18"/>
      <c r="NMK465" s="11"/>
      <c r="NML465" s="12"/>
      <c r="NMM465" s="9"/>
      <c r="NMN465" s="29"/>
      <c r="NMO465" s="14"/>
      <c r="NMP465" s="11"/>
      <c r="NMQ465" s="18"/>
      <c r="NMR465" s="11"/>
      <c r="NMS465" s="12"/>
      <c r="NMT465" s="9"/>
      <c r="NMU465" s="29"/>
      <c r="NMV465" s="14"/>
      <c r="NMW465" s="11"/>
      <c r="NMX465" s="18"/>
      <c r="NMY465" s="11"/>
      <c r="NMZ465" s="12"/>
      <c r="NNA465" s="9"/>
      <c r="NNB465" s="29"/>
      <c r="NNC465" s="14"/>
      <c r="NND465" s="11"/>
      <c r="NNE465" s="18"/>
      <c r="NNF465" s="11"/>
      <c r="NNG465" s="12"/>
      <c r="NNH465" s="9"/>
      <c r="NNI465" s="29"/>
      <c r="NNJ465" s="14"/>
      <c r="NNK465" s="11"/>
      <c r="NNL465" s="18"/>
      <c r="NNM465" s="11"/>
      <c r="NNN465" s="12"/>
      <c r="NNO465" s="9"/>
      <c r="NNP465" s="29"/>
      <c r="NNQ465" s="14"/>
      <c r="NNR465" s="11"/>
      <c r="NNS465" s="18"/>
      <c r="NNT465" s="11"/>
      <c r="NNU465" s="12"/>
      <c r="NNV465" s="9"/>
      <c r="NNW465" s="29"/>
      <c r="NNX465" s="14"/>
      <c r="NNY465" s="11"/>
      <c r="NNZ465" s="18"/>
      <c r="NOA465" s="11"/>
      <c r="NOB465" s="12"/>
      <c r="NOC465" s="9"/>
      <c r="NOD465" s="29"/>
      <c r="NOE465" s="14"/>
      <c r="NOF465" s="11"/>
      <c r="NOG465" s="18"/>
      <c r="NOH465" s="11"/>
      <c r="NOI465" s="12"/>
      <c r="NOJ465" s="9"/>
      <c r="NOK465" s="29"/>
      <c r="NOL465" s="14"/>
      <c r="NOM465" s="11"/>
      <c r="NON465" s="18"/>
      <c r="NOO465" s="11"/>
      <c r="NOP465" s="12"/>
      <c r="NOQ465" s="9"/>
      <c r="NOR465" s="29"/>
      <c r="NOS465" s="14"/>
      <c r="NOT465" s="11"/>
      <c r="NOU465" s="18"/>
      <c r="NOV465" s="11"/>
      <c r="NOW465" s="12"/>
      <c r="NOX465" s="9"/>
      <c r="NOY465" s="29"/>
      <c r="NOZ465" s="14"/>
      <c r="NPA465" s="11"/>
      <c r="NPB465" s="18"/>
      <c r="NPC465" s="11"/>
      <c r="NPD465" s="12"/>
      <c r="NPE465" s="9"/>
      <c r="NPF465" s="29"/>
      <c r="NPG465" s="14"/>
      <c r="NPH465" s="11"/>
      <c r="NPI465" s="18"/>
      <c r="NPJ465" s="11"/>
      <c r="NPK465" s="12"/>
      <c r="NPL465" s="9"/>
      <c r="NPM465" s="29"/>
      <c r="NPN465" s="14"/>
      <c r="NPO465" s="11"/>
      <c r="NPP465" s="18"/>
      <c r="NPQ465" s="11"/>
      <c r="NPR465" s="12"/>
      <c r="NPS465" s="9"/>
      <c r="NPT465" s="29"/>
      <c r="NPU465" s="14"/>
      <c r="NPV465" s="11"/>
      <c r="NPW465" s="18"/>
      <c r="NPX465" s="11"/>
      <c r="NPY465" s="12"/>
      <c r="NPZ465" s="9"/>
      <c r="NQA465" s="29"/>
      <c r="NQB465" s="14"/>
      <c r="NQC465" s="11"/>
      <c r="NQD465" s="18"/>
      <c r="NQE465" s="11"/>
      <c r="NQF465" s="12"/>
      <c r="NQG465" s="9"/>
      <c r="NQH465" s="29"/>
      <c r="NQI465" s="14"/>
      <c r="NQJ465" s="11"/>
      <c r="NQK465" s="18"/>
      <c r="NQL465" s="11"/>
      <c r="NQM465" s="12"/>
      <c r="NQN465" s="9"/>
      <c r="NQO465" s="29"/>
      <c r="NQP465" s="14"/>
      <c r="NQQ465" s="11"/>
      <c r="NQR465" s="18"/>
      <c r="NQS465" s="11"/>
      <c r="NQT465" s="12"/>
      <c r="NQU465" s="9"/>
      <c r="NQV465" s="29"/>
      <c r="NQW465" s="14"/>
      <c r="NQX465" s="11"/>
      <c r="NQY465" s="18"/>
      <c r="NQZ465" s="11"/>
      <c r="NRA465" s="12"/>
      <c r="NRB465" s="9"/>
      <c r="NRC465" s="29"/>
      <c r="NRD465" s="14"/>
      <c r="NRE465" s="11"/>
      <c r="NRF465" s="18"/>
      <c r="NRG465" s="11"/>
      <c r="NRH465" s="12"/>
      <c r="NRI465" s="9"/>
      <c r="NRJ465" s="29"/>
      <c r="NRK465" s="14"/>
      <c r="NRL465" s="11"/>
      <c r="NRM465" s="18"/>
      <c r="NRN465" s="11"/>
      <c r="NRO465" s="12"/>
      <c r="NRP465" s="9"/>
      <c r="NRQ465" s="29"/>
      <c r="NRR465" s="14"/>
      <c r="NRS465" s="11"/>
      <c r="NRT465" s="18"/>
      <c r="NRU465" s="11"/>
      <c r="NRV465" s="12"/>
      <c r="NRW465" s="9"/>
      <c r="NRX465" s="29"/>
      <c r="NRY465" s="14"/>
      <c r="NRZ465" s="11"/>
      <c r="NSA465" s="18"/>
      <c r="NSB465" s="11"/>
      <c r="NSC465" s="12"/>
      <c r="NSD465" s="9"/>
      <c r="NSE465" s="29"/>
      <c r="NSF465" s="14"/>
      <c r="NSG465" s="11"/>
      <c r="NSH465" s="18"/>
      <c r="NSI465" s="11"/>
      <c r="NSJ465" s="12"/>
      <c r="NSK465" s="9"/>
      <c r="NSL465" s="29"/>
      <c r="NSM465" s="14"/>
      <c r="NSN465" s="11"/>
      <c r="NSO465" s="18"/>
      <c r="NSP465" s="11"/>
      <c r="NSQ465" s="12"/>
      <c r="NSR465" s="9"/>
      <c r="NSS465" s="29"/>
      <c r="NST465" s="14"/>
      <c r="NSU465" s="11"/>
      <c r="NSV465" s="18"/>
      <c r="NSW465" s="11"/>
      <c r="NSX465" s="12"/>
      <c r="NSY465" s="9"/>
      <c r="NSZ465" s="29"/>
      <c r="NTA465" s="14"/>
      <c r="NTB465" s="11"/>
      <c r="NTC465" s="18"/>
      <c r="NTD465" s="11"/>
      <c r="NTE465" s="12"/>
      <c r="NTF465" s="9"/>
      <c r="NTG465" s="29"/>
      <c r="NTH465" s="14"/>
      <c r="NTI465" s="11"/>
      <c r="NTJ465" s="18"/>
      <c r="NTK465" s="11"/>
      <c r="NTL465" s="12"/>
      <c r="NTM465" s="9"/>
      <c r="NTN465" s="29"/>
      <c r="NTO465" s="14"/>
      <c r="NTP465" s="11"/>
      <c r="NTQ465" s="18"/>
      <c r="NTR465" s="11"/>
      <c r="NTS465" s="12"/>
      <c r="NTT465" s="9"/>
      <c r="NTU465" s="29"/>
      <c r="NTV465" s="14"/>
      <c r="NTW465" s="11"/>
      <c r="NTX465" s="18"/>
      <c r="NTY465" s="11"/>
      <c r="NTZ465" s="12"/>
      <c r="NUA465" s="9"/>
      <c r="NUB465" s="29"/>
      <c r="NUC465" s="14"/>
      <c r="NUD465" s="11"/>
      <c r="NUE465" s="18"/>
      <c r="NUF465" s="11"/>
      <c r="NUG465" s="12"/>
      <c r="NUH465" s="9"/>
      <c r="NUI465" s="29"/>
      <c r="NUJ465" s="14"/>
      <c r="NUK465" s="11"/>
      <c r="NUL465" s="18"/>
      <c r="NUM465" s="11"/>
      <c r="NUN465" s="12"/>
      <c r="NUO465" s="9"/>
      <c r="NUP465" s="29"/>
      <c r="NUQ465" s="14"/>
      <c r="NUR465" s="11"/>
      <c r="NUS465" s="18"/>
      <c r="NUT465" s="11"/>
      <c r="NUU465" s="12"/>
      <c r="NUV465" s="9"/>
      <c r="NUW465" s="29"/>
      <c r="NUX465" s="14"/>
      <c r="NUY465" s="11"/>
      <c r="NUZ465" s="18"/>
      <c r="NVA465" s="11"/>
      <c r="NVB465" s="12"/>
      <c r="NVC465" s="9"/>
      <c r="NVD465" s="29"/>
      <c r="NVE465" s="14"/>
      <c r="NVF465" s="11"/>
      <c r="NVG465" s="18"/>
      <c r="NVH465" s="11"/>
      <c r="NVI465" s="12"/>
      <c r="NVJ465" s="9"/>
      <c r="NVK465" s="29"/>
      <c r="NVL465" s="14"/>
      <c r="NVM465" s="11"/>
      <c r="NVN465" s="18"/>
      <c r="NVO465" s="11"/>
      <c r="NVP465" s="12"/>
      <c r="NVQ465" s="9"/>
      <c r="NVR465" s="29"/>
      <c r="NVS465" s="14"/>
      <c r="NVT465" s="11"/>
      <c r="NVU465" s="18"/>
      <c r="NVV465" s="11"/>
      <c r="NVW465" s="12"/>
      <c r="NVX465" s="9"/>
      <c r="NVY465" s="29"/>
      <c r="NVZ465" s="14"/>
      <c r="NWA465" s="11"/>
      <c r="NWB465" s="18"/>
      <c r="NWC465" s="11"/>
      <c r="NWD465" s="12"/>
      <c r="NWE465" s="9"/>
      <c r="NWF465" s="29"/>
      <c r="NWG465" s="14"/>
      <c r="NWH465" s="11"/>
      <c r="NWI465" s="18"/>
      <c r="NWJ465" s="11"/>
      <c r="NWK465" s="12"/>
      <c r="NWL465" s="9"/>
      <c r="NWM465" s="29"/>
      <c r="NWN465" s="14"/>
      <c r="NWO465" s="11"/>
      <c r="NWP465" s="18"/>
      <c r="NWQ465" s="11"/>
      <c r="NWR465" s="12"/>
      <c r="NWS465" s="9"/>
      <c r="NWT465" s="29"/>
      <c r="NWU465" s="14"/>
      <c r="NWV465" s="11"/>
      <c r="NWW465" s="18"/>
      <c r="NWX465" s="11"/>
      <c r="NWY465" s="12"/>
      <c r="NWZ465" s="9"/>
      <c r="NXA465" s="29"/>
      <c r="NXB465" s="14"/>
      <c r="NXC465" s="11"/>
      <c r="NXD465" s="18"/>
      <c r="NXE465" s="11"/>
      <c r="NXF465" s="12"/>
      <c r="NXG465" s="9"/>
      <c r="NXH465" s="29"/>
      <c r="NXI465" s="14"/>
      <c r="NXJ465" s="11"/>
      <c r="NXK465" s="18"/>
      <c r="NXL465" s="11"/>
      <c r="NXM465" s="12"/>
      <c r="NXN465" s="9"/>
      <c r="NXO465" s="29"/>
      <c r="NXP465" s="14"/>
      <c r="NXQ465" s="11"/>
      <c r="NXR465" s="18"/>
      <c r="NXS465" s="11"/>
      <c r="NXT465" s="12"/>
      <c r="NXU465" s="9"/>
      <c r="NXV465" s="29"/>
      <c r="NXW465" s="14"/>
      <c r="NXX465" s="11"/>
      <c r="NXY465" s="18"/>
      <c r="NXZ465" s="11"/>
      <c r="NYA465" s="12"/>
      <c r="NYB465" s="9"/>
      <c r="NYC465" s="29"/>
      <c r="NYD465" s="14"/>
      <c r="NYE465" s="11"/>
      <c r="NYF465" s="18"/>
      <c r="NYG465" s="11"/>
      <c r="NYH465" s="12"/>
      <c r="NYI465" s="9"/>
      <c r="NYJ465" s="29"/>
      <c r="NYK465" s="14"/>
      <c r="NYL465" s="11"/>
      <c r="NYM465" s="18"/>
      <c r="NYN465" s="11"/>
      <c r="NYO465" s="12"/>
      <c r="NYP465" s="9"/>
      <c r="NYQ465" s="29"/>
      <c r="NYR465" s="14"/>
      <c r="NYS465" s="11"/>
      <c r="NYT465" s="18"/>
      <c r="NYU465" s="11"/>
      <c r="NYV465" s="12"/>
      <c r="NYW465" s="9"/>
      <c r="NYX465" s="29"/>
      <c r="NYY465" s="14"/>
      <c r="NYZ465" s="11"/>
      <c r="NZA465" s="18"/>
      <c r="NZB465" s="11"/>
      <c r="NZC465" s="12"/>
      <c r="NZD465" s="9"/>
      <c r="NZE465" s="29"/>
      <c r="NZF465" s="14"/>
      <c r="NZG465" s="11"/>
      <c r="NZH465" s="18"/>
      <c r="NZI465" s="11"/>
      <c r="NZJ465" s="12"/>
      <c r="NZK465" s="9"/>
      <c r="NZL465" s="29"/>
      <c r="NZM465" s="14"/>
      <c r="NZN465" s="11"/>
      <c r="NZO465" s="18"/>
      <c r="NZP465" s="11"/>
      <c r="NZQ465" s="12"/>
      <c r="NZR465" s="9"/>
      <c r="NZS465" s="29"/>
      <c r="NZT465" s="14"/>
      <c r="NZU465" s="11"/>
      <c r="NZV465" s="18"/>
      <c r="NZW465" s="11"/>
      <c r="NZX465" s="12"/>
      <c r="NZY465" s="9"/>
      <c r="NZZ465" s="29"/>
      <c r="OAA465" s="14"/>
      <c r="OAB465" s="11"/>
      <c r="OAC465" s="18"/>
      <c r="OAD465" s="11"/>
      <c r="OAE465" s="12"/>
      <c r="OAF465" s="9"/>
      <c r="OAG465" s="29"/>
      <c r="OAH465" s="14"/>
      <c r="OAI465" s="11"/>
      <c r="OAJ465" s="18"/>
      <c r="OAK465" s="11"/>
      <c r="OAL465" s="12"/>
      <c r="OAM465" s="9"/>
      <c r="OAN465" s="29"/>
      <c r="OAO465" s="14"/>
      <c r="OAP465" s="11"/>
      <c r="OAQ465" s="18"/>
      <c r="OAR465" s="11"/>
      <c r="OAS465" s="12"/>
      <c r="OAT465" s="9"/>
      <c r="OAU465" s="29"/>
      <c r="OAV465" s="14"/>
      <c r="OAW465" s="11"/>
      <c r="OAX465" s="18"/>
      <c r="OAY465" s="11"/>
      <c r="OAZ465" s="12"/>
      <c r="OBA465" s="9"/>
      <c r="OBB465" s="29"/>
      <c r="OBC465" s="14"/>
      <c r="OBD465" s="11"/>
      <c r="OBE465" s="18"/>
      <c r="OBF465" s="11"/>
      <c r="OBG465" s="12"/>
      <c r="OBH465" s="9"/>
      <c r="OBI465" s="29"/>
      <c r="OBJ465" s="14"/>
      <c r="OBK465" s="11"/>
      <c r="OBL465" s="18"/>
      <c r="OBM465" s="11"/>
      <c r="OBN465" s="12"/>
      <c r="OBO465" s="9"/>
      <c r="OBP465" s="29"/>
      <c r="OBQ465" s="14"/>
      <c r="OBR465" s="11"/>
      <c r="OBS465" s="18"/>
      <c r="OBT465" s="11"/>
      <c r="OBU465" s="12"/>
      <c r="OBV465" s="9"/>
      <c r="OBW465" s="29"/>
      <c r="OBX465" s="14"/>
      <c r="OBY465" s="11"/>
      <c r="OBZ465" s="18"/>
      <c r="OCA465" s="11"/>
      <c r="OCB465" s="12"/>
      <c r="OCC465" s="9"/>
      <c r="OCD465" s="29"/>
      <c r="OCE465" s="14"/>
      <c r="OCF465" s="11"/>
      <c r="OCG465" s="18"/>
      <c r="OCH465" s="11"/>
      <c r="OCI465" s="12"/>
      <c r="OCJ465" s="9"/>
      <c r="OCK465" s="29"/>
      <c r="OCL465" s="14"/>
      <c r="OCM465" s="11"/>
      <c r="OCN465" s="18"/>
      <c r="OCO465" s="11"/>
      <c r="OCP465" s="12"/>
      <c r="OCQ465" s="9"/>
      <c r="OCR465" s="29"/>
      <c r="OCS465" s="14"/>
      <c r="OCT465" s="11"/>
      <c r="OCU465" s="18"/>
      <c r="OCV465" s="11"/>
      <c r="OCW465" s="12"/>
      <c r="OCX465" s="9"/>
      <c r="OCY465" s="29"/>
      <c r="OCZ465" s="14"/>
      <c r="ODA465" s="11"/>
      <c r="ODB465" s="18"/>
      <c r="ODC465" s="11"/>
      <c r="ODD465" s="12"/>
      <c r="ODE465" s="9"/>
      <c r="ODF465" s="29"/>
      <c r="ODG465" s="14"/>
      <c r="ODH465" s="11"/>
      <c r="ODI465" s="18"/>
      <c r="ODJ465" s="11"/>
      <c r="ODK465" s="12"/>
      <c r="ODL465" s="9"/>
      <c r="ODM465" s="29"/>
      <c r="ODN465" s="14"/>
      <c r="ODO465" s="11"/>
      <c r="ODP465" s="18"/>
      <c r="ODQ465" s="11"/>
      <c r="ODR465" s="12"/>
      <c r="ODS465" s="9"/>
      <c r="ODT465" s="29"/>
      <c r="ODU465" s="14"/>
      <c r="ODV465" s="11"/>
      <c r="ODW465" s="18"/>
      <c r="ODX465" s="11"/>
      <c r="ODY465" s="12"/>
      <c r="ODZ465" s="9"/>
      <c r="OEA465" s="29"/>
      <c r="OEB465" s="14"/>
      <c r="OEC465" s="11"/>
      <c r="OED465" s="18"/>
      <c r="OEE465" s="11"/>
      <c r="OEF465" s="12"/>
      <c r="OEG465" s="9"/>
      <c r="OEH465" s="29"/>
      <c r="OEI465" s="14"/>
      <c r="OEJ465" s="11"/>
      <c r="OEK465" s="18"/>
      <c r="OEL465" s="11"/>
      <c r="OEM465" s="12"/>
      <c r="OEN465" s="9"/>
      <c r="OEO465" s="29"/>
      <c r="OEP465" s="14"/>
      <c r="OEQ465" s="11"/>
      <c r="OER465" s="18"/>
      <c r="OES465" s="11"/>
      <c r="OET465" s="12"/>
      <c r="OEU465" s="9"/>
      <c r="OEV465" s="29"/>
      <c r="OEW465" s="14"/>
      <c r="OEX465" s="11"/>
      <c r="OEY465" s="18"/>
      <c r="OEZ465" s="11"/>
      <c r="OFA465" s="12"/>
      <c r="OFB465" s="9"/>
      <c r="OFC465" s="29"/>
      <c r="OFD465" s="14"/>
      <c r="OFE465" s="11"/>
      <c r="OFF465" s="18"/>
      <c r="OFG465" s="11"/>
      <c r="OFH465" s="12"/>
      <c r="OFI465" s="9"/>
      <c r="OFJ465" s="29"/>
      <c r="OFK465" s="14"/>
      <c r="OFL465" s="11"/>
      <c r="OFM465" s="18"/>
      <c r="OFN465" s="11"/>
      <c r="OFO465" s="12"/>
      <c r="OFP465" s="9"/>
      <c r="OFQ465" s="29"/>
      <c r="OFR465" s="14"/>
      <c r="OFS465" s="11"/>
      <c r="OFT465" s="18"/>
      <c r="OFU465" s="11"/>
      <c r="OFV465" s="12"/>
      <c r="OFW465" s="9"/>
      <c r="OFX465" s="29"/>
      <c r="OFY465" s="14"/>
      <c r="OFZ465" s="11"/>
      <c r="OGA465" s="18"/>
      <c r="OGB465" s="11"/>
      <c r="OGC465" s="12"/>
      <c r="OGD465" s="9"/>
      <c r="OGE465" s="29"/>
      <c r="OGF465" s="14"/>
      <c r="OGG465" s="11"/>
      <c r="OGH465" s="18"/>
      <c r="OGI465" s="11"/>
      <c r="OGJ465" s="12"/>
      <c r="OGK465" s="9"/>
      <c r="OGL465" s="29"/>
      <c r="OGM465" s="14"/>
      <c r="OGN465" s="11"/>
      <c r="OGO465" s="18"/>
      <c r="OGP465" s="11"/>
      <c r="OGQ465" s="12"/>
      <c r="OGR465" s="9"/>
      <c r="OGS465" s="29"/>
      <c r="OGT465" s="14"/>
      <c r="OGU465" s="11"/>
      <c r="OGV465" s="18"/>
      <c r="OGW465" s="11"/>
      <c r="OGX465" s="12"/>
      <c r="OGY465" s="9"/>
      <c r="OGZ465" s="29"/>
      <c r="OHA465" s="14"/>
      <c r="OHB465" s="11"/>
      <c r="OHC465" s="18"/>
      <c r="OHD465" s="11"/>
      <c r="OHE465" s="12"/>
      <c r="OHF465" s="9"/>
      <c r="OHG465" s="29"/>
      <c r="OHH465" s="14"/>
      <c r="OHI465" s="11"/>
      <c r="OHJ465" s="18"/>
      <c r="OHK465" s="11"/>
      <c r="OHL465" s="12"/>
      <c r="OHM465" s="9"/>
      <c r="OHN465" s="29"/>
      <c r="OHO465" s="14"/>
      <c r="OHP465" s="11"/>
      <c r="OHQ465" s="18"/>
      <c r="OHR465" s="11"/>
      <c r="OHS465" s="12"/>
      <c r="OHT465" s="9"/>
      <c r="OHU465" s="29"/>
      <c r="OHV465" s="14"/>
      <c r="OHW465" s="11"/>
      <c r="OHX465" s="18"/>
      <c r="OHY465" s="11"/>
      <c r="OHZ465" s="12"/>
      <c r="OIA465" s="9"/>
      <c r="OIB465" s="29"/>
      <c r="OIC465" s="14"/>
      <c r="OID465" s="11"/>
      <c r="OIE465" s="18"/>
      <c r="OIF465" s="11"/>
      <c r="OIG465" s="12"/>
      <c r="OIH465" s="9"/>
      <c r="OII465" s="29"/>
      <c r="OIJ465" s="14"/>
      <c r="OIK465" s="11"/>
      <c r="OIL465" s="18"/>
      <c r="OIM465" s="11"/>
      <c r="OIN465" s="12"/>
      <c r="OIO465" s="9"/>
      <c r="OIP465" s="29"/>
      <c r="OIQ465" s="14"/>
      <c r="OIR465" s="11"/>
      <c r="OIS465" s="18"/>
      <c r="OIT465" s="11"/>
      <c r="OIU465" s="12"/>
      <c r="OIV465" s="9"/>
      <c r="OIW465" s="29"/>
      <c r="OIX465" s="14"/>
      <c r="OIY465" s="11"/>
      <c r="OIZ465" s="18"/>
      <c r="OJA465" s="11"/>
      <c r="OJB465" s="12"/>
      <c r="OJC465" s="9"/>
      <c r="OJD465" s="29"/>
      <c r="OJE465" s="14"/>
      <c r="OJF465" s="11"/>
      <c r="OJG465" s="18"/>
      <c r="OJH465" s="11"/>
      <c r="OJI465" s="12"/>
      <c r="OJJ465" s="9"/>
      <c r="OJK465" s="29"/>
      <c r="OJL465" s="14"/>
      <c r="OJM465" s="11"/>
      <c r="OJN465" s="18"/>
      <c r="OJO465" s="11"/>
      <c r="OJP465" s="12"/>
      <c r="OJQ465" s="9"/>
      <c r="OJR465" s="29"/>
      <c r="OJS465" s="14"/>
      <c r="OJT465" s="11"/>
      <c r="OJU465" s="18"/>
      <c r="OJV465" s="11"/>
      <c r="OJW465" s="12"/>
      <c r="OJX465" s="9"/>
      <c r="OJY465" s="29"/>
      <c r="OJZ465" s="14"/>
      <c r="OKA465" s="11"/>
      <c r="OKB465" s="18"/>
      <c r="OKC465" s="11"/>
      <c r="OKD465" s="12"/>
      <c r="OKE465" s="9"/>
      <c r="OKF465" s="29"/>
      <c r="OKG465" s="14"/>
      <c r="OKH465" s="11"/>
      <c r="OKI465" s="18"/>
      <c r="OKJ465" s="11"/>
      <c r="OKK465" s="12"/>
      <c r="OKL465" s="9"/>
      <c r="OKM465" s="29"/>
      <c r="OKN465" s="14"/>
      <c r="OKO465" s="11"/>
      <c r="OKP465" s="18"/>
      <c r="OKQ465" s="11"/>
      <c r="OKR465" s="12"/>
      <c r="OKS465" s="9"/>
      <c r="OKT465" s="29"/>
      <c r="OKU465" s="14"/>
      <c r="OKV465" s="11"/>
      <c r="OKW465" s="18"/>
      <c r="OKX465" s="11"/>
      <c r="OKY465" s="12"/>
      <c r="OKZ465" s="9"/>
      <c r="OLA465" s="29"/>
      <c r="OLB465" s="14"/>
      <c r="OLC465" s="11"/>
      <c r="OLD465" s="18"/>
      <c r="OLE465" s="11"/>
      <c r="OLF465" s="12"/>
      <c r="OLG465" s="9"/>
      <c r="OLH465" s="29"/>
      <c r="OLI465" s="14"/>
      <c r="OLJ465" s="11"/>
      <c r="OLK465" s="18"/>
      <c r="OLL465" s="11"/>
      <c r="OLM465" s="12"/>
      <c r="OLN465" s="9"/>
      <c r="OLO465" s="29"/>
      <c r="OLP465" s="14"/>
      <c r="OLQ465" s="11"/>
      <c r="OLR465" s="18"/>
      <c r="OLS465" s="11"/>
      <c r="OLT465" s="12"/>
      <c r="OLU465" s="9"/>
      <c r="OLV465" s="29"/>
      <c r="OLW465" s="14"/>
      <c r="OLX465" s="11"/>
      <c r="OLY465" s="18"/>
      <c r="OLZ465" s="11"/>
      <c r="OMA465" s="12"/>
      <c r="OMB465" s="9"/>
      <c r="OMC465" s="29"/>
      <c r="OMD465" s="14"/>
      <c r="OME465" s="11"/>
      <c r="OMF465" s="18"/>
      <c r="OMG465" s="11"/>
      <c r="OMH465" s="12"/>
      <c r="OMI465" s="9"/>
      <c r="OMJ465" s="29"/>
      <c r="OMK465" s="14"/>
      <c r="OML465" s="11"/>
      <c r="OMM465" s="18"/>
      <c r="OMN465" s="11"/>
      <c r="OMO465" s="12"/>
      <c r="OMP465" s="9"/>
      <c r="OMQ465" s="29"/>
      <c r="OMR465" s="14"/>
      <c r="OMS465" s="11"/>
      <c r="OMT465" s="18"/>
      <c r="OMU465" s="11"/>
      <c r="OMV465" s="12"/>
      <c r="OMW465" s="9"/>
      <c r="OMX465" s="29"/>
      <c r="OMY465" s="14"/>
      <c r="OMZ465" s="11"/>
      <c r="ONA465" s="18"/>
      <c r="ONB465" s="11"/>
      <c r="ONC465" s="12"/>
      <c r="OND465" s="9"/>
      <c r="ONE465" s="29"/>
      <c r="ONF465" s="14"/>
      <c r="ONG465" s="11"/>
      <c r="ONH465" s="18"/>
      <c r="ONI465" s="11"/>
      <c r="ONJ465" s="12"/>
      <c r="ONK465" s="9"/>
      <c r="ONL465" s="29"/>
      <c r="ONM465" s="14"/>
      <c r="ONN465" s="11"/>
      <c r="ONO465" s="18"/>
      <c r="ONP465" s="11"/>
      <c r="ONQ465" s="12"/>
      <c r="ONR465" s="9"/>
      <c r="ONS465" s="29"/>
      <c r="ONT465" s="14"/>
      <c r="ONU465" s="11"/>
      <c r="ONV465" s="18"/>
      <c r="ONW465" s="11"/>
      <c r="ONX465" s="12"/>
      <c r="ONY465" s="9"/>
      <c r="ONZ465" s="29"/>
      <c r="OOA465" s="14"/>
      <c r="OOB465" s="11"/>
      <c r="OOC465" s="18"/>
      <c r="OOD465" s="11"/>
      <c r="OOE465" s="12"/>
      <c r="OOF465" s="9"/>
      <c r="OOG465" s="29"/>
      <c r="OOH465" s="14"/>
      <c r="OOI465" s="11"/>
      <c r="OOJ465" s="18"/>
      <c r="OOK465" s="11"/>
      <c r="OOL465" s="12"/>
      <c r="OOM465" s="9"/>
      <c r="OON465" s="29"/>
      <c r="OOO465" s="14"/>
      <c r="OOP465" s="11"/>
      <c r="OOQ465" s="18"/>
      <c r="OOR465" s="11"/>
      <c r="OOS465" s="12"/>
      <c r="OOT465" s="9"/>
      <c r="OOU465" s="29"/>
      <c r="OOV465" s="14"/>
      <c r="OOW465" s="11"/>
      <c r="OOX465" s="18"/>
      <c r="OOY465" s="11"/>
      <c r="OOZ465" s="12"/>
      <c r="OPA465" s="9"/>
      <c r="OPB465" s="29"/>
      <c r="OPC465" s="14"/>
      <c r="OPD465" s="11"/>
      <c r="OPE465" s="18"/>
      <c r="OPF465" s="11"/>
      <c r="OPG465" s="12"/>
      <c r="OPH465" s="9"/>
      <c r="OPI465" s="29"/>
      <c r="OPJ465" s="14"/>
      <c r="OPK465" s="11"/>
      <c r="OPL465" s="18"/>
      <c r="OPM465" s="11"/>
      <c r="OPN465" s="12"/>
      <c r="OPO465" s="9"/>
      <c r="OPP465" s="29"/>
      <c r="OPQ465" s="14"/>
      <c r="OPR465" s="11"/>
      <c r="OPS465" s="18"/>
      <c r="OPT465" s="11"/>
      <c r="OPU465" s="12"/>
      <c r="OPV465" s="9"/>
      <c r="OPW465" s="29"/>
      <c r="OPX465" s="14"/>
      <c r="OPY465" s="11"/>
      <c r="OPZ465" s="18"/>
      <c r="OQA465" s="11"/>
      <c r="OQB465" s="12"/>
      <c r="OQC465" s="9"/>
      <c r="OQD465" s="29"/>
      <c r="OQE465" s="14"/>
      <c r="OQF465" s="11"/>
      <c r="OQG465" s="18"/>
      <c r="OQH465" s="11"/>
      <c r="OQI465" s="12"/>
      <c r="OQJ465" s="9"/>
      <c r="OQK465" s="29"/>
      <c r="OQL465" s="14"/>
      <c r="OQM465" s="11"/>
      <c r="OQN465" s="18"/>
      <c r="OQO465" s="11"/>
      <c r="OQP465" s="12"/>
      <c r="OQQ465" s="9"/>
      <c r="OQR465" s="29"/>
      <c r="OQS465" s="14"/>
      <c r="OQT465" s="11"/>
      <c r="OQU465" s="18"/>
      <c r="OQV465" s="11"/>
      <c r="OQW465" s="12"/>
      <c r="OQX465" s="9"/>
      <c r="OQY465" s="29"/>
      <c r="OQZ465" s="14"/>
      <c r="ORA465" s="11"/>
      <c r="ORB465" s="18"/>
      <c r="ORC465" s="11"/>
      <c r="ORD465" s="12"/>
      <c r="ORE465" s="9"/>
      <c r="ORF465" s="29"/>
      <c r="ORG465" s="14"/>
      <c r="ORH465" s="11"/>
      <c r="ORI465" s="18"/>
      <c r="ORJ465" s="11"/>
      <c r="ORK465" s="12"/>
      <c r="ORL465" s="9"/>
      <c r="ORM465" s="29"/>
      <c r="ORN465" s="14"/>
      <c r="ORO465" s="11"/>
      <c r="ORP465" s="18"/>
      <c r="ORQ465" s="11"/>
      <c r="ORR465" s="12"/>
      <c r="ORS465" s="9"/>
      <c r="ORT465" s="29"/>
      <c r="ORU465" s="14"/>
      <c r="ORV465" s="11"/>
      <c r="ORW465" s="18"/>
      <c r="ORX465" s="11"/>
      <c r="ORY465" s="12"/>
      <c r="ORZ465" s="9"/>
      <c r="OSA465" s="29"/>
      <c r="OSB465" s="14"/>
      <c r="OSC465" s="11"/>
      <c r="OSD465" s="18"/>
      <c r="OSE465" s="11"/>
      <c r="OSF465" s="12"/>
      <c r="OSG465" s="9"/>
      <c r="OSH465" s="29"/>
      <c r="OSI465" s="14"/>
      <c r="OSJ465" s="11"/>
      <c r="OSK465" s="18"/>
      <c r="OSL465" s="11"/>
      <c r="OSM465" s="12"/>
      <c r="OSN465" s="9"/>
      <c r="OSO465" s="29"/>
      <c r="OSP465" s="14"/>
      <c r="OSQ465" s="11"/>
      <c r="OSR465" s="18"/>
      <c r="OSS465" s="11"/>
      <c r="OST465" s="12"/>
      <c r="OSU465" s="9"/>
      <c r="OSV465" s="29"/>
      <c r="OSW465" s="14"/>
      <c r="OSX465" s="11"/>
      <c r="OSY465" s="18"/>
      <c r="OSZ465" s="11"/>
      <c r="OTA465" s="12"/>
      <c r="OTB465" s="9"/>
      <c r="OTC465" s="29"/>
      <c r="OTD465" s="14"/>
      <c r="OTE465" s="11"/>
      <c r="OTF465" s="18"/>
      <c r="OTG465" s="11"/>
      <c r="OTH465" s="12"/>
      <c r="OTI465" s="9"/>
      <c r="OTJ465" s="29"/>
      <c r="OTK465" s="14"/>
      <c r="OTL465" s="11"/>
      <c r="OTM465" s="18"/>
      <c r="OTN465" s="11"/>
      <c r="OTO465" s="12"/>
      <c r="OTP465" s="9"/>
      <c r="OTQ465" s="29"/>
      <c r="OTR465" s="14"/>
      <c r="OTS465" s="11"/>
      <c r="OTT465" s="18"/>
      <c r="OTU465" s="11"/>
      <c r="OTV465" s="12"/>
      <c r="OTW465" s="9"/>
      <c r="OTX465" s="29"/>
      <c r="OTY465" s="14"/>
      <c r="OTZ465" s="11"/>
      <c r="OUA465" s="18"/>
      <c r="OUB465" s="11"/>
      <c r="OUC465" s="12"/>
      <c r="OUD465" s="9"/>
      <c r="OUE465" s="29"/>
      <c r="OUF465" s="14"/>
      <c r="OUG465" s="11"/>
      <c r="OUH465" s="18"/>
      <c r="OUI465" s="11"/>
      <c r="OUJ465" s="12"/>
      <c r="OUK465" s="9"/>
      <c r="OUL465" s="29"/>
      <c r="OUM465" s="14"/>
      <c r="OUN465" s="11"/>
      <c r="OUO465" s="18"/>
      <c r="OUP465" s="11"/>
      <c r="OUQ465" s="12"/>
      <c r="OUR465" s="9"/>
      <c r="OUS465" s="29"/>
      <c r="OUT465" s="14"/>
      <c r="OUU465" s="11"/>
      <c r="OUV465" s="18"/>
      <c r="OUW465" s="11"/>
      <c r="OUX465" s="12"/>
      <c r="OUY465" s="9"/>
      <c r="OUZ465" s="29"/>
      <c r="OVA465" s="14"/>
      <c r="OVB465" s="11"/>
      <c r="OVC465" s="18"/>
      <c r="OVD465" s="11"/>
      <c r="OVE465" s="12"/>
      <c r="OVF465" s="9"/>
      <c r="OVG465" s="29"/>
      <c r="OVH465" s="14"/>
      <c r="OVI465" s="11"/>
      <c r="OVJ465" s="18"/>
      <c r="OVK465" s="11"/>
      <c r="OVL465" s="12"/>
      <c r="OVM465" s="9"/>
      <c r="OVN465" s="29"/>
      <c r="OVO465" s="14"/>
      <c r="OVP465" s="11"/>
      <c r="OVQ465" s="18"/>
      <c r="OVR465" s="11"/>
      <c r="OVS465" s="12"/>
      <c r="OVT465" s="9"/>
      <c r="OVU465" s="29"/>
      <c r="OVV465" s="14"/>
      <c r="OVW465" s="11"/>
      <c r="OVX465" s="18"/>
      <c r="OVY465" s="11"/>
      <c r="OVZ465" s="12"/>
      <c r="OWA465" s="9"/>
      <c r="OWB465" s="29"/>
      <c r="OWC465" s="14"/>
      <c r="OWD465" s="11"/>
      <c r="OWE465" s="18"/>
      <c r="OWF465" s="11"/>
      <c r="OWG465" s="12"/>
      <c r="OWH465" s="9"/>
      <c r="OWI465" s="29"/>
      <c r="OWJ465" s="14"/>
      <c r="OWK465" s="11"/>
      <c r="OWL465" s="18"/>
      <c r="OWM465" s="11"/>
      <c r="OWN465" s="12"/>
      <c r="OWO465" s="9"/>
      <c r="OWP465" s="29"/>
      <c r="OWQ465" s="14"/>
      <c r="OWR465" s="11"/>
      <c r="OWS465" s="18"/>
      <c r="OWT465" s="11"/>
      <c r="OWU465" s="12"/>
      <c r="OWV465" s="9"/>
      <c r="OWW465" s="29"/>
      <c r="OWX465" s="14"/>
      <c r="OWY465" s="11"/>
      <c r="OWZ465" s="18"/>
      <c r="OXA465" s="11"/>
      <c r="OXB465" s="12"/>
      <c r="OXC465" s="9"/>
      <c r="OXD465" s="29"/>
      <c r="OXE465" s="14"/>
      <c r="OXF465" s="11"/>
      <c r="OXG465" s="18"/>
      <c r="OXH465" s="11"/>
      <c r="OXI465" s="12"/>
      <c r="OXJ465" s="9"/>
      <c r="OXK465" s="29"/>
      <c r="OXL465" s="14"/>
      <c r="OXM465" s="11"/>
      <c r="OXN465" s="18"/>
      <c r="OXO465" s="11"/>
      <c r="OXP465" s="12"/>
      <c r="OXQ465" s="9"/>
      <c r="OXR465" s="29"/>
      <c r="OXS465" s="14"/>
      <c r="OXT465" s="11"/>
      <c r="OXU465" s="18"/>
      <c r="OXV465" s="11"/>
      <c r="OXW465" s="12"/>
      <c r="OXX465" s="9"/>
      <c r="OXY465" s="29"/>
      <c r="OXZ465" s="14"/>
      <c r="OYA465" s="11"/>
      <c r="OYB465" s="18"/>
      <c r="OYC465" s="11"/>
      <c r="OYD465" s="12"/>
      <c r="OYE465" s="9"/>
      <c r="OYF465" s="29"/>
      <c r="OYG465" s="14"/>
      <c r="OYH465" s="11"/>
      <c r="OYI465" s="18"/>
      <c r="OYJ465" s="11"/>
      <c r="OYK465" s="12"/>
      <c r="OYL465" s="9"/>
      <c r="OYM465" s="29"/>
      <c r="OYN465" s="14"/>
      <c r="OYO465" s="11"/>
      <c r="OYP465" s="18"/>
      <c r="OYQ465" s="11"/>
      <c r="OYR465" s="12"/>
      <c r="OYS465" s="9"/>
      <c r="OYT465" s="29"/>
      <c r="OYU465" s="14"/>
      <c r="OYV465" s="11"/>
      <c r="OYW465" s="18"/>
      <c r="OYX465" s="11"/>
      <c r="OYY465" s="12"/>
      <c r="OYZ465" s="9"/>
      <c r="OZA465" s="29"/>
      <c r="OZB465" s="14"/>
      <c r="OZC465" s="11"/>
      <c r="OZD465" s="18"/>
      <c r="OZE465" s="11"/>
      <c r="OZF465" s="12"/>
      <c r="OZG465" s="9"/>
      <c r="OZH465" s="29"/>
      <c r="OZI465" s="14"/>
      <c r="OZJ465" s="11"/>
      <c r="OZK465" s="18"/>
      <c r="OZL465" s="11"/>
      <c r="OZM465" s="12"/>
      <c r="OZN465" s="9"/>
      <c r="OZO465" s="29"/>
      <c r="OZP465" s="14"/>
      <c r="OZQ465" s="11"/>
      <c r="OZR465" s="18"/>
      <c r="OZS465" s="11"/>
      <c r="OZT465" s="12"/>
      <c r="OZU465" s="9"/>
      <c r="OZV465" s="29"/>
      <c r="OZW465" s="14"/>
      <c r="OZX465" s="11"/>
      <c r="OZY465" s="18"/>
      <c r="OZZ465" s="11"/>
      <c r="PAA465" s="12"/>
      <c r="PAB465" s="9"/>
      <c r="PAC465" s="29"/>
      <c r="PAD465" s="14"/>
      <c r="PAE465" s="11"/>
      <c r="PAF465" s="18"/>
      <c r="PAG465" s="11"/>
      <c r="PAH465" s="12"/>
      <c r="PAI465" s="9"/>
      <c r="PAJ465" s="29"/>
      <c r="PAK465" s="14"/>
      <c r="PAL465" s="11"/>
      <c r="PAM465" s="18"/>
      <c r="PAN465" s="11"/>
      <c r="PAO465" s="12"/>
      <c r="PAP465" s="9"/>
      <c r="PAQ465" s="29"/>
      <c r="PAR465" s="14"/>
      <c r="PAS465" s="11"/>
      <c r="PAT465" s="18"/>
      <c r="PAU465" s="11"/>
      <c r="PAV465" s="12"/>
      <c r="PAW465" s="9"/>
      <c r="PAX465" s="29"/>
      <c r="PAY465" s="14"/>
      <c r="PAZ465" s="11"/>
      <c r="PBA465" s="18"/>
      <c r="PBB465" s="11"/>
      <c r="PBC465" s="12"/>
      <c r="PBD465" s="9"/>
      <c r="PBE465" s="29"/>
      <c r="PBF465" s="14"/>
      <c r="PBG465" s="11"/>
      <c r="PBH465" s="18"/>
      <c r="PBI465" s="11"/>
      <c r="PBJ465" s="12"/>
      <c r="PBK465" s="9"/>
      <c r="PBL465" s="29"/>
      <c r="PBM465" s="14"/>
      <c r="PBN465" s="11"/>
      <c r="PBO465" s="18"/>
      <c r="PBP465" s="11"/>
      <c r="PBQ465" s="12"/>
      <c r="PBR465" s="9"/>
      <c r="PBS465" s="29"/>
      <c r="PBT465" s="14"/>
      <c r="PBU465" s="11"/>
      <c r="PBV465" s="18"/>
      <c r="PBW465" s="11"/>
      <c r="PBX465" s="12"/>
      <c r="PBY465" s="9"/>
      <c r="PBZ465" s="29"/>
      <c r="PCA465" s="14"/>
      <c r="PCB465" s="11"/>
      <c r="PCC465" s="18"/>
      <c r="PCD465" s="11"/>
      <c r="PCE465" s="12"/>
      <c r="PCF465" s="9"/>
      <c r="PCG465" s="29"/>
      <c r="PCH465" s="14"/>
      <c r="PCI465" s="11"/>
      <c r="PCJ465" s="18"/>
      <c r="PCK465" s="11"/>
      <c r="PCL465" s="12"/>
      <c r="PCM465" s="9"/>
      <c r="PCN465" s="29"/>
      <c r="PCO465" s="14"/>
      <c r="PCP465" s="11"/>
      <c r="PCQ465" s="18"/>
      <c r="PCR465" s="11"/>
      <c r="PCS465" s="12"/>
      <c r="PCT465" s="9"/>
      <c r="PCU465" s="29"/>
      <c r="PCV465" s="14"/>
      <c r="PCW465" s="11"/>
      <c r="PCX465" s="18"/>
      <c r="PCY465" s="11"/>
      <c r="PCZ465" s="12"/>
      <c r="PDA465" s="9"/>
      <c r="PDB465" s="29"/>
      <c r="PDC465" s="14"/>
      <c r="PDD465" s="11"/>
      <c r="PDE465" s="18"/>
      <c r="PDF465" s="11"/>
      <c r="PDG465" s="12"/>
      <c r="PDH465" s="9"/>
      <c r="PDI465" s="29"/>
      <c r="PDJ465" s="14"/>
      <c r="PDK465" s="11"/>
      <c r="PDL465" s="18"/>
      <c r="PDM465" s="11"/>
      <c r="PDN465" s="12"/>
      <c r="PDO465" s="9"/>
      <c r="PDP465" s="29"/>
      <c r="PDQ465" s="14"/>
      <c r="PDR465" s="11"/>
      <c r="PDS465" s="18"/>
      <c r="PDT465" s="11"/>
      <c r="PDU465" s="12"/>
      <c r="PDV465" s="9"/>
      <c r="PDW465" s="29"/>
      <c r="PDX465" s="14"/>
      <c r="PDY465" s="11"/>
      <c r="PDZ465" s="18"/>
      <c r="PEA465" s="11"/>
      <c r="PEB465" s="12"/>
      <c r="PEC465" s="9"/>
      <c r="PED465" s="29"/>
      <c r="PEE465" s="14"/>
      <c r="PEF465" s="11"/>
      <c r="PEG465" s="18"/>
      <c r="PEH465" s="11"/>
      <c r="PEI465" s="12"/>
      <c r="PEJ465" s="9"/>
      <c r="PEK465" s="29"/>
      <c r="PEL465" s="14"/>
      <c r="PEM465" s="11"/>
      <c r="PEN465" s="18"/>
      <c r="PEO465" s="11"/>
      <c r="PEP465" s="12"/>
      <c r="PEQ465" s="9"/>
      <c r="PER465" s="29"/>
      <c r="PES465" s="14"/>
      <c r="PET465" s="11"/>
      <c r="PEU465" s="18"/>
      <c r="PEV465" s="11"/>
      <c r="PEW465" s="12"/>
      <c r="PEX465" s="9"/>
      <c r="PEY465" s="29"/>
      <c r="PEZ465" s="14"/>
      <c r="PFA465" s="11"/>
      <c r="PFB465" s="18"/>
      <c r="PFC465" s="11"/>
      <c r="PFD465" s="12"/>
      <c r="PFE465" s="9"/>
      <c r="PFF465" s="29"/>
      <c r="PFG465" s="14"/>
      <c r="PFH465" s="11"/>
      <c r="PFI465" s="18"/>
      <c r="PFJ465" s="11"/>
      <c r="PFK465" s="12"/>
      <c r="PFL465" s="9"/>
      <c r="PFM465" s="29"/>
      <c r="PFN465" s="14"/>
      <c r="PFO465" s="11"/>
      <c r="PFP465" s="18"/>
      <c r="PFQ465" s="11"/>
      <c r="PFR465" s="12"/>
      <c r="PFS465" s="9"/>
      <c r="PFT465" s="29"/>
      <c r="PFU465" s="14"/>
      <c r="PFV465" s="11"/>
      <c r="PFW465" s="18"/>
      <c r="PFX465" s="11"/>
      <c r="PFY465" s="12"/>
      <c r="PFZ465" s="9"/>
      <c r="PGA465" s="29"/>
      <c r="PGB465" s="14"/>
      <c r="PGC465" s="11"/>
      <c r="PGD465" s="18"/>
      <c r="PGE465" s="11"/>
      <c r="PGF465" s="12"/>
      <c r="PGG465" s="9"/>
      <c r="PGH465" s="29"/>
      <c r="PGI465" s="14"/>
      <c r="PGJ465" s="11"/>
      <c r="PGK465" s="18"/>
      <c r="PGL465" s="11"/>
      <c r="PGM465" s="12"/>
      <c r="PGN465" s="9"/>
      <c r="PGO465" s="29"/>
      <c r="PGP465" s="14"/>
      <c r="PGQ465" s="11"/>
      <c r="PGR465" s="18"/>
      <c r="PGS465" s="11"/>
      <c r="PGT465" s="12"/>
      <c r="PGU465" s="9"/>
      <c r="PGV465" s="29"/>
      <c r="PGW465" s="14"/>
      <c r="PGX465" s="11"/>
      <c r="PGY465" s="18"/>
      <c r="PGZ465" s="11"/>
      <c r="PHA465" s="12"/>
      <c r="PHB465" s="9"/>
      <c r="PHC465" s="29"/>
      <c r="PHD465" s="14"/>
      <c r="PHE465" s="11"/>
      <c r="PHF465" s="18"/>
      <c r="PHG465" s="11"/>
      <c r="PHH465" s="12"/>
      <c r="PHI465" s="9"/>
      <c r="PHJ465" s="29"/>
      <c r="PHK465" s="14"/>
      <c r="PHL465" s="11"/>
      <c r="PHM465" s="18"/>
      <c r="PHN465" s="11"/>
      <c r="PHO465" s="12"/>
      <c r="PHP465" s="9"/>
      <c r="PHQ465" s="29"/>
      <c r="PHR465" s="14"/>
      <c r="PHS465" s="11"/>
      <c r="PHT465" s="18"/>
      <c r="PHU465" s="11"/>
      <c r="PHV465" s="12"/>
      <c r="PHW465" s="9"/>
      <c r="PHX465" s="29"/>
      <c r="PHY465" s="14"/>
      <c r="PHZ465" s="11"/>
      <c r="PIA465" s="18"/>
      <c r="PIB465" s="11"/>
      <c r="PIC465" s="12"/>
      <c r="PID465" s="9"/>
      <c r="PIE465" s="29"/>
      <c r="PIF465" s="14"/>
      <c r="PIG465" s="11"/>
      <c r="PIH465" s="18"/>
      <c r="PII465" s="11"/>
      <c r="PIJ465" s="12"/>
      <c r="PIK465" s="9"/>
      <c r="PIL465" s="29"/>
      <c r="PIM465" s="14"/>
      <c r="PIN465" s="11"/>
      <c r="PIO465" s="18"/>
      <c r="PIP465" s="11"/>
      <c r="PIQ465" s="12"/>
      <c r="PIR465" s="9"/>
      <c r="PIS465" s="29"/>
      <c r="PIT465" s="14"/>
      <c r="PIU465" s="11"/>
      <c r="PIV465" s="18"/>
      <c r="PIW465" s="11"/>
      <c r="PIX465" s="12"/>
      <c r="PIY465" s="9"/>
      <c r="PIZ465" s="29"/>
      <c r="PJA465" s="14"/>
      <c r="PJB465" s="11"/>
      <c r="PJC465" s="18"/>
      <c r="PJD465" s="11"/>
      <c r="PJE465" s="12"/>
      <c r="PJF465" s="9"/>
      <c r="PJG465" s="29"/>
      <c r="PJH465" s="14"/>
      <c r="PJI465" s="11"/>
      <c r="PJJ465" s="18"/>
      <c r="PJK465" s="11"/>
      <c r="PJL465" s="12"/>
      <c r="PJM465" s="9"/>
      <c r="PJN465" s="29"/>
      <c r="PJO465" s="14"/>
      <c r="PJP465" s="11"/>
      <c r="PJQ465" s="18"/>
      <c r="PJR465" s="11"/>
      <c r="PJS465" s="12"/>
      <c r="PJT465" s="9"/>
      <c r="PJU465" s="29"/>
      <c r="PJV465" s="14"/>
      <c r="PJW465" s="11"/>
      <c r="PJX465" s="18"/>
      <c r="PJY465" s="11"/>
      <c r="PJZ465" s="12"/>
      <c r="PKA465" s="9"/>
      <c r="PKB465" s="29"/>
      <c r="PKC465" s="14"/>
      <c r="PKD465" s="11"/>
      <c r="PKE465" s="18"/>
      <c r="PKF465" s="11"/>
      <c r="PKG465" s="12"/>
      <c r="PKH465" s="9"/>
      <c r="PKI465" s="29"/>
      <c r="PKJ465" s="14"/>
      <c r="PKK465" s="11"/>
      <c r="PKL465" s="18"/>
      <c r="PKM465" s="11"/>
      <c r="PKN465" s="12"/>
      <c r="PKO465" s="9"/>
      <c r="PKP465" s="29"/>
      <c r="PKQ465" s="14"/>
      <c r="PKR465" s="11"/>
      <c r="PKS465" s="18"/>
      <c r="PKT465" s="11"/>
      <c r="PKU465" s="12"/>
      <c r="PKV465" s="9"/>
      <c r="PKW465" s="29"/>
      <c r="PKX465" s="14"/>
      <c r="PKY465" s="11"/>
      <c r="PKZ465" s="18"/>
      <c r="PLA465" s="11"/>
      <c r="PLB465" s="12"/>
      <c r="PLC465" s="9"/>
      <c r="PLD465" s="29"/>
      <c r="PLE465" s="14"/>
      <c r="PLF465" s="11"/>
      <c r="PLG465" s="18"/>
      <c r="PLH465" s="11"/>
      <c r="PLI465" s="12"/>
      <c r="PLJ465" s="9"/>
      <c r="PLK465" s="29"/>
      <c r="PLL465" s="14"/>
      <c r="PLM465" s="11"/>
      <c r="PLN465" s="18"/>
      <c r="PLO465" s="11"/>
      <c r="PLP465" s="12"/>
      <c r="PLQ465" s="9"/>
      <c r="PLR465" s="29"/>
      <c r="PLS465" s="14"/>
      <c r="PLT465" s="11"/>
      <c r="PLU465" s="18"/>
      <c r="PLV465" s="11"/>
      <c r="PLW465" s="12"/>
      <c r="PLX465" s="9"/>
      <c r="PLY465" s="29"/>
      <c r="PLZ465" s="14"/>
      <c r="PMA465" s="11"/>
      <c r="PMB465" s="18"/>
      <c r="PMC465" s="11"/>
      <c r="PMD465" s="12"/>
      <c r="PME465" s="9"/>
      <c r="PMF465" s="29"/>
      <c r="PMG465" s="14"/>
      <c r="PMH465" s="11"/>
      <c r="PMI465" s="18"/>
      <c r="PMJ465" s="11"/>
      <c r="PMK465" s="12"/>
      <c r="PML465" s="9"/>
      <c r="PMM465" s="29"/>
      <c r="PMN465" s="14"/>
      <c r="PMO465" s="11"/>
      <c r="PMP465" s="18"/>
      <c r="PMQ465" s="11"/>
      <c r="PMR465" s="12"/>
      <c r="PMS465" s="9"/>
      <c r="PMT465" s="29"/>
      <c r="PMU465" s="14"/>
      <c r="PMV465" s="11"/>
      <c r="PMW465" s="18"/>
      <c r="PMX465" s="11"/>
      <c r="PMY465" s="12"/>
      <c r="PMZ465" s="9"/>
      <c r="PNA465" s="29"/>
      <c r="PNB465" s="14"/>
      <c r="PNC465" s="11"/>
      <c r="PND465" s="18"/>
      <c r="PNE465" s="11"/>
      <c r="PNF465" s="12"/>
      <c r="PNG465" s="9"/>
      <c r="PNH465" s="29"/>
      <c r="PNI465" s="14"/>
      <c r="PNJ465" s="11"/>
      <c r="PNK465" s="18"/>
      <c r="PNL465" s="11"/>
      <c r="PNM465" s="12"/>
      <c r="PNN465" s="9"/>
      <c r="PNO465" s="29"/>
      <c r="PNP465" s="14"/>
      <c r="PNQ465" s="11"/>
      <c r="PNR465" s="18"/>
      <c r="PNS465" s="11"/>
      <c r="PNT465" s="12"/>
      <c r="PNU465" s="9"/>
      <c r="PNV465" s="29"/>
      <c r="PNW465" s="14"/>
      <c r="PNX465" s="11"/>
      <c r="PNY465" s="18"/>
      <c r="PNZ465" s="11"/>
      <c r="POA465" s="12"/>
      <c r="POB465" s="9"/>
      <c r="POC465" s="29"/>
      <c r="POD465" s="14"/>
      <c r="POE465" s="11"/>
      <c r="POF465" s="18"/>
      <c r="POG465" s="11"/>
      <c r="POH465" s="12"/>
      <c r="POI465" s="9"/>
      <c r="POJ465" s="29"/>
      <c r="POK465" s="14"/>
      <c r="POL465" s="11"/>
      <c r="POM465" s="18"/>
      <c r="PON465" s="11"/>
      <c r="POO465" s="12"/>
      <c r="POP465" s="9"/>
      <c r="POQ465" s="29"/>
      <c r="POR465" s="14"/>
      <c r="POS465" s="11"/>
      <c r="POT465" s="18"/>
      <c r="POU465" s="11"/>
      <c r="POV465" s="12"/>
      <c r="POW465" s="9"/>
      <c r="POX465" s="29"/>
      <c r="POY465" s="14"/>
      <c r="POZ465" s="11"/>
      <c r="PPA465" s="18"/>
      <c r="PPB465" s="11"/>
      <c r="PPC465" s="12"/>
      <c r="PPD465" s="9"/>
      <c r="PPE465" s="29"/>
      <c r="PPF465" s="14"/>
      <c r="PPG465" s="11"/>
      <c r="PPH465" s="18"/>
      <c r="PPI465" s="11"/>
      <c r="PPJ465" s="12"/>
      <c r="PPK465" s="9"/>
      <c r="PPL465" s="29"/>
      <c r="PPM465" s="14"/>
      <c r="PPN465" s="11"/>
      <c r="PPO465" s="18"/>
      <c r="PPP465" s="11"/>
      <c r="PPQ465" s="12"/>
      <c r="PPR465" s="9"/>
      <c r="PPS465" s="29"/>
      <c r="PPT465" s="14"/>
      <c r="PPU465" s="11"/>
      <c r="PPV465" s="18"/>
      <c r="PPW465" s="11"/>
      <c r="PPX465" s="12"/>
      <c r="PPY465" s="9"/>
      <c r="PPZ465" s="29"/>
      <c r="PQA465" s="14"/>
      <c r="PQB465" s="11"/>
      <c r="PQC465" s="18"/>
      <c r="PQD465" s="11"/>
      <c r="PQE465" s="12"/>
      <c r="PQF465" s="9"/>
      <c r="PQG465" s="29"/>
      <c r="PQH465" s="14"/>
      <c r="PQI465" s="11"/>
      <c r="PQJ465" s="18"/>
      <c r="PQK465" s="11"/>
      <c r="PQL465" s="12"/>
      <c r="PQM465" s="9"/>
      <c r="PQN465" s="29"/>
      <c r="PQO465" s="14"/>
      <c r="PQP465" s="11"/>
      <c r="PQQ465" s="18"/>
      <c r="PQR465" s="11"/>
      <c r="PQS465" s="12"/>
      <c r="PQT465" s="9"/>
      <c r="PQU465" s="29"/>
      <c r="PQV465" s="14"/>
      <c r="PQW465" s="11"/>
      <c r="PQX465" s="18"/>
      <c r="PQY465" s="11"/>
      <c r="PQZ465" s="12"/>
      <c r="PRA465" s="9"/>
      <c r="PRB465" s="29"/>
      <c r="PRC465" s="14"/>
      <c r="PRD465" s="11"/>
      <c r="PRE465" s="18"/>
      <c r="PRF465" s="11"/>
      <c r="PRG465" s="12"/>
      <c r="PRH465" s="9"/>
      <c r="PRI465" s="29"/>
      <c r="PRJ465" s="14"/>
      <c r="PRK465" s="11"/>
      <c r="PRL465" s="18"/>
      <c r="PRM465" s="11"/>
      <c r="PRN465" s="12"/>
      <c r="PRO465" s="9"/>
      <c r="PRP465" s="29"/>
      <c r="PRQ465" s="14"/>
      <c r="PRR465" s="11"/>
      <c r="PRS465" s="18"/>
      <c r="PRT465" s="11"/>
      <c r="PRU465" s="12"/>
      <c r="PRV465" s="9"/>
      <c r="PRW465" s="29"/>
      <c r="PRX465" s="14"/>
      <c r="PRY465" s="11"/>
      <c r="PRZ465" s="18"/>
      <c r="PSA465" s="11"/>
      <c r="PSB465" s="12"/>
      <c r="PSC465" s="9"/>
      <c r="PSD465" s="29"/>
      <c r="PSE465" s="14"/>
      <c r="PSF465" s="11"/>
      <c r="PSG465" s="18"/>
      <c r="PSH465" s="11"/>
      <c r="PSI465" s="12"/>
      <c r="PSJ465" s="9"/>
      <c r="PSK465" s="29"/>
      <c r="PSL465" s="14"/>
      <c r="PSM465" s="11"/>
      <c r="PSN465" s="18"/>
      <c r="PSO465" s="11"/>
      <c r="PSP465" s="12"/>
      <c r="PSQ465" s="9"/>
      <c r="PSR465" s="29"/>
      <c r="PSS465" s="14"/>
      <c r="PST465" s="11"/>
      <c r="PSU465" s="18"/>
      <c r="PSV465" s="11"/>
      <c r="PSW465" s="12"/>
      <c r="PSX465" s="9"/>
      <c r="PSY465" s="29"/>
      <c r="PSZ465" s="14"/>
      <c r="PTA465" s="11"/>
      <c r="PTB465" s="18"/>
      <c r="PTC465" s="11"/>
      <c r="PTD465" s="12"/>
      <c r="PTE465" s="9"/>
      <c r="PTF465" s="29"/>
      <c r="PTG465" s="14"/>
      <c r="PTH465" s="11"/>
      <c r="PTI465" s="18"/>
      <c r="PTJ465" s="11"/>
      <c r="PTK465" s="12"/>
      <c r="PTL465" s="9"/>
      <c r="PTM465" s="29"/>
      <c r="PTN465" s="14"/>
      <c r="PTO465" s="11"/>
      <c r="PTP465" s="18"/>
      <c r="PTQ465" s="11"/>
      <c r="PTR465" s="12"/>
      <c r="PTS465" s="9"/>
      <c r="PTT465" s="29"/>
      <c r="PTU465" s="14"/>
      <c r="PTV465" s="11"/>
      <c r="PTW465" s="18"/>
      <c r="PTX465" s="11"/>
      <c r="PTY465" s="12"/>
      <c r="PTZ465" s="9"/>
      <c r="PUA465" s="29"/>
      <c r="PUB465" s="14"/>
      <c r="PUC465" s="11"/>
      <c r="PUD465" s="18"/>
      <c r="PUE465" s="11"/>
      <c r="PUF465" s="12"/>
      <c r="PUG465" s="9"/>
      <c r="PUH465" s="29"/>
      <c r="PUI465" s="14"/>
      <c r="PUJ465" s="11"/>
      <c r="PUK465" s="18"/>
      <c r="PUL465" s="11"/>
      <c r="PUM465" s="12"/>
      <c r="PUN465" s="9"/>
      <c r="PUO465" s="29"/>
      <c r="PUP465" s="14"/>
      <c r="PUQ465" s="11"/>
      <c r="PUR465" s="18"/>
      <c r="PUS465" s="11"/>
      <c r="PUT465" s="12"/>
      <c r="PUU465" s="9"/>
      <c r="PUV465" s="29"/>
      <c r="PUW465" s="14"/>
      <c r="PUX465" s="11"/>
      <c r="PUY465" s="18"/>
      <c r="PUZ465" s="11"/>
      <c r="PVA465" s="12"/>
      <c r="PVB465" s="9"/>
      <c r="PVC465" s="29"/>
      <c r="PVD465" s="14"/>
      <c r="PVE465" s="11"/>
      <c r="PVF465" s="18"/>
      <c r="PVG465" s="11"/>
      <c r="PVH465" s="12"/>
      <c r="PVI465" s="9"/>
      <c r="PVJ465" s="29"/>
      <c r="PVK465" s="14"/>
      <c r="PVL465" s="11"/>
      <c r="PVM465" s="18"/>
      <c r="PVN465" s="11"/>
      <c r="PVO465" s="12"/>
      <c r="PVP465" s="9"/>
      <c r="PVQ465" s="29"/>
      <c r="PVR465" s="14"/>
      <c r="PVS465" s="11"/>
      <c r="PVT465" s="18"/>
      <c r="PVU465" s="11"/>
      <c r="PVV465" s="12"/>
      <c r="PVW465" s="9"/>
      <c r="PVX465" s="29"/>
      <c r="PVY465" s="14"/>
      <c r="PVZ465" s="11"/>
      <c r="PWA465" s="18"/>
      <c r="PWB465" s="11"/>
      <c r="PWC465" s="12"/>
      <c r="PWD465" s="9"/>
      <c r="PWE465" s="29"/>
      <c r="PWF465" s="14"/>
      <c r="PWG465" s="11"/>
      <c r="PWH465" s="18"/>
      <c r="PWI465" s="11"/>
      <c r="PWJ465" s="12"/>
      <c r="PWK465" s="9"/>
      <c r="PWL465" s="29"/>
      <c r="PWM465" s="14"/>
      <c r="PWN465" s="11"/>
      <c r="PWO465" s="18"/>
      <c r="PWP465" s="11"/>
      <c r="PWQ465" s="12"/>
      <c r="PWR465" s="9"/>
      <c r="PWS465" s="29"/>
      <c r="PWT465" s="14"/>
      <c r="PWU465" s="11"/>
      <c r="PWV465" s="18"/>
      <c r="PWW465" s="11"/>
      <c r="PWX465" s="12"/>
      <c r="PWY465" s="9"/>
      <c r="PWZ465" s="29"/>
      <c r="PXA465" s="14"/>
      <c r="PXB465" s="11"/>
      <c r="PXC465" s="18"/>
      <c r="PXD465" s="11"/>
      <c r="PXE465" s="12"/>
      <c r="PXF465" s="9"/>
      <c r="PXG465" s="29"/>
      <c r="PXH465" s="14"/>
      <c r="PXI465" s="11"/>
      <c r="PXJ465" s="18"/>
      <c r="PXK465" s="11"/>
      <c r="PXL465" s="12"/>
      <c r="PXM465" s="9"/>
      <c r="PXN465" s="29"/>
      <c r="PXO465" s="14"/>
      <c r="PXP465" s="11"/>
      <c r="PXQ465" s="18"/>
      <c r="PXR465" s="11"/>
      <c r="PXS465" s="12"/>
      <c r="PXT465" s="9"/>
      <c r="PXU465" s="29"/>
      <c r="PXV465" s="14"/>
      <c r="PXW465" s="11"/>
      <c r="PXX465" s="18"/>
      <c r="PXY465" s="11"/>
      <c r="PXZ465" s="12"/>
      <c r="PYA465" s="9"/>
      <c r="PYB465" s="29"/>
      <c r="PYC465" s="14"/>
      <c r="PYD465" s="11"/>
      <c r="PYE465" s="18"/>
      <c r="PYF465" s="11"/>
      <c r="PYG465" s="12"/>
      <c r="PYH465" s="9"/>
      <c r="PYI465" s="29"/>
      <c r="PYJ465" s="14"/>
      <c r="PYK465" s="11"/>
      <c r="PYL465" s="18"/>
      <c r="PYM465" s="11"/>
      <c r="PYN465" s="12"/>
      <c r="PYO465" s="9"/>
      <c r="PYP465" s="29"/>
      <c r="PYQ465" s="14"/>
      <c r="PYR465" s="11"/>
      <c r="PYS465" s="18"/>
      <c r="PYT465" s="11"/>
      <c r="PYU465" s="12"/>
      <c r="PYV465" s="9"/>
      <c r="PYW465" s="29"/>
      <c r="PYX465" s="14"/>
      <c r="PYY465" s="11"/>
      <c r="PYZ465" s="18"/>
      <c r="PZA465" s="11"/>
      <c r="PZB465" s="12"/>
      <c r="PZC465" s="9"/>
      <c r="PZD465" s="29"/>
      <c r="PZE465" s="14"/>
      <c r="PZF465" s="11"/>
      <c r="PZG465" s="18"/>
      <c r="PZH465" s="11"/>
      <c r="PZI465" s="12"/>
      <c r="PZJ465" s="9"/>
      <c r="PZK465" s="29"/>
      <c r="PZL465" s="14"/>
      <c r="PZM465" s="11"/>
      <c r="PZN465" s="18"/>
      <c r="PZO465" s="11"/>
      <c r="PZP465" s="12"/>
      <c r="PZQ465" s="9"/>
      <c r="PZR465" s="29"/>
      <c r="PZS465" s="14"/>
      <c r="PZT465" s="11"/>
      <c r="PZU465" s="18"/>
      <c r="PZV465" s="11"/>
      <c r="PZW465" s="12"/>
      <c r="PZX465" s="9"/>
      <c r="PZY465" s="29"/>
      <c r="PZZ465" s="14"/>
      <c r="QAA465" s="11"/>
      <c r="QAB465" s="18"/>
      <c r="QAC465" s="11"/>
      <c r="QAD465" s="12"/>
      <c r="QAE465" s="9"/>
      <c r="QAF465" s="29"/>
      <c r="QAG465" s="14"/>
      <c r="QAH465" s="11"/>
      <c r="QAI465" s="18"/>
      <c r="QAJ465" s="11"/>
      <c r="QAK465" s="12"/>
      <c r="QAL465" s="9"/>
      <c r="QAM465" s="29"/>
      <c r="QAN465" s="14"/>
      <c r="QAO465" s="11"/>
      <c r="QAP465" s="18"/>
      <c r="QAQ465" s="11"/>
      <c r="QAR465" s="12"/>
      <c r="QAS465" s="9"/>
      <c r="QAT465" s="29"/>
      <c r="QAU465" s="14"/>
      <c r="QAV465" s="11"/>
      <c r="QAW465" s="18"/>
      <c r="QAX465" s="11"/>
      <c r="QAY465" s="12"/>
      <c r="QAZ465" s="9"/>
      <c r="QBA465" s="29"/>
      <c r="QBB465" s="14"/>
      <c r="QBC465" s="11"/>
      <c r="QBD465" s="18"/>
      <c r="QBE465" s="11"/>
      <c r="QBF465" s="12"/>
      <c r="QBG465" s="9"/>
      <c r="QBH465" s="29"/>
      <c r="QBI465" s="14"/>
      <c r="QBJ465" s="11"/>
      <c r="QBK465" s="18"/>
      <c r="QBL465" s="11"/>
      <c r="QBM465" s="12"/>
      <c r="QBN465" s="9"/>
      <c r="QBO465" s="29"/>
      <c r="QBP465" s="14"/>
      <c r="QBQ465" s="11"/>
      <c r="QBR465" s="18"/>
      <c r="QBS465" s="11"/>
      <c r="QBT465" s="12"/>
      <c r="QBU465" s="9"/>
      <c r="QBV465" s="29"/>
      <c r="QBW465" s="14"/>
      <c r="QBX465" s="11"/>
      <c r="QBY465" s="18"/>
      <c r="QBZ465" s="11"/>
      <c r="QCA465" s="12"/>
      <c r="QCB465" s="9"/>
      <c r="QCC465" s="29"/>
      <c r="QCD465" s="14"/>
      <c r="QCE465" s="11"/>
      <c r="QCF465" s="18"/>
      <c r="QCG465" s="11"/>
      <c r="QCH465" s="12"/>
      <c r="QCI465" s="9"/>
      <c r="QCJ465" s="29"/>
      <c r="QCK465" s="14"/>
      <c r="QCL465" s="11"/>
      <c r="QCM465" s="18"/>
      <c r="QCN465" s="11"/>
      <c r="QCO465" s="12"/>
      <c r="QCP465" s="9"/>
      <c r="QCQ465" s="29"/>
      <c r="QCR465" s="14"/>
      <c r="QCS465" s="11"/>
      <c r="QCT465" s="18"/>
      <c r="QCU465" s="11"/>
      <c r="QCV465" s="12"/>
      <c r="QCW465" s="9"/>
      <c r="QCX465" s="29"/>
      <c r="QCY465" s="14"/>
      <c r="QCZ465" s="11"/>
      <c r="QDA465" s="18"/>
      <c r="QDB465" s="11"/>
      <c r="QDC465" s="12"/>
      <c r="QDD465" s="9"/>
      <c r="QDE465" s="29"/>
      <c r="QDF465" s="14"/>
      <c r="QDG465" s="11"/>
      <c r="QDH465" s="18"/>
      <c r="QDI465" s="11"/>
      <c r="QDJ465" s="12"/>
      <c r="QDK465" s="9"/>
      <c r="QDL465" s="29"/>
      <c r="QDM465" s="14"/>
      <c r="QDN465" s="11"/>
      <c r="QDO465" s="18"/>
      <c r="QDP465" s="11"/>
      <c r="QDQ465" s="12"/>
      <c r="QDR465" s="9"/>
      <c r="QDS465" s="29"/>
      <c r="QDT465" s="14"/>
      <c r="QDU465" s="11"/>
      <c r="QDV465" s="18"/>
      <c r="QDW465" s="11"/>
      <c r="QDX465" s="12"/>
      <c r="QDY465" s="9"/>
      <c r="QDZ465" s="29"/>
      <c r="QEA465" s="14"/>
      <c r="QEB465" s="11"/>
      <c r="QEC465" s="18"/>
      <c r="QED465" s="11"/>
      <c r="QEE465" s="12"/>
      <c r="QEF465" s="9"/>
      <c r="QEG465" s="29"/>
      <c r="QEH465" s="14"/>
      <c r="QEI465" s="11"/>
      <c r="QEJ465" s="18"/>
      <c r="QEK465" s="11"/>
      <c r="QEL465" s="12"/>
      <c r="QEM465" s="9"/>
      <c r="QEN465" s="29"/>
      <c r="QEO465" s="14"/>
      <c r="QEP465" s="11"/>
      <c r="QEQ465" s="18"/>
      <c r="QER465" s="11"/>
      <c r="QES465" s="12"/>
      <c r="QET465" s="9"/>
      <c r="QEU465" s="29"/>
      <c r="QEV465" s="14"/>
      <c r="QEW465" s="11"/>
      <c r="QEX465" s="18"/>
      <c r="QEY465" s="11"/>
      <c r="QEZ465" s="12"/>
      <c r="QFA465" s="9"/>
      <c r="QFB465" s="29"/>
      <c r="QFC465" s="14"/>
      <c r="QFD465" s="11"/>
      <c r="QFE465" s="18"/>
      <c r="QFF465" s="11"/>
      <c r="QFG465" s="12"/>
      <c r="QFH465" s="9"/>
      <c r="QFI465" s="29"/>
      <c r="QFJ465" s="14"/>
      <c r="QFK465" s="11"/>
      <c r="QFL465" s="18"/>
      <c r="QFM465" s="11"/>
      <c r="QFN465" s="12"/>
      <c r="QFO465" s="9"/>
      <c r="QFP465" s="29"/>
      <c r="QFQ465" s="14"/>
      <c r="QFR465" s="11"/>
      <c r="QFS465" s="18"/>
      <c r="QFT465" s="11"/>
      <c r="QFU465" s="12"/>
      <c r="QFV465" s="9"/>
      <c r="QFW465" s="29"/>
      <c r="QFX465" s="14"/>
      <c r="QFY465" s="11"/>
      <c r="QFZ465" s="18"/>
      <c r="QGA465" s="11"/>
      <c r="QGB465" s="12"/>
      <c r="QGC465" s="9"/>
      <c r="QGD465" s="29"/>
      <c r="QGE465" s="14"/>
      <c r="QGF465" s="11"/>
      <c r="QGG465" s="18"/>
      <c r="QGH465" s="11"/>
      <c r="QGI465" s="12"/>
      <c r="QGJ465" s="9"/>
      <c r="QGK465" s="29"/>
      <c r="QGL465" s="14"/>
      <c r="QGM465" s="11"/>
      <c r="QGN465" s="18"/>
      <c r="QGO465" s="11"/>
      <c r="QGP465" s="12"/>
      <c r="QGQ465" s="9"/>
      <c r="QGR465" s="29"/>
      <c r="QGS465" s="14"/>
      <c r="QGT465" s="11"/>
      <c r="QGU465" s="18"/>
      <c r="QGV465" s="11"/>
      <c r="QGW465" s="12"/>
      <c r="QGX465" s="9"/>
      <c r="QGY465" s="29"/>
      <c r="QGZ465" s="14"/>
      <c r="QHA465" s="11"/>
      <c r="QHB465" s="18"/>
      <c r="QHC465" s="11"/>
      <c r="QHD465" s="12"/>
      <c r="QHE465" s="9"/>
      <c r="QHF465" s="29"/>
      <c r="QHG465" s="14"/>
      <c r="QHH465" s="11"/>
      <c r="QHI465" s="18"/>
      <c r="QHJ465" s="11"/>
      <c r="QHK465" s="12"/>
      <c r="QHL465" s="9"/>
      <c r="QHM465" s="29"/>
      <c r="QHN465" s="14"/>
      <c r="QHO465" s="11"/>
      <c r="QHP465" s="18"/>
      <c r="QHQ465" s="11"/>
      <c r="QHR465" s="12"/>
      <c r="QHS465" s="9"/>
      <c r="QHT465" s="29"/>
      <c r="QHU465" s="14"/>
      <c r="QHV465" s="11"/>
      <c r="QHW465" s="18"/>
      <c r="QHX465" s="11"/>
      <c r="QHY465" s="12"/>
      <c r="QHZ465" s="9"/>
      <c r="QIA465" s="29"/>
      <c r="QIB465" s="14"/>
      <c r="QIC465" s="11"/>
      <c r="QID465" s="18"/>
      <c r="QIE465" s="11"/>
      <c r="QIF465" s="12"/>
      <c r="QIG465" s="9"/>
      <c r="QIH465" s="29"/>
      <c r="QII465" s="14"/>
      <c r="QIJ465" s="11"/>
      <c r="QIK465" s="18"/>
      <c r="QIL465" s="11"/>
      <c r="QIM465" s="12"/>
      <c r="QIN465" s="9"/>
      <c r="QIO465" s="29"/>
      <c r="QIP465" s="14"/>
      <c r="QIQ465" s="11"/>
      <c r="QIR465" s="18"/>
      <c r="QIS465" s="11"/>
      <c r="QIT465" s="12"/>
      <c r="QIU465" s="9"/>
      <c r="QIV465" s="29"/>
      <c r="QIW465" s="14"/>
      <c r="QIX465" s="11"/>
      <c r="QIY465" s="18"/>
      <c r="QIZ465" s="11"/>
      <c r="QJA465" s="12"/>
      <c r="QJB465" s="9"/>
      <c r="QJC465" s="29"/>
      <c r="QJD465" s="14"/>
      <c r="QJE465" s="11"/>
      <c r="QJF465" s="18"/>
      <c r="QJG465" s="11"/>
      <c r="QJH465" s="12"/>
      <c r="QJI465" s="9"/>
      <c r="QJJ465" s="29"/>
      <c r="QJK465" s="14"/>
      <c r="QJL465" s="11"/>
      <c r="QJM465" s="18"/>
      <c r="QJN465" s="11"/>
      <c r="QJO465" s="12"/>
      <c r="QJP465" s="9"/>
      <c r="QJQ465" s="29"/>
      <c r="QJR465" s="14"/>
      <c r="QJS465" s="11"/>
      <c r="QJT465" s="18"/>
      <c r="QJU465" s="11"/>
      <c r="QJV465" s="12"/>
      <c r="QJW465" s="9"/>
      <c r="QJX465" s="29"/>
      <c r="QJY465" s="14"/>
      <c r="QJZ465" s="11"/>
      <c r="QKA465" s="18"/>
      <c r="QKB465" s="11"/>
      <c r="QKC465" s="12"/>
      <c r="QKD465" s="9"/>
      <c r="QKE465" s="29"/>
      <c r="QKF465" s="14"/>
      <c r="QKG465" s="11"/>
      <c r="QKH465" s="18"/>
      <c r="QKI465" s="11"/>
      <c r="QKJ465" s="12"/>
      <c r="QKK465" s="9"/>
      <c r="QKL465" s="29"/>
      <c r="QKM465" s="14"/>
      <c r="QKN465" s="11"/>
      <c r="QKO465" s="18"/>
      <c r="QKP465" s="11"/>
      <c r="QKQ465" s="12"/>
      <c r="QKR465" s="9"/>
      <c r="QKS465" s="29"/>
      <c r="QKT465" s="14"/>
      <c r="QKU465" s="11"/>
      <c r="QKV465" s="18"/>
      <c r="QKW465" s="11"/>
      <c r="QKX465" s="12"/>
      <c r="QKY465" s="9"/>
      <c r="QKZ465" s="29"/>
      <c r="QLA465" s="14"/>
      <c r="QLB465" s="11"/>
      <c r="QLC465" s="18"/>
      <c r="QLD465" s="11"/>
      <c r="QLE465" s="12"/>
      <c r="QLF465" s="9"/>
      <c r="QLG465" s="29"/>
      <c r="QLH465" s="14"/>
      <c r="QLI465" s="11"/>
      <c r="QLJ465" s="18"/>
      <c r="QLK465" s="11"/>
      <c r="QLL465" s="12"/>
      <c r="QLM465" s="9"/>
      <c r="QLN465" s="29"/>
      <c r="QLO465" s="14"/>
      <c r="QLP465" s="11"/>
      <c r="QLQ465" s="18"/>
      <c r="QLR465" s="11"/>
      <c r="QLS465" s="12"/>
      <c r="QLT465" s="9"/>
      <c r="QLU465" s="29"/>
      <c r="QLV465" s="14"/>
      <c r="QLW465" s="11"/>
      <c r="QLX465" s="18"/>
      <c r="QLY465" s="11"/>
      <c r="QLZ465" s="12"/>
      <c r="QMA465" s="9"/>
      <c r="QMB465" s="29"/>
      <c r="QMC465" s="14"/>
      <c r="QMD465" s="11"/>
      <c r="QME465" s="18"/>
      <c r="QMF465" s="11"/>
      <c r="QMG465" s="12"/>
      <c r="QMH465" s="9"/>
      <c r="QMI465" s="29"/>
      <c r="QMJ465" s="14"/>
      <c r="QMK465" s="11"/>
      <c r="QML465" s="18"/>
      <c r="QMM465" s="11"/>
      <c r="QMN465" s="12"/>
      <c r="QMO465" s="9"/>
      <c r="QMP465" s="29"/>
      <c r="QMQ465" s="14"/>
      <c r="QMR465" s="11"/>
      <c r="QMS465" s="18"/>
      <c r="QMT465" s="11"/>
      <c r="QMU465" s="12"/>
      <c r="QMV465" s="9"/>
      <c r="QMW465" s="29"/>
      <c r="QMX465" s="14"/>
      <c r="QMY465" s="11"/>
      <c r="QMZ465" s="18"/>
      <c r="QNA465" s="11"/>
      <c r="QNB465" s="12"/>
      <c r="QNC465" s="9"/>
      <c r="QND465" s="29"/>
      <c r="QNE465" s="14"/>
      <c r="QNF465" s="11"/>
      <c r="QNG465" s="18"/>
      <c r="QNH465" s="11"/>
      <c r="QNI465" s="12"/>
      <c r="QNJ465" s="9"/>
      <c r="QNK465" s="29"/>
      <c r="QNL465" s="14"/>
      <c r="QNM465" s="11"/>
      <c r="QNN465" s="18"/>
      <c r="QNO465" s="11"/>
      <c r="QNP465" s="12"/>
      <c r="QNQ465" s="9"/>
      <c r="QNR465" s="29"/>
      <c r="QNS465" s="14"/>
      <c r="QNT465" s="11"/>
      <c r="QNU465" s="18"/>
      <c r="QNV465" s="11"/>
      <c r="QNW465" s="12"/>
      <c r="QNX465" s="9"/>
      <c r="QNY465" s="29"/>
      <c r="QNZ465" s="14"/>
      <c r="QOA465" s="11"/>
      <c r="QOB465" s="18"/>
      <c r="QOC465" s="11"/>
      <c r="QOD465" s="12"/>
      <c r="QOE465" s="9"/>
      <c r="QOF465" s="29"/>
      <c r="QOG465" s="14"/>
      <c r="QOH465" s="11"/>
      <c r="QOI465" s="18"/>
      <c r="QOJ465" s="11"/>
      <c r="QOK465" s="12"/>
      <c r="QOL465" s="9"/>
      <c r="QOM465" s="29"/>
      <c r="QON465" s="14"/>
      <c r="QOO465" s="11"/>
      <c r="QOP465" s="18"/>
      <c r="QOQ465" s="11"/>
      <c r="QOR465" s="12"/>
      <c r="QOS465" s="9"/>
      <c r="QOT465" s="29"/>
      <c r="QOU465" s="14"/>
      <c r="QOV465" s="11"/>
      <c r="QOW465" s="18"/>
      <c r="QOX465" s="11"/>
      <c r="QOY465" s="12"/>
      <c r="QOZ465" s="9"/>
      <c r="QPA465" s="29"/>
      <c r="QPB465" s="14"/>
      <c r="QPC465" s="11"/>
      <c r="QPD465" s="18"/>
      <c r="QPE465" s="11"/>
      <c r="QPF465" s="12"/>
      <c r="QPG465" s="9"/>
      <c r="QPH465" s="29"/>
      <c r="QPI465" s="14"/>
      <c r="QPJ465" s="11"/>
      <c r="QPK465" s="18"/>
      <c r="QPL465" s="11"/>
      <c r="QPM465" s="12"/>
      <c r="QPN465" s="9"/>
      <c r="QPO465" s="29"/>
      <c r="QPP465" s="14"/>
      <c r="QPQ465" s="11"/>
      <c r="QPR465" s="18"/>
      <c r="QPS465" s="11"/>
      <c r="QPT465" s="12"/>
      <c r="QPU465" s="9"/>
      <c r="QPV465" s="29"/>
      <c r="QPW465" s="14"/>
      <c r="QPX465" s="11"/>
      <c r="QPY465" s="18"/>
      <c r="QPZ465" s="11"/>
      <c r="QQA465" s="12"/>
      <c r="QQB465" s="9"/>
      <c r="QQC465" s="29"/>
      <c r="QQD465" s="14"/>
      <c r="QQE465" s="11"/>
      <c r="QQF465" s="18"/>
      <c r="QQG465" s="11"/>
      <c r="QQH465" s="12"/>
      <c r="QQI465" s="9"/>
      <c r="QQJ465" s="29"/>
      <c r="QQK465" s="14"/>
      <c r="QQL465" s="11"/>
      <c r="QQM465" s="18"/>
      <c r="QQN465" s="11"/>
      <c r="QQO465" s="12"/>
      <c r="QQP465" s="9"/>
      <c r="QQQ465" s="29"/>
      <c r="QQR465" s="14"/>
      <c r="QQS465" s="11"/>
      <c r="QQT465" s="18"/>
      <c r="QQU465" s="11"/>
      <c r="QQV465" s="12"/>
      <c r="QQW465" s="9"/>
      <c r="QQX465" s="29"/>
      <c r="QQY465" s="14"/>
      <c r="QQZ465" s="11"/>
      <c r="QRA465" s="18"/>
      <c r="QRB465" s="11"/>
      <c r="QRC465" s="12"/>
      <c r="QRD465" s="9"/>
      <c r="QRE465" s="29"/>
      <c r="QRF465" s="14"/>
      <c r="QRG465" s="11"/>
      <c r="QRH465" s="18"/>
      <c r="QRI465" s="11"/>
      <c r="QRJ465" s="12"/>
      <c r="QRK465" s="9"/>
      <c r="QRL465" s="29"/>
      <c r="QRM465" s="14"/>
      <c r="QRN465" s="11"/>
      <c r="QRO465" s="18"/>
      <c r="QRP465" s="11"/>
      <c r="QRQ465" s="12"/>
      <c r="QRR465" s="9"/>
      <c r="QRS465" s="29"/>
      <c r="QRT465" s="14"/>
      <c r="QRU465" s="11"/>
      <c r="QRV465" s="18"/>
      <c r="QRW465" s="11"/>
      <c r="QRX465" s="12"/>
      <c r="QRY465" s="9"/>
      <c r="QRZ465" s="29"/>
      <c r="QSA465" s="14"/>
      <c r="QSB465" s="11"/>
      <c r="QSC465" s="18"/>
      <c r="QSD465" s="11"/>
      <c r="QSE465" s="12"/>
      <c r="QSF465" s="9"/>
      <c r="QSG465" s="29"/>
      <c r="QSH465" s="14"/>
      <c r="QSI465" s="11"/>
      <c r="QSJ465" s="18"/>
      <c r="QSK465" s="11"/>
      <c r="QSL465" s="12"/>
      <c r="QSM465" s="9"/>
      <c r="QSN465" s="29"/>
      <c r="QSO465" s="14"/>
      <c r="QSP465" s="11"/>
      <c r="QSQ465" s="18"/>
      <c r="QSR465" s="11"/>
      <c r="QSS465" s="12"/>
      <c r="QST465" s="9"/>
      <c r="QSU465" s="29"/>
      <c r="QSV465" s="14"/>
      <c r="QSW465" s="11"/>
      <c r="QSX465" s="18"/>
      <c r="QSY465" s="11"/>
      <c r="QSZ465" s="12"/>
      <c r="QTA465" s="9"/>
      <c r="QTB465" s="29"/>
      <c r="QTC465" s="14"/>
      <c r="QTD465" s="11"/>
      <c r="QTE465" s="18"/>
      <c r="QTF465" s="11"/>
      <c r="QTG465" s="12"/>
      <c r="QTH465" s="9"/>
      <c r="QTI465" s="29"/>
      <c r="QTJ465" s="14"/>
      <c r="QTK465" s="11"/>
      <c r="QTL465" s="18"/>
      <c r="QTM465" s="11"/>
      <c r="QTN465" s="12"/>
      <c r="QTO465" s="9"/>
      <c r="QTP465" s="29"/>
      <c r="QTQ465" s="14"/>
      <c r="QTR465" s="11"/>
      <c r="QTS465" s="18"/>
      <c r="QTT465" s="11"/>
      <c r="QTU465" s="12"/>
      <c r="QTV465" s="9"/>
      <c r="QTW465" s="29"/>
      <c r="QTX465" s="14"/>
      <c r="QTY465" s="11"/>
      <c r="QTZ465" s="18"/>
      <c r="QUA465" s="11"/>
      <c r="QUB465" s="12"/>
      <c r="QUC465" s="9"/>
      <c r="QUD465" s="29"/>
      <c r="QUE465" s="14"/>
      <c r="QUF465" s="11"/>
      <c r="QUG465" s="18"/>
      <c r="QUH465" s="11"/>
      <c r="QUI465" s="12"/>
      <c r="QUJ465" s="9"/>
      <c r="QUK465" s="29"/>
      <c r="QUL465" s="14"/>
      <c r="QUM465" s="11"/>
      <c r="QUN465" s="18"/>
      <c r="QUO465" s="11"/>
      <c r="QUP465" s="12"/>
      <c r="QUQ465" s="9"/>
      <c r="QUR465" s="29"/>
      <c r="QUS465" s="14"/>
      <c r="QUT465" s="11"/>
      <c r="QUU465" s="18"/>
      <c r="QUV465" s="11"/>
      <c r="QUW465" s="12"/>
      <c r="QUX465" s="9"/>
      <c r="QUY465" s="29"/>
      <c r="QUZ465" s="14"/>
      <c r="QVA465" s="11"/>
      <c r="QVB465" s="18"/>
      <c r="QVC465" s="11"/>
      <c r="QVD465" s="12"/>
      <c r="QVE465" s="9"/>
      <c r="QVF465" s="29"/>
      <c r="QVG465" s="14"/>
      <c r="QVH465" s="11"/>
      <c r="QVI465" s="18"/>
      <c r="QVJ465" s="11"/>
      <c r="QVK465" s="12"/>
      <c r="QVL465" s="9"/>
      <c r="QVM465" s="29"/>
      <c r="QVN465" s="14"/>
      <c r="QVO465" s="11"/>
      <c r="QVP465" s="18"/>
      <c r="QVQ465" s="11"/>
      <c r="QVR465" s="12"/>
      <c r="QVS465" s="9"/>
      <c r="QVT465" s="29"/>
      <c r="QVU465" s="14"/>
      <c r="QVV465" s="11"/>
      <c r="QVW465" s="18"/>
      <c r="QVX465" s="11"/>
      <c r="QVY465" s="12"/>
      <c r="QVZ465" s="9"/>
      <c r="QWA465" s="29"/>
      <c r="QWB465" s="14"/>
      <c r="QWC465" s="11"/>
      <c r="QWD465" s="18"/>
      <c r="QWE465" s="11"/>
      <c r="QWF465" s="12"/>
      <c r="QWG465" s="9"/>
      <c r="QWH465" s="29"/>
      <c r="QWI465" s="14"/>
      <c r="QWJ465" s="11"/>
      <c r="QWK465" s="18"/>
      <c r="QWL465" s="11"/>
      <c r="QWM465" s="12"/>
      <c r="QWN465" s="9"/>
      <c r="QWO465" s="29"/>
      <c r="QWP465" s="14"/>
      <c r="QWQ465" s="11"/>
      <c r="QWR465" s="18"/>
      <c r="QWS465" s="11"/>
      <c r="QWT465" s="12"/>
      <c r="QWU465" s="9"/>
      <c r="QWV465" s="29"/>
      <c r="QWW465" s="14"/>
      <c r="QWX465" s="11"/>
      <c r="QWY465" s="18"/>
      <c r="QWZ465" s="11"/>
      <c r="QXA465" s="12"/>
      <c r="QXB465" s="9"/>
      <c r="QXC465" s="29"/>
      <c r="QXD465" s="14"/>
      <c r="QXE465" s="11"/>
      <c r="QXF465" s="18"/>
      <c r="QXG465" s="11"/>
      <c r="QXH465" s="12"/>
      <c r="QXI465" s="9"/>
      <c r="QXJ465" s="29"/>
      <c r="QXK465" s="14"/>
      <c r="QXL465" s="11"/>
      <c r="QXM465" s="18"/>
      <c r="QXN465" s="11"/>
      <c r="QXO465" s="12"/>
      <c r="QXP465" s="9"/>
      <c r="QXQ465" s="29"/>
      <c r="QXR465" s="14"/>
      <c r="QXS465" s="11"/>
      <c r="QXT465" s="18"/>
      <c r="QXU465" s="11"/>
      <c r="QXV465" s="12"/>
      <c r="QXW465" s="9"/>
      <c r="QXX465" s="29"/>
      <c r="QXY465" s="14"/>
      <c r="QXZ465" s="11"/>
      <c r="QYA465" s="18"/>
      <c r="QYB465" s="11"/>
      <c r="QYC465" s="12"/>
      <c r="QYD465" s="9"/>
      <c r="QYE465" s="29"/>
      <c r="QYF465" s="14"/>
      <c r="QYG465" s="11"/>
      <c r="QYH465" s="18"/>
      <c r="QYI465" s="11"/>
      <c r="QYJ465" s="12"/>
      <c r="QYK465" s="9"/>
      <c r="QYL465" s="29"/>
      <c r="QYM465" s="14"/>
      <c r="QYN465" s="11"/>
      <c r="QYO465" s="18"/>
      <c r="QYP465" s="11"/>
      <c r="QYQ465" s="12"/>
      <c r="QYR465" s="9"/>
      <c r="QYS465" s="29"/>
      <c r="QYT465" s="14"/>
      <c r="QYU465" s="11"/>
      <c r="QYV465" s="18"/>
      <c r="QYW465" s="11"/>
      <c r="QYX465" s="12"/>
      <c r="QYY465" s="9"/>
      <c r="QYZ465" s="29"/>
      <c r="QZA465" s="14"/>
      <c r="QZB465" s="11"/>
      <c r="QZC465" s="18"/>
      <c r="QZD465" s="11"/>
      <c r="QZE465" s="12"/>
      <c r="QZF465" s="9"/>
      <c r="QZG465" s="29"/>
      <c r="QZH465" s="14"/>
      <c r="QZI465" s="11"/>
      <c r="QZJ465" s="18"/>
      <c r="QZK465" s="11"/>
      <c r="QZL465" s="12"/>
      <c r="QZM465" s="9"/>
      <c r="QZN465" s="29"/>
      <c r="QZO465" s="14"/>
      <c r="QZP465" s="11"/>
      <c r="QZQ465" s="18"/>
      <c r="QZR465" s="11"/>
      <c r="QZS465" s="12"/>
      <c r="QZT465" s="9"/>
      <c r="QZU465" s="29"/>
      <c r="QZV465" s="14"/>
      <c r="QZW465" s="11"/>
      <c r="QZX465" s="18"/>
      <c r="QZY465" s="11"/>
      <c r="QZZ465" s="12"/>
      <c r="RAA465" s="9"/>
      <c r="RAB465" s="29"/>
      <c r="RAC465" s="14"/>
      <c r="RAD465" s="11"/>
      <c r="RAE465" s="18"/>
      <c r="RAF465" s="11"/>
      <c r="RAG465" s="12"/>
      <c r="RAH465" s="9"/>
      <c r="RAI465" s="29"/>
      <c r="RAJ465" s="14"/>
      <c r="RAK465" s="11"/>
      <c r="RAL465" s="18"/>
      <c r="RAM465" s="11"/>
      <c r="RAN465" s="12"/>
      <c r="RAO465" s="9"/>
      <c r="RAP465" s="29"/>
      <c r="RAQ465" s="14"/>
      <c r="RAR465" s="11"/>
      <c r="RAS465" s="18"/>
      <c r="RAT465" s="11"/>
      <c r="RAU465" s="12"/>
      <c r="RAV465" s="9"/>
      <c r="RAW465" s="29"/>
      <c r="RAX465" s="14"/>
      <c r="RAY465" s="11"/>
      <c r="RAZ465" s="18"/>
      <c r="RBA465" s="11"/>
      <c r="RBB465" s="12"/>
      <c r="RBC465" s="9"/>
      <c r="RBD465" s="29"/>
      <c r="RBE465" s="14"/>
      <c r="RBF465" s="11"/>
      <c r="RBG465" s="18"/>
      <c r="RBH465" s="11"/>
      <c r="RBI465" s="12"/>
      <c r="RBJ465" s="9"/>
      <c r="RBK465" s="29"/>
      <c r="RBL465" s="14"/>
      <c r="RBM465" s="11"/>
      <c r="RBN465" s="18"/>
      <c r="RBO465" s="11"/>
      <c r="RBP465" s="12"/>
      <c r="RBQ465" s="9"/>
      <c r="RBR465" s="29"/>
      <c r="RBS465" s="14"/>
      <c r="RBT465" s="11"/>
      <c r="RBU465" s="18"/>
      <c r="RBV465" s="11"/>
      <c r="RBW465" s="12"/>
      <c r="RBX465" s="9"/>
      <c r="RBY465" s="29"/>
      <c r="RBZ465" s="14"/>
      <c r="RCA465" s="11"/>
      <c r="RCB465" s="18"/>
      <c r="RCC465" s="11"/>
      <c r="RCD465" s="12"/>
      <c r="RCE465" s="9"/>
      <c r="RCF465" s="29"/>
      <c r="RCG465" s="14"/>
      <c r="RCH465" s="11"/>
      <c r="RCI465" s="18"/>
      <c r="RCJ465" s="11"/>
      <c r="RCK465" s="12"/>
      <c r="RCL465" s="9"/>
      <c r="RCM465" s="29"/>
      <c r="RCN465" s="14"/>
      <c r="RCO465" s="11"/>
      <c r="RCP465" s="18"/>
      <c r="RCQ465" s="11"/>
      <c r="RCR465" s="12"/>
      <c r="RCS465" s="9"/>
      <c r="RCT465" s="29"/>
      <c r="RCU465" s="14"/>
      <c r="RCV465" s="11"/>
      <c r="RCW465" s="18"/>
      <c r="RCX465" s="11"/>
      <c r="RCY465" s="12"/>
      <c r="RCZ465" s="9"/>
      <c r="RDA465" s="29"/>
      <c r="RDB465" s="14"/>
      <c r="RDC465" s="11"/>
      <c r="RDD465" s="18"/>
      <c r="RDE465" s="11"/>
      <c r="RDF465" s="12"/>
      <c r="RDG465" s="9"/>
      <c r="RDH465" s="29"/>
      <c r="RDI465" s="14"/>
      <c r="RDJ465" s="11"/>
      <c r="RDK465" s="18"/>
      <c r="RDL465" s="11"/>
      <c r="RDM465" s="12"/>
      <c r="RDN465" s="9"/>
      <c r="RDO465" s="29"/>
      <c r="RDP465" s="14"/>
      <c r="RDQ465" s="11"/>
      <c r="RDR465" s="18"/>
      <c r="RDS465" s="11"/>
      <c r="RDT465" s="12"/>
      <c r="RDU465" s="9"/>
      <c r="RDV465" s="29"/>
      <c r="RDW465" s="14"/>
      <c r="RDX465" s="11"/>
      <c r="RDY465" s="18"/>
      <c r="RDZ465" s="11"/>
      <c r="REA465" s="12"/>
      <c r="REB465" s="9"/>
      <c r="REC465" s="29"/>
      <c r="RED465" s="14"/>
      <c r="REE465" s="11"/>
      <c r="REF465" s="18"/>
      <c r="REG465" s="11"/>
      <c r="REH465" s="12"/>
      <c r="REI465" s="9"/>
      <c r="REJ465" s="29"/>
      <c r="REK465" s="14"/>
      <c r="REL465" s="11"/>
      <c r="REM465" s="18"/>
      <c r="REN465" s="11"/>
      <c r="REO465" s="12"/>
      <c r="REP465" s="9"/>
      <c r="REQ465" s="29"/>
      <c r="RER465" s="14"/>
      <c r="RES465" s="11"/>
      <c r="RET465" s="18"/>
      <c r="REU465" s="11"/>
      <c r="REV465" s="12"/>
      <c r="REW465" s="9"/>
      <c r="REX465" s="29"/>
      <c r="REY465" s="14"/>
      <c r="REZ465" s="11"/>
      <c r="RFA465" s="18"/>
      <c r="RFB465" s="11"/>
      <c r="RFC465" s="12"/>
      <c r="RFD465" s="9"/>
      <c r="RFE465" s="29"/>
      <c r="RFF465" s="14"/>
      <c r="RFG465" s="11"/>
      <c r="RFH465" s="18"/>
      <c r="RFI465" s="11"/>
      <c r="RFJ465" s="12"/>
      <c r="RFK465" s="9"/>
      <c r="RFL465" s="29"/>
      <c r="RFM465" s="14"/>
      <c r="RFN465" s="11"/>
      <c r="RFO465" s="18"/>
      <c r="RFP465" s="11"/>
      <c r="RFQ465" s="12"/>
      <c r="RFR465" s="9"/>
      <c r="RFS465" s="29"/>
      <c r="RFT465" s="14"/>
      <c r="RFU465" s="11"/>
      <c r="RFV465" s="18"/>
      <c r="RFW465" s="11"/>
      <c r="RFX465" s="12"/>
      <c r="RFY465" s="9"/>
      <c r="RFZ465" s="29"/>
      <c r="RGA465" s="14"/>
      <c r="RGB465" s="11"/>
      <c r="RGC465" s="18"/>
      <c r="RGD465" s="11"/>
      <c r="RGE465" s="12"/>
      <c r="RGF465" s="9"/>
      <c r="RGG465" s="29"/>
      <c r="RGH465" s="14"/>
      <c r="RGI465" s="11"/>
      <c r="RGJ465" s="18"/>
      <c r="RGK465" s="11"/>
      <c r="RGL465" s="12"/>
      <c r="RGM465" s="9"/>
      <c r="RGN465" s="29"/>
      <c r="RGO465" s="14"/>
      <c r="RGP465" s="11"/>
      <c r="RGQ465" s="18"/>
      <c r="RGR465" s="11"/>
      <c r="RGS465" s="12"/>
      <c r="RGT465" s="9"/>
      <c r="RGU465" s="29"/>
      <c r="RGV465" s="14"/>
      <c r="RGW465" s="11"/>
      <c r="RGX465" s="18"/>
      <c r="RGY465" s="11"/>
      <c r="RGZ465" s="12"/>
      <c r="RHA465" s="9"/>
      <c r="RHB465" s="29"/>
      <c r="RHC465" s="14"/>
      <c r="RHD465" s="11"/>
      <c r="RHE465" s="18"/>
      <c r="RHF465" s="11"/>
      <c r="RHG465" s="12"/>
      <c r="RHH465" s="9"/>
      <c r="RHI465" s="29"/>
      <c r="RHJ465" s="14"/>
      <c r="RHK465" s="11"/>
      <c r="RHL465" s="18"/>
      <c r="RHM465" s="11"/>
      <c r="RHN465" s="12"/>
      <c r="RHO465" s="9"/>
      <c r="RHP465" s="29"/>
      <c r="RHQ465" s="14"/>
      <c r="RHR465" s="11"/>
      <c r="RHS465" s="18"/>
      <c r="RHT465" s="11"/>
      <c r="RHU465" s="12"/>
      <c r="RHV465" s="9"/>
      <c r="RHW465" s="29"/>
      <c r="RHX465" s="14"/>
      <c r="RHY465" s="11"/>
      <c r="RHZ465" s="18"/>
      <c r="RIA465" s="11"/>
      <c r="RIB465" s="12"/>
      <c r="RIC465" s="9"/>
      <c r="RID465" s="29"/>
      <c r="RIE465" s="14"/>
      <c r="RIF465" s="11"/>
      <c r="RIG465" s="18"/>
      <c r="RIH465" s="11"/>
      <c r="RII465" s="12"/>
      <c r="RIJ465" s="9"/>
      <c r="RIK465" s="29"/>
      <c r="RIL465" s="14"/>
      <c r="RIM465" s="11"/>
      <c r="RIN465" s="18"/>
      <c r="RIO465" s="11"/>
      <c r="RIP465" s="12"/>
      <c r="RIQ465" s="9"/>
      <c r="RIR465" s="29"/>
      <c r="RIS465" s="14"/>
      <c r="RIT465" s="11"/>
      <c r="RIU465" s="18"/>
      <c r="RIV465" s="11"/>
      <c r="RIW465" s="12"/>
      <c r="RIX465" s="9"/>
      <c r="RIY465" s="29"/>
      <c r="RIZ465" s="14"/>
      <c r="RJA465" s="11"/>
      <c r="RJB465" s="18"/>
      <c r="RJC465" s="11"/>
      <c r="RJD465" s="12"/>
      <c r="RJE465" s="9"/>
      <c r="RJF465" s="29"/>
      <c r="RJG465" s="14"/>
      <c r="RJH465" s="11"/>
      <c r="RJI465" s="18"/>
      <c r="RJJ465" s="11"/>
      <c r="RJK465" s="12"/>
      <c r="RJL465" s="9"/>
      <c r="RJM465" s="29"/>
      <c r="RJN465" s="14"/>
      <c r="RJO465" s="11"/>
      <c r="RJP465" s="18"/>
      <c r="RJQ465" s="11"/>
      <c r="RJR465" s="12"/>
      <c r="RJS465" s="9"/>
      <c r="RJT465" s="29"/>
      <c r="RJU465" s="14"/>
      <c r="RJV465" s="11"/>
      <c r="RJW465" s="18"/>
      <c r="RJX465" s="11"/>
      <c r="RJY465" s="12"/>
      <c r="RJZ465" s="9"/>
      <c r="RKA465" s="29"/>
      <c r="RKB465" s="14"/>
      <c r="RKC465" s="11"/>
      <c r="RKD465" s="18"/>
      <c r="RKE465" s="11"/>
      <c r="RKF465" s="12"/>
      <c r="RKG465" s="9"/>
      <c r="RKH465" s="29"/>
      <c r="RKI465" s="14"/>
      <c r="RKJ465" s="11"/>
      <c r="RKK465" s="18"/>
      <c r="RKL465" s="11"/>
      <c r="RKM465" s="12"/>
      <c r="RKN465" s="9"/>
      <c r="RKO465" s="29"/>
      <c r="RKP465" s="14"/>
      <c r="RKQ465" s="11"/>
      <c r="RKR465" s="18"/>
      <c r="RKS465" s="11"/>
      <c r="RKT465" s="12"/>
      <c r="RKU465" s="9"/>
      <c r="RKV465" s="29"/>
      <c r="RKW465" s="14"/>
      <c r="RKX465" s="11"/>
      <c r="RKY465" s="18"/>
      <c r="RKZ465" s="11"/>
      <c r="RLA465" s="12"/>
      <c r="RLB465" s="9"/>
      <c r="RLC465" s="29"/>
      <c r="RLD465" s="14"/>
      <c r="RLE465" s="11"/>
      <c r="RLF465" s="18"/>
      <c r="RLG465" s="11"/>
      <c r="RLH465" s="12"/>
      <c r="RLI465" s="9"/>
      <c r="RLJ465" s="29"/>
      <c r="RLK465" s="14"/>
      <c r="RLL465" s="11"/>
      <c r="RLM465" s="18"/>
      <c r="RLN465" s="11"/>
      <c r="RLO465" s="12"/>
      <c r="RLP465" s="9"/>
      <c r="RLQ465" s="29"/>
      <c r="RLR465" s="14"/>
      <c r="RLS465" s="11"/>
      <c r="RLT465" s="18"/>
      <c r="RLU465" s="11"/>
      <c r="RLV465" s="12"/>
      <c r="RLW465" s="9"/>
      <c r="RLX465" s="29"/>
      <c r="RLY465" s="14"/>
      <c r="RLZ465" s="11"/>
      <c r="RMA465" s="18"/>
      <c r="RMB465" s="11"/>
      <c r="RMC465" s="12"/>
      <c r="RMD465" s="9"/>
      <c r="RME465" s="29"/>
      <c r="RMF465" s="14"/>
      <c r="RMG465" s="11"/>
      <c r="RMH465" s="18"/>
      <c r="RMI465" s="11"/>
      <c r="RMJ465" s="12"/>
      <c r="RMK465" s="9"/>
      <c r="RML465" s="29"/>
      <c r="RMM465" s="14"/>
      <c r="RMN465" s="11"/>
      <c r="RMO465" s="18"/>
      <c r="RMP465" s="11"/>
      <c r="RMQ465" s="12"/>
      <c r="RMR465" s="9"/>
      <c r="RMS465" s="29"/>
      <c r="RMT465" s="14"/>
      <c r="RMU465" s="11"/>
      <c r="RMV465" s="18"/>
      <c r="RMW465" s="11"/>
      <c r="RMX465" s="12"/>
      <c r="RMY465" s="9"/>
      <c r="RMZ465" s="29"/>
      <c r="RNA465" s="14"/>
      <c r="RNB465" s="11"/>
      <c r="RNC465" s="18"/>
      <c r="RND465" s="11"/>
      <c r="RNE465" s="12"/>
      <c r="RNF465" s="9"/>
      <c r="RNG465" s="29"/>
      <c r="RNH465" s="14"/>
      <c r="RNI465" s="11"/>
      <c r="RNJ465" s="18"/>
      <c r="RNK465" s="11"/>
      <c r="RNL465" s="12"/>
      <c r="RNM465" s="9"/>
      <c r="RNN465" s="29"/>
      <c r="RNO465" s="14"/>
      <c r="RNP465" s="11"/>
      <c r="RNQ465" s="18"/>
      <c r="RNR465" s="11"/>
      <c r="RNS465" s="12"/>
      <c r="RNT465" s="9"/>
      <c r="RNU465" s="29"/>
      <c r="RNV465" s="14"/>
      <c r="RNW465" s="11"/>
      <c r="RNX465" s="18"/>
      <c r="RNY465" s="11"/>
      <c r="RNZ465" s="12"/>
      <c r="ROA465" s="9"/>
      <c r="ROB465" s="29"/>
      <c r="ROC465" s="14"/>
      <c r="ROD465" s="11"/>
      <c r="ROE465" s="18"/>
      <c r="ROF465" s="11"/>
      <c r="ROG465" s="12"/>
      <c r="ROH465" s="9"/>
      <c r="ROI465" s="29"/>
      <c r="ROJ465" s="14"/>
      <c r="ROK465" s="11"/>
      <c r="ROL465" s="18"/>
      <c r="ROM465" s="11"/>
      <c r="RON465" s="12"/>
      <c r="ROO465" s="9"/>
      <c r="ROP465" s="29"/>
      <c r="ROQ465" s="14"/>
      <c r="ROR465" s="11"/>
      <c r="ROS465" s="18"/>
      <c r="ROT465" s="11"/>
      <c r="ROU465" s="12"/>
      <c r="ROV465" s="9"/>
      <c r="ROW465" s="29"/>
      <c r="ROX465" s="14"/>
      <c r="ROY465" s="11"/>
      <c r="ROZ465" s="18"/>
      <c r="RPA465" s="11"/>
      <c r="RPB465" s="12"/>
      <c r="RPC465" s="9"/>
      <c r="RPD465" s="29"/>
      <c r="RPE465" s="14"/>
      <c r="RPF465" s="11"/>
      <c r="RPG465" s="18"/>
      <c r="RPH465" s="11"/>
      <c r="RPI465" s="12"/>
      <c r="RPJ465" s="9"/>
      <c r="RPK465" s="29"/>
      <c r="RPL465" s="14"/>
      <c r="RPM465" s="11"/>
      <c r="RPN465" s="18"/>
      <c r="RPO465" s="11"/>
      <c r="RPP465" s="12"/>
      <c r="RPQ465" s="9"/>
      <c r="RPR465" s="29"/>
      <c r="RPS465" s="14"/>
      <c r="RPT465" s="11"/>
      <c r="RPU465" s="18"/>
      <c r="RPV465" s="11"/>
      <c r="RPW465" s="12"/>
      <c r="RPX465" s="9"/>
      <c r="RPY465" s="29"/>
      <c r="RPZ465" s="14"/>
      <c r="RQA465" s="11"/>
      <c r="RQB465" s="18"/>
      <c r="RQC465" s="11"/>
      <c r="RQD465" s="12"/>
      <c r="RQE465" s="9"/>
      <c r="RQF465" s="29"/>
      <c r="RQG465" s="14"/>
      <c r="RQH465" s="11"/>
      <c r="RQI465" s="18"/>
      <c r="RQJ465" s="11"/>
      <c r="RQK465" s="12"/>
      <c r="RQL465" s="9"/>
      <c r="RQM465" s="29"/>
      <c r="RQN465" s="14"/>
      <c r="RQO465" s="11"/>
      <c r="RQP465" s="18"/>
      <c r="RQQ465" s="11"/>
      <c r="RQR465" s="12"/>
      <c r="RQS465" s="9"/>
      <c r="RQT465" s="29"/>
      <c r="RQU465" s="14"/>
      <c r="RQV465" s="11"/>
      <c r="RQW465" s="18"/>
      <c r="RQX465" s="11"/>
      <c r="RQY465" s="12"/>
      <c r="RQZ465" s="9"/>
      <c r="RRA465" s="29"/>
      <c r="RRB465" s="14"/>
      <c r="RRC465" s="11"/>
      <c r="RRD465" s="18"/>
      <c r="RRE465" s="11"/>
      <c r="RRF465" s="12"/>
      <c r="RRG465" s="9"/>
      <c r="RRH465" s="29"/>
      <c r="RRI465" s="14"/>
      <c r="RRJ465" s="11"/>
      <c r="RRK465" s="18"/>
      <c r="RRL465" s="11"/>
      <c r="RRM465" s="12"/>
      <c r="RRN465" s="9"/>
      <c r="RRO465" s="29"/>
      <c r="RRP465" s="14"/>
      <c r="RRQ465" s="11"/>
      <c r="RRR465" s="18"/>
      <c r="RRS465" s="11"/>
      <c r="RRT465" s="12"/>
      <c r="RRU465" s="9"/>
      <c r="RRV465" s="29"/>
      <c r="RRW465" s="14"/>
      <c r="RRX465" s="11"/>
      <c r="RRY465" s="18"/>
      <c r="RRZ465" s="11"/>
      <c r="RSA465" s="12"/>
      <c r="RSB465" s="9"/>
      <c r="RSC465" s="29"/>
      <c r="RSD465" s="14"/>
      <c r="RSE465" s="11"/>
      <c r="RSF465" s="18"/>
      <c r="RSG465" s="11"/>
      <c r="RSH465" s="12"/>
      <c r="RSI465" s="9"/>
      <c r="RSJ465" s="29"/>
      <c r="RSK465" s="14"/>
      <c r="RSL465" s="11"/>
      <c r="RSM465" s="18"/>
      <c r="RSN465" s="11"/>
      <c r="RSO465" s="12"/>
      <c r="RSP465" s="9"/>
      <c r="RSQ465" s="29"/>
      <c r="RSR465" s="14"/>
      <c r="RSS465" s="11"/>
      <c r="RST465" s="18"/>
      <c r="RSU465" s="11"/>
      <c r="RSV465" s="12"/>
      <c r="RSW465" s="9"/>
      <c r="RSX465" s="29"/>
      <c r="RSY465" s="14"/>
      <c r="RSZ465" s="11"/>
      <c r="RTA465" s="18"/>
      <c r="RTB465" s="11"/>
      <c r="RTC465" s="12"/>
      <c r="RTD465" s="9"/>
      <c r="RTE465" s="29"/>
      <c r="RTF465" s="14"/>
      <c r="RTG465" s="11"/>
      <c r="RTH465" s="18"/>
      <c r="RTI465" s="11"/>
      <c r="RTJ465" s="12"/>
      <c r="RTK465" s="9"/>
      <c r="RTL465" s="29"/>
      <c r="RTM465" s="14"/>
      <c r="RTN465" s="11"/>
      <c r="RTO465" s="18"/>
      <c r="RTP465" s="11"/>
      <c r="RTQ465" s="12"/>
      <c r="RTR465" s="9"/>
      <c r="RTS465" s="29"/>
      <c r="RTT465" s="14"/>
      <c r="RTU465" s="11"/>
      <c r="RTV465" s="18"/>
      <c r="RTW465" s="11"/>
      <c r="RTX465" s="12"/>
      <c r="RTY465" s="9"/>
      <c r="RTZ465" s="29"/>
      <c r="RUA465" s="14"/>
      <c r="RUB465" s="11"/>
      <c r="RUC465" s="18"/>
      <c r="RUD465" s="11"/>
      <c r="RUE465" s="12"/>
      <c r="RUF465" s="9"/>
      <c r="RUG465" s="29"/>
      <c r="RUH465" s="14"/>
      <c r="RUI465" s="11"/>
      <c r="RUJ465" s="18"/>
      <c r="RUK465" s="11"/>
      <c r="RUL465" s="12"/>
      <c r="RUM465" s="9"/>
      <c r="RUN465" s="29"/>
      <c r="RUO465" s="14"/>
      <c r="RUP465" s="11"/>
      <c r="RUQ465" s="18"/>
      <c r="RUR465" s="11"/>
      <c r="RUS465" s="12"/>
      <c r="RUT465" s="9"/>
      <c r="RUU465" s="29"/>
      <c r="RUV465" s="14"/>
      <c r="RUW465" s="11"/>
      <c r="RUX465" s="18"/>
      <c r="RUY465" s="11"/>
      <c r="RUZ465" s="12"/>
      <c r="RVA465" s="9"/>
      <c r="RVB465" s="29"/>
      <c r="RVC465" s="14"/>
      <c r="RVD465" s="11"/>
      <c r="RVE465" s="18"/>
      <c r="RVF465" s="11"/>
      <c r="RVG465" s="12"/>
      <c r="RVH465" s="9"/>
      <c r="RVI465" s="29"/>
      <c r="RVJ465" s="14"/>
      <c r="RVK465" s="11"/>
      <c r="RVL465" s="18"/>
      <c r="RVM465" s="11"/>
      <c r="RVN465" s="12"/>
      <c r="RVO465" s="9"/>
      <c r="RVP465" s="29"/>
      <c r="RVQ465" s="14"/>
      <c r="RVR465" s="11"/>
      <c r="RVS465" s="18"/>
      <c r="RVT465" s="11"/>
      <c r="RVU465" s="12"/>
      <c r="RVV465" s="9"/>
      <c r="RVW465" s="29"/>
      <c r="RVX465" s="14"/>
      <c r="RVY465" s="11"/>
      <c r="RVZ465" s="18"/>
      <c r="RWA465" s="11"/>
      <c r="RWB465" s="12"/>
      <c r="RWC465" s="9"/>
      <c r="RWD465" s="29"/>
      <c r="RWE465" s="14"/>
      <c r="RWF465" s="11"/>
      <c r="RWG465" s="18"/>
      <c r="RWH465" s="11"/>
      <c r="RWI465" s="12"/>
      <c r="RWJ465" s="9"/>
      <c r="RWK465" s="29"/>
      <c r="RWL465" s="14"/>
      <c r="RWM465" s="11"/>
      <c r="RWN465" s="18"/>
      <c r="RWO465" s="11"/>
      <c r="RWP465" s="12"/>
      <c r="RWQ465" s="9"/>
      <c r="RWR465" s="29"/>
      <c r="RWS465" s="14"/>
      <c r="RWT465" s="11"/>
      <c r="RWU465" s="18"/>
      <c r="RWV465" s="11"/>
      <c r="RWW465" s="12"/>
      <c r="RWX465" s="9"/>
      <c r="RWY465" s="29"/>
      <c r="RWZ465" s="14"/>
      <c r="RXA465" s="11"/>
      <c r="RXB465" s="18"/>
      <c r="RXC465" s="11"/>
      <c r="RXD465" s="12"/>
      <c r="RXE465" s="9"/>
      <c r="RXF465" s="29"/>
      <c r="RXG465" s="14"/>
      <c r="RXH465" s="11"/>
      <c r="RXI465" s="18"/>
      <c r="RXJ465" s="11"/>
      <c r="RXK465" s="12"/>
      <c r="RXL465" s="9"/>
      <c r="RXM465" s="29"/>
      <c r="RXN465" s="14"/>
      <c r="RXO465" s="11"/>
      <c r="RXP465" s="18"/>
      <c r="RXQ465" s="11"/>
      <c r="RXR465" s="12"/>
      <c r="RXS465" s="9"/>
      <c r="RXT465" s="29"/>
      <c r="RXU465" s="14"/>
      <c r="RXV465" s="11"/>
      <c r="RXW465" s="18"/>
      <c r="RXX465" s="11"/>
      <c r="RXY465" s="12"/>
      <c r="RXZ465" s="9"/>
      <c r="RYA465" s="29"/>
      <c r="RYB465" s="14"/>
      <c r="RYC465" s="11"/>
      <c r="RYD465" s="18"/>
      <c r="RYE465" s="11"/>
      <c r="RYF465" s="12"/>
      <c r="RYG465" s="9"/>
      <c r="RYH465" s="29"/>
      <c r="RYI465" s="14"/>
      <c r="RYJ465" s="11"/>
      <c r="RYK465" s="18"/>
      <c r="RYL465" s="11"/>
      <c r="RYM465" s="12"/>
      <c r="RYN465" s="9"/>
      <c r="RYO465" s="29"/>
      <c r="RYP465" s="14"/>
      <c r="RYQ465" s="11"/>
      <c r="RYR465" s="18"/>
      <c r="RYS465" s="11"/>
      <c r="RYT465" s="12"/>
      <c r="RYU465" s="9"/>
      <c r="RYV465" s="29"/>
      <c r="RYW465" s="14"/>
      <c r="RYX465" s="11"/>
      <c r="RYY465" s="18"/>
      <c r="RYZ465" s="11"/>
      <c r="RZA465" s="12"/>
      <c r="RZB465" s="9"/>
      <c r="RZC465" s="29"/>
      <c r="RZD465" s="14"/>
      <c r="RZE465" s="11"/>
      <c r="RZF465" s="18"/>
      <c r="RZG465" s="11"/>
      <c r="RZH465" s="12"/>
      <c r="RZI465" s="9"/>
      <c r="RZJ465" s="29"/>
      <c r="RZK465" s="14"/>
      <c r="RZL465" s="11"/>
      <c r="RZM465" s="18"/>
      <c r="RZN465" s="11"/>
      <c r="RZO465" s="12"/>
      <c r="RZP465" s="9"/>
      <c r="RZQ465" s="29"/>
      <c r="RZR465" s="14"/>
      <c r="RZS465" s="11"/>
      <c r="RZT465" s="18"/>
      <c r="RZU465" s="11"/>
      <c r="RZV465" s="12"/>
      <c r="RZW465" s="9"/>
      <c r="RZX465" s="29"/>
      <c r="RZY465" s="14"/>
      <c r="RZZ465" s="11"/>
      <c r="SAA465" s="18"/>
      <c r="SAB465" s="11"/>
      <c r="SAC465" s="12"/>
      <c r="SAD465" s="9"/>
      <c r="SAE465" s="29"/>
      <c r="SAF465" s="14"/>
      <c r="SAG465" s="11"/>
      <c r="SAH465" s="18"/>
      <c r="SAI465" s="11"/>
      <c r="SAJ465" s="12"/>
      <c r="SAK465" s="9"/>
      <c r="SAL465" s="29"/>
      <c r="SAM465" s="14"/>
      <c r="SAN465" s="11"/>
      <c r="SAO465" s="18"/>
      <c r="SAP465" s="11"/>
      <c r="SAQ465" s="12"/>
      <c r="SAR465" s="9"/>
      <c r="SAS465" s="29"/>
      <c r="SAT465" s="14"/>
      <c r="SAU465" s="11"/>
      <c r="SAV465" s="18"/>
      <c r="SAW465" s="11"/>
      <c r="SAX465" s="12"/>
      <c r="SAY465" s="9"/>
      <c r="SAZ465" s="29"/>
      <c r="SBA465" s="14"/>
      <c r="SBB465" s="11"/>
      <c r="SBC465" s="18"/>
      <c r="SBD465" s="11"/>
      <c r="SBE465" s="12"/>
      <c r="SBF465" s="9"/>
      <c r="SBG465" s="29"/>
      <c r="SBH465" s="14"/>
      <c r="SBI465" s="11"/>
      <c r="SBJ465" s="18"/>
      <c r="SBK465" s="11"/>
      <c r="SBL465" s="12"/>
      <c r="SBM465" s="9"/>
      <c r="SBN465" s="29"/>
      <c r="SBO465" s="14"/>
      <c r="SBP465" s="11"/>
      <c r="SBQ465" s="18"/>
      <c r="SBR465" s="11"/>
      <c r="SBS465" s="12"/>
      <c r="SBT465" s="9"/>
      <c r="SBU465" s="29"/>
      <c r="SBV465" s="14"/>
      <c r="SBW465" s="11"/>
      <c r="SBX465" s="18"/>
      <c r="SBY465" s="11"/>
      <c r="SBZ465" s="12"/>
      <c r="SCA465" s="9"/>
      <c r="SCB465" s="29"/>
      <c r="SCC465" s="14"/>
      <c r="SCD465" s="11"/>
      <c r="SCE465" s="18"/>
      <c r="SCF465" s="11"/>
      <c r="SCG465" s="12"/>
      <c r="SCH465" s="9"/>
      <c r="SCI465" s="29"/>
      <c r="SCJ465" s="14"/>
      <c r="SCK465" s="11"/>
      <c r="SCL465" s="18"/>
      <c r="SCM465" s="11"/>
      <c r="SCN465" s="12"/>
      <c r="SCO465" s="9"/>
      <c r="SCP465" s="29"/>
      <c r="SCQ465" s="14"/>
      <c r="SCR465" s="11"/>
      <c r="SCS465" s="18"/>
      <c r="SCT465" s="11"/>
      <c r="SCU465" s="12"/>
      <c r="SCV465" s="9"/>
      <c r="SCW465" s="29"/>
      <c r="SCX465" s="14"/>
      <c r="SCY465" s="11"/>
      <c r="SCZ465" s="18"/>
      <c r="SDA465" s="11"/>
      <c r="SDB465" s="12"/>
      <c r="SDC465" s="9"/>
      <c r="SDD465" s="29"/>
      <c r="SDE465" s="14"/>
      <c r="SDF465" s="11"/>
      <c r="SDG465" s="18"/>
      <c r="SDH465" s="11"/>
      <c r="SDI465" s="12"/>
      <c r="SDJ465" s="9"/>
      <c r="SDK465" s="29"/>
      <c r="SDL465" s="14"/>
      <c r="SDM465" s="11"/>
      <c r="SDN465" s="18"/>
      <c r="SDO465" s="11"/>
      <c r="SDP465" s="12"/>
      <c r="SDQ465" s="9"/>
      <c r="SDR465" s="29"/>
      <c r="SDS465" s="14"/>
      <c r="SDT465" s="11"/>
      <c r="SDU465" s="18"/>
      <c r="SDV465" s="11"/>
      <c r="SDW465" s="12"/>
      <c r="SDX465" s="9"/>
      <c r="SDY465" s="29"/>
      <c r="SDZ465" s="14"/>
      <c r="SEA465" s="11"/>
      <c r="SEB465" s="18"/>
      <c r="SEC465" s="11"/>
      <c r="SED465" s="12"/>
      <c r="SEE465" s="9"/>
      <c r="SEF465" s="29"/>
      <c r="SEG465" s="14"/>
      <c r="SEH465" s="11"/>
      <c r="SEI465" s="18"/>
      <c r="SEJ465" s="11"/>
      <c r="SEK465" s="12"/>
      <c r="SEL465" s="9"/>
      <c r="SEM465" s="29"/>
      <c r="SEN465" s="14"/>
      <c r="SEO465" s="11"/>
      <c r="SEP465" s="18"/>
      <c r="SEQ465" s="11"/>
      <c r="SER465" s="12"/>
      <c r="SES465" s="9"/>
      <c r="SET465" s="29"/>
      <c r="SEU465" s="14"/>
      <c r="SEV465" s="11"/>
      <c r="SEW465" s="18"/>
      <c r="SEX465" s="11"/>
      <c r="SEY465" s="12"/>
      <c r="SEZ465" s="9"/>
      <c r="SFA465" s="29"/>
      <c r="SFB465" s="14"/>
      <c r="SFC465" s="11"/>
      <c r="SFD465" s="18"/>
      <c r="SFE465" s="11"/>
      <c r="SFF465" s="12"/>
      <c r="SFG465" s="9"/>
      <c r="SFH465" s="29"/>
      <c r="SFI465" s="14"/>
      <c r="SFJ465" s="11"/>
      <c r="SFK465" s="18"/>
      <c r="SFL465" s="11"/>
      <c r="SFM465" s="12"/>
      <c r="SFN465" s="9"/>
      <c r="SFO465" s="29"/>
      <c r="SFP465" s="14"/>
      <c r="SFQ465" s="11"/>
      <c r="SFR465" s="18"/>
      <c r="SFS465" s="11"/>
      <c r="SFT465" s="12"/>
      <c r="SFU465" s="9"/>
      <c r="SFV465" s="29"/>
      <c r="SFW465" s="14"/>
      <c r="SFX465" s="11"/>
      <c r="SFY465" s="18"/>
      <c r="SFZ465" s="11"/>
      <c r="SGA465" s="12"/>
      <c r="SGB465" s="9"/>
      <c r="SGC465" s="29"/>
      <c r="SGD465" s="14"/>
      <c r="SGE465" s="11"/>
      <c r="SGF465" s="18"/>
      <c r="SGG465" s="11"/>
      <c r="SGH465" s="12"/>
      <c r="SGI465" s="9"/>
      <c r="SGJ465" s="29"/>
      <c r="SGK465" s="14"/>
      <c r="SGL465" s="11"/>
      <c r="SGM465" s="18"/>
      <c r="SGN465" s="11"/>
      <c r="SGO465" s="12"/>
      <c r="SGP465" s="9"/>
      <c r="SGQ465" s="29"/>
      <c r="SGR465" s="14"/>
      <c r="SGS465" s="11"/>
      <c r="SGT465" s="18"/>
      <c r="SGU465" s="11"/>
      <c r="SGV465" s="12"/>
      <c r="SGW465" s="9"/>
      <c r="SGX465" s="29"/>
      <c r="SGY465" s="14"/>
      <c r="SGZ465" s="11"/>
      <c r="SHA465" s="18"/>
      <c r="SHB465" s="11"/>
      <c r="SHC465" s="12"/>
      <c r="SHD465" s="9"/>
      <c r="SHE465" s="29"/>
      <c r="SHF465" s="14"/>
      <c r="SHG465" s="11"/>
      <c r="SHH465" s="18"/>
      <c r="SHI465" s="11"/>
      <c r="SHJ465" s="12"/>
      <c r="SHK465" s="9"/>
      <c r="SHL465" s="29"/>
      <c r="SHM465" s="14"/>
      <c r="SHN465" s="11"/>
      <c r="SHO465" s="18"/>
      <c r="SHP465" s="11"/>
      <c r="SHQ465" s="12"/>
      <c r="SHR465" s="9"/>
      <c r="SHS465" s="29"/>
      <c r="SHT465" s="14"/>
      <c r="SHU465" s="11"/>
      <c r="SHV465" s="18"/>
      <c r="SHW465" s="11"/>
      <c r="SHX465" s="12"/>
      <c r="SHY465" s="9"/>
      <c r="SHZ465" s="29"/>
      <c r="SIA465" s="14"/>
      <c r="SIB465" s="11"/>
      <c r="SIC465" s="18"/>
      <c r="SID465" s="11"/>
      <c r="SIE465" s="12"/>
      <c r="SIF465" s="9"/>
      <c r="SIG465" s="29"/>
      <c r="SIH465" s="14"/>
      <c r="SII465" s="11"/>
      <c r="SIJ465" s="18"/>
      <c r="SIK465" s="11"/>
      <c r="SIL465" s="12"/>
      <c r="SIM465" s="9"/>
      <c r="SIN465" s="29"/>
      <c r="SIO465" s="14"/>
      <c r="SIP465" s="11"/>
      <c r="SIQ465" s="18"/>
      <c r="SIR465" s="11"/>
      <c r="SIS465" s="12"/>
      <c r="SIT465" s="9"/>
      <c r="SIU465" s="29"/>
      <c r="SIV465" s="14"/>
      <c r="SIW465" s="11"/>
      <c r="SIX465" s="18"/>
      <c r="SIY465" s="11"/>
      <c r="SIZ465" s="12"/>
      <c r="SJA465" s="9"/>
      <c r="SJB465" s="29"/>
      <c r="SJC465" s="14"/>
      <c r="SJD465" s="11"/>
      <c r="SJE465" s="18"/>
      <c r="SJF465" s="11"/>
      <c r="SJG465" s="12"/>
      <c r="SJH465" s="9"/>
      <c r="SJI465" s="29"/>
      <c r="SJJ465" s="14"/>
      <c r="SJK465" s="11"/>
      <c r="SJL465" s="18"/>
      <c r="SJM465" s="11"/>
      <c r="SJN465" s="12"/>
      <c r="SJO465" s="9"/>
      <c r="SJP465" s="29"/>
      <c r="SJQ465" s="14"/>
      <c r="SJR465" s="11"/>
      <c r="SJS465" s="18"/>
      <c r="SJT465" s="11"/>
      <c r="SJU465" s="12"/>
      <c r="SJV465" s="9"/>
      <c r="SJW465" s="29"/>
      <c r="SJX465" s="14"/>
      <c r="SJY465" s="11"/>
      <c r="SJZ465" s="18"/>
      <c r="SKA465" s="11"/>
      <c r="SKB465" s="12"/>
      <c r="SKC465" s="9"/>
      <c r="SKD465" s="29"/>
      <c r="SKE465" s="14"/>
      <c r="SKF465" s="11"/>
      <c r="SKG465" s="18"/>
      <c r="SKH465" s="11"/>
      <c r="SKI465" s="12"/>
      <c r="SKJ465" s="9"/>
      <c r="SKK465" s="29"/>
      <c r="SKL465" s="14"/>
      <c r="SKM465" s="11"/>
      <c r="SKN465" s="18"/>
      <c r="SKO465" s="11"/>
      <c r="SKP465" s="12"/>
      <c r="SKQ465" s="9"/>
      <c r="SKR465" s="29"/>
      <c r="SKS465" s="14"/>
      <c r="SKT465" s="11"/>
      <c r="SKU465" s="18"/>
      <c r="SKV465" s="11"/>
      <c r="SKW465" s="12"/>
      <c r="SKX465" s="9"/>
      <c r="SKY465" s="29"/>
      <c r="SKZ465" s="14"/>
      <c r="SLA465" s="11"/>
      <c r="SLB465" s="18"/>
      <c r="SLC465" s="11"/>
      <c r="SLD465" s="12"/>
      <c r="SLE465" s="9"/>
      <c r="SLF465" s="29"/>
      <c r="SLG465" s="14"/>
      <c r="SLH465" s="11"/>
      <c r="SLI465" s="18"/>
      <c r="SLJ465" s="11"/>
      <c r="SLK465" s="12"/>
      <c r="SLL465" s="9"/>
      <c r="SLM465" s="29"/>
      <c r="SLN465" s="14"/>
      <c r="SLO465" s="11"/>
      <c r="SLP465" s="18"/>
      <c r="SLQ465" s="11"/>
      <c r="SLR465" s="12"/>
      <c r="SLS465" s="9"/>
      <c r="SLT465" s="29"/>
      <c r="SLU465" s="14"/>
      <c r="SLV465" s="11"/>
      <c r="SLW465" s="18"/>
      <c r="SLX465" s="11"/>
      <c r="SLY465" s="12"/>
      <c r="SLZ465" s="9"/>
      <c r="SMA465" s="29"/>
      <c r="SMB465" s="14"/>
      <c r="SMC465" s="11"/>
      <c r="SMD465" s="18"/>
      <c r="SME465" s="11"/>
      <c r="SMF465" s="12"/>
      <c r="SMG465" s="9"/>
      <c r="SMH465" s="29"/>
      <c r="SMI465" s="14"/>
      <c r="SMJ465" s="11"/>
      <c r="SMK465" s="18"/>
      <c r="SML465" s="11"/>
      <c r="SMM465" s="12"/>
      <c r="SMN465" s="9"/>
      <c r="SMO465" s="29"/>
      <c r="SMP465" s="14"/>
      <c r="SMQ465" s="11"/>
      <c r="SMR465" s="18"/>
      <c r="SMS465" s="11"/>
      <c r="SMT465" s="12"/>
      <c r="SMU465" s="9"/>
      <c r="SMV465" s="29"/>
      <c r="SMW465" s="14"/>
      <c r="SMX465" s="11"/>
      <c r="SMY465" s="18"/>
      <c r="SMZ465" s="11"/>
      <c r="SNA465" s="12"/>
      <c r="SNB465" s="9"/>
      <c r="SNC465" s="29"/>
      <c r="SND465" s="14"/>
      <c r="SNE465" s="11"/>
      <c r="SNF465" s="18"/>
      <c r="SNG465" s="11"/>
      <c r="SNH465" s="12"/>
      <c r="SNI465" s="9"/>
      <c r="SNJ465" s="29"/>
      <c r="SNK465" s="14"/>
      <c r="SNL465" s="11"/>
      <c r="SNM465" s="18"/>
      <c r="SNN465" s="11"/>
      <c r="SNO465" s="12"/>
      <c r="SNP465" s="9"/>
      <c r="SNQ465" s="29"/>
      <c r="SNR465" s="14"/>
      <c r="SNS465" s="11"/>
      <c r="SNT465" s="18"/>
      <c r="SNU465" s="11"/>
      <c r="SNV465" s="12"/>
      <c r="SNW465" s="9"/>
      <c r="SNX465" s="29"/>
      <c r="SNY465" s="14"/>
      <c r="SNZ465" s="11"/>
      <c r="SOA465" s="18"/>
      <c r="SOB465" s="11"/>
      <c r="SOC465" s="12"/>
      <c r="SOD465" s="9"/>
      <c r="SOE465" s="29"/>
      <c r="SOF465" s="14"/>
      <c r="SOG465" s="11"/>
      <c r="SOH465" s="18"/>
      <c r="SOI465" s="11"/>
      <c r="SOJ465" s="12"/>
      <c r="SOK465" s="9"/>
      <c r="SOL465" s="29"/>
      <c r="SOM465" s="14"/>
      <c r="SON465" s="11"/>
      <c r="SOO465" s="18"/>
      <c r="SOP465" s="11"/>
      <c r="SOQ465" s="12"/>
      <c r="SOR465" s="9"/>
      <c r="SOS465" s="29"/>
      <c r="SOT465" s="14"/>
      <c r="SOU465" s="11"/>
      <c r="SOV465" s="18"/>
      <c r="SOW465" s="11"/>
      <c r="SOX465" s="12"/>
      <c r="SOY465" s="9"/>
      <c r="SOZ465" s="29"/>
      <c r="SPA465" s="14"/>
      <c r="SPB465" s="11"/>
      <c r="SPC465" s="18"/>
      <c r="SPD465" s="11"/>
      <c r="SPE465" s="12"/>
      <c r="SPF465" s="9"/>
      <c r="SPG465" s="29"/>
      <c r="SPH465" s="14"/>
      <c r="SPI465" s="11"/>
      <c r="SPJ465" s="18"/>
      <c r="SPK465" s="11"/>
      <c r="SPL465" s="12"/>
      <c r="SPM465" s="9"/>
      <c r="SPN465" s="29"/>
      <c r="SPO465" s="14"/>
      <c r="SPP465" s="11"/>
      <c r="SPQ465" s="18"/>
      <c r="SPR465" s="11"/>
      <c r="SPS465" s="12"/>
      <c r="SPT465" s="9"/>
      <c r="SPU465" s="29"/>
      <c r="SPV465" s="14"/>
      <c r="SPW465" s="11"/>
      <c r="SPX465" s="18"/>
      <c r="SPY465" s="11"/>
      <c r="SPZ465" s="12"/>
      <c r="SQA465" s="9"/>
      <c r="SQB465" s="29"/>
      <c r="SQC465" s="14"/>
      <c r="SQD465" s="11"/>
      <c r="SQE465" s="18"/>
      <c r="SQF465" s="11"/>
      <c r="SQG465" s="12"/>
      <c r="SQH465" s="9"/>
      <c r="SQI465" s="29"/>
      <c r="SQJ465" s="14"/>
      <c r="SQK465" s="11"/>
      <c r="SQL465" s="18"/>
      <c r="SQM465" s="11"/>
      <c r="SQN465" s="12"/>
      <c r="SQO465" s="9"/>
      <c r="SQP465" s="29"/>
      <c r="SQQ465" s="14"/>
      <c r="SQR465" s="11"/>
      <c r="SQS465" s="18"/>
      <c r="SQT465" s="11"/>
      <c r="SQU465" s="12"/>
      <c r="SQV465" s="9"/>
      <c r="SQW465" s="29"/>
      <c r="SQX465" s="14"/>
      <c r="SQY465" s="11"/>
      <c r="SQZ465" s="18"/>
      <c r="SRA465" s="11"/>
      <c r="SRB465" s="12"/>
      <c r="SRC465" s="9"/>
      <c r="SRD465" s="29"/>
      <c r="SRE465" s="14"/>
      <c r="SRF465" s="11"/>
      <c r="SRG465" s="18"/>
      <c r="SRH465" s="11"/>
      <c r="SRI465" s="12"/>
      <c r="SRJ465" s="9"/>
      <c r="SRK465" s="29"/>
      <c r="SRL465" s="14"/>
      <c r="SRM465" s="11"/>
      <c r="SRN465" s="18"/>
      <c r="SRO465" s="11"/>
      <c r="SRP465" s="12"/>
      <c r="SRQ465" s="9"/>
      <c r="SRR465" s="29"/>
      <c r="SRS465" s="14"/>
      <c r="SRT465" s="11"/>
      <c r="SRU465" s="18"/>
      <c r="SRV465" s="11"/>
      <c r="SRW465" s="12"/>
      <c r="SRX465" s="9"/>
      <c r="SRY465" s="29"/>
      <c r="SRZ465" s="14"/>
      <c r="SSA465" s="11"/>
      <c r="SSB465" s="18"/>
      <c r="SSC465" s="11"/>
      <c r="SSD465" s="12"/>
      <c r="SSE465" s="9"/>
      <c r="SSF465" s="29"/>
      <c r="SSG465" s="14"/>
      <c r="SSH465" s="11"/>
      <c r="SSI465" s="18"/>
      <c r="SSJ465" s="11"/>
      <c r="SSK465" s="12"/>
      <c r="SSL465" s="9"/>
      <c r="SSM465" s="29"/>
      <c r="SSN465" s="14"/>
      <c r="SSO465" s="11"/>
      <c r="SSP465" s="18"/>
      <c r="SSQ465" s="11"/>
      <c r="SSR465" s="12"/>
      <c r="SSS465" s="9"/>
      <c r="SST465" s="29"/>
      <c r="SSU465" s="14"/>
      <c r="SSV465" s="11"/>
      <c r="SSW465" s="18"/>
      <c r="SSX465" s="11"/>
      <c r="SSY465" s="12"/>
      <c r="SSZ465" s="9"/>
      <c r="STA465" s="29"/>
      <c r="STB465" s="14"/>
      <c r="STC465" s="11"/>
      <c r="STD465" s="18"/>
      <c r="STE465" s="11"/>
      <c r="STF465" s="12"/>
      <c r="STG465" s="9"/>
      <c r="STH465" s="29"/>
      <c r="STI465" s="14"/>
      <c r="STJ465" s="11"/>
      <c r="STK465" s="18"/>
      <c r="STL465" s="11"/>
      <c r="STM465" s="12"/>
      <c r="STN465" s="9"/>
      <c r="STO465" s="29"/>
      <c r="STP465" s="14"/>
      <c r="STQ465" s="11"/>
      <c r="STR465" s="18"/>
      <c r="STS465" s="11"/>
      <c r="STT465" s="12"/>
      <c r="STU465" s="9"/>
      <c r="STV465" s="29"/>
      <c r="STW465" s="14"/>
      <c r="STX465" s="11"/>
      <c r="STY465" s="18"/>
      <c r="STZ465" s="11"/>
      <c r="SUA465" s="12"/>
      <c r="SUB465" s="9"/>
      <c r="SUC465" s="29"/>
      <c r="SUD465" s="14"/>
      <c r="SUE465" s="11"/>
      <c r="SUF465" s="18"/>
      <c r="SUG465" s="11"/>
      <c r="SUH465" s="12"/>
      <c r="SUI465" s="9"/>
      <c r="SUJ465" s="29"/>
      <c r="SUK465" s="14"/>
      <c r="SUL465" s="11"/>
      <c r="SUM465" s="18"/>
      <c r="SUN465" s="11"/>
      <c r="SUO465" s="12"/>
      <c r="SUP465" s="9"/>
      <c r="SUQ465" s="29"/>
      <c r="SUR465" s="14"/>
      <c r="SUS465" s="11"/>
      <c r="SUT465" s="18"/>
      <c r="SUU465" s="11"/>
      <c r="SUV465" s="12"/>
      <c r="SUW465" s="9"/>
      <c r="SUX465" s="29"/>
      <c r="SUY465" s="14"/>
      <c r="SUZ465" s="11"/>
      <c r="SVA465" s="18"/>
      <c r="SVB465" s="11"/>
      <c r="SVC465" s="12"/>
      <c r="SVD465" s="9"/>
      <c r="SVE465" s="29"/>
      <c r="SVF465" s="14"/>
      <c r="SVG465" s="11"/>
      <c r="SVH465" s="18"/>
      <c r="SVI465" s="11"/>
      <c r="SVJ465" s="12"/>
      <c r="SVK465" s="9"/>
      <c r="SVL465" s="29"/>
      <c r="SVM465" s="14"/>
      <c r="SVN465" s="11"/>
      <c r="SVO465" s="18"/>
      <c r="SVP465" s="11"/>
      <c r="SVQ465" s="12"/>
      <c r="SVR465" s="9"/>
      <c r="SVS465" s="29"/>
      <c r="SVT465" s="14"/>
      <c r="SVU465" s="11"/>
      <c r="SVV465" s="18"/>
      <c r="SVW465" s="11"/>
      <c r="SVX465" s="12"/>
      <c r="SVY465" s="9"/>
      <c r="SVZ465" s="29"/>
      <c r="SWA465" s="14"/>
      <c r="SWB465" s="11"/>
      <c r="SWC465" s="18"/>
      <c r="SWD465" s="11"/>
      <c r="SWE465" s="12"/>
      <c r="SWF465" s="9"/>
      <c r="SWG465" s="29"/>
      <c r="SWH465" s="14"/>
      <c r="SWI465" s="11"/>
      <c r="SWJ465" s="18"/>
      <c r="SWK465" s="11"/>
      <c r="SWL465" s="12"/>
      <c r="SWM465" s="9"/>
      <c r="SWN465" s="29"/>
      <c r="SWO465" s="14"/>
      <c r="SWP465" s="11"/>
      <c r="SWQ465" s="18"/>
      <c r="SWR465" s="11"/>
      <c r="SWS465" s="12"/>
      <c r="SWT465" s="9"/>
      <c r="SWU465" s="29"/>
      <c r="SWV465" s="14"/>
      <c r="SWW465" s="11"/>
      <c r="SWX465" s="18"/>
      <c r="SWY465" s="11"/>
      <c r="SWZ465" s="12"/>
      <c r="SXA465" s="9"/>
      <c r="SXB465" s="29"/>
      <c r="SXC465" s="14"/>
      <c r="SXD465" s="11"/>
      <c r="SXE465" s="18"/>
      <c r="SXF465" s="11"/>
      <c r="SXG465" s="12"/>
      <c r="SXH465" s="9"/>
      <c r="SXI465" s="29"/>
      <c r="SXJ465" s="14"/>
      <c r="SXK465" s="11"/>
      <c r="SXL465" s="18"/>
      <c r="SXM465" s="11"/>
      <c r="SXN465" s="12"/>
      <c r="SXO465" s="9"/>
      <c r="SXP465" s="29"/>
      <c r="SXQ465" s="14"/>
      <c r="SXR465" s="11"/>
      <c r="SXS465" s="18"/>
      <c r="SXT465" s="11"/>
      <c r="SXU465" s="12"/>
      <c r="SXV465" s="9"/>
      <c r="SXW465" s="29"/>
      <c r="SXX465" s="14"/>
      <c r="SXY465" s="11"/>
      <c r="SXZ465" s="18"/>
      <c r="SYA465" s="11"/>
      <c r="SYB465" s="12"/>
      <c r="SYC465" s="9"/>
      <c r="SYD465" s="29"/>
      <c r="SYE465" s="14"/>
      <c r="SYF465" s="11"/>
      <c r="SYG465" s="18"/>
      <c r="SYH465" s="11"/>
      <c r="SYI465" s="12"/>
      <c r="SYJ465" s="9"/>
      <c r="SYK465" s="29"/>
      <c r="SYL465" s="14"/>
      <c r="SYM465" s="11"/>
      <c r="SYN465" s="18"/>
      <c r="SYO465" s="11"/>
      <c r="SYP465" s="12"/>
      <c r="SYQ465" s="9"/>
      <c r="SYR465" s="29"/>
      <c r="SYS465" s="14"/>
      <c r="SYT465" s="11"/>
      <c r="SYU465" s="18"/>
      <c r="SYV465" s="11"/>
      <c r="SYW465" s="12"/>
      <c r="SYX465" s="9"/>
      <c r="SYY465" s="29"/>
      <c r="SYZ465" s="14"/>
      <c r="SZA465" s="11"/>
      <c r="SZB465" s="18"/>
      <c r="SZC465" s="11"/>
      <c r="SZD465" s="12"/>
      <c r="SZE465" s="9"/>
      <c r="SZF465" s="29"/>
      <c r="SZG465" s="14"/>
      <c r="SZH465" s="11"/>
      <c r="SZI465" s="18"/>
      <c r="SZJ465" s="11"/>
      <c r="SZK465" s="12"/>
      <c r="SZL465" s="9"/>
      <c r="SZM465" s="29"/>
      <c r="SZN465" s="14"/>
      <c r="SZO465" s="11"/>
      <c r="SZP465" s="18"/>
      <c r="SZQ465" s="11"/>
      <c r="SZR465" s="12"/>
      <c r="SZS465" s="9"/>
      <c r="SZT465" s="29"/>
      <c r="SZU465" s="14"/>
      <c r="SZV465" s="11"/>
      <c r="SZW465" s="18"/>
      <c r="SZX465" s="11"/>
      <c r="SZY465" s="12"/>
      <c r="SZZ465" s="9"/>
      <c r="TAA465" s="29"/>
      <c r="TAB465" s="14"/>
      <c r="TAC465" s="11"/>
      <c r="TAD465" s="18"/>
      <c r="TAE465" s="11"/>
      <c r="TAF465" s="12"/>
      <c r="TAG465" s="9"/>
      <c r="TAH465" s="29"/>
      <c r="TAI465" s="14"/>
      <c r="TAJ465" s="11"/>
      <c r="TAK465" s="18"/>
      <c r="TAL465" s="11"/>
      <c r="TAM465" s="12"/>
      <c r="TAN465" s="9"/>
      <c r="TAO465" s="29"/>
      <c r="TAP465" s="14"/>
      <c r="TAQ465" s="11"/>
      <c r="TAR465" s="18"/>
      <c r="TAS465" s="11"/>
      <c r="TAT465" s="12"/>
      <c r="TAU465" s="9"/>
      <c r="TAV465" s="29"/>
      <c r="TAW465" s="14"/>
      <c r="TAX465" s="11"/>
      <c r="TAY465" s="18"/>
      <c r="TAZ465" s="11"/>
      <c r="TBA465" s="12"/>
      <c r="TBB465" s="9"/>
      <c r="TBC465" s="29"/>
      <c r="TBD465" s="14"/>
      <c r="TBE465" s="11"/>
      <c r="TBF465" s="18"/>
      <c r="TBG465" s="11"/>
      <c r="TBH465" s="12"/>
      <c r="TBI465" s="9"/>
      <c r="TBJ465" s="29"/>
      <c r="TBK465" s="14"/>
      <c r="TBL465" s="11"/>
      <c r="TBM465" s="18"/>
      <c r="TBN465" s="11"/>
      <c r="TBO465" s="12"/>
      <c r="TBP465" s="9"/>
      <c r="TBQ465" s="29"/>
      <c r="TBR465" s="14"/>
      <c r="TBS465" s="11"/>
      <c r="TBT465" s="18"/>
      <c r="TBU465" s="11"/>
      <c r="TBV465" s="12"/>
      <c r="TBW465" s="9"/>
      <c r="TBX465" s="29"/>
      <c r="TBY465" s="14"/>
      <c r="TBZ465" s="11"/>
      <c r="TCA465" s="18"/>
      <c r="TCB465" s="11"/>
      <c r="TCC465" s="12"/>
      <c r="TCD465" s="9"/>
      <c r="TCE465" s="29"/>
      <c r="TCF465" s="14"/>
      <c r="TCG465" s="11"/>
      <c r="TCH465" s="18"/>
      <c r="TCI465" s="11"/>
      <c r="TCJ465" s="12"/>
      <c r="TCK465" s="9"/>
      <c r="TCL465" s="29"/>
      <c r="TCM465" s="14"/>
      <c r="TCN465" s="11"/>
      <c r="TCO465" s="18"/>
      <c r="TCP465" s="11"/>
      <c r="TCQ465" s="12"/>
      <c r="TCR465" s="9"/>
      <c r="TCS465" s="29"/>
      <c r="TCT465" s="14"/>
      <c r="TCU465" s="11"/>
      <c r="TCV465" s="18"/>
      <c r="TCW465" s="11"/>
      <c r="TCX465" s="12"/>
      <c r="TCY465" s="9"/>
      <c r="TCZ465" s="29"/>
      <c r="TDA465" s="14"/>
      <c r="TDB465" s="11"/>
      <c r="TDC465" s="18"/>
      <c r="TDD465" s="11"/>
      <c r="TDE465" s="12"/>
      <c r="TDF465" s="9"/>
      <c r="TDG465" s="29"/>
      <c r="TDH465" s="14"/>
      <c r="TDI465" s="11"/>
      <c r="TDJ465" s="18"/>
      <c r="TDK465" s="11"/>
      <c r="TDL465" s="12"/>
      <c r="TDM465" s="9"/>
      <c r="TDN465" s="29"/>
      <c r="TDO465" s="14"/>
      <c r="TDP465" s="11"/>
      <c r="TDQ465" s="18"/>
      <c r="TDR465" s="11"/>
      <c r="TDS465" s="12"/>
      <c r="TDT465" s="9"/>
      <c r="TDU465" s="29"/>
      <c r="TDV465" s="14"/>
      <c r="TDW465" s="11"/>
      <c r="TDX465" s="18"/>
      <c r="TDY465" s="11"/>
      <c r="TDZ465" s="12"/>
      <c r="TEA465" s="9"/>
      <c r="TEB465" s="29"/>
      <c r="TEC465" s="14"/>
      <c r="TED465" s="11"/>
      <c r="TEE465" s="18"/>
      <c r="TEF465" s="11"/>
      <c r="TEG465" s="12"/>
      <c r="TEH465" s="9"/>
      <c r="TEI465" s="29"/>
      <c r="TEJ465" s="14"/>
      <c r="TEK465" s="11"/>
      <c r="TEL465" s="18"/>
      <c r="TEM465" s="11"/>
      <c r="TEN465" s="12"/>
      <c r="TEO465" s="9"/>
      <c r="TEP465" s="29"/>
      <c r="TEQ465" s="14"/>
      <c r="TER465" s="11"/>
      <c r="TES465" s="18"/>
      <c r="TET465" s="11"/>
      <c r="TEU465" s="12"/>
      <c r="TEV465" s="9"/>
      <c r="TEW465" s="29"/>
      <c r="TEX465" s="14"/>
      <c r="TEY465" s="11"/>
      <c r="TEZ465" s="18"/>
      <c r="TFA465" s="11"/>
      <c r="TFB465" s="12"/>
      <c r="TFC465" s="9"/>
      <c r="TFD465" s="29"/>
      <c r="TFE465" s="14"/>
      <c r="TFF465" s="11"/>
      <c r="TFG465" s="18"/>
      <c r="TFH465" s="11"/>
      <c r="TFI465" s="12"/>
      <c r="TFJ465" s="9"/>
      <c r="TFK465" s="29"/>
      <c r="TFL465" s="14"/>
      <c r="TFM465" s="11"/>
      <c r="TFN465" s="18"/>
      <c r="TFO465" s="11"/>
      <c r="TFP465" s="12"/>
      <c r="TFQ465" s="9"/>
      <c r="TFR465" s="29"/>
      <c r="TFS465" s="14"/>
      <c r="TFT465" s="11"/>
      <c r="TFU465" s="18"/>
      <c r="TFV465" s="11"/>
      <c r="TFW465" s="12"/>
      <c r="TFX465" s="9"/>
      <c r="TFY465" s="29"/>
      <c r="TFZ465" s="14"/>
      <c r="TGA465" s="11"/>
      <c r="TGB465" s="18"/>
      <c r="TGC465" s="11"/>
      <c r="TGD465" s="12"/>
      <c r="TGE465" s="9"/>
      <c r="TGF465" s="29"/>
      <c r="TGG465" s="14"/>
      <c r="TGH465" s="11"/>
      <c r="TGI465" s="18"/>
      <c r="TGJ465" s="11"/>
      <c r="TGK465" s="12"/>
      <c r="TGL465" s="9"/>
      <c r="TGM465" s="29"/>
      <c r="TGN465" s="14"/>
      <c r="TGO465" s="11"/>
      <c r="TGP465" s="18"/>
      <c r="TGQ465" s="11"/>
      <c r="TGR465" s="12"/>
      <c r="TGS465" s="9"/>
      <c r="TGT465" s="29"/>
      <c r="TGU465" s="14"/>
      <c r="TGV465" s="11"/>
      <c r="TGW465" s="18"/>
      <c r="TGX465" s="11"/>
      <c r="TGY465" s="12"/>
      <c r="TGZ465" s="9"/>
      <c r="THA465" s="29"/>
      <c r="THB465" s="14"/>
      <c r="THC465" s="11"/>
      <c r="THD465" s="18"/>
      <c r="THE465" s="11"/>
      <c r="THF465" s="12"/>
      <c r="THG465" s="9"/>
      <c r="THH465" s="29"/>
      <c r="THI465" s="14"/>
      <c r="THJ465" s="11"/>
      <c r="THK465" s="18"/>
      <c r="THL465" s="11"/>
      <c r="THM465" s="12"/>
      <c r="THN465" s="9"/>
      <c r="THO465" s="29"/>
      <c r="THP465" s="14"/>
      <c r="THQ465" s="11"/>
      <c r="THR465" s="18"/>
      <c r="THS465" s="11"/>
      <c r="THT465" s="12"/>
      <c r="THU465" s="9"/>
      <c r="THV465" s="29"/>
      <c r="THW465" s="14"/>
      <c r="THX465" s="11"/>
      <c r="THY465" s="18"/>
      <c r="THZ465" s="11"/>
      <c r="TIA465" s="12"/>
      <c r="TIB465" s="9"/>
      <c r="TIC465" s="29"/>
      <c r="TID465" s="14"/>
      <c r="TIE465" s="11"/>
      <c r="TIF465" s="18"/>
      <c r="TIG465" s="11"/>
      <c r="TIH465" s="12"/>
      <c r="TII465" s="9"/>
      <c r="TIJ465" s="29"/>
      <c r="TIK465" s="14"/>
      <c r="TIL465" s="11"/>
      <c r="TIM465" s="18"/>
      <c r="TIN465" s="11"/>
      <c r="TIO465" s="12"/>
      <c r="TIP465" s="9"/>
      <c r="TIQ465" s="29"/>
      <c r="TIR465" s="14"/>
      <c r="TIS465" s="11"/>
      <c r="TIT465" s="18"/>
      <c r="TIU465" s="11"/>
      <c r="TIV465" s="12"/>
      <c r="TIW465" s="9"/>
      <c r="TIX465" s="29"/>
      <c r="TIY465" s="14"/>
      <c r="TIZ465" s="11"/>
      <c r="TJA465" s="18"/>
      <c r="TJB465" s="11"/>
      <c r="TJC465" s="12"/>
      <c r="TJD465" s="9"/>
      <c r="TJE465" s="29"/>
      <c r="TJF465" s="14"/>
      <c r="TJG465" s="11"/>
      <c r="TJH465" s="18"/>
      <c r="TJI465" s="11"/>
      <c r="TJJ465" s="12"/>
      <c r="TJK465" s="9"/>
      <c r="TJL465" s="29"/>
      <c r="TJM465" s="14"/>
      <c r="TJN465" s="11"/>
      <c r="TJO465" s="18"/>
      <c r="TJP465" s="11"/>
      <c r="TJQ465" s="12"/>
      <c r="TJR465" s="9"/>
      <c r="TJS465" s="29"/>
      <c r="TJT465" s="14"/>
      <c r="TJU465" s="11"/>
      <c r="TJV465" s="18"/>
      <c r="TJW465" s="11"/>
      <c r="TJX465" s="12"/>
      <c r="TJY465" s="9"/>
      <c r="TJZ465" s="29"/>
      <c r="TKA465" s="14"/>
      <c r="TKB465" s="11"/>
      <c r="TKC465" s="18"/>
      <c r="TKD465" s="11"/>
      <c r="TKE465" s="12"/>
      <c r="TKF465" s="9"/>
      <c r="TKG465" s="29"/>
      <c r="TKH465" s="14"/>
      <c r="TKI465" s="11"/>
      <c r="TKJ465" s="18"/>
      <c r="TKK465" s="11"/>
      <c r="TKL465" s="12"/>
      <c r="TKM465" s="9"/>
      <c r="TKN465" s="29"/>
      <c r="TKO465" s="14"/>
      <c r="TKP465" s="11"/>
      <c r="TKQ465" s="18"/>
      <c r="TKR465" s="11"/>
      <c r="TKS465" s="12"/>
      <c r="TKT465" s="9"/>
      <c r="TKU465" s="29"/>
      <c r="TKV465" s="14"/>
      <c r="TKW465" s="11"/>
      <c r="TKX465" s="18"/>
      <c r="TKY465" s="11"/>
      <c r="TKZ465" s="12"/>
      <c r="TLA465" s="9"/>
      <c r="TLB465" s="29"/>
      <c r="TLC465" s="14"/>
      <c r="TLD465" s="11"/>
      <c r="TLE465" s="18"/>
      <c r="TLF465" s="11"/>
      <c r="TLG465" s="12"/>
      <c r="TLH465" s="9"/>
      <c r="TLI465" s="29"/>
      <c r="TLJ465" s="14"/>
      <c r="TLK465" s="11"/>
      <c r="TLL465" s="18"/>
      <c r="TLM465" s="11"/>
      <c r="TLN465" s="12"/>
      <c r="TLO465" s="9"/>
      <c r="TLP465" s="29"/>
      <c r="TLQ465" s="14"/>
      <c r="TLR465" s="11"/>
      <c r="TLS465" s="18"/>
      <c r="TLT465" s="11"/>
      <c r="TLU465" s="12"/>
      <c r="TLV465" s="9"/>
      <c r="TLW465" s="29"/>
      <c r="TLX465" s="14"/>
      <c r="TLY465" s="11"/>
      <c r="TLZ465" s="18"/>
      <c r="TMA465" s="11"/>
      <c r="TMB465" s="12"/>
      <c r="TMC465" s="9"/>
      <c r="TMD465" s="29"/>
      <c r="TME465" s="14"/>
      <c r="TMF465" s="11"/>
      <c r="TMG465" s="18"/>
      <c r="TMH465" s="11"/>
      <c r="TMI465" s="12"/>
      <c r="TMJ465" s="9"/>
      <c r="TMK465" s="29"/>
      <c r="TML465" s="14"/>
      <c r="TMM465" s="11"/>
      <c r="TMN465" s="18"/>
      <c r="TMO465" s="11"/>
      <c r="TMP465" s="12"/>
      <c r="TMQ465" s="9"/>
      <c r="TMR465" s="29"/>
      <c r="TMS465" s="14"/>
      <c r="TMT465" s="11"/>
      <c r="TMU465" s="18"/>
      <c r="TMV465" s="11"/>
      <c r="TMW465" s="12"/>
      <c r="TMX465" s="9"/>
      <c r="TMY465" s="29"/>
      <c r="TMZ465" s="14"/>
      <c r="TNA465" s="11"/>
      <c r="TNB465" s="18"/>
      <c r="TNC465" s="11"/>
      <c r="TND465" s="12"/>
      <c r="TNE465" s="9"/>
      <c r="TNF465" s="29"/>
      <c r="TNG465" s="14"/>
      <c r="TNH465" s="11"/>
      <c r="TNI465" s="18"/>
      <c r="TNJ465" s="11"/>
      <c r="TNK465" s="12"/>
      <c r="TNL465" s="9"/>
      <c r="TNM465" s="29"/>
      <c r="TNN465" s="14"/>
      <c r="TNO465" s="11"/>
      <c r="TNP465" s="18"/>
      <c r="TNQ465" s="11"/>
      <c r="TNR465" s="12"/>
      <c r="TNS465" s="9"/>
      <c r="TNT465" s="29"/>
      <c r="TNU465" s="14"/>
      <c r="TNV465" s="11"/>
      <c r="TNW465" s="18"/>
      <c r="TNX465" s="11"/>
      <c r="TNY465" s="12"/>
      <c r="TNZ465" s="9"/>
      <c r="TOA465" s="29"/>
      <c r="TOB465" s="14"/>
      <c r="TOC465" s="11"/>
      <c r="TOD465" s="18"/>
      <c r="TOE465" s="11"/>
      <c r="TOF465" s="12"/>
      <c r="TOG465" s="9"/>
      <c r="TOH465" s="29"/>
      <c r="TOI465" s="14"/>
      <c r="TOJ465" s="11"/>
      <c r="TOK465" s="18"/>
      <c r="TOL465" s="11"/>
      <c r="TOM465" s="12"/>
      <c r="TON465" s="9"/>
      <c r="TOO465" s="29"/>
      <c r="TOP465" s="14"/>
      <c r="TOQ465" s="11"/>
      <c r="TOR465" s="18"/>
      <c r="TOS465" s="11"/>
      <c r="TOT465" s="12"/>
      <c r="TOU465" s="9"/>
      <c r="TOV465" s="29"/>
      <c r="TOW465" s="14"/>
      <c r="TOX465" s="11"/>
      <c r="TOY465" s="18"/>
      <c r="TOZ465" s="11"/>
      <c r="TPA465" s="12"/>
      <c r="TPB465" s="9"/>
      <c r="TPC465" s="29"/>
      <c r="TPD465" s="14"/>
      <c r="TPE465" s="11"/>
      <c r="TPF465" s="18"/>
      <c r="TPG465" s="11"/>
      <c r="TPH465" s="12"/>
      <c r="TPI465" s="9"/>
      <c r="TPJ465" s="29"/>
      <c r="TPK465" s="14"/>
      <c r="TPL465" s="11"/>
      <c r="TPM465" s="18"/>
      <c r="TPN465" s="11"/>
      <c r="TPO465" s="12"/>
      <c r="TPP465" s="9"/>
      <c r="TPQ465" s="29"/>
      <c r="TPR465" s="14"/>
      <c r="TPS465" s="11"/>
      <c r="TPT465" s="18"/>
      <c r="TPU465" s="11"/>
      <c r="TPV465" s="12"/>
      <c r="TPW465" s="9"/>
      <c r="TPX465" s="29"/>
      <c r="TPY465" s="14"/>
      <c r="TPZ465" s="11"/>
      <c r="TQA465" s="18"/>
      <c r="TQB465" s="11"/>
      <c r="TQC465" s="12"/>
      <c r="TQD465" s="9"/>
      <c r="TQE465" s="29"/>
      <c r="TQF465" s="14"/>
      <c r="TQG465" s="11"/>
      <c r="TQH465" s="18"/>
      <c r="TQI465" s="11"/>
      <c r="TQJ465" s="12"/>
      <c r="TQK465" s="9"/>
      <c r="TQL465" s="29"/>
      <c r="TQM465" s="14"/>
      <c r="TQN465" s="11"/>
      <c r="TQO465" s="18"/>
      <c r="TQP465" s="11"/>
      <c r="TQQ465" s="12"/>
      <c r="TQR465" s="9"/>
      <c r="TQS465" s="29"/>
      <c r="TQT465" s="14"/>
      <c r="TQU465" s="11"/>
      <c r="TQV465" s="18"/>
      <c r="TQW465" s="11"/>
      <c r="TQX465" s="12"/>
      <c r="TQY465" s="9"/>
      <c r="TQZ465" s="29"/>
      <c r="TRA465" s="14"/>
      <c r="TRB465" s="11"/>
      <c r="TRC465" s="18"/>
      <c r="TRD465" s="11"/>
      <c r="TRE465" s="12"/>
      <c r="TRF465" s="9"/>
      <c r="TRG465" s="29"/>
      <c r="TRH465" s="14"/>
      <c r="TRI465" s="11"/>
      <c r="TRJ465" s="18"/>
      <c r="TRK465" s="11"/>
      <c r="TRL465" s="12"/>
      <c r="TRM465" s="9"/>
      <c r="TRN465" s="29"/>
      <c r="TRO465" s="14"/>
      <c r="TRP465" s="11"/>
      <c r="TRQ465" s="18"/>
      <c r="TRR465" s="11"/>
      <c r="TRS465" s="12"/>
      <c r="TRT465" s="9"/>
      <c r="TRU465" s="29"/>
      <c r="TRV465" s="14"/>
      <c r="TRW465" s="11"/>
      <c r="TRX465" s="18"/>
      <c r="TRY465" s="11"/>
      <c r="TRZ465" s="12"/>
      <c r="TSA465" s="9"/>
      <c r="TSB465" s="29"/>
      <c r="TSC465" s="14"/>
      <c r="TSD465" s="11"/>
      <c r="TSE465" s="18"/>
      <c r="TSF465" s="11"/>
      <c r="TSG465" s="12"/>
      <c r="TSH465" s="9"/>
      <c r="TSI465" s="29"/>
      <c r="TSJ465" s="14"/>
      <c r="TSK465" s="11"/>
      <c r="TSL465" s="18"/>
      <c r="TSM465" s="11"/>
      <c r="TSN465" s="12"/>
      <c r="TSO465" s="9"/>
      <c r="TSP465" s="29"/>
      <c r="TSQ465" s="14"/>
      <c r="TSR465" s="11"/>
      <c r="TSS465" s="18"/>
      <c r="TST465" s="11"/>
      <c r="TSU465" s="12"/>
      <c r="TSV465" s="9"/>
      <c r="TSW465" s="29"/>
      <c r="TSX465" s="14"/>
      <c r="TSY465" s="11"/>
      <c r="TSZ465" s="18"/>
      <c r="TTA465" s="11"/>
      <c r="TTB465" s="12"/>
      <c r="TTC465" s="9"/>
      <c r="TTD465" s="29"/>
      <c r="TTE465" s="14"/>
      <c r="TTF465" s="11"/>
      <c r="TTG465" s="18"/>
      <c r="TTH465" s="11"/>
      <c r="TTI465" s="12"/>
      <c r="TTJ465" s="9"/>
      <c r="TTK465" s="29"/>
      <c r="TTL465" s="14"/>
      <c r="TTM465" s="11"/>
      <c r="TTN465" s="18"/>
      <c r="TTO465" s="11"/>
      <c r="TTP465" s="12"/>
      <c r="TTQ465" s="9"/>
      <c r="TTR465" s="29"/>
      <c r="TTS465" s="14"/>
      <c r="TTT465" s="11"/>
      <c r="TTU465" s="18"/>
      <c r="TTV465" s="11"/>
      <c r="TTW465" s="12"/>
      <c r="TTX465" s="9"/>
      <c r="TTY465" s="29"/>
      <c r="TTZ465" s="14"/>
      <c r="TUA465" s="11"/>
      <c r="TUB465" s="18"/>
      <c r="TUC465" s="11"/>
      <c r="TUD465" s="12"/>
      <c r="TUE465" s="9"/>
      <c r="TUF465" s="29"/>
      <c r="TUG465" s="14"/>
      <c r="TUH465" s="11"/>
      <c r="TUI465" s="18"/>
      <c r="TUJ465" s="11"/>
      <c r="TUK465" s="12"/>
      <c r="TUL465" s="9"/>
      <c r="TUM465" s="29"/>
      <c r="TUN465" s="14"/>
      <c r="TUO465" s="11"/>
      <c r="TUP465" s="18"/>
      <c r="TUQ465" s="11"/>
      <c r="TUR465" s="12"/>
      <c r="TUS465" s="9"/>
      <c r="TUT465" s="29"/>
      <c r="TUU465" s="14"/>
      <c r="TUV465" s="11"/>
      <c r="TUW465" s="18"/>
      <c r="TUX465" s="11"/>
      <c r="TUY465" s="12"/>
      <c r="TUZ465" s="9"/>
      <c r="TVA465" s="29"/>
      <c r="TVB465" s="14"/>
      <c r="TVC465" s="11"/>
      <c r="TVD465" s="18"/>
      <c r="TVE465" s="11"/>
      <c r="TVF465" s="12"/>
      <c r="TVG465" s="9"/>
      <c r="TVH465" s="29"/>
      <c r="TVI465" s="14"/>
      <c r="TVJ465" s="11"/>
      <c r="TVK465" s="18"/>
      <c r="TVL465" s="11"/>
      <c r="TVM465" s="12"/>
      <c r="TVN465" s="9"/>
      <c r="TVO465" s="29"/>
      <c r="TVP465" s="14"/>
      <c r="TVQ465" s="11"/>
      <c r="TVR465" s="18"/>
      <c r="TVS465" s="11"/>
      <c r="TVT465" s="12"/>
      <c r="TVU465" s="9"/>
      <c r="TVV465" s="29"/>
      <c r="TVW465" s="14"/>
      <c r="TVX465" s="11"/>
      <c r="TVY465" s="18"/>
      <c r="TVZ465" s="11"/>
      <c r="TWA465" s="12"/>
      <c r="TWB465" s="9"/>
      <c r="TWC465" s="29"/>
      <c r="TWD465" s="14"/>
      <c r="TWE465" s="11"/>
      <c r="TWF465" s="18"/>
      <c r="TWG465" s="11"/>
      <c r="TWH465" s="12"/>
      <c r="TWI465" s="9"/>
      <c r="TWJ465" s="29"/>
      <c r="TWK465" s="14"/>
      <c r="TWL465" s="11"/>
      <c r="TWM465" s="18"/>
      <c r="TWN465" s="11"/>
      <c r="TWO465" s="12"/>
      <c r="TWP465" s="9"/>
      <c r="TWQ465" s="29"/>
      <c r="TWR465" s="14"/>
      <c r="TWS465" s="11"/>
      <c r="TWT465" s="18"/>
      <c r="TWU465" s="11"/>
      <c r="TWV465" s="12"/>
      <c r="TWW465" s="9"/>
      <c r="TWX465" s="29"/>
      <c r="TWY465" s="14"/>
      <c r="TWZ465" s="11"/>
      <c r="TXA465" s="18"/>
      <c r="TXB465" s="11"/>
      <c r="TXC465" s="12"/>
      <c r="TXD465" s="9"/>
      <c r="TXE465" s="29"/>
      <c r="TXF465" s="14"/>
      <c r="TXG465" s="11"/>
      <c r="TXH465" s="18"/>
      <c r="TXI465" s="11"/>
      <c r="TXJ465" s="12"/>
      <c r="TXK465" s="9"/>
      <c r="TXL465" s="29"/>
      <c r="TXM465" s="14"/>
      <c r="TXN465" s="11"/>
      <c r="TXO465" s="18"/>
      <c r="TXP465" s="11"/>
      <c r="TXQ465" s="12"/>
      <c r="TXR465" s="9"/>
      <c r="TXS465" s="29"/>
      <c r="TXT465" s="14"/>
      <c r="TXU465" s="11"/>
      <c r="TXV465" s="18"/>
      <c r="TXW465" s="11"/>
      <c r="TXX465" s="12"/>
      <c r="TXY465" s="9"/>
      <c r="TXZ465" s="29"/>
      <c r="TYA465" s="14"/>
      <c r="TYB465" s="11"/>
      <c r="TYC465" s="18"/>
      <c r="TYD465" s="11"/>
      <c r="TYE465" s="12"/>
      <c r="TYF465" s="9"/>
      <c r="TYG465" s="29"/>
      <c r="TYH465" s="14"/>
      <c r="TYI465" s="11"/>
      <c r="TYJ465" s="18"/>
      <c r="TYK465" s="11"/>
      <c r="TYL465" s="12"/>
      <c r="TYM465" s="9"/>
      <c r="TYN465" s="29"/>
      <c r="TYO465" s="14"/>
      <c r="TYP465" s="11"/>
      <c r="TYQ465" s="18"/>
      <c r="TYR465" s="11"/>
      <c r="TYS465" s="12"/>
      <c r="TYT465" s="9"/>
      <c r="TYU465" s="29"/>
      <c r="TYV465" s="14"/>
      <c r="TYW465" s="11"/>
      <c r="TYX465" s="18"/>
      <c r="TYY465" s="11"/>
      <c r="TYZ465" s="12"/>
      <c r="TZA465" s="9"/>
      <c r="TZB465" s="29"/>
      <c r="TZC465" s="14"/>
      <c r="TZD465" s="11"/>
      <c r="TZE465" s="18"/>
      <c r="TZF465" s="11"/>
      <c r="TZG465" s="12"/>
      <c r="TZH465" s="9"/>
      <c r="TZI465" s="29"/>
      <c r="TZJ465" s="14"/>
      <c r="TZK465" s="11"/>
      <c r="TZL465" s="18"/>
      <c r="TZM465" s="11"/>
      <c r="TZN465" s="12"/>
      <c r="TZO465" s="9"/>
      <c r="TZP465" s="29"/>
      <c r="TZQ465" s="14"/>
      <c r="TZR465" s="11"/>
      <c r="TZS465" s="18"/>
      <c r="TZT465" s="11"/>
      <c r="TZU465" s="12"/>
      <c r="TZV465" s="9"/>
      <c r="TZW465" s="29"/>
      <c r="TZX465" s="14"/>
      <c r="TZY465" s="11"/>
      <c r="TZZ465" s="18"/>
      <c r="UAA465" s="11"/>
      <c r="UAB465" s="12"/>
      <c r="UAC465" s="9"/>
      <c r="UAD465" s="29"/>
      <c r="UAE465" s="14"/>
      <c r="UAF465" s="11"/>
      <c r="UAG465" s="18"/>
      <c r="UAH465" s="11"/>
      <c r="UAI465" s="12"/>
      <c r="UAJ465" s="9"/>
      <c r="UAK465" s="29"/>
      <c r="UAL465" s="14"/>
      <c r="UAM465" s="11"/>
      <c r="UAN465" s="18"/>
      <c r="UAO465" s="11"/>
      <c r="UAP465" s="12"/>
      <c r="UAQ465" s="9"/>
      <c r="UAR465" s="29"/>
      <c r="UAS465" s="14"/>
      <c r="UAT465" s="11"/>
      <c r="UAU465" s="18"/>
      <c r="UAV465" s="11"/>
      <c r="UAW465" s="12"/>
      <c r="UAX465" s="9"/>
      <c r="UAY465" s="29"/>
      <c r="UAZ465" s="14"/>
      <c r="UBA465" s="11"/>
      <c r="UBB465" s="18"/>
      <c r="UBC465" s="11"/>
      <c r="UBD465" s="12"/>
      <c r="UBE465" s="9"/>
      <c r="UBF465" s="29"/>
      <c r="UBG465" s="14"/>
      <c r="UBH465" s="11"/>
      <c r="UBI465" s="18"/>
      <c r="UBJ465" s="11"/>
      <c r="UBK465" s="12"/>
      <c r="UBL465" s="9"/>
      <c r="UBM465" s="29"/>
      <c r="UBN465" s="14"/>
      <c r="UBO465" s="11"/>
      <c r="UBP465" s="18"/>
      <c r="UBQ465" s="11"/>
      <c r="UBR465" s="12"/>
      <c r="UBS465" s="9"/>
      <c r="UBT465" s="29"/>
      <c r="UBU465" s="14"/>
      <c r="UBV465" s="11"/>
      <c r="UBW465" s="18"/>
      <c r="UBX465" s="11"/>
      <c r="UBY465" s="12"/>
      <c r="UBZ465" s="9"/>
      <c r="UCA465" s="29"/>
      <c r="UCB465" s="14"/>
      <c r="UCC465" s="11"/>
      <c r="UCD465" s="18"/>
      <c r="UCE465" s="11"/>
      <c r="UCF465" s="12"/>
      <c r="UCG465" s="9"/>
      <c r="UCH465" s="29"/>
      <c r="UCI465" s="14"/>
      <c r="UCJ465" s="11"/>
      <c r="UCK465" s="18"/>
      <c r="UCL465" s="11"/>
      <c r="UCM465" s="12"/>
      <c r="UCN465" s="9"/>
      <c r="UCO465" s="29"/>
      <c r="UCP465" s="14"/>
      <c r="UCQ465" s="11"/>
      <c r="UCR465" s="18"/>
      <c r="UCS465" s="11"/>
      <c r="UCT465" s="12"/>
      <c r="UCU465" s="9"/>
      <c r="UCV465" s="29"/>
      <c r="UCW465" s="14"/>
      <c r="UCX465" s="11"/>
      <c r="UCY465" s="18"/>
      <c r="UCZ465" s="11"/>
      <c r="UDA465" s="12"/>
      <c r="UDB465" s="9"/>
      <c r="UDC465" s="29"/>
      <c r="UDD465" s="14"/>
      <c r="UDE465" s="11"/>
      <c r="UDF465" s="18"/>
      <c r="UDG465" s="11"/>
      <c r="UDH465" s="12"/>
      <c r="UDI465" s="9"/>
      <c r="UDJ465" s="29"/>
      <c r="UDK465" s="14"/>
      <c r="UDL465" s="11"/>
      <c r="UDM465" s="18"/>
      <c r="UDN465" s="11"/>
      <c r="UDO465" s="12"/>
      <c r="UDP465" s="9"/>
      <c r="UDQ465" s="29"/>
      <c r="UDR465" s="14"/>
      <c r="UDS465" s="11"/>
      <c r="UDT465" s="18"/>
      <c r="UDU465" s="11"/>
      <c r="UDV465" s="12"/>
      <c r="UDW465" s="9"/>
      <c r="UDX465" s="29"/>
      <c r="UDY465" s="14"/>
      <c r="UDZ465" s="11"/>
      <c r="UEA465" s="18"/>
      <c r="UEB465" s="11"/>
      <c r="UEC465" s="12"/>
      <c r="UED465" s="9"/>
      <c r="UEE465" s="29"/>
      <c r="UEF465" s="14"/>
      <c r="UEG465" s="11"/>
      <c r="UEH465" s="18"/>
      <c r="UEI465" s="11"/>
      <c r="UEJ465" s="12"/>
      <c r="UEK465" s="9"/>
      <c r="UEL465" s="29"/>
      <c r="UEM465" s="14"/>
      <c r="UEN465" s="11"/>
      <c r="UEO465" s="18"/>
      <c r="UEP465" s="11"/>
      <c r="UEQ465" s="12"/>
      <c r="UER465" s="9"/>
      <c r="UES465" s="29"/>
      <c r="UET465" s="14"/>
      <c r="UEU465" s="11"/>
      <c r="UEV465" s="18"/>
      <c r="UEW465" s="11"/>
      <c r="UEX465" s="12"/>
      <c r="UEY465" s="9"/>
      <c r="UEZ465" s="29"/>
      <c r="UFA465" s="14"/>
      <c r="UFB465" s="11"/>
      <c r="UFC465" s="18"/>
      <c r="UFD465" s="11"/>
      <c r="UFE465" s="12"/>
      <c r="UFF465" s="9"/>
      <c r="UFG465" s="29"/>
      <c r="UFH465" s="14"/>
      <c r="UFI465" s="11"/>
      <c r="UFJ465" s="18"/>
      <c r="UFK465" s="11"/>
      <c r="UFL465" s="12"/>
      <c r="UFM465" s="9"/>
      <c r="UFN465" s="29"/>
      <c r="UFO465" s="14"/>
      <c r="UFP465" s="11"/>
      <c r="UFQ465" s="18"/>
      <c r="UFR465" s="11"/>
      <c r="UFS465" s="12"/>
      <c r="UFT465" s="9"/>
      <c r="UFU465" s="29"/>
      <c r="UFV465" s="14"/>
      <c r="UFW465" s="11"/>
      <c r="UFX465" s="18"/>
      <c r="UFY465" s="11"/>
      <c r="UFZ465" s="12"/>
      <c r="UGA465" s="9"/>
      <c r="UGB465" s="29"/>
      <c r="UGC465" s="14"/>
      <c r="UGD465" s="11"/>
      <c r="UGE465" s="18"/>
      <c r="UGF465" s="11"/>
      <c r="UGG465" s="12"/>
      <c r="UGH465" s="9"/>
      <c r="UGI465" s="29"/>
      <c r="UGJ465" s="14"/>
      <c r="UGK465" s="11"/>
      <c r="UGL465" s="18"/>
      <c r="UGM465" s="11"/>
      <c r="UGN465" s="12"/>
      <c r="UGO465" s="9"/>
      <c r="UGP465" s="29"/>
      <c r="UGQ465" s="14"/>
      <c r="UGR465" s="11"/>
      <c r="UGS465" s="18"/>
      <c r="UGT465" s="11"/>
      <c r="UGU465" s="12"/>
      <c r="UGV465" s="9"/>
      <c r="UGW465" s="29"/>
      <c r="UGX465" s="14"/>
      <c r="UGY465" s="11"/>
      <c r="UGZ465" s="18"/>
      <c r="UHA465" s="11"/>
      <c r="UHB465" s="12"/>
      <c r="UHC465" s="9"/>
      <c r="UHD465" s="29"/>
      <c r="UHE465" s="14"/>
      <c r="UHF465" s="11"/>
      <c r="UHG465" s="18"/>
      <c r="UHH465" s="11"/>
      <c r="UHI465" s="12"/>
      <c r="UHJ465" s="9"/>
      <c r="UHK465" s="29"/>
      <c r="UHL465" s="14"/>
      <c r="UHM465" s="11"/>
      <c r="UHN465" s="18"/>
      <c r="UHO465" s="11"/>
      <c r="UHP465" s="12"/>
      <c r="UHQ465" s="9"/>
      <c r="UHR465" s="29"/>
      <c r="UHS465" s="14"/>
      <c r="UHT465" s="11"/>
      <c r="UHU465" s="18"/>
      <c r="UHV465" s="11"/>
      <c r="UHW465" s="12"/>
      <c r="UHX465" s="9"/>
      <c r="UHY465" s="29"/>
      <c r="UHZ465" s="14"/>
      <c r="UIA465" s="11"/>
      <c r="UIB465" s="18"/>
      <c r="UIC465" s="11"/>
      <c r="UID465" s="12"/>
      <c r="UIE465" s="9"/>
      <c r="UIF465" s="29"/>
      <c r="UIG465" s="14"/>
      <c r="UIH465" s="11"/>
      <c r="UII465" s="18"/>
      <c r="UIJ465" s="11"/>
      <c r="UIK465" s="12"/>
      <c r="UIL465" s="9"/>
      <c r="UIM465" s="29"/>
      <c r="UIN465" s="14"/>
      <c r="UIO465" s="11"/>
      <c r="UIP465" s="18"/>
      <c r="UIQ465" s="11"/>
      <c r="UIR465" s="12"/>
      <c r="UIS465" s="9"/>
      <c r="UIT465" s="29"/>
      <c r="UIU465" s="14"/>
      <c r="UIV465" s="11"/>
      <c r="UIW465" s="18"/>
      <c r="UIX465" s="11"/>
      <c r="UIY465" s="12"/>
      <c r="UIZ465" s="9"/>
      <c r="UJA465" s="29"/>
      <c r="UJB465" s="14"/>
      <c r="UJC465" s="11"/>
      <c r="UJD465" s="18"/>
      <c r="UJE465" s="11"/>
      <c r="UJF465" s="12"/>
      <c r="UJG465" s="9"/>
      <c r="UJH465" s="29"/>
      <c r="UJI465" s="14"/>
      <c r="UJJ465" s="11"/>
      <c r="UJK465" s="18"/>
      <c r="UJL465" s="11"/>
      <c r="UJM465" s="12"/>
      <c r="UJN465" s="9"/>
      <c r="UJO465" s="29"/>
      <c r="UJP465" s="14"/>
      <c r="UJQ465" s="11"/>
      <c r="UJR465" s="18"/>
      <c r="UJS465" s="11"/>
      <c r="UJT465" s="12"/>
      <c r="UJU465" s="9"/>
      <c r="UJV465" s="29"/>
      <c r="UJW465" s="14"/>
      <c r="UJX465" s="11"/>
      <c r="UJY465" s="18"/>
      <c r="UJZ465" s="11"/>
      <c r="UKA465" s="12"/>
      <c r="UKB465" s="9"/>
      <c r="UKC465" s="29"/>
      <c r="UKD465" s="14"/>
      <c r="UKE465" s="11"/>
      <c r="UKF465" s="18"/>
      <c r="UKG465" s="11"/>
      <c r="UKH465" s="12"/>
      <c r="UKI465" s="9"/>
      <c r="UKJ465" s="29"/>
      <c r="UKK465" s="14"/>
      <c r="UKL465" s="11"/>
      <c r="UKM465" s="18"/>
      <c r="UKN465" s="11"/>
      <c r="UKO465" s="12"/>
      <c r="UKP465" s="9"/>
      <c r="UKQ465" s="29"/>
      <c r="UKR465" s="14"/>
      <c r="UKS465" s="11"/>
      <c r="UKT465" s="18"/>
      <c r="UKU465" s="11"/>
      <c r="UKV465" s="12"/>
      <c r="UKW465" s="9"/>
      <c r="UKX465" s="29"/>
      <c r="UKY465" s="14"/>
      <c r="UKZ465" s="11"/>
      <c r="ULA465" s="18"/>
      <c r="ULB465" s="11"/>
      <c r="ULC465" s="12"/>
      <c r="ULD465" s="9"/>
      <c r="ULE465" s="29"/>
      <c r="ULF465" s="14"/>
      <c r="ULG465" s="11"/>
      <c r="ULH465" s="18"/>
      <c r="ULI465" s="11"/>
      <c r="ULJ465" s="12"/>
      <c r="ULK465" s="9"/>
      <c r="ULL465" s="29"/>
      <c r="ULM465" s="14"/>
      <c r="ULN465" s="11"/>
      <c r="ULO465" s="18"/>
      <c r="ULP465" s="11"/>
      <c r="ULQ465" s="12"/>
      <c r="ULR465" s="9"/>
      <c r="ULS465" s="29"/>
      <c r="ULT465" s="14"/>
      <c r="ULU465" s="11"/>
      <c r="ULV465" s="18"/>
      <c r="ULW465" s="11"/>
      <c r="ULX465" s="12"/>
      <c r="ULY465" s="9"/>
      <c r="ULZ465" s="29"/>
      <c r="UMA465" s="14"/>
      <c r="UMB465" s="11"/>
      <c r="UMC465" s="18"/>
      <c r="UMD465" s="11"/>
      <c r="UME465" s="12"/>
      <c r="UMF465" s="9"/>
      <c r="UMG465" s="29"/>
      <c r="UMH465" s="14"/>
      <c r="UMI465" s="11"/>
      <c r="UMJ465" s="18"/>
      <c r="UMK465" s="11"/>
      <c r="UML465" s="12"/>
      <c r="UMM465" s="9"/>
      <c r="UMN465" s="29"/>
      <c r="UMO465" s="14"/>
      <c r="UMP465" s="11"/>
      <c r="UMQ465" s="18"/>
      <c r="UMR465" s="11"/>
      <c r="UMS465" s="12"/>
      <c r="UMT465" s="9"/>
      <c r="UMU465" s="29"/>
      <c r="UMV465" s="14"/>
      <c r="UMW465" s="11"/>
      <c r="UMX465" s="18"/>
      <c r="UMY465" s="11"/>
      <c r="UMZ465" s="12"/>
      <c r="UNA465" s="9"/>
      <c r="UNB465" s="29"/>
      <c r="UNC465" s="14"/>
      <c r="UND465" s="11"/>
      <c r="UNE465" s="18"/>
      <c r="UNF465" s="11"/>
      <c r="UNG465" s="12"/>
      <c r="UNH465" s="9"/>
      <c r="UNI465" s="29"/>
      <c r="UNJ465" s="14"/>
      <c r="UNK465" s="11"/>
      <c r="UNL465" s="18"/>
      <c r="UNM465" s="11"/>
      <c r="UNN465" s="12"/>
      <c r="UNO465" s="9"/>
      <c r="UNP465" s="29"/>
      <c r="UNQ465" s="14"/>
      <c r="UNR465" s="11"/>
      <c r="UNS465" s="18"/>
      <c r="UNT465" s="11"/>
      <c r="UNU465" s="12"/>
      <c r="UNV465" s="9"/>
      <c r="UNW465" s="29"/>
      <c r="UNX465" s="14"/>
      <c r="UNY465" s="11"/>
      <c r="UNZ465" s="18"/>
      <c r="UOA465" s="11"/>
      <c r="UOB465" s="12"/>
      <c r="UOC465" s="9"/>
      <c r="UOD465" s="29"/>
      <c r="UOE465" s="14"/>
      <c r="UOF465" s="11"/>
      <c r="UOG465" s="18"/>
      <c r="UOH465" s="11"/>
      <c r="UOI465" s="12"/>
      <c r="UOJ465" s="9"/>
      <c r="UOK465" s="29"/>
      <c r="UOL465" s="14"/>
      <c r="UOM465" s="11"/>
      <c r="UON465" s="18"/>
      <c r="UOO465" s="11"/>
      <c r="UOP465" s="12"/>
      <c r="UOQ465" s="9"/>
      <c r="UOR465" s="29"/>
      <c r="UOS465" s="14"/>
      <c r="UOT465" s="11"/>
      <c r="UOU465" s="18"/>
      <c r="UOV465" s="11"/>
      <c r="UOW465" s="12"/>
      <c r="UOX465" s="9"/>
      <c r="UOY465" s="29"/>
      <c r="UOZ465" s="14"/>
      <c r="UPA465" s="11"/>
      <c r="UPB465" s="18"/>
      <c r="UPC465" s="11"/>
      <c r="UPD465" s="12"/>
      <c r="UPE465" s="9"/>
      <c r="UPF465" s="29"/>
      <c r="UPG465" s="14"/>
      <c r="UPH465" s="11"/>
      <c r="UPI465" s="18"/>
      <c r="UPJ465" s="11"/>
      <c r="UPK465" s="12"/>
      <c r="UPL465" s="9"/>
      <c r="UPM465" s="29"/>
      <c r="UPN465" s="14"/>
      <c r="UPO465" s="11"/>
      <c r="UPP465" s="18"/>
      <c r="UPQ465" s="11"/>
      <c r="UPR465" s="12"/>
      <c r="UPS465" s="9"/>
      <c r="UPT465" s="29"/>
      <c r="UPU465" s="14"/>
      <c r="UPV465" s="11"/>
      <c r="UPW465" s="18"/>
      <c r="UPX465" s="11"/>
      <c r="UPY465" s="12"/>
      <c r="UPZ465" s="9"/>
      <c r="UQA465" s="29"/>
      <c r="UQB465" s="14"/>
      <c r="UQC465" s="11"/>
      <c r="UQD465" s="18"/>
      <c r="UQE465" s="11"/>
      <c r="UQF465" s="12"/>
      <c r="UQG465" s="9"/>
      <c r="UQH465" s="29"/>
      <c r="UQI465" s="14"/>
      <c r="UQJ465" s="11"/>
      <c r="UQK465" s="18"/>
      <c r="UQL465" s="11"/>
      <c r="UQM465" s="12"/>
      <c r="UQN465" s="9"/>
      <c r="UQO465" s="29"/>
      <c r="UQP465" s="14"/>
      <c r="UQQ465" s="11"/>
      <c r="UQR465" s="18"/>
      <c r="UQS465" s="11"/>
      <c r="UQT465" s="12"/>
      <c r="UQU465" s="9"/>
      <c r="UQV465" s="29"/>
      <c r="UQW465" s="14"/>
      <c r="UQX465" s="11"/>
      <c r="UQY465" s="18"/>
      <c r="UQZ465" s="11"/>
      <c r="URA465" s="12"/>
      <c r="URB465" s="9"/>
      <c r="URC465" s="29"/>
      <c r="URD465" s="14"/>
      <c r="URE465" s="11"/>
      <c r="URF465" s="18"/>
      <c r="URG465" s="11"/>
      <c r="URH465" s="12"/>
      <c r="URI465" s="9"/>
      <c r="URJ465" s="29"/>
      <c r="URK465" s="14"/>
      <c r="URL465" s="11"/>
      <c r="URM465" s="18"/>
      <c r="URN465" s="11"/>
      <c r="URO465" s="12"/>
      <c r="URP465" s="9"/>
      <c r="URQ465" s="29"/>
      <c r="URR465" s="14"/>
      <c r="URS465" s="11"/>
      <c r="URT465" s="18"/>
      <c r="URU465" s="11"/>
      <c r="URV465" s="12"/>
      <c r="URW465" s="9"/>
      <c r="URX465" s="29"/>
      <c r="URY465" s="14"/>
      <c r="URZ465" s="11"/>
      <c r="USA465" s="18"/>
      <c r="USB465" s="11"/>
      <c r="USC465" s="12"/>
      <c r="USD465" s="9"/>
      <c r="USE465" s="29"/>
      <c r="USF465" s="14"/>
      <c r="USG465" s="11"/>
      <c r="USH465" s="18"/>
      <c r="USI465" s="11"/>
      <c r="USJ465" s="12"/>
      <c r="USK465" s="9"/>
      <c r="USL465" s="29"/>
      <c r="USM465" s="14"/>
      <c r="USN465" s="11"/>
      <c r="USO465" s="18"/>
      <c r="USP465" s="11"/>
      <c r="USQ465" s="12"/>
      <c r="USR465" s="9"/>
      <c r="USS465" s="29"/>
      <c r="UST465" s="14"/>
      <c r="USU465" s="11"/>
      <c r="USV465" s="18"/>
      <c r="USW465" s="11"/>
      <c r="USX465" s="12"/>
      <c r="USY465" s="9"/>
      <c r="USZ465" s="29"/>
      <c r="UTA465" s="14"/>
      <c r="UTB465" s="11"/>
      <c r="UTC465" s="18"/>
      <c r="UTD465" s="11"/>
      <c r="UTE465" s="12"/>
      <c r="UTF465" s="9"/>
      <c r="UTG465" s="29"/>
      <c r="UTH465" s="14"/>
      <c r="UTI465" s="11"/>
      <c r="UTJ465" s="18"/>
      <c r="UTK465" s="11"/>
      <c r="UTL465" s="12"/>
      <c r="UTM465" s="9"/>
      <c r="UTN465" s="29"/>
      <c r="UTO465" s="14"/>
      <c r="UTP465" s="11"/>
      <c r="UTQ465" s="18"/>
      <c r="UTR465" s="11"/>
      <c r="UTS465" s="12"/>
      <c r="UTT465" s="9"/>
      <c r="UTU465" s="29"/>
      <c r="UTV465" s="14"/>
      <c r="UTW465" s="11"/>
      <c r="UTX465" s="18"/>
      <c r="UTY465" s="11"/>
      <c r="UTZ465" s="12"/>
      <c r="UUA465" s="9"/>
      <c r="UUB465" s="29"/>
      <c r="UUC465" s="14"/>
      <c r="UUD465" s="11"/>
      <c r="UUE465" s="18"/>
      <c r="UUF465" s="11"/>
      <c r="UUG465" s="12"/>
      <c r="UUH465" s="9"/>
      <c r="UUI465" s="29"/>
      <c r="UUJ465" s="14"/>
      <c r="UUK465" s="11"/>
      <c r="UUL465" s="18"/>
      <c r="UUM465" s="11"/>
      <c r="UUN465" s="12"/>
      <c r="UUO465" s="9"/>
      <c r="UUP465" s="29"/>
      <c r="UUQ465" s="14"/>
      <c r="UUR465" s="11"/>
      <c r="UUS465" s="18"/>
      <c r="UUT465" s="11"/>
      <c r="UUU465" s="12"/>
      <c r="UUV465" s="9"/>
      <c r="UUW465" s="29"/>
      <c r="UUX465" s="14"/>
      <c r="UUY465" s="11"/>
      <c r="UUZ465" s="18"/>
      <c r="UVA465" s="11"/>
      <c r="UVB465" s="12"/>
      <c r="UVC465" s="9"/>
      <c r="UVD465" s="29"/>
      <c r="UVE465" s="14"/>
      <c r="UVF465" s="11"/>
      <c r="UVG465" s="18"/>
      <c r="UVH465" s="11"/>
      <c r="UVI465" s="12"/>
      <c r="UVJ465" s="9"/>
      <c r="UVK465" s="29"/>
      <c r="UVL465" s="14"/>
      <c r="UVM465" s="11"/>
      <c r="UVN465" s="18"/>
      <c r="UVO465" s="11"/>
      <c r="UVP465" s="12"/>
      <c r="UVQ465" s="9"/>
      <c r="UVR465" s="29"/>
      <c r="UVS465" s="14"/>
      <c r="UVT465" s="11"/>
      <c r="UVU465" s="18"/>
      <c r="UVV465" s="11"/>
      <c r="UVW465" s="12"/>
      <c r="UVX465" s="9"/>
      <c r="UVY465" s="29"/>
      <c r="UVZ465" s="14"/>
      <c r="UWA465" s="11"/>
      <c r="UWB465" s="18"/>
      <c r="UWC465" s="11"/>
      <c r="UWD465" s="12"/>
      <c r="UWE465" s="9"/>
      <c r="UWF465" s="29"/>
      <c r="UWG465" s="14"/>
      <c r="UWH465" s="11"/>
      <c r="UWI465" s="18"/>
      <c r="UWJ465" s="11"/>
      <c r="UWK465" s="12"/>
      <c r="UWL465" s="9"/>
      <c r="UWM465" s="29"/>
      <c r="UWN465" s="14"/>
      <c r="UWO465" s="11"/>
      <c r="UWP465" s="18"/>
      <c r="UWQ465" s="11"/>
      <c r="UWR465" s="12"/>
      <c r="UWS465" s="9"/>
      <c r="UWT465" s="29"/>
      <c r="UWU465" s="14"/>
      <c r="UWV465" s="11"/>
      <c r="UWW465" s="18"/>
      <c r="UWX465" s="11"/>
      <c r="UWY465" s="12"/>
      <c r="UWZ465" s="9"/>
      <c r="UXA465" s="29"/>
      <c r="UXB465" s="14"/>
      <c r="UXC465" s="11"/>
      <c r="UXD465" s="18"/>
      <c r="UXE465" s="11"/>
      <c r="UXF465" s="12"/>
      <c r="UXG465" s="9"/>
      <c r="UXH465" s="29"/>
      <c r="UXI465" s="14"/>
      <c r="UXJ465" s="11"/>
      <c r="UXK465" s="18"/>
      <c r="UXL465" s="11"/>
      <c r="UXM465" s="12"/>
      <c r="UXN465" s="9"/>
      <c r="UXO465" s="29"/>
      <c r="UXP465" s="14"/>
      <c r="UXQ465" s="11"/>
      <c r="UXR465" s="18"/>
      <c r="UXS465" s="11"/>
      <c r="UXT465" s="12"/>
      <c r="UXU465" s="9"/>
      <c r="UXV465" s="29"/>
      <c r="UXW465" s="14"/>
      <c r="UXX465" s="11"/>
      <c r="UXY465" s="18"/>
      <c r="UXZ465" s="11"/>
      <c r="UYA465" s="12"/>
      <c r="UYB465" s="9"/>
      <c r="UYC465" s="29"/>
      <c r="UYD465" s="14"/>
      <c r="UYE465" s="11"/>
      <c r="UYF465" s="18"/>
      <c r="UYG465" s="11"/>
      <c r="UYH465" s="12"/>
      <c r="UYI465" s="9"/>
      <c r="UYJ465" s="29"/>
      <c r="UYK465" s="14"/>
      <c r="UYL465" s="11"/>
      <c r="UYM465" s="18"/>
      <c r="UYN465" s="11"/>
      <c r="UYO465" s="12"/>
      <c r="UYP465" s="9"/>
      <c r="UYQ465" s="29"/>
      <c r="UYR465" s="14"/>
      <c r="UYS465" s="11"/>
      <c r="UYT465" s="18"/>
      <c r="UYU465" s="11"/>
      <c r="UYV465" s="12"/>
      <c r="UYW465" s="9"/>
      <c r="UYX465" s="29"/>
      <c r="UYY465" s="14"/>
      <c r="UYZ465" s="11"/>
      <c r="UZA465" s="18"/>
      <c r="UZB465" s="11"/>
      <c r="UZC465" s="12"/>
      <c r="UZD465" s="9"/>
      <c r="UZE465" s="29"/>
      <c r="UZF465" s="14"/>
      <c r="UZG465" s="11"/>
      <c r="UZH465" s="18"/>
      <c r="UZI465" s="11"/>
      <c r="UZJ465" s="12"/>
      <c r="UZK465" s="9"/>
      <c r="UZL465" s="29"/>
      <c r="UZM465" s="14"/>
      <c r="UZN465" s="11"/>
      <c r="UZO465" s="18"/>
      <c r="UZP465" s="11"/>
      <c r="UZQ465" s="12"/>
      <c r="UZR465" s="9"/>
      <c r="UZS465" s="29"/>
      <c r="UZT465" s="14"/>
      <c r="UZU465" s="11"/>
      <c r="UZV465" s="18"/>
      <c r="UZW465" s="11"/>
      <c r="UZX465" s="12"/>
      <c r="UZY465" s="9"/>
      <c r="UZZ465" s="29"/>
      <c r="VAA465" s="14"/>
      <c r="VAB465" s="11"/>
      <c r="VAC465" s="18"/>
      <c r="VAD465" s="11"/>
      <c r="VAE465" s="12"/>
      <c r="VAF465" s="9"/>
      <c r="VAG465" s="29"/>
      <c r="VAH465" s="14"/>
      <c r="VAI465" s="11"/>
      <c r="VAJ465" s="18"/>
      <c r="VAK465" s="11"/>
      <c r="VAL465" s="12"/>
      <c r="VAM465" s="9"/>
      <c r="VAN465" s="29"/>
      <c r="VAO465" s="14"/>
      <c r="VAP465" s="11"/>
      <c r="VAQ465" s="18"/>
      <c r="VAR465" s="11"/>
      <c r="VAS465" s="12"/>
      <c r="VAT465" s="9"/>
      <c r="VAU465" s="29"/>
      <c r="VAV465" s="14"/>
      <c r="VAW465" s="11"/>
      <c r="VAX465" s="18"/>
      <c r="VAY465" s="11"/>
      <c r="VAZ465" s="12"/>
      <c r="VBA465" s="9"/>
      <c r="VBB465" s="29"/>
      <c r="VBC465" s="14"/>
      <c r="VBD465" s="11"/>
      <c r="VBE465" s="18"/>
      <c r="VBF465" s="11"/>
      <c r="VBG465" s="12"/>
      <c r="VBH465" s="9"/>
      <c r="VBI465" s="29"/>
      <c r="VBJ465" s="14"/>
      <c r="VBK465" s="11"/>
      <c r="VBL465" s="18"/>
      <c r="VBM465" s="11"/>
      <c r="VBN465" s="12"/>
      <c r="VBO465" s="9"/>
      <c r="VBP465" s="29"/>
      <c r="VBQ465" s="14"/>
      <c r="VBR465" s="11"/>
      <c r="VBS465" s="18"/>
      <c r="VBT465" s="11"/>
      <c r="VBU465" s="12"/>
      <c r="VBV465" s="9"/>
      <c r="VBW465" s="29"/>
      <c r="VBX465" s="14"/>
      <c r="VBY465" s="11"/>
      <c r="VBZ465" s="18"/>
      <c r="VCA465" s="11"/>
      <c r="VCB465" s="12"/>
      <c r="VCC465" s="9"/>
      <c r="VCD465" s="29"/>
      <c r="VCE465" s="14"/>
      <c r="VCF465" s="11"/>
      <c r="VCG465" s="18"/>
      <c r="VCH465" s="11"/>
      <c r="VCI465" s="12"/>
      <c r="VCJ465" s="9"/>
      <c r="VCK465" s="29"/>
      <c r="VCL465" s="14"/>
      <c r="VCM465" s="11"/>
      <c r="VCN465" s="18"/>
      <c r="VCO465" s="11"/>
      <c r="VCP465" s="12"/>
      <c r="VCQ465" s="9"/>
      <c r="VCR465" s="29"/>
      <c r="VCS465" s="14"/>
      <c r="VCT465" s="11"/>
      <c r="VCU465" s="18"/>
      <c r="VCV465" s="11"/>
      <c r="VCW465" s="12"/>
      <c r="VCX465" s="9"/>
      <c r="VCY465" s="29"/>
      <c r="VCZ465" s="14"/>
      <c r="VDA465" s="11"/>
      <c r="VDB465" s="18"/>
      <c r="VDC465" s="11"/>
      <c r="VDD465" s="12"/>
      <c r="VDE465" s="9"/>
      <c r="VDF465" s="29"/>
      <c r="VDG465" s="14"/>
      <c r="VDH465" s="11"/>
      <c r="VDI465" s="18"/>
      <c r="VDJ465" s="11"/>
      <c r="VDK465" s="12"/>
      <c r="VDL465" s="9"/>
      <c r="VDM465" s="29"/>
      <c r="VDN465" s="14"/>
      <c r="VDO465" s="11"/>
      <c r="VDP465" s="18"/>
      <c r="VDQ465" s="11"/>
      <c r="VDR465" s="12"/>
      <c r="VDS465" s="9"/>
      <c r="VDT465" s="29"/>
      <c r="VDU465" s="14"/>
      <c r="VDV465" s="11"/>
      <c r="VDW465" s="18"/>
      <c r="VDX465" s="11"/>
      <c r="VDY465" s="12"/>
      <c r="VDZ465" s="9"/>
      <c r="VEA465" s="29"/>
      <c r="VEB465" s="14"/>
      <c r="VEC465" s="11"/>
      <c r="VED465" s="18"/>
      <c r="VEE465" s="11"/>
      <c r="VEF465" s="12"/>
      <c r="VEG465" s="9"/>
      <c r="VEH465" s="29"/>
      <c r="VEI465" s="14"/>
      <c r="VEJ465" s="11"/>
      <c r="VEK465" s="18"/>
      <c r="VEL465" s="11"/>
      <c r="VEM465" s="12"/>
      <c r="VEN465" s="9"/>
      <c r="VEO465" s="29"/>
      <c r="VEP465" s="14"/>
      <c r="VEQ465" s="11"/>
      <c r="VER465" s="18"/>
      <c r="VES465" s="11"/>
      <c r="VET465" s="12"/>
      <c r="VEU465" s="9"/>
      <c r="VEV465" s="29"/>
      <c r="VEW465" s="14"/>
      <c r="VEX465" s="11"/>
      <c r="VEY465" s="18"/>
      <c r="VEZ465" s="11"/>
      <c r="VFA465" s="12"/>
      <c r="VFB465" s="9"/>
      <c r="VFC465" s="29"/>
      <c r="VFD465" s="14"/>
      <c r="VFE465" s="11"/>
      <c r="VFF465" s="18"/>
      <c r="VFG465" s="11"/>
      <c r="VFH465" s="12"/>
      <c r="VFI465" s="9"/>
      <c r="VFJ465" s="29"/>
      <c r="VFK465" s="14"/>
      <c r="VFL465" s="11"/>
      <c r="VFM465" s="18"/>
      <c r="VFN465" s="11"/>
      <c r="VFO465" s="12"/>
      <c r="VFP465" s="9"/>
      <c r="VFQ465" s="29"/>
      <c r="VFR465" s="14"/>
      <c r="VFS465" s="11"/>
      <c r="VFT465" s="18"/>
      <c r="VFU465" s="11"/>
      <c r="VFV465" s="12"/>
      <c r="VFW465" s="9"/>
      <c r="VFX465" s="29"/>
      <c r="VFY465" s="14"/>
      <c r="VFZ465" s="11"/>
      <c r="VGA465" s="18"/>
      <c r="VGB465" s="11"/>
      <c r="VGC465" s="12"/>
      <c r="VGD465" s="9"/>
      <c r="VGE465" s="29"/>
      <c r="VGF465" s="14"/>
      <c r="VGG465" s="11"/>
      <c r="VGH465" s="18"/>
      <c r="VGI465" s="11"/>
      <c r="VGJ465" s="12"/>
      <c r="VGK465" s="9"/>
      <c r="VGL465" s="29"/>
      <c r="VGM465" s="14"/>
      <c r="VGN465" s="11"/>
      <c r="VGO465" s="18"/>
      <c r="VGP465" s="11"/>
      <c r="VGQ465" s="12"/>
      <c r="VGR465" s="9"/>
      <c r="VGS465" s="29"/>
      <c r="VGT465" s="14"/>
      <c r="VGU465" s="11"/>
      <c r="VGV465" s="18"/>
      <c r="VGW465" s="11"/>
      <c r="VGX465" s="12"/>
      <c r="VGY465" s="9"/>
      <c r="VGZ465" s="29"/>
      <c r="VHA465" s="14"/>
      <c r="VHB465" s="11"/>
      <c r="VHC465" s="18"/>
      <c r="VHD465" s="11"/>
      <c r="VHE465" s="12"/>
      <c r="VHF465" s="9"/>
      <c r="VHG465" s="29"/>
      <c r="VHH465" s="14"/>
      <c r="VHI465" s="11"/>
      <c r="VHJ465" s="18"/>
      <c r="VHK465" s="11"/>
      <c r="VHL465" s="12"/>
      <c r="VHM465" s="9"/>
      <c r="VHN465" s="29"/>
      <c r="VHO465" s="14"/>
      <c r="VHP465" s="11"/>
      <c r="VHQ465" s="18"/>
      <c r="VHR465" s="11"/>
      <c r="VHS465" s="12"/>
      <c r="VHT465" s="9"/>
      <c r="VHU465" s="29"/>
      <c r="VHV465" s="14"/>
      <c r="VHW465" s="11"/>
      <c r="VHX465" s="18"/>
      <c r="VHY465" s="11"/>
      <c r="VHZ465" s="12"/>
      <c r="VIA465" s="9"/>
      <c r="VIB465" s="29"/>
      <c r="VIC465" s="14"/>
      <c r="VID465" s="11"/>
      <c r="VIE465" s="18"/>
      <c r="VIF465" s="11"/>
      <c r="VIG465" s="12"/>
      <c r="VIH465" s="9"/>
      <c r="VII465" s="29"/>
      <c r="VIJ465" s="14"/>
      <c r="VIK465" s="11"/>
      <c r="VIL465" s="18"/>
      <c r="VIM465" s="11"/>
      <c r="VIN465" s="12"/>
      <c r="VIO465" s="9"/>
      <c r="VIP465" s="29"/>
      <c r="VIQ465" s="14"/>
      <c r="VIR465" s="11"/>
      <c r="VIS465" s="18"/>
      <c r="VIT465" s="11"/>
      <c r="VIU465" s="12"/>
      <c r="VIV465" s="9"/>
      <c r="VIW465" s="29"/>
      <c r="VIX465" s="14"/>
      <c r="VIY465" s="11"/>
      <c r="VIZ465" s="18"/>
      <c r="VJA465" s="11"/>
      <c r="VJB465" s="12"/>
      <c r="VJC465" s="9"/>
      <c r="VJD465" s="29"/>
      <c r="VJE465" s="14"/>
      <c r="VJF465" s="11"/>
      <c r="VJG465" s="18"/>
      <c r="VJH465" s="11"/>
      <c r="VJI465" s="12"/>
      <c r="VJJ465" s="9"/>
      <c r="VJK465" s="29"/>
      <c r="VJL465" s="14"/>
      <c r="VJM465" s="11"/>
      <c r="VJN465" s="18"/>
      <c r="VJO465" s="11"/>
      <c r="VJP465" s="12"/>
      <c r="VJQ465" s="9"/>
      <c r="VJR465" s="29"/>
      <c r="VJS465" s="14"/>
      <c r="VJT465" s="11"/>
      <c r="VJU465" s="18"/>
      <c r="VJV465" s="11"/>
      <c r="VJW465" s="12"/>
      <c r="VJX465" s="9"/>
      <c r="VJY465" s="29"/>
      <c r="VJZ465" s="14"/>
      <c r="VKA465" s="11"/>
      <c r="VKB465" s="18"/>
      <c r="VKC465" s="11"/>
      <c r="VKD465" s="12"/>
      <c r="VKE465" s="9"/>
      <c r="VKF465" s="29"/>
      <c r="VKG465" s="14"/>
      <c r="VKH465" s="11"/>
      <c r="VKI465" s="18"/>
      <c r="VKJ465" s="11"/>
      <c r="VKK465" s="12"/>
      <c r="VKL465" s="9"/>
      <c r="VKM465" s="29"/>
      <c r="VKN465" s="14"/>
      <c r="VKO465" s="11"/>
      <c r="VKP465" s="18"/>
      <c r="VKQ465" s="11"/>
      <c r="VKR465" s="12"/>
      <c r="VKS465" s="9"/>
      <c r="VKT465" s="29"/>
      <c r="VKU465" s="14"/>
      <c r="VKV465" s="11"/>
      <c r="VKW465" s="18"/>
      <c r="VKX465" s="11"/>
      <c r="VKY465" s="12"/>
      <c r="VKZ465" s="9"/>
      <c r="VLA465" s="29"/>
      <c r="VLB465" s="14"/>
      <c r="VLC465" s="11"/>
      <c r="VLD465" s="18"/>
      <c r="VLE465" s="11"/>
      <c r="VLF465" s="12"/>
      <c r="VLG465" s="9"/>
      <c r="VLH465" s="29"/>
      <c r="VLI465" s="14"/>
      <c r="VLJ465" s="11"/>
      <c r="VLK465" s="18"/>
      <c r="VLL465" s="11"/>
      <c r="VLM465" s="12"/>
      <c r="VLN465" s="9"/>
      <c r="VLO465" s="29"/>
      <c r="VLP465" s="14"/>
      <c r="VLQ465" s="11"/>
      <c r="VLR465" s="18"/>
      <c r="VLS465" s="11"/>
      <c r="VLT465" s="12"/>
      <c r="VLU465" s="9"/>
      <c r="VLV465" s="29"/>
      <c r="VLW465" s="14"/>
      <c r="VLX465" s="11"/>
      <c r="VLY465" s="18"/>
      <c r="VLZ465" s="11"/>
      <c r="VMA465" s="12"/>
      <c r="VMB465" s="9"/>
      <c r="VMC465" s="29"/>
      <c r="VMD465" s="14"/>
      <c r="VME465" s="11"/>
      <c r="VMF465" s="18"/>
      <c r="VMG465" s="11"/>
      <c r="VMH465" s="12"/>
      <c r="VMI465" s="9"/>
      <c r="VMJ465" s="29"/>
      <c r="VMK465" s="14"/>
      <c r="VML465" s="11"/>
      <c r="VMM465" s="18"/>
      <c r="VMN465" s="11"/>
      <c r="VMO465" s="12"/>
      <c r="VMP465" s="9"/>
      <c r="VMQ465" s="29"/>
      <c r="VMR465" s="14"/>
      <c r="VMS465" s="11"/>
      <c r="VMT465" s="18"/>
      <c r="VMU465" s="11"/>
      <c r="VMV465" s="12"/>
      <c r="VMW465" s="9"/>
      <c r="VMX465" s="29"/>
      <c r="VMY465" s="14"/>
      <c r="VMZ465" s="11"/>
      <c r="VNA465" s="18"/>
      <c r="VNB465" s="11"/>
      <c r="VNC465" s="12"/>
      <c r="VND465" s="9"/>
      <c r="VNE465" s="29"/>
      <c r="VNF465" s="14"/>
      <c r="VNG465" s="11"/>
      <c r="VNH465" s="18"/>
      <c r="VNI465" s="11"/>
      <c r="VNJ465" s="12"/>
      <c r="VNK465" s="9"/>
      <c r="VNL465" s="29"/>
      <c r="VNM465" s="14"/>
      <c r="VNN465" s="11"/>
      <c r="VNO465" s="18"/>
      <c r="VNP465" s="11"/>
      <c r="VNQ465" s="12"/>
      <c r="VNR465" s="9"/>
      <c r="VNS465" s="29"/>
      <c r="VNT465" s="14"/>
      <c r="VNU465" s="11"/>
      <c r="VNV465" s="18"/>
      <c r="VNW465" s="11"/>
      <c r="VNX465" s="12"/>
      <c r="VNY465" s="9"/>
      <c r="VNZ465" s="29"/>
      <c r="VOA465" s="14"/>
      <c r="VOB465" s="11"/>
      <c r="VOC465" s="18"/>
      <c r="VOD465" s="11"/>
      <c r="VOE465" s="12"/>
      <c r="VOF465" s="9"/>
      <c r="VOG465" s="29"/>
      <c r="VOH465" s="14"/>
      <c r="VOI465" s="11"/>
      <c r="VOJ465" s="18"/>
      <c r="VOK465" s="11"/>
      <c r="VOL465" s="12"/>
      <c r="VOM465" s="9"/>
      <c r="VON465" s="29"/>
      <c r="VOO465" s="14"/>
      <c r="VOP465" s="11"/>
      <c r="VOQ465" s="18"/>
      <c r="VOR465" s="11"/>
      <c r="VOS465" s="12"/>
      <c r="VOT465" s="9"/>
      <c r="VOU465" s="29"/>
      <c r="VOV465" s="14"/>
      <c r="VOW465" s="11"/>
      <c r="VOX465" s="18"/>
      <c r="VOY465" s="11"/>
      <c r="VOZ465" s="12"/>
      <c r="VPA465" s="9"/>
      <c r="VPB465" s="29"/>
      <c r="VPC465" s="14"/>
      <c r="VPD465" s="11"/>
      <c r="VPE465" s="18"/>
      <c r="VPF465" s="11"/>
      <c r="VPG465" s="12"/>
      <c r="VPH465" s="9"/>
      <c r="VPI465" s="29"/>
      <c r="VPJ465" s="14"/>
      <c r="VPK465" s="11"/>
      <c r="VPL465" s="18"/>
      <c r="VPM465" s="11"/>
      <c r="VPN465" s="12"/>
      <c r="VPO465" s="9"/>
      <c r="VPP465" s="29"/>
      <c r="VPQ465" s="14"/>
      <c r="VPR465" s="11"/>
      <c r="VPS465" s="18"/>
      <c r="VPT465" s="11"/>
      <c r="VPU465" s="12"/>
      <c r="VPV465" s="9"/>
      <c r="VPW465" s="29"/>
      <c r="VPX465" s="14"/>
      <c r="VPY465" s="11"/>
      <c r="VPZ465" s="18"/>
      <c r="VQA465" s="11"/>
      <c r="VQB465" s="12"/>
      <c r="VQC465" s="9"/>
      <c r="VQD465" s="29"/>
      <c r="VQE465" s="14"/>
      <c r="VQF465" s="11"/>
      <c r="VQG465" s="18"/>
      <c r="VQH465" s="11"/>
      <c r="VQI465" s="12"/>
      <c r="VQJ465" s="9"/>
      <c r="VQK465" s="29"/>
      <c r="VQL465" s="14"/>
      <c r="VQM465" s="11"/>
      <c r="VQN465" s="18"/>
      <c r="VQO465" s="11"/>
      <c r="VQP465" s="12"/>
      <c r="VQQ465" s="9"/>
      <c r="VQR465" s="29"/>
      <c r="VQS465" s="14"/>
      <c r="VQT465" s="11"/>
      <c r="VQU465" s="18"/>
      <c r="VQV465" s="11"/>
      <c r="VQW465" s="12"/>
      <c r="VQX465" s="9"/>
      <c r="VQY465" s="29"/>
      <c r="VQZ465" s="14"/>
      <c r="VRA465" s="11"/>
      <c r="VRB465" s="18"/>
      <c r="VRC465" s="11"/>
      <c r="VRD465" s="12"/>
      <c r="VRE465" s="9"/>
      <c r="VRF465" s="29"/>
      <c r="VRG465" s="14"/>
      <c r="VRH465" s="11"/>
      <c r="VRI465" s="18"/>
      <c r="VRJ465" s="11"/>
      <c r="VRK465" s="12"/>
      <c r="VRL465" s="9"/>
      <c r="VRM465" s="29"/>
      <c r="VRN465" s="14"/>
      <c r="VRO465" s="11"/>
      <c r="VRP465" s="18"/>
      <c r="VRQ465" s="11"/>
      <c r="VRR465" s="12"/>
      <c r="VRS465" s="9"/>
      <c r="VRT465" s="29"/>
      <c r="VRU465" s="14"/>
      <c r="VRV465" s="11"/>
      <c r="VRW465" s="18"/>
      <c r="VRX465" s="11"/>
      <c r="VRY465" s="12"/>
      <c r="VRZ465" s="9"/>
      <c r="VSA465" s="29"/>
      <c r="VSB465" s="14"/>
      <c r="VSC465" s="11"/>
      <c r="VSD465" s="18"/>
      <c r="VSE465" s="11"/>
      <c r="VSF465" s="12"/>
      <c r="VSG465" s="9"/>
      <c r="VSH465" s="29"/>
      <c r="VSI465" s="14"/>
      <c r="VSJ465" s="11"/>
      <c r="VSK465" s="18"/>
      <c r="VSL465" s="11"/>
      <c r="VSM465" s="12"/>
      <c r="VSN465" s="9"/>
      <c r="VSO465" s="29"/>
      <c r="VSP465" s="14"/>
      <c r="VSQ465" s="11"/>
      <c r="VSR465" s="18"/>
      <c r="VSS465" s="11"/>
      <c r="VST465" s="12"/>
      <c r="VSU465" s="9"/>
      <c r="VSV465" s="29"/>
      <c r="VSW465" s="14"/>
      <c r="VSX465" s="11"/>
      <c r="VSY465" s="18"/>
      <c r="VSZ465" s="11"/>
      <c r="VTA465" s="12"/>
      <c r="VTB465" s="9"/>
      <c r="VTC465" s="29"/>
      <c r="VTD465" s="14"/>
      <c r="VTE465" s="11"/>
      <c r="VTF465" s="18"/>
      <c r="VTG465" s="11"/>
      <c r="VTH465" s="12"/>
      <c r="VTI465" s="9"/>
      <c r="VTJ465" s="29"/>
      <c r="VTK465" s="14"/>
      <c r="VTL465" s="11"/>
      <c r="VTM465" s="18"/>
      <c r="VTN465" s="11"/>
      <c r="VTO465" s="12"/>
      <c r="VTP465" s="9"/>
      <c r="VTQ465" s="29"/>
      <c r="VTR465" s="14"/>
      <c r="VTS465" s="11"/>
      <c r="VTT465" s="18"/>
      <c r="VTU465" s="11"/>
      <c r="VTV465" s="12"/>
      <c r="VTW465" s="9"/>
      <c r="VTX465" s="29"/>
      <c r="VTY465" s="14"/>
      <c r="VTZ465" s="11"/>
      <c r="VUA465" s="18"/>
      <c r="VUB465" s="11"/>
      <c r="VUC465" s="12"/>
      <c r="VUD465" s="9"/>
      <c r="VUE465" s="29"/>
      <c r="VUF465" s="14"/>
      <c r="VUG465" s="11"/>
      <c r="VUH465" s="18"/>
      <c r="VUI465" s="11"/>
      <c r="VUJ465" s="12"/>
      <c r="VUK465" s="9"/>
      <c r="VUL465" s="29"/>
      <c r="VUM465" s="14"/>
      <c r="VUN465" s="11"/>
      <c r="VUO465" s="18"/>
      <c r="VUP465" s="11"/>
      <c r="VUQ465" s="12"/>
      <c r="VUR465" s="9"/>
      <c r="VUS465" s="29"/>
      <c r="VUT465" s="14"/>
      <c r="VUU465" s="11"/>
      <c r="VUV465" s="18"/>
      <c r="VUW465" s="11"/>
      <c r="VUX465" s="12"/>
      <c r="VUY465" s="9"/>
      <c r="VUZ465" s="29"/>
      <c r="VVA465" s="14"/>
      <c r="VVB465" s="11"/>
      <c r="VVC465" s="18"/>
      <c r="VVD465" s="11"/>
      <c r="VVE465" s="12"/>
      <c r="VVF465" s="9"/>
      <c r="VVG465" s="29"/>
      <c r="VVH465" s="14"/>
      <c r="VVI465" s="11"/>
      <c r="VVJ465" s="18"/>
      <c r="VVK465" s="11"/>
      <c r="VVL465" s="12"/>
      <c r="VVM465" s="9"/>
      <c r="VVN465" s="29"/>
      <c r="VVO465" s="14"/>
      <c r="VVP465" s="11"/>
      <c r="VVQ465" s="18"/>
      <c r="VVR465" s="11"/>
      <c r="VVS465" s="12"/>
      <c r="VVT465" s="9"/>
      <c r="VVU465" s="29"/>
      <c r="VVV465" s="14"/>
      <c r="VVW465" s="11"/>
      <c r="VVX465" s="18"/>
      <c r="VVY465" s="11"/>
      <c r="VVZ465" s="12"/>
      <c r="VWA465" s="9"/>
      <c r="VWB465" s="29"/>
      <c r="VWC465" s="14"/>
      <c r="VWD465" s="11"/>
      <c r="VWE465" s="18"/>
      <c r="VWF465" s="11"/>
      <c r="VWG465" s="12"/>
      <c r="VWH465" s="9"/>
      <c r="VWI465" s="29"/>
      <c r="VWJ465" s="14"/>
      <c r="VWK465" s="11"/>
      <c r="VWL465" s="18"/>
      <c r="VWM465" s="11"/>
      <c r="VWN465" s="12"/>
      <c r="VWO465" s="9"/>
      <c r="VWP465" s="29"/>
      <c r="VWQ465" s="14"/>
      <c r="VWR465" s="11"/>
      <c r="VWS465" s="18"/>
      <c r="VWT465" s="11"/>
      <c r="VWU465" s="12"/>
      <c r="VWV465" s="9"/>
      <c r="VWW465" s="29"/>
      <c r="VWX465" s="14"/>
      <c r="VWY465" s="11"/>
      <c r="VWZ465" s="18"/>
      <c r="VXA465" s="11"/>
      <c r="VXB465" s="12"/>
      <c r="VXC465" s="9"/>
      <c r="VXD465" s="29"/>
      <c r="VXE465" s="14"/>
      <c r="VXF465" s="11"/>
      <c r="VXG465" s="18"/>
      <c r="VXH465" s="11"/>
      <c r="VXI465" s="12"/>
      <c r="VXJ465" s="9"/>
      <c r="VXK465" s="29"/>
      <c r="VXL465" s="14"/>
      <c r="VXM465" s="11"/>
      <c r="VXN465" s="18"/>
      <c r="VXO465" s="11"/>
      <c r="VXP465" s="12"/>
      <c r="VXQ465" s="9"/>
      <c r="VXR465" s="29"/>
      <c r="VXS465" s="14"/>
      <c r="VXT465" s="11"/>
      <c r="VXU465" s="18"/>
      <c r="VXV465" s="11"/>
      <c r="VXW465" s="12"/>
      <c r="VXX465" s="9"/>
      <c r="VXY465" s="29"/>
      <c r="VXZ465" s="14"/>
      <c r="VYA465" s="11"/>
      <c r="VYB465" s="18"/>
      <c r="VYC465" s="11"/>
      <c r="VYD465" s="12"/>
      <c r="VYE465" s="9"/>
      <c r="VYF465" s="29"/>
      <c r="VYG465" s="14"/>
      <c r="VYH465" s="11"/>
      <c r="VYI465" s="18"/>
      <c r="VYJ465" s="11"/>
      <c r="VYK465" s="12"/>
      <c r="VYL465" s="9"/>
      <c r="VYM465" s="29"/>
      <c r="VYN465" s="14"/>
      <c r="VYO465" s="11"/>
      <c r="VYP465" s="18"/>
      <c r="VYQ465" s="11"/>
      <c r="VYR465" s="12"/>
      <c r="VYS465" s="9"/>
      <c r="VYT465" s="29"/>
      <c r="VYU465" s="14"/>
      <c r="VYV465" s="11"/>
      <c r="VYW465" s="18"/>
      <c r="VYX465" s="11"/>
      <c r="VYY465" s="12"/>
      <c r="VYZ465" s="9"/>
      <c r="VZA465" s="29"/>
      <c r="VZB465" s="14"/>
      <c r="VZC465" s="11"/>
      <c r="VZD465" s="18"/>
      <c r="VZE465" s="11"/>
      <c r="VZF465" s="12"/>
      <c r="VZG465" s="9"/>
      <c r="VZH465" s="29"/>
      <c r="VZI465" s="14"/>
      <c r="VZJ465" s="11"/>
      <c r="VZK465" s="18"/>
      <c r="VZL465" s="11"/>
      <c r="VZM465" s="12"/>
      <c r="VZN465" s="9"/>
      <c r="VZO465" s="29"/>
      <c r="VZP465" s="14"/>
      <c r="VZQ465" s="11"/>
      <c r="VZR465" s="18"/>
      <c r="VZS465" s="11"/>
      <c r="VZT465" s="12"/>
      <c r="VZU465" s="9"/>
      <c r="VZV465" s="29"/>
      <c r="VZW465" s="14"/>
      <c r="VZX465" s="11"/>
      <c r="VZY465" s="18"/>
      <c r="VZZ465" s="11"/>
      <c r="WAA465" s="12"/>
      <c r="WAB465" s="9"/>
      <c r="WAC465" s="29"/>
      <c r="WAD465" s="14"/>
      <c r="WAE465" s="11"/>
      <c r="WAF465" s="18"/>
      <c r="WAG465" s="11"/>
      <c r="WAH465" s="12"/>
      <c r="WAI465" s="9"/>
      <c r="WAJ465" s="29"/>
      <c r="WAK465" s="14"/>
      <c r="WAL465" s="11"/>
      <c r="WAM465" s="18"/>
      <c r="WAN465" s="11"/>
      <c r="WAO465" s="12"/>
      <c r="WAP465" s="9"/>
      <c r="WAQ465" s="29"/>
      <c r="WAR465" s="14"/>
      <c r="WAS465" s="11"/>
      <c r="WAT465" s="18"/>
      <c r="WAU465" s="11"/>
      <c r="WAV465" s="12"/>
      <c r="WAW465" s="9"/>
      <c r="WAX465" s="29"/>
      <c r="WAY465" s="14"/>
      <c r="WAZ465" s="11"/>
      <c r="WBA465" s="18"/>
      <c r="WBB465" s="11"/>
      <c r="WBC465" s="12"/>
      <c r="WBD465" s="9"/>
      <c r="WBE465" s="29"/>
      <c r="WBF465" s="14"/>
      <c r="WBG465" s="11"/>
      <c r="WBH465" s="18"/>
      <c r="WBI465" s="11"/>
      <c r="WBJ465" s="12"/>
      <c r="WBK465" s="9"/>
      <c r="WBL465" s="29"/>
      <c r="WBM465" s="14"/>
      <c r="WBN465" s="11"/>
      <c r="WBO465" s="18"/>
      <c r="WBP465" s="11"/>
      <c r="WBQ465" s="12"/>
      <c r="WBR465" s="9"/>
      <c r="WBS465" s="29"/>
      <c r="WBT465" s="14"/>
      <c r="WBU465" s="11"/>
      <c r="WBV465" s="18"/>
      <c r="WBW465" s="11"/>
      <c r="WBX465" s="12"/>
      <c r="WBY465" s="9"/>
      <c r="WBZ465" s="29"/>
      <c r="WCA465" s="14"/>
      <c r="WCB465" s="11"/>
      <c r="WCC465" s="18"/>
      <c r="WCD465" s="11"/>
      <c r="WCE465" s="12"/>
      <c r="WCF465" s="9"/>
      <c r="WCG465" s="29"/>
      <c r="WCH465" s="14"/>
      <c r="WCI465" s="11"/>
      <c r="WCJ465" s="18"/>
      <c r="WCK465" s="11"/>
      <c r="WCL465" s="12"/>
      <c r="WCM465" s="9"/>
      <c r="WCN465" s="29"/>
      <c r="WCO465" s="14"/>
      <c r="WCP465" s="11"/>
      <c r="WCQ465" s="18"/>
      <c r="WCR465" s="11"/>
      <c r="WCS465" s="12"/>
      <c r="WCT465" s="9"/>
      <c r="WCU465" s="29"/>
      <c r="WCV465" s="14"/>
      <c r="WCW465" s="11"/>
      <c r="WCX465" s="18"/>
      <c r="WCY465" s="11"/>
      <c r="WCZ465" s="12"/>
      <c r="WDA465" s="9"/>
      <c r="WDB465" s="29"/>
      <c r="WDC465" s="14"/>
      <c r="WDD465" s="11"/>
      <c r="WDE465" s="18"/>
      <c r="WDF465" s="11"/>
      <c r="WDG465" s="12"/>
      <c r="WDH465" s="9"/>
      <c r="WDI465" s="29"/>
      <c r="WDJ465" s="14"/>
      <c r="WDK465" s="11"/>
      <c r="WDL465" s="18"/>
      <c r="WDM465" s="11"/>
      <c r="WDN465" s="12"/>
      <c r="WDO465" s="9"/>
      <c r="WDP465" s="29"/>
      <c r="WDQ465" s="14"/>
      <c r="WDR465" s="11"/>
      <c r="WDS465" s="18"/>
      <c r="WDT465" s="11"/>
      <c r="WDU465" s="12"/>
      <c r="WDV465" s="9"/>
      <c r="WDW465" s="29"/>
      <c r="WDX465" s="14"/>
      <c r="WDY465" s="11"/>
      <c r="WDZ465" s="18"/>
      <c r="WEA465" s="11"/>
      <c r="WEB465" s="12"/>
      <c r="WEC465" s="9"/>
      <c r="WED465" s="29"/>
      <c r="WEE465" s="14"/>
      <c r="WEF465" s="11"/>
      <c r="WEG465" s="18"/>
      <c r="WEH465" s="11"/>
      <c r="WEI465" s="12"/>
      <c r="WEJ465" s="9"/>
      <c r="WEK465" s="29"/>
      <c r="WEL465" s="14"/>
      <c r="WEM465" s="11"/>
      <c r="WEN465" s="18"/>
      <c r="WEO465" s="11"/>
      <c r="WEP465" s="12"/>
      <c r="WEQ465" s="9"/>
      <c r="WER465" s="29"/>
      <c r="WES465" s="14"/>
      <c r="WET465" s="11"/>
      <c r="WEU465" s="18"/>
      <c r="WEV465" s="11"/>
      <c r="WEW465" s="12"/>
      <c r="WEX465" s="9"/>
      <c r="WEY465" s="29"/>
      <c r="WEZ465" s="14"/>
      <c r="WFA465" s="11"/>
      <c r="WFB465" s="18"/>
      <c r="WFC465" s="11"/>
      <c r="WFD465" s="12"/>
      <c r="WFE465" s="9"/>
      <c r="WFF465" s="29"/>
      <c r="WFG465" s="14"/>
      <c r="WFH465" s="11"/>
      <c r="WFI465" s="18"/>
      <c r="WFJ465" s="11"/>
      <c r="WFK465" s="12"/>
      <c r="WFL465" s="9"/>
      <c r="WFM465" s="29"/>
      <c r="WFN465" s="14"/>
      <c r="WFO465" s="11"/>
      <c r="WFP465" s="18"/>
      <c r="WFQ465" s="11"/>
      <c r="WFR465" s="12"/>
      <c r="WFS465" s="9"/>
      <c r="WFT465" s="29"/>
      <c r="WFU465" s="14"/>
      <c r="WFV465" s="11"/>
      <c r="WFW465" s="18"/>
      <c r="WFX465" s="11"/>
      <c r="WFY465" s="12"/>
      <c r="WFZ465" s="9"/>
      <c r="WGA465" s="29"/>
      <c r="WGB465" s="14"/>
      <c r="WGC465" s="11"/>
      <c r="WGD465" s="18"/>
      <c r="WGE465" s="11"/>
      <c r="WGF465" s="12"/>
      <c r="WGG465" s="9"/>
      <c r="WGH465" s="29"/>
      <c r="WGI465" s="14"/>
      <c r="WGJ465" s="11"/>
      <c r="WGK465" s="18"/>
      <c r="WGL465" s="11"/>
      <c r="WGM465" s="12"/>
      <c r="WGN465" s="9"/>
      <c r="WGO465" s="29"/>
      <c r="WGP465" s="14"/>
      <c r="WGQ465" s="11"/>
      <c r="WGR465" s="18"/>
      <c r="WGS465" s="11"/>
      <c r="WGT465" s="12"/>
      <c r="WGU465" s="9"/>
      <c r="WGV465" s="29"/>
      <c r="WGW465" s="14"/>
      <c r="WGX465" s="11"/>
      <c r="WGY465" s="18"/>
      <c r="WGZ465" s="11"/>
      <c r="WHA465" s="12"/>
      <c r="WHB465" s="9"/>
      <c r="WHC465" s="29"/>
      <c r="WHD465" s="14"/>
      <c r="WHE465" s="11"/>
      <c r="WHF465" s="18"/>
      <c r="WHG465" s="11"/>
      <c r="WHH465" s="12"/>
      <c r="WHI465" s="9"/>
      <c r="WHJ465" s="29"/>
      <c r="WHK465" s="14"/>
      <c r="WHL465" s="11"/>
      <c r="WHM465" s="18"/>
      <c r="WHN465" s="11"/>
      <c r="WHO465" s="12"/>
      <c r="WHP465" s="9"/>
      <c r="WHQ465" s="29"/>
      <c r="WHR465" s="14"/>
      <c r="WHS465" s="11"/>
      <c r="WHT465" s="18"/>
      <c r="WHU465" s="11"/>
      <c r="WHV465" s="12"/>
      <c r="WHW465" s="9"/>
      <c r="WHX465" s="29"/>
      <c r="WHY465" s="14"/>
      <c r="WHZ465" s="11"/>
      <c r="WIA465" s="18"/>
      <c r="WIB465" s="11"/>
      <c r="WIC465" s="12"/>
      <c r="WID465" s="9"/>
      <c r="WIE465" s="29"/>
      <c r="WIF465" s="14"/>
      <c r="WIG465" s="11"/>
      <c r="WIH465" s="18"/>
      <c r="WII465" s="11"/>
      <c r="WIJ465" s="12"/>
      <c r="WIK465" s="9"/>
      <c r="WIL465" s="29"/>
      <c r="WIM465" s="14"/>
      <c r="WIN465" s="11"/>
      <c r="WIO465" s="18"/>
      <c r="WIP465" s="11"/>
      <c r="WIQ465" s="12"/>
      <c r="WIR465" s="9"/>
      <c r="WIS465" s="29"/>
      <c r="WIT465" s="14"/>
      <c r="WIU465" s="11"/>
      <c r="WIV465" s="18"/>
      <c r="WIW465" s="11"/>
      <c r="WIX465" s="12"/>
      <c r="WIY465" s="9"/>
      <c r="WIZ465" s="29"/>
      <c r="WJA465" s="14"/>
      <c r="WJB465" s="11"/>
      <c r="WJC465" s="18"/>
      <c r="WJD465" s="11"/>
      <c r="WJE465" s="12"/>
      <c r="WJF465" s="9"/>
      <c r="WJG465" s="29"/>
      <c r="WJH465" s="14"/>
      <c r="WJI465" s="11"/>
      <c r="WJJ465" s="18"/>
      <c r="WJK465" s="11"/>
      <c r="WJL465" s="12"/>
      <c r="WJM465" s="9"/>
      <c r="WJN465" s="29"/>
      <c r="WJO465" s="14"/>
      <c r="WJP465" s="11"/>
      <c r="WJQ465" s="18"/>
      <c r="WJR465" s="11"/>
      <c r="WJS465" s="12"/>
      <c r="WJT465" s="9"/>
      <c r="WJU465" s="29"/>
      <c r="WJV465" s="14"/>
      <c r="WJW465" s="11"/>
      <c r="WJX465" s="18"/>
      <c r="WJY465" s="11"/>
      <c r="WJZ465" s="12"/>
      <c r="WKA465" s="9"/>
      <c r="WKB465" s="29"/>
      <c r="WKC465" s="14"/>
      <c r="WKD465" s="11"/>
      <c r="WKE465" s="18"/>
      <c r="WKF465" s="11"/>
      <c r="WKG465" s="12"/>
      <c r="WKH465" s="9"/>
      <c r="WKI465" s="29"/>
      <c r="WKJ465" s="14"/>
      <c r="WKK465" s="11"/>
      <c r="WKL465" s="18"/>
      <c r="WKM465" s="11"/>
      <c r="WKN465" s="12"/>
      <c r="WKO465" s="9"/>
      <c r="WKP465" s="29"/>
      <c r="WKQ465" s="14"/>
      <c r="WKR465" s="11"/>
      <c r="WKS465" s="18"/>
      <c r="WKT465" s="11"/>
      <c r="WKU465" s="12"/>
      <c r="WKV465" s="9"/>
      <c r="WKW465" s="29"/>
      <c r="WKX465" s="14"/>
      <c r="WKY465" s="11"/>
      <c r="WKZ465" s="18"/>
      <c r="WLA465" s="11"/>
      <c r="WLB465" s="12"/>
      <c r="WLC465" s="9"/>
      <c r="WLD465" s="29"/>
      <c r="WLE465" s="14"/>
      <c r="WLF465" s="11"/>
      <c r="WLG465" s="18"/>
      <c r="WLH465" s="11"/>
      <c r="WLI465" s="12"/>
      <c r="WLJ465" s="9"/>
      <c r="WLK465" s="29"/>
      <c r="WLL465" s="14"/>
      <c r="WLM465" s="11"/>
      <c r="WLN465" s="18"/>
      <c r="WLO465" s="11"/>
      <c r="WLP465" s="12"/>
      <c r="WLQ465" s="9"/>
      <c r="WLR465" s="29"/>
      <c r="WLS465" s="14"/>
      <c r="WLT465" s="11"/>
      <c r="WLU465" s="18"/>
      <c r="WLV465" s="11"/>
      <c r="WLW465" s="12"/>
      <c r="WLX465" s="9"/>
      <c r="WLY465" s="29"/>
      <c r="WLZ465" s="14"/>
      <c r="WMA465" s="11"/>
      <c r="WMB465" s="18"/>
      <c r="WMC465" s="11"/>
      <c r="WMD465" s="12"/>
      <c r="WME465" s="9"/>
      <c r="WMF465" s="29"/>
      <c r="WMG465" s="14"/>
      <c r="WMH465" s="11"/>
      <c r="WMI465" s="18"/>
      <c r="WMJ465" s="11"/>
      <c r="WMK465" s="12"/>
      <c r="WML465" s="9"/>
      <c r="WMM465" s="29"/>
      <c r="WMN465" s="14"/>
      <c r="WMO465" s="11"/>
      <c r="WMP465" s="18"/>
      <c r="WMQ465" s="11"/>
      <c r="WMR465" s="12"/>
      <c r="WMS465" s="9"/>
      <c r="WMT465" s="29"/>
      <c r="WMU465" s="14"/>
      <c r="WMV465" s="11"/>
      <c r="WMW465" s="18"/>
      <c r="WMX465" s="11"/>
      <c r="WMY465" s="12"/>
      <c r="WMZ465" s="9"/>
      <c r="WNA465" s="29"/>
      <c r="WNB465" s="14"/>
      <c r="WNC465" s="11"/>
      <c r="WND465" s="18"/>
      <c r="WNE465" s="11"/>
      <c r="WNF465" s="12"/>
      <c r="WNG465" s="9"/>
      <c r="WNH465" s="29"/>
      <c r="WNI465" s="14"/>
      <c r="WNJ465" s="11"/>
      <c r="WNK465" s="18"/>
      <c r="WNL465" s="11"/>
      <c r="WNM465" s="12"/>
      <c r="WNN465" s="9"/>
      <c r="WNO465" s="29"/>
      <c r="WNP465" s="14"/>
      <c r="WNQ465" s="11"/>
      <c r="WNR465" s="18"/>
      <c r="WNS465" s="11"/>
      <c r="WNT465" s="12"/>
      <c r="WNU465" s="9"/>
      <c r="WNV465" s="29"/>
      <c r="WNW465" s="14"/>
      <c r="WNX465" s="11"/>
      <c r="WNY465" s="18"/>
      <c r="WNZ465" s="11"/>
      <c r="WOA465" s="12"/>
      <c r="WOB465" s="9"/>
      <c r="WOC465" s="29"/>
      <c r="WOD465" s="14"/>
      <c r="WOE465" s="11"/>
      <c r="WOF465" s="18"/>
      <c r="WOG465" s="11"/>
      <c r="WOH465" s="12"/>
      <c r="WOI465" s="9"/>
      <c r="WOJ465" s="29"/>
      <c r="WOK465" s="14"/>
      <c r="WOL465" s="11"/>
      <c r="WOM465" s="18"/>
      <c r="WON465" s="11"/>
      <c r="WOO465" s="12"/>
      <c r="WOP465" s="9"/>
      <c r="WOQ465" s="29"/>
      <c r="WOR465" s="14"/>
      <c r="WOS465" s="11"/>
      <c r="WOT465" s="18"/>
      <c r="WOU465" s="11"/>
      <c r="WOV465" s="12"/>
      <c r="WOW465" s="9"/>
      <c r="WOX465" s="29"/>
      <c r="WOY465" s="14"/>
      <c r="WOZ465" s="11"/>
      <c r="WPA465" s="18"/>
      <c r="WPB465" s="11"/>
      <c r="WPC465" s="12"/>
      <c r="WPD465" s="9"/>
      <c r="WPE465" s="29"/>
      <c r="WPF465" s="14"/>
      <c r="WPG465" s="11"/>
      <c r="WPH465" s="18"/>
      <c r="WPI465" s="11"/>
      <c r="WPJ465" s="12"/>
      <c r="WPK465" s="9"/>
      <c r="WPL465" s="29"/>
      <c r="WPM465" s="14"/>
      <c r="WPN465" s="11"/>
      <c r="WPO465" s="18"/>
      <c r="WPP465" s="11"/>
      <c r="WPQ465" s="12"/>
      <c r="WPR465" s="9"/>
      <c r="WPS465" s="29"/>
      <c r="WPT465" s="14"/>
      <c r="WPU465" s="11"/>
      <c r="WPV465" s="18"/>
      <c r="WPW465" s="11"/>
      <c r="WPX465" s="12"/>
      <c r="WPY465" s="9"/>
      <c r="WPZ465" s="29"/>
      <c r="WQA465" s="14"/>
      <c r="WQB465" s="11"/>
      <c r="WQC465" s="18"/>
      <c r="WQD465" s="11"/>
      <c r="WQE465" s="12"/>
      <c r="WQF465" s="9"/>
      <c r="WQG465" s="29"/>
      <c r="WQH465" s="14"/>
      <c r="WQI465" s="11"/>
      <c r="WQJ465" s="18"/>
      <c r="WQK465" s="11"/>
      <c r="WQL465" s="12"/>
      <c r="WQM465" s="9"/>
      <c r="WQN465" s="29"/>
      <c r="WQO465" s="14"/>
      <c r="WQP465" s="11"/>
      <c r="WQQ465" s="18"/>
      <c r="WQR465" s="11"/>
      <c r="WQS465" s="12"/>
      <c r="WQT465" s="9"/>
      <c r="WQU465" s="29"/>
      <c r="WQV465" s="14"/>
      <c r="WQW465" s="11"/>
      <c r="WQX465" s="18"/>
      <c r="WQY465" s="11"/>
      <c r="WQZ465" s="12"/>
      <c r="WRA465" s="9"/>
      <c r="WRB465" s="29"/>
      <c r="WRC465" s="14"/>
      <c r="WRD465" s="11"/>
      <c r="WRE465" s="18"/>
      <c r="WRF465" s="11"/>
      <c r="WRG465" s="12"/>
      <c r="WRH465" s="9"/>
      <c r="WRI465" s="29"/>
      <c r="WRJ465" s="14"/>
      <c r="WRK465" s="11"/>
      <c r="WRL465" s="18"/>
      <c r="WRM465" s="11"/>
      <c r="WRN465" s="12"/>
      <c r="WRO465" s="9"/>
      <c r="WRP465" s="29"/>
      <c r="WRQ465" s="14"/>
      <c r="WRR465" s="11"/>
      <c r="WRS465" s="18"/>
      <c r="WRT465" s="11"/>
      <c r="WRU465" s="12"/>
      <c r="WRV465" s="9"/>
      <c r="WRW465" s="29"/>
      <c r="WRX465" s="14"/>
      <c r="WRY465" s="11"/>
      <c r="WRZ465" s="18"/>
      <c r="WSA465" s="11"/>
      <c r="WSB465" s="12"/>
      <c r="WSC465" s="9"/>
      <c r="WSD465" s="29"/>
      <c r="WSE465" s="14"/>
      <c r="WSF465" s="11"/>
      <c r="WSG465" s="18"/>
      <c r="WSH465" s="11"/>
      <c r="WSI465" s="12"/>
      <c r="WSJ465" s="9"/>
      <c r="WSK465" s="29"/>
      <c r="WSL465" s="14"/>
      <c r="WSM465" s="11"/>
      <c r="WSN465" s="18"/>
      <c r="WSO465" s="11"/>
      <c r="WSP465" s="12"/>
      <c r="WSQ465" s="9"/>
      <c r="WSR465" s="29"/>
      <c r="WSS465" s="14"/>
      <c r="WST465" s="11"/>
      <c r="WSU465" s="18"/>
      <c r="WSV465" s="11"/>
      <c r="WSW465" s="12"/>
      <c r="WSX465" s="9"/>
      <c r="WSY465" s="29"/>
      <c r="WSZ465" s="14"/>
      <c r="WTA465" s="11"/>
      <c r="WTB465" s="18"/>
      <c r="WTC465" s="11"/>
      <c r="WTD465" s="12"/>
      <c r="WTE465" s="9"/>
      <c r="WTF465" s="29"/>
      <c r="WTG465" s="14"/>
      <c r="WTH465" s="11"/>
      <c r="WTI465" s="18"/>
      <c r="WTJ465" s="11"/>
      <c r="WTK465" s="12"/>
      <c r="WTL465" s="9"/>
      <c r="WTM465" s="29"/>
      <c r="WTN465" s="14"/>
      <c r="WTO465" s="11"/>
      <c r="WTP465" s="18"/>
      <c r="WTQ465" s="11"/>
      <c r="WTR465" s="12"/>
      <c r="WTS465" s="9"/>
      <c r="WTT465" s="29"/>
      <c r="WTU465" s="14"/>
      <c r="WTV465" s="11"/>
      <c r="WTW465" s="18"/>
      <c r="WTX465" s="11"/>
      <c r="WTY465" s="12"/>
      <c r="WTZ465" s="9"/>
      <c r="WUA465" s="29"/>
      <c r="WUB465" s="14"/>
      <c r="WUC465" s="11"/>
      <c r="WUD465" s="18"/>
      <c r="WUE465" s="11"/>
      <c r="WUF465" s="12"/>
      <c r="WUG465" s="9"/>
      <c r="WUH465" s="29"/>
      <c r="WUI465" s="14"/>
      <c r="WUJ465" s="11"/>
      <c r="WUK465" s="18"/>
      <c r="WUL465" s="11"/>
      <c r="WUM465" s="12"/>
      <c r="WUN465" s="9"/>
      <c r="WUO465" s="29"/>
      <c r="WUP465" s="14"/>
      <c r="WUQ465" s="11"/>
      <c r="WUR465" s="18"/>
      <c r="WUS465" s="11"/>
      <c r="WUT465" s="12"/>
      <c r="WUU465" s="9"/>
      <c r="WUV465" s="29"/>
      <c r="WUW465" s="14"/>
      <c r="WUX465" s="11"/>
      <c r="WUY465" s="18"/>
      <c r="WUZ465" s="11"/>
      <c r="WVA465" s="12"/>
      <c r="WVB465" s="9"/>
      <c r="WVC465" s="29"/>
      <c r="WVD465" s="14"/>
      <c r="WVE465" s="11"/>
      <c r="WVF465" s="18"/>
      <c r="WVG465" s="11"/>
      <c r="WVH465" s="12"/>
      <c r="WVI465" s="9"/>
      <c r="WVJ465" s="29"/>
      <c r="WVK465" s="14"/>
      <c r="WVL465" s="11"/>
      <c r="WVM465" s="18"/>
      <c r="WVN465" s="11"/>
      <c r="WVO465" s="12"/>
      <c r="WVP465" s="9"/>
      <c r="WVQ465" s="29"/>
      <c r="WVR465" s="14"/>
      <c r="WVS465" s="11"/>
      <c r="WVT465" s="18"/>
      <c r="WVU465" s="11"/>
      <c r="WVV465" s="12"/>
      <c r="WVW465" s="9"/>
      <c r="WVX465" s="29"/>
      <c r="WVY465" s="14"/>
      <c r="WVZ465" s="11"/>
      <c r="WWA465" s="18"/>
      <c r="WWB465" s="11"/>
      <c r="WWC465" s="12"/>
      <c r="WWD465" s="9"/>
      <c r="WWE465" s="29"/>
      <c r="WWF465" s="14"/>
      <c r="WWG465" s="11"/>
      <c r="WWH465" s="18"/>
      <c r="WWI465" s="11"/>
      <c r="WWJ465" s="12"/>
      <c r="WWK465" s="9"/>
      <c r="WWL465" s="29"/>
      <c r="WWM465" s="14"/>
      <c r="WWN465" s="11"/>
      <c r="WWO465" s="18"/>
      <c r="WWP465" s="11"/>
      <c r="WWQ465" s="12"/>
      <c r="WWR465" s="9"/>
      <c r="WWS465" s="29"/>
      <c r="WWT465" s="14"/>
      <c r="WWU465" s="11"/>
      <c r="WWV465" s="18"/>
      <c r="WWW465" s="11"/>
      <c r="WWX465" s="12"/>
      <c r="WWY465" s="9"/>
      <c r="WWZ465" s="29"/>
      <c r="WXA465" s="14"/>
      <c r="WXB465" s="11"/>
      <c r="WXC465" s="18"/>
      <c r="WXD465" s="11"/>
      <c r="WXE465" s="12"/>
      <c r="WXF465" s="9"/>
      <c r="WXG465" s="29"/>
      <c r="WXH465" s="14"/>
      <c r="WXI465" s="11"/>
      <c r="WXJ465" s="18"/>
      <c r="WXK465" s="11"/>
      <c r="WXL465" s="12"/>
      <c r="WXM465" s="9"/>
      <c r="WXN465" s="29"/>
      <c r="WXO465" s="14"/>
      <c r="WXP465" s="11"/>
      <c r="WXQ465" s="18"/>
      <c r="WXR465" s="11"/>
      <c r="WXS465" s="12"/>
      <c r="WXT465" s="9"/>
      <c r="WXU465" s="29"/>
      <c r="WXV465" s="14"/>
      <c r="WXW465" s="11"/>
      <c r="WXX465" s="18"/>
      <c r="WXY465" s="11"/>
      <c r="WXZ465" s="12"/>
      <c r="WYA465" s="9"/>
      <c r="WYB465" s="29"/>
      <c r="WYC465" s="14"/>
      <c r="WYD465" s="11"/>
      <c r="WYE465" s="18"/>
      <c r="WYF465" s="11"/>
      <c r="WYG465" s="12"/>
      <c r="WYH465" s="9"/>
      <c r="WYI465" s="29"/>
      <c r="WYJ465" s="14"/>
      <c r="WYK465" s="11"/>
      <c r="WYL465" s="18"/>
      <c r="WYM465" s="11"/>
      <c r="WYN465" s="12"/>
      <c r="WYO465" s="9"/>
      <c r="WYP465" s="29"/>
      <c r="WYQ465" s="14"/>
      <c r="WYR465" s="11"/>
      <c r="WYS465" s="18"/>
      <c r="WYT465" s="11"/>
      <c r="WYU465" s="12"/>
      <c r="WYV465" s="9"/>
      <c r="WYW465" s="29"/>
      <c r="WYX465" s="14"/>
      <c r="WYY465" s="11"/>
      <c r="WYZ465" s="18"/>
      <c r="WZA465" s="11"/>
      <c r="WZB465" s="12"/>
      <c r="WZC465" s="9"/>
      <c r="WZD465" s="29"/>
      <c r="WZE465" s="14"/>
      <c r="WZF465" s="11"/>
      <c r="WZG465" s="18"/>
      <c r="WZH465" s="11"/>
      <c r="WZI465" s="12"/>
      <c r="WZJ465" s="9"/>
      <c r="WZK465" s="29"/>
      <c r="WZL465" s="14"/>
      <c r="WZM465" s="11"/>
      <c r="WZN465" s="18"/>
      <c r="WZO465" s="11"/>
      <c r="WZP465" s="12"/>
      <c r="WZQ465" s="9"/>
      <c r="WZR465" s="29"/>
      <c r="WZS465" s="14"/>
      <c r="WZT465" s="11"/>
      <c r="WZU465" s="18"/>
      <c r="WZV465" s="11"/>
      <c r="WZW465" s="12"/>
      <c r="WZX465" s="9"/>
      <c r="WZY465" s="29"/>
      <c r="WZZ465" s="14"/>
      <c r="XAA465" s="11"/>
      <c r="XAB465" s="18"/>
      <c r="XAC465" s="11"/>
      <c r="XAD465" s="12"/>
      <c r="XAE465" s="9"/>
      <c r="XAF465" s="29"/>
      <c r="XAG465" s="14"/>
      <c r="XAH465" s="11"/>
      <c r="XAI465" s="18"/>
      <c r="XAJ465" s="11"/>
      <c r="XAK465" s="12"/>
      <c r="XAL465" s="9"/>
      <c r="XAM465" s="29"/>
      <c r="XAN465" s="14"/>
      <c r="XAO465" s="11"/>
      <c r="XAP465" s="18"/>
      <c r="XAQ465" s="11"/>
      <c r="XAR465" s="12"/>
      <c r="XAS465" s="9"/>
      <c r="XAT465" s="29"/>
      <c r="XAU465" s="14"/>
      <c r="XAV465" s="11"/>
      <c r="XAW465" s="18"/>
      <c r="XAX465" s="11"/>
      <c r="XAY465" s="12"/>
      <c r="XAZ465" s="9"/>
      <c r="XBA465" s="29"/>
      <c r="XBB465" s="14"/>
      <c r="XBC465" s="11"/>
      <c r="XBD465" s="18"/>
      <c r="XBE465" s="11"/>
      <c r="XBF465" s="12"/>
      <c r="XBG465" s="9"/>
      <c r="XBH465" s="29"/>
      <c r="XBI465" s="14"/>
      <c r="XBJ465" s="11"/>
      <c r="XBK465" s="18"/>
      <c r="XBL465" s="11"/>
      <c r="XBM465" s="12"/>
      <c r="XBN465" s="9"/>
      <c r="XBO465" s="29"/>
      <c r="XBP465" s="14"/>
      <c r="XBQ465" s="11"/>
      <c r="XBR465" s="18"/>
      <c r="XBS465" s="11"/>
      <c r="XBT465" s="12"/>
      <c r="XBU465" s="9"/>
      <c r="XBV465" s="29"/>
      <c r="XBW465" s="14"/>
      <c r="XBX465" s="11"/>
      <c r="XBY465" s="18"/>
      <c r="XBZ465" s="11"/>
      <c r="XCA465" s="12"/>
      <c r="XCB465" s="9"/>
      <c r="XCC465" s="29"/>
      <c r="XCD465" s="14"/>
      <c r="XCE465" s="11"/>
      <c r="XCF465" s="18"/>
      <c r="XCG465" s="11"/>
      <c r="XCH465" s="12"/>
      <c r="XCI465" s="9"/>
      <c r="XCJ465" s="29"/>
      <c r="XCK465" s="14"/>
      <c r="XCL465" s="11"/>
      <c r="XCM465" s="18"/>
      <c r="XCN465" s="11"/>
      <c r="XCO465" s="12"/>
      <c r="XCP465" s="9"/>
      <c r="XCQ465" s="29"/>
      <c r="XCR465" s="14"/>
      <c r="XCS465" s="11"/>
      <c r="XCT465" s="18"/>
      <c r="XCU465" s="11"/>
      <c r="XCV465" s="12"/>
      <c r="XCW465" s="9"/>
      <c r="XCX465" s="29"/>
      <c r="XCY465" s="14"/>
      <c r="XCZ465" s="11"/>
      <c r="XDA465" s="18"/>
      <c r="XDB465" s="11"/>
      <c r="XDC465" s="12"/>
      <c r="XDD465" s="9"/>
      <c r="XDE465" s="29"/>
      <c r="XDF465" s="14"/>
      <c r="XDG465" s="11"/>
      <c r="XDH465" s="18"/>
      <c r="XDI465" s="11"/>
      <c r="XDJ465" s="12"/>
      <c r="XDK465" s="9"/>
      <c r="XDL465" s="29"/>
      <c r="XDM465" s="14"/>
      <c r="XDN465" s="11"/>
      <c r="XDO465" s="18"/>
      <c r="XDP465" s="11"/>
      <c r="XDQ465" s="12"/>
      <c r="XDR465" s="9"/>
      <c r="XDS465" s="29"/>
      <c r="XDT465" s="14"/>
      <c r="XDU465" s="11"/>
      <c r="XDV465" s="18"/>
      <c r="XDW465" s="11"/>
      <c r="XDX465" s="12"/>
      <c r="XDY465" s="9"/>
      <c r="XDZ465" s="29"/>
      <c r="XEA465" s="14"/>
      <c r="XEB465" s="11"/>
      <c r="XEC465" s="18"/>
      <c r="XED465" s="11"/>
      <c r="XEE465" s="12"/>
      <c r="XEF465" s="9"/>
      <c r="XEG465" s="29"/>
      <c r="XEH465" s="14"/>
      <c r="XEI465" s="11"/>
      <c r="XEJ465" s="18"/>
      <c r="XEK465" s="11"/>
      <c r="XEL465" s="12"/>
      <c r="XEM465" s="9"/>
      <c r="XEN465" s="29"/>
      <c r="XEO465" s="14"/>
      <c r="XEP465" s="11"/>
      <c r="XEQ465" s="18"/>
      <c r="XER465" s="11"/>
      <c r="XES465" s="12"/>
      <c r="XET465" s="9"/>
      <c r="XEU465" s="29"/>
      <c r="XEV465" s="14"/>
      <c r="XEW465" s="11"/>
      <c r="XEX465" s="18"/>
      <c r="XEY465" s="11"/>
      <c r="XEZ465" s="12"/>
      <c r="XFA465" s="9"/>
      <c r="XFB465" s="29"/>
      <c r="XFC465" s="14"/>
      <c r="XFD465" s="11"/>
    </row>
    <row r="466" spans="1:16384" s="13" customFormat="1" ht="25.5" customHeight="1">
      <c r="A466" s="37">
        <v>217</v>
      </c>
      <c r="B466" s="134" t="s">
        <v>861</v>
      </c>
      <c r="C466" s="14" t="s">
        <v>65</v>
      </c>
      <c r="D466" s="11" t="s">
        <v>1</v>
      </c>
      <c r="E466" s="18"/>
      <c r="F466" s="11">
        <v>33.700000000000003</v>
      </c>
      <c r="G466" s="12">
        <f t="shared" si="45"/>
        <v>0</v>
      </c>
    </row>
    <row r="467" spans="1:16384" s="13" customFormat="1" ht="16.5" customHeight="1">
      <c r="A467" s="37">
        <v>218</v>
      </c>
      <c r="B467" s="134" t="s">
        <v>862</v>
      </c>
      <c r="C467" s="14" t="s">
        <v>864</v>
      </c>
      <c r="D467" s="11" t="s">
        <v>1</v>
      </c>
      <c r="E467" s="18"/>
      <c r="F467" s="11">
        <v>733.52</v>
      </c>
      <c r="G467" s="12">
        <f t="shared" si="45"/>
        <v>0</v>
      </c>
    </row>
    <row r="468" spans="1:16384" s="13" customFormat="1" ht="16.5" customHeight="1">
      <c r="A468" s="37">
        <v>219</v>
      </c>
      <c r="B468" s="134" t="s">
        <v>863</v>
      </c>
      <c r="C468" s="14" t="s">
        <v>865</v>
      </c>
      <c r="D468" s="11"/>
      <c r="E468" s="18"/>
      <c r="F468" s="11"/>
      <c r="G468" s="12"/>
    </row>
    <row r="469" spans="1:16384" s="13" customFormat="1" ht="19.5" customHeight="1">
      <c r="A469" s="37"/>
      <c r="B469" s="134" t="s">
        <v>868</v>
      </c>
      <c r="C469" s="28" t="s">
        <v>866</v>
      </c>
      <c r="D469" s="11" t="s">
        <v>1</v>
      </c>
      <c r="E469" s="11"/>
      <c r="F469" s="11">
        <v>747.74</v>
      </c>
      <c r="G469" s="12">
        <f t="shared" ref="G469:G470" si="46">E469*F469</f>
        <v>0</v>
      </c>
      <c r="H469" s="36"/>
      <c r="I469" s="58"/>
      <c r="J469" s="59"/>
      <c r="K469" s="33"/>
      <c r="L469" s="33"/>
      <c r="M469" s="33"/>
      <c r="N469" s="34"/>
      <c r="O469" s="36"/>
      <c r="P469" s="58"/>
      <c r="Q469" s="59"/>
      <c r="R469" s="33"/>
      <c r="S469" s="33"/>
      <c r="T469" s="33"/>
      <c r="U469" s="34"/>
      <c r="V469" s="36"/>
      <c r="W469" s="58"/>
      <c r="X469" s="59"/>
      <c r="Y469" s="33"/>
      <c r="Z469" s="33"/>
      <c r="AA469" s="33"/>
      <c r="AB469" s="34"/>
      <c r="AC469" s="36"/>
      <c r="AD469" s="58"/>
      <c r="AE469" s="59"/>
      <c r="AF469" s="33"/>
      <c r="AG469" s="33"/>
      <c r="AH469" s="33"/>
      <c r="AI469" s="34"/>
      <c r="AJ469" s="36"/>
      <c r="AK469" s="58"/>
      <c r="AL469" s="59"/>
      <c r="AM469" s="33"/>
      <c r="AN469" s="33"/>
      <c r="AO469" s="33"/>
      <c r="AP469" s="34"/>
      <c r="AQ469" s="36"/>
      <c r="AR469" s="58"/>
      <c r="AS469" s="59"/>
      <c r="AT469" s="33"/>
      <c r="AU469" s="33"/>
      <c r="AV469" s="33"/>
      <c r="AW469" s="34"/>
      <c r="AX469" s="36"/>
      <c r="AY469" s="58"/>
      <c r="AZ469" s="59"/>
      <c r="BA469" s="33"/>
      <c r="BB469" s="33"/>
      <c r="BC469" s="33"/>
      <c r="BD469" s="34"/>
      <c r="BE469" s="36"/>
      <c r="BF469" s="58"/>
      <c r="BG469" s="59"/>
      <c r="BH469" s="33"/>
      <c r="BI469" s="33"/>
      <c r="BJ469" s="33"/>
      <c r="BK469" s="34"/>
      <c r="BL469" s="36"/>
      <c r="BM469" s="58"/>
      <c r="BN469" s="59"/>
      <c r="BO469" s="33"/>
      <c r="BP469" s="33"/>
      <c r="BQ469" s="33"/>
      <c r="BR469" s="34"/>
      <c r="BS469" s="36"/>
      <c r="BT469" s="58"/>
      <c r="BU469" s="59"/>
      <c r="BV469" s="33"/>
      <c r="BW469" s="33"/>
      <c r="BX469" s="33"/>
      <c r="BY469" s="34"/>
      <c r="BZ469" s="36"/>
      <c r="CA469" s="58"/>
      <c r="CB469" s="59"/>
      <c r="CC469" s="33"/>
      <c r="CD469" s="33"/>
      <c r="CE469" s="33"/>
      <c r="CF469" s="34"/>
      <c r="CG469" s="36"/>
      <c r="CH469" s="58"/>
      <c r="CI469" s="59"/>
      <c r="CJ469" s="33"/>
      <c r="CK469" s="33"/>
      <c r="CL469" s="33"/>
      <c r="CM469" s="34"/>
      <c r="CN469" s="36"/>
      <c r="CO469" s="58"/>
      <c r="CP469" s="59"/>
      <c r="CQ469" s="33"/>
      <c r="CR469" s="33"/>
      <c r="CS469" s="33"/>
      <c r="CT469" s="34"/>
      <c r="CU469" s="36"/>
      <c r="CV469" s="58"/>
      <c r="CW469" s="59"/>
      <c r="CX469" s="33"/>
      <c r="CY469" s="33"/>
      <c r="CZ469" s="33"/>
      <c r="DA469" s="34"/>
      <c r="DB469" s="36"/>
      <c r="DC469" s="58"/>
      <c r="DD469" s="59"/>
      <c r="DE469" s="33"/>
      <c r="DF469" s="33"/>
      <c r="DG469" s="33"/>
      <c r="DH469" s="34"/>
      <c r="DI469" s="36"/>
      <c r="DJ469" s="58"/>
      <c r="DK469" s="59"/>
      <c r="DL469" s="33"/>
      <c r="DM469" s="33"/>
      <c r="DN469" s="33"/>
      <c r="DO469" s="34"/>
      <c r="DP469" s="36"/>
      <c r="DQ469" s="58"/>
      <c r="DR469" s="59"/>
      <c r="DS469" s="33"/>
      <c r="DT469" s="33"/>
      <c r="DU469" s="33"/>
      <c r="DV469" s="34"/>
      <c r="DW469" s="36"/>
      <c r="DX469" s="58"/>
      <c r="DY469" s="59"/>
      <c r="DZ469" s="33"/>
      <c r="EA469" s="33"/>
      <c r="EB469" s="33"/>
      <c r="EC469" s="34"/>
      <c r="ED469" s="36"/>
      <c r="EE469" s="58"/>
      <c r="EF469" s="59"/>
      <c r="EG469" s="33"/>
      <c r="EH469" s="33"/>
      <c r="EI469" s="33"/>
      <c r="EJ469" s="34"/>
      <c r="EK469" s="36"/>
      <c r="EL469" s="58"/>
      <c r="EM469" s="59"/>
      <c r="EN469" s="33"/>
      <c r="EO469" s="33"/>
      <c r="EP469" s="33"/>
      <c r="EQ469" s="34"/>
      <c r="ER469" s="36"/>
      <c r="ES469" s="58"/>
      <c r="ET469" s="59"/>
      <c r="EU469" s="33"/>
      <c r="EV469" s="33"/>
      <c r="EW469" s="33"/>
      <c r="EX469" s="34"/>
      <c r="EY469" s="36"/>
      <c r="EZ469" s="58"/>
      <c r="FA469" s="59"/>
      <c r="FB469" s="33"/>
      <c r="FC469" s="33"/>
      <c r="FD469" s="33"/>
      <c r="FE469" s="34"/>
      <c r="FF469" s="36"/>
      <c r="FG469" s="58"/>
      <c r="FH469" s="59"/>
      <c r="FI469" s="33"/>
      <c r="FJ469" s="33"/>
      <c r="FK469" s="33"/>
      <c r="FL469" s="34"/>
      <c r="FM469" s="36"/>
      <c r="FN469" s="58"/>
      <c r="FO469" s="59"/>
      <c r="FP469" s="33"/>
      <c r="FQ469" s="33"/>
      <c r="FR469" s="33"/>
      <c r="FS469" s="34"/>
      <c r="FT469" s="36"/>
      <c r="FU469" s="58"/>
      <c r="FV469" s="59"/>
      <c r="FW469" s="33"/>
      <c r="FX469" s="33"/>
      <c r="FY469" s="33"/>
      <c r="FZ469" s="34"/>
      <c r="GA469" s="36"/>
      <c r="GB469" s="58"/>
      <c r="GC469" s="59"/>
      <c r="GD469" s="33"/>
      <c r="GE469" s="33"/>
      <c r="GF469" s="33"/>
      <c r="GG469" s="34"/>
      <c r="GH469" s="36"/>
      <c r="GI469" s="58"/>
      <c r="GJ469" s="59"/>
      <c r="GK469" s="33"/>
      <c r="GL469" s="33"/>
      <c r="GM469" s="33"/>
      <c r="GN469" s="34"/>
      <c r="GO469" s="36"/>
      <c r="GP469" s="58"/>
      <c r="GQ469" s="59"/>
      <c r="GR469" s="33"/>
      <c r="GS469" s="33"/>
      <c r="GT469" s="33"/>
      <c r="GU469" s="34"/>
      <c r="GV469" s="36"/>
      <c r="GW469" s="58"/>
      <c r="GX469" s="59"/>
      <c r="GY469" s="33"/>
      <c r="GZ469" s="33"/>
      <c r="HA469" s="33"/>
      <c r="HB469" s="34"/>
      <c r="HC469" s="36"/>
      <c r="HD469" s="58"/>
      <c r="HE469" s="59"/>
      <c r="HF469" s="33"/>
      <c r="HG469" s="33"/>
      <c r="HH469" s="33"/>
      <c r="HI469" s="34"/>
      <c r="HJ469" s="36"/>
      <c r="HK469" s="58"/>
      <c r="HL469" s="59"/>
      <c r="HM469" s="33"/>
      <c r="HN469" s="33"/>
      <c r="HO469" s="33"/>
      <c r="HP469" s="34"/>
      <c r="HQ469" s="36"/>
      <c r="HR469" s="58"/>
      <c r="HS469" s="59"/>
      <c r="HT469" s="33"/>
      <c r="HU469" s="33"/>
      <c r="HV469" s="33"/>
      <c r="HW469" s="34"/>
      <c r="HX469" s="36"/>
      <c r="HY469" s="58"/>
      <c r="HZ469" s="59"/>
      <c r="IA469" s="33"/>
      <c r="IB469" s="33"/>
      <c r="IC469" s="33"/>
      <c r="ID469" s="34"/>
      <c r="IE469" s="36"/>
      <c r="IF469" s="58"/>
      <c r="IG469" s="59"/>
      <c r="IH469" s="33"/>
      <c r="II469" s="33"/>
      <c r="IJ469" s="33"/>
      <c r="IK469" s="34"/>
      <c r="IL469" s="36"/>
      <c r="IM469" s="58"/>
      <c r="IN469" s="59"/>
      <c r="IO469" s="33"/>
      <c r="IP469" s="33"/>
      <c r="IQ469" s="33"/>
      <c r="IR469" s="34"/>
      <c r="IS469" s="36"/>
      <c r="IT469" s="58"/>
      <c r="IU469" s="59"/>
      <c r="IV469" s="33"/>
      <c r="IW469" s="33"/>
      <c r="IX469" s="33"/>
      <c r="IY469" s="34"/>
      <c r="IZ469" s="36"/>
      <c r="JA469" s="58"/>
      <c r="JB469" s="59"/>
      <c r="JC469" s="33"/>
      <c r="JD469" s="33"/>
      <c r="JE469" s="33"/>
      <c r="JF469" s="34"/>
      <c r="JG469" s="36"/>
      <c r="JH469" s="58"/>
      <c r="JI469" s="59"/>
      <c r="JJ469" s="33"/>
      <c r="JK469" s="33"/>
      <c r="JL469" s="33"/>
      <c r="JM469" s="34"/>
      <c r="JN469" s="36"/>
      <c r="JO469" s="58"/>
      <c r="JP469" s="59"/>
      <c r="JQ469" s="33"/>
      <c r="JR469" s="33"/>
      <c r="JS469" s="33"/>
      <c r="JT469" s="34"/>
      <c r="JU469" s="36"/>
      <c r="JV469" s="58"/>
      <c r="JW469" s="59"/>
      <c r="JX469" s="33"/>
      <c r="JY469" s="33"/>
      <c r="JZ469" s="33"/>
      <c r="KA469" s="34"/>
      <c r="KB469" s="36"/>
      <c r="KC469" s="58"/>
      <c r="KD469" s="59"/>
      <c r="KE469" s="33"/>
      <c r="KF469" s="33"/>
      <c r="KG469" s="33"/>
      <c r="KH469" s="34"/>
      <c r="KI469" s="36"/>
      <c r="KJ469" s="58"/>
      <c r="KK469" s="59"/>
      <c r="KL469" s="33"/>
      <c r="KM469" s="33"/>
      <c r="KN469" s="33"/>
      <c r="KO469" s="34"/>
      <c r="KP469" s="36"/>
      <c r="KQ469" s="58"/>
      <c r="KR469" s="59"/>
      <c r="KS469" s="33"/>
      <c r="KT469" s="33"/>
      <c r="KU469" s="33"/>
      <c r="KV469" s="34"/>
      <c r="KW469" s="36"/>
      <c r="KX469" s="58"/>
      <c r="KY469" s="59"/>
      <c r="KZ469" s="33"/>
      <c r="LA469" s="33"/>
      <c r="LB469" s="33"/>
      <c r="LC469" s="34"/>
      <c r="LD469" s="36"/>
      <c r="LE469" s="58"/>
      <c r="LF469" s="59"/>
      <c r="LG469" s="33"/>
      <c r="LH469" s="33"/>
      <c r="LI469" s="33"/>
      <c r="LJ469" s="34"/>
      <c r="LK469" s="36"/>
      <c r="LL469" s="58"/>
      <c r="LM469" s="59"/>
      <c r="LN469" s="33"/>
      <c r="LO469" s="33"/>
      <c r="LP469" s="33"/>
      <c r="LQ469" s="34"/>
      <c r="LR469" s="36"/>
      <c r="LS469" s="58"/>
      <c r="LT469" s="59"/>
      <c r="LU469" s="33"/>
      <c r="LV469" s="33"/>
      <c r="LW469" s="33"/>
      <c r="LX469" s="34"/>
      <c r="LY469" s="36"/>
      <c r="LZ469" s="58"/>
      <c r="MA469" s="59"/>
      <c r="MB469" s="33"/>
      <c r="MC469" s="33"/>
      <c r="MD469" s="33"/>
      <c r="ME469" s="34"/>
      <c r="MF469" s="36"/>
      <c r="MG469" s="58"/>
      <c r="MH469" s="59"/>
      <c r="MI469" s="33"/>
      <c r="MJ469" s="33"/>
      <c r="MK469" s="33"/>
      <c r="ML469" s="34"/>
      <c r="MM469" s="36"/>
      <c r="MN469" s="58"/>
      <c r="MO469" s="59"/>
      <c r="MP469" s="33"/>
      <c r="MQ469" s="33"/>
      <c r="MR469" s="33"/>
      <c r="MS469" s="34"/>
      <c r="MT469" s="36"/>
      <c r="MU469" s="58"/>
      <c r="MV469" s="59"/>
      <c r="MW469" s="33"/>
      <c r="MX469" s="33"/>
      <c r="MY469" s="33"/>
      <c r="MZ469" s="34"/>
      <c r="NA469" s="36"/>
      <c r="NB469" s="58"/>
      <c r="NC469" s="59"/>
      <c r="ND469" s="33"/>
      <c r="NE469" s="33"/>
      <c r="NF469" s="33"/>
      <c r="NG469" s="34"/>
      <c r="NH469" s="36"/>
      <c r="NI469" s="58"/>
      <c r="NJ469" s="59"/>
      <c r="NK469" s="33"/>
      <c r="NL469" s="33"/>
      <c r="NM469" s="33"/>
      <c r="NN469" s="34"/>
      <c r="NO469" s="36"/>
      <c r="NP469" s="58"/>
      <c r="NQ469" s="59"/>
      <c r="NR469" s="33"/>
      <c r="NS469" s="33"/>
      <c r="NT469" s="33"/>
      <c r="NU469" s="34"/>
      <c r="NV469" s="36"/>
      <c r="NW469" s="58"/>
      <c r="NX469" s="59"/>
      <c r="NY469" s="33"/>
      <c r="NZ469" s="33"/>
      <c r="OA469" s="33"/>
      <c r="OB469" s="34"/>
      <c r="OC469" s="36"/>
      <c r="OD469" s="58"/>
      <c r="OE469" s="59"/>
      <c r="OF469" s="33"/>
      <c r="OG469" s="33"/>
      <c r="OH469" s="33"/>
      <c r="OI469" s="34"/>
      <c r="OJ469" s="36"/>
      <c r="OK469" s="58"/>
      <c r="OL469" s="59"/>
      <c r="OM469" s="33"/>
      <c r="ON469" s="33"/>
      <c r="OO469" s="33"/>
      <c r="OP469" s="34"/>
      <c r="OQ469" s="36"/>
      <c r="OR469" s="58"/>
      <c r="OS469" s="59"/>
      <c r="OT469" s="33"/>
      <c r="OU469" s="33"/>
      <c r="OV469" s="33"/>
      <c r="OW469" s="34"/>
      <c r="OX469" s="36"/>
      <c r="OY469" s="58"/>
      <c r="OZ469" s="59"/>
      <c r="PA469" s="33"/>
      <c r="PB469" s="33"/>
      <c r="PC469" s="33"/>
      <c r="PD469" s="34"/>
      <c r="PE469" s="36"/>
      <c r="PF469" s="58"/>
      <c r="PG469" s="59"/>
      <c r="PH469" s="33"/>
      <c r="PI469" s="33"/>
      <c r="PJ469" s="33"/>
      <c r="PK469" s="34"/>
      <c r="PL469" s="36"/>
      <c r="PM469" s="58"/>
      <c r="PN469" s="59"/>
      <c r="PO469" s="33"/>
      <c r="PP469" s="33"/>
      <c r="PQ469" s="33"/>
      <c r="PR469" s="34"/>
      <c r="PS469" s="36"/>
      <c r="PT469" s="58"/>
      <c r="PU469" s="59"/>
      <c r="PV469" s="33"/>
      <c r="PW469" s="33"/>
      <c r="PX469" s="33"/>
      <c r="PY469" s="34"/>
      <c r="PZ469" s="36"/>
      <c r="QA469" s="58"/>
      <c r="QB469" s="59"/>
      <c r="QC469" s="33"/>
      <c r="QD469" s="33"/>
      <c r="QE469" s="33"/>
      <c r="QF469" s="34"/>
      <c r="QG469" s="36"/>
      <c r="QH469" s="58"/>
      <c r="QI469" s="59"/>
      <c r="QJ469" s="33"/>
      <c r="QK469" s="33"/>
      <c r="QL469" s="33"/>
      <c r="QM469" s="34"/>
      <c r="QN469" s="36"/>
      <c r="QO469" s="58"/>
      <c r="QP469" s="59"/>
      <c r="QQ469" s="33"/>
      <c r="QR469" s="33"/>
      <c r="QS469" s="33"/>
      <c r="QT469" s="34"/>
      <c r="QU469" s="36"/>
      <c r="QV469" s="58"/>
      <c r="QW469" s="59"/>
      <c r="QX469" s="33"/>
      <c r="QY469" s="33"/>
      <c r="QZ469" s="33"/>
      <c r="RA469" s="34"/>
      <c r="RB469" s="36"/>
      <c r="RC469" s="58"/>
      <c r="RD469" s="59"/>
      <c r="RE469" s="33"/>
      <c r="RF469" s="33"/>
      <c r="RG469" s="33"/>
      <c r="RH469" s="34"/>
      <c r="RI469" s="36"/>
      <c r="RJ469" s="58"/>
      <c r="RK469" s="59"/>
      <c r="RL469" s="33"/>
      <c r="RM469" s="33"/>
      <c r="RN469" s="33"/>
      <c r="RO469" s="34"/>
      <c r="RP469" s="36"/>
      <c r="RQ469" s="58"/>
      <c r="RR469" s="59"/>
      <c r="RS469" s="33"/>
      <c r="RT469" s="33"/>
      <c r="RU469" s="33"/>
      <c r="RV469" s="34"/>
      <c r="RW469" s="36"/>
      <c r="RX469" s="58"/>
      <c r="RY469" s="59"/>
      <c r="RZ469" s="33"/>
      <c r="SA469" s="33"/>
      <c r="SB469" s="33"/>
      <c r="SC469" s="34"/>
      <c r="SD469" s="36"/>
      <c r="SE469" s="58"/>
      <c r="SF469" s="59"/>
      <c r="SG469" s="33"/>
      <c r="SH469" s="33"/>
      <c r="SI469" s="33"/>
      <c r="SJ469" s="34"/>
      <c r="SK469" s="36"/>
      <c r="SL469" s="58"/>
      <c r="SM469" s="59"/>
      <c r="SN469" s="33"/>
      <c r="SO469" s="33"/>
      <c r="SP469" s="33"/>
      <c r="SQ469" s="34"/>
      <c r="SR469" s="36"/>
      <c r="SS469" s="58"/>
      <c r="ST469" s="59"/>
      <c r="SU469" s="33"/>
      <c r="SV469" s="33"/>
      <c r="SW469" s="33"/>
      <c r="SX469" s="34"/>
      <c r="SY469" s="36"/>
      <c r="SZ469" s="58"/>
      <c r="TA469" s="59"/>
      <c r="TB469" s="33"/>
      <c r="TC469" s="33"/>
      <c r="TD469" s="33"/>
      <c r="TE469" s="34"/>
      <c r="TF469" s="36"/>
      <c r="TG469" s="58"/>
      <c r="TH469" s="59"/>
      <c r="TI469" s="33"/>
      <c r="TJ469" s="33"/>
      <c r="TK469" s="33"/>
      <c r="TL469" s="34"/>
      <c r="TM469" s="36"/>
      <c r="TN469" s="58"/>
      <c r="TO469" s="59"/>
      <c r="TP469" s="33"/>
      <c r="TQ469" s="33"/>
      <c r="TR469" s="33"/>
      <c r="TS469" s="34"/>
      <c r="TT469" s="36"/>
      <c r="TU469" s="58"/>
      <c r="TV469" s="59"/>
      <c r="TW469" s="33"/>
      <c r="TX469" s="33"/>
      <c r="TY469" s="33"/>
      <c r="TZ469" s="34"/>
      <c r="UA469" s="36"/>
      <c r="UB469" s="58"/>
      <c r="UC469" s="59"/>
      <c r="UD469" s="33"/>
      <c r="UE469" s="33"/>
      <c r="UF469" s="33"/>
      <c r="UG469" s="34"/>
      <c r="UH469" s="36"/>
      <c r="UI469" s="58"/>
      <c r="UJ469" s="59"/>
      <c r="UK469" s="33"/>
      <c r="UL469" s="33"/>
      <c r="UM469" s="33"/>
      <c r="UN469" s="34"/>
      <c r="UO469" s="36"/>
      <c r="UP469" s="58"/>
      <c r="UQ469" s="59"/>
      <c r="UR469" s="33"/>
      <c r="US469" s="33"/>
      <c r="UT469" s="33"/>
      <c r="UU469" s="34"/>
      <c r="UV469" s="36"/>
      <c r="UW469" s="58"/>
      <c r="UX469" s="59"/>
      <c r="UY469" s="33"/>
      <c r="UZ469" s="33"/>
      <c r="VA469" s="33"/>
      <c r="VB469" s="34"/>
      <c r="VC469" s="36"/>
      <c r="VD469" s="58"/>
      <c r="VE469" s="59"/>
      <c r="VF469" s="33"/>
      <c r="VG469" s="33"/>
      <c r="VH469" s="33"/>
      <c r="VI469" s="34"/>
      <c r="VJ469" s="36"/>
      <c r="VK469" s="58"/>
      <c r="VL469" s="59"/>
      <c r="VM469" s="33"/>
      <c r="VN469" s="33"/>
      <c r="VO469" s="33"/>
      <c r="VP469" s="34"/>
      <c r="VQ469" s="36"/>
      <c r="VR469" s="58"/>
      <c r="VS469" s="59"/>
      <c r="VT469" s="33"/>
      <c r="VU469" s="33"/>
      <c r="VV469" s="33"/>
      <c r="VW469" s="34"/>
      <c r="VX469" s="36"/>
      <c r="VY469" s="58"/>
      <c r="VZ469" s="59"/>
      <c r="WA469" s="33"/>
      <c r="WB469" s="33"/>
      <c r="WC469" s="33"/>
      <c r="WD469" s="34"/>
      <c r="WE469" s="36"/>
      <c r="WF469" s="58"/>
      <c r="WG469" s="59"/>
      <c r="WH469" s="33"/>
      <c r="WI469" s="33"/>
      <c r="WJ469" s="33"/>
      <c r="WK469" s="34"/>
      <c r="WL469" s="36"/>
      <c r="WM469" s="58"/>
      <c r="WN469" s="59"/>
      <c r="WO469" s="33"/>
      <c r="WP469" s="33"/>
      <c r="WQ469" s="33"/>
      <c r="WR469" s="34"/>
      <c r="WS469" s="36"/>
      <c r="WT469" s="58"/>
      <c r="WU469" s="59"/>
      <c r="WV469" s="33"/>
      <c r="WW469" s="33"/>
      <c r="WX469" s="33"/>
      <c r="WY469" s="34"/>
      <c r="WZ469" s="36"/>
      <c r="XA469" s="58"/>
      <c r="XB469" s="59"/>
      <c r="XC469" s="33"/>
      <c r="XD469" s="33"/>
      <c r="XE469" s="33"/>
      <c r="XF469" s="34"/>
      <c r="XG469" s="36"/>
      <c r="XH469" s="58"/>
      <c r="XI469" s="59"/>
      <c r="XJ469" s="33"/>
      <c r="XK469" s="33"/>
      <c r="XL469" s="33"/>
      <c r="XM469" s="34"/>
      <c r="XN469" s="36"/>
      <c r="XO469" s="58"/>
      <c r="XP469" s="59"/>
      <c r="XQ469" s="33"/>
      <c r="XR469" s="33"/>
      <c r="XS469" s="33"/>
      <c r="XT469" s="34"/>
      <c r="XU469" s="36"/>
      <c r="XV469" s="58"/>
      <c r="XW469" s="59"/>
      <c r="XX469" s="33"/>
      <c r="XY469" s="33"/>
      <c r="XZ469" s="33"/>
      <c r="YA469" s="34"/>
      <c r="YB469" s="36"/>
      <c r="YC469" s="58"/>
      <c r="YD469" s="59"/>
      <c r="YE469" s="33"/>
      <c r="YF469" s="33"/>
      <c r="YG469" s="33"/>
      <c r="YH469" s="34"/>
      <c r="YI469" s="36"/>
      <c r="YJ469" s="58"/>
      <c r="YK469" s="59"/>
      <c r="YL469" s="33"/>
      <c r="YM469" s="33"/>
      <c r="YN469" s="33"/>
      <c r="YO469" s="34"/>
      <c r="YP469" s="36"/>
      <c r="YQ469" s="58"/>
      <c r="YR469" s="59"/>
      <c r="YS469" s="33"/>
      <c r="YT469" s="33"/>
      <c r="YU469" s="33"/>
      <c r="YV469" s="34"/>
      <c r="YW469" s="36"/>
      <c r="YX469" s="58"/>
      <c r="YY469" s="59"/>
      <c r="YZ469" s="33"/>
      <c r="ZA469" s="33"/>
      <c r="ZB469" s="33"/>
      <c r="ZC469" s="34"/>
      <c r="ZD469" s="36"/>
      <c r="ZE469" s="58"/>
      <c r="ZF469" s="59"/>
      <c r="ZG469" s="33"/>
      <c r="ZH469" s="33"/>
      <c r="ZI469" s="33"/>
      <c r="ZJ469" s="34"/>
      <c r="ZK469" s="36"/>
      <c r="ZL469" s="58"/>
      <c r="ZM469" s="59"/>
      <c r="ZN469" s="33"/>
      <c r="ZO469" s="33"/>
      <c r="ZP469" s="33"/>
      <c r="ZQ469" s="34"/>
      <c r="ZR469" s="36"/>
      <c r="ZS469" s="58"/>
      <c r="ZT469" s="59"/>
      <c r="ZU469" s="33"/>
      <c r="ZV469" s="33"/>
      <c r="ZW469" s="33"/>
      <c r="ZX469" s="34"/>
      <c r="ZY469" s="36"/>
      <c r="ZZ469" s="58"/>
      <c r="AAA469" s="59"/>
      <c r="AAB469" s="33"/>
      <c r="AAC469" s="33"/>
      <c r="AAD469" s="33"/>
      <c r="AAE469" s="34"/>
      <c r="AAF469" s="36"/>
      <c r="AAG469" s="58"/>
      <c r="AAH469" s="59"/>
      <c r="AAI469" s="33"/>
      <c r="AAJ469" s="33"/>
      <c r="AAK469" s="33"/>
      <c r="AAL469" s="34"/>
      <c r="AAM469" s="36"/>
      <c r="AAN469" s="58"/>
      <c r="AAO469" s="59"/>
      <c r="AAP469" s="33"/>
      <c r="AAQ469" s="33"/>
      <c r="AAR469" s="33"/>
      <c r="AAS469" s="34"/>
      <c r="AAT469" s="36"/>
      <c r="AAU469" s="58"/>
      <c r="AAV469" s="59"/>
      <c r="AAW469" s="33"/>
      <c r="AAX469" s="33"/>
      <c r="AAY469" s="33"/>
      <c r="AAZ469" s="34"/>
      <c r="ABA469" s="36"/>
      <c r="ABB469" s="58"/>
      <c r="ABC469" s="59"/>
      <c r="ABD469" s="33"/>
      <c r="ABE469" s="33"/>
      <c r="ABF469" s="33"/>
      <c r="ABG469" s="34"/>
      <c r="ABH469" s="36"/>
      <c r="ABI469" s="58"/>
      <c r="ABJ469" s="59"/>
      <c r="ABK469" s="33"/>
      <c r="ABL469" s="33"/>
      <c r="ABM469" s="33"/>
      <c r="ABN469" s="34"/>
      <c r="ABO469" s="36"/>
      <c r="ABP469" s="58"/>
      <c r="ABQ469" s="59"/>
      <c r="ABR469" s="33"/>
      <c r="ABS469" s="33"/>
      <c r="ABT469" s="33"/>
      <c r="ABU469" s="34"/>
      <c r="ABV469" s="36"/>
      <c r="ABW469" s="58"/>
      <c r="ABX469" s="59"/>
      <c r="ABY469" s="33"/>
      <c r="ABZ469" s="33"/>
      <c r="ACA469" s="33"/>
      <c r="ACB469" s="34"/>
      <c r="ACC469" s="36"/>
      <c r="ACD469" s="58"/>
      <c r="ACE469" s="59"/>
      <c r="ACF469" s="33"/>
      <c r="ACG469" s="33"/>
      <c r="ACH469" s="33"/>
      <c r="ACI469" s="34"/>
      <c r="ACJ469" s="36"/>
      <c r="ACK469" s="58"/>
      <c r="ACL469" s="59"/>
      <c r="ACM469" s="33"/>
      <c r="ACN469" s="33"/>
      <c r="ACO469" s="33"/>
      <c r="ACP469" s="34"/>
      <c r="ACQ469" s="36"/>
      <c r="ACR469" s="58"/>
      <c r="ACS469" s="59"/>
      <c r="ACT469" s="33"/>
      <c r="ACU469" s="33"/>
      <c r="ACV469" s="33"/>
      <c r="ACW469" s="34"/>
      <c r="ACX469" s="36"/>
      <c r="ACY469" s="58"/>
      <c r="ACZ469" s="59"/>
      <c r="ADA469" s="33"/>
      <c r="ADB469" s="33"/>
      <c r="ADC469" s="33"/>
      <c r="ADD469" s="34"/>
      <c r="ADE469" s="36"/>
      <c r="ADF469" s="58"/>
      <c r="ADG469" s="59"/>
      <c r="ADH469" s="33"/>
      <c r="ADI469" s="33"/>
      <c r="ADJ469" s="33"/>
      <c r="ADK469" s="34"/>
      <c r="ADL469" s="36"/>
      <c r="ADM469" s="58"/>
      <c r="ADN469" s="59"/>
      <c r="ADO469" s="33"/>
      <c r="ADP469" s="33"/>
      <c r="ADQ469" s="33"/>
      <c r="ADR469" s="34"/>
      <c r="ADS469" s="36"/>
      <c r="ADT469" s="58"/>
      <c r="ADU469" s="59"/>
      <c r="ADV469" s="33"/>
      <c r="ADW469" s="33"/>
      <c r="ADX469" s="33"/>
      <c r="ADY469" s="34"/>
      <c r="ADZ469" s="36"/>
      <c r="AEA469" s="58"/>
      <c r="AEB469" s="59"/>
      <c r="AEC469" s="33"/>
      <c r="AED469" s="33"/>
      <c r="AEE469" s="33"/>
      <c r="AEF469" s="34"/>
      <c r="AEG469" s="36"/>
      <c r="AEH469" s="58"/>
      <c r="AEI469" s="59"/>
      <c r="AEJ469" s="33"/>
      <c r="AEK469" s="33"/>
      <c r="AEL469" s="33"/>
      <c r="AEM469" s="34"/>
      <c r="AEN469" s="36"/>
      <c r="AEO469" s="58"/>
      <c r="AEP469" s="59"/>
      <c r="AEQ469" s="33"/>
      <c r="AER469" s="33"/>
      <c r="AES469" s="33"/>
      <c r="AET469" s="34"/>
      <c r="AEU469" s="36"/>
      <c r="AEV469" s="58"/>
      <c r="AEW469" s="59"/>
      <c r="AEX469" s="33"/>
      <c r="AEY469" s="33"/>
      <c r="AEZ469" s="33"/>
      <c r="AFA469" s="34"/>
      <c r="AFB469" s="36"/>
      <c r="AFC469" s="58"/>
      <c r="AFD469" s="59"/>
      <c r="AFE469" s="33"/>
      <c r="AFF469" s="33"/>
      <c r="AFG469" s="33"/>
      <c r="AFH469" s="34"/>
      <c r="AFI469" s="36"/>
      <c r="AFJ469" s="58"/>
      <c r="AFK469" s="59"/>
      <c r="AFL469" s="33"/>
      <c r="AFM469" s="33"/>
      <c r="AFN469" s="33"/>
      <c r="AFO469" s="34"/>
      <c r="AFP469" s="36"/>
      <c r="AFQ469" s="58"/>
      <c r="AFR469" s="59"/>
      <c r="AFS469" s="33"/>
      <c r="AFT469" s="33"/>
      <c r="AFU469" s="33"/>
      <c r="AFV469" s="34"/>
      <c r="AFW469" s="36"/>
      <c r="AFX469" s="58"/>
      <c r="AFY469" s="59"/>
      <c r="AFZ469" s="33"/>
      <c r="AGA469" s="33"/>
      <c r="AGB469" s="33"/>
      <c r="AGC469" s="34"/>
      <c r="AGD469" s="36"/>
      <c r="AGE469" s="58"/>
      <c r="AGF469" s="59"/>
      <c r="AGG469" s="33"/>
      <c r="AGH469" s="33"/>
      <c r="AGI469" s="33"/>
      <c r="AGJ469" s="34"/>
      <c r="AGK469" s="36"/>
      <c r="AGL469" s="58"/>
      <c r="AGM469" s="59"/>
      <c r="AGN469" s="33"/>
      <c r="AGO469" s="33"/>
      <c r="AGP469" s="33"/>
      <c r="AGQ469" s="34"/>
      <c r="AGR469" s="36"/>
      <c r="AGS469" s="58"/>
      <c r="AGT469" s="59"/>
      <c r="AGU469" s="33"/>
      <c r="AGV469" s="33"/>
      <c r="AGW469" s="33"/>
      <c r="AGX469" s="34"/>
      <c r="AGY469" s="36"/>
      <c r="AGZ469" s="58"/>
      <c r="AHA469" s="59"/>
      <c r="AHB469" s="33"/>
      <c r="AHC469" s="33"/>
      <c r="AHD469" s="33"/>
      <c r="AHE469" s="34"/>
      <c r="AHF469" s="36"/>
      <c r="AHG469" s="58"/>
      <c r="AHH469" s="59"/>
      <c r="AHI469" s="33"/>
      <c r="AHJ469" s="33"/>
      <c r="AHK469" s="33"/>
      <c r="AHL469" s="34"/>
      <c r="AHM469" s="36"/>
      <c r="AHN469" s="58"/>
      <c r="AHO469" s="59"/>
      <c r="AHP469" s="33"/>
      <c r="AHQ469" s="33"/>
      <c r="AHR469" s="33"/>
      <c r="AHS469" s="34"/>
      <c r="AHT469" s="36"/>
      <c r="AHU469" s="58"/>
      <c r="AHV469" s="59"/>
      <c r="AHW469" s="33"/>
      <c r="AHX469" s="33"/>
      <c r="AHY469" s="33"/>
      <c r="AHZ469" s="34"/>
      <c r="AIA469" s="36"/>
      <c r="AIB469" s="58"/>
      <c r="AIC469" s="59"/>
      <c r="AID469" s="33"/>
      <c r="AIE469" s="33"/>
      <c r="AIF469" s="33"/>
      <c r="AIG469" s="34"/>
      <c r="AIH469" s="36"/>
      <c r="AII469" s="58"/>
      <c r="AIJ469" s="59"/>
      <c r="AIK469" s="33"/>
      <c r="AIL469" s="33"/>
      <c r="AIM469" s="33"/>
      <c r="AIN469" s="34"/>
      <c r="AIO469" s="36"/>
      <c r="AIP469" s="58"/>
      <c r="AIQ469" s="59"/>
      <c r="AIR469" s="33"/>
      <c r="AIS469" s="33"/>
      <c r="AIT469" s="33"/>
      <c r="AIU469" s="34"/>
      <c r="AIV469" s="36"/>
      <c r="AIW469" s="58"/>
      <c r="AIX469" s="59"/>
      <c r="AIY469" s="33"/>
      <c r="AIZ469" s="33"/>
      <c r="AJA469" s="33"/>
      <c r="AJB469" s="34"/>
      <c r="AJC469" s="36"/>
      <c r="AJD469" s="58"/>
      <c r="AJE469" s="59"/>
      <c r="AJF469" s="33"/>
      <c r="AJG469" s="33"/>
      <c r="AJH469" s="33"/>
      <c r="AJI469" s="34"/>
      <c r="AJJ469" s="36"/>
      <c r="AJK469" s="58"/>
      <c r="AJL469" s="59"/>
      <c r="AJM469" s="33"/>
      <c r="AJN469" s="33"/>
      <c r="AJO469" s="33"/>
      <c r="AJP469" s="34"/>
      <c r="AJQ469" s="36"/>
      <c r="AJR469" s="58"/>
      <c r="AJS469" s="59"/>
      <c r="AJT469" s="33"/>
      <c r="AJU469" s="33"/>
      <c r="AJV469" s="33"/>
      <c r="AJW469" s="34"/>
      <c r="AJX469" s="36"/>
      <c r="AJY469" s="58"/>
      <c r="AJZ469" s="59"/>
      <c r="AKA469" s="33"/>
      <c r="AKB469" s="33"/>
      <c r="AKC469" s="33"/>
      <c r="AKD469" s="34"/>
      <c r="AKE469" s="36"/>
      <c r="AKF469" s="58"/>
      <c r="AKG469" s="59"/>
      <c r="AKH469" s="33"/>
      <c r="AKI469" s="33"/>
      <c r="AKJ469" s="33"/>
      <c r="AKK469" s="34"/>
      <c r="AKL469" s="36"/>
      <c r="AKM469" s="58"/>
      <c r="AKN469" s="59"/>
      <c r="AKO469" s="33"/>
      <c r="AKP469" s="33"/>
      <c r="AKQ469" s="33"/>
      <c r="AKR469" s="34"/>
      <c r="AKS469" s="36"/>
      <c r="AKT469" s="58"/>
      <c r="AKU469" s="59"/>
      <c r="AKV469" s="33"/>
      <c r="AKW469" s="33"/>
      <c r="AKX469" s="33"/>
      <c r="AKY469" s="34"/>
      <c r="AKZ469" s="36"/>
      <c r="ALA469" s="58"/>
      <c r="ALB469" s="59"/>
      <c r="ALC469" s="33"/>
      <c r="ALD469" s="33"/>
      <c r="ALE469" s="33"/>
      <c r="ALF469" s="34"/>
      <c r="ALG469" s="36"/>
      <c r="ALH469" s="58"/>
      <c r="ALI469" s="59"/>
      <c r="ALJ469" s="33"/>
      <c r="ALK469" s="33"/>
      <c r="ALL469" s="33"/>
      <c r="ALM469" s="34"/>
      <c r="ALN469" s="36"/>
      <c r="ALO469" s="58"/>
      <c r="ALP469" s="59"/>
      <c r="ALQ469" s="33"/>
      <c r="ALR469" s="33"/>
      <c r="ALS469" s="33"/>
      <c r="ALT469" s="34"/>
      <c r="ALU469" s="36"/>
      <c r="ALV469" s="58"/>
      <c r="ALW469" s="59"/>
      <c r="ALX469" s="33"/>
      <c r="ALY469" s="33"/>
      <c r="ALZ469" s="33"/>
      <c r="AMA469" s="34"/>
      <c r="AMB469" s="36"/>
      <c r="AMC469" s="58"/>
      <c r="AMD469" s="59"/>
      <c r="AME469" s="33"/>
      <c r="AMF469" s="33"/>
      <c r="AMG469" s="33"/>
      <c r="AMH469" s="34"/>
      <c r="AMI469" s="36"/>
      <c r="AMJ469" s="58"/>
      <c r="AMK469" s="59"/>
      <c r="AML469" s="33"/>
      <c r="AMM469" s="33"/>
      <c r="AMN469" s="33"/>
      <c r="AMO469" s="34"/>
      <c r="AMP469" s="36"/>
      <c r="AMQ469" s="58"/>
      <c r="AMR469" s="59"/>
      <c r="AMS469" s="33"/>
      <c r="AMT469" s="33"/>
      <c r="AMU469" s="33"/>
      <c r="AMV469" s="34"/>
      <c r="AMW469" s="36"/>
      <c r="AMX469" s="58"/>
      <c r="AMY469" s="59"/>
      <c r="AMZ469" s="33"/>
      <c r="ANA469" s="33"/>
      <c r="ANB469" s="33"/>
      <c r="ANC469" s="34"/>
      <c r="AND469" s="36"/>
      <c r="ANE469" s="58"/>
      <c r="ANF469" s="59"/>
      <c r="ANG469" s="33"/>
      <c r="ANH469" s="33"/>
      <c r="ANI469" s="33"/>
      <c r="ANJ469" s="34"/>
      <c r="ANK469" s="36"/>
      <c r="ANL469" s="58"/>
      <c r="ANM469" s="59"/>
      <c r="ANN469" s="33"/>
      <c r="ANO469" s="33"/>
      <c r="ANP469" s="33"/>
      <c r="ANQ469" s="34"/>
      <c r="ANR469" s="36"/>
      <c r="ANS469" s="58"/>
      <c r="ANT469" s="59"/>
      <c r="ANU469" s="33"/>
      <c r="ANV469" s="33"/>
      <c r="ANW469" s="33"/>
      <c r="ANX469" s="34"/>
      <c r="ANY469" s="36"/>
      <c r="ANZ469" s="58"/>
      <c r="AOA469" s="59"/>
      <c r="AOB469" s="33"/>
      <c r="AOC469" s="33"/>
      <c r="AOD469" s="33"/>
      <c r="AOE469" s="34"/>
      <c r="AOF469" s="36"/>
      <c r="AOG469" s="58"/>
      <c r="AOH469" s="59"/>
      <c r="AOI469" s="33"/>
      <c r="AOJ469" s="33"/>
      <c r="AOK469" s="33"/>
      <c r="AOL469" s="34"/>
      <c r="AOM469" s="36"/>
      <c r="AON469" s="58"/>
      <c r="AOO469" s="59"/>
      <c r="AOP469" s="33"/>
      <c r="AOQ469" s="33"/>
      <c r="AOR469" s="33"/>
      <c r="AOS469" s="34"/>
      <c r="AOT469" s="36"/>
      <c r="AOU469" s="58"/>
      <c r="AOV469" s="59"/>
      <c r="AOW469" s="33"/>
      <c r="AOX469" s="33"/>
      <c r="AOY469" s="33"/>
      <c r="AOZ469" s="34"/>
      <c r="APA469" s="36"/>
      <c r="APB469" s="58"/>
      <c r="APC469" s="59"/>
      <c r="APD469" s="33"/>
      <c r="APE469" s="33"/>
      <c r="APF469" s="33"/>
      <c r="APG469" s="34"/>
      <c r="APH469" s="36"/>
      <c r="API469" s="58"/>
      <c r="APJ469" s="59"/>
      <c r="APK469" s="33"/>
      <c r="APL469" s="33"/>
      <c r="APM469" s="33"/>
      <c r="APN469" s="34"/>
      <c r="APO469" s="36"/>
      <c r="APP469" s="58"/>
      <c r="APQ469" s="59"/>
      <c r="APR469" s="33"/>
      <c r="APS469" s="33"/>
      <c r="APT469" s="33"/>
      <c r="APU469" s="34"/>
      <c r="APV469" s="36"/>
      <c r="APW469" s="58"/>
      <c r="APX469" s="59"/>
      <c r="APY469" s="33"/>
      <c r="APZ469" s="33"/>
      <c r="AQA469" s="33"/>
      <c r="AQB469" s="34"/>
      <c r="AQC469" s="36"/>
      <c r="AQD469" s="58"/>
      <c r="AQE469" s="59"/>
      <c r="AQF469" s="33"/>
      <c r="AQG469" s="33"/>
      <c r="AQH469" s="33"/>
      <c r="AQI469" s="34"/>
      <c r="AQJ469" s="36"/>
      <c r="AQK469" s="58"/>
      <c r="AQL469" s="59"/>
      <c r="AQM469" s="33"/>
      <c r="AQN469" s="33"/>
      <c r="AQO469" s="33"/>
      <c r="AQP469" s="34"/>
      <c r="AQQ469" s="36"/>
      <c r="AQR469" s="58"/>
      <c r="AQS469" s="59"/>
      <c r="AQT469" s="33"/>
      <c r="AQU469" s="33"/>
      <c r="AQV469" s="33"/>
      <c r="AQW469" s="34"/>
      <c r="AQX469" s="36"/>
      <c r="AQY469" s="58"/>
      <c r="AQZ469" s="59"/>
      <c r="ARA469" s="33"/>
      <c r="ARB469" s="33"/>
      <c r="ARC469" s="33"/>
      <c r="ARD469" s="34"/>
      <c r="ARE469" s="36"/>
      <c r="ARF469" s="58"/>
      <c r="ARG469" s="59"/>
      <c r="ARH469" s="33"/>
      <c r="ARI469" s="33"/>
      <c r="ARJ469" s="33"/>
      <c r="ARK469" s="34"/>
      <c r="ARL469" s="36"/>
      <c r="ARM469" s="58"/>
      <c r="ARN469" s="59"/>
      <c r="ARO469" s="33"/>
      <c r="ARP469" s="33"/>
      <c r="ARQ469" s="33"/>
      <c r="ARR469" s="34"/>
      <c r="ARS469" s="36"/>
      <c r="ART469" s="58"/>
      <c r="ARU469" s="59"/>
      <c r="ARV469" s="33"/>
      <c r="ARW469" s="33"/>
      <c r="ARX469" s="33"/>
      <c r="ARY469" s="34"/>
      <c r="ARZ469" s="36"/>
      <c r="ASA469" s="58"/>
      <c r="ASB469" s="59"/>
      <c r="ASC469" s="33"/>
      <c r="ASD469" s="33"/>
      <c r="ASE469" s="33"/>
      <c r="ASF469" s="34"/>
      <c r="ASG469" s="36"/>
      <c r="ASH469" s="58"/>
      <c r="ASI469" s="59"/>
      <c r="ASJ469" s="33"/>
      <c r="ASK469" s="33"/>
      <c r="ASL469" s="33"/>
      <c r="ASM469" s="34"/>
      <c r="ASN469" s="36"/>
      <c r="ASO469" s="58"/>
      <c r="ASP469" s="59"/>
      <c r="ASQ469" s="33"/>
      <c r="ASR469" s="33"/>
      <c r="ASS469" s="33"/>
      <c r="AST469" s="34"/>
      <c r="ASU469" s="36"/>
      <c r="ASV469" s="58"/>
      <c r="ASW469" s="59"/>
      <c r="ASX469" s="33"/>
      <c r="ASY469" s="33"/>
      <c r="ASZ469" s="33"/>
      <c r="ATA469" s="34"/>
      <c r="ATB469" s="36"/>
      <c r="ATC469" s="58"/>
      <c r="ATD469" s="59"/>
      <c r="ATE469" s="33"/>
      <c r="ATF469" s="33"/>
      <c r="ATG469" s="33"/>
      <c r="ATH469" s="34"/>
      <c r="ATI469" s="36"/>
      <c r="ATJ469" s="58"/>
      <c r="ATK469" s="59"/>
      <c r="ATL469" s="33"/>
      <c r="ATM469" s="33"/>
      <c r="ATN469" s="33"/>
      <c r="ATO469" s="34"/>
      <c r="ATP469" s="36"/>
      <c r="ATQ469" s="58"/>
      <c r="ATR469" s="59"/>
      <c r="ATS469" s="33"/>
      <c r="ATT469" s="33"/>
      <c r="ATU469" s="33"/>
      <c r="ATV469" s="34"/>
      <c r="ATW469" s="36"/>
      <c r="ATX469" s="58"/>
      <c r="ATY469" s="59"/>
      <c r="ATZ469" s="33"/>
      <c r="AUA469" s="33"/>
      <c r="AUB469" s="33"/>
      <c r="AUC469" s="34"/>
      <c r="AUD469" s="36"/>
      <c r="AUE469" s="58"/>
      <c r="AUF469" s="59"/>
      <c r="AUG469" s="33"/>
      <c r="AUH469" s="33"/>
      <c r="AUI469" s="33"/>
      <c r="AUJ469" s="34"/>
      <c r="AUK469" s="36"/>
      <c r="AUL469" s="58"/>
      <c r="AUM469" s="59"/>
      <c r="AUN469" s="33"/>
      <c r="AUO469" s="33"/>
      <c r="AUP469" s="33"/>
      <c r="AUQ469" s="34"/>
      <c r="AUR469" s="36"/>
      <c r="AUS469" s="58"/>
      <c r="AUT469" s="59"/>
      <c r="AUU469" s="33"/>
      <c r="AUV469" s="33"/>
      <c r="AUW469" s="33"/>
      <c r="AUX469" s="34"/>
      <c r="AUY469" s="36"/>
      <c r="AUZ469" s="58"/>
      <c r="AVA469" s="59"/>
      <c r="AVB469" s="33"/>
      <c r="AVC469" s="33"/>
      <c r="AVD469" s="33"/>
      <c r="AVE469" s="34"/>
      <c r="AVF469" s="36"/>
      <c r="AVG469" s="58"/>
      <c r="AVH469" s="59"/>
      <c r="AVI469" s="33"/>
      <c r="AVJ469" s="33"/>
      <c r="AVK469" s="33"/>
      <c r="AVL469" s="34"/>
      <c r="AVM469" s="36"/>
      <c r="AVN469" s="58"/>
      <c r="AVO469" s="59"/>
      <c r="AVP469" s="33"/>
      <c r="AVQ469" s="33"/>
      <c r="AVR469" s="33"/>
      <c r="AVS469" s="34"/>
      <c r="AVT469" s="36"/>
      <c r="AVU469" s="58"/>
      <c r="AVV469" s="59"/>
      <c r="AVW469" s="33"/>
      <c r="AVX469" s="33"/>
      <c r="AVY469" s="33"/>
      <c r="AVZ469" s="34"/>
      <c r="AWA469" s="36"/>
      <c r="AWB469" s="58"/>
      <c r="AWC469" s="59"/>
      <c r="AWD469" s="33"/>
      <c r="AWE469" s="33"/>
      <c r="AWF469" s="33"/>
      <c r="AWG469" s="34"/>
      <c r="AWH469" s="36"/>
      <c r="AWI469" s="58"/>
      <c r="AWJ469" s="59"/>
      <c r="AWK469" s="33"/>
      <c r="AWL469" s="33"/>
      <c r="AWM469" s="33"/>
      <c r="AWN469" s="34"/>
      <c r="AWO469" s="36"/>
      <c r="AWP469" s="58"/>
      <c r="AWQ469" s="59"/>
      <c r="AWR469" s="33"/>
      <c r="AWS469" s="33"/>
      <c r="AWT469" s="33"/>
      <c r="AWU469" s="34"/>
      <c r="AWV469" s="36"/>
      <c r="AWW469" s="58"/>
      <c r="AWX469" s="59"/>
      <c r="AWY469" s="33"/>
      <c r="AWZ469" s="33"/>
      <c r="AXA469" s="33"/>
      <c r="AXB469" s="34"/>
      <c r="AXC469" s="36"/>
      <c r="AXD469" s="58"/>
      <c r="AXE469" s="59"/>
      <c r="AXF469" s="33"/>
      <c r="AXG469" s="33"/>
      <c r="AXH469" s="33"/>
      <c r="AXI469" s="34"/>
      <c r="AXJ469" s="36"/>
      <c r="AXK469" s="58"/>
      <c r="AXL469" s="59"/>
      <c r="AXM469" s="33"/>
      <c r="AXN469" s="33"/>
      <c r="AXO469" s="33"/>
      <c r="AXP469" s="34"/>
      <c r="AXQ469" s="36"/>
      <c r="AXR469" s="58"/>
      <c r="AXS469" s="59"/>
      <c r="AXT469" s="33"/>
      <c r="AXU469" s="33"/>
      <c r="AXV469" s="33"/>
      <c r="AXW469" s="34"/>
      <c r="AXX469" s="36"/>
      <c r="AXY469" s="58"/>
      <c r="AXZ469" s="59"/>
      <c r="AYA469" s="33"/>
      <c r="AYB469" s="33"/>
      <c r="AYC469" s="33"/>
      <c r="AYD469" s="34"/>
      <c r="AYE469" s="36"/>
      <c r="AYF469" s="58"/>
      <c r="AYG469" s="59"/>
      <c r="AYH469" s="33"/>
      <c r="AYI469" s="33"/>
      <c r="AYJ469" s="33"/>
      <c r="AYK469" s="34"/>
      <c r="AYL469" s="36"/>
      <c r="AYM469" s="58"/>
      <c r="AYN469" s="59"/>
      <c r="AYO469" s="33"/>
      <c r="AYP469" s="33"/>
      <c r="AYQ469" s="33"/>
      <c r="AYR469" s="34"/>
      <c r="AYS469" s="36"/>
      <c r="AYT469" s="58"/>
      <c r="AYU469" s="59"/>
      <c r="AYV469" s="33"/>
      <c r="AYW469" s="33"/>
      <c r="AYX469" s="33"/>
      <c r="AYY469" s="34"/>
      <c r="AYZ469" s="36"/>
      <c r="AZA469" s="58"/>
      <c r="AZB469" s="59"/>
      <c r="AZC469" s="33"/>
      <c r="AZD469" s="33"/>
      <c r="AZE469" s="33"/>
      <c r="AZF469" s="34"/>
      <c r="AZG469" s="36"/>
      <c r="AZH469" s="58"/>
      <c r="AZI469" s="59"/>
      <c r="AZJ469" s="33"/>
      <c r="AZK469" s="33"/>
      <c r="AZL469" s="33"/>
      <c r="AZM469" s="34"/>
      <c r="AZN469" s="36"/>
      <c r="AZO469" s="58"/>
      <c r="AZP469" s="59"/>
      <c r="AZQ469" s="33"/>
      <c r="AZR469" s="33"/>
      <c r="AZS469" s="33"/>
      <c r="AZT469" s="34"/>
      <c r="AZU469" s="36"/>
      <c r="AZV469" s="58"/>
      <c r="AZW469" s="59"/>
      <c r="AZX469" s="33"/>
      <c r="AZY469" s="33"/>
      <c r="AZZ469" s="33"/>
      <c r="BAA469" s="34"/>
      <c r="BAB469" s="36"/>
      <c r="BAC469" s="58"/>
      <c r="BAD469" s="59"/>
      <c r="BAE469" s="33"/>
      <c r="BAF469" s="33"/>
      <c r="BAG469" s="33"/>
      <c r="BAH469" s="34"/>
      <c r="BAI469" s="36"/>
      <c r="BAJ469" s="58"/>
      <c r="BAK469" s="59"/>
      <c r="BAL469" s="33"/>
      <c r="BAM469" s="33"/>
      <c r="BAN469" s="33"/>
      <c r="BAO469" s="34"/>
      <c r="BAP469" s="36"/>
      <c r="BAQ469" s="58"/>
      <c r="BAR469" s="59"/>
      <c r="BAS469" s="33"/>
      <c r="BAT469" s="33"/>
      <c r="BAU469" s="33"/>
      <c r="BAV469" s="34"/>
      <c r="BAW469" s="36"/>
      <c r="BAX469" s="58"/>
      <c r="BAY469" s="59"/>
      <c r="BAZ469" s="33"/>
      <c r="BBA469" s="33"/>
      <c r="BBB469" s="33"/>
      <c r="BBC469" s="34"/>
      <c r="BBD469" s="36"/>
      <c r="BBE469" s="58"/>
      <c r="BBF469" s="59"/>
      <c r="BBG469" s="33"/>
      <c r="BBH469" s="33"/>
      <c r="BBI469" s="33"/>
      <c r="BBJ469" s="34"/>
      <c r="BBK469" s="36"/>
      <c r="BBL469" s="58"/>
      <c r="BBM469" s="59"/>
      <c r="BBN469" s="33"/>
      <c r="BBO469" s="33"/>
      <c r="BBP469" s="33"/>
      <c r="BBQ469" s="34"/>
      <c r="BBR469" s="36"/>
      <c r="BBS469" s="58"/>
      <c r="BBT469" s="59"/>
      <c r="BBU469" s="33"/>
      <c r="BBV469" s="33"/>
      <c r="BBW469" s="33"/>
      <c r="BBX469" s="34"/>
      <c r="BBY469" s="36"/>
      <c r="BBZ469" s="58"/>
      <c r="BCA469" s="59"/>
      <c r="BCB469" s="33"/>
      <c r="BCC469" s="33"/>
      <c r="BCD469" s="33"/>
      <c r="BCE469" s="34"/>
      <c r="BCF469" s="36"/>
      <c r="BCG469" s="58"/>
      <c r="BCH469" s="59"/>
      <c r="BCI469" s="33"/>
      <c r="BCJ469" s="33"/>
      <c r="BCK469" s="33"/>
      <c r="BCL469" s="34"/>
      <c r="BCM469" s="36"/>
      <c r="BCN469" s="58"/>
      <c r="BCO469" s="59"/>
      <c r="BCP469" s="33"/>
      <c r="BCQ469" s="33"/>
      <c r="BCR469" s="33"/>
      <c r="BCS469" s="34"/>
      <c r="BCT469" s="36"/>
      <c r="BCU469" s="58"/>
      <c r="BCV469" s="59"/>
      <c r="BCW469" s="33"/>
      <c r="BCX469" s="33"/>
      <c r="BCY469" s="33"/>
      <c r="BCZ469" s="34"/>
      <c r="BDA469" s="36"/>
      <c r="BDB469" s="58"/>
      <c r="BDC469" s="59"/>
      <c r="BDD469" s="33"/>
      <c r="BDE469" s="33"/>
      <c r="BDF469" s="33"/>
      <c r="BDG469" s="34"/>
      <c r="BDH469" s="36"/>
      <c r="BDI469" s="58"/>
      <c r="BDJ469" s="59"/>
      <c r="BDK469" s="33"/>
      <c r="BDL469" s="33"/>
      <c r="BDM469" s="33"/>
      <c r="BDN469" s="34"/>
      <c r="BDO469" s="36"/>
      <c r="BDP469" s="58"/>
      <c r="BDQ469" s="59"/>
      <c r="BDR469" s="33"/>
      <c r="BDS469" s="33"/>
      <c r="BDT469" s="33"/>
      <c r="BDU469" s="34"/>
      <c r="BDV469" s="36"/>
      <c r="BDW469" s="58"/>
      <c r="BDX469" s="59"/>
      <c r="BDY469" s="33"/>
      <c r="BDZ469" s="33"/>
      <c r="BEA469" s="33"/>
      <c r="BEB469" s="34"/>
      <c r="BEC469" s="36"/>
      <c r="BED469" s="58"/>
      <c r="BEE469" s="59"/>
      <c r="BEF469" s="33"/>
      <c r="BEG469" s="33"/>
      <c r="BEH469" s="33"/>
      <c r="BEI469" s="34"/>
      <c r="BEJ469" s="36"/>
      <c r="BEK469" s="58"/>
      <c r="BEL469" s="59"/>
      <c r="BEM469" s="33"/>
      <c r="BEN469" s="33"/>
      <c r="BEO469" s="33"/>
      <c r="BEP469" s="34"/>
      <c r="BEQ469" s="36"/>
      <c r="BER469" s="58"/>
      <c r="BES469" s="59"/>
      <c r="BET469" s="33"/>
      <c r="BEU469" s="33"/>
      <c r="BEV469" s="33"/>
      <c r="BEW469" s="34"/>
      <c r="BEX469" s="36"/>
      <c r="BEY469" s="58"/>
      <c r="BEZ469" s="59"/>
      <c r="BFA469" s="33"/>
      <c r="BFB469" s="33"/>
      <c r="BFC469" s="33"/>
      <c r="BFD469" s="34"/>
      <c r="BFE469" s="36"/>
      <c r="BFF469" s="58"/>
      <c r="BFG469" s="59"/>
      <c r="BFH469" s="33"/>
      <c r="BFI469" s="33"/>
      <c r="BFJ469" s="33"/>
      <c r="BFK469" s="34"/>
      <c r="BFL469" s="36"/>
      <c r="BFM469" s="58"/>
      <c r="BFN469" s="59"/>
      <c r="BFO469" s="33"/>
      <c r="BFP469" s="33"/>
      <c r="BFQ469" s="33"/>
      <c r="BFR469" s="34"/>
      <c r="BFS469" s="36"/>
      <c r="BFT469" s="58"/>
      <c r="BFU469" s="59"/>
      <c r="BFV469" s="33"/>
      <c r="BFW469" s="33"/>
      <c r="BFX469" s="33"/>
      <c r="BFY469" s="34"/>
      <c r="BFZ469" s="36"/>
      <c r="BGA469" s="58"/>
      <c r="BGB469" s="59"/>
      <c r="BGC469" s="33"/>
      <c r="BGD469" s="33"/>
      <c r="BGE469" s="33"/>
      <c r="BGF469" s="34"/>
      <c r="BGG469" s="36"/>
      <c r="BGH469" s="58"/>
      <c r="BGI469" s="59"/>
      <c r="BGJ469" s="33"/>
      <c r="BGK469" s="33"/>
      <c r="BGL469" s="33"/>
      <c r="BGM469" s="34"/>
      <c r="BGN469" s="36"/>
      <c r="BGO469" s="58"/>
      <c r="BGP469" s="59"/>
      <c r="BGQ469" s="33"/>
      <c r="BGR469" s="33"/>
      <c r="BGS469" s="33"/>
      <c r="BGT469" s="34"/>
      <c r="BGU469" s="36"/>
      <c r="BGV469" s="58"/>
      <c r="BGW469" s="59"/>
      <c r="BGX469" s="33"/>
      <c r="BGY469" s="33"/>
      <c r="BGZ469" s="33"/>
      <c r="BHA469" s="34"/>
      <c r="BHB469" s="36"/>
      <c r="BHC469" s="58"/>
      <c r="BHD469" s="59"/>
      <c r="BHE469" s="33"/>
      <c r="BHF469" s="33"/>
      <c r="BHG469" s="33"/>
      <c r="BHH469" s="34"/>
      <c r="BHI469" s="36"/>
      <c r="BHJ469" s="58"/>
      <c r="BHK469" s="59"/>
      <c r="BHL469" s="33"/>
      <c r="BHM469" s="33"/>
      <c r="BHN469" s="33"/>
      <c r="BHO469" s="34"/>
      <c r="BHP469" s="36"/>
      <c r="BHQ469" s="58"/>
      <c r="BHR469" s="59"/>
      <c r="BHS469" s="33"/>
      <c r="BHT469" s="33"/>
      <c r="BHU469" s="33"/>
      <c r="BHV469" s="34"/>
      <c r="BHW469" s="36"/>
      <c r="BHX469" s="58"/>
      <c r="BHY469" s="59"/>
      <c r="BHZ469" s="33"/>
      <c r="BIA469" s="33"/>
      <c r="BIB469" s="33"/>
      <c r="BIC469" s="34"/>
      <c r="BID469" s="36"/>
      <c r="BIE469" s="58"/>
      <c r="BIF469" s="59"/>
      <c r="BIG469" s="33"/>
      <c r="BIH469" s="33"/>
      <c r="BII469" s="33"/>
      <c r="BIJ469" s="34"/>
      <c r="BIK469" s="36"/>
      <c r="BIL469" s="58"/>
      <c r="BIM469" s="59"/>
      <c r="BIN469" s="33"/>
      <c r="BIO469" s="33"/>
      <c r="BIP469" s="33"/>
      <c r="BIQ469" s="34"/>
      <c r="BIR469" s="36"/>
      <c r="BIS469" s="58"/>
      <c r="BIT469" s="59"/>
      <c r="BIU469" s="33"/>
      <c r="BIV469" s="33"/>
      <c r="BIW469" s="33"/>
      <c r="BIX469" s="34"/>
      <c r="BIY469" s="36"/>
      <c r="BIZ469" s="58"/>
      <c r="BJA469" s="59"/>
      <c r="BJB469" s="33"/>
      <c r="BJC469" s="33"/>
      <c r="BJD469" s="33"/>
      <c r="BJE469" s="34"/>
      <c r="BJF469" s="36"/>
      <c r="BJG469" s="58"/>
      <c r="BJH469" s="59"/>
      <c r="BJI469" s="33"/>
      <c r="BJJ469" s="33"/>
      <c r="BJK469" s="33"/>
      <c r="BJL469" s="34"/>
      <c r="BJM469" s="36"/>
      <c r="BJN469" s="58"/>
      <c r="BJO469" s="59"/>
      <c r="BJP469" s="33"/>
      <c r="BJQ469" s="33"/>
      <c r="BJR469" s="33"/>
      <c r="BJS469" s="34"/>
      <c r="BJT469" s="36"/>
      <c r="BJU469" s="58"/>
      <c r="BJV469" s="59"/>
      <c r="BJW469" s="33"/>
      <c r="BJX469" s="33"/>
      <c r="BJY469" s="33"/>
      <c r="BJZ469" s="34"/>
      <c r="BKA469" s="36"/>
      <c r="BKB469" s="58"/>
      <c r="BKC469" s="59"/>
      <c r="BKD469" s="33"/>
      <c r="BKE469" s="33"/>
      <c r="BKF469" s="33"/>
      <c r="BKG469" s="34"/>
      <c r="BKH469" s="36"/>
      <c r="BKI469" s="58"/>
      <c r="BKJ469" s="59"/>
      <c r="BKK469" s="33"/>
      <c r="BKL469" s="33"/>
      <c r="BKM469" s="33"/>
      <c r="BKN469" s="34"/>
      <c r="BKO469" s="36"/>
      <c r="BKP469" s="58"/>
      <c r="BKQ469" s="59"/>
      <c r="BKR469" s="33"/>
      <c r="BKS469" s="33"/>
      <c r="BKT469" s="33"/>
      <c r="BKU469" s="34"/>
      <c r="BKV469" s="36"/>
      <c r="BKW469" s="58"/>
      <c r="BKX469" s="59"/>
      <c r="BKY469" s="33"/>
      <c r="BKZ469" s="33"/>
      <c r="BLA469" s="33"/>
      <c r="BLB469" s="34"/>
      <c r="BLC469" s="36"/>
      <c r="BLD469" s="58"/>
      <c r="BLE469" s="59"/>
      <c r="BLF469" s="33"/>
      <c r="BLG469" s="33"/>
      <c r="BLH469" s="33"/>
      <c r="BLI469" s="34"/>
      <c r="BLJ469" s="36"/>
      <c r="BLK469" s="58"/>
      <c r="BLL469" s="59"/>
      <c r="BLM469" s="33"/>
      <c r="BLN469" s="33"/>
      <c r="BLO469" s="33"/>
      <c r="BLP469" s="34"/>
      <c r="BLQ469" s="36"/>
      <c r="BLR469" s="58"/>
      <c r="BLS469" s="59"/>
      <c r="BLT469" s="33"/>
      <c r="BLU469" s="33"/>
      <c r="BLV469" s="33"/>
      <c r="BLW469" s="34"/>
      <c r="BLX469" s="36"/>
      <c r="BLY469" s="58"/>
      <c r="BLZ469" s="59"/>
      <c r="BMA469" s="33"/>
      <c r="BMB469" s="33"/>
      <c r="BMC469" s="33"/>
      <c r="BMD469" s="34"/>
      <c r="BME469" s="36"/>
      <c r="BMF469" s="58"/>
      <c r="BMG469" s="59"/>
      <c r="BMH469" s="33"/>
      <c r="BMI469" s="33"/>
      <c r="BMJ469" s="33"/>
      <c r="BMK469" s="34"/>
      <c r="BML469" s="36"/>
      <c r="BMM469" s="58"/>
      <c r="BMN469" s="59"/>
      <c r="BMO469" s="33"/>
      <c r="BMP469" s="33"/>
      <c r="BMQ469" s="33"/>
      <c r="BMR469" s="34"/>
      <c r="BMS469" s="36"/>
      <c r="BMT469" s="58"/>
      <c r="BMU469" s="59"/>
      <c r="BMV469" s="33"/>
      <c r="BMW469" s="33"/>
      <c r="BMX469" s="33"/>
      <c r="BMY469" s="34"/>
      <c r="BMZ469" s="36"/>
      <c r="BNA469" s="58"/>
      <c r="BNB469" s="59"/>
      <c r="BNC469" s="33"/>
      <c r="BND469" s="33"/>
      <c r="BNE469" s="33"/>
      <c r="BNF469" s="34"/>
      <c r="BNG469" s="36"/>
      <c r="BNH469" s="58"/>
      <c r="BNI469" s="59"/>
      <c r="BNJ469" s="33"/>
      <c r="BNK469" s="33"/>
      <c r="BNL469" s="33"/>
      <c r="BNM469" s="34"/>
      <c r="BNN469" s="36"/>
      <c r="BNO469" s="58"/>
      <c r="BNP469" s="59"/>
      <c r="BNQ469" s="33"/>
      <c r="BNR469" s="33"/>
      <c r="BNS469" s="33"/>
      <c r="BNT469" s="34"/>
      <c r="BNU469" s="36"/>
      <c r="BNV469" s="58"/>
      <c r="BNW469" s="59"/>
      <c r="BNX469" s="33"/>
      <c r="BNY469" s="33"/>
      <c r="BNZ469" s="33"/>
      <c r="BOA469" s="34"/>
      <c r="BOB469" s="36"/>
      <c r="BOC469" s="58"/>
      <c r="BOD469" s="59"/>
      <c r="BOE469" s="33"/>
      <c r="BOF469" s="33"/>
      <c r="BOG469" s="33"/>
      <c r="BOH469" s="34"/>
      <c r="BOI469" s="36"/>
      <c r="BOJ469" s="58"/>
      <c r="BOK469" s="59"/>
      <c r="BOL469" s="33"/>
      <c r="BOM469" s="33"/>
      <c r="BON469" s="33"/>
      <c r="BOO469" s="34"/>
      <c r="BOP469" s="36"/>
      <c r="BOQ469" s="58"/>
      <c r="BOR469" s="59"/>
      <c r="BOS469" s="33"/>
      <c r="BOT469" s="33"/>
      <c r="BOU469" s="33"/>
      <c r="BOV469" s="34"/>
      <c r="BOW469" s="36"/>
      <c r="BOX469" s="58"/>
      <c r="BOY469" s="59"/>
      <c r="BOZ469" s="33"/>
      <c r="BPA469" s="33"/>
      <c r="BPB469" s="33"/>
      <c r="BPC469" s="34"/>
      <c r="BPD469" s="36"/>
      <c r="BPE469" s="58"/>
      <c r="BPF469" s="59"/>
      <c r="BPG469" s="33"/>
      <c r="BPH469" s="33"/>
      <c r="BPI469" s="33"/>
      <c r="BPJ469" s="34"/>
      <c r="BPK469" s="36"/>
      <c r="BPL469" s="58"/>
      <c r="BPM469" s="59"/>
      <c r="BPN469" s="33"/>
      <c r="BPO469" s="33"/>
      <c r="BPP469" s="33"/>
      <c r="BPQ469" s="34"/>
      <c r="BPR469" s="36"/>
      <c r="BPS469" s="58"/>
      <c r="BPT469" s="59"/>
      <c r="BPU469" s="33"/>
      <c r="BPV469" s="33"/>
      <c r="BPW469" s="33"/>
      <c r="BPX469" s="34"/>
      <c r="BPY469" s="36"/>
      <c r="BPZ469" s="58"/>
      <c r="BQA469" s="59"/>
      <c r="BQB469" s="33"/>
      <c r="BQC469" s="33"/>
      <c r="BQD469" s="33"/>
      <c r="BQE469" s="34"/>
      <c r="BQF469" s="36"/>
      <c r="BQG469" s="58"/>
      <c r="BQH469" s="59"/>
      <c r="BQI469" s="33"/>
      <c r="BQJ469" s="33"/>
      <c r="BQK469" s="33"/>
      <c r="BQL469" s="34"/>
      <c r="BQM469" s="36"/>
      <c r="BQN469" s="58"/>
      <c r="BQO469" s="59"/>
      <c r="BQP469" s="33"/>
      <c r="BQQ469" s="33"/>
      <c r="BQR469" s="33"/>
      <c r="BQS469" s="34"/>
      <c r="BQT469" s="36"/>
      <c r="BQU469" s="58"/>
      <c r="BQV469" s="59"/>
      <c r="BQW469" s="33"/>
      <c r="BQX469" s="33"/>
      <c r="BQY469" s="33"/>
      <c r="BQZ469" s="34"/>
      <c r="BRA469" s="36"/>
      <c r="BRB469" s="58"/>
      <c r="BRC469" s="59"/>
      <c r="BRD469" s="33"/>
      <c r="BRE469" s="33"/>
      <c r="BRF469" s="33"/>
      <c r="BRG469" s="34"/>
      <c r="BRH469" s="36"/>
      <c r="BRI469" s="58"/>
      <c r="BRJ469" s="59"/>
      <c r="BRK469" s="33"/>
      <c r="BRL469" s="33"/>
      <c r="BRM469" s="33"/>
      <c r="BRN469" s="34"/>
      <c r="BRO469" s="36"/>
      <c r="BRP469" s="58"/>
      <c r="BRQ469" s="59"/>
      <c r="BRR469" s="33"/>
      <c r="BRS469" s="33"/>
      <c r="BRT469" s="33"/>
      <c r="BRU469" s="34"/>
      <c r="BRV469" s="36"/>
      <c r="BRW469" s="58"/>
      <c r="BRX469" s="59"/>
      <c r="BRY469" s="33"/>
      <c r="BRZ469" s="33"/>
      <c r="BSA469" s="33"/>
      <c r="BSB469" s="34"/>
      <c r="BSC469" s="36"/>
      <c r="BSD469" s="58"/>
      <c r="BSE469" s="59"/>
      <c r="BSF469" s="33"/>
      <c r="BSG469" s="33"/>
      <c r="BSH469" s="33"/>
      <c r="BSI469" s="34"/>
      <c r="BSJ469" s="36"/>
      <c r="BSK469" s="58"/>
      <c r="BSL469" s="59"/>
      <c r="BSM469" s="33"/>
      <c r="BSN469" s="33"/>
      <c r="BSO469" s="33"/>
      <c r="BSP469" s="34"/>
      <c r="BSQ469" s="36"/>
      <c r="BSR469" s="58"/>
      <c r="BSS469" s="59"/>
      <c r="BST469" s="33"/>
      <c r="BSU469" s="33"/>
      <c r="BSV469" s="33"/>
      <c r="BSW469" s="34"/>
      <c r="BSX469" s="36"/>
      <c r="BSY469" s="58"/>
      <c r="BSZ469" s="59"/>
      <c r="BTA469" s="33"/>
      <c r="BTB469" s="33"/>
      <c r="BTC469" s="33"/>
      <c r="BTD469" s="34"/>
      <c r="BTE469" s="36"/>
      <c r="BTF469" s="58"/>
      <c r="BTG469" s="59"/>
      <c r="BTH469" s="33"/>
      <c r="BTI469" s="33"/>
      <c r="BTJ469" s="33"/>
      <c r="BTK469" s="34"/>
      <c r="BTL469" s="36"/>
      <c r="BTM469" s="58"/>
      <c r="BTN469" s="59"/>
      <c r="BTO469" s="33"/>
      <c r="BTP469" s="33"/>
      <c r="BTQ469" s="33"/>
      <c r="BTR469" s="34"/>
      <c r="BTS469" s="36"/>
      <c r="BTT469" s="58"/>
      <c r="BTU469" s="59"/>
      <c r="BTV469" s="33"/>
      <c r="BTW469" s="33"/>
      <c r="BTX469" s="33"/>
      <c r="BTY469" s="34"/>
      <c r="BTZ469" s="36"/>
      <c r="BUA469" s="58"/>
      <c r="BUB469" s="59"/>
      <c r="BUC469" s="33"/>
      <c r="BUD469" s="33"/>
      <c r="BUE469" s="33"/>
      <c r="BUF469" s="34"/>
      <c r="BUG469" s="36"/>
      <c r="BUH469" s="58"/>
      <c r="BUI469" s="59"/>
      <c r="BUJ469" s="33"/>
      <c r="BUK469" s="33"/>
      <c r="BUL469" s="33"/>
      <c r="BUM469" s="34"/>
      <c r="BUN469" s="36"/>
      <c r="BUO469" s="58"/>
      <c r="BUP469" s="59"/>
      <c r="BUQ469" s="33"/>
      <c r="BUR469" s="33"/>
      <c r="BUS469" s="33"/>
      <c r="BUT469" s="34"/>
      <c r="BUU469" s="36"/>
      <c r="BUV469" s="58"/>
      <c r="BUW469" s="59"/>
      <c r="BUX469" s="33"/>
      <c r="BUY469" s="33"/>
      <c r="BUZ469" s="33"/>
      <c r="BVA469" s="34"/>
      <c r="BVB469" s="36"/>
      <c r="BVC469" s="58"/>
      <c r="BVD469" s="59"/>
      <c r="BVE469" s="33"/>
      <c r="BVF469" s="33"/>
      <c r="BVG469" s="33"/>
      <c r="BVH469" s="34"/>
      <c r="BVI469" s="36"/>
      <c r="BVJ469" s="58"/>
      <c r="BVK469" s="59"/>
      <c r="BVL469" s="33"/>
      <c r="BVM469" s="33"/>
      <c r="BVN469" s="33"/>
      <c r="BVO469" s="34"/>
      <c r="BVP469" s="36"/>
      <c r="BVQ469" s="58"/>
      <c r="BVR469" s="59"/>
      <c r="BVS469" s="33"/>
      <c r="BVT469" s="33"/>
      <c r="BVU469" s="33"/>
      <c r="BVV469" s="34"/>
      <c r="BVW469" s="36"/>
      <c r="BVX469" s="58"/>
      <c r="BVY469" s="59"/>
      <c r="BVZ469" s="33"/>
      <c r="BWA469" s="33"/>
      <c r="BWB469" s="33"/>
      <c r="BWC469" s="34"/>
      <c r="BWD469" s="36"/>
      <c r="BWE469" s="58"/>
      <c r="BWF469" s="59"/>
      <c r="BWG469" s="33"/>
      <c r="BWH469" s="33"/>
      <c r="BWI469" s="33"/>
      <c r="BWJ469" s="34"/>
      <c r="BWK469" s="36"/>
      <c r="BWL469" s="58"/>
      <c r="BWM469" s="59"/>
      <c r="BWN469" s="33"/>
      <c r="BWO469" s="33"/>
      <c r="BWP469" s="33"/>
      <c r="BWQ469" s="34"/>
      <c r="BWR469" s="36"/>
      <c r="BWS469" s="58"/>
      <c r="BWT469" s="59"/>
      <c r="BWU469" s="33"/>
      <c r="BWV469" s="33"/>
      <c r="BWW469" s="33"/>
      <c r="BWX469" s="34"/>
      <c r="BWY469" s="36"/>
      <c r="BWZ469" s="58"/>
      <c r="BXA469" s="59"/>
      <c r="BXB469" s="33"/>
      <c r="BXC469" s="33"/>
      <c r="BXD469" s="33"/>
      <c r="BXE469" s="34"/>
      <c r="BXF469" s="36"/>
      <c r="BXG469" s="58"/>
      <c r="BXH469" s="59"/>
      <c r="BXI469" s="33"/>
      <c r="BXJ469" s="33"/>
      <c r="BXK469" s="33"/>
      <c r="BXL469" s="34"/>
      <c r="BXM469" s="36"/>
      <c r="BXN469" s="58"/>
      <c r="BXO469" s="59"/>
      <c r="BXP469" s="33"/>
      <c r="BXQ469" s="33"/>
      <c r="BXR469" s="33"/>
      <c r="BXS469" s="34"/>
      <c r="BXT469" s="36"/>
      <c r="BXU469" s="58"/>
      <c r="BXV469" s="59"/>
      <c r="BXW469" s="33"/>
      <c r="BXX469" s="33"/>
      <c r="BXY469" s="33"/>
      <c r="BXZ469" s="34"/>
      <c r="BYA469" s="36"/>
      <c r="BYB469" s="58"/>
      <c r="BYC469" s="59"/>
      <c r="BYD469" s="33"/>
      <c r="BYE469" s="33"/>
      <c r="BYF469" s="33"/>
      <c r="BYG469" s="34"/>
      <c r="BYH469" s="36"/>
      <c r="BYI469" s="58"/>
      <c r="BYJ469" s="59"/>
      <c r="BYK469" s="33"/>
      <c r="BYL469" s="33"/>
      <c r="BYM469" s="33"/>
      <c r="BYN469" s="34"/>
      <c r="BYO469" s="36"/>
      <c r="BYP469" s="58"/>
      <c r="BYQ469" s="59"/>
      <c r="BYR469" s="33"/>
      <c r="BYS469" s="33"/>
      <c r="BYT469" s="33"/>
      <c r="BYU469" s="34"/>
      <c r="BYV469" s="36"/>
      <c r="BYW469" s="58"/>
      <c r="BYX469" s="59"/>
      <c r="BYY469" s="33"/>
      <c r="BYZ469" s="33"/>
      <c r="BZA469" s="33"/>
      <c r="BZB469" s="34"/>
      <c r="BZC469" s="36"/>
      <c r="BZD469" s="58"/>
      <c r="BZE469" s="59"/>
      <c r="BZF469" s="33"/>
      <c r="BZG469" s="33"/>
      <c r="BZH469" s="33"/>
      <c r="BZI469" s="34"/>
      <c r="BZJ469" s="36"/>
      <c r="BZK469" s="58"/>
      <c r="BZL469" s="59"/>
      <c r="BZM469" s="33"/>
      <c r="BZN469" s="33"/>
      <c r="BZO469" s="33"/>
      <c r="BZP469" s="34"/>
      <c r="BZQ469" s="36"/>
      <c r="BZR469" s="58"/>
      <c r="BZS469" s="59"/>
      <c r="BZT469" s="33"/>
      <c r="BZU469" s="33"/>
      <c r="BZV469" s="33"/>
      <c r="BZW469" s="34"/>
      <c r="BZX469" s="36"/>
      <c r="BZY469" s="58"/>
      <c r="BZZ469" s="59"/>
      <c r="CAA469" s="33"/>
      <c r="CAB469" s="33"/>
      <c r="CAC469" s="33"/>
      <c r="CAD469" s="34"/>
      <c r="CAE469" s="36"/>
      <c r="CAF469" s="58"/>
      <c r="CAG469" s="59"/>
      <c r="CAH469" s="33"/>
      <c r="CAI469" s="33"/>
      <c r="CAJ469" s="33"/>
      <c r="CAK469" s="34"/>
      <c r="CAL469" s="36"/>
      <c r="CAM469" s="58"/>
      <c r="CAN469" s="59"/>
      <c r="CAO469" s="33"/>
      <c r="CAP469" s="33"/>
      <c r="CAQ469" s="33"/>
      <c r="CAR469" s="34"/>
      <c r="CAS469" s="36"/>
      <c r="CAT469" s="58"/>
      <c r="CAU469" s="59"/>
      <c r="CAV469" s="33"/>
      <c r="CAW469" s="33"/>
      <c r="CAX469" s="33"/>
      <c r="CAY469" s="34"/>
      <c r="CAZ469" s="36"/>
      <c r="CBA469" s="58"/>
      <c r="CBB469" s="59"/>
      <c r="CBC469" s="33"/>
      <c r="CBD469" s="33"/>
      <c r="CBE469" s="33"/>
      <c r="CBF469" s="34"/>
      <c r="CBG469" s="36"/>
      <c r="CBH469" s="58"/>
      <c r="CBI469" s="59"/>
      <c r="CBJ469" s="33"/>
      <c r="CBK469" s="33"/>
      <c r="CBL469" s="33"/>
      <c r="CBM469" s="34"/>
      <c r="CBN469" s="36"/>
      <c r="CBO469" s="58"/>
      <c r="CBP469" s="59"/>
      <c r="CBQ469" s="33"/>
      <c r="CBR469" s="33"/>
      <c r="CBS469" s="33"/>
      <c r="CBT469" s="34"/>
      <c r="CBU469" s="36"/>
      <c r="CBV469" s="58"/>
      <c r="CBW469" s="59"/>
      <c r="CBX469" s="33"/>
      <c r="CBY469" s="33"/>
      <c r="CBZ469" s="33"/>
      <c r="CCA469" s="34"/>
      <c r="CCB469" s="36"/>
      <c r="CCC469" s="58"/>
      <c r="CCD469" s="59"/>
      <c r="CCE469" s="33"/>
      <c r="CCF469" s="33"/>
      <c r="CCG469" s="33"/>
      <c r="CCH469" s="34"/>
      <c r="CCI469" s="36"/>
      <c r="CCJ469" s="58"/>
      <c r="CCK469" s="59"/>
      <c r="CCL469" s="33"/>
      <c r="CCM469" s="33"/>
      <c r="CCN469" s="33"/>
      <c r="CCO469" s="34"/>
      <c r="CCP469" s="36"/>
      <c r="CCQ469" s="58"/>
      <c r="CCR469" s="59"/>
      <c r="CCS469" s="33"/>
      <c r="CCT469" s="33"/>
      <c r="CCU469" s="33"/>
      <c r="CCV469" s="34"/>
      <c r="CCW469" s="36"/>
      <c r="CCX469" s="58"/>
      <c r="CCY469" s="59"/>
      <c r="CCZ469" s="33"/>
      <c r="CDA469" s="33"/>
      <c r="CDB469" s="33"/>
      <c r="CDC469" s="34"/>
      <c r="CDD469" s="36"/>
      <c r="CDE469" s="58"/>
      <c r="CDF469" s="59"/>
      <c r="CDG469" s="33"/>
      <c r="CDH469" s="33"/>
      <c r="CDI469" s="33"/>
      <c r="CDJ469" s="34"/>
      <c r="CDK469" s="36"/>
      <c r="CDL469" s="58"/>
      <c r="CDM469" s="59"/>
      <c r="CDN469" s="33"/>
      <c r="CDO469" s="33"/>
      <c r="CDP469" s="33"/>
      <c r="CDQ469" s="34"/>
      <c r="CDR469" s="36"/>
      <c r="CDS469" s="58"/>
      <c r="CDT469" s="59"/>
      <c r="CDU469" s="33"/>
      <c r="CDV469" s="33"/>
      <c r="CDW469" s="33"/>
      <c r="CDX469" s="34"/>
      <c r="CDY469" s="36"/>
      <c r="CDZ469" s="58"/>
      <c r="CEA469" s="59"/>
      <c r="CEB469" s="33"/>
      <c r="CEC469" s="33"/>
      <c r="CED469" s="33"/>
      <c r="CEE469" s="34"/>
      <c r="CEF469" s="36"/>
      <c r="CEG469" s="58"/>
      <c r="CEH469" s="59"/>
      <c r="CEI469" s="33"/>
      <c r="CEJ469" s="33"/>
      <c r="CEK469" s="33"/>
      <c r="CEL469" s="34"/>
      <c r="CEM469" s="36"/>
      <c r="CEN469" s="58"/>
      <c r="CEO469" s="59"/>
      <c r="CEP469" s="33"/>
      <c r="CEQ469" s="33"/>
      <c r="CER469" s="33"/>
      <c r="CES469" s="34"/>
      <c r="CET469" s="36"/>
      <c r="CEU469" s="58"/>
      <c r="CEV469" s="59"/>
      <c r="CEW469" s="33"/>
      <c r="CEX469" s="33"/>
      <c r="CEY469" s="33"/>
      <c r="CEZ469" s="34"/>
      <c r="CFA469" s="36"/>
      <c r="CFB469" s="58"/>
      <c r="CFC469" s="59"/>
      <c r="CFD469" s="33"/>
      <c r="CFE469" s="33"/>
      <c r="CFF469" s="33"/>
      <c r="CFG469" s="34"/>
      <c r="CFH469" s="36"/>
      <c r="CFI469" s="58"/>
      <c r="CFJ469" s="59"/>
      <c r="CFK469" s="33"/>
      <c r="CFL469" s="33"/>
      <c r="CFM469" s="33"/>
      <c r="CFN469" s="34"/>
      <c r="CFO469" s="36"/>
      <c r="CFP469" s="58"/>
      <c r="CFQ469" s="59"/>
      <c r="CFR469" s="33"/>
      <c r="CFS469" s="33"/>
      <c r="CFT469" s="33"/>
      <c r="CFU469" s="34"/>
      <c r="CFV469" s="36"/>
      <c r="CFW469" s="58"/>
      <c r="CFX469" s="59"/>
      <c r="CFY469" s="33"/>
      <c r="CFZ469" s="33"/>
      <c r="CGA469" s="33"/>
      <c r="CGB469" s="34"/>
      <c r="CGC469" s="36"/>
      <c r="CGD469" s="58"/>
      <c r="CGE469" s="59"/>
      <c r="CGF469" s="33"/>
      <c r="CGG469" s="33"/>
      <c r="CGH469" s="33"/>
      <c r="CGI469" s="34"/>
      <c r="CGJ469" s="36"/>
      <c r="CGK469" s="58"/>
      <c r="CGL469" s="59"/>
      <c r="CGM469" s="33"/>
      <c r="CGN469" s="33"/>
      <c r="CGO469" s="33"/>
      <c r="CGP469" s="34"/>
      <c r="CGQ469" s="36"/>
      <c r="CGR469" s="58"/>
      <c r="CGS469" s="59"/>
      <c r="CGT469" s="33"/>
      <c r="CGU469" s="33"/>
      <c r="CGV469" s="33"/>
      <c r="CGW469" s="34"/>
      <c r="CGX469" s="36"/>
      <c r="CGY469" s="58"/>
      <c r="CGZ469" s="59"/>
      <c r="CHA469" s="33"/>
      <c r="CHB469" s="33"/>
      <c r="CHC469" s="33"/>
      <c r="CHD469" s="34"/>
      <c r="CHE469" s="36"/>
      <c r="CHF469" s="58"/>
      <c r="CHG469" s="59"/>
      <c r="CHH469" s="33"/>
      <c r="CHI469" s="33"/>
      <c r="CHJ469" s="33"/>
      <c r="CHK469" s="34"/>
      <c r="CHL469" s="36"/>
      <c r="CHM469" s="58"/>
      <c r="CHN469" s="59"/>
      <c r="CHO469" s="33"/>
      <c r="CHP469" s="33"/>
      <c r="CHQ469" s="33"/>
      <c r="CHR469" s="34"/>
      <c r="CHS469" s="36"/>
      <c r="CHT469" s="58"/>
      <c r="CHU469" s="59"/>
      <c r="CHV469" s="33"/>
      <c r="CHW469" s="33"/>
      <c r="CHX469" s="33"/>
      <c r="CHY469" s="34"/>
      <c r="CHZ469" s="36"/>
      <c r="CIA469" s="58"/>
      <c r="CIB469" s="59"/>
      <c r="CIC469" s="33"/>
      <c r="CID469" s="33"/>
      <c r="CIE469" s="33"/>
      <c r="CIF469" s="34"/>
      <c r="CIG469" s="36"/>
      <c r="CIH469" s="58"/>
      <c r="CII469" s="59"/>
      <c r="CIJ469" s="33"/>
      <c r="CIK469" s="33"/>
      <c r="CIL469" s="33"/>
      <c r="CIM469" s="34"/>
      <c r="CIN469" s="36"/>
      <c r="CIO469" s="58"/>
      <c r="CIP469" s="59"/>
      <c r="CIQ469" s="33"/>
      <c r="CIR469" s="33"/>
      <c r="CIS469" s="33"/>
      <c r="CIT469" s="34"/>
      <c r="CIU469" s="36"/>
      <c r="CIV469" s="58"/>
      <c r="CIW469" s="59"/>
      <c r="CIX469" s="33"/>
      <c r="CIY469" s="33"/>
      <c r="CIZ469" s="33"/>
      <c r="CJA469" s="34"/>
      <c r="CJB469" s="36"/>
      <c r="CJC469" s="58"/>
      <c r="CJD469" s="59"/>
      <c r="CJE469" s="33"/>
      <c r="CJF469" s="33"/>
      <c r="CJG469" s="33"/>
      <c r="CJH469" s="34"/>
      <c r="CJI469" s="36"/>
      <c r="CJJ469" s="58"/>
      <c r="CJK469" s="59"/>
      <c r="CJL469" s="33"/>
      <c r="CJM469" s="33"/>
      <c r="CJN469" s="33"/>
      <c r="CJO469" s="34"/>
      <c r="CJP469" s="36"/>
      <c r="CJQ469" s="58"/>
      <c r="CJR469" s="59"/>
      <c r="CJS469" s="33"/>
      <c r="CJT469" s="33"/>
      <c r="CJU469" s="33"/>
      <c r="CJV469" s="34"/>
      <c r="CJW469" s="36"/>
      <c r="CJX469" s="58"/>
      <c r="CJY469" s="59"/>
      <c r="CJZ469" s="33"/>
      <c r="CKA469" s="33"/>
      <c r="CKB469" s="33"/>
      <c r="CKC469" s="34"/>
      <c r="CKD469" s="36"/>
      <c r="CKE469" s="58"/>
      <c r="CKF469" s="59"/>
      <c r="CKG469" s="33"/>
      <c r="CKH469" s="33"/>
      <c r="CKI469" s="33"/>
      <c r="CKJ469" s="34"/>
      <c r="CKK469" s="36"/>
      <c r="CKL469" s="58"/>
      <c r="CKM469" s="59"/>
      <c r="CKN469" s="33"/>
      <c r="CKO469" s="33"/>
      <c r="CKP469" s="33"/>
      <c r="CKQ469" s="34"/>
      <c r="CKR469" s="36"/>
      <c r="CKS469" s="58"/>
      <c r="CKT469" s="59"/>
      <c r="CKU469" s="33"/>
      <c r="CKV469" s="33"/>
      <c r="CKW469" s="33"/>
      <c r="CKX469" s="34"/>
      <c r="CKY469" s="36"/>
      <c r="CKZ469" s="58"/>
      <c r="CLA469" s="59"/>
      <c r="CLB469" s="33"/>
      <c r="CLC469" s="33"/>
      <c r="CLD469" s="33"/>
      <c r="CLE469" s="34"/>
      <c r="CLF469" s="36"/>
      <c r="CLG469" s="58"/>
      <c r="CLH469" s="59"/>
      <c r="CLI469" s="33"/>
      <c r="CLJ469" s="33"/>
      <c r="CLK469" s="33"/>
      <c r="CLL469" s="34"/>
      <c r="CLM469" s="36"/>
      <c r="CLN469" s="58"/>
      <c r="CLO469" s="59"/>
      <c r="CLP469" s="33"/>
      <c r="CLQ469" s="33"/>
      <c r="CLR469" s="33"/>
      <c r="CLS469" s="34"/>
      <c r="CLT469" s="36"/>
      <c r="CLU469" s="58"/>
      <c r="CLV469" s="59"/>
      <c r="CLW469" s="33"/>
      <c r="CLX469" s="33"/>
      <c r="CLY469" s="33"/>
      <c r="CLZ469" s="34"/>
      <c r="CMA469" s="36"/>
      <c r="CMB469" s="58"/>
      <c r="CMC469" s="59"/>
      <c r="CMD469" s="33"/>
      <c r="CME469" s="33"/>
      <c r="CMF469" s="33"/>
      <c r="CMG469" s="34"/>
      <c r="CMH469" s="36"/>
      <c r="CMI469" s="58"/>
      <c r="CMJ469" s="59"/>
      <c r="CMK469" s="33"/>
      <c r="CML469" s="33"/>
      <c r="CMM469" s="33"/>
      <c r="CMN469" s="34"/>
      <c r="CMO469" s="36"/>
      <c r="CMP469" s="58"/>
      <c r="CMQ469" s="59"/>
      <c r="CMR469" s="33"/>
      <c r="CMS469" s="33"/>
      <c r="CMT469" s="33"/>
      <c r="CMU469" s="34"/>
      <c r="CMV469" s="36"/>
      <c r="CMW469" s="58"/>
      <c r="CMX469" s="59"/>
      <c r="CMY469" s="33"/>
      <c r="CMZ469" s="33"/>
      <c r="CNA469" s="33"/>
      <c r="CNB469" s="34"/>
      <c r="CNC469" s="36"/>
      <c r="CND469" s="58"/>
      <c r="CNE469" s="59"/>
      <c r="CNF469" s="33"/>
      <c r="CNG469" s="33"/>
      <c r="CNH469" s="33"/>
      <c r="CNI469" s="34"/>
      <c r="CNJ469" s="36"/>
      <c r="CNK469" s="58"/>
      <c r="CNL469" s="59"/>
      <c r="CNM469" s="33"/>
      <c r="CNN469" s="33"/>
      <c r="CNO469" s="33"/>
      <c r="CNP469" s="34"/>
      <c r="CNQ469" s="36"/>
      <c r="CNR469" s="58"/>
      <c r="CNS469" s="59"/>
      <c r="CNT469" s="33"/>
      <c r="CNU469" s="33"/>
      <c r="CNV469" s="33"/>
      <c r="CNW469" s="34"/>
      <c r="CNX469" s="36"/>
      <c r="CNY469" s="58"/>
      <c r="CNZ469" s="59"/>
      <c r="COA469" s="33"/>
      <c r="COB469" s="33"/>
      <c r="COC469" s="33"/>
      <c r="COD469" s="34"/>
      <c r="COE469" s="36"/>
      <c r="COF469" s="58"/>
      <c r="COG469" s="59"/>
      <c r="COH469" s="33"/>
      <c r="COI469" s="33"/>
      <c r="COJ469" s="33"/>
      <c r="COK469" s="34"/>
      <c r="COL469" s="36"/>
      <c r="COM469" s="58"/>
      <c r="CON469" s="59"/>
      <c r="COO469" s="33"/>
      <c r="COP469" s="33"/>
      <c r="COQ469" s="33"/>
      <c r="COR469" s="34"/>
      <c r="COS469" s="36"/>
      <c r="COT469" s="58"/>
      <c r="COU469" s="59"/>
      <c r="COV469" s="33"/>
      <c r="COW469" s="33"/>
      <c r="COX469" s="33"/>
      <c r="COY469" s="34"/>
      <c r="COZ469" s="36"/>
      <c r="CPA469" s="58"/>
      <c r="CPB469" s="59"/>
      <c r="CPC469" s="33"/>
      <c r="CPD469" s="33"/>
      <c r="CPE469" s="33"/>
      <c r="CPF469" s="34"/>
      <c r="CPG469" s="36"/>
      <c r="CPH469" s="58"/>
      <c r="CPI469" s="59"/>
      <c r="CPJ469" s="33"/>
      <c r="CPK469" s="33"/>
      <c r="CPL469" s="33"/>
      <c r="CPM469" s="34"/>
      <c r="CPN469" s="36"/>
      <c r="CPO469" s="58"/>
      <c r="CPP469" s="59"/>
      <c r="CPQ469" s="33"/>
      <c r="CPR469" s="33"/>
      <c r="CPS469" s="33"/>
      <c r="CPT469" s="34"/>
      <c r="CPU469" s="36"/>
      <c r="CPV469" s="58"/>
      <c r="CPW469" s="59"/>
      <c r="CPX469" s="33"/>
      <c r="CPY469" s="33"/>
      <c r="CPZ469" s="33"/>
      <c r="CQA469" s="34"/>
      <c r="CQB469" s="36"/>
      <c r="CQC469" s="58"/>
      <c r="CQD469" s="59"/>
      <c r="CQE469" s="33"/>
      <c r="CQF469" s="33"/>
      <c r="CQG469" s="33"/>
      <c r="CQH469" s="34"/>
      <c r="CQI469" s="36"/>
      <c r="CQJ469" s="58"/>
      <c r="CQK469" s="59"/>
      <c r="CQL469" s="33"/>
      <c r="CQM469" s="33"/>
      <c r="CQN469" s="33"/>
      <c r="CQO469" s="34"/>
      <c r="CQP469" s="36"/>
      <c r="CQQ469" s="58"/>
      <c r="CQR469" s="59"/>
      <c r="CQS469" s="33"/>
      <c r="CQT469" s="33"/>
      <c r="CQU469" s="33"/>
      <c r="CQV469" s="34"/>
      <c r="CQW469" s="36"/>
      <c r="CQX469" s="58"/>
      <c r="CQY469" s="59"/>
      <c r="CQZ469" s="33"/>
      <c r="CRA469" s="33"/>
      <c r="CRB469" s="33"/>
      <c r="CRC469" s="34"/>
      <c r="CRD469" s="36"/>
      <c r="CRE469" s="58"/>
      <c r="CRF469" s="59"/>
      <c r="CRG469" s="33"/>
      <c r="CRH469" s="33"/>
      <c r="CRI469" s="33"/>
      <c r="CRJ469" s="34"/>
      <c r="CRK469" s="36"/>
      <c r="CRL469" s="58"/>
      <c r="CRM469" s="59"/>
      <c r="CRN469" s="33"/>
      <c r="CRO469" s="33"/>
      <c r="CRP469" s="33"/>
      <c r="CRQ469" s="34"/>
      <c r="CRR469" s="36"/>
      <c r="CRS469" s="58"/>
      <c r="CRT469" s="59"/>
      <c r="CRU469" s="33"/>
      <c r="CRV469" s="33"/>
      <c r="CRW469" s="33"/>
      <c r="CRX469" s="34"/>
      <c r="CRY469" s="36"/>
      <c r="CRZ469" s="58"/>
      <c r="CSA469" s="59"/>
      <c r="CSB469" s="33"/>
      <c r="CSC469" s="33"/>
      <c r="CSD469" s="33"/>
      <c r="CSE469" s="34"/>
      <c r="CSF469" s="36"/>
      <c r="CSG469" s="58"/>
      <c r="CSH469" s="59"/>
      <c r="CSI469" s="33"/>
      <c r="CSJ469" s="33"/>
      <c r="CSK469" s="33"/>
      <c r="CSL469" s="34"/>
      <c r="CSM469" s="36"/>
      <c r="CSN469" s="58"/>
      <c r="CSO469" s="59"/>
      <c r="CSP469" s="33"/>
      <c r="CSQ469" s="33"/>
      <c r="CSR469" s="33"/>
      <c r="CSS469" s="34"/>
      <c r="CST469" s="36"/>
      <c r="CSU469" s="58"/>
      <c r="CSV469" s="59"/>
      <c r="CSW469" s="33"/>
      <c r="CSX469" s="33"/>
      <c r="CSY469" s="33"/>
      <c r="CSZ469" s="34"/>
      <c r="CTA469" s="36"/>
      <c r="CTB469" s="58"/>
      <c r="CTC469" s="59"/>
      <c r="CTD469" s="33"/>
      <c r="CTE469" s="33"/>
      <c r="CTF469" s="33"/>
      <c r="CTG469" s="34"/>
      <c r="CTH469" s="36"/>
      <c r="CTI469" s="58"/>
      <c r="CTJ469" s="59"/>
      <c r="CTK469" s="33"/>
      <c r="CTL469" s="33"/>
      <c r="CTM469" s="33"/>
      <c r="CTN469" s="34"/>
      <c r="CTO469" s="36"/>
      <c r="CTP469" s="58"/>
      <c r="CTQ469" s="59"/>
      <c r="CTR469" s="33"/>
      <c r="CTS469" s="33"/>
      <c r="CTT469" s="33"/>
      <c r="CTU469" s="34"/>
      <c r="CTV469" s="36"/>
      <c r="CTW469" s="58"/>
      <c r="CTX469" s="59"/>
      <c r="CTY469" s="33"/>
      <c r="CTZ469" s="33"/>
      <c r="CUA469" s="33"/>
      <c r="CUB469" s="34"/>
      <c r="CUC469" s="36"/>
      <c r="CUD469" s="58"/>
      <c r="CUE469" s="59"/>
      <c r="CUF469" s="33"/>
      <c r="CUG469" s="33"/>
      <c r="CUH469" s="33"/>
      <c r="CUI469" s="34"/>
      <c r="CUJ469" s="36"/>
      <c r="CUK469" s="58"/>
      <c r="CUL469" s="59"/>
      <c r="CUM469" s="33"/>
      <c r="CUN469" s="33"/>
      <c r="CUO469" s="33"/>
      <c r="CUP469" s="34"/>
      <c r="CUQ469" s="36"/>
      <c r="CUR469" s="58"/>
      <c r="CUS469" s="59"/>
      <c r="CUT469" s="33"/>
      <c r="CUU469" s="33"/>
      <c r="CUV469" s="33"/>
      <c r="CUW469" s="34"/>
      <c r="CUX469" s="36"/>
      <c r="CUY469" s="58"/>
      <c r="CUZ469" s="59"/>
      <c r="CVA469" s="33"/>
      <c r="CVB469" s="33"/>
      <c r="CVC469" s="33"/>
      <c r="CVD469" s="34"/>
      <c r="CVE469" s="36"/>
      <c r="CVF469" s="58"/>
      <c r="CVG469" s="59"/>
      <c r="CVH469" s="33"/>
      <c r="CVI469" s="33"/>
      <c r="CVJ469" s="33"/>
      <c r="CVK469" s="34"/>
      <c r="CVL469" s="36"/>
      <c r="CVM469" s="58"/>
      <c r="CVN469" s="59"/>
      <c r="CVO469" s="33"/>
      <c r="CVP469" s="33"/>
      <c r="CVQ469" s="33"/>
      <c r="CVR469" s="34"/>
      <c r="CVS469" s="36"/>
      <c r="CVT469" s="58"/>
      <c r="CVU469" s="59"/>
      <c r="CVV469" s="33"/>
      <c r="CVW469" s="33"/>
      <c r="CVX469" s="33"/>
      <c r="CVY469" s="34"/>
      <c r="CVZ469" s="36"/>
      <c r="CWA469" s="58"/>
      <c r="CWB469" s="59"/>
      <c r="CWC469" s="33"/>
      <c r="CWD469" s="33"/>
      <c r="CWE469" s="33"/>
      <c r="CWF469" s="34"/>
      <c r="CWG469" s="36"/>
      <c r="CWH469" s="58"/>
      <c r="CWI469" s="59"/>
      <c r="CWJ469" s="33"/>
      <c r="CWK469" s="33"/>
      <c r="CWL469" s="33"/>
      <c r="CWM469" s="34"/>
      <c r="CWN469" s="36"/>
      <c r="CWO469" s="58"/>
      <c r="CWP469" s="59"/>
      <c r="CWQ469" s="33"/>
      <c r="CWR469" s="33"/>
      <c r="CWS469" s="33"/>
      <c r="CWT469" s="34"/>
      <c r="CWU469" s="36"/>
      <c r="CWV469" s="58"/>
      <c r="CWW469" s="59"/>
      <c r="CWX469" s="33"/>
      <c r="CWY469" s="33"/>
      <c r="CWZ469" s="33"/>
      <c r="CXA469" s="34"/>
      <c r="CXB469" s="36"/>
      <c r="CXC469" s="58"/>
      <c r="CXD469" s="59"/>
      <c r="CXE469" s="33"/>
      <c r="CXF469" s="33"/>
      <c r="CXG469" s="33"/>
      <c r="CXH469" s="34"/>
      <c r="CXI469" s="36"/>
      <c r="CXJ469" s="58"/>
      <c r="CXK469" s="59"/>
      <c r="CXL469" s="33"/>
      <c r="CXM469" s="33"/>
      <c r="CXN469" s="33"/>
      <c r="CXO469" s="34"/>
      <c r="CXP469" s="36"/>
      <c r="CXQ469" s="58"/>
      <c r="CXR469" s="59"/>
      <c r="CXS469" s="33"/>
      <c r="CXT469" s="33"/>
      <c r="CXU469" s="33"/>
      <c r="CXV469" s="34"/>
      <c r="CXW469" s="36"/>
      <c r="CXX469" s="58"/>
      <c r="CXY469" s="59"/>
      <c r="CXZ469" s="33"/>
      <c r="CYA469" s="33"/>
      <c r="CYB469" s="33"/>
      <c r="CYC469" s="34"/>
      <c r="CYD469" s="36"/>
      <c r="CYE469" s="58"/>
      <c r="CYF469" s="59"/>
      <c r="CYG469" s="33"/>
      <c r="CYH469" s="33"/>
      <c r="CYI469" s="33"/>
      <c r="CYJ469" s="34"/>
      <c r="CYK469" s="36"/>
      <c r="CYL469" s="58"/>
      <c r="CYM469" s="59"/>
      <c r="CYN469" s="33"/>
      <c r="CYO469" s="33"/>
      <c r="CYP469" s="33"/>
      <c r="CYQ469" s="34"/>
      <c r="CYR469" s="36"/>
      <c r="CYS469" s="58"/>
      <c r="CYT469" s="59"/>
      <c r="CYU469" s="33"/>
      <c r="CYV469" s="33"/>
      <c r="CYW469" s="33"/>
      <c r="CYX469" s="34"/>
      <c r="CYY469" s="36"/>
      <c r="CYZ469" s="58"/>
      <c r="CZA469" s="59"/>
      <c r="CZB469" s="33"/>
      <c r="CZC469" s="33"/>
      <c r="CZD469" s="33"/>
      <c r="CZE469" s="34"/>
      <c r="CZF469" s="36"/>
      <c r="CZG469" s="58"/>
      <c r="CZH469" s="59"/>
      <c r="CZI469" s="33"/>
      <c r="CZJ469" s="33"/>
      <c r="CZK469" s="33"/>
      <c r="CZL469" s="34"/>
      <c r="CZM469" s="36"/>
      <c r="CZN469" s="58"/>
      <c r="CZO469" s="59"/>
      <c r="CZP469" s="33"/>
      <c r="CZQ469" s="33"/>
      <c r="CZR469" s="33"/>
      <c r="CZS469" s="34"/>
      <c r="CZT469" s="36"/>
      <c r="CZU469" s="58"/>
      <c r="CZV469" s="59"/>
      <c r="CZW469" s="33"/>
      <c r="CZX469" s="33"/>
      <c r="CZY469" s="33"/>
      <c r="CZZ469" s="34"/>
      <c r="DAA469" s="36"/>
      <c r="DAB469" s="58"/>
      <c r="DAC469" s="59"/>
      <c r="DAD469" s="33"/>
      <c r="DAE469" s="33"/>
      <c r="DAF469" s="33"/>
      <c r="DAG469" s="34"/>
      <c r="DAH469" s="36"/>
      <c r="DAI469" s="58"/>
      <c r="DAJ469" s="59"/>
      <c r="DAK469" s="33"/>
      <c r="DAL469" s="33"/>
      <c r="DAM469" s="33"/>
      <c r="DAN469" s="34"/>
      <c r="DAO469" s="36"/>
      <c r="DAP469" s="58"/>
      <c r="DAQ469" s="59"/>
      <c r="DAR469" s="33"/>
      <c r="DAS469" s="33"/>
      <c r="DAT469" s="33"/>
      <c r="DAU469" s="34"/>
      <c r="DAV469" s="36"/>
      <c r="DAW469" s="58"/>
      <c r="DAX469" s="59"/>
      <c r="DAY469" s="33"/>
      <c r="DAZ469" s="33"/>
      <c r="DBA469" s="33"/>
      <c r="DBB469" s="34"/>
      <c r="DBC469" s="36"/>
      <c r="DBD469" s="58"/>
      <c r="DBE469" s="59"/>
      <c r="DBF469" s="33"/>
      <c r="DBG469" s="33"/>
      <c r="DBH469" s="33"/>
      <c r="DBI469" s="34"/>
      <c r="DBJ469" s="36"/>
      <c r="DBK469" s="58"/>
      <c r="DBL469" s="59"/>
      <c r="DBM469" s="33"/>
      <c r="DBN469" s="33"/>
      <c r="DBO469" s="33"/>
      <c r="DBP469" s="34"/>
      <c r="DBQ469" s="36"/>
      <c r="DBR469" s="58"/>
      <c r="DBS469" s="59"/>
      <c r="DBT469" s="33"/>
      <c r="DBU469" s="33"/>
      <c r="DBV469" s="33"/>
      <c r="DBW469" s="34"/>
      <c r="DBX469" s="36"/>
      <c r="DBY469" s="58"/>
      <c r="DBZ469" s="59"/>
      <c r="DCA469" s="33"/>
      <c r="DCB469" s="33"/>
      <c r="DCC469" s="33"/>
      <c r="DCD469" s="34"/>
      <c r="DCE469" s="36"/>
      <c r="DCF469" s="58"/>
      <c r="DCG469" s="59"/>
      <c r="DCH469" s="33"/>
      <c r="DCI469" s="33"/>
      <c r="DCJ469" s="33"/>
      <c r="DCK469" s="34"/>
      <c r="DCL469" s="36"/>
      <c r="DCM469" s="58"/>
      <c r="DCN469" s="59"/>
      <c r="DCO469" s="33"/>
      <c r="DCP469" s="33"/>
      <c r="DCQ469" s="33"/>
      <c r="DCR469" s="34"/>
      <c r="DCS469" s="36"/>
      <c r="DCT469" s="58"/>
      <c r="DCU469" s="59"/>
      <c r="DCV469" s="33"/>
      <c r="DCW469" s="33"/>
      <c r="DCX469" s="33"/>
      <c r="DCY469" s="34"/>
      <c r="DCZ469" s="36"/>
      <c r="DDA469" s="58"/>
      <c r="DDB469" s="59"/>
      <c r="DDC469" s="33"/>
      <c r="DDD469" s="33"/>
      <c r="DDE469" s="33"/>
      <c r="DDF469" s="34"/>
      <c r="DDG469" s="36"/>
      <c r="DDH469" s="58"/>
      <c r="DDI469" s="59"/>
      <c r="DDJ469" s="33"/>
      <c r="DDK469" s="33"/>
      <c r="DDL469" s="33"/>
      <c r="DDM469" s="34"/>
      <c r="DDN469" s="36"/>
      <c r="DDO469" s="58"/>
      <c r="DDP469" s="59"/>
      <c r="DDQ469" s="33"/>
      <c r="DDR469" s="33"/>
      <c r="DDS469" s="33"/>
      <c r="DDT469" s="34"/>
      <c r="DDU469" s="36"/>
      <c r="DDV469" s="58"/>
      <c r="DDW469" s="59"/>
      <c r="DDX469" s="33"/>
      <c r="DDY469" s="33"/>
      <c r="DDZ469" s="33"/>
      <c r="DEA469" s="34"/>
      <c r="DEB469" s="36"/>
      <c r="DEC469" s="58"/>
      <c r="DED469" s="59"/>
      <c r="DEE469" s="33"/>
      <c r="DEF469" s="33"/>
      <c r="DEG469" s="33"/>
      <c r="DEH469" s="34"/>
      <c r="DEI469" s="36"/>
      <c r="DEJ469" s="58"/>
      <c r="DEK469" s="59"/>
      <c r="DEL469" s="33"/>
      <c r="DEM469" s="33"/>
      <c r="DEN469" s="33"/>
      <c r="DEO469" s="34"/>
      <c r="DEP469" s="36"/>
      <c r="DEQ469" s="58"/>
      <c r="DER469" s="59"/>
      <c r="DES469" s="33"/>
      <c r="DET469" s="33"/>
      <c r="DEU469" s="33"/>
      <c r="DEV469" s="34"/>
      <c r="DEW469" s="36"/>
      <c r="DEX469" s="58"/>
      <c r="DEY469" s="59"/>
      <c r="DEZ469" s="33"/>
      <c r="DFA469" s="33"/>
      <c r="DFB469" s="33"/>
      <c r="DFC469" s="34"/>
      <c r="DFD469" s="36"/>
      <c r="DFE469" s="58"/>
      <c r="DFF469" s="59"/>
      <c r="DFG469" s="33"/>
      <c r="DFH469" s="33"/>
      <c r="DFI469" s="33"/>
      <c r="DFJ469" s="34"/>
      <c r="DFK469" s="36"/>
      <c r="DFL469" s="58"/>
      <c r="DFM469" s="59"/>
      <c r="DFN469" s="33"/>
      <c r="DFO469" s="33"/>
      <c r="DFP469" s="33"/>
      <c r="DFQ469" s="34"/>
      <c r="DFR469" s="36"/>
      <c r="DFS469" s="58"/>
      <c r="DFT469" s="59"/>
      <c r="DFU469" s="33"/>
      <c r="DFV469" s="33"/>
      <c r="DFW469" s="33"/>
      <c r="DFX469" s="34"/>
      <c r="DFY469" s="36"/>
      <c r="DFZ469" s="58"/>
      <c r="DGA469" s="59"/>
      <c r="DGB469" s="33"/>
      <c r="DGC469" s="33"/>
      <c r="DGD469" s="33"/>
      <c r="DGE469" s="34"/>
      <c r="DGF469" s="36"/>
      <c r="DGG469" s="58"/>
      <c r="DGH469" s="59"/>
      <c r="DGI469" s="33"/>
      <c r="DGJ469" s="33"/>
      <c r="DGK469" s="33"/>
      <c r="DGL469" s="34"/>
      <c r="DGM469" s="36"/>
      <c r="DGN469" s="58"/>
      <c r="DGO469" s="59"/>
      <c r="DGP469" s="33"/>
      <c r="DGQ469" s="33"/>
      <c r="DGR469" s="33"/>
      <c r="DGS469" s="34"/>
      <c r="DGT469" s="36"/>
      <c r="DGU469" s="58"/>
      <c r="DGV469" s="59"/>
      <c r="DGW469" s="33"/>
      <c r="DGX469" s="33"/>
      <c r="DGY469" s="33"/>
      <c r="DGZ469" s="34"/>
      <c r="DHA469" s="36"/>
      <c r="DHB469" s="58"/>
      <c r="DHC469" s="59"/>
      <c r="DHD469" s="33"/>
      <c r="DHE469" s="33"/>
      <c r="DHF469" s="33"/>
      <c r="DHG469" s="34"/>
      <c r="DHH469" s="36"/>
      <c r="DHI469" s="58"/>
      <c r="DHJ469" s="59"/>
      <c r="DHK469" s="33"/>
      <c r="DHL469" s="33"/>
      <c r="DHM469" s="33"/>
      <c r="DHN469" s="34"/>
      <c r="DHO469" s="36"/>
      <c r="DHP469" s="58"/>
      <c r="DHQ469" s="59"/>
      <c r="DHR469" s="33"/>
      <c r="DHS469" s="33"/>
      <c r="DHT469" s="33"/>
      <c r="DHU469" s="34"/>
      <c r="DHV469" s="36"/>
      <c r="DHW469" s="58"/>
      <c r="DHX469" s="59"/>
      <c r="DHY469" s="33"/>
      <c r="DHZ469" s="33"/>
      <c r="DIA469" s="33"/>
      <c r="DIB469" s="34"/>
      <c r="DIC469" s="36"/>
      <c r="DID469" s="58"/>
      <c r="DIE469" s="59"/>
      <c r="DIF469" s="33"/>
      <c r="DIG469" s="33"/>
      <c r="DIH469" s="33"/>
      <c r="DII469" s="34"/>
      <c r="DIJ469" s="36"/>
      <c r="DIK469" s="58"/>
      <c r="DIL469" s="59"/>
      <c r="DIM469" s="33"/>
      <c r="DIN469" s="33"/>
      <c r="DIO469" s="33"/>
      <c r="DIP469" s="34"/>
      <c r="DIQ469" s="36"/>
      <c r="DIR469" s="58"/>
      <c r="DIS469" s="59"/>
      <c r="DIT469" s="33"/>
      <c r="DIU469" s="33"/>
      <c r="DIV469" s="33"/>
      <c r="DIW469" s="34"/>
      <c r="DIX469" s="36"/>
      <c r="DIY469" s="58"/>
      <c r="DIZ469" s="59"/>
      <c r="DJA469" s="33"/>
      <c r="DJB469" s="33"/>
      <c r="DJC469" s="33"/>
      <c r="DJD469" s="34"/>
      <c r="DJE469" s="36"/>
      <c r="DJF469" s="58"/>
      <c r="DJG469" s="59"/>
      <c r="DJH469" s="33"/>
      <c r="DJI469" s="33"/>
      <c r="DJJ469" s="33"/>
      <c r="DJK469" s="34"/>
      <c r="DJL469" s="36"/>
      <c r="DJM469" s="58"/>
      <c r="DJN469" s="59"/>
      <c r="DJO469" s="33"/>
      <c r="DJP469" s="33"/>
      <c r="DJQ469" s="33"/>
      <c r="DJR469" s="34"/>
      <c r="DJS469" s="36"/>
      <c r="DJT469" s="58"/>
      <c r="DJU469" s="59"/>
      <c r="DJV469" s="33"/>
      <c r="DJW469" s="33"/>
      <c r="DJX469" s="33"/>
      <c r="DJY469" s="34"/>
      <c r="DJZ469" s="36"/>
      <c r="DKA469" s="58"/>
      <c r="DKB469" s="59"/>
      <c r="DKC469" s="33"/>
      <c r="DKD469" s="33"/>
      <c r="DKE469" s="33"/>
      <c r="DKF469" s="34"/>
      <c r="DKG469" s="36"/>
      <c r="DKH469" s="58"/>
      <c r="DKI469" s="59"/>
      <c r="DKJ469" s="33"/>
      <c r="DKK469" s="33"/>
      <c r="DKL469" s="33"/>
      <c r="DKM469" s="34"/>
      <c r="DKN469" s="36"/>
      <c r="DKO469" s="58"/>
      <c r="DKP469" s="59"/>
      <c r="DKQ469" s="33"/>
      <c r="DKR469" s="33"/>
      <c r="DKS469" s="33"/>
      <c r="DKT469" s="34"/>
      <c r="DKU469" s="36"/>
      <c r="DKV469" s="58"/>
      <c r="DKW469" s="59"/>
      <c r="DKX469" s="33"/>
      <c r="DKY469" s="33"/>
      <c r="DKZ469" s="33"/>
      <c r="DLA469" s="34"/>
      <c r="DLB469" s="36"/>
      <c r="DLC469" s="58"/>
      <c r="DLD469" s="59"/>
      <c r="DLE469" s="33"/>
      <c r="DLF469" s="33"/>
      <c r="DLG469" s="33"/>
      <c r="DLH469" s="34"/>
      <c r="DLI469" s="36"/>
      <c r="DLJ469" s="58"/>
      <c r="DLK469" s="59"/>
      <c r="DLL469" s="33"/>
      <c r="DLM469" s="33"/>
      <c r="DLN469" s="33"/>
      <c r="DLO469" s="34"/>
      <c r="DLP469" s="36"/>
      <c r="DLQ469" s="58"/>
      <c r="DLR469" s="59"/>
      <c r="DLS469" s="33"/>
      <c r="DLT469" s="33"/>
      <c r="DLU469" s="33"/>
      <c r="DLV469" s="34"/>
      <c r="DLW469" s="36"/>
      <c r="DLX469" s="58"/>
      <c r="DLY469" s="59"/>
      <c r="DLZ469" s="33"/>
      <c r="DMA469" s="33"/>
      <c r="DMB469" s="33"/>
      <c r="DMC469" s="34"/>
      <c r="DMD469" s="36"/>
      <c r="DME469" s="58"/>
      <c r="DMF469" s="59"/>
      <c r="DMG469" s="33"/>
      <c r="DMH469" s="33"/>
      <c r="DMI469" s="33"/>
      <c r="DMJ469" s="34"/>
      <c r="DMK469" s="36"/>
      <c r="DML469" s="58"/>
      <c r="DMM469" s="59"/>
      <c r="DMN469" s="33"/>
      <c r="DMO469" s="33"/>
      <c r="DMP469" s="33"/>
      <c r="DMQ469" s="34"/>
      <c r="DMR469" s="36"/>
      <c r="DMS469" s="58"/>
      <c r="DMT469" s="59"/>
      <c r="DMU469" s="33"/>
      <c r="DMV469" s="33"/>
      <c r="DMW469" s="33"/>
      <c r="DMX469" s="34"/>
      <c r="DMY469" s="36"/>
      <c r="DMZ469" s="58"/>
      <c r="DNA469" s="59"/>
      <c r="DNB469" s="33"/>
      <c r="DNC469" s="33"/>
      <c r="DND469" s="33"/>
      <c r="DNE469" s="34"/>
      <c r="DNF469" s="36"/>
      <c r="DNG469" s="58"/>
      <c r="DNH469" s="59"/>
      <c r="DNI469" s="33"/>
      <c r="DNJ469" s="33"/>
      <c r="DNK469" s="33"/>
      <c r="DNL469" s="34"/>
      <c r="DNM469" s="36"/>
      <c r="DNN469" s="58"/>
      <c r="DNO469" s="59"/>
      <c r="DNP469" s="33"/>
      <c r="DNQ469" s="33"/>
      <c r="DNR469" s="33"/>
      <c r="DNS469" s="34"/>
      <c r="DNT469" s="36"/>
      <c r="DNU469" s="58"/>
      <c r="DNV469" s="59"/>
      <c r="DNW469" s="33"/>
      <c r="DNX469" s="33"/>
      <c r="DNY469" s="33"/>
      <c r="DNZ469" s="34"/>
      <c r="DOA469" s="36"/>
      <c r="DOB469" s="58"/>
      <c r="DOC469" s="59"/>
      <c r="DOD469" s="33"/>
      <c r="DOE469" s="33"/>
      <c r="DOF469" s="33"/>
      <c r="DOG469" s="34"/>
      <c r="DOH469" s="36"/>
      <c r="DOI469" s="58"/>
      <c r="DOJ469" s="59"/>
      <c r="DOK469" s="33"/>
      <c r="DOL469" s="33"/>
      <c r="DOM469" s="33"/>
      <c r="DON469" s="34"/>
      <c r="DOO469" s="36"/>
      <c r="DOP469" s="58"/>
      <c r="DOQ469" s="59"/>
      <c r="DOR469" s="33"/>
      <c r="DOS469" s="33"/>
      <c r="DOT469" s="33"/>
      <c r="DOU469" s="34"/>
      <c r="DOV469" s="36"/>
      <c r="DOW469" s="58"/>
      <c r="DOX469" s="59"/>
      <c r="DOY469" s="33"/>
      <c r="DOZ469" s="33"/>
      <c r="DPA469" s="33"/>
      <c r="DPB469" s="34"/>
      <c r="DPC469" s="36"/>
      <c r="DPD469" s="58"/>
      <c r="DPE469" s="59"/>
      <c r="DPF469" s="33"/>
      <c r="DPG469" s="33"/>
      <c r="DPH469" s="33"/>
      <c r="DPI469" s="34"/>
      <c r="DPJ469" s="36"/>
      <c r="DPK469" s="58"/>
      <c r="DPL469" s="59"/>
      <c r="DPM469" s="33"/>
      <c r="DPN469" s="33"/>
      <c r="DPO469" s="33"/>
      <c r="DPP469" s="34"/>
      <c r="DPQ469" s="36"/>
      <c r="DPR469" s="58"/>
      <c r="DPS469" s="59"/>
      <c r="DPT469" s="33"/>
      <c r="DPU469" s="33"/>
      <c r="DPV469" s="33"/>
      <c r="DPW469" s="34"/>
      <c r="DPX469" s="36"/>
      <c r="DPY469" s="58"/>
      <c r="DPZ469" s="59"/>
      <c r="DQA469" s="33"/>
      <c r="DQB469" s="33"/>
      <c r="DQC469" s="33"/>
      <c r="DQD469" s="34"/>
      <c r="DQE469" s="36"/>
      <c r="DQF469" s="58"/>
      <c r="DQG469" s="59"/>
      <c r="DQH469" s="33"/>
      <c r="DQI469" s="33"/>
      <c r="DQJ469" s="33"/>
      <c r="DQK469" s="34"/>
      <c r="DQL469" s="36"/>
      <c r="DQM469" s="58"/>
      <c r="DQN469" s="59"/>
      <c r="DQO469" s="33"/>
      <c r="DQP469" s="33"/>
      <c r="DQQ469" s="33"/>
      <c r="DQR469" s="34"/>
      <c r="DQS469" s="36"/>
      <c r="DQT469" s="58"/>
      <c r="DQU469" s="59"/>
      <c r="DQV469" s="33"/>
      <c r="DQW469" s="33"/>
      <c r="DQX469" s="33"/>
      <c r="DQY469" s="34"/>
      <c r="DQZ469" s="36"/>
      <c r="DRA469" s="58"/>
      <c r="DRB469" s="59"/>
      <c r="DRC469" s="33"/>
      <c r="DRD469" s="33"/>
      <c r="DRE469" s="33"/>
      <c r="DRF469" s="34"/>
      <c r="DRG469" s="36"/>
      <c r="DRH469" s="58"/>
      <c r="DRI469" s="59"/>
      <c r="DRJ469" s="33"/>
      <c r="DRK469" s="33"/>
      <c r="DRL469" s="33"/>
      <c r="DRM469" s="34"/>
      <c r="DRN469" s="36"/>
      <c r="DRO469" s="58"/>
      <c r="DRP469" s="59"/>
      <c r="DRQ469" s="33"/>
      <c r="DRR469" s="33"/>
      <c r="DRS469" s="33"/>
      <c r="DRT469" s="34"/>
      <c r="DRU469" s="36"/>
      <c r="DRV469" s="58"/>
      <c r="DRW469" s="59"/>
      <c r="DRX469" s="33"/>
      <c r="DRY469" s="33"/>
      <c r="DRZ469" s="33"/>
      <c r="DSA469" s="34"/>
      <c r="DSB469" s="36"/>
      <c r="DSC469" s="58"/>
      <c r="DSD469" s="59"/>
      <c r="DSE469" s="33"/>
      <c r="DSF469" s="33"/>
      <c r="DSG469" s="33"/>
      <c r="DSH469" s="34"/>
      <c r="DSI469" s="36"/>
      <c r="DSJ469" s="58"/>
      <c r="DSK469" s="59"/>
      <c r="DSL469" s="33"/>
      <c r="DSM469" s="33"/>
      <c r="DSN469" s="33"/>
      <c r="DSO469" s="34"/>
      <c r="DSP469" s="36"/>
      <c r="DSQ469" s="58"/>
      <c r="DSR469" s="59"/>
      <c r="DSS469" s="33"/>
      <c r="DST469" s="33"/>
      <c r="DSU469" s="33"/>
      <c r="DSV469" s="34"/>
      <c r="DSW469" s="36"/>
      <c r="DSX469" s="58"/>
      <c r="DSY469" s="59"/>
      <c r="DSZ469" s="33"/>
      <c r="DTA469" s="33"/>
      <c r="DTB469" s="33"/>
      <c r="DTC469" s="34"/>
      <c r="DTD469" s="36"/>
      <c r="DTE469" s="58"/>
      <c r="DTF469" s="59"/>
      <c r="DTG469" s="33"/>
      <c r="DTH469" s="33"/>
      <c r="DTI469" s="33"/>
      <c r="DTJ469" s="34"/>
      <c r="DTK469" s="36"/>
      <c r="DTL469" s="58"/>
      <c r="DTM469" s="59"/>
      <c r="DTN469" s="33"/>
      <c r="DTO469" s="33"/>
      <c r="DTP469" s="33"/>
      <c r="DTQ469" s="34"/>
      <c r="DTR469" s="36"/>
      <c r="DTS469" s="58"/>
      <c r="DTT469" s="59"/>
      <c r="DTU469" s="33"/>
      <c r="DTV469" s="33"/>
      <c r="DTW469" s="33"/>
      <c r="DTX469" s="34"/>
      <c r="DTY469" s="36"/>
      <c r="DTZ469" s="58"/>
      <c r="DUA469" s="59"/>
      <c r="DUB469" s="33"/>
      <c r="DUC469" s="33"/>
      <c r="DUD469" s="33"/>
      <c r="DUE469" s="34"/>
      <c r="DUF469" s="36"/>
      <c r="DUG469" s="58"/>
      <c r="DUH469" s="59"/>
      <c r="DUI469" s="33"/>
      <c r="DUJ469" s="33"/>
      <c r="DUK469" s="33"/>
      <c r="DUL469" s="34"/>
      <c r="DUM469" s="36"/>
      <c r="DUN469" s="58"/>
      <c r="DUO469" s="59"/>
      <c r="DUP469" s="33"/>
      <c r="DUQ469" s="33"/>
      <c r="DUR469" s="33"/>
      <c r="DUS469" s="34"/>
      <c r="DUT469" s="36"/>
      <c r="DUU469" s="58"/>
      <c r="DUV469" s="59"/>
      <c r="DUW469" s="33"/>
      <c r="DUX469" s="33"/>
      <c r="DUY469" s="33"/>
      <c r="DUZ469" s="34"/>
      <c r="DVA469" s="36"/>
      <c r="DVB469" s="58"/>
      <c r="DVC469" s="59"/>
      <c r="DVD469" s="33"/>
      <c r="DVE469" s="33"/>
      <c r="DVF469" s="33"/>
      <c r="DVG469" s="34"/>
      <c r="DVH469" s="36"/>
      <c r="DVI469" s="58"/>
      <c r="DVJ469" s="59"/>
      <c r="DVK469" s="33"/>
      <c r="DVL469" s="33"/>
      <c r="DVM469" s="33"/>
      <c r="DVN469" s="34"/>
      <c r="DVO469" s="36"/>
      <c r="DVP469" s="58"/>
      <c r="DVQ469" s="59"/>
      <c r="DVR469" s="33"/>
      <c r="DVS469" s="33"/>
      <c r="DVT469" s="33"/>
      <c r="DVU469" s="34"/>
      <c r="DVV469" s="36"/>
      <c r="DVW469" s="58"/>
      <c r="DVX469" s="59"/>
      <c r="DVY469" s="33"/>
      <c r="DVZ469" s="33"/>
      <c r="DWA469" s="33"/>
      <c r="DWB469" s="34"/>
      <c r="DWC469" s="36"/>
      <c r="DWD469" s="58"/>
      <c r="DWE469" s="59"/>
      <c r="DWF469" s="33"/>
      <c r="DWG469" s="33"/>
      <c r="DWH469" s="33"/>
      <c r="DWI469" s="34"/>
      <c r="DWJ469" s="36"/>
      <c r="DWK469" s="58"/>
      <c r="DWL469" s="59"/>
      <c r="DWM469" s="33"/>
      <c r="DWN469" s="33"/>
      <c r="DWO469" s="33"/>
      <c r="DWP469" s="34"/>
      <c r="DWQ469" s="36"/>
      <c r="DWR469" s="58"/>
      <c r="DWS469" s="59"/>
      <c r="DWT469" s="33"/>
      <c r="DWU469" s="33"/>
      <c r="DWV469" s="33"/>
      <c r="DWW469" s="34"/>
      <c r="DWX469" s="36"/>
      <c r="DWY469" s="58"/>
      <c r="DWZ469" s="59"/>
      <c r="DXA469" s="33"/>
      <c r="DXB469" s="33"/>
      <c r="DXC469" s="33"/>
      <c r="DXD469" s="34"/>
      <c r="DXE469" s="36"/>
      <c r="DXF469" s="58"/>
      <c r="DXG469" s="59"/>
      <c r="DXH469" s="33"/>
      <c r="DXI469" s="33"/>
      <c r="DXJ469" s="33"/>
      <c r="DXK469" s="34"/>
      <c r="DXL469" s="36"/>
      <c r="DXM469" s="58"/>
      <c r="DXN469" s="59"/>
      <c r="DXO469" s="33"/>
      <c r="DXP469" s="33"/>
      <c r="DXQ469" s="33"/>
      <c r="DXR469" s="34"/>
      <c r="DXS469" s="36"/>
      <c r="DXT469" s="58"/>
      <c r="DXU469" s="59"/>
      <c r="DXV469" s="33"/>
      <c r="DXW469" s="33"/>
      <c r="DXX469" s="33"/>
      <c r="DXY469" s="34"/>
      <c r="DXZ469" s="36"/>
      <c r="DYA469" s="58"/>
      <c r="DYB469" s="59"/>
      <c r="DYC469" s="33"/>
      <c r="DYD469" s="33"/>
      <c r="DYE469" s="33"/>
      <c r="DYF469" s="34"/>
      <c r="DYG469" s="36"/>
      <c r="DYH469" s="58"/>
      <c r="DYI469" s="59"/>
      <c r="DYJ469" s="33"/>
      <c r="DYK469" s="33"/>
      <c r="DYL469" s="33"/>
      <c r="DYM469" s="34"/>
      <c r="DYN469" s="36"/>
      <c r="DYO469" s="58"/>
      <c r="DYP469" s="59"/>
      <c r="DYQ469" s="33"/>
      <c r="DYR469" s="33"/>
      <c r="DYS469" s="33"/>
      <c r="DYT469" s="34"/>
      <c r="DYU469" s="36"/>
      <c r="DYV469" s="58"/>
      <c r="DYW469" s="59"/>
      <c r="DYX469" s="33"/>
      <c r="DYY469" s="33"/>
      <c r="DYZ469" s="33"/>
      <c r="DZA469" s="34"/>
      <c r="DZB469" s="36"/>
      <c r="DZC469" s="58"/>
      <c r="DZD469" s="59"/>
      <c r="DZE469" s="33"/>
      <c r="DZF469" s="33"/>
      <c r="DZG469" s="33"/>
      <c r="DZH469" s="34"/>
      <c r="DZI469" s="36"/>
      <c r="DZJ469" s="58"/>
      <c r="DZK469" s="59"/>
      <c r="DZL469" s="33"/>
      <c r="DZM469" s="33"/>
      <c r="DZN469" s="33"/>
      <c r="DZO469" s="34"/>
      <c r="DZP469" s="36"/>
      <c r="DZQ469" s="58"/>
      <c r="DZR469" s="59"/>
      <c r="DZS469" s="33"/>
      <c r="DZT469" s="33"/>
      <c r="DZU469" s="33"/>
      <c r="DZV469" s="34"/>
      <c r="DZW469" s="36"/>
      <c r="DZX469" s="58"/>
      <c r="DZY469" s="59"/>
      <c r="DZZ469" s="33"/>
      <c r="EAA469" s="33"/>
      <c r="EAB469" s="33"/>
      <c r="EAC469" s="34"/>
      <c r="EAD469" s="36"/>
      <c r="EAE469" s="58"/>
      <c r="EAF469" s="59"/>
      <c r="EAG469" s="33"/>
      <c r="EAH469" s="33"/>
      <c r="EAI469" s="33"/>
      <c r="EAJ469" s="34"/>
      <c r="EAK469" s="36"/>
      <c r="EAL469" s="58"/>
      <c r="EAM469" s="59"/>
      <c r="EAN469" s="33"/>
      <c r="EAO469" s="33"/>
      <c r="EAP469" s="33"/>
      <c r="EAQ469" s="34"/>
      <c r="EAR469" s="36"/>
      <c r="EAS469" s="58"/>
      <c r="EAT469" s="59"/>
      <c r="EAU469" s="33"/>
      <c r="EAV469" s="33"/>
      <c r="EAW469" s="33"/>
      <c r="EAX469" s="34"/>
      <c r="EAY469" s="36"/>
      <c r="EAZ469" s="58"/>
      <c r="EBA469" s="59"/>
      <c r="EBB469" s="33"/>
      <c r="EBC469" s="33"/>
      <c r="EBD469" s="33"/>
      <c r="EBE469" s="34"/>
      <c r="EBF469" s="36"/>
      <c r="EBG469" s="58"/>
      <c r="EBH469" s="59"/>
      <c r="EBI469" s="33"/>
      <c r="EBJ469" s="33"/>
      <c r="EBK469" s="33"/>
      <c r="EBL469" s="34"/>
      <c r="EBM469" s="36"/>
      <c r="EBN469" s="58"/>
      <c r="EBO469" s="59"/>
      <c r="EBP469" s="33"/>
      <c r="EBQ469" s="33"/>
      <c r="EBR469" s="33"/>
      <c r="EBS469" s="34"/>
      <c r="EBT469" s="36"/>
      <c r="EBU469" s="58"/>
      <c r="EBV469" s="59"/>
      <c r="EBW469" s="33"/>
      <c r="EBX469" s="33"/>
      <c r="EBY469" s="33"/>
      <c r="EBZ469" s="34"/>
      <c r="ECA469" s="36"/>
      <c r="ECB469" s="58"/>
      <c r="ECC469" s="59"/>
      <c r="ECD469" s="33"/>
      <c r="ECE469" s="33"/>
      <c r="ECF469" s="33"/>
      <c r="ECG469" s="34"/>
      <c r="ECH469" s="36"/>
      <c r="ECI469" s="58"/>
      <c r="ECJ469" s="59"/>
      <c r="ECK469" s="33"/>
      <c r="ECL469" s="33"/>
      <c r="ECM469" s="33"/>
      <c r="ECN469" s="34"/>
      <c r="ECO469" s="36"/>
      <c r="ECP469" s="58"/>
      <c r="ECQ469" s="59"/>
      <c r="ECR469" s="33"/>
      <c r="ECS469" s="33"/>
      <c r="ECT469" s="33"/>
      <c r="ECU469" s="34"/>
      <c r="ECV469" s="36"/>
      <c r="ECW469" s="58"/>
      <c r="ECX469" s="59"/>
      <c r="ECY469" s="33"/>
      <c r="ECZ469" s="33"/>
      <c r="EDA469" s="33"/>
      <c r="EDB469" s="34"/>
      <c r="EDC469" s="36"/>
      <c r="EDD469" s="58"/>
      <c r="EDE469" s="59"/>
      <c r="EDF469" s="33"/>
      <c r="EDG469" s="33"/>
      <c r="EDH469" s="33"/>
      <c r="EDI469" s="34"/>
      <c r="EDJ469" s="36"/>
      <c r="EDK469" s="58"/>
      <c r="EDL469" s="59"/>
      <c r="EDM469" s="33"/>
      <c r="EDN469" s="33"/>
      <c r="EDO469" s="33"/>
      <c r="EDP469" s="34"/>
      <c r="EDQ469" s="36"/>
      <c r="EDR469" s="58"/>
      <c r="EDS469" s="59"/>
      <c r="EDT469" s="33"/>
      <c r="EDU469" s="33"/>
      <c r="EDV469" s="33"/>
      <c r="EDW469" s="34"/>
      <c r="EDX469" s="36"/>
      <c r="EDY469" s="58"/>
      <c r="EDZ469" s="59"/>
      <c r="EEA469" s="33"/>
      <c r="EEB469" s="33"/>
      <c r="EEC469" s="33"/>
      <c r="EED469" s="34"/>
      <c r="EEE469" s="36"/>
      <c r="EEF469" s="58"/>
      <c r="EEG469" s="59"/>
      <c r="EEH469" s="33"/>
      <c r="EEI469" s="33"/>
      <c r="EEJ469" s="33"/>
      <c r="EEK469" s="34"/>
      <c r="EEL469" s="36"/>
      <c r="EEM469" s="58"/>
      <c r="EEN469" s="59"/>
      <c r="EEO469" s="33"/>
      <c r="EEP469" s="33"/>
      <c r="EEQ469" s="33"/>
      <c r="EER469" s="34"/>
      <c r="EES469" s="36"/>
      <c r="EET469" s="58"/>
      <c r="EEU469" s="59"/>
      <c r="EEV469" s="33"/>
      <c r="EEW469" s="33"/>
      <c r="EEX469" s="33"/>
      <c r="EEY469" s="34"/>
      <c r="EEZ469" s="36"/>
      <c r="EFA469" s="58"/>
      <c r="EFB469" s="59"/>
      <c r="EFC469" s="33"/>
      <c r="EFD469" s="33"/>
      <c r="EFE469" s="33"/>
      <c r="EFF469" s="34"/>
      <c r="EFG469" s="36"/>
      <c r="EFH469" s="58"/>
      <c r="EFI469" s="59"/>
      <c r="EFJ469" s="33"/>
      <c r="EFK469" s="33"/>
      <c r="EFL469" s="33"/>
      <c r="EFM469" s="34"/>
      <c r="EFN469" s="36"/>
      <c r="EFO469" s="58"/>
      <c r="EFP469" s="59"/>
      <c r="EFQ469" s="33"/>
      <c r="EFR469" s="33"/>
      <c r="EFS469" s="33"/>
      <c r="EFT469" s="34"/>
      <c r="EFU469" s="36"/>
      <c r="EFV469" s="58"/>
      <c r="EFW469" s="59"/>
      <c r="EFX469" s="33"/>
      <c r="EFY469" s="33"/>
      <c r="EFZ469" s="33"/>
      <c r="EGA469" s="34"/>
      <c r="EGB469" s="36"/>
      <c r="EGC469" s="58"/>
      <c r="EGD469" s="59"/>
      <c r="EGE469" s="33"/>
      <c r="EGF469" s="33"/>
      <c r="EGG469" s="33"/>
      <c r="EGH469" s="34"/>
      <c r="EGI469" s="36"/>
      <c r="EGJ469" s="58"/>
      <c r="EGK469" s="59"/>
      <c r="EGL469" s="33"/>
      <c r="EGM469" s="33"/>
      <c r="EGN469" s="33"/>
      <c r="EGO469" s="34"/>
      <c r="EGP469" s="36"/>
      <c r="EGQ469" s="58"/>
      <c r="EGR469" s="59"/>
      <c r="EGS469" s="33"/>
      <c r="EGT469" s="33"/>
      <c r="EGU469" s="33"/>
      <c r="EGV469" s="34"/>
      <c r="EGW469" s="36"/>
      <c r="EGX469" s="58"/>
      <c r="EGY469" s="59"/>
      <c r="EGZ469" s="33"/>
      <c r="EHA469" s="33"/>
      <c r="EHB469" s="33"/>
      <c r="EHC469" s="34"/>
      <c r="EHD469" s="36"/>
      <c r="EHE469" s="58"/>
      <c r="EHF469" s="59"/>
      <c r="EHG469" s="33"/>
      <c r="EHH469" s="33"/>
      <c r="EHI469" s="33"/>
      <c r="EHJ469" s="34"/>
      <c r="EHK469" s="36"/>
      <c r="EHL469" s="58"/>
      <c r="EHM469" s="59"/>
      <c r="EHN469" s="33"/>
      <c r="EHO469" s="33"/>
      <c r="EHP469" s="33"/>
      <c r="EHQ469" s="34"/>
      <c r="EHR469" s="36"/>
      <c r="EHS469" s="58"/>
      <c r="EHT469" s="59"/>
      <c r="EHU469" s="33"/>
      <c r="EHV469" s="33"/>
      <c r="EHW469" s="33"/>
      <c r="EHX469" s="34"/>
      <c r="EHY469" s="36"/>
      <c r="EHZ469" s="58"/>
      <c r="EIA469" s="59"/>
      <c r="EIB469" s="33"/>
      <c r="EIC469" s="33"/>
      <c r="EID469" s="33"/>
      <c r="EIE469" s="34"/>
      <c r="EIF469" s="36"/>
      <c r="EIG469" s="58"/>
      <c r="EIH469" s="59"/>
      <c r="EII469" s="33"/>
      <c r="EIJ469" s="33"/>
      <c r="EIK469" s="33"/>
      <c r="EIL469" s="34"/>
      <c r="EIM469" s="36"/>
      <c r="EIN469" s="58"/>
      <c r="EIO469" s="59"/>
      <c r="EIP469" s="33"/>
      <c r="EIQ469" s="33"/>
      <c r="EIR469" s="33"/>
      <c r="EIS469" s="34"/>
      <c r="EIT469" s="36"/>
      <c r="EIU469" s="58"/>
      <c r="EIV469" s="59"/>
      <c r="EIW469" s="33"/>
      <c r="EIX469" s="33"/>
      <c r="EIY469" s="33"/>
      <c r="EIZ469" s="34"/>
      <c r="EJA469" s="36"/>
      <c r="EJB469" s="58"/>
      <c r="EJC469" s="59"/>
      <c r="EJD469" s="33"/>
      <c r="EJE469" s="33"/>
      <c r="EJF469" s="33"/>
      <c r="EJG469" s="34"/>
      <c r="EJH469" s="36"/>
      <c r="EJI469" s="58"/>
      <c r="EJJ469" s="59"/>
      <c r="EJK469" s="33"/>
      <c r="EJL469" s="33"/>
      <c r="EJM469" s="33"/>
      <c r="EJN469" s="34"/>
      <c r="EJO469" s="36"/>
      <c r="EJP469" s="58"/>
      <c r="EJQ469" s="59"/>
      <c r="EJR469" s="33"/>
      <c r="EJS469" s="33"/>
      <c r="EJT469" s="33"/>
      <c r="EJU469" s="34"/>
      <c r="EJV469" s="36"/>
      <c r="EJW469" s="58"/>
      <c r="EJX469" s="59"/>
      <c r="EJY469" s="33"/>
      <c r="EJZ469" s="33"/>
      <c r="EKA469" s="33"/>
      <c r="EKB469" s="34"/>
      <c r="EKC469" s="36"/>
      <c r="EKD469" s="58"/>
      <c r="EKE469" s="59"/>
      <c r="EKF469" s="33"/>
      <c r="EKG469" s="33"/>
      <c r="EKH469" s="33"/>
      <c r="EKI469" s="34"/>
      <c r="EKJ469" s="36"/>
      <c r="EKK469" s="58"/>
      <c r="EKL469" s="59"/>
      <c r="EKM469" s="33"/>
      <c r="EKN469" s="33"/>
      <c r="EKO469" s="33"/>
      <c r="EKP469" s="34"/>
      <c r="EKQ469" s="36"/>
      <c r="EKR469" s="58"/>
      <c r="EKS469" s="59"/>
      <c r="EKT469" s="33"/>
      <c r="EKU469" s="33"/>
      <c r="EKV469" s="33"/>
      <c r="EKW469" s="34"/>
      <c r="EKX469" s="36"/>
      <c r="EKY469" s="58"/>
      <c r="EKZ469" s="59"/>
      <c r="ELA469" s="33"/>
      <c r="ELB469" s="33"/>
      <c r="ELC469" s="33"/>
      <c r="ELD469" s="34"/>
      <c r="ELE469" s="36"/>
      <c r="ELF469" s="58"/>
      <c r="ELG469" s="59"/>
      <c r="ELH469" s="33"/>
      <c r="ELI469" s="33"/>
      <c r="ELJ469" s="33"/>
      <c r="ELK469" s="34"/>
      <c r="ELL469" s="36"/>
      <c r="ELM469" s="58"/>
      <c r="ELN469" s="59"/>
      <c r="ELO469" s="33"/>
      <c r="ELP469" s="33"/>
      <c r="ELQ469" s="33"/>
      <c r="ELR469" s="34"/>
      <c r="ELS469" s="36"/>
      <c r="ELT469" s="58"/>
      <c r="ELU469" s="59"/>
      <c r="ELV469" s="33"/>
      <c r="ELW469" s="33"/>
      <c r="ELX469" s="33"/>
      <c r="ELY469" s="34"/>
      <c r="ELZ469" s="36"/>
      <c r="EMA469" s="58"/>
      <c r="EMB469" s="59"/>
      <c r="EMC469" s="33"/>
      <c r="EMD469" s="33"/>
      <c r="EME469" s="33"/>
      <c r="EMF469" s="34"/>
      <c r="EMG469" s="36"/>
      <c r="EMH469" s="58"/>
      <c r="EMI469" s="59"/>
      <c r="EMJ469" s="33"/>
      <c r="EMK469" s="33"/>
      <c r="EML469" s="33"/>
      <c r="EMM469" s="34"/>
      <c r="EMN469" s="36"/>
      <c r="EMO469" s="58"/>
      <c r="EMP469" s="59"/>
      <c r="EMQ469" s="33"/>
      <c r="EMR469" s="33"/>
      <c r="EMS469" s="33"/>
      <c r="EMT469" s="34"/>
      <c r="EMU469" s="36"/>
      <c r="EMV469" s="58"/>
      <c r="EMW469" s="59"/>
      <c r="EMX469" s="33"/>
      <c r="EMY469" s="33"/>
      <c r="EMZ469" s="33"/>
      <c r="ENA469" s="34"/>
      <c r="ENB469" s="36"/>
      <c r="ENC469" s="58"/>
      <c r="END469" s="59"/>
      <c r="ENE469" s="33"/>
      <c r="ENF469" s="33"/>
      <c r="ENG469" s="33"/>
      <c r="ENH469" s="34"/>
      <c r="ENI469" s="36"/>
      <c r="ENJ469" s="58"/>
      <c r="ENK469" s="59"/>
      <c r="ENL469" s="33"/>
      <c r="ENM469" s="33"/>
      <c r="ENN469" s="33"/>
      <c r="ENO469" s="34"/>
      <c r="ENP469" s="36"/>
      <c r="ENQ469" s="58"/>
      <c r="ENR469" s="59"/>
      <c r="ENS469" s="33"/>
      <c r="ENT469" s="33"/>
      <c r="ENU469" s="33"/>
      <c r="ENV469" s="34"/>
      <c r="ENW469" s="36"/>
      <c r="ENX469" s="58"/>
      <c r="ENY469" s="59"/>
      <c r="ENZ469" s="33"/>
      <c r="EOA469" s="33"/>
      <c r="EOB469" s="33"/>
      <c r="EOC469" s="34"/>
      <c r="EOD469" s="36"/>
      <c r="EOE469" s="58"/>
      <c r="EOF469" s="59"/>
      <c r="EOG469" s="33"/>
      <c r="EOH469" s="33"/>
      <c r="EOI469" s="33"/>
      <c r="EOJ469" s="34"/>
      <c r="EOK469" s="36"/>
      <c r="EOL469" s="58"/>
      <c r="EOM469" s="59"/>
      <c r="EON469" s="33"/>
      <c r="EOO469" s="33"/>
      <c r="EOP469" s="33"/>
      <c r="EOQ469" s="34"/>
      <c r="EOR469" s="36"/>
      <c r="EOS469" s="58"/>
      <c r="EOT469" s="59"/>
      <c r="EOU469" s="33"/>
      <c r="EOV469" s="33"/>
      <c r="EOW469" s="33"/>
      <c r="EOX469" s="34"/>
      <c r="EOY469" s="36"/>
      <c r="EOZ469" s="58"/>
      <c r="EPA469" s="59"/>
      <c r="EPB469" s="33"/>
      <c r="EPC469" s="33"/>
      <c r="EPD469" s="33"/>
      <c r="EPE469" s="34"/>
      <c r="EPF469" s="36"/>
      <c r="EPG469" s="58"/>
      <c r="EPH469" s="59"/>
      <c r="EPI469" s="33"/>
      <c r="EPJ469" s="33"/>
      <c r="EPK469" s="33"/>
      <c r="EPL469" s="34"/>
      <c r="EPM469" s="36"/>
      <c r="EPN469" s="58"/>
      <c r="EPO469" s="59"/>
      <c r="EPP469" s="33"/>
      <c r="EPQ469" s="33"/>
      <c r="EPR469" s="33"/>
      <c r="EPS469" s="34"/>
      <c r="EPT469" s="36"/>
      <c r="EPU469" s="58"/>
      <c r="EPV469" s="59"/>
      <c r="EPW469" s="33"/>
      <c r="EPX469" s="33"/>
      <c r="EPY469" s="33"/>
      <c r="EPZ469" s="34"/>
      <c r="EQA469" s="36"/>
      <c r="EQB469" s="58"/>
      <c r="EQC469" s="59"/>
      <c r="EQD469" s="33"/>
      <c r="EQE469" s="33"/>
      <c r="EQF469" s="33"/>
      <c r="EQG469" s="34"/>
      <c r="EQH469" s="36"/>
      <c r="EQI469" s="58"/>
      <c r="EQJ469" s="59"/>
      <c r="EQK469" s="33"/>
      <c r="EQL469" s="33"/>
      <c r="EQM469" s="33"/>
      <c r="EQN469" s="34"/>
      <c r="EQO469" s="36"/>
      <c r="EQP469" s="58"/>
      <c r="EQQ469" s="59"/>
      <c r="EQR469" s="33"/>
      <c r="EQS469" s="33"/>
      <c r="EQT469" s="33"/>
      <c r="EQU469" s="34"/>
      <c r="EQV469" s="36"/>
      <c r="EQW469" s="58"/>
      <c r="EQX469" s="59"/>
      <c r="EQY469" s="33"/>
      <c r="EQZ469" s="33"/>
      <c r="ERA469" s="33"/>
      <c r="ERB469" s="34"/>
      <c r="ERC469" s="36"/>
      <c r="ERD469" s="58"/>
      <c r="ERE469" s="59"/>
      <c r="ERF469" s="33"/>
      <c r="ERG469" s="33"/>
      <c r="ERH469" s="33"/>
      <c r="ERI469" s="34"/>
      <c r="ERJ469" s="36"/>
      <c r="ERK469" s="58"/>
      <c r="ERL469" s="59"/>
      <c r="ERM469" s="33"/>
      <c r="ERN469" s="33"/>
      <c r="ERO469" s="33"/>
      <c r="ERP469" s="34"/>
      <c r="ERQ469" s="36"/>
      <c r="ERR469" s="58"/>
      <c r="ERS469" s="59"/>
      <c r="ERT469" s="33"/>
      <c r="ERU469" s="33"/>
      <c r="ERV469" s="33"/>
      <c r="ERW469" s="34"/>
      <c r="ERX469" s="36"/>
      <c r="ERY469" s="58"/>
      <c r="ERZ469" s="59"/>
      <c r="ESA469" s="33"/>
      <c r="ESB469" s="33"/>
      <c r="ESC469" s="33"/>
      <c r="ESD469" s="34"/>
      <c r="ESE469" s="36"/>
      <c r="ESF469" s="58"/>
      <c r="ESG469" s="59"/>
      <c r="ESH469" s="33"/>
      <c r="ESI469" s="33"/>
      <c r="ESJ469" s="33"/>
      <c r="ESK469" s="34"/>
      <c r="ESL469" s="36"/>
      <c r="ESM469" s="58"/>
      <c r="ESN469" s="59"/>
      <c r="ESO469" s="33"/>
      <c r="ESP469" s="33"/>
      <c r="ESQ469" s="33"/>
      <c r="ESR469" s="34"/>
      <c r="ESS469" s="36"/>
      <c r="EST469" s="58"/>
      <c r="ESU469" s="59"/>
      <c r="ESV469" s="33"/>
      <c r="ESW469" s="33"/>
      <c r="ESX469" s="33"/>
      <c r="ESY469" s="34"/>
      <c r="ESZ469" s="36"/>
      <c r="ETA469" s="58"/>
      <c r="ETB469" s="59"/>
      <c r="ETC469" s="33"/>
      <c r="ETD469" s="33"/>
      <c r="ETE469" s="33"/>
      <c r="ETF469" s="34"/>
      <c r="ETG469" s="36"/>
      <c r="ETH469" s="58"/>
      <c r="ETI469" s="59"/>
      <c r="ETJ469" s="33"/>
      <c r="ETK469" s="33"/>
      <c r="ETL469" s="33"/>
      <c r="ETM469" s="34"/>
      <c r="ETN469" s="36"/>
      <c r="ETO469" s="58"/>
      <c r="ETP469" s="59"/>
      <c r="ETQ469" s="33"/>
      <c r="ETR469" s="33"/>
      <c r="ETS469" s="33"/>
      <c r="ETT469" s="34"/>
      <c r="ETU469" s="36"/>
      <c r="ETV469" s="58"/>
      <c r="ETW469" s="59"/>
      <c r="ETX469" s="33"/>
      <c r="ETY469" s="33"/>
      <c r="ETZ469" s="33"/>
      <c r="EUA469" s="34"/>
      <c r="EUB469" s="36"/>
      <c r="EUC469" s="58"/>
      <c r="EUD469" s="59"/>
      <c r="EUE469" s="33"/>
      <c r="EUF469" s="33"/>
      <c r="EUG469" s="33"/>
      <c r="EUH469" s="34"/>
      <c r="EUI469" s="36"/>
      <c r="EUJ469" s="58"/>
      <c r="EUK469" s="59"/>
      <c r="EUL469" s="33"/>
      <c r="EUM469" s="33"/>
      <c r="EUN469" s="33"/>
      <c r="EUO469" s="34"/>
      <c r="EUP469" s="36"/>
      <c r="EUQ469" s="58"/>
      <c r="EUR469" s="59"/>
      <c r="EUS469" s="33"/>
      <c r="EUT469" s="33"/>
      <c r="EUU469" s="33"/>
      <c r="EUV469" s="34"/>
      <c r="EUW469" s="36"/>
      <c r="EUX469" s="58"/>
      <c r="EUY469" s="59"/>
      <c r="EUZ469" s="33"/>
      <c r="EVA469" s="33"/>
      <c r="EVB469" s="33"/>
      <c r="EVC469" s="34"/>
      <c r="EVD469" s="36"/>
      <c r="EVE469" s="58"/>
      <c r="EVF469" s="59"/>
      <c r="EVG469" s="33"/>
      <c r="EVH469" s="33"/>
      <c r="EVI469" s="33"/>
      <c r="EVJ469" s="34"/>
      <c r="EVK469" s="36"/>
      <c r="EVL469" s="58"/>
      <c r="EVM469" s="59"/>
      <c r="EVN469" s="33"/>
      <c r="EVO469" s="33"/>
      <c r="EVP469" s="33"/>
      <c r="EVQ469" s="34"/>
      <c r="EVR469" s="36"/>
      <c r="EVS469" s="58"/>
      <c r="EVT469" s="59"/>
      <c r="EVU469" s="33"/>
      <c r="EVV469" s="33"/>
      <c r="EVW469" s="33"/>
      <c r="EVX469" s="34"/>
      <c r="EVY469" s="36"/>
      <c r="EVZ469" s="58"/>
      <c r="EWA469" s="59"/>
      <c r="EWB469" s="33"/>
      <c r="EWC469" s="33"/>
      <c r="EWD469" s="33"/>
      <c r="EWE469" s="34"/>
      <c r="EWF469" s="36"/>
      <c r="EWG469" s="58"/>
      <c r="EWH469" s="59"/>
      <c r="EWI469" s="33"/>
      <c r="EWJ469" s="33"/>
      <c r="EWK469" s="33"/>
      <c r="EWL469" s="34"/>
      <c r="EWM469" s="36"/>
      <c r="EWN469" s="58"/>
      <c r="EWO469" s="59"/>
      <c r="EWP469" s="33"/>
      <c r="EWQ469" s="33"/>
      <c r="EWR469" s="33"/>
      <c r="EWS469" s="34"/>
      <c r="EWT469" s="36"/>
      <c r="EWU469" s="58"/>
      <c r="EWV469" s="59"/>
      <c r="EWW469" s="33"/>
      <c r="EWX469" s="33"/>
      <c r="EWY469" s="33"/>
      <c r="EWZ469" s="34"/>
      <c r="EXA469" s="36"/>
      <c r="EXB469" s="58"/>
      <c r="EXC469" s="59"/>
      <c r="EXD469" s="33"/>
      <c r="EXE469" s="33"/>
      <c r="EXF469" s="33"/>
      <c r="EXG469" s="34"/>
      <c r="EXH469" s="36"/>
      <c r="EXI469" s="58"/>
      <c r="EXJ469" s="59"/>
      <c r="EXK469" s="33"/>
      <c r="EXL469" s="33"/>
      <c r="EXM469" s="33"/>
      <c r="EXN469" s="34"/>
      <c r="EXO469" s="36"/>
      <c r="EXP469" s="58"/>
      <c r="EXQ469" s="59"/>
      <c r="EXR469" s="33"/>
      <c r="EXS469" s="33"/>
      <c r="EXT469" s="33"/>
      <c r="EXU469" s="34"/>
      <c r="EXV469" s="36"/>
      <c r="EXW469" s="58"/>
      <c r="EXX469" s="59"/>
      <c r="EXY469" s="33"/>
      <c r="EXZ469" s="33"/>
      <c r="EYA469" s="33"/>
      <c r="EYB469" s="34"/>
      <c r="EYC469" s="36"/>
      <c r="EYD469" s="58"/>
      <c r="EYE469" s="59"/>
      <c r="EYF469" s="33"/>
      <c r="EYG469" s="33"/>
      <c r="EYH469" s="33"/>
      <c r="EYI469" s="34"/>
      <c r="EYJ469" s="36"/>
      <c r="EYK469" s="58"/>
      <c r="EYL469" s="59"/>
      <c r="EYM469" s="33"/>
      <c r="EYN469" s="33"/>
      <c r="EYO469" s="33"/>
      <c r="EYP469" s="34"/>
      <c r="EYQ469" s="36"/>
      <c r="EYR469" s="58"/>
      <c r="EYS469" s="59"/>
      <c r="EYT469" s="33"/>
      <c r="EYU469" s="33"/>
      <c r="EYV469" s="33"/>
      <c r="EYW469" s="34"/>
      <c r="EYX469" s="36"/>
      <c r="EYY469" s="58"/>
      <c r="EYZ469" s="59"/>
      <c r="EZA469" s="33"/>
      <c r="EZB469" s="33"/>
      <c r="EZC469" s="33"/>
      <c r="EZD469" s="34"/>
      <c r="EZE469" s="36"/>
      <c r="EZF469" s="58"/>
      <c r="EZG469" s="59"/>
      <c r="EZH469" s="33"/>
      <c r="EZI469" s="33"/>
      <c r="EZJ469" s="33"/>
      <c r="EZK469" s="34"/>
      <c r="EZL469" s="36"/>
      <c r="EZM469" s="58"/>
      <c r="EZN469" s="59"/>
      <c r="EZO469" s="33"/>
      <c r="EZP469" s="33"/>
      <c r="EZQ469" s="33"/>
      <c r="EZR469" s="34"/>
      <c r="EZS469" s="36"/>
      <c r="EZT469" s="58"/>
      <c r="EZU469" s="59"/>
      <c r="EZV469" s="33"/>
      <c r="EZW469" s="33"/>
      <c r="EZX469" s="33"/>
      <c r="EZY469" s="34"/>
      <c r="EZZ469" s="36"/>
      <c r="FAA469" s="58"/>
      <c r="FAB469" s="59"/>
      <c r="FAC469" s="33"/>
      <c r="FAD469" s="33"/>
      <c r="FAE469" s="33"/>
      <c r="FAF469" s="34"/>
      <c r="FAG469" s="36"/>
      <c r="FAH469" s="58"/>
      <c r="FAI469" s="59"/>
      <c r="FAJ469" s="33"/>
      <c r="FAK469" s="33"/>
      <c r="FAL469" s="33"/>
      <c r="FAM469" s="34"/>
      <c r="FAN469" s="36"/>
      <c r="FAO469" s="58"/>
      <c r="FAP469" s="59"/>
      <c r="FAQ469" s="33"/>
      <c r="FAR469" s="33"/>
      <c r="FAS469" s="33"/>
      <c r="FAT469" s="34"/>
      <c r="FAU469" s="36"/>
      <c r="FAV469" s="58"/>
      <c r="FAW469" s="59"/>
      <c r="FAX469" s="33"/>
      <c r="FAY469" s="33"/>
      <c r="FAZ469" s="33"/>
      <c r="FBA469" s="34"/>
      <c r="FBB469" s="36"/>
      <c r="FBC469" s="58"/>
      <c r="FBD469" s="59"/>
      <c r="FBE469" s="33"/>
      <c r="FBF469" s="33"/>
      <c r="FBG469" s="33"/>
      <c r="FBH469" s="34"/>
      <c r="FBI469" s="36"/>
      <c r="FBJ469" s="58"/>
      <c r="FBK469" s="59"/>
      <c r="FBL469" s="33"/>
      <c r="FBM469" s="33"/>
      <c r="FBN469" s="33"/>
      <c r="FBO469" s="34"/>
      <c r="FBP469" s="36"/>
      <c r="FBQ469" s="58"/>
      <c r="FBR469" s="59"/>
      <c r="FBS469" s="33"/>
      <c r="FBT469" s="33"/>
      <c r="FBU469" s="33"/>
      <c r="FBV469" s="34"/>
      <c r="FBW469" s="36"/>
      <c r="FBX469" s="58"/>
      <c r="FBY469" s="59"/>
      <c r="FBZ469" s="33"/>
      <c r="FCA469" s="33"/>
      <c r="FCB469" s="33"/>
      <c r="FCC469" s="34"/>
      <c r="FCD469" s="36"/>
      <c r="FCE469" s="58"/>
      <c r="FCF469" s="59"/>
      <c r="FCG469" s="33"/>
      <c r="FCH469" s="33"/>
      <c r="FCI469" s="33"/>
      <c r="FCJ469" s="34"/>
      <c r="FCK469" s="36"/>
      <c r="FCL469" s="58"/>
      <c r="FCM469" s="59"/>
      <c r="FCN469" s="33"/>
      <c r="FCO469" s="33"/>
      <c r="FCP469" s="33"/>
      <c r="FCQ469" s="34"/>
      <c r="FCR469" s="36"/>
      <c r="FCS469" s="58"/>
      <c r="FCT469" s="59"/>
      <c r="FCU469" s="33"/>
      <c r="FCV469" s="33"/>
      <c r="FCW469" s="33"/>
      <c r="FCX469" s="34"/>
      <c r="FCY469" s="36"/>
      <c r="FCZ469" s="58"/>
      <c r="FDA469" s="59"/>
      <c r="FDB469" s="33"/>
      <c r="FDC469" s="33"/>
      <c r="FDD469" s="33"/>
      <c r="FDE469" s="34"/>
      <c r="FDF469" s="36"/>
      <c r="FDG469" s="58"/>
      <c r="FDH469" s="59"/>
      <c r="FDI469" s="33"/>
      <c r="FDJ469" s="33"/>
      <c r="FDK469" s="33"/>
      <c r="FDL469" s="34"/>
      <c r="FDM469" s="36"/>
      <c r="FDN469" s="58"/>
      <c r="FDO469" s="59"/>
      <c r="FDP469" s="33"/>
      <c r="FDQ469" s="33"/>
      <c r="FDR469" s="33"/>
      <c r="FDS469" s="34"/>
      <c r="FDT469" s="36"/>
      <c r="FDU469" s="58"/>
      <c r="FDV469" s="59"/>
      <c r="FDW469" s="33"/>
      <c r="FDX469" s="33"/>
      <c r="FDY469" s="33"/>
      <c r="FDZ469" s="34"/>
      <c r="FEA469" s="36"/>
      <c r="FEB469" s="58"/>
      <c r="FEC469" s="59"/>
      <c r="FED469" s="33"/>
      <c r="FEE469" s="33"/>
      <c r="FEF469" s="33"/>
      <c r="FEG469" s="34"/>
      <c r="FEH469" s="36"/>
      <c r="FEI469" s="58"/>
      <c r="FEJ469" s="59"/>
      <c r="FEK469" s="33"/>
      <c r="FEL469" s="33"/>
      <c r="FEM469" s="33"/>
      <c r="FEN469" s="34"/>
      <c r="FEO469" s="36"/>
      <c r="FEP469" s="58"/>
      <c r="FEQ469" s="59"/>
      <c r="FER469" s="33"/>
      <c r="FES469" s="33"/>
      <c r="FET469" s="33"/>
      <c r="FEU469" s="34"/>
      <c r="FEV469" s="36"/>
      <c r="FEW469" s="58"/>
      <c r="FEX469" s="59"/>
      <c r="FEY469" s="33"/>
      <c r="FEZ469" s="33"/>
      <c r="FFA469" s="33"/>
      <c r="FFB469" s="34"/>
      <c r="FFC469" s="36"/>
      <c r="FFD469" s="58"/>
      <c r="FFE469" s="59"/>
      <c r="FFF469" s="33"/>
      <c r="FFG469" s="33"/>
      <c r="FFH469" s="33"/>
      <c r="FFI469" s="34"/>
      <c r="FFJ469" s="36"/>
      <c r="FFK469" s="58"/>
      <c r="FFL469" s="59"/>
      <c r="FFM469" s="33"/>
      <c r="FFN469" s="33"/>
      <c r="FFO469" s="33"/>
      <c r="FFP469" s="34"/>
      <c r="FFQ469" s="36"/>
      <c r="FFR469" s="58"/>
      <c r="FFS469" s="59"/>
      <c r="FFT469" s="33"/>
      <c r="FFU469" s="33"/>
      <c r="FFV469" s="33"/>
      <c r="FFW469" s="34"/>
      <c r="FFX469" s="36"/>
      <c r="FFY469" s="58"/>
      <c r="FFZ469" s="59"/>
      <c r="FGA469" s="33"/>
      <c r="FGB469" s="33"/>
      <c r="FGC469" s="33"/>
      <c r="FGD469" s="34"/>
      <c r="FGE469" s="36"/>
      <c r="FGF469" s="58"/>
      <c r="FGG469" s="59"/>
      <c r="FGH469" s="33"/>
      <c r="FGI469" s="33"/>
      <c r="FGJ469" s="33"/>
      <c r="FGK469" s="34"/>
      <c r="FGL469" s="36"/>
      <c r="FGM469" s="58"/>
      <c r="FGN469" s="59"/>
      <c r="FGO469" s="33"/>
      <c r="FGP469" s="33"/>
      <c r="FGQ469" s="33"/>
      <c r="FGR469" s="34"/>
      <c r="FGS469" s="36"/>
      <c r="FGT469" s="58"/>
      <c r="FGU469" s="59"/>
      <c r="FGV469" s="33"/>
      <c r="FGW469" s="33"/>
      <c r="FGX469" s="33"/>
      <c r="FGY469" s="34"/>
      <c r="FGZ469" s="36"/>
      <c r="FHA469" s="58"/>
      <c r="FHB469" s="59"/>
      <c r="FHC469" s="33"/>
      <c r="FHD469" s="33"/>
      <c r="FHE469" s="33"/>
      <c r="FHF469" s="34"/>
      <c r="FHG469" s="36"/>
      <c r="FHH469" s="58"/>
      <c r="FHI469" s="59"/>
      <c r="FHJ469" s="33"/>
      <c r="FHK469" s="33"/>
      <c r="FHL469" s="33"/>
      <c r="FHM469" s="34"/>
      <c r="FHN469" s="36"/>
      <c r="FHO469" s="58"/>
      <c r="FHP469" s="59"/>
      <c r="FHQ469" s="33"/>
      <c r="FHR469" s="33"/>
      <c r="FHS469" s="33"/>
      <c r="FHT469" s="34"/>
      <c r="FHU469" s="36"/>
      <c r="FHV469" s="58"/>
      <c r="FHW469" s="59"/>
      <c r="FHX469" s="33"/>
      <c r="FHY469" s="33"/>
      <c r="FHZ469" s="33"/>
      <c r="FIA469" s="34"/>
      <c r="FIB469" s="36"/>
      <c r="FIC469" s="58"/>
      <c r="FID469" s="59"/>
      <c r="FIE469" s="33"/>
      <c r="FIF469" s="33"/>
      <c r="FIG469" s="33"/>
      <c r="FIH469" s="34"/>
      <c r="FII469" s="36"/>
      <c r="FIJ469" s="58"/>
      <c r="FIK469" s="59"/>
      <c r="FIL469" s="33"/>
      <c r="FIM469" s="33"/>
      <c r="FIN469" s="33"/>
      <c r="FIO469" s="34"/>
      <c r="FIP469" s="36"/>
      <c r="FIQ469" s="58"/>
      <c r="FIR469" s="59"/>
      <c r="FIS469" s="33"/>
      <c r="FIT469" s="33"/>
      <c r="FIU469" s="33"/>
      <c r="FIV469" s="34"/>
      <c r="FIW469" s="36"/>
      <c r="FIX469" s="58"/>
      <c r="FIY469" s="59"/>
      <c r="FIZ469" s="33"/>
      <c r="FJA469" s="33"/>
      <c r="FJB469" s="33"/>
      <c r="FJC469" s="34"/>
      <c r="FJD469" s="36"/>
      <c r="FJE469" s="58"/>
      <c r="FJF469" s="59"/>
      <c r="FJG469" s="33"/>
      <c r="FJH469" s="33"/>
      <c r="FJI469" s="33"/>
      <c r="FJJ469" s="34"/>
      <c r="FJK469" s="36"/>
      <c r="FJL469" s="58"/>
      <c r="FJM469" s="59"/>
      <c r="FJN469" s="33"/>
      <c r="FJO469" s="33"/>
      <c r="FJP469" s="33"/>
      <c r="FJQ469" s="34"/>
      <c r="FJR469" s="36"/>
      <c r="FJS469" s="58"/>
      <c r="FJT469" s="59"/>
      <c r="FJU469" s="33"/>
      <c r="FJV469" s="33"/>
      <c r="FJW469" s="33"/>
      <c r="FJX469" s="34"/>
      <c r="FJY469" s="36"/>
      <c r="FJZ469" s="58"/>
      <c r="FKA469" s="59"/>
      <c r="FKB469" s="33"/>
      <c r="FKC469" s="33"/>
      <c r="FKD469" s="33"/>
      <c r="FKE469" s="34"/>
      <c r="FKF469" s="36"/>
      <c r="FKG469" s="58"/>
      <c r="FKH469" s="59"/>
      <c r="FKI469" s="33"/>
      <c r="FKJ469" s="33"/>
      <c r="FKK469" s="33"/>
      <c r="FKL469" s="34"/>
      <c r="FKM469" s="36"/>
      <c r="FKN469" s="58"/>
      <c r="FKO469" s="59"/>
      <c r="FKP469" s="33"/>
      <c r="FKQ469" s="33"/>
      <c r="FKR469" s="33"/>
      <c r="FKS469" s="34"/>
      <c r="FKT469" s="36"/>
      <c r="FKU469" s="58"/>
      <c r="FKV469" s="59"/>
      <c r="FKW469" s="33"/>
      <c r="FKX469" s="33"/>
      <c r="FKY469" s="33"/>
      <c r="FKZ469" s="34"/>
      <c r="FLA469" s="36"/>
      <c r="FLB469" s="58"/>
      <c r="FLC469" s="59"/>
      <c r="FLD469" s="33"/>
      <c r="FLE469" s="33"/>
      <c r="FLF469" s="33"/>
      <c r="FLG469" s="34"/>
      <c r="FLH469" s="36"/>
      <c r="FLI469" s="58"/>
      <c r="FLJ469" s="59"/>
      <c r="FLK469" s="33"/>
      <c r="FLL469" s="33"/>
      <c r="FLM469" s="33"/>
      <c r="FLN469" s="34"/>
      <c r="FLO469" s="36"/>
      <c r="FLP469" s="58"/>
      <c r="FLQ469" s="59"/>
      <c r="FLR469" s="33"/>
      <c r="FLS469" s="33"/>
      <c r="FLT469" s="33"/>
      <c r="FLU469" s="34"/>
      <c r="FLV469" s="36"/>
      <c r="FLW469" s="58"/>
      <c r="FLX469" s="59"/>
      <c r="FLY469" s="33"/>
      <c r="FLZ469" s="33"/>
      <c r="FMA469" s="33"/>
      <c r="FMB469" s="34"/>
      <c r="FMC469" s="36"/>
      <c r="FMD469" s="58"/>
      <c r="FME469" s="59"/>
      <c r="FMF469" s="33"/>
      <c r="FMG469" s="33"/>
      <c r="FMH469" s="33"/>
      <c r="FMI469" s="34"/>
      <c r="FMJ469" s="36"/>
      <c r="FMK469" s="58"/>
      <c r="FML469" s="59"/>
      <c r="FMM469" s="33"/>
      <c r="FMN469" s="33"/>
      <c r="FMO469" s="33"/>
      <c r="FMP469" s="34"/>
      <c r="FMQ469" s="36"/>
      <c r="FMR469" s="58"/>
      <c r="FMS469" s="59"/>
      <c r="FMT469" s="33"/>
      <c r="FMU469" s="33"/>
      <c r="FMV469" s="33"/>
      <c r="FMW469" s="34"/>
      <c r="FMX469" s="36"/>
      <c r="FMY469" s="58"/>
      <c r="FMZ469" s="59"/>
      <c r="FNA469" s="33"/>
      <c r="FNB469" s="33"/>
      <c r="FNC469" s="33"/>
      <c r="FND469" s="34"/>
      <c r="FNE469" s="36"/>
      <c r="FNF469" s="58"/>
      <c r="FNG469" s="59"/>
      <c r="FNH469" s="33"/>
      <c r="FNI469" s="33"/>
      <c r="FNJ469" s="33"/>
      <c r="FNK469" s="34"/>
      <c r="FNL469" s="36"/>
      <c r="FNM469" s="58"/>
      <c r="FNN469" s="59"/>
      <c r="FNO469" s="33"/>
      <c r="FNP469" s="33"/>
      <c r="FNQ469" s="33"/>
      <c r="FNR469" s="34"/>
      <c r="FNS469" s="36"/>
      <c r="FNT469" s="58"/>
      <c r="FNU469" s="59"/>
      <c r="FNV469" s="33"/>
      <c r="FNW469" s="33"/>
      <c r="FNX469" s="33"/>
      <c r="FNY469" s="34"/>
      <c r="FNZ469" s="36"/>
      <c r="FOA469" s="58"/>
      <c r="FOB469" s="59"/>
      <c r="FOC469" s="33"/>
      <c r="FOD469" s="33"/>
      <c r="FOE469" s="33"/>
      <c r="FOF469" s="34"/>
      <c r="FOG469" s="36"/>
      <c r="FOH469" s="58"/>
      <c r="FOI469" s="59"/>
      <c r="FOJ469" s="33"/>
      <c r="FOK469" s="33"/>
      <c r="FOL469" s="33"/>
      <c r="FOM469" s="34"/>
      <c r="FON469" s="36"/>
      <c r="FOO469" s="58"/>
      <c r="FOP469" s="59"/>
      <c r="FOQ469" s="33"/>
      <c r="FOR469" s="33"/>
      <c r="FOS469" s="33"/>
      <c r="FOT469" s="34"/>
      <c r="FOU469" s="36"/>
      <c r="FOV469" s="58"/>
      <c r="FOW469" s="59"/>
      <c r="FOX469" s="33"/>
      <c r="FOY469" s="33"/>
      <c r="FOZ469" s="33"/>
      <c r="FPA469" s="34"/>
      <c r="FPB469" s="36"/>
      <c r="FPC469" s="58"/>
      <c r="FPD469" s="59"/>
      <c r="FPE469" s="33"/>
      <c r="FPF469" s="33"/>
      <c r="FPG469" s="33"/>
      <c r="FPH469" s="34"/>
      <c r="FPI469" s="36"/>
      <c r="FPJ469" s="58"/>
      <c r="FPK469" s="59"/>
      <c r="FPL469" s="33"/>
      <c r="FPM469" s="33"/>
      <c r="FPN469" s="33"/>
      <c r="FPO469" s="34"/>
      <c r="FPP469" s="36"/>
      <c r="FPQ469" s="58"/>
      <c r="FPR469" s="59"/>
      <c r="FPS469" s="33"/>
      <c r="FPT469" s="33"/>
      <c r="FPU469" s="33"/>
      <c r="FPV469" s="34"/>
      <c r="FPW469" s="36"/>
      <c r="FPX469" s="58"/>
      <c r="FPY469" s="59"/>
      <c r="FPZ469" s="33"/>
      <c r="FQA469" s="33"/>
      <c r="FQB469" s="33"/>
      <c r="FQC469" s="34"/>
      <c r="FQD469" s="36"/>
      <c r="FQE469" s="58"/>
      <c r="FQF469" s="59"/>
      <c r="FQG469" s="33"/>
      <c r="FQH469" s="33"/>
      <c r="FQI469" s="33"/>
      <c r="FQJ469" s="34"/>
      <c r="FQK469" s="36"/>
      <c r="FQL469" s="58"/>
      <c r="FQM469" s="59"/>
      <c r="FQN469" s="33"/>
      <c r="FQO469" s="33"/>
      <c r="FQP469" s="33"/>
      <c r="FQQ469" s="34"/>
      <c r="FQR469" s="36"/>
      <c r="FQS469" s="58"/>
      <c r="FQT469" s="59"/>
      <c r="FQU469" s="33"/>
      <c r="FQV469" s="33"/>
      <c r="FQW469" s="33"/>
      <c r="FQX469" s="34"/>
      <c r="FQY469" s="36"/>
      <c r="FQZ469" s="58"/>
      <c r="FRA469" s="59"/>
      <c r="FRB469" s="33"/>
      <c r="FRC469" s="33"/>
      <c r="FRD469" s="33"/>
      <c r="FRE469" s="34"/>
      <c r="FRF469" s="36"/>
      <c r="FRG469" s="58"/>
      <c r="FRH469" s="59"/>
      <c r="FRI469" s="33"/>
      <c r="FRJ469" s="33"/>
      <c r="FRK469" s="33"/>
      <c r="FRL469" s="34"/>
      <c r="FRM469" s="36"/>
      <c r="FRN469" s="58"/>
      <c r="FRO469" s="59"/>
      <c r="FRP469" s="33"/>
      <c r="FRQ469" s="33"/>
      <c r="FRR469" s="33"/>
      <c r="FRS469" s="34"/>
      <c r="FRT469" s="36"/>
      <c r="FRU469" s="58"/>
      <c r="FRV469" s="59"/>
      <c r="FRW469" s="33"/>
      <c r="FRX469" s="33"/>
      <c r="FRY469" s="33"/>
      <c r="FRZ469" s="34"/>
      <c r="FSA469" s="36"/>
      <c r="FSB469" s="58"/>
      <c r="FSC469" s="59"/>
      <c r="FSD469" s="33"/>
      <c r="FSE469" s="33"/>
      <c r="FSF469" s="33"/>
      <c r="FSG469" s="34"/>
      <c r="FSH469" s="36"/>
      <c r="FSI469" s="58"/>
      <c r="FSJ469" s="59"/>
      <c r="FSK469" s="33"/>
      <c r="FSL469" s="33"/>
      <c r="FSM469" s="33"/>
      <c r="FSN469" s="34"/>
      <c r="FSO469" s="36"/>
      <c r="FSP469" s="58"/>
      <c r="FSQ469" s="59"/>
      <c r="FSR469" s="33"/>
      <c r="FSS469" s="33"/>
      <c r="FST469" s="33"/>
      <c r="FSU469" s="34"/>
      <c r="FSV469" s="36"/>
      <c r="FSW469" s="58"/>
      <c r="FSX469" s="59"/>
      <c r="FSY469" s="33"/>
      <c r="FSZ469" s="33"/>
      <c r="FTA469" s="33"/>
      <c r="FTB469" s="34"/>
      <c r="FTC469" s="36"/>
      <c r="FTD469" s="58"/>
      <c r="FTE469" s="59"/>
      <c r="FTF469" s="33"/>
      <c r="FTG469" s="33"/>
      <c r="FTH469" s="33"/>
      <c r="FTI469" s="34"/>
      <c r="FTJ469" s="36"/>
      <c r="FTK469" s="58"/>
      <c r="FTL469" s="59"/>
      <c r="FTM469" s="33"/>
      <c r="FTN469" s="33"/>
      <c r="FTO469" s="33"/>
      <c r="FTP469" s="34"/>
      <c r="FTQ469" s="36"/>
      <c r="FTR469" s="58"/>
      <c r="FTS469" s="59"/>
      <c r="FTT469" s="33"/>
      <c r="FTU469" s="33"/>
      <c r="FTV469" s="33"/>
      <c r="FTW469" s="34"/>
      <c r="FTX469" s="36"/>
      <c r="FTY469" s="58"/>
      <c r="FTZ469" s="59"/>
      <c r="FUA469" s="33"/>
      <c r="FUB469" s="33"/>
      <c r="FUC469" s="33"/>
      <c r="FUD469" s="34"/>
      <c r="FUE469" s="36"/>
      <c r="FUF469" s="58"/>
      <c r="FUG469" s="59"/>
      <c r="FUH469" s="33"/>
      <c r="FUI469" s="33"/>
      <c r="FUJ469" s="33"/>
      <c r="FUK469" s="34"/>
      <c r="FUL469" s="36"/>
      <c r="FUM469" s="58"/>
      <c r="FUN469" s="59"/>
      <c r="FUO469" s="33"/>
      <c r="FUP469" s="33"/>
      <c r="FUQ469" s="33"/>
      <c r="FUR469" s="34"/>
      <c r="FUS469" s="36"/>
      <c r="FUT469" s="58"/>
      <c r="FUU469" s="59"/>
      <c r="FUV469" s="33"/>
      <c r="FUW469" s="33"/>
      <c r="FUX469" s="33"/>
      <c r="FUY469" s="34"/>
      <c r="FUZ469" s="36"/>
      <c r="FVA469" s="58"/>
      <c r="FVB469" s="59"/>
      <c r="FVC469" s="33"/>
      <c r="FVD469" s="33"/>
      <c r="FVE469" s="33"/>
      <c r="FVF469" s="34"/>
      <c r="FVG469" s="36"/>
      <c r="FVH469" s="58"/>
      <c r="FVI469" s="59"/>
      <c r="FVJ469" s="33"/>
      <c r="FVK469" s="33"/>
      <c r="FVL469" s="33"/>
      <c r="FVM469" s="34"/>
      <c r="FVN469" s="36"/>
      <c r="FVO469" s="58"/>
      <c r="FVP469" s="59"/>
      <c r="FVQ469" s="33"/>
      <c r="FVR469" s="33"/>
      <c r="FVS469" s="33"/>
      <c r="FVT469" s="34"/>
      <c r="FVU469" s="36"/>
      <c r="FVV469" s="58"/>
      <c r="FVW469" s="59"/>
      <c r="FVX469" s="33"/>
      <c r="FVY469" s="33"/>
      <c r="FVZ469" s="33"/>
      <c r="FWA469" s="34"/>
      <c r="FWB469" s="36"/>
      <c r="FWC469" s="58"/>
      <c r="FWD469" s="59"/>
      <c r="FWE469" s="33"/>
      <c r="FWF469" s="33"/>
      <c r="FWG469" s="33"/>
      <c r="FWH469" s="34"/>
      <c r="FWI469" s="36"/>
      <c r="FWJ469" s="58"/>
      <c r="FWK469" s="59"/>
      <c r="FWL469" s="33"/>
      <c r="FWM469" s="33"/>
      <c r="FWN469" s="33"/>
      <c r="FWO469" s="34"/>
      <c r="FWP469" s="36"/>
      <c r="FWQ469" s="58"/>
      <c r="FWR469" s="59"/>
      <c r="FWS469" s="33"/>
      <c r="FWT469" s="33"/>
      <c r="FWU469" s="33"/>
      <c r="FWV469" s="34"/>
      <c r="FWW469" s="36"/>
      <c r="FWX469" s="58"/>
      <c r="FWY469" s="59"/>
      <c r="FWZ469" s="33"/>
      <c r="FXA469" s="33"/>
      <c r="FXB469" s="33"/>
      <c r="FXC469" s="34"/>
      <c r="FXD469" s="36"/>
      <c r="FXE469" s="58"/>
      <c r="FXF469" s="59"/>
      <c r="FXG469" s="33"/>
      <c r="FXH469" s="33"/>
      <c r="FXI469" s="33"/>
      <c r="FXJ469" s="34"/>
      <c r="FXK469" s="36"/>
      <c r="FXL469" s="58"/>
      <c r="FXM469" s="59"/>
      <c r="FXN469" s="33"/>
      <c r="FXO469" s="33"/>
      <c r="FXP469" s="33"/>
      <c r="FXQ469" s="34"/>
      <c r="FXR469" s="36"/>
      <c r="FXS469" s="58"/>
      <c r="FXT469" s="59"/>
      <c r="FXU469" s="33"/>
      <c r="FXV469" s="33"/>
      <c r="FXW469" s="33"/>
      <c r="FXX469" s="34"/>
      <c r="FXY469" s="36"/>
      <c r="FXZ469" s="58"/>
      <c r="FYA469" s="59"/>
      <c r="FYB469" s="33"/>
      <c r="FYC469" s="33"/>
      <c r="FYD469" s="33"/>
      <c r="FYE469" s="34"/>
      <c r="FYF469" s="36"/>
      <c r="FYG469" s="58"/>
      <c r="FYH469" s="59"/>
      <c r="FYI469" s="33"/>
      <c r="FYJ469" s="33"/>
      <c r="FYK469" s="33"/>
      <c r="FYL469" s="34"/>
      <c r="FYM469" s="36"/>
      <c r="FYN469" s="58"/>
      <c r="FYO469" s="59"/>
      <c r="FYP469" s="33"/>
      <c r="FYQ469" s="33"/>
      <c r="FYR469" s="33"/>
      <c r="FYS469" s="34"/>
      <c r="FYT469" s="36"/>
      <c r="FYU469" s="58"/>
      <c r="FYV469" s="59"/>
      <c r="FYW469" s="33"/>
      <c r="FYX469" s="33"/>
      <c r="FYY469" s="33"/>
      <c r="FYZ469" s="34"/>
      <c r="FZA469" s="36"/>
      <c r="FZB469" s="58"/>
      <c r="FZC469" s="59"/>
      <c r="FZD469" s="33"/>
      <c r="FZE469" s="33"/>
      <c r="FZF469" s="33"/>
      <c r="FZG469" s="34"/>
      <c r="FZH469" s="36"/>
      <c r="FZI469" s="58"/>
      <c r="FZJ469" s="59"/>
      <c r="FZK469" s="33"/>
      <c r="FZL469" s="33"/>
      <c r="FZM469" s="33"/>
      <c r="FZN469" s="34"/>
      <c r="FZO469" s="36"/>
      <c r="FZP469" s="58"/>
      <c r="FZQ469" s="59"/>
      <c r="FZR469" s="33"/>
      <c r="FZS469" s="33"/>
      <c r="FZT469" s="33"/>
      <c r="FZU469" s="34"/>
      <c r="FZV469" s="36"/>
      <c r="FZW469" s="58"/>
      <c r="FZX469" s="59"/>
      <c r="FZY469" s="33"/>
      <c r="FZZ469" s="33"/>
      <c r="GAA469" s="33"/>
      <c r="GAB469" s="34"/>
      <c r="GAC469" s="36"/>
      <c r="GAD469" s="58"/>
      <c r="GAE469" s="59"/>
      <c r="GAF469" s="33"/>
      <c r="GAG469" s="33"/>
      <c r="GAH469" s="33"/>
      <c r="GAI469" s="34"/>
      <c r="GAJ469" s="36"/>
      <c r="GAK469" s="58"/>
      <c r="GAL469" s="59"/>
      <c r="GAM469" s="33"/>
      <c r="GAN469" s="33"/>
      <c r="GAO469" s="33"/>
      <c r="GAP469" s="34"/>
      <c r="GAQ469" s="36"/>
      <c r="GAR469" s="58"/>
      <c r="GAS469" s="59"/>
      <c r="GAT469" s="33"/>
      <c r="GAU469" s="33"/>
      <c r="GAV469" s="33"/>
      <c r="GAW469" s="34"/>
      <c r="GAX469" s="36"/>
      <c r="GAY469" s="58"/>
      <c r="GAZ469" s="59"/>
      <c r="GBA469" s="33"/>
      <c r="GBB469" s="33"/>
      <c r="GBC469" s="33"/>
      <c r="GBD469" s="34"/>
      <c r="GBE469" s="36"/>
      <c r="GBF469" s="58"/>
      <c r="GBG469" s="59"/>
      <c r="GBH469" s="33"/>
      <c r="GBI469" s="33"/>
      <c r="GBJ469" s="33"/>
      <c r="GBK469" s="34"/>
      <c r="GBL469" s="36"/>
      <c r="GBM469" s="58"/>
      <c r="GBN469" s="59"/>
      <c r="GBO469" s="33"/>
      <c r="GBP469" s="33"/>
      <c r="GBQ469" s="33"/>
      <c r="GBR469" s="34"/>
      <c r="GBS469" s="36"/>
      <c r="GBT469" s="58"/>
      <c r="GBU469" s="59"/>
      <c r="GBV469" s="33"/>
      <c r="GBW469" s="33"/>
      <c r="GBX469" s="33"/>
      <c r="GBY469" s="34"/>
      <c r="GBZ469" s="36"/>
      <c r="GCA469" s="58"/>
      <c r="GCB469" s="59"/>
      <c r="GCC469" s="33"/>
      <c r="GCD469" s="33"/>
      <c r="GCE469" s="33"/>
      <c r="GCF469" s="34"/>
      <c r="GCG469" s="36"/>
      <c r="GCH469" s="58"/>
      <c r="GCI469" s="59"/>
      <c r="GCJ469" s="33"/>
      <c r="GCK469" s="33"/>
      <c r="GCL469" s="33"/>
      <c r="GCM469" s="34"/>
      <c r="GCN469" s="36"/>
      <c r="GCO469" s="58"/>
      <c r="GCP469" s="59"/>
      <c r="GCQ469" s="33"/>
      <c r="GCR469" s="33"/>
      <c r="GCS469" s="33"/>
      <c r="GCT469" s="34"/>
      <c r="GCU469" s="36"/>
      <c r="GCV469" s="58"/>
      <c r="GCW469" s="59"/>
      <c r="GCX469" s="33"/>
      <c r="GCY469" s="33"/>
      <c r="GCZ469" s="33"/>
      <c r="GDA469" s="34"/>
      <c r="GDB469" s="36"/>
      <c r="GDC469" s="58"/>
      <c r="GDD469" s="59"/>
      <c r="GDE469" s="33"/>
      <c r="GDF469" s="33"/>
      <c r="GDG469" s="33"/>
      <c r="GDH469" s="34"/>
      <c r="GDI469" s="36"/>
      <c r="GDJ469" s="58"/>
      <c r="GDK469" s="59"/>
      <c r="GDL469" s="33"/>
      <c r="GDM469" s="33"/>
      <c r="GDN469" s="33"/>
      <c r="GDO469" s="34"/>
      <c r="GDP469" s="36"/>
      <c r="GDQ469" s="58"/>
      <c r="GDR469" s="59"/>
      <c r="GDS469" s="33"/>
      <c r="GDT469" s="33"/>
      <c r="GDU469" s="33"/>
      <c r="GDV469" s="34"/>
      <c r="GDW469" s="36"/>
      <c r="GDX469" s="58"/>
      <c r="GDY469" s="59"/>
      <c r="GDZ469" s="33"/>
      <c r="GEA469" s="33"/>
      <c r="GEB469" s="33"/>
      <c r="GEC469" s="34"/>
      <c r="GED469" s="36"/>
      <c r="GEE469" s="58"/>
      <c r="GEF469" s="59"/>
      <c r="GEG469" s="33"/>
      <c r="GEH469" s="33"/>
      <c r="GEI469" s="33"/>
      <c r="GEJ469" s="34"/>
      <c r="GEK469" s="36"/>
      <c r="GEL469" s="58"/>
      <c r="GEM469" s="59"/>
      <c r="GEN469" s="33"/>
      <c r="GEO469" s="33"/>
      <c r="GEP469" s="33"/>
      <c r="GEQ469" s="34"/>
      <c r="GER469" s="36"/>
      <c r="GES469" s="58"/>
      <c r="GET469" s="59"/>
      <c r="GEU469" s="33"/>
      <c r="GEV469" s="33"/>
      <c r="GEW469" s="33"/>
      <c r="GEX469" s="34"/>
      <c r="GEY469" s="36"/>
      <c r="GEZ469" s="58"/>
      <c r="GFA469" s="59"/>
      <c r="GFB469" s="33"/>
      <c r="GFC469" s="33"/>
      <c r="GFD469" s="33"/>
      <c r="GFE469" s="34"/>
      <c r="GFF469" s="36"/>
      <c r="GFG469" s="58"/>
      <c r="GFH469" s="59"/>
      <c r="GFI469" s="33"/>
      <c r="GFJ469" s="33"/>
      <c r="GFK469" s="33"/>
      <c r="GFL469" s="34"/>
      <c r="GFM469" s="36"/>
      <c r="GFN469" s="58"/>
      <c r="GFO469" s="59"/>
      <c r="GFP469" s="33"/>
      <c r="GFQ469" s="33"/>
      <c r="GFR469" s="33"/>
      <c r="GFS469" s="34"/>
      <c r="GFT469" s="36"/>
      <c r="GFU469" s="58"/>
      <c r="GFV469" s="59"/>
      <c r="GFW469" s="33"/>
      <c r="GFX469" s="33"/>
      <c r="GFY469" s="33"/>
      <c r="GFZ469" s="34"/>
      <c r="GGA469" s="36"/>
      <c r="GGB469" s="58"/>
      <c r="GGC469" s="59"/>
      <c r="GGD469" s="33"/>
      <c r="GGE469" s="33"/>
      <c r="GGF469" s="33"/>
      <c r="GGG469" s="34"/>
      <c r="GGH469" s="36"/>
      <c r="GGI469" s="58"/>
      <c r="GGJ469" s="59"/>
      <c r="GGK469" s="33"/>
      <c r="GGL469" s="33"/>
      <c r="GGM469" s="33"/>
      <c r="GGN469" s="34"/>
      <c r="GGO469" s="36"/>
      <c r="GGP469" s="58"/>
      <c r="GGQ469" s="59"/>
      <c r="GGR469" s="33"/>
      <c r="GGS469" s="33"/>
      <c r="GGT469" s="33"/>
      <c r="GGU469" s="34"/>
      <c r="GGV469" s="36"/>
      <c r="GGW469" s="58"/>
      <c r="GGX469" s="59"/>
      <c r="GGY469" s="33"/>
      <c r="GGZ469" s="33"/>
      <c r="GHA469" s="33"/>
      <c r="GHB469" s="34"/>
      <c r="GHC469" s="36"/>
      <c r="GHD469" s="58"/>
      <c r="GHE469" s="59"/>
      <c r="GHF469" s="33"/>
      <c r="GHG469" s="33"/>
      <c r="GHH469" s="33"/>
      <c r="GHI469" s="34"/>
      <c r="GHJ469" s="36"/>
      <c r="GHK469" s="58"/>
      <c r="GHL469" s="59"/>
      <c r="GHM469" s="33"/>
      <c r="GHN469" s="33"/>
      <c r="GHO469" s="33"/>
      <c r="GHP469" s="34"/>
      <c r="GHQ469" s="36"/>
      <c r="GHR469" s="58"/>
      <c r="GHS469" s="59"/>
      <c r="GHT469" s="33"/>
      <c r="GHU469" s="33"/>
      <c r="GHV469" s="33"/>
      <c r="GHW469" s="34"/>
      <c r="GHX469" s="36"/>
      <c r="GHY469" s="58"/>
      <c r="GHZ469" s="59"/>
      <c r="GIA469" s="33"/>
      <c r="GIB469" s="33"/>
      <c r="GIC469" s="33"/>
      <c r="GID469" s="34"/>
      <c r="GIE469" s="36"/>
      <c r="GIF469" s="58"/>
      <c r="GIG469" s="59"/>
      <c r="GIH469" s="33"/>
      <c r="GII469" s="33"/>
      <c r="GIJ469" s="33"/>
      <c r="GIK469" s="34"/>
      <c r="GIL469" s="36"/>
      <c r="GIM469" s="58"/>
      <c r="GIN469" s="59"/>
      <c r="GIO469" s="33"/>
      <c r="GIP469" s="33"/>
      <c r="GIQ469" s="33"/>
      <c r="GIR469" s="34"/>
      <c r="GIS469" s="36"/>
      <c r="GIT469" s="58"/>
      <c r="GIU469" s="59"/>
      <c r="GIV469" s="33"/>
      <c r="GIW469" s="33"/>
      <c r="GIX469" s="33"/>
      <c r="GIY469" s="34"/>
      <c r="GIZ469" s="36"/>
      <c r="GJA469" s="58"/>
      <c r="GJB469" s="59"/>
      <c r="GJC469" s="33"/>
      <c r="GJD469" s="33"/>
      <c r="GJE469" s="33"/>
      <c r="GJF469" s="34"/>
      <c r="GJG469" s="36"/>
      <c r="GJH469" s="58"/>
      <c r="GJI469" s="59"/>
      <c r="GJJ469" s="33"/>
      <c r="GJK469" s="33"/>
      <c r="GJL469" s="33"/>
      <c r="GJM469" s="34"/>
      <c r="GJN469" s="36"/>
      <c r="GJO469" s="58"/>
      <c r="GJP469" s="59"/>
      <c r="GJQ469" s="33"/>
      <c r="GJR469" s="33"/>
      <c r="GJS469" s="33"/>
      <c r="GJT469" s="34"/>
      <c r="GJU469" s="36"/>
      <c r="GJV469" s="58"/>
      <c r="GJW469" s="59"/>
      <c r="GJX469" s="33"/>
      <c r="GJY469" s="33"/>
      <c r="GJZ469" s="33"/>
      <c r="GKA469" s="34"/>
      <c r="GKB469" s="36"/>
      <c r="GKC469" s="58"/>
      <c r="GKD469" s="59"/>
      <c r="GKE469" s="33"/>
      <c r="GKF469" s="33"/>
      <c r="GKG469" s="33"/>
      <c r="GKH469" s="34"/>
      <c r="GKI469" s="36"/>
      <c r="GKJ469" s="58"/>
      <c r="GKK469" s="59"/>
      <c r="GKL469" s="33"/>
      <c r="GKM469" s="33"/>
      <c r="GKN469" s="33"/>
      <c r="GKO469" s="34"/>
      <c r="GKP469" s="36"/>
      <c r="GKQ469" s="58"/>
      <c r="GKR469" s="59"/>
      <c r="GKS469" s="33"/>
      <c r="GKT469" s="33"/>
      <c r="GKU469" s="33"/>
      <c r="GKV469" s="34"/>
      <c r="GKW469" s="36"/>
      <c r="GKX469" s="58"/>
      <c r="GKY469" s="59"/>
      <c r="GKZ469" s="33"/>
      <c r="GLA469" s="33"/>
      <c r="GLB469" s="33"/>
      <c r="GLC469" s="34"/>
      <c r="GLD469" s="36"/>
      <c r="GLE469" s="58"/>
      <c r="GLF469" s="59"/>
      <c r="GLG469" s="33"/>
      <c r="GLH469" s="33"/>
      <c r="GLI469" s="33"/>
      <c r="GLJ469" s="34"/>
      <c r="GLK469" s="36"/>
      <c r="GLL469" s="58"/>
      <c r="GLM469" s="59"/>
      <c r="GLN469" s="33"/>
      <c r="GLO469" s="33"/>
      <c r="GLP469" s="33"/>
      <c r="GLQ469" s="34"/>
      <c r="GLR469" s="36"/>
      <c r="GLS469" s="58"/>
      <c r="GLT469" s="59"/>
      <c r="GLU469" s="33"/>
      <c r="GLV469" s="33"/>
      <c r="GLW469" s="33"/>
      <c r="GLX469" s="34"/>
      <c r="GLY469" s="36"/>
      <c r="GLZ469" s="58"/>
      <c r="GMA469" s="59"/>
      <c r="GMB469" s="33"/>
      <c r="GMC469" s="33"/>
      <c r="GMD469" s="33"/>
      <c r="GME469" s="34"/>
      <c r="GMF469" s="36"/>
      <c r="GMG469" s="58"/>
      <c r="GMH469" s="59"/>
      <c r="GMI469" s="33"/>
      <c r="GMJ469" s="33"/>
      <c r="GMK469" s="33"/>
      <c r="GML469" s="34"/>
      <c r="GMM469" s="36"/>
      <c r="GMN469" s="58"/>
      <c r="GMO469" s="59"/>
      <c r="GMP469" s="33"/>
      <c r="GMQ469" s="33"/>
      <c r="GMR469" s="33"/>
      <c r="GMS469" s="34"/>
      <c r="GMT469" s="36"/>
      <c r="GMU469" s="58"/>
      <c r="GMV469" s="59"/>
      <c r="GMW469" s="33"/>
      <c r="GMX469" s="33"/>
      <c r="GMY469" s="33"/>
      <c r="GMZ469" s="34"/>
      <c r="GNA469" s="36"/>
      <c r="GNB469" s="58"/>
      <c r="GNC469" s="59"/>
      <c r="GND469" s="33"/>
      <c r="GNE469" s="33"/>
      <c r="GNF469" s="33"/>
      <c r="GNG469" s="34"/>
      <c r="GNH469" s="36"/>
      <c r="GNI469" s="58"/>
      <c r="GNJ469" s="59"/>
      <c r="GNK469" s="33"/>
      <c r="GNL469" s="33"/>
      <c r="GNM469" s="33"/>
      <c r="GNN469" s="34"/>
      <c r="GNO469" s="36"/>
      <c r="GNP469" s="58"/>
      <c r="GNQ469" s="59"/>
      <c r="GNR469" s="33"/>
      <c r="GNS469" s="33"/>
      <c r="GNT469" s="33"/>
      <c r="GNU469" s="34"/>
      <c r="GNV469" s="36"/>
      <c r="GNW469" s="58"/>
      <c r="GNX469" s="59"/>
      <c r="GNY469" s="33"/>
      <c r="GNZ469" s="33"/>
      <c r="GOA469" s="33"/>
      <c r="GOB469" s="34"/>
      <c r="GOC469" s="36"/>
      <c r="GOD469" s="58"/>
      <c r="GOE469" s="59"/>
      <c r="GOF469" s="33"/>
      <c r="GOG469" s="33"/>
      <c r="GOH469" s="33"/>
      <c r="GOI469" s="34"/>
      <c r="GOJ469" s="36"/>
      <c r="GOK469" s="58"/>
      <c r="GOL469" s="59"/>
      <c r="GOM469" s="33"/>
      <c r="GON469" s="33"/>
      <c r="GOO469" s="33"/>
      <c r="GOP469" s="34"/>
      <c r="GOQ469" s="36"/>
      <c r="GOR469" s="58"/>
      <c r="GOS469" s="59"/>
      <c r="GOT469" s="33"/>
      <c r="GOU469" s="33"/>
      <c r="GOV469" s="33"/>
      <c r="GOW469" s="34"/>
      <c r="GOX469" s="36"/>
      <c r="GOY469" s="58"/>
      <c r="GOZ469" s="59"/>
      <c r="GPA469" s="33"/>
      <c r="GPB469" s="33"/>
      <c r="GPC469" s="33"/>
      <c r="GPD469" s="34"/>
      <c r="GPE469" s="36"/>
      <c r="GPF469" s="58"/>
      <c r="GPG469" s="59"/>
      <c r="GPH469" s="33"/>
      <c r="GPI469" s="33"/>
      <c r="GPJ469" s="33"/>
      <c r="GPK469" s="34"/>
      <c r="GPL469" s="36"/>
      <c r="GPM469" s="58"/>
      <c r="GPN469" s="59"/>
      <c r="GPO469" s="33"/>
      <c r="GPP469" s="33"/>
      <c r="GPQ469" s="33"/>
      <c r="GPR469" s="34"/>
      <c r="GPS469" s="36"/>
      <c r="GPT469" s="58"/>
      <c r="GPU469" s="59"/>
      <c r="GPV469" s="33"/>
      <c r="GPW469" s="33"/>
      <c r="GPX469" s="33"/>
      <c r="GPY469" s="34"/>
      <c r="GPZ469" s="36"/>
      <c r="GQA469" s="58"/>
      <c r="GQB469" s="59"/>
      <c r="GQC469" s="33"/>
      <c r="GQD469" s="33"/>
      <c r="GQE469" s="33"/>
      <c r="GQF469" s="34"/>
      <c r="GQG469" s="36"/>
      <c r="GQH469" s="58"/>
      <c r="GQI469" s="59"/>
      <c r="GQJ469" s="33"/>
      <c r="GQK469" s="33"/>
      <c r="GQL469" s="33"/>
      <c r="GQM469" s="34"/>
      <c r="GQN469" s="36"/>
      <c r="GQO469" s="58"/>
      <c r="GQP469" s="59"/>
      <c r="GQQ469" s="33"/>
      <c r="GQR469" s="33"/>
      <c r="GQS469" s="33"/>
      <c r="GQT469" s="34"/>
      <c r="GQU469" s="36"/>
      <c r="GQV469" s="58"/>
      <c r="GQW469" s="59"/>
      <c r="GQX469" s="33"/>
      <c r="GQY469" s="33"/>
      <c r="GQZ469" s="33"/>
      <c r="GRA469" s="34"/>
      <c r="GRB469" s="36"/>
      <c r="GRC469" s="58"/>
      <c r="GRD469" s="59"/>
      <c r="GRE469" s="33"/>
      <c r="GRF469" s="33"/>
      <c r="GRG469" s="33"/>
      <c r="GRH469" s="34"/>
      <c r="GRI469" s="36"/>
      <c r="GRJ469" s="58"/>
      <c r="GRK469" s="59"/>
      <c r="GRL469" s="33"/>
      <c r="GRM469" s="33"/>
      <c r="GRN469" s="33"/>
      <c r="GRO469" s="34"/>
      <c r="GRP469" s="36"/>
      <c r="GRQ469" s="58"/>
      <c r="GRR469" s="59"/>
      <c r="GRS469" s="33"/>
      <c r="GRT469" s="33"/>
      <c r="GRU469" s="33"/>
      <c r="GRV469" s="34"/>
      <c r="GRW469" s="36"/>
      <c r="GRX469" s="58"/>
      <c r="GRY469" s="59"/>
      <c r="GRZ469" s="33"/>
      <c r="GSA469" s="33"/>
      <c r="GSB469" s="33"/>
      <c r="GSC469" s="34"/>
      <c r="GSD469" s="36"/>
      <c r="GSE469" s="58"/>
      <c r="GSF469" s="59"/>
      <c r="GSG469" s="33"/>
      <c r="GSH469" s="33"/>
      <c r="GSI469" s="33"/>
      <c r="GSJ469" s="34"/>
      <c r="GSK469" s="36"/>
      <c r="GSL469" s="58"/>
      <c r="GSM469" s="59"/>
      <c r="GSN469" s="33"/>
      <c r="GSO469" s="33"/>
      <c r="GSP469" s="33"/>
      <c r="GSQ469" s="34"/>
      <c r="GSR469" s="36"/>
      <c r="GSS469" s="58"/>
      <c r="GST469" s="59"/>
      <c r="GSU469" s="33"/>
      <c r="GSV469" s="33"/>
      <c r="GSW469" s="33"/>
      <c r="GSX469" s="34"/>
      <c r="GSY469" s="36"/>
      <c r="GSZ469" s="58"/>
      <c r="GTA469" s="59"/>
      <c r="GTB469" s="33"/>
      <c r="GTC469" s="33"/>
      <c r="GTD469" s="33"/>
      <c r="GTE469" s="34"/>
      <c r="GTF469" s="36"/>
      <c r="GTG469" s="58"/>
      <c r="GTH469" s="59"/>
      <c r="GTI469" s="33"/>
      <c r="GTJ469" s="33"/>
      <c r="GTK469" s="33"/>
      <c r="GTL469" s="34"/>
      <c r="GTM469" s="36"/>
      <c r="GTN469" s="58"/>
      <c r="GTO469" s="59"/>
      <c r="GTP469" s="33"/>
      <c r="GTQ469" s="33"/>
      <c r="GTR469" s="33"/>
      <c r="GTS469" s="34"/>
      <c r="GTT469" s="36"/>
      <c r="GTU469" s="58"/>
      <c r="GTV469" s="59"/>
      <c r="GTW469" s="33"/>
      <c r="GTX469" s="33"/>
      <c r="GTY469" s="33"/>
      <c r="GTZ469" s="34"/>
      <c r="GUA469" s="36"/>
      <c r="GUB469" s="58"/>
      <c r="GUC469" s="59"/>
      <c r="GUD469" s="33"/>
      <c r="GUE469" s="33"/>
      <c r="GUF469" s="33"/>
      <c r="GUG469" s="34"/>
      <c r="GUH469" s="36"/>
      <c r="GUI469" s="58"/>
      <c r="GUJ469" s="59"/>
      <c r="GUK469" s="33"/>
      <c r="GUL469" s="33"/>
      <c r="GUM469" s="33"/>
      <c r="GUN469" s="34"/>
      <c r="GUO469" s="36"/>
      <c r="GUP469" s="58"/>
      <c r="GUQ469" s="59"/>
      <c r="GUR469" s="33"/>
      <c r="GUS469" s="33"/>
      <c r="GUT469" s="33"/>
      <c r="GUU469" s="34"/>
      <c r="GUV469" s="36"/>
      <c r="GUW469" s="58"/>
      <c r="GUX469" s="59"/>
      <c r="GUY469" s="33"/>
      <c r="GUZ469" s="33"/>
      <c r="GVA469" s="33"/>
      <c r="GVB469" s="34"/>
      <c r="GVC469" s="36"/>
      <c r="GVD469" s="58"/>
      <c r="GVE469" s="59"/>
      <c r="GVF469" s="33"/>
      <c r="GVG469" s="33"/>
      <c r="GVH469" s="33"/>
      <c r="GVI469" s="34"/>
      <c r="GVJ469" s="36"/>
      <c r="GVK469" s="58"/>
      <c r="GVL469" s="59"/>
      <c r="GVM469" s="33"/>
      <c r="GVN469" s="33"/>
      <c r="GVO469" s="33"/>
      <c r="GVP469" s="34"/>
      <c r="GVQ469" s="36"/>
      <c r="GVR469" s="58"/>
      <c r="GVS469" s="59"/>
      <c r="GVT469" s="33"/>
      <c r="GVU469" s="33"/>
      <c r="GVV469" s="33"/>
      <c r="GVW469" s="34"/>
      <c r="GVX469" s="36"/>
      <c r="GVY469" s="58"/>
      <c r="GVZ469" s="59"/>
      <c r="GWA469" s="33"/>
      <c r="GWB469" s="33"/>
      <c r="GWC469" s="33"/>
      <c r="GWD469" s="34"/>
      <c r="GWE469" s="36"/>
      <c r="GWF469" s="58"/>
      <c r="GWG469" s="59"/>
      <c r="GWH469" s="33"/>
      <c r="GWI469" s="33"/>
      <c r="GWJ469" s="33"/>
      <c r="GWK469" s="34"/>
      <c r="GWL469" s="36"/>
      <c r="GWM469" s="58"/>
      <c r="GWN469" s="59"/>
      <c r="GWO469" s="33"/>
      <c r="GWP469" s="33"/>
      <c r="GWQ469" s="33"/>
      <c r="GWR469" s="34"/>
      <c r="GWS469" s="36"/>
      <c r="GWT469" s="58"/>
      <c r="GWU469" s="59"/>
      <c r="GWV469" s="33"/>
      <c r="GWW469" s="33"/>
      <c r="GWX469" s="33"/>
      <c r="GWY469" s="34"/>
      <c r="GWZ469" s="36"/>
      <c r="GXA469" s="58"/>
      <c r="GXB469" s="59"/>
      <c r="GXC469" s="33"/>
      <c r="GXD469" s="33"/>
      <c r="GXE469" s="33"/>
      <c r="GXF469" s="34"/>
      <c r="GXG469" s="36"/>
      <c r="GXH469" s="58"/>
      <c r="GXI469" s="59"/>
      <c r="GXJ469" s="33"/>
      <c r="GXK469" s="33"/>
      <c r="GXL469" s="33"/>
      <c r="GXM469" s="34"/>
      <c r="GXN469" s="36"/>
      <c r="GXO469" s="58"/>
      <c r="GXP469" s="59"/>
      <c r="GXQ469" s="33"/>
      <c r="GXR469" s="33"/>
      <c r="GXS469" s="33"/>
      <c r="GXT469" s="34"/>
      <c r="GXU469" s="36"/>
      <c r="GXV469" s="58"/>
      <c r="GXW469" s="59"/>
      <c r="GXX469" s="33"/>
      <c r="GXY469" s="33"/>
      <c r="GXZ469" s="33"/>
      <c r="GYA469" s="34"/>
      <c r="GYB469" s="36"/>
      <c r="GYC469" s="58"/>
      <c r="GYD469" s="59"/>
      <c r="GYE469" s="33"/>
      <c r="GYF469" s="33"/>
      <c r="GYG469" s="33"/>
      <c r="GYH469" s="34"/>
      <c r="GYI469" s="36"/>
      <c r="GYJ469" s="58"/>
      <c r="GYK469" s="59"/>
      <c r="GYL469" s="33"/>
      <c r="GYM469" s="33"/>
      <c r="GYN469" s="33"/>
      <c r="GYO469" s="34"/>
      <c r="GYP469" s="36"/>
      <c r="GYQ469" s="58"/>
      <c r="GYR469" s="59"/>
      <c r="GYS469" s="33"/>
      <c r="GYT469" s="33"/>
      <c r="GYU469" s="33"/>
      <c r="GYV469" s="34"/>
      <c r="GYW469" s="36"/>
      <c r="GYX469" s="58"/>
      <c r="GYY469" s="59"/>
      <c r="GYZ469" s="33"/>
      <c r="GZA469" s="33"/>
      <c r="GZB469" s="33"/>
      <c r="GZC469" s="34"/>
      <c r="GZD469" s="36"/>
      <c r="GZE469" s="58"/>
      <c r="GZF469" s="59"/>
      <c r="GZG469" s="33"/>
      <c r="GZH469" s="33"/>
      <c r="GZI469" s="33"/>
      <c r="GZJ469" s="34"/>
      <c r="GZK469" s="36"/>
      <c r="GZL469" s="58"/>
      <c r="GZM469" s="59"/>
      <c r="GZN469" s="33"/>
      <c r="GZO469" s="33"/>
      <c r="GZP469" s="33"/>
      <c r="GZQ469" s="34"/>
      <c r="GZR469" s="36"/>
      <c r="GZS469" s="58"/>
      <c r="GZT469" s="59"/>
      <c r="GZU469" s="33"/>
      <c r="GZV469" s="33"/>
      <c r="GZW469" s="33"/>
      <c r="GZX469" s="34"/>
      <c r="GZY469" s="36"/>
      <c r="GZZ469" s="58"/>
      <c r="HAA469" s="59"/>
      <c r="HAB469" s="33"/>
      <c r="HAC469" s="33"/>
      <c r="HAD469" s="33"/>
      <c r="HAE469" s="34"/>
      <c r="HAF469" s="36"/>
      <c r="HAG469" s="58"/>
      <c r="HAH469" s="59"/>
      <c r="HAI469" s="33"/>
      <c r="HAJ469" s="33"/>
      <c r="HAK469" s="33"/>
      <c r="HAL469" s="34"/>
      <c r="HAM469" s="36"/>
      <c r="HAN469" s="58"/>
      <c r="HAO469" s="59"/>
      <c r="HAP469" s="33"/>
      <c r="HAQ469" s="33"/>
      <c r="HAR469" s="33"/>
      <c r="HAS469" s="34"/>
      <c r="HAT469" s="36"/>
      <c r="HAU469" s="58"/>
      <c r="HAV469" s="59"/>
      <c r="HAW469" s="33"/>
      <c r="HAX469" s="33"/>
      <c r="HAY469" s="33"/>
      <c r="HAZ469" s="34"/>
      <c r="HBA469" s="36"/>
      <c r="HBB469" s="58"/>
      <c r="HBC469" s="59"/>
      <c r="HBD469" s="33"/>
      <c r="HBE469" s="33"/>
      <c r="HBF469" s="33"/>
      <c r="HBG469" s="34"/>
      <c r="HBH469" s="36"/>
      <c r="HBI469" s="58"/>
      <c r="HBJ469" s="59"/>
      <c r="HBK469" s="33"/>
      <c r="HBL469" s="33"/>
      <c r="HBM469" s="33"/>
      <c r="HBN469" s="34"/>
      <c r="HBO469" s="36"/>
      <c r="HBP469" s="58"/>
      <c r="HBQ469" s="59"/>
      <c r="HBR469" s="33"/>
      <c r="HBS469" s="33"/>
      <c r="HBT469" s="33"/>
      <c r="HBU469" s="34"/>
      <c r="HBV469" s="36"/>
      <c r="HBW469" s="58"/>
      <c r="HBX469" s="59"/>
      <c r="HBY469" s="33"/>
      <c r="HBZ469" s="33"/>
      <c r="HCA469" s="33"/>
      <c r="HCB469" s="34"/>
      <c r="HCC469" s="36"/>
      <c r="HCD469" s="58"/>
      <c r="HCE469" s="59"/>
      <c r="HCF469" s="33"/>
      <c r="HCG469" s="33"/>
      <c r="HCH469" s="33"/>
      <c r="HCI469" s="34"/>
      <c r="HCJ469" s="36"/>
      <c r="HCK469" s="58"/>
      <c r="HCL469" s="59"/>
      <c r="HCM469" s="33"/>
      <c r="HCN469" s="33"/>
      <c r="HCO469" s="33"/>
      <c r="HCP469" s="34"/>
      <c r="HCQ469" s="36"/>
      <c r="HCR469" s="58"/>
      <c r="HCS469" s="59"/>
      <c r="HCT469" s="33"/>
      <c r="HCU469" s="33"/>
      <c r="HCV469" s="33"/>
      <c r="HCW469" s="34"/>
      <c r="HCX469" s="36"/>
      <c r="HCY469" s="58"/>
      <c r="HCZ469" s="59"/>
      <c r="HDA469" s="33"/>
      <c r="HDB469" s="33"/>
      <c r="HDC469" s="33"/>
      <c r="HDD469" s="34"/>
      <c r="HDE469" s="36"/>
      <c r="HDF469" s="58"/>
      <c r="HDG469" s="59"/>
      <c r="HDH469" s="33"/>
      <c r="HDI469" s="33"/>
      <c r="HDJ469" s="33"/>
      <c r="HDK469" s="34"/>
      <c r="HDL469" s="36"/>
      <c r="HDM469" s="58"/>
      <c r="HDN469" s="59"/>
      <c r="HDO469" s="33"/>
      <c r="HDP469" s="33"/>
      <c r="HDQ469" s="33"/>
      <c r="HDR469" s="34"/>
      <c r="HDS469" s="36"/>
      <c r="HDT469" s="58"/>
      <c r="HDU469" s="59"/>
      <c r="HDV469" s="33"/>
      <c r="HDW469" s="33"/>
      <c r="HDX469" s="33"/>
      <c r="HDY469" s="34"/>
      <c r="HDZ469" s="36"/>
      <c r="HEA469" s="58"/>
      <c r="HEB469" s="59"/>
      <c r="HEC469" s="33"/>
      <c r="HED469" s="33"/>
      <c r="HEE469" s="33"/>
      <c r="HEF469" s="34"/>
      <c r="HEG469" s="36"/>
      <c r="HEH469" s="58"/>
      <c r="HEI469" s="59"/>
      <c r="HEJ469" s="33"/>
      <c r="HEK469" s="33"/>
      <c r="HEL469" s="33"/>
      <c r="HEM469" s="34"/>
      <c r="HEN469" s="36"/>
      <c r="HEO469" s="58"/>
      <c r="HEP469" s="59"/>
      <c r="HEQ469" s="33"/>
      <c r="HER469" s="33"/>
      <c r="HES469" s="33"/>
      <c r="HET469" s="34"/>
      <c r="HEU469" s="36"/>
      <c r="HEV469" s="58"/>
      <c r="HEW469" s="59"/>
      <c r="HEX469" s="33"/>
      <c r="HEY469" s="33"/>
      <c r="HEZ469" s="33"/>
      <c r="HFA469" s="34"/>
      <c r="HFB469" s="36"/>
      <c r="HFC469" s="58"/>
      <c r="HFD469" s="59"/>
      <c r="HFE469" s="33"/>
      <c r="HFF469" s="33"/>
      <c r="HFG469" s="33"/>
      <c r="HFH469" s="34"/>
      <c r="HFI469" s="36"/>
      <c r="HFJ469" s="58"/>
      <c r="HFK469" s="59"/>
      <c r="HFL469" s="33"/>
      <c r="HFM469" s="33"/>
      <c r="HFN469" s="33"/>
      <c r="HFO469" s="34"/>
      <c r="HFP469" s="36"/>
      <c r="HFQ469" s="58"/>
      <c r="HFR469" s="59"/>
      <c r="HFS469" s="33"/>
      <c r="HFT469" s="33"/>
      <c r="HFU469" s="33"/>
      <c r="HFV469" s="34"/>
      <c r="HFW469" s="36"/>
      <c r="HFX469" s="58"/>
      <c r="HFY469" s="59"/>
      <c r="HFZ469" s="33"/>
      <c r="HGA469" s="33"/>
      <c r="HGB469" s="33"/>
      <c r="HGC469" s="34"/>
      <c r="HGD469" s="36"/>
      <c r="HGE469" s="58"/>
      <c r="HGF469" s="59"/>
      <c r="HGG469" s="33"/>
      <c r="HGH469" s="33"/>
      <c r="HGI469" s="33"/>
      <c r="HGJ469" s="34"/>
      <c r="HGK469" s="36"/>
      <c r="HGL469" s="58"/>
      <c r="HGM469" s="59"/>
      <c r="HGN469" s="33"/>
      <c r="HGO469" s="33"/>
      <c r="HGP469" s="33"/>
      <c r="HGQ469" s="34"/>
      <c r="HGR469" s="36"/>
      <c r="HGS469" s="58"/>
      <c r="HGT469" s="59"/>
      <c r="HGU469" s="33"/>
      <c r="HGV469" s="33"/>
      <c r="HGW469" s="33"/>
      <c r="HGX469" s="34"/>
      <c r="HGY469" s="36"/>
      <c r="HGZ469" s="58"/>
      <c r="HHA469" s="59"/>
      <c r="HHB469" s="33"/>
      <c r="HHC469" s="33"/>
      <c r="HHD469" s="33"/>
      <c r="HHE469" s="34"/>
      <c r="HHF469" s="36"/>
      <c r="HHG469" s="58"/>
      <c r="HHH469" s="59"/>
      <c r="HHI469" s="33"/>
      <c r="HHJ469" s="33"/>
      <c r="HHK469" s="33"/>
      <c r="HHL469" s="34"/>
      <c r="HHM469" s="36"/>
      <c r="HHN469" s="58"/>
      <c r="HHO469" s="59"/>
      <c r="HHP469" s="33"/>
      <c r="HHQ469" s="33"/>
      <c r="HHR469" s="33"/>
      <c r="HHS469" s="34"/>
      <c r="HHT469" s="36"/>
      <c r="HHU469" s="58"/>
      <c r="HHV469" s="59"/>
      <c r="HHW469" s="33"/>
      <c r="HHX469" s="33"/>
      <c r="HHY469" s="33"/>
      <c r="HHZ469" s="34"/>
      <c r="HIA469" s="36"/>
      <c r="HIB469" s="58"/>
      <c r="HIC469" s="59"/>
      <c r="HID469" s="33"/>
      <c r="HIE469" s="33"/>
      <c r="HIF469" s="33"/>
      <c r="HIG469" s="34"/>
      <c r="HIH469" s="36"/>
      <c r="HII469" s="58"/>
      <c r="HIJ469" s="59"/>
      <c r="HIK469" s="33"/>
      <c r="HIL469" s="33"/>
      <c r="HIM469" s="33"/>
      <c r="HIN469" s="34"/>
      <c r="HIO469" s="36"/>
      <c r="HIP469" s="58"/>
      <c r="HIQ469" s="59"/>
      <c r="HIR469" s="33"/>
      <c r="HIS469" s="33"/>
      <c r="HIT469" s="33"/>
      <c r="HIU469" s="34"/>
      <c r="HIV469" s="36"/>
      <c r="HIW469" s="58"/>
      <c r="HIX469" s="59"/>
      <c r="HIY469" s="33"/>
      <c r="HIZ469" s="33"/>
      <c r="HJA469" s="33"/>
      <c r="HJB469" s="34"/>
      <c r="HJC469" s="36"/>
      <c r="HJD469" s="58"/>
      <c r="HJE469" s="59"/>
      <c r="HJF469" s="33"/>
      <c r="HJG469" s="33"/>
      <c r="HJH469" s="33"/>
      <c r="HJI469" s="34"/>
      <c r="HJJ469" s="36"/>
      <c r="HJK469" s="58"/>
      <c r="HJL469" s="59"/>
      <c r="HJM469" s="33"/>
      <c r="HJN469" s="33"/>
      <c r="HJO469" s="33"/>
      <c r="HJP469" s="34"/>
      <c r="HJQ469" s="36"/>
      <c r="HJR469" s="58"/>
      <c r="HJS469" s="59"/>
      <c r="HJT469" s="33"/>
      <c r="HJU469" s="33"/>
      <c r="HJV469" s="33"/>
      <c r="HJW469" s="34"/>
      <c r="HJX469" s="36"/>
      <c r="HJY469" s="58"/>
      <c r="HJZ469" s="59"/>
      <c r="HKA469" s="33"/>
      <c r="HKB469" s="33"/>
      <c r="HKC469" s="33"/>
      <c r="HKD469" s="34"/>
      <c r="HKE469" s="36"/>
      <c r="HKF469" s="58"/>
      <c r="HKG469" s="59"/>
      <c r="HKH469" s="33"/>
      <c r="HKI469" s="33"/>
      <c r="HKJ469" s="33"/>
      <c r="HKK469" s="34"/>
      <c r="HKL469" s="36"/>
      <c r="HKM469" s="58"/>
      <c r="HKN469" s="59"/>
      <c r="HKO469" s="33"/>
      <c r="HKP469" s="33"/>
      <c r="HKQ469" s="33"/>
      <c r="HKR469" s="34"/>
      <c r="HKS469" s="36"/>
      <c r="HKT469" s="58"/>
      <c r="HKU469" s="59"/>
      <c r="HKV469" s="33"/>
      <c r="HKW469" s="33"/>
      <c r="HKX469" s="33"/>
      <c r="HKY469" s="34"/>
      <c r="HKZ469" s="36"/>
      <c r="HLA469" s="58"/>
      <c r="HLB469" s="59"/>
      <c r="HLC469" s="33"/>
      <c r="HLD469" s="33"/>
      <c r="HLE469" s="33"/>
      <c r="HLF469" s="34"/>
      <c r="HLG469" s="36"/>
      <c r="HLH469" s="58"/>
      <c r="HLI469" s="59"/>
      <c r="HLJ469" s="33"/>
      <c r="HLK469" s="33"/>
      <c r="HLL469" s="33"/>
      <c r="HLM469" s="34"/>
      <c r="HLN469" s="36"/>
      <c r="HLO469" s="58"/>
      <c r="HLP469" s="59"/>
      <c r="HLQ469" s="33"/>
      <c r="HLR469" s="33"/>
      <c r="HLS469" s="33"/>
      <c r="HLT469" s="34"/>
      <c r="HLU469" s="36"/>
      <c r="HLV469" s="58"/>
      <c r="HLW469" s="59"/>
      <c r="HLX469" s="33"/>
      <c r="HLY469" s="33"/>
      <c r="HLZ469" s="33"/>
      <c r="HMA469" s="34"/>
      <c r="HMB469" s="36"/>
      <c r="HMC469" s="58"/>
      <c r="HMD469" s="59"/>
      <c r="HME469" s="33"/>
      <c r="HMF469" s="33"/>
      <c r="HMG469" s="33"/>
      <c r="HMH469" s="34"/>
      <c r="HMI469" s="36"/>
      <c r="HMJ469" s="58"/>
      <c r="HMK469" s="59"/>
      <c r="HML469" s="33"/>
      <c r="HMM469" s="33"/>
      <c r="HMN469" s="33"/>
      <c r="HMO469" s="34"/>
      <c r="HMP469" s="36"/>
      <c r="HMQ469" s="58"/>
      <c r="HMR469" s="59"/>
      <c r="HMS469" s="33"/>
      <c r="HMT469" s="33"/>
      <c r="HMU469" s="33"/>
      <c r="HMV469" s="34"/>
      <c r="HMW469" s="36"/>
      <c r="HMX469" s="58"/>
      <c r="HMY469" s="59"/>
      <c r="HMZ469" s="33"/>
      <c r="HNA469" s="33"/>
      <c r="HNB469" s="33"/>
      <c r="HNC469" s="34"/>
      <c r="HND469" s="36"/>
      <c r="HNE469" s="58"/>
      <c r="HNF469" s="59"/>
      <c r="HNG469" s="33"/>
      <c r="HNH469" s="33"/>
      <c r="HNI469" s="33"/>
      <c r="HNJ469" s="34"/>
      <c r="HNK469" s="36"/>
      <c r="HNL469" s="58"/>
      <c r="HNM469" s="59"/>
      <c r="HNN469" s="33"/>
      <c r="HNO469" s="33"/>
      <c r="HNP469" s="33"/>
      <c r="HNQ469" s="34"/>
      <c r="HNR469" s="36"/>
      <c r="HNS469" s="58"/>
      <c r="HNT469" s="59"/>
      <c r="HNU469" s="33"/>
      <c r="HNV469" s="33"/>
      <c r="HNW469" s="33"/>
      <c r="HNX469" s="34"/>
      <c r="HNY469" s="36"/>
      <c r="HNZ469" s="58"/>
      <c r="HOA469" s="59"/>
      <c r="HOB469" s="33"/>
      <c r="HOC469" s="33"/>
      <c r="HOD469" s="33"/>
      <c r="HOE469" s="34"/>
      <c r="HOF469" s="36"/>
      <c r="HOG469" s="58"/>
      <c r="HOH469" s="59"/>
      <c r="HOI469" s="33"/>
      <c r="HOJ469" s="33"/>
      <c r="HOK469" s="33"/>
      <c r="HOL469" s="34"/>
      <c r="HOM469" s="36"/>
      <c r="HON469" s="58"/>
      <c r="HOO469" s="59"/>
      <c r="HOP469" s="33"/>
      <c r="HOQ469" s="33"/>
      <c r="HOR469" s="33"/>
      <c r="HOS469" s="34"/>
      <c r="HOT469" s="36"/>
      <c r="HOU469" s="58"/>
      <c r="HOV469" s="59"/>
      <c r="HOW469" s="33"/>
      <c r="HOX469" s="33"/>
      <c r="HOY469" s="33"/>
      <c r="HOZ469" s="34"/>
      <c r="HPA469" s="36"/>
      <c r="HPB469" s="58"/>
      <c r="HPC469" s="59"/>
      <c r="HPD469" s="33"/>
      <c r="HPE469" s="33"/>
      <c r="HPF469" s="33"/>
      <c r="HPG469" s="34"/>
      <c r="HPH469" s="36"/>
      <c r="HPI469" s="58"/>
      <c r="HPJ469" s="59"/>
      <c r="HPK469" s="33"/>
      <c r="HPL469" s="33"/>
      <c r="HPM469" s="33"/>
      <c r="HPN469" s="34"/>
      <c r="HPO469" s="36"/>
      <c r="HPP469" s="58"/>
      <c r="HPQ469" s="59"/>
      <c r="HPR469" s="33"/>
      <c r="HPS469" s="33"/>
      <c r="HPT469" s="33"/>
      <c r="HPU469" s="34"/>
      <c r="HPV469" s="36"/>
      <c r="HPW469" s="58"/>
      <c r="HPX469" s="59"/>
      <c r="HPY469" s="33"/>
      <c r="HPZ469" s="33"/>
      <c r="HQA469" s="33"/>
      <c r="HQB469" s="34"/>
      <c r="HQC469" s="36"/>
      <c r="HQD469" s="58"/>
      <c r="HQE469" s="59"/>
      <c r="HQF469" s="33"/>
      <c r="HQG469" s="33"/>
      <c r="HQH469" s="33"/>
      <c r="HQI469" s="34"/>
      <c r="HQJ469" s="36"/>
      <c r="HQK469" s="58"/>
      <c r="HQL469" s="59"/>
      <c r="HQM469" s="33"/>
      <c r="HQN469" s="33"/>
      <c r="HQO469" s="33"/>
      <c r="HQP469" s="34"/>
      <c r="HQQ469" s="36"/>
      <c r="HQR469" s="58"/>
      <c r="HQS469" s="59"/>
      <c r="HQT469" s="33"/>
      <c r="HQU469" s="33"/>
      <c r="HQV469" s="33"/>
      <c r="HQW469" s="34"/>
      <c r="HQX469" s="36"/>
      <c r="HQY469" s="58"/>
      <c r="HQZ469" s="59"/>
      <c r="HRA469" s="33"/>
      <c r="HRB469" s="33"/>
      <c r="HRC469" s="33"/>
      <c r="HRD469" s="34"/>
      <c r="HRE469" s="36"/>
      <c r="HRF469" s="58"/>
      <c r="HRG469" s="59"/>
      <c r="HRH469" s="33"/>
      <c r="HRI469" s="33"/>
      <c r="HRJ469" s="33"/>
      <c r="HRK469" s="34"/>
      <c r="HRL469" s="36"/>
      <c r="HRM469" s="58"/>
      <c r="HRN469" s="59"/>
      <c r="HRO469" s="33"/>
      <c r="HRP469" s="33"/>
      <c r="HRQ469" s="33"/>
      <c r="HRR469" s="34"/>
      <c r="HRS469" s="36"/>
      <c r="HRT469" s="58"/>
      <c r="HRU469" s="59"/>
      <c r="HRV469" s="33"/>
      <c r="HRW469" s="33"/>
      <c r="HRX469" s="33"/>
      <c r="HRY469" s="34"/>
      <c r="HRZ469" s="36"/>
      <c r="HSA469" s="58"/>
      <c r="HSB469" s="59"/>
      <c r="HSC469" s="33"/>
      <c r="HSD469" s="33"/>
      <c r="HSE469" s="33"/>
      <c r="HSF469" s="34"/>
      <c r="HSG469" s="36"/>
      <c r="HSH469" s="58"/>
      <c r="HSI469" s="59"/>
      <c r="HSJ469" s="33"/>
      <c r="HSK469" s="33"/>
      <c r="HSL469" s="33"/>
      <c r="HSM469" s="34"/>
      <c r="HSN469" s="36"/>
      <c r="HSO469" s="58"/>
      <c r="HSP469" s="59"/>
      <c r="HSQ469" s="33"/>
      <c r="HSR469" s="33"/>
      <c r="HSS469" s="33"/>
      <c r="HST469" s="34"/>
      <c r="HSU469" s="36"/>
      <c r="HSV469" s="58"/>
      <c r="HSW469" s="59"/>
      <c r="HSX469" s="33"/>
      <c r="HSY469" s="33"/>
      <c r="HSZ469" s="33"/>
      <c r="HTA469" s="34"/>
      <c r="HTB469" s="36"/>
      <c r="HTC469" s="58"/>
      <c r="HTD469" s="59"/>
      <c r="HTE469" s="33"/>
      <c r="HTF469" s="33"/>
      <c r="HTG469" s="33"/>
      <c r="HTH469" s="34"/>
      <c r="HTI469" s="36"/>
      <c r="HTJ469" s="58"/>
      <c r="HTK469" s="59"/>
      <c r="HTL469" s="33"/>
      <c r="HTM469" s="33"/>
      <c r="HTN469" s="33"/>
      <c r="HTO469" s="34"/>
      <c r="HTP469" s="36"/>
      <c r="HTQ469" s="58"/>
      <c r="HTR469" s="59"/>
      <c r="HTS469" s="33"/>
      <c r="HTT469" s="33"/>
      <c r="HTU469" s="33"/>
      <c r="HTV469" s="34"/>
      <c r="HTW469" s="36"/>
      <c r="HTX469" s="58"/>
      <c r="HTY469" s="59"/>
      <c r="HTZ469" s="33"/>
      <c r="HUA469" s="33"/>
      <c r="HUB469" s="33"/>
      <c r="HUC469" s="34"/>
      <c r="HUD469" s="36"/>
      <c r="HUE469" s="58"/>
      <c r="HUF469" s="59"/>
      <c r="HUG469" s="33"/>
      <c r="HUH469" s="33"/>
      <c r="HUI469" s="33"/>
      <c r="HUJ469" s="34"/>
      <c r="HUK469" s="36"/>
      <c r="HUL469" s="58"/>
      <c r="HUM469" s="59"/>
      <c r="HUN469" s="33"/>
      <c r="HUO469" s="33"/>
      <c r="HUP469" s="33"/>
      <c r="HUQ469" s="34"/>
      <c r="HUR469" s="36"/>
      <c r="HUS469" s="58"/>
      <c r="HUT469" s="59"/>
      <c r="HUU469" s="33"/>
      <c r="HUV469" s="33"/>
      <c r="HUW469" s="33"/>
      <c r="HUX469" s="34"/>
      <c r="HUY469" s="36"/>
      <c r="HUZ469" s="58"/>
      <c r="HVA469" s="59"/>
      <c r="HVB469" s="33"/>
      <c r="HVC469" s="33"/>
      <c r="HVD469" s="33"/>
      <c r="HVE469" s="34"/>
      <c r="HVF469" s="36"/>
      <c r="HVG469" s="58"/>
      <c r="HVH469" s="59"/>
      <c r="HVI469" s="33"/>
      <c r="HVJ469" s="33"/>
      <c r="HVK469" s="33"/>
      <c r="HVL469" s="34"/>
      <c r="HVM469" s="36"/>
      <c r="HVN469" s="58"/>
      <c r="HVO469" s="59"/>
      <c r="HVP469" s="33"/>
      <c r="HVQ469" s="33"/>
      <c r="HVR469" s="33"/>
      <c r="HVS469" s="34"/>
      <c r="HVT469" s="36"/>
      <c r="HVU469" s="58"/>
      <c r="HVV469" s="59"/>
      <c r="HVW469" s="33"/>
      <c r="HVX469" s="33"/>
      <c r="HVY469" s="33"/>
      <c r="HVZ469" s="34"/>
      <c r="HWA469" s="36"/>
      <c r="HWB469" s="58"/>
      <c r="HWC469" s="59"/>
      <c r="HWD469" s="33"/>
      <c r="HWE469" s="33"/>
      <c r="HWF469" s="33"/>
      <c r="HWG469" s="34"/>
      <c r="HWH469" s="36"/>
      <c r="HWI469" s="58"/>
      <c r="HWJ469" s="59"/>
      <c r="HWK469" s="33"/>
      <c r="HWL469" s="33"/>
      <c r="HWM469" s="33"/>
      <c r="HWN469" s="34"/>
      <c r="HWO469" s="36"/>
      <c r="HWP469" s="58"/>
      <c r="HWQ469" s="59"/>
      <c r="HWR469" s="33"/>
      <c r="HWS469" s="33"/>
      <c r="HWT469" s="33"/>
      <c r="HWU469" s="34"/>
      <c r="HWV469" s="36"/>
      <c r="HWW469" s="58"/>
      <c r="HWX469" s="59"/>
      <c r="HWY469" s="33"/>
      <c r="HWZ469" s="33"/>
      <c r="HXA469" s="33"/>
      <c r="HXB469" s="34"/>
      <c r="HXC469" s="36"/>
      <c r="HXD469" s="58"/>
      <c r="HXE469" s="59"/>
      <c r="HXF469" s="33"/>
      <c r="HXG469" s="33"/>
      <c r="HXH469" s="33"/>
      <c r="HXI469" s="34"/>
      <c r="HXJ469" s="36"/>
      <c r="HXK469" s="58"/>
      <c r="HXL469" s="59"/>
      <c r="HXM469" s="33"/>
      <c r="HXN469" s="33"/>
      <c r="HXO469" s="33"/>
      <c r="HXP469" s="34"/>
      <c r="HXQ469" s="36"/>
      <c r="HXR469" s="58"/>
      <c r="HXS469" s="59"/>
      <c r="HXT469" s="33"/>
      <c r="HXU469" s="33"/>
      <c r="HXV469" s="33"/>
      <c r="HXW469" s="34"/>
      <c r="HXX469" s="36"/>
      <c r="HXY469" s="58"/>
      <c r="HXZ469" s="59"/>
      <c r="HYA469" s="33"/>
      <c r="HYB469" s="33"/>
      <c r="HYC469" s="33"/>
      <c r="HYD469" s="34"/>
      <c r="HYE469" s="36"/>
      <c r="HYF469" s="58"/>
      <c r="HYG469" s="59"/>
      <c r="HYH469" s="33"/>
      <c r="HYI469" s="33"/>
      <c r="HYJ469" s="33"/>
      <c r="HYK469" s="34"/>
      <c r="HYL469" s="36"/>
      <c r="HYM469" s="58"/>
      <c r="HYN469" s="59"/>
      <c r="HYO469" s="33"/>
      <c r="HYP469" s="33"/>
      <c r="HYQ469" s="33"/>
      <c r="HYR469" s="34"/>
      <c r="HYS469" s="36"/>
      <c r="HYT469" s="58"/>
      <c r="HYU469" s="59"/>
      <c r="HYV469" s="33"/>
      <c r="HYW469" s="33"/>
      <c r="HYX469" s="33"/>
      <c r="HYY469" s="34"/>
      <c r="HYZ469" s="36"/>
      <c r="HZA469" s="58"/>
      <c r="HZB469" s="59"/>
      <c r="HZC469" s="33"/>
      <c r="HZD469" s="33"/>
      <c r="HZE469" s="33"/>
      <c r="HZF469" s="34"/>
      <c r="HZG469" s="36"/>
      <c r="HZH469" s="58"/>
      <c r="HZI469" s="59"/>
      <c r="HZJ469" s="33"/>
      <c r="HZK469" s="33"/>
      <c r="HZL469" s="33"/>
      <c r="HZM469" s="34"/>
      <c r="HZN469" s="36"/>
      <c r="HZO469" s="58"/>
      <c r="HZP469" s="59"/>
      <c r="HZQ469" s="33"/>
      <c r="HZR469" s="33"/>
      <c r="HZS469" s="33"/>
      <c r="HZT469" s="34"/>
      <c r="HZU469" s="36"/>
      <c r="HZV469" s="58"/>
      <c r="HZW469" s="59"/>
      <c r="HZX469" s="33"/>
      <c r="HZY469" s="33"/>
      <c r="HZZ469" s="33"/>
      <c r="IAA469" s="34"/>
      <c r="IAB469" s="36"/>
      <c r="IAC469" s="58"/>
      <c r="IAD469" s="59"/>
      <c r="IAE469" s="33"/>
      <c r="IAF469" s="33"/>
      <c r="IAG469" s="33"/>
      <c r="IAH469" s="34"/>
      <c r="IAI469" s="36"/>
      <c r="IAJ469" s="58"/>
      <c r="IAK469" s="59"/>
      <c r="IAL469" s="33"/>
      <c r="IAM469" s="33"/>
      <c r="IAN469" s="33"/>
      <c r="IAO469" s="34"/>
      <c r="IAP469" s="36"/>
      <c r="IAQ469" s="58"/>
      <c r="IAR469" s="59"/>
      <c r="IAS469" s="33"/>
      <c r="IAT469" s="33"/>
      <c r="IAU469" s="33"/>
      <c r="IAV469" s="34"/>
      <c r="IAW469" s="36"/>
      <c r="IAX469" s="58"/>
      <c r="IAY469" s="59"/>
      <c r="IAZ469" s="33"/>
      <c r="IBA469" s="33"/>
      <c r="IBB469" s="33"/>
      <c r="IBC469" s="34"/>
      <c r="IBD469" s="36"/>
      <c r="IBE469" s="58"/>
      <c r="IBF469" s="59"/>
      <c r="IBG469" s="33"/>
      <c r="IBH469" s="33"/>
      <c r="IBI469" s="33"/>
      <c r="IBJ469" s="34"/>
      <c r="IBK469" s="36"/>
      <c r="IBL469" s="58"/>
      <c r="IBM469" s="59"/>
      <c r="IBN469" s="33"/>
      <c r="IBO469" s="33"/>
      <c r="IBP469" s="33"/>
      <c r="IBQ469" s="34"/>
      <c r="IBR469" s="36"/>
      <c r="IBS469" s="58"/>
      <c r="IBT469" s="59"/>
      <c r="IBU469" s="33"/>
      <c r="IBV469" s="33"/>
      <c r="IBW469" s="33"/>
      <c r="IBX469" s="34"/>
      <c r="IBY469" s="36"/>
      <c r="IBZ469" s="58"/>
      <c r="ICA469" s="59"/>
      <c r="ICB469" s="33"/>
      <c r="ICC469" s="33"/>
      <c r="ICD469" s="33"/>
      <c r="ICE469" s="34"/>
      <c r="ICF469" s="36"/>
      <c r="ICG469" s="58"/>
      <c r="ICH469" s="59"/>
      <c r="ICI469" s="33"/>
      <c r="ICJ469" s="33"/>
      <c r="ICK469" s="33"/>
      <c r="ICL469" s="34"/>
      <c r="ICM469" s="36"/>
      <c r="ICN469" s="58"/>
      <c r="ICO469" s="59"/>
      <c r="ICP469" s="33"/>
      <c r="ICQ469" s="33"/>
      <c r="ICR469" s="33"/>
      <c r="ICS469" s="34"/>
      <c r="ICT469" s="36"/>
      <c r="ICU469" s="58"/>
      <c r="ICV469" s="59"/>
      <c r="ICW469" s="33"/>
      <c r="ICX469" s="33"/>
      <c r="ICY469" s="33"/>
      <c r="ICZ469" s="34"/>
      <c r="IDA469" s="36"/>
      <c r="IDB469" s="58"/>
      <c r="IDC469" s="59"/>
      <c r="IDD469" s="33"/>
      <c r="IDE469" s="33"/>
      <c r="IDF469" s="33"/>
      <c r="IDG469" s="34"/>
      <c r="IDH469" s="36"/>
      <c r="IDI469" s="58"/>
      <c r="IDJ469" s="59"/>
      <c r="IDK469" s="33"/>
      <c r="IDL469" s="33"/>
      <c r="IDM469" s="33"/>
      <c r="IDN469" s="34"/>
      <c r="IDO469" s="36"/>
      <c r="IDP469" s="58"/>
      <c r="IDQ469" s="59"/>
      <c r="IDR469" s="33"/>
      <c r="IDS469" s="33"/>
      <c r="IDT469" s="33"/>
      <c r="IDU469" s="34"/>
      <c r="IDV469" s="36"/>
      <c r="IDW469" s="58"/>
      <c r="IDX469" s="59"/>
      <c r="IDY469" s="33"/>
      <c r="IDZ469" s="33"/>
      <c r="IEA469" s="33"/>
      <c r="IEB469" s="34"/>
      <c r="IEC469" s="36"/>
      <c r="IED469" s="58"/>
      <c r="IEE469" s="59"/>
      <c r="IEF469" s="33"/>
      <c r="IEG469" s="33"/>
      <c r="IEH469" s="33"/>
      <c r="IEI469" s="34"/>
      <c r="IEJ469" s="36"/>
      <c r="IEK469" s="58"/>
      <c r="IEL469" s="59"/>
      <c r="IEM469" s="33"/>
      <c r="IEN469" s="33"/>
      <c r="IEO469" s="33"/>
      <c r="IEP469" s="34"/>
      <c r="IEQ469" s="36"/>
      <c r="IER469" s="58"/>
      <c r="IES469" s="59"/>
      <c r="IET469" s="33"/>
      <c r="IEU469" s="33"/>
      <c r="IEV469" s="33"/>
      <c r="IEW469" s="34"/>
      <c r="IEX469" s="36"/>
      <c r="IEY469" s="58"/>
      <c r="IEZ469" s="59"/>
      <c r="IFA469" s="33"/>
      <c r="IFB469" s="33"/>
      <c r="IFC469" s="33"/>
      <c r="IFD469" s="34"/>
      <c r="IFE469" s="36"/>
      <c r="IFF469" s="58"/>
      <c r="IFG469" s="59"/>
      <c r="IFH469" s="33"/>
      <c r="IFI469" s="33"/>
      <c r="IFJ469" s="33"/>
      <c r="IFK469" s="34"/>
      <c r="IFL469" s="36"/>
      <c r="IFM469" s="58"/>
      <c r="IFN469" s="59"/>
      <c r="IFO469" s="33"/>
      <c r="IFP469" s="33"/>
      <c r="IFQ469" s="33"/>
      <c r="IFR469" s="34"/>
      <c r="IFS469" s="36"/>
      <c r="IFT469" s="58"/>
      <c r="IFU469" s="59"/>
      <c r="IFV469" s="33"/>
      <c r="IFW469" s="33"/>
      <c r="IFX469" s="33"/>
      <c r="IFY469" s="34"/>
      <c r="IFZ469" s="36"/>
      <c r="IGA469" s="58"/>
      <c r="IGB469" s="59"/>
      <c r="IGC469" s="33"/>
      <c r="IGD469" s="33"/>
      <c r="IGE469" s="33"/>
      <c r="IGF469" s="34"/>
      <c r="IGG469" s="36"/>
      <c r="IGH469" s="58"/>
      <c r="IGI469" s="59"/>
      <c r="IGJ469" s="33"/>
      <c r="IGK469" s="33"/>
      <c r="IGL469" s="33"/>
      <c r="IGM469" s="34"/>
      <c r="IGN469" s="36"/>
      <c r="IGO469" s="58"/>
      <c r="IGP469" s="59"/>
      <c r="IGQ469" s="33"/>
      <c r="IGR469" s="33"/>
      <c r="IGS469" s="33"/>
      <c r="IGT469" s="34"/>
      <c r="IGU469" s="36"/>
      <c r="IGV469" s="58"/>
      <c r="IGW469" s="59"/>
      <c r="IGX469" s="33"/>
      <c r="IGY469" s="33"/>
      <c r="IGZ469" s="33"/>
      <c r="IHA469" s="34"/>
      <c r="IHB469" s="36"/>
      <c r="IHC469" s="58"/>
      <c r="IHD469" s="59"/>
      <c r="IHE469" s="33"/>
      <c r="IHF469" s="33"/>
      <c r="IHG469" s="33"/>
      <c r="IHH469" s="34"/>
      <c r="IHI469" s="36"/>
      <c r="IHJ469" s="58"/>
      <c r="IHK469" s="59"/>
      <c r="IHL469" s="33"/>
      <c r="IHM469" s="33"/>
      <c r="IHN469" s="33"/>
      <c r="IHO469" s="34"/>
      <c r="IHP469" s="36"/>
      <c r="IHQ469" s="58"/>
      <c r="IHR469" s="59"/>
      <c r="IHS469" s="33"/>
      <c r="IHT469" s="33"/>
      <c r="IHU469" s="33"/>
      <c r="IHV469" s="34"/>
      <c r="IHW469" s="36"/>
      <c r="IHX469" s="58"/>
      <c r="IHY469" s="59"/>
      <c r="IHZ469" s="33"/>
      <c r="IIA469" s="33"/>
      <c r="IIB469" s="33"/>
      <c r="IIC469" s="34"/>
      <c r="IID469" s="36"/>
      <c r="IIE469" s="58"/>
      <c r="IIF469" s="59"/>
      <c r="IIG469" s="33"/>
      <c r="IIH469" s="33"/>
      <c r="III469" s="33"/>
      <c r="IIJ469" s="34"/>
      <c r="IIK469" s="36"/>
      <c r="IIL469" s="58"/>
      <c r="IIM469" s="59"/>
      <c r="IIN469" s="33"/>
      <c r="IIO469" s="33"/>
      <c r="IIP469" s="33"/>
      <c r="IIQ469" s="34"/>
      <c r="IIR469" s="36"/>
      <c r="IIS469" s="58"/>
      <c r="IIT469" s="59"/>
      <c r="IIU469" s="33"/>
      <c r="IIV469" s="33"/>
      <c r="IIW469" s="33"/>
      <c r="IIX469" s="34"/>
      <c r="IIY469" s="36"/>
      <c r="IIZ469" s="58"/>
      <c r="IJA469" s="59"/>
      <c r="IJB469" s="33"/>
      <c r="IJC469" s="33"/>
      <c r="IJD469" s="33"/>
      <c r="IJE469" s="34"/>
      <c r="IJF469" s="36"/>
      <c r="IJG469" s="58"/>
      <c r="IJH469" s="59"/>
      <c r="IJI469" s="33"/>
      <c r="IJJ469" s="33"/>
      <c r="IJK469" s="33"/>
      <c r="IJL469" s="34"/>
      <c r="IJM469" s="36"/>
      <c r="IJN469" s="58"/>
      <c r="IJO469" s="59"/>
      <c r="IJP469" s="33"/>
      <c r="IJQ469" s="33"/>
      <c r="IJR469" s="33"/>
      <c r="IJS469" s="34"/>
      <c r="IJT469" s="36"/>
      <c r="IJU469" s="58"/>
      <c r="IJV469" s="59"/>
      <c r="IJW469" s="33"/>
      <c r="IJX469" s="33"/>
      <c r="IJY469" s="33"/>
      <c r="IJZ469" s="34"/>
      <c r="IKA469" s="36"/>
      <c r="IKB469" s="58"/>
      <c r="IKC469" s="59"/>
      <c r="IKD469" s="33"/>
      <c r="IKE469" s="33"/>
      <c r="IKF469" s="33"/>
      <c r="IKG469" s="34"/>
      <c r="IKH469" s="36"/>
      <c r="IKI469" s="58"/>
      <c r="IKJ469" s="59"/>
      <c r="IKK469" s="33"/>
      <c r="IKL469" s="33"/>
      <c r="IKM469" s="33"/>
      <c r="IKN469" s="34"/>
      <c r="IKO469" s="36"/>
      <c r="IKP469" s="58"/>
      <c r="IKQ469" s="59"/>
      <c r="IKR469" s="33"/>
      <c r="IKS469" s="33"/>
      <c r="IKT469" s="33"/>
      <c r="IKU469" s="34"/>
      <c r="IKV469" s="36"/>
      <c r="IKW469" s="58"/>
      <c r="IKX469" s="59"/>
      <c r="IKY469" s="33"/>
      <c r="IKZ469" s="33"/>
      <c r="ILA469" s="33"/>
      <c r="ILB469" s="34"/>
      <c r="ILC469" s="36"/>
      <c r="ILD469" s="58"/>
      <c r="ILE469" s="59"/>
      <c r="ILF469" s="33"/>
      <c r="ILG469" s="33"/>
      <c r="ILH469" s="33"/>
      <c r="ILI469" s="34"/>
      <c r="ILJ469" s="36"/>
      <c r="ILK469" s="58"/>
      <c r="ILL469" s="59"/>
      <c r="ILM469" s="33"/>
      <c r="ILN469" s="33"/>
      <c r="ILO469" s="33"/>
      <c r="ILP469" s="34"/>
      <c r="ILQ469" s="36"/>
      <c r="ILR469" s="58"/>
      <c r="ILS469" s="59"/>
      <c r="ILT469" s="33"/>
      <c r="ILU469" s="33"/>
      <c r="ILV469" s="33"/>
      <c r="ILW469" s="34"/>
      <c r="ILX469" s="36"/>
      <c r="ILY469" s="58"/>
      <c r="ILZ469" s="59"/>
      <c r="IMA469" s="33"/>
      <c r="IMB469" s="33"/>
      <c r="IMC469" s="33"/>
      <c r="IMD469" s="34"/>
      <c r="IME469" s="36"/>
      <c r="IMF469" s="58"/>
      <c r="IMG469" s="59"/>
      <c r="IMH469" s="33"/>
      <c r="IMI469" s="33"/>
      <c r="IMJ469" s="33"/>
      <c r="IMK469" s="34"/>
      <c r="IML469" s="36"/>
      <c r="IMM469" s="58"/>
      <c r="IMN469" s="59"/>
      <c r="IMO469" s="33"/>
      <c r="IMP469" s="33"/>
      <c r="IMQ469" s="33"/>
      <c r="IMR469" s="34"/>
      <c r="IMS469" s="36"/>
      <c r="IMT469" s="58"/>
      <c r="IMU469" s="59"/>
      <c r="IMV469" s="33"/>
      <c r="IMW469" s="33"/>
      <c r="IMX469" s="33"/>
      <c r="IMY469" s="34"/>
      <c r="IMZ469" s="36"/>
      <c r="INA469" s="58"/>
      <c r="INB469" s="59"/>
      <c r="INC469" s="33"/>
      <c r="IND469" s="33"/>
      <c r="INE469" s="33"/>
      <c r="INF469" s="34"/>
      <c r="ING469" s="36"/>
      <c r="INH469" s="58"/>
      <c r="INI469" s="59"/>
      <c r="INJ469" s="33"/>
      <c r="INK469" s="33"/>
      <c r="INL469" s="33"/>
      <c r="INM469" s="34"/>
      <c r="INN469" s="36"/>
      <c r="INO469" s="58"/>
      <c r="INP469" s="59"/>
      <c r="INQ469" s="33"/>
      <c r="INR469" s="33"/>
      <c r="INS469" s="33"/>
      <c r="INT469" s="34"/>
      <c r="INU469" s="36"/>
      <c r="INV469" s="58"/>
      <c r="INW469" s="59"/>
      <c r="INX469" s="33"/>
      <c r="INY469" s="33"/>
      <c r="INZ469" s="33"/>
      <c r="IOA469" s="34"/>
      <c r="IOB469" s="36"/>
      <c r="IOC469" s="58"/>
      <c r="IOD469" s="59"/>
      <c r="IOE469" s="33"/>
      <c r="IOF469" s="33"/>
      <c r="IOG469" s="33"/>
      <c r="IOH469" s="34"/>
      <c r="IOI469" s="36"/>
      <c r="IOJ469" s="58"/>
      <c r="IOK469" s="59"/>
      <c r="IOL469" s="33"/>
      <c r="IOM469" s="33"/>
      <c r="ION469" s="33"/>
      <c r="IOO469" s="34"/>
      <c r="IOP469" s="36"/>
      <c r="IOQ469" s="58"/>
      <c r="IOR469" s="59"/>
      <c r="IOS469" s="33"/>
      <c r="IOT469" s="33"/>
      <c r="IOU469" s="33"/>
      <c r="IOV469" s="34"/>
      <c r="IOW469" s="36"/>
      <c r="IOX469" s="58"/>
      <c r="IOY469" s="59"/>
      <c r="IOZ469" s="33"/>
      <c r="IPA469" s="33"/>
      <c r="IPB469" s="33"/>
      <c r="IPC469" s="34"/>
      <c r="IPD469" s="36"/>
      <c r="IPE469" s="58"/>
      <c r="IPF469" s="59"/>
      <c r="IPG469" s="33"/>
      <c r="IPH469" s="33"/>
      <c r="IPI469" s="33"/>
      <c r="IPJ469" s="34"/>
      <c r="IPK469" s="36"/>
      <c r="IPL469" s="58"/>
      <c r="IPM469" s="59"/>
      <c r="IPN469" s="33"/>
      <c r="IPO469" s="33"/>
      <c r="IPP469" s="33"/>
      <c r="IPQ469" s="34"/>
      <c r="IPR469" s="36"/>
      <c r="IPS469" s="58"/>
      <c r="IPT469" s="59"/>
      <c r="IPU469" s="33"/>
      <c r="IPV469" s="33"/>
      <c r="IPW469" s="33"/>
      <c r="IPX469" s="34"/>
      <c r="IPY469" s="36"/>
      <c r="IPZ469" s="58"/>
      <c r="IQA469" s="59"/>
      <c r="IQB469" s="33"/>
      <c r="IQC469" s="33"/>
      <c r="IQD469" s="33"/>
      <c r="IQE469" s="34"/>
      <c r="IQF469" s="36"/>
      <c r="IQG469" s="58"/>
      <c r="IQH469" s="59"/>
      <c r="IQI469" s="33"/>
      <c r="IQJ469" s="33"/>
      <c r="IQK469" s="33"/>
      <c r="IQL469" s="34"/>
      <c r="IQM469" s="36"/>
      <c r="IQN469" s="58"/>
      <c r="IQO469" s="59"/>
      <c r="IQP469" s="33"/>
      <c r="IQQ469" s="33"/>
      <c r="IQR469" s="33"/>
      <c r="IQS469" s="34"/>
      <c r="IQT469" s="36"/>
      <c r="IQU469" s="58"/>
      <c r="IQV469" s="59"/>
      <c r="IQW469" s="33"/>
      <c r="IQX469" s="33"/>
      <c r="IQY469" s="33"/>
      <c r="IQZ469" s="34"/>
      <c r="IRA469" s="36"/>
      <c r="IRB469" s="58"/>
      <c r="IRC469" s="59"/>
      <c r="IRD469" s="33"/>
      <c r="IRE469" s="33"/>
      <c r="IRF469" s="33"/>
      <c r="IRG469" s="34"/>
      <c r="IRH469" s="36"/>
      <c r="IRI469" s="58"/>
      <c r="IRJ469" s="59"/>
      <c r="IRK469" s="33"/>
      <c r="IRL469" s="33"/>
      <c r="IRM469" s="33"/>
      <c r="IRN469" s="34"/>
      <c r="IRO469" s="36"/>
      <c r="IRP469" s="58"/>
      <c r="IRQ469" s="59"/>
      <c r="IRR469" s="33"/>
      <c r="IRS469" s="33"/>
      <c r="IRT469" s="33"/>
      <c r="IRU469" s="34"/>
      <c r="IRV469" s="36"/>
      <c r="IRW469" s="58"/>
      <c r="IRX469" s="59"/>
      <c r="IRY469" s="33"/>
      <c r="IRZ469" s="33"/>
      <c r="ISA469" s="33"/>
      <c r="ISB469" s="34"/>
      <c r="ISC469" s="36"/>
      <c r="ISD469" s="58"/>
      <c r="ISE469" s="59"/>
      <c r="ISF469" s="33"/>
      <c r="ISG469" s="33"/>
      <c r="ISH469" s="33"/>
      <c r="ISI469" s="34"/>
      <c r="ISJ469" s="36"/>
      <c r="ISK469" s="58"/>
      <c r="ISL469" s="59"/>
      <c r="ISM469" s="33"/>
      <c r="ISN469" s="33"/>
      <c r="ISO469" s="33"/>
      <c r="ISP469" s="34"/>
      <c r="ISQ469" s="36"/>
      <c r="ISR469" s="58"/>
      <c r="ISS469" s="59"/>
      <c r="IST469" s="33"/>
      <c r="ISU469" s="33"/>
      <c r="ISV469" s="33"/>
      <c r="ISW469" s="34"/>
      <c r="ISX469" s="36"/>
      <c r="ISY469" s="58"/>
      <c r="ISZ469" s="59"/>
      <c r="ITA469" s="33"/>
      <c r="ITB469" s="33"/>
      <c r="ITC469" s="33"/>
      <c r="ITD469" s="34"/>
      <c r="ITE469" s="36"/>
      <c r="ITF469" s="58"/>
      <c r="ITG469" s="59"/>
      <c r="ITH469" s="33"/>
      <c r="ITI469" s="33"/>
      <c r="ITJ469" s="33"/>
      <c r="ITK469" s="34"/>
      <c r="ITL469" s="36"/>
      <c r="ITM469" s="58"/>
      <c r="ITN469" s="59"/>
      <c r="ITO469" s="33"/>
      <c r="ITP469" s="33"/>
      <c r="ITQ469" s="33"/>
      <c r="ITR469" s="34"/>
      <c r="ITS469" s="36"/>
      <c r="ITT469" s="58"/>
      <c r="ITU469" s="59"/>
      <c r="ITV469" s="33"/>
      <c r="ITW469" s="33"/>
      <c r="ITX469" s="33"/>
      <c r="ITY469" s="34"/>
      <c r="ITZ469" s="36"/>
      <c r="IUA469" s="58"/>
      <c r="IUB469" s="59"/>
      <c r="IUC469" s="33"/>
      <c r="IUD469" s="33"/>
      <c r="IUE469" s="33"/>
      <c r="IUF469" s="34"/>
      <c r="IUG469" s="36"/>
      <c r="IUH469" s="58"/>
      <c r="IUI469" s="59"/>
      <c r="IUJ469" s="33"/>
      <c r="IUK469" s="33"/>
      <c r="IUL469" s="33"/>
      <c r="IUM469" s="34"/>
      <c r="IUN469" s="36"/>
      <c r="IUO469" s="58"/>
      <c r="IUP469" s="59"/>
      <c r="IUQ469" s="33"/>
      <c r="IUR469" s="33"/>
      <c r="IUS469" s="33"/>
      <c r="IUT469" s="34"/>
      <c r="IUU469" s="36"/>
      <c r="IUV469" s="58"/>
      <c r="IUW469" s="59"/>
      <c r="IUX469" s="33"/>
      <c r="IUY469" s="33"/>
      <c r="IUZ469" s="33"/>
      <c r="IVA469" s="34"/>
      <c r="IVB469" s="36"/>
      <c r="IVC469" s="58"/>
      <c r="IVD469" s="59"/>
      <c r="IVE469" s="33"/>
      <c r="IVF469" s="33"/>
      <c r="IVG469" s="33"/>
      <c r="IVH469" s="34"/>
      <c r="IVI469" s="36"/>
      <c r="IVJ469" s="58"/>
      <c r="IVK469" s="59"/>
      <c r="IVL469" s="33"/>
      <c r="IVM469" s="33"/>
      <c r="IVN469" s="33"/>
      <c r="IVO469" s="34"/>
      <c r="IVP469" s="36"/>
      <c r="IVQ469" s="58"/>
      <c r="IVR469" s="59"/>
      <c r="IVS469" s="33"/>
      <c r="IVT469" s="33"/>
      <c r="IVU469" s="33"/>
      <c r="IVV469" s="34"/>
      <c r="IVW469" s="36"/>
      <c r="IVX469" s="58"/>
      <c r="IVY469" s="59"/>
      <c r="IVZ469" s="33"/>
      <c r="IWA469" s="33"/>
      <c r="IWB469" s="33"/>
      <c r="IWC469" s="34"/>
      <c r="IWD469" s="36"/>
      <c r="IWE469" s="58"/>
      <c r="IWF469" s="59"/>
      <c r="IWG469" s="33"/>
      <c r="IWH469" s="33"/>
      <c r="IWI469" s="33"/>
      <c r="IWJ469" s="34"/>
      <c r="IWK469" s="36"/>
      <c r="IWL469" s="58"/>
      <c r="IWM469" s="59"/>
      <c r="IWN469" s="33"/>
      <c r="IWO469" s="33"/>
      <c r="IWP469" s="33"/>
      <c r="IWQ469" s="34"/>
      <c r="IWR469" s="36"/>
      <c r="IWS469" s="58"/>
      <c r="IWT469" s="59"/>
      <c r="IWU469" s="33"/>
      <c r="IWV469" s="33"/>
      <c r="IWW469" s="33"/>
      <c r="IWX469" s="34"/>
      <c r="IWY469" s="36"/>
      <c r="IWZ469" s="58"/>
      <c r="IXA469" s="59"/>
      <c r="IXB469" s="33"/>
      <c r="IXC469" s="33"/>
      <c r="IXD469" s="33"/>
      <c r="IXE469" s="34"/>
      <c r="IXF469" s="36"/>
      <c r="IXG469" s="58"/>
      <c r="IXH469" s="59"/>
      <c r="IXI469" s="33"/>
      <c r="IXJ469" s="33"/>
      <c r="IXK469" s="33"/>
      <c r="IXL469" s="34"/>
      <c r="IXM469" s="36"/>
      <c r="IXN469" s="58"/>
      <c r="IXO469" s="59"/>
      <c r="IXP469" s="33"/>
      <c r="IXQ469" s="33"/>
      <c r="IXR469" s="33"/>
      <c r="IXS469" s="34"/>
      <c r="IXT469" s="36"/>
      <c r="IXU469" s="58"/>
      <c r="IXV469" s="59"/>
      <c r="IXW469" s="33"/>
      <c r="IXX469" s="33"/>
      <c r="IXY469" s="33"/>
      <c r="IXZ469" s="34"/>
      <c r="IYA469" s="36"/>
      <c r="IYB469" s="58"/>
      <c r="IYC469" s="59"/>
      <c r="IYD469" s="33"/>
      <c r="IYE469" s="33"/>
      <c r="IYF469" s="33"/>
      <c r="IYG469" s="34"/>
      <c r="IYH469" s="36"/>
      <c r="IYI469" s="58"/>
      <c r="IYJ469" s="59"/>
      <c r="IYK469" s="33"/>
      <c r="IYL469" s="33"/>
      <c r="IYM469" s="33"/>
      <c r="IYN469" s="34"/>
      <c r="IYO469" s="36"/>
      <c r="IYP469" s="58"/>
      <c r="IYQ469" s="59"/>
      <c r="IYR469" s="33"/>
      <c r="IYS469" s="33"/>
      <c r="IYT469" s="33"/>
      <c r="IYU469" s="34"/>
      <c r="IYV469" s="36"/>
      <c r="IYW469" s="58"/>
      <c r="IYX469" s="59"/>
      <c r="IYY469" s="33"/>
      <c r="IYZ469" s="33"/>
      <c r="IZA469" s="33"/>
      <c r="IZB469" s="34"/>
      <c r="IZC469" s="36"/>
      <c r="IZD469" s="58"/>
      <c r="IZE469" s="59"/>
      <c r="IZF469" s="33"/>
      <c r="IZG469" s="33"/>
      <c r="IZH469" s="33"/>
      <c r="IZI469" s="34"/>
      <c r="IZJ469" s="36"/>
      <c r="IZK469" s="58"/>
      <c r="IZL469" s="59"/>
      <c r="IZM469" s="33"/>
      <c r="IZN469" s="33"/>
      <c r="IZO469" s="33"/>
      <c r="IZP469" s="34"/>
      <c r="IZQ469" s="36"/>
      <c r="IZR469" s="58"/>
      <c r="IZS469" s="59"/>
      <c r="IZT469" s="33"/>
      <c r="IZU469" s="33"/>
      <c r="IZV469" s="33"/>
      <c r="IZW469" s="34"/>
      <c r="IZX469" s="36"/>
      <c r="IZY469" s="58"/>
      <c r="IZZ469" s="59"/>
      <c r="JAA469" s="33"/>
      <c r="JAB469" s="33"/>
      <c r="JAC469" s="33"/>
      <c r="JAD469" s="34"/>
      <c r="JAE469" s="36"/>
      <c r="JAF469" s="58"/>
      <c r="JAG469" s="59"/>
      <c r="JAH469" s="33"/>
      <c r="JAI469" s="33"/>
      <c r="JAJ469" s="33"/>
      <c r="JAK469" s="34"/>
      <c r="JAL469" s="36"/>
      <c r="JAM469" s="58"/>
      <c r="JAN469" s="59"/>
      <c r="JAO469" s="33"/>
      <c r="JAP469" s="33"/>
      <c r="JAQ469" s="33"/>
      <c r="JAR469" s="34"/>
      <c r="JAS469" s="36"/>
      <c r="JAT469" s="58"/>
      <c r="JAU469" s="59"/>
      <c r="JAV469" s="33"/>
      <c r="JAW469" s="33"/>
      <c r="JAX469" s="33"/>
      <c r="JAY469" s="34"/>
      <c r="JAZ469" s="36"/>
      <c r="JBA469" s="58"/>
      <c r="JBB469" s="59"/>
      <c r="JBC469" s="33"/>
      <c r="JBD469" s="33"/>
      <c r="JBE469" s="33"/>
      <c r="JBF469" s="34"/>
      <c r="JBG469" s="36"/>
      <c r="JBH469" s="58"/>
      <c r="JBI469" s="59"/>
      <c r="JBJ469" s="33"/>
      <c r="JBK469" s="33"/>
      <c r="JBL469" s="33"/>
      <c r="JBM469" s="34"/>
      <c r="JBN469" s="36"/>
      <c r="JBO469" s="58"/>
      <c r="JBP469" s="59"/>
      <c r="JBQ469" s="33"/>
      <c r="JBR469" s="33"/>
      <c r="JBS469" s="33"/>
      <c r="JBT469" s="34"/>
      <c r="JBU469" s="36"/>
      <c r="JBV469" s="58"/>
      <c r="JBW469" s="59"/>
      <c r="JBX469" s="33"/>
      <c r="JBY469" s="33"/>
      <c r="JBZ469" s="33"/>
      <c r="JCA469" s="34"/>
      <c r="JCB469" s="36"/>
      <c r="JCC469" s="58"/>
      <c r="JCD469" s="59"/>
      <c r="JCE469" s="33"/>
      <c r="JCF469" s="33"/>
      <c r="JCG469" s="33"/>
      <c r="JCH469" s="34"/>
      <c r="JCI469" s="36"/>
      <c r="JCJ469" s="58"/>
      <c r="JCK469" s="59"/>
      <c r="JCL469" s="33"/>
      <c r="JCM469" s="33"/>
      <c r="JCN469" s="33"/>
      <c r="JCO469" s="34"/>
      <c r="JCP469" s="36"/>
      <c r="JCQ469" s="58"/>
      <c r="JCR469" s="59"/>
      <c r="JCS469" s="33"/>
      <c r="JCT469" s="33"/>
      <c r="JCU469" s="33"/>
      <c r="JCV469" s="34"/>
      <c r="JCW469" s="36"/>
      <c r="JCX469" s="58"/>
      <c r="JCY469" s="59"/>
      <c r="JCZ469" s="33"/>
      <c r="JDA469" s="33"/>
      <c r="JDB469" s="33"/>
      <c r="JDC469" s="34"/>
      <c r="JDD469" s="36"/>
      <c r="JDE469" s="58"/>
      <c r="JDF469" s="59"/>
      <c r="JDG469" s="33"/>
      <c r="JDH469" s="33"/>
      <c r="JDI469" s="33"/>
      <c r="JDJ469" s="34"/>
      <c r="JDK469" s="36"/>
      <c r="JDL469" s="58"/>
      <c r="JDM469" s="59"/>
      <c r="JDN469" s="33"/>
      <c r="JDO469" s="33"/>
      <c r="JDP469" s="33"/>
      <c r="JDQ469" s="34"/>
      <c r="JDR469" s="36"/>
      <c r="JDS469" s="58"/>
      <c r="JDT469" s="59"/>
      <c r="JDU469" s="33"/>
      <c r="JDV469" s="33"/>
      <c r="JDW469" s="33"/>
      <c r="JDX469" s="34"/>
      <c r="JDY469" s="36"/>
      <c r="JDZ469" s="58"/>
      <c r="JEA469" s="59"/>
      <c r="JEB469" s="33"/>
      <c r="JEC469" s="33"/>
      <c r="JED469" s="33"/>
      <c r="JEE469" s="34"/>
      <c r="JEF469" s="36"/>
      <c r="JEG469" s="58"/>
      <c r="JEH469" s="59"/>
      <c r="JEI469" s="33"/>
      <c r="JEJ469" s="33"/>
      <c r="JEK469" s="33"/>
      <c r="JEL469" s="34"/>
      <c r="JEM469" s="36"/>
      <c r="JEN469" s="58"/>
      <c r="JEO469" s="59"/>
      <c r="JEP469" s="33"/>
      <c r="JEQ469" s="33"/>
      <c r="JER469" s="33"/>
      <c r="JES469" s="34"/>
      <c r="JET469" s="36"/>
      <c r="JEU469" s="58"/>
      <c r="JEV469" s="59"/>
      <c r="JEW469" s="33"/>
      <c r="JEX469" s="33"/>
      <c r="JEY469" s="33"/>
      <c r="JEZ469" s="34"/>
      <c r="JFA469" s="36"/>
      <c r="JFB469" s="58"/>
      <c r="JFC469" s="59"/>
      <c r="JFD469" s="33"/>
      <c r="JFE469" s="33"/>
      <c r="JFF469" s="33"/>
      <c r="JFG469" s="34"/>
      <c r="JFH469" s="36"/>
      <c r="JFI469" s="58"/>
      <c r="JFJ469" s="59"/>
      <c r="JFK469" s="33"/>
      <c r="JFL469" s="33"/>
      <c r="JFM469" s="33"/>
      <c r="JFN469" s="34"/>
      <c r="JFO469" s="36"/>
      <c r="JFP469" s="58"/>
      <c r="JFQ469" s="59"/>
      <c r="JFR469" s="33"/>
      <c r="JFS469" s="33"/>
      <c r="JFT469" s="33"/>
      <c r="JFU469" s="34"/>
      <c r="JFV469" s="36"/>
      <c r="JFW469" s="58"/>
      <c r="JFX469" s="59"/>
      <c r="JFY469" s="33"/>
      <c r="JFZ469" s="33"/>
      <c r="JGA469" s="33"/>
      <c r="JGB469" s="34"/>
      <c r="JGC469" s="36"/>
      <c r="JGD469" s="58"/>
      <c r="JGE469" s="59"/>
      <c r="JGF469" s="33"/>
      <c r="JGG469" s="33"/>
      <c r="JGH469" s="33"/>
      <c r="JGI469" s="34"/>
      <c r="JGJ469" s="36"/>
      <c r="JGK469" s="58"/>
      <c r="JGL469" s="59"/>
      <c r="JGM469" s="33"/>
      <c r="JGN469" s="33"/>
      <c r="JGO469" s="33"/>
      <c r="JGP469" s="34"/>
      <c r="JGQ469" s="36"/>
      <c r="JGR469" s="58"/>
      <c r="JGS469" s="59"/>
      <c r="JGT469" s="33"/>
      <c r="JGU469" s="33"/>
      <c r="JGV469" s="33"/>
      <c r="JGW469" s="34"/>
      <c r="JGX469" s="36"/>
      <c r="JGY469" s="58"/>
      <c r="JGZ469" s="59"/>
      <c r="JHA469" s="33"/>
      <c r="JHB469" s="33"/>
      <c r="JHC469" s="33"/>
      <c r="JHD469" s="34"/>
      <c r="JHE469" s="36"/>
      <c r="JHF469" s="58"/>
      <c r="JHG469" s="59"/>
      <c r="JHH469" s="33"/>
      <c r="JHI469" s="33"/>
      <c r="JHJ469" s="33"/>
      <c r="JHK469" s="34"/>
      <c r="JHL469" s="36"/>
      <c r="JHM469" s="58"/>
      <c r="JHN469" s="59"/>
      <c r="JHO469" s="33"/>
      <c r="JHP469" s="33"/>
      <c r="JHQ469" s="33"/>
      <c r="JHR469" s="34"/>
      <c r="JHS469" s="36"/>
      <c r="JHT469" s="58"/>
      <c r="JHU469" s="59"/>
      <c r="JHV469" s="33"/>
      <c r="JHW469" s="33"/>
      <c r="JHX469" s="33"/>
      <c r="JHY469" s="34"/>
      <c r="JHZ469" s="36"/>
      <c r="JIA469" s="58"/>
      <c r="JIB469" s="59"/>
      <c r="JIC469" s="33"/>
      <c r="JID469" s="33"/>
      <c r="JIE469" s="33"/>
      <c r="JIF469" s="34"/>
      <c r="JIG469" s="36"/>
      <c r="JIH469" s="58"/>
      <c r="JII469" s="59"/>
      <c r="JIJ469" s="33"/>
      <c r="JIK469" s="33"/>
      <c r="JIL469" s="33"/>
      <c r="JIM469" s="34"/>
      <c r="JIN469" s="36"/>
      <c r="JIO469" s="58"/>
      <c r="JIP469" s="59"/>
      <c r="JIQ469" s="33"/>
      <c r="JIR469" s="33"/>
      <c r="JIS469" s="33"/>
      <c r="JIT469" s="34"/>
      <c r="JIU469" s="36"/>
      <c r="JIV469" s="58"/>
      <c r="JIW469" s="59"/>
      <c r="JIX469" s="33"/>
      <c r="JIY469" s="33"/>
      <c r="JIZ469" s="33"/>
      <c r="JJA469" s="34"/>
      <c r="JJB469" s="36"/>
      <c r="JJC469" s="58"/>
      <c r="JJD469" s="59"/>
      <c r="JJE469" s="33"/>
      <c r="JJF469" s="33"/>
      <c r="JJG469" s="33"/>
      <c r="JJH469" s="34"/>
      <c r="JJI469" s="36"/>
      <c r="JJJ469" s="58"/>
      <c r="JJK469" s="59"/>
      <c r="JJL469" s="33"/>
      <c r="JJM469" s="33"/>
      <c r="JJN469" s="33"/>
      <c r="JJO469" s="34"/>
      <c r="JJP469" s="36"/>
      <c r="JJQ469" s="58"/>
      <c r="JJR469" s="59"/>
      <c r="JJS469" s="33"/>
      <c r="JJT469" s="33"/>
      <c r="JJU469" s="33"/>
      <c r="JJV469" s="34"/>
      <c r="JJW469" s="36"/>
      <c r="JJX469" s="58"/>
      <c r="JJY469" s="59"/>
      <c r="JJZ469" s="33"/>
      <c r="JKA469" s="33"/>
      <c r="JKB469" s="33"/>
      <c r="JKC469" s="34"/>
      <c r="JKD469" s="36"/>
      <c r="JKE469" s="58"/>
      <c r="JKF469" s="59"/>
      <c r="JKG469" s="33"/>
      <c r="JKH469" s="33"/>
      <c r="JKI469" s="33"/>
      <c r="JKJ469" s="34"/>
      <c r="JKK469" s="36"/>
      <c r="JKL469" s="58"/>
      <c r="JKM469" s="59"/>
      <c r="JKN469" s="33"/>
      <c r="JKO469" s="33"/>
      <c r="JKP469" s="33"/>
      <c r="JKQ469" s="34"/>
      <c r="JKR469" s="36"/>
      <c r="JKS469" s="58"/>
      <c r="JKT469" s="59"/>
      <c r="JKU469" s="33"/>
      <c r="JKV469" s="33"/>
      <c r="JKW469" s="33"/>
      <c r="JKX469" s="34"/>
      <c r="JKY469" s="36"/>
      <c r="JKZ469" s="58"/>
      <c r="JLA469" s="59"/>
      <c r="JLB469" s="33"/>
      <c r="JLC469" s="33"/>
      <c r="JLD469" s="33"/>
      <c r="JLE469" s="34"/>
      <c r="JLF469" s="36"/>
      <c r="JLG469" s="58"/>
      <c r="JLH469" s="59"/>
      <c r="JLI469" s="33"/>
      <c r="JLJ469" s="33"/>
      <c r="JLK469" s="33"/>
      <c r="JLL469" s="34"/>
      <c r="JLM469" s="36"/>
      <c r="JLN469" s="58"/>
      <c r="JLO469" s="59"/>
      <c r="JLP469" s="33"/>
      <c r="JLQ469" s="33"/>
      <c r="JLR469" s="33"/>
      <c r="JLS469" s="34"/>
      <c r="JLT469" s="36"/>
      <c r="JLU469" s="58"/>
      <c r="JLV469" s="59"/>
      <c r="JLW469" s="33"/>
      <c r="JLX469" s="33"/>
      <c r="JLY469" s="33"/>
      <c r="JLZ469" s="34"/>
      <c r="JMA469" s="36"/>
      <c r="JMB469" s="58"/>
      <c r="JMC469" s="59"/>
      <c r="JMD469" s="33"/>
      <c r="JME469" s="33"/>
      <c r="JMF469" s="33"/>
      <c r="JMG469" s="34"/>
      <c r="JMH469" s="36"/>
      <c r="JMI469" s="58"/>
      <c r="JMJ469" s="59"/>
      <c r="JMK469" s="33"/>
      <c r="JML469" s="33"/>
      <c r="JMM469" s="33"/>
      <c r="JMN469" s="34"/>
      <c r="JMO469" s="36"/>
      <c r="JMP469" s="58"/>
      <c r="JMQ469" s="59"/>
      <c r="JMR469" s="33"/>
      <c r="JMS469" s="33"/>
      <c r="JMT469" s="33"/>
      <c r="JMU469" s="34"/>
      <c r="JMV469" s="36"/>
      <c r="JMW469" s="58"/>
      <c r="JMX469" s="59"/>
      <c r="JMY469" s="33"/>
      <c r="JMZ469" s="33"/>
      <c r="JNA469" s="33"/>
      <c r="JNB469" s="34"/>
      <c r="JNC469" s="36"/>
      <c r="JND469" s="58"/>
      <c r="JNE469" s="59"/>
      <c r="JNF469" s="33"/>
      <c r="JNG469" s="33"/>
      <c r="JNH469" s="33"/>
      <c r="JNI469" s="34"/>
      <c r="JNJ469" s="36"/>
      <c r="JNK469" s="58"/>
      <c r="JNL469" s="59"/>
      <c r="JNM469" s="33"/>
      <c r="JNN469" s="33"/>
      <c r="JNO469" s="33"/>
      <c r="JNP469" s="34"/>
      <c r="JNQ469" s="36"/>
      <c r="JNR469" s="58"/>
      <c r="JNS469" s="59"/>
      <c r="JNT469" s="33"/>
      <c r="JNU469" s="33"/>
      <c r="JNV469" s="33"/>
      <c r="JNW469" s="34"/>
      <c r="JNX469" s="36"/>
      <c r="JNY469" s="58"/>
      <c r="JNZ469" s="59"/>
      <c r="JOA469" s="33"/>
      <c r="JOB469" s="33"/>
      <c r="JOC469" s="33"/>
      <c r="JOD469" s="34"/>
      <c r="JOE469" s="36"/>
      <c r="JOF469" s="58"/>
      <c r="JOG469" s="59"/>
      <c r="JOH469" s="33"/>
      <c r="JOI469" s="33"/>
      <c r="JOJ469" s="33"/>
      <c r="JOK469" s="34"/>
      <c r="JOL469" s="36"/>
      <c r="JOM469" s="58"/>
      <c r="JON469" s="59"/>
      <c r="JOO469" s="33"/>
      <c r="JOP469" s="33"/>
      <c r="JOQ469" s="33"/>
      <c r="JOR469" s="34"/>
      <c r="JOS469" s="36"/>
      <c r="JOT469" s="58"/>
      <c r="JOU469" s="59"/>
      <c r="JOV469" s="33"/>
      <c r="JOW469" s="33"/>
      <c r="JOX469" s="33"/>
      <c r="JOY469" s="34"/>
      <c r="JOZ469" s="36"/>
      <c r="JPA469" s="58"/>
      <c r="JPB469" s="59"/>
      <c r="JPC469" s="33"/>
      <c r="JPD469" s="33"/>
      <c r="JPE469" s="33"/>
      <c r="JPF469" s="34"/>
      <c r="JPG469" s="36"/>
      <c r="JPH469" s="58"/>
      <c r="JPI469" s="59"/>
      <c r="JPJ469" s="33"/>
      <c r="JPK469" s="33"/>
      <c r="JPL469" s="33"/>
      <c r="JPM469" s="34"/>
      <c r="JPN469" s="36"/>
      <c r="JPO469" s="58"/>
      <c r="JPP469" s="59"/>
      <c r="JPQ469" s="33"/>
      <c r="JPR469" s="33"/>
      <c r="JPS469" s="33"/>
      <c r="JPT469" s="34"/>
      <c r="JPU469" s="36"/>
      <c r="JPV469" s="58"/>
      <c r="JPW469" s="59"/>
      <c r="JPX469" s="33"/>
      <c r="JPY469" s="33"/>
      <c r="JPZ469" s="33"/>
      <c r="JQA469" s="34"/>
      <c r="JQB469" s="36"/>
      <c r="JQC469" s="58"/>
      <c r="JQD469" s="59"/>
      <c r="JQE469" s="33"/>
      <c r="JQF469" s="33"/>
      <c r="JQG469" s="33"/>
      <c r="JQH469" s="34"/>
      <c r="JQI469" s="36"/>
      <c r="JQJ469" s="58"/>
      <c r="JQK469" s="59"/>
      <c r="JQL469" s="33"/>
      <c r="JQM469" s="33"/>
      <c r="JQN469" s="33"/>
      <c r="JQO469" s="34"/>
      <c r="JQP469" s="36"/>
      <c r="JQQ469" s="58"/>
      <c r="JQR469" s="59"/>
      <c r="JQS469" s="33"/>
      <c r="JQT469" s="33"/>
      <c r="JQU469" s="33"/>
      <c r="JQV469" s="34"/>
      <c r="JQW469" s="36"/>
      <c r="JQX469" s="58"/>
      <c r="JQY469" s="59"/>
      <c r="JQZ469" s="33"/>
      <c r="JRA469" s="33"/>
      <c r="JRB469" s="33"/>
      <c r="JRC469" s="34"/>
      <c r="JRD469" s="36"/>
      <c r="JRE469" s="58"/>
      <c r="JRF469" s="59"/>
      <c r="JRG469" s="33"/>
      <c r="JRH469" s="33"/>
      <c r="JRI469" s="33"/>
      <c r="JRJ469" s="34"/>
      <c r="JRK469" s="36"/>
      <c r="JRL469" s="58"/>
      <c r="JRM469" s="59"/>
      <c r="JRN469" s="33"/>
      <c r="JRO469" s="33"/>
      <c r="JRP469" s="33"/>
      <c r="JRQ469" s="34"/>
      <c r="JRR469" s="36"/>
      <c r="JRS469" s="58"/>
      <c r="JRT469" s="59"/>
      <c r="JRU469" s="33"/>
      <c r="JRV469" s="33"/>
      <c r="JRW469" s="33"/>
      <c r="JRX469" s="34"/>
      <c r="JRY469" s="36"/>
      <c r="JRZ469" s="58"/>
      <c r="JSA469" s="59"/>
      <c r="JSB469" s="33"/>
      <c r="JSC469" s="33"/>
      <c r="JSD469" s="33"/>
      <c r="JSE469" s="34"/>
      <c r="JSF469" s="36"/>
      <c r="JSG469" s="58"/>
      <c r="JSH469" s="59"/>
      <c r="JSI469" s="33"/>
      <c r="JSJ469" s="33"/>
      <c r="JSK469" s="33"/>
      <c r="JSL469" s="34"/>
      <c r="JSM469" s="36"/>
      <c r="JSN469" s="58"/>
      <c r="JSO469" s="59"/>
      <c r="JSP469" s="33"/>
      <c r="JSQ469" s="33"/>
      <c r="JSR469" s="33"/>
      <c r="JSS469" s="34"/>
      <c r="JST469" s="36"/>
      <c r="JSU469" s="58"/>
      <c r="JSV469" s="59"/>
      <c r="JSW469" s="33"/>
      <c r="JSX469" s="33"/>
      <c r="JSY469" s="33"/>
      <c r="JSZ469" s="34"/>
      <c r="JTA469" s="36"/>
      <c r="JTB469" s="58"/>
      <c r="JTC469" s="59"/>
      <c r="JTD469" s="33"/>
      <c r="JTE469" s="33"/>
      <c r="JTF469" s="33"/>
      <c r="JTG469" s="34"/>
      <c r="JTH469" s="36"/>
      <c r="JTI469" s="58"/>
      <c r="JTJ469" s="59"/>
      <c r="JTK469" s="33"/>
      <c r="JTL469" s="33"/>
      <c r="JTM469" s="33"/>
      <c r="JTN469" s="34"/>
      <c r="JTO469" s="36"/>
      <c r="JTP469" s="58"/>
      <c r="JTQ469" s="59"/>
      <c r="JTR469" s="33"/>
      <c r="JTS469" s="33"/>
      <c r="JTT469" s="33"/>
      <c r="JTU469" s="34"/>
      <c r="JTV469" s="36"/>
      <c r="JTW469" s="58"/>
      <c r="JTX469" s="59"/>
      <c r="JTY469" s="33"/>
      <c r="JTZ469" s="33"/>
      <c r="JUA469" s="33"/>
      <c r="JUB469" s="34"/>
      <c r="JUC469" s="36"/>
      <c r="JUD469" s="58"/>
      <c r="JUE469" s="59"/>
      <c r="JUF469" s="33"/>
      <c r="JUG469" s="33"/>
      <c r="JUH469" s="33"/>
      <c r="JUI469" s="34"/>
      <c r="JUJ469" s="36"/>
      <c r="JUK469" s="58"/>
      <c r="JUL469" s="59"/>
      <c r="JUM469" s="33"/>
      <c r="JUN469" s="33"/>
      <c r="JUO469" s="33"/>
      <c r="JUP469" s="34"/>
      <c r="JUQ469" s="36"/>
      <c r="JUR469" s="58"/>
      <c r="JUS469" s="59"/>
      <c r="JUT469" s="33"/>
      <c r="JUU469" s="33"/>
      <c r="JUV469" s="33"/>
      <c r="JUW469" s="34"/>
      <c r="JUX469" s="36"/>
      <c r="JUY469" s="58"/>
      <c r="JUZ469" s="59"/>
      <c r="JVA469" s="33"/>
      <c r="JVB469" s="33"/>
      <c r="JVC469" s="33"/>
      <c r="JVD469" s="34"/>
      <c r="JVE469" s="36"/>
      <c r="JVF469" s="58"/>
      <c r="JVG469" s="59"/>
      <c r="JVH469" s="33"/>
      <c r="JVI469" s="33"/>
      <c r="JVJ469" s="33"/>
      <c r="JVK469" s="34"/>
      <c r="JVL469" s="36"/>
      <c r="JVM469" s="58"/>
      <c r="JVN469" s="59"/>
      <c r="JVO469" s="33"/>
      <c r="JVP469" s="33"/>
      <c r="JVQ469" s="33"/>
      <c r="JVR469" s="34"/>
      <c r="JVS469" s="36"/>
      <c r="JVT469" s="58"/>
      <c r="JVU469" s="59"/>
      <c r="JVV469" s="33"/>
      <c r="JVW469" s="33"/>
      <c r="JVX469" s="33"/>
      <c r="JVY469" s="34"/>
      <c r="JVZ469" s="36"/>
      <c r="JWA469" s="58"/>
      <c r="JWB469" s="59"/>
      <c r="JWC469" s="33"/>
      <c r="JWD469" s="33"/>
      <c r="JWE469" s="33"/>
      <c r="JWF469" s="34"/>
      <c r="JWG469" s="36"/>
      <c r="JWH469" s="58"/>
      <c r="JWI469" s="59"/>
      <c r="JWJ469" s="33"/>
      <c r="JWK469" s="33"/>
      <c r="JWL469" s="33"/>
      <c r="JWM469" s="34"/>
      <c r="JWN469" s="36"/>
      <c r="JWO469" s="58"/>
      <c r="JWP469" s="59"/>
      <c r="JWQ469" s="33"/>
      <c r="JWR469" s="33"/>
      <c r="JWS469" s="33"/>
      <c r="JWT469" s="34"/>
      <c r="JWU469" s="36"/>
      <c r="JWV469" s="58"/>
      <c r="JWW469" s="59"/>
      <c r="JWX469" s="33"/>
      <c r="JWY469" s="33"/>
      <c r="JWZ469" s="33"/>
      <c r="JXA469" s="34"/>
      <c r="JXB469" s="36"/>
      <c r="JXC469" s="58"/>
      <c r="JXD469" s="59"/>
      <c r="JXE469" s="33"/>
      <c r="JXF469" s="33"/>
      <c r="JXG469" s="33"/>
      <c r="JXH469" s="34"/>
      <c r="JXI469" s="36"/>
      <c r="JXJ469" s="58"/>
      <c r="JXK469" s="59"/>
      <c r="JXL469" s="33"/>
      <c r="JXM469" s="33"/>
      <c r="JXN469" s="33"/>
      <c r="JXO469" s="34"/>
      <c r="JXP469" s="36"/>
      <c r="JXQ469" s="58"/>
      <c r="JXR469" s="59"/>
      <c r="JXS469" s="33"/>
      <c r="JXT469" s="33"/>
      <c r="JXU469" s="33"/>
      <c r="JXV469" s="34"/>
      <c r="JXW469" s="36"/>
      <c r="JXX469" s="58"/>
      <c r="JXY469" s="59"/>
      <c r="JXZ469" s="33"/>
      <c r="JYA469" s="33"/>
      <c r="JYB469" s="33"/>
      <c r="JYC469" s="34"/>
      <c r="JYD469" s="36"/>
      <c r="JYE469" s="58"/>
      <c r="JYF469" s="59"/>
      <c r="JYG469" s="33"/>
      <c r="JYH469" s="33"/>
      <c r="JYI469" s="33"/>
      <c r="JYJ469" s="34"/>
      <c r="JYK469" s="36"/>
      <c r="JYL469" s="58"/>
      <c r="JYM469" s="59"/>
      <c r="JYN469" s="33"/>
      <c r="JYO469" s="33"/>
      <c r="JYP469" s="33"/>
      <c r="JYQ469" s="34"/>
      <c r="JYR469" s="36"/>
      <c r="JYS469" s="58"/>
      <c r="JYT469" s="59"/>
      <c r="JYU469" s="33"/>
      <c r="JYV469" s="33"/>
      <c r="JYW469" s="33"/>
      <c r="JYX469" s="34"/>
      <c r="JYY469" s="36"/>
      <c r="JYZ469" s="58"/>
      <c r="JZA469" s="59"/>
      <c r="JZB469" s="33"/>
      <c r="JZC469" s="33"/>
      <c r="JZD469" s="33"/>
      <c r="JZE469" s="34"/>
      <c r="JZF469" s="36"/>
      <c r="JZG469" s="58"/>
      <c r="JZH469" s="59"/>
      <c r="JZI469" s="33"/>
      <c r="JZJ469" s="33"/>
      <c r="JZK469" s="33"/>
      <c r="JZL469" s="34"/>
      <c r="JZM469" s="36"/>
      <c r="JZN469" s="58"/>
      <c r="JZO469" s="59"/>
      <c r="JZP469" s="33"/>
      <c r="JZQ469" s="33"/>
      <c r="JZR469" s="33"/>
      <c r="JZS469" s="34"/>
      <c r="JZT469" s="36"/>
      <c r="JZU469" s="58"/>
      <c r="JZV469" s="59"/>
      <c r="JZW469" s="33"/>
      <c r="JZX469" s="33"/>
      <c r="JZY469" s="33"/>
      <c r="JZZ469" s="34"/>
      <c r="KAA469" s="36"/>
      <c r="KAB469" s="58"/>
      <c r="KAC469" s="59"/>
      <c r="KAD469" s="33"/>
      <c r="KAE469" s="33"/>
      <c r="KAF469" s="33"/>
      <c r="KAG469" s="34"/>
      <c r="KAH469" s="36"/>
      <c r="KAI469" s="58"/>
      <c r="KAJ469" s="59"/>
      <c r="KAK469" s="33"/>
      <c r="KAL469" s="33"/>
      <c r="KAM469" s="33"/>
      <c r="KAN469" s="34"/>
      <c r="KAO469" s="36"/>
      <c r="KAP469" s="58"/>
      <c r="KAQ469" s="59"/>
      <c r="KAR469" s="33"/>
      <c r="KAS469" s="33"/>
      <c r="KAT469" s="33"/>
      <c r="KAU469" s="34"/>
      <c r="KAV469" s="36"/>
      <c r="KAW469" s="58"/>
      <c r="KAX469" s="59"/>
      <c r="KAY469" s="33"/>
      <c r="KAZ469" s="33"/>
      <c r="KBA469" s="33"/>
      <c r="KBB469" s="34"/>
      <c r="KBC469" s="36"/>
      <c r="KBD469" s="58"/>
      <c r="KBE469" s="59"/>
      <c r="KBF469" s="33"/>
      <c r="KBG469" s="33"/>
      <c r="KBH469" s="33"/>
      <c r="KBI469" s="34"/>
      <c r="KBJ469" s="36"/>
      <c r="KBK469" s="58"/>
      <c r="KBL469" s="59"/>
      <c r="KBM469" s="33"/>
      <c r="KBN469" s="33"/>
      <c r="KBO469" s="33"/>
      <c r="KBP469" s="34"/>
      <c r="KBQ469" s="36"/>
      <c r="KBR469" s="58"/>
      <c r="KBS469" s="59"/>
      <c r="KBT469" s="33"/>
      <c r="KBU469" s="33"/>
      <c r="KBV469" s="33"/>
      <c r="KBW469" s="34"/>
      <c r="KBX469" s="36"/>
      <c r="KBY469" s="58"/>
      <c r="KBZ469" s="59"/>
      <c r="KCA469" s="33"/>
      <c r="KCB469" s="33"/>
      <c r="KCC469" s="33"/>
      <c r="KCD469" s="34"/>
      <c r="KCE469" s="36"/>
      <c r="KCF469" s="58"/>
      <c r="KCG469" s="59"/>
      <c r="KCH469" s="33"/>
      <c r="KCI469" s="33"/>
      <c r="KCJ469" s="33"/>
      <c r="KCK469" s="34"/>
      <c r="KCL469" s="36"/>
      <c r="KCM469" s="58"/>
      <c r="KCN469" s="59"/>
      <c r="KCO469" s="33"/>
      <c r="KCP469" s="33"/>
      <c r="KCQ469" s="33"/>
      <c r="KCR469" s="34"/>
      <c r="KCS469" s="36"/>
      <c r="KCT469" s="58"/>
      <c r="KCU469" s="59"/>
      <c r="KCV469" s="33"/>
      <c r="KCW469" s="33"/>
      <c r="KCX469" s="33"/>
      <c r="KCY469" s="34"/>
      <c r="KCZ469" s="36"/>
      <c r="KDA469" s="58"/>
      <c r="KDB469" s="59"/>
      <c r="KDC469" s="33"/>
      <c r="KDD469" s="33"/>
      <c r="KDE469" s="33"/>
      <c r="KDF469" s="34"/>
      <c r="KDG469" s="36"/>
      <c r="KDH469" s="58"/>
      <c r="KDI469" s="59"/>
      <c r="KDJ469" s="33"/>
      <c r="KDK469" s="33"/>
      <c r="KDL469" s="33"/>
      <c r="KDM469" s="34"/>
      <c r="KDN469" s="36"/>
      <c r="KDO469" s="58"/>
      <c r="KDP469" s="59"/>
      <c r="KDQ469" s="33"/>
      <c r="KDR469" s="33"/>
      <c r="KDS469" s="33"/>
      <c r="KDT469" s="34"/>
      <c r="KDU469" s="36"/>
      <c r="KDV469" s="58"/>
      <c r="KDW469" s="59"/>
      <c r="KDX469" s="33"/>
      <c r="KDY469" s="33"/>
      <c r="KDZ469" s="33"/>
      <c r="KEA469" s="34"/>
      <c r="KEB469" s="36"/>
      <c r="KEC469" s="58"/>
      <c r="KED469" s="59"/>
      <c r="KEE469" s="33"/>
      <c r="KEF469" s="33"/>
      <c r="KEG469" s="33"/>
      <c r="KEH469" s="34"/>
      <c r="KEI469" s="36"/>
      <c r="KEJ469" s="58"/>
      <c r="KEK469" s="59"/>
      <c r="KEL469" s="33"/>
      <c r="KEM469" s="33"/>
      <c r="KEN469" s="33"/>
      <c r="KEO469" s="34"/>
      <c r="KEP469" s="36"/>
      <c r="KEQ469" s="58"/>
      <c r="KER469" s="59"/>
      <c r="KES469" s="33"/>
      <c r="KET469" s="33"/>
      <c r="KEU469" s="33"/>
      <c r="KEV469" s="34"/>
      <c r="KEW469" s="36"/>
      <c r="KEX469" s="58"/>
      <c r="KEY469" s="59"/>
      <c r="KEZ469" s="33"/>
      <c r="KFA469" s="33"/>
      <c r="KFB469" s="33"/>
      <c r="KFC469" s="34"/>
      <c r="KFD469" s="36"/>
      <c r="KFE469" s="58"/>
      <c r="KFF469" s="59"/>
      <c r="KFG469" s="33"/>
      <c r="KFH469" s="33"/>
      <c r="KFI469" s="33"/>
      <c r="KFJ469" s="34"/>
      <c r="KFK469" s="36"/>
      <c r="KFL469" s="58"/>
      <c r="KFM469" s="59"/>
      <c r="KFN469" s="33"/>
      <c r="KFO469" s="33"/>
      <c r="KFP469" s="33"/>
      <c r="KFQ469" s="34"/>
      <c r="KFR469" s="36"/>
      <c r="KFS469" s="58"/>
      <c r="KFT469" s="59"/>
      <c r="KFU469" s="33"/>
      <c r="KFV469" s="33"/>
      <c r="KFW469" s="33"/>
      <c r="KFX469" s="34"/>
      <c r="KFY469" s="36"/>
      <c r="KFZ469" s="58"/>
      <c r="KGA469" s="59"/>
      <c r="KGB469" s="33"/>
      <c r="KGC469" s="33"/>
      <c r="KGD469" s="33"/>
      <c r="KGE469" s="34"/>
      <c r="KGF469" s="36"/>
      <c r="KGG469" s="58"/>
      <c r="KGH469" s="59"/>
      <c r="KGI469" s="33"/>
      <c r="KGJ469" s="33"/>
      <c r="KGK469" s="33"/>
      <c r="KGL469" s="34"/>
      <c r="KGM469" s="36"/>
      <c r="KGN469" s="58"/>
      <c r="KGO469" s="59"/>
      <c r="KGP469" s="33"/>
      <c r="KGQ469" s="33"/>
      <c r="KGR469" s="33"/>
      <c r="KGS469" s="34"/>
      <c r="KGT469" s="36"/>
      <c r="KGU469" s="58"/>
      <c r="KGV469" s="59"/>
      <c r="KGW469" s="33"/>
      <c r="KGX469" s="33"/>
      <c r="KGY469" s="33"/>
      <c r="KGZ469" s="34"/>
      <c r="KHA469" s="36"/>
      <c r="KHB469" s="58"/>
      <c r="KHC469" s="59"/>
      <c r="KHD469" s="33"/>
      <c r="KHE469" s="33"/>
      <c r="KHF469" s="33"/>
      <c r="KHG469" s="34"/>
      <c r="KHH469" s="36"/>
      <c r="KHI469" s="58"/>
      <c r="KHJ469" s="59"/>
      <c r="KHK469" s="33"/>
      <c r="KHL469" s="33"/>
      <c r="KHM469" s="33"/>
      <c r="KHN469" s="34"/>
      <c r="KHO469" s="36"/>
      <c r="KHP469" s="58"/>
      <c r="KHQ469" s="59"/>
      <c r="KHR469" s="33"/>
      <c r="KHS469" s="33"/>
      <c r="KHT469" s="33"/>
      <c r="KHU469" s="34"/>
      <c r="KHV469" s="36"/>
      <c r="KHW469" s="58"/>
      <c r="KHX469" s="59"/>
      <c r="KHY469" s="33"/>
      <c r="KHZ469" s="33"/>
      <c r="KIA469" s="33"/>
      <c r="KIB469" s="34"/>
      <c r="KIC469" s="36"/>
      <c r="KID469" s="58"/>
      <c r="KIE469" s="59"/>
      <c r="KIF469" s="33"/>
      <c r="KIG469" s="33"/>
      <c r="KIH469" s="33"/>
      <c r="KII469" s="34"/>
      <c r="KIJ469" s="36"/>
      <c r="KIK469" s="58"/>
      <c r="KIL469" s="59"/>
      <c r="KIM469" s="33"/>
      <c r="KIN469" s="33"/>
      <c r="KIO469" s="33"/>
      <c r="KIP469" s="34"/>
      <c r="KIQ469" s="36"/>
      <c r="KIR469" s="58"/>
      <c r="KIS469" s="59"/>
      <c r="KIT469" s="33"/>
      <c r="KIU469" s="33"/>
      <c r="KIV469" s="33"/>
      <c r="KIW469" s="34"/>
      <c r="KIX469" s="36"/>
      <c r="KIY469" s="58"/>
      <c r="KIZ469" s="59"/>
      <c r="KJA469" s="33"/>
      <c r="KJB469" s="33"/>
      <c r="KJC469" s="33"/>
      <c r="KJD469" s="34"/>
      <c r="KJE469" s="36"/>
      <c r="KJF469" s="58"/>
      <c r="KJG469" s="59"/>
      <c r="KJH469" s="33"/>
      <c r="KJI469" s="33"/>
      <c r="KJJ469" s="33"/>
      <c r="KJK469" s="34"/>
      <c r="KJL469" s="36"/>
      <c r="KJM469" s="58"/>
      <c r="KJN469" s="59"/>
      <c r="KJO469" s="33"/>
      <c r="KJP469" s="33"/>
      <c r="KJQ469" s="33"/>
      <c r="KJR469" s="34"/>
      <c r="KJS469" s="36"/>
      <c r="KJT469" s="58"/>
      <c r="KJU469" s="59"/>
      <c r="KJV469" s="33"/>
      <c r="KJW469" s="33"/>
      <c r="KJX469" s="33"/>
      <c r="KJY469" s="34"/>
      <c r="KJZ469" s="36"/>
      <c r="KKA469" s="58"/>
      <c r="KKB469" s="59"/>
      <c r="KKC469" s="33"/>
      <c r="KKD469" s="33"/>
      <c r="KKE469" s="33"/>
      <c r="KKF469" s="34"/>
      <c r="KKG469" s="36"/>
      <c r="KKH469" s="58"/>
      <c r="KKI469" s="59"/>
      <c r="KKJ469" s="33"/>
      <c r="KKK469" s="33"/>
      <c r="KKL469" s="33"/>
      <c r="KKM469" s="34"/>
      <c r="KKN469" s="36"/>
      <c r="KKO469" s="58"/>
      <c r="KKP469" s="59"/>
      <c r="KKQ469" s="33"/>
      <c r="KKR469" s="33"/>
      <c r="KKS469" s="33"/>
      <c r="KKT469" s="34"/>
      <c r="KKU469" s="36"/>
      <c r="KKV469" s="58"/>
      <c r="KKW469" s="59"/>
      <c r="KKX469" s="33"/>
      <c r="KKY469" s="33"/>
      <c r="KKZ469" s="33"/>
      <c r="KLA469" s="34"/>
      <c r="KLB469" s="36"/>
      <c r="KLC469" s="58"/>
      <c r="KLD469" s="59"/>
      <c r="KLE469" s="33"/>
      <c r="KLF469" s="33"/>
      <c r="KLG469" s="33"/>
      <c r="KLH469" s="34"/>
      <c r="KLI469" s="36"/>
      <c r="KLJ469" s="58"/>
      <c r="KLK469" s="59"/>
      <c r="KLL469" s="33"/>
      <c r="KLM469" s="33"/>
      <c r="KLN469" s="33"/>
      <c r="KLO469" s="34"/>
      <c r="KLP469" s="36"/>
      <c r="KLQ469" s="58"/>
      <c r="KLR469" s="59"/>
      <c r="KLS469" s="33"/>
      <c r="KLT469" s="33"/>
      <c r="KLU469" s="33"/>
      <c r="KLV469" s="34"/>
      <c r="KLW469" s="36"/>
      <c r="KLX469" s="58"/>
      <c r="KLY469" s="59"/>
      <c r="KLZ469" s="33"/>
      <c r="KMA469" s="33"/>
      <c r="KMB469" s="33"/>
      <c r="KMC469" s="34"/>
      <c r="KMD469" s="36"/>
      <c r="KME469" s="58"/>
      <c r="KMF469" s="59"/>
      <c r="KMG469" s="33"/>
      <c r="KMH469" s="33"/>
      <c r="KMI469" s="33"/>
      <c r="KMJ469" s="34"/>
      <c r="KMK469" s="36"/>
      <c r="KML469" s="58"/>
      <c r="KMM469" s="59"/>
      <c r="KMN469" s="33"/>
      <c r="KMO469" s="33"/>
      <c r="KMP469" s="33"/>
      <c r="KMQ469" s="34"/>
      <c r="KMR469" s="36"/>
      <c r="KMS469" s="58"/>
      <c r="KMT469" s="59"/>
      <c r="KMU469" s="33"/>
      <c r="KMV469" s="33"/>
      <c r="KMW469" s="33"/>
      <c r="KMX469" s="34"/>
      <c r="KMY469" s="36"/>
      <c r="KMZ469" s="58"/>
      <c r="KNA469" s="59"/>
      <c r="KNB469" s="33"/>
      <c r="KNC469" s="33"/>
      <c r="KND469" s="33"/>
      <c r="KNE469" s="34"/>
      <c r="KNF469" s="36"/>
      <c r="KNG469" s="58"/>
      <c r="KNH469" s="59"/>
      <c r="KNI469" s="33"/>
      <c r="KNJ469" s="33"/>
      <c r="KNK469" s="33"/>
      <c r="KNL469" s="34"/>
      <c r="KNM469" s="36"/>
      <c r="KNN469" s="58"/>
      <c r="KNO469" s="59"/>
      <c r="KNP469" s="33"/>
      <c r="KNQ469" s="33"/>
      <c r="KNR469" s="33"/>
      <c r="KNS469" s="34"/>
      <c r="KNT469" s="36"/>
      <c r="KNU469" s="58"/>
      <c r="KNV469" s="59"/>
      <c r="KNW469" s="33"/>
      <c r="KNX469" s="33"/>
      <c r="KNY469" s="33"/>
      <c r="KNZ469" s="34"/>
      <c r="KOA469" s="36"/>
      <c r="KOB469" s="58"/>
      <c r="KOC469" s="59"/>
      <c r="KOD469" s="33"/>
      <c r="KOE469" s="33"/>
      <c r="KOF469" s="33"/>
      <c r="KOG469" s="34"/>
      <c r="KOH469" s="36"/>
      <c r="KOI469" s="58"/>
      <c r="KOJ469" s="59"/>
      <c r="KOK469" s="33"/>
      <c r="KOL469" s="33"/>
      <c r="KOM469" s="33"/>
      <c r="KON469" s="34"/>
      <c r="KOO469" s="36"/>
      <c r="KOP469" s="58"/>
      <c r="KOQ469" s="59"/>
      <c r="KOR469" s="33"/>
      <c r="KOS469" s="33"/>
      <c r="KOT469" s="33"/>
      <c r="KOU469" s="34"/>
      <c r="KOV469" s="36"/>
      <c r="KOW469" s="58"/>
      <c r="KOX469" s="59"/>
      <c r="KOY469" s="33"/>
      <c r="KOZ469" s="33"/>
      <c r="KPA469" s="33"/>
      <c r="KPB469" s="34"/>
      <c r="KPC469" s="36"/>
      <c r="KPD469" s="58"/>
      <c r="KPE469" s="59"/>
      <c r="KPF469" s="33"/>
      <c r="KPG469" s="33"/>
      <c r="KPH469" s="33"/>
      <c r="KPI469" s="34"/>
      <c r="KPJ469" s="36"/>
      <c r="KPK469" s="58"/>
      <c r="KPL469" s="59"/>
      <c r="KPM469" s="33"/>
      <c r="KPN469" s="33"/>
      <c r="KPO469" s="33"/>
      <c r="KPP469" s="34"/>
      <c r="KPQ469" s="36"/>
      <c r="KPR469" s="58"/>
      <c r="KPS469" s="59"/>
      <c r="KPT469" s="33"/>
      <c r="KPU469" s="33"/>
      <c r="KPV469" s="33"/>
      <c r="KPW469" s="34"/>
      <c r="KPX469" s="36"/>
      <c r="KPY469" s="58"/>
      <c r="KPZ469" s="59"/>
      <c r="KQA469" s="33"/>
      <c r="KQB469" s="33"/>
      <c r="KQC469" s="33"/>
      <c r="KQD469" s="34"/>
      <c r="KQE469" s="36"/>
      <c r="KQF469" s="58"/>
      <c r="KQG469" s="59"/>
      <c r="KQH469" s="33"/>
      <c r="KQI469" s="33"/>
      <c r="KQJ469" s="33"/>
      <c r="KQK469" s="34"/>
      <c r="KQL469" s="36"/>
      <c r="KQM469" s="58"/>
      <c r="KQN469" s="59"/>
      <c r="KQO469" s="33"/>
      <c r="KQP469" s="33"/>
      <c r="KQQ469" s="33"/>
      <c r="KQR469" s="34"/>
      <c r="KQS469" s="36"/>
      <c r="KQT469" s="58"/>
      <c r="KQU469" s="59"/>
      <c r="KQV469" s="33"/>
      <c r="KQW469" s="33"/>
      <c r="KQX469" s="33"/>
      <c r="KQY469" s="34"/>
      <c r="KQZ469" s="36"/>
      <c r="KRA469" s="58"/>
      <c r="KRB469" s="59"/>
      <c r="KRC469" s="33"/>
      <c r="KRD469" s="33"/>
      <c r="KRE469" s="33"/>
      <c r="KRF469" s="34"/>
      <c r="KRG469" s="36"/>
      <c r="KRH469" s="58"/>
      <c r="KRI469" s="59"/>
      <c r="KRJ469" s="33"/>
      <c r="KRK469" s="33"/>
      <c r="KRL469" s="33"/>
      <c r="KRM469" s="34"/>
      <c r="KRN469" s="36"/>
      <c r="KRO469" s="58"/>
      <c r="KRP469" s="59"/>
      <c r="KRQ469" s="33"/>
      <c r="KRR469" s="33"/>
      <c r="KRS469" s="33"/>
      <c r="KRT469" s="34"/>
      <c r="KRU469" s="36"/>
      <c r="KRV469" s="58"/>
      <c r="KRW469" s="59"/>
      <c r="KRX469" s="33"/>
      <c r="KRY469" s="33"/>
      <c r="KRZ469" s="33"/>
      <c r="KSA469" s="34"/>
      <c r="KSB469" s="36"/>
      <c r="KSC469" s="58"/>
      <c r="KSD469" s="59"/>
      <c r="KSE469" s="33"/>
      <c r="KSF469" s="33"/>
      <c r="KSG469" s="33"/>
      <c r="KSH469" s="34"/>
      <c r="KSI469" s="36"/>
      <c r="KSJ469" s="58"/>
      <c r="KSK469" s="59"/>
      <c r="KSL469" s="33"/>
      <c r="KSM469" s="33"/>
      <c r="KSN469" s="33"/>
      <c r="KSO469" s="34"/>
      <c r="KSP469" s="36"/>
      <c r="KSQ469" s="58"/>
      <c r="KSR469" s="59"/>
      <c r="KSS469" s="33"/>
      <c r="KST469" s="33"/>
      <c r="KSU469" s="33"/>
      <c r="KSV469" s="34"/>
      <c r="KSW469" s="36"/>
      <c r="KSX469" s="58"/>
      <c r="KSY469" s="59"/>
      <c r="KSZ469" s="33"/>
      <c r="KTA469" s="33"/>
      <c r="KTB469" s="33"/>
      <c r="KTC469" s="34"/>
      <c r="KTD469" s="36"/>
      <c r="KTE469" s="58"/>
      <c r="KTF469" s="59"/>
      <c r="KTG469" s="33"/>
      <c r="KTH469" s="33"/>
      <c r="KTI469" s="33"/>
      <c r="KTJ469" s="34"/>
      <c r="KTK469" s="36"/>
      <c r="KTL469" s="58"/>
      <c r="KTM469" s="59"/>
      <c r="KTN469" s="33"/>
      <c r="KTO469" s="33"/>
      <c r="KTP469" s="33"/>
      <c r="KTQ469" s="34"/>
      <c r="KTR469" s="36"/>
      <c r="KTS469" s="58"/>
      <c r="KTT469" s="59"/>
      <c r="KTU469" s="33"/>
      <c r="KTV469" s="33"/>
      <c r="KTW469" s="33"/>
      <c r="KTX469" s="34"/>
      <c r="KTY469" s="36"/>
      <c r="KTZ469" s="58"/>
      <c r="KUA469" s="59"/>
      <c r="KUB469" s="33"/>
      <c r="KUC469" s="33"/>
      <c r="KUD469" s="33"/>
      <c r="KUE469" s="34"/>
      <c r="KUF469" s="36"/>
      <c r="KUG469" s="58"/>
      <c r="KUH469" s="59"/>
      <c r="KUI469" s="33"/>
      <c r="KUJ469" s="33"/>
      <c r="KUK469" s="33"/>
      <c r="KUL469" s="34"/>
      <c r="KUM469" s="36"/>
      <c r="KUN469" s="58"/>
      <c r="KUO469" s="59"/>
      <c r="KUP469" s="33"/>
      <c r="KUQ469" s="33"/>
      <c r="KUR469" s="33"/>
      <c r="KUS469" s="34"/>
      <c r="KUT469" s="36"/>
      <c r="KUU469" s="58"/>
      <c r="KUV469" s="59"/>
      <c r="KUW469" s="33"/>
      <c r="KUX469" s="33"/>
      <c r="KUY469" s="33"/>
      <c r="KUZ469" s="34"/>
      <c r="KVA469" s="36"/>
      <c r="KVB469" s="58"/>
      <c r="KVC469" s="59"/>
      <c r="KVD469" s="33"/>
      <c r="KVE469" s="33"/>
      <c r="KVF469" s="33"/>
      <c r="KVG469" s="34"/>
      <c r="KVH469" s="36"/>
      <c r="KVI469" s="58"/>
      <c r="KVJ469" s="59"/>
      <c r="KVK469" s="33"/>
      <c r="KVL469" s="33"/>
      <c r="KVM469" s="33"/>
      <c r="KVN469" s="34"/>
      <c r="KVO469" s="36"/>
      <c r="KVP469" s="58"/>
      <c r="KVQ469" s="59"/>
      <c r="KVR469" s="33"/>
      <c r="KVS469" s="33"/>
      <c r="KVT469" s="33"/>
      <c r="KVU469" s="34"/>
      <c r="KVV469" s="36"/>
      <c r="KVW469" s="58"/>
      <c r="KVX469" s="59"/>
      <c r="KVY469" s="33"/>
      <c r="KVZ469" s="33"/>
      <c r="KWA469" s="33"/>
      <c r="KWB469" s="34"/>
      <c r="KWC469" s="36"/>
      <c r="KWD469" s="58"/>
      <c r="KWE469" s="59"/>
      <c r="KWF469" s="33"/>
      <c r="KWG469" s="33"/>
      <c r="KWH469" s="33"/>
      <c r="KWI469" s="34"/>
      <c r="KWJ469" s="36"/>
      <c r="KWK469" s="58"/>
      <c r="KWL469" s="59"/>
      <c r="KWM469" s="33"/>
      <c r="KWN469" s="33"/>
      <c r="KWO469" s="33"/>
      <c r="KWP469" s="34"/>
      <c r="KWQ469" s="36"/>
      <c r="KWR469" s="58"/>
      <c r="KWS469" s="59"/>
      <c r="KWT469" s="33"/>
      <c r="KWU469" s="33"/>
      <c r="KWV469" s="33"/>
      <c r="KWW469" s="34"/>
      <c r="KWX469" s="36"/>
      <c r="KWY469" s="58"/>
      <c r="KWZ469" s="59"/>
      <c r="KXA469" s="33"/>
      <c r="KXB469" s="33"/>
      <c r="KXC469" s="33"/>
      <c r="KXD469" s="34"/>
      <c r="KXE469" s="36"/>
      <c r="KXF469" s="58"/>
      <c r="KXG469" s="59"/>
      <c r="KXH469" s="33"/>
      <c r="KXI469" s="33"/>
      <c r="KXJ469" s="33"/>
      <c r="KXK469" s="34"/>
      <c r="KXL469" s="36"/>
      <c r="KXM469" s="58"/>
      <c r="KXN469" s="59"/>
      <c r="KXO469" s="33"/>
      <c r="KXP469" s="33"/>
      <c r="KXQ469" s="33"/>
      <c r="KXR469" s="34"/>
      <c r="KXS469" s="36"/>
      <c r="KXT469" s="58"/>
      <c r="KXU469" s="59"/>
      <c r="KXV469" s="33"/>
      <c r="KXW469" s="33"/>
      <c r="KXX469" s="33"/>
      <c r="KXY469" s="34"/>
      <c r="KXZ469" s="36"/>
      <c r="KYA469" s="58"/>
      <c r="KYB469" s="59"/>
      <c r="KYC469" s="33"/>
      <c r="KYD469" s="33"/>
      <c r="KYE469" s="33"/>
      <c r="KYF469" s="34"/>
      <c r="KYG469" s="36"/>
      <c r="KYH469" s="58"/>
      <c r="KYI469" s="59"/>
      <c r="KYJ469" s="33"/>
      <c r="KYK469" s="33"/>
      <c r="KYL469" s="33"/>
      <c r="KYM469" s="34"/>
      <c r="KYN469" s="36"/>
      <c r="KYO469" s="58"/>
      <c r="KYP469" s="59"/>
      <c r="KYQ469" s="33"/>
      <c r="KYR469" s="33"/>
      <c r="KYS469" s="33"/>
      <c r="KYT469" s="34"/>
      <c r="KYU469" s="36"/>
      <c r="KYV469" s="58"/>
      <c r="KYW469" s="59"/>
      <c r="KYX469" s="33"/>
      <c r="KYY469" s="33"/>
      <c r="KYZ469" s="33"/>
      <c r="KZA469" s="34"/>
      <c r="KZB469" s="36"/>
      <c r="KZC469" s="58"/>
      <c r="KZD469" s="59"/>
      <c r="KZE469" s="33"/>
      <c r="KZF469" s="33"/>
      <c r="KZG469" s="33"/>
      <c r="KZH469" s="34"/>
      <c r="KZI469" s="36"/>
      <c r="KZJ469" s="58"/>
      <c r="KZK469" s="59"/>
      <c r="KZL469" s="33"/>
      <c r="KZM469" s="33"/>
      <c r="KZN469" s="33"/>
      <c r="KZO469" s="34"/>
      <c r="KZP469" s="36"/>
      <c r="KZQ469" s="58"/>
      <c r="KZR469" s="59"/>
      <c r="KZS469" s="33"/>
      <c r="KZT469" s="33"/>
      <c r="KZU469" s="33"/>
      <c r="KZV469" s="34"/>
      <c r="KZW469" s="36"/>
      <c r="KZX469" s="58"/>
      <c r="KZY469" s="59"/>
      <c r="KZZ469" s="33"/>
      <c r="LAA469" s="33"/>
      <c r="LAB469" s="33"/>
      <c r="LAC469" s="34"/>
      <c r="LAD469" s="36"/>
      <c r="LAE469" s="58"/>
      <c r="LAF469" s="59"/>
      <c r="LAG469" s="33"/>
      <c r="LAH469" s="33"/>
      <c r="LAI469" s="33"/>
      <c r="LAJ469" s="34"/>
      <c r="LAK469" s="36"/>
      <c r="LAL469" s="58"/>
      <c r="LAM469" s="59"/>
      <c r="LAN469" s="33"/>
      <c r="LAO469" s="33"/>
      <c r="LAP469" s="33"/>
      <c r="LAQ469" s="34"/>
      <c r="LAR469" s="36"/>
      <c r="LAS469" s="58"/>
      <c r="LAT469" s="59"/>
      <c r="LAU469" s="33"/>
      <c r="LAV469" s="33"/>
      <c r="LAW469" s="33"/>
      <c r="LAX469" s="34"/>
      <c r="LAY469" s="36"/>
      <c r="LAZ469" s="58"/>
      <c r="LBA469" s="59"/>
      <c r="LBB469" s="33"/>
      <c r="LBC469" s="33"/>
      <c r="LBD469" s="33"/>
      <c r="LBE469" s="34"/>
      <c r="LBF469" s="36"/>
      <c r="LBG469" s="58"/>
      <c r="LBH469" s="59"/>
      <c r="LBI469" s="33"/>
      <c r="LBJ469" s="33"/>
      <c r="LBK469" s="33"/>
      <c r="LBL469" s="34"/>
      <c r="LBM469" s="36"/>
      <c r="LBN469" s="58"/>
      <c r="LBO469" s="59"/>
      <c r="LBP469" s="33"/>
      <c r="LBQ469" s="33"/>
      <c r="LBR469" s="33"/>
      <c r="LBS469" s="34"/>
      <c r="LBT469" s="36"/>
      <c r="LBU469" s="58"/>
      <c r="LBV469" s="59"/>
      <c r="LBW469" s="33"/>
      <c r="LBX469" s="33"/>
      <c r="LBY469" s="33"/>
      <c r="LBZ469" s="34"/>
      <c r="LCA469" s="36"/>
      <c r="LCB469" s="58"/>
      <c r="LCC469" s="59"/>
      <c r="LCD469" s="33"/>
      <c r="LCE469" s="33"/>
      <c r="LCF469" s="33"/>
      <c r="LCG469" s="34"/>
      <c r="LCH469" s="36"/>
      <c r="LCI469" s="58"/>
      <c r="LCJ469" s="59"/>
      <c r="LCK469" s="33"/>
      <c r="LCL469" s="33"/>
      <c r="LCM469" s="33"/>
      <c r="LCN469" s="34"/>
      <c r="LCO469" s="36"/>
      <c r="LCP469" s="58"/>
      <c r="LCQ469" s="59"/>
      <c r="LCR469" s="33"/>
      <c r="LCS469" s="33"/>
      <c r="LCT469" s="33"/>
      <c r="LCU469" s="34"/>
      <c r="LCV469" s="36"/>
      <c r="LCW469" s="58"/>
      <c r="LCX469" s="59"/>
      <c r="LCY469" s="33"/>
      <c r="LCZ469" s="33"/>
      <c r="LDA469" s="33"/>
      <c r="LDB469" s="34"/>
      <c r="LDC469" s="36"/>
      <c r="LDD469" s="58"/>
      <c r="LDE469" s="59"/>
      <c r="LDF469" s="33"/>
      <c r="LDG469" s="33"/>
      <c r="LDH469" s="33"/>
      <c r="LDI469" s="34"/>
      <c r="LDJ469" s="36"/>
      <c r="LDK469" s="58"/>
      <c r="LDL469" s="59"/>
      <c r="LDM469" s="33"/>
      <c r="LDN469" s="33"/>
      <c r="LDO469" s="33"/>
      <c r="LDP469" s="34"/>
      <c r="LDQ469" s="36"/>
      <c r="LDR469" s="58"/>
      <c r="LDS469" s="59"/>
      <c r="LDT469" s="33"/>
      <c r="LDU469" s="33"/>
      <c r="LDV469" s="33"/>
      <c r="LDW469" s="34"/>
      <c r="LDX469" s="36"/>
      <c r="LDY469" s="58"/>
      <c r="LDZ469" s="59"/>
      <c r="LEA469" s="33"/>
      <c r="LEB469" s="33"/>
      <c r="LEC469" s="33"/>
      <c r="LED469" s="34"/>
      <c r="LEE469" s="36"/>
      <c r="LEF469" s="58"/>
      <c r="LEG469" s="59"/>
      <c r="LEH469" s="33"/>
      <c r="LEI469" s="33"/>
      <c r="LEJ469" s="33"/>
      <c r="LEK469" s="34"/>
      <c r="LEL469" s="36"/>
      <c r="LEM469" s="58"/>
      <c r="LEN469" s="59"/>
      <c r="LEO469" s="33"/>
      <c r="LEP469" s="33"/>
      <c r="LEQ469" s="33"/>
      <c r="LER469" s="34"/>
      <c r="LES469" s="36"/>
      <c r="LET469" s="58"/>
      <c r="LEU469" s="59"/>
      <c r="LEV469" s="33"/>
      <c r="LEW469" s="33"/>
      <c r="LEX469" s="33"/>
      <c r="LEY469" s="34"/>
      <c r="LEZ469" s="36"/>
      <c r="LFA469" s="58"/>
      <c r="LFB469" s="59"/>
      <c r="LFC469" s="33"/>
      <c r="LFD469" s="33"/>
      <c r="LFE469" s="33"/>
      <c r="LFF469" s="34"/>
      <c r="LFG469" s="36"/>
      <c r="LFH469" s="58"/>
      <c r="LFI469" s="59"/>
      <c r="LFJ469" s="33"/>
      <c r="LFK469" s="33"/>
      <c r="LFL469" s="33"/>
      <c r="LFM469" s="34"/>
      <c r="LFN469" s="36"/>
      <c r="LFO469" s="58"/>
      <c r="LFP469" s="59"/>
      <c r="LFQ469" s="33"/>
      <c r="LFR469" s="33"/>
      <c r="LFS469" s="33"/>
      <c r="LFT469" s="34"/>
      <c r="LFU469" s="36"/>
      <c r="LFV469" s="58"/>
      <c r="LFW469" s="59"/>
      <c r="LFX469" s="33"/>
      <c r="LFY469" s="33"/>
      <c r="LFZ469" s="33"/>
      <c r="LGA469" s="34"/>
      <c r="LGB469" s="36"/>
      <c r="LGC469" s="58"/>
      <c r="LGD469" s="59"/>
      <c r="LGE469" s="33"/>
      <c r="LGF469" s="33"/>
      <c r="LGG469" s="33"/>
      <c r="LGH469" s="34"/>
      <c r="LGI469" s="36"/>
      <c r="LGJ469" s="58"/>
      <c r="LGK469" s="59"/>
      <c r="LGL469" s="33"/>
      <c r="LGM469" s="33"/>
      <c r="LGN469" s="33"/>
      <c r="LGO469" s="34"/>
      <c r="LGP469" s="36"/>
      <c r="LGQ469" s="58"/>
      <c r="LGR469" s="59"/>
      <c r="LGS469" s="33"/>
      <c r="LGT469" s="33"/>
      <c r="LGU469" s="33"/>
      <c r="LGV469" s="34"/>
      <c r="LGW469" s="36"/>
      <c r="LGX469" s="58"/>
      <c r="LGY469" s="59"/>
      <c r="LGZ469" s="33"/>
      <c r="LHA469" s="33"/>
      <c r="LHB469" s="33"/>
      <c r="LHC469" s="34"/>
      <c r="LHD469" s="36"/>
      <c r="LHE469" s="58"/>
      <c r="LHF469" s="59"/>
      <c r="LHG469" s="33"/>
      <c r="LHH469" s="33"/>
      <c r="LHI469" s="33"/>
      <c r="LHJ469" s="34"/>
      <c r="LHK469" s="36"/>
      <c r="LHL469" s="58"/>
      <c r="LHM469" s="59"/>
      <c r="LHN469" s="33"/>
      <c r="LHO469" s="33"/>
      <c r="LHP469" s="33"/>
      <c r="LHQ469" s="34"/>
      <c r="LHR469" s="36"/>
      <c r="LHS469" s="58"/>
      <c r="LHT469" s="59"/>
      <c r="LHU469" s="33"/>
      <c r="LHV469" s="33"/>
      <c r="LHW469" s="33"/>
      <c r="LHX469" s="34"/>
      <c r="LHY469" s="36"/>
      <c r="LHZ469" s="58"/>
      <c r="LIA469" s="59"/>
      <c r="LIB469" s="33"/>
      <c r="LIC469" s="33"/>
      <c r="LID469" s="33"/>
      <c r="LIE469" s="34"/>
      <c r="LIF469" s="36"/>
      <c r="LIG469" s="58"/>
      <c r="LIH469" s="59"/>
      <c r="LII469" s="33"/>
      <c r="LIJ469" s="33"/>
      <c r="LIK469" s="33"/>
      <c r="LIL469" s="34"/>
      <c r="LIM469" s="36"/>
      <c r="LIN469" s="58"/>
      <c r="LIO469" s="59"/>
      <c r="LIP469" s="33"/>
      <c r="LIQ469" s="33"/>
      <c r="LIR469" s="33"/>
      <c r="LIS469" s="34"/>
      <c r="LIT469" s="36"/>
      <c r="LIU469" s="58"/>
      <c r="LIV469" s="59"/>
      <c r="LIW469" s="33"/>
      <c r="LIX469" s="33"/>
      <c r="LIY469" s="33"/>
      <c r="LIZ469" s="34"/>
      <c r="LJA469" s="36"/>
      <c r="LJB469" s="58"/>
      <c r="LJC469" s="59"/>
      <c r="LJD469" s="33"/>
      <c r="LJE469" s="33"/>
      <c r="LJF469" s="33"/>
      <c r="LJG469" s="34"/>
      <c r="LJH469" s="36"/>
      <c r="LJI469" s="58"/>
      <c r="LJJ469" s="59"/>
      <c r="LJK469" s="33"/>
      <c r="LJL469" s="33"/>
      <c r="LJM469" s="33"/>
      <c r="LJN469" s="34"/>
      <c r="LJO469" s="36"/>
      <c r="LJP469" s="58"/>
      <c r="LJQ469" s="59"/>
      <c r="LJR469" s="33"/>
      <c r="LJS469" s="33"/>
      <c r="LJT469" s="33"/>
      <c r="LJU469" s="34"/>
      <c r="LJV469" s="36"/>
      <c r="LJW469" s="58"/>
      <c r="LJX469" s="59"/>
      <c r="LJY469" s="33"/>
      <c r="LJZ469" s="33"/>
      <c r="LKA469" s="33"/>
      <c r="LKB469" s="34"/>
      <c r="LKC469" s="36"/>
      <c r="LKD469" s="58"/>
      <c r="LKE469" s="59"/>
      <c r="LKF469" s="33"/>
      <c r="LKG469" s="33"/>
      <c r="LKH469" s="33"/>
      <c r="LKI469" s="34"/>
      <c r="LKJ469" s="36"/>
      <c r="LKK469" s="58"/>
      <c r="LKL469" s="59"/>
      <c r="LKM469" s="33"/>
      <c r="LKN469" s="33"/>
      <c r="LKO469" s="33"/>
      <c r="LKP469" s="34"/>
      <c r="LKQ469" s="36"/>
      <c r="LKR469" s="58"/>
      <c r="LKS469" s="59"/>
      <c r="LKT469" s="33"/>
      <c r="LKU469" s="33"/>
      <c r="LKV469" s="33"/>
      <c r="LKW469" s="34"/>
      <c r="LKX469" s="36"/>
      <c r="LKY469" s="58"/>
      <c r="LKZ469" s="59"/>
      <c r="LLA469" s="33"/>
      <c r="LLB469" s="33"/>
      <c r="LLC469" s="33"/>
      <c r="LLD469" s="34"/>
      <c r="LLE469" s="36"/>
      <c r="LLF469" s="58"/>
      <c r="LLG469" s="59"/>
      <c r="LLH469" s="33"/>
      <c r="LLI469" s="33"/>
      <c r="LLJ469" s="33"/>
      <c r="LLK469" s="34"/>
      <c r="LLL469" s="36"/>
      <c r="LLM469" s="58"/>
      <c r="LLN469" s="59"/>
      <c r="LLO469" s="33"/>
      <c r="LLP469" s="33"/>
      <c r="LLQ469" s="33"/>
      <c r="LLR469" s="34"/>
      <c r="LLS469" s="36"/>
      <c r="LLT469" s="58"/>
      <c r="LLU469" s="59"/>
      <c r="LLV469" s="33"/>
      <c r="LLW469" s="33"/>
      <c r="LLX469" s="33"/>
      <c r="LLY469" s="34"/>
      <c r="LLZ469" s="36"/>
      <c r="LMA469" s="58"/>
      <c r="LMB469" s="59"/>
      <c r="LMC469" s="33"/>
      <c r="LMD469" s="33"/>
      <c r="LME469" s="33"/>
      <c r="LMF469" s="34"/>
      <c r="LMG469" s="36"/>
      <c r="LMH469" s="58"/>
      <c r="LMI469" s="59"/>
      <c r="LMJ469" s="33"/>
      <c r="LMK469" s="33"/>
      <c r="LML469" s="33"/>
      <c r="LMM469" s="34"/>
      <c r="LMN469" s="36"/>
      <c r="LMO469" s="58"/>
      <c r="LMP469" s="59"/>
      <c r="LMQ469" s="33"/>
      <c r="LMR469" s="33"/>
      <c r="LMS469" s="33"/>
      <c r="LMT469" s="34"/>
      <c r="LMU469" s="36"/>
      <c r="LMV469" s="58"/>
      <c r="LMW469" s="59"/>
      <c r="LMX469" s="33"/>
      <c r="LMY469" s="33"/>
      <c r="LMZ469" s="33"/>
      <c r="LNA469" s="34"/>
      <c r="LNB469" s="36"/>
      <c r="LNC469" s="58"/>
      <c r="LND469" s="59"/>
      <c r="LNE469" s="33"/>
      <c r="LNF469" s="33"/>
      <c r="LNG469" s="33"/>
      <c r="LNH469" s="34"/>
      <c r="LNI469" s="36"/>
      <c r="LNJ469" s="58"/>
      <c r="LNK469" s="59"/>
      <c r="LNL469" s="33"/>
      <c r="LNM469" s="33"/>
      <c r="LNN469" s="33"/>
      <c r="LNO469" s="34"/>
      <c r="LNP469" s="36"/>
      <c r="LNQ469" s="58"/>
      <c r="LNR469" s="59"/>
      <c r="LNS469" s="33"/>
      <c r="LNT469" s="33"/>
      <c r="LNU469" s="33"/>
      <c r="LNV469" s="34"/>
      <c r="LNW469" s="36"/>
      <c r="LNX469" s="58"/>
      <c r="LNY469" s="59"/>
      <c r="LNZ469" s="33"/>
      <c r="LOA469" s="33"/>
      <c r="LOB469" s="33"/>
      <c r="LOC469" s="34"/>
      <c r="LOD469" s="36"/>
      <c r="LOE469" s="58"/>
      <c r="LOF469" s="59"/>
      <c r="LOG469" s="33"/>
      <c r="LOH469" s="33"/>
      <c r="LOI469" s="33"/>
      <c r="LOJ469" s="34"/>
      <c r="LOK469" s="36"/>
      <c r="LOL469" s="58"/>
      <c r="LOM469" s="59"/>
      <c r="LON469" s="33"/>
      <c r="LOO469" s="33"/>
      <c r="LOP469" s="33"/>
      <c r="LOQ469" s="34"/>
      <c r="LOR469" s="36"/>
      <c r="LOS469" s="58"/>
      <c r="LOT469" s="59"/>
      <c r="LOU469" s="33"/>
      <c r="LOV469" s="33"/>
      <c r="LOW469" s="33"/>
      <c r="LOX469" s="34"/>
      <c r="LOY469" s="36"/>
      <c r="LOZ469" s="58"/>
      <c r="LPA469" s="59"/>
      <c r="LPB469" s="33"/>
      <c r="LPC469" s="33"/>
      <c r="LPD469" s="33"/>
      <c r="LPE469" s="34"/>
      <c r="LPF469" s="36"/>
      <c r="LPG469" s="58"/>
      <c r="LPH469" s="59"/>
      <c r="LPI469" s="33"/>
      <c r="LPJ469" s="33"/>
      <c r="LPK469" s="33"/>
      <c r="LPL469" s="34"/>
      <c r="LPM469" s="36"/>
      <c r="LPN469" s="58"/>
      <c r="LPO469" s="59"/>
      <c r="LPP469" s="33"/>
      <c r="LPQ469" s="33"/>
      <c r="LPR469" s="33"/>
      <c r="LPS469" s="34"/>
      <c r="LPT469" s="36"/>
      <c r="LPU469" s="58"/>
      <c r="LPV469" s="59"/>
      <c r="LPW469" s="33"/>
      <c r="LPX469" s="33"/>
      <c r="LPY469" s="33"/>
      <c r="LPZ469" s="34"/>
      <c r="LQA469" s="36"/>
      <c r="LQB469" s="58"/>
      <c r="LQC469" s="59"/>
      <c r="LQD469" s="33"/>
      <c r="LQE469" s="33"/>
      <c r="LQF469" s="33"/>
      <c r="LQG469" s="34"/>
      <c r="LQH469" s="36"/>
      <c r="LQI469" s="58"/>
      <c r="LQJ469" s="59"/>
      <c r="LQK469" s="33"/>
      <c r="LQL469" s="33"/>
      <c r="LQM469" s="33"/>
      <c r="LQN469" s="34"/>
      <c r="LQO469" s="36"/>
      <c r="LQP469" s="58"/>
      <c r="LQQ469" s="59"/>
      <c r="LQR469" s="33"/>
      <c r="LQS469" s="33"/>
      <c r="LQT469" s="33"/>
      <c r="LQU469" s="34"/>
      <c r="LQV469" s="36"/>
      <c r="LQW469" s="58"/>
      <c r="LQX469" s="59"/>
      <c r="LQY469" s="33"/>
      <c r="LQZ469" s="33"/>
      <c r="LRA469" s="33"/>
      <c r="LRB469" s="34"/>
      <c r="LRC469" s="36"/>
      <c r="LRD469" s="58"/>
      <c r="LRE469" s="59"/>
      <c r="LRF469" s="33"/>
      <c r="LRG469" s="33"/>
      <c r="LRH469" s="33"/>
      <c r="LRI469" s="34"/>
      <c r="LRJ469" s="36"/>
      <c r="LRK469" s="58"/>
      <c r="LRL469" s="59"/>
      <c r="LRM469" s="33"/>
      <c r="LRN469" s="33"/>
      <c r="LRO469" s="33"/>
      <c r="LRP469" s="34"/>
      <c r="LRQ469" s="36"/>
      <c r="LRR469" s="58"/>
      <c r="LRS469" s="59"/>
      <c r="LRT469" s="33"/>
      <c r="LRU469" s="33"/>
      <c r="LRV469" s="33"/>
      <c r="LRW469" s="34"/>
      <c r="LRX469" s="36"/>
      <c r="LRY469" s="58"/>
      <c r="LRZ469" s="59"/>
      <c r="LSA469" s="33"/>
      <c r="LSB469" s="33"/>
      <c r="LSC469" s="33"/>
      <c r="LSD469" s="34"/>
      <c r="LSE469" s="36"/>
      <c r="LSF469" s="58"/>
      <c r="LSG469" s="59"/>
      <c r="LSH469" s="33"/>
      <c r="LSI469" s="33"/>
      <c r="LSJ469" s="33"/>
      <c r="LSK469" s="34"/>
      <c r="LSL469" s="36"/>
      <c r="LSM469" s="58"/>
      <c r="LSN469" s="59"/>
      <c r="LSO469" s="33"/>
      <c r="LSP469" s="33"/>
      <c r="LSQ469" s="33"/>
      <c r="LSR469" s="34"/>
      <c r="LSS469" s="36"/>
      <c r="LST469" s="58"/>
      <c r="LSU469" s="59"/>
      <c r="LSV469" s="33"/>
      <c r="LSW469" s="33"/>
      <c r="LSX469" s="33"/>
      <c r="LSY469" s="34"/>
      <c r="LSZ469" s="36"/>
      <c r="LTA469" s="58"/>
      <c r="LTB469" s="59"/>
      <c r="LTC469" s="33"/>
      <c r="LTD469" s="33"/>
      <c r="LTE469" s="33"/>
      <c r="LTF469" s="34"/>
      <c r="LTG469" s="36"/>
      <c r="LTH469" s="58"/>
      <c r="LTI469" s="59"/>
      <c r="LTJ469" s="33"/>
      <c r="LTK469" s="33"/>
      <c r="LTL469" s="33"/>
      <c r="LTM469" s="34"/>
      <c r="LTN469" s="36"/>
      <c r="LTO469" s="58"/>
      <c r="LTP469" s="59"/>
      <c r="LTQ469" s="33"/>
      <c r="LTR469" s="33"/>
      <c r="LTS469" s="33"/>
      <c r="LTT469" s="34"/>
      <c r="LTU469" s="36"/>
      <c r="LTV469" s="58"/>
      <c r="LTW469" s="59"/>
      <c r="LTX469" s="33"/>
      <c r="LTY469" s="33"/>
      <c r="LTZ469" s="33"/>
      <c r="LUA469" s="34"/>
      <c r="LUB469" s="36"/>
      <c r="LUC469" s="58"/>
      <c r="LUD469" s="59"/>
      <c r="LUE469" s="33"/>
      <c r="LUF469" s="33"/>
      <c r="LUG469" s="33"/>
      <c r="LUH469" s="34"/>
      <c r="LUI469" s="36"/>
      <c r="LUJ469" s="58"/>
      <c r="LUK469" s="59"/>
      <c r="LUL469" s="33"/>
      <c r="LUM469" s="33"/>
      <c r="LUN469" s="33"/>
      <c r="LUO469" s="34"/>
      <c r="LUP469" s="36"/>
      <c r="LUQ469" s="58"/>
      <c r="LUR469" s="59"/>
      <c r="LUS469" s="33"/>
      <c r="LUT469" s="33"/>
      <c r="LUU469" s="33"/>
      <c r="LUV469" s="34"/>
      <c r="LUW469" s="36"/>
      <c r="LUX469" s="58"/>
      <c r="LUY469" s="59"/>
      <c r="LUZ469" s="33"/>
      <c r="LVA469" s="33"/>
      <c r="LVB469" s="33"/>
      <c r="LVC469" s="34"/>
      <c r="LVD469" s="36"/>
      <c r="LVE469" s="58"/>
      <c r="LVF469" s="59"/>
      <c r="LVG469" s="33"/>
      <c r="LVH469" s="33"/>
      <c r="LVI469" s="33"/>
      <c r="LVJ469" s="34"/>
      <c r="LVK469" s="36"/>
      <c r="LVL469" s="58"/>
      <c r="LVM469" s="59"/>
      <c r="LVN469" s="33"/>
      <c r="LVO469" s="33"/>
      <c r="LVP469" s="33"/>
      <c r="LVQ469" s="34"/>
      <c r="LVR469" s="36"/>
      <c r="LVS469" s="58"/>
      <c r="LVT469" s="59"/>
      <c r="LVU469" s="33"/>
      <c r="LVV469" s="33"/>
      <c r="LVW469" s="33"/>
      <c r="LVX469" s="34"/>
      <c r="LVY469" s="36"/>
      <c r="LVZ469" s="58"/>
      <c r="LWA469" s="59"/>
      <c r="LWB469" s="33"/>
      <c r="LWC469" s="33"/>
      <c r="LWD469" s="33"/>
      <c r="LWE469" s="34"/>
      <c r="LWF469" s="36"/>
      <c r="LWG469" s="58"/>
      <c r="LWH469" s="59"/>
      <c r="LWI469" s="33"/>
      <c r="LWJ469" s="33"/>
      <c r="LWK469" s="33"/>
      <c r="LWL469" s="34"/>
      <c r="LWM469" s="36"/>
      <c r="LWN469" s="58"/>
      <c r="LWO469" s="59"/>
      <c r="LWP469" s="33"/>
      <c r="LWQ469" s="33"/>
      <c r="LWR469" s="33"/>
      <c r="LWS469" s="34"/>
      <c r="LWT469" s="36"/>
      <c r="LWU469" s="58"/>
      <c r="LWV469" s="59"/>
      <c r="LWW469" s="33"/>
      <c r="LWX469" s="33"/>
      <c r="LWY469" s="33"/>
      <c r="LWZ469" s="34"/>
      <c r="LXA469" s="36"/>
      <c r="LXB469" s="58"/>
      <c r="LXC469" s="59"/>
      <c r="LXD469" s="33"/>
      <c r="LXE469" s="33"/>
      <c r="LXF469" s="33"/>
      <c r="LXG469" s="34"/>
      <c r="LXH469" s="36"/>
      <c r="LXI469" s="58"/>
      <c r="LXJ469" s="59"/>
      <c r="LXK469" s="33"/>
      <c r="LXL469" s="33"/>
      <c r="LXM469" s="33"/>
      <c r="LXN469" s="34"/>
      <c r="LXO469" s="36"/>
      <c r="LXP469" s="58"/>
      <c r="LXQ469" s="59"/>
      <c r="LXR469" s="33"/>
      <c r="LXS469" s="33"/>
      <c r="LXT469" s="33"/>
      <c r="LXU469" s="34"/>
      <c r="LXV469" s="36"/>
      <c r="LXW469" s="58"/>
      <c r="LXX469" s="59"/>
      <c r="LXY469" s="33"/>
      <c r="LXZ469" s="33"/>
      <c r="LYA469" s="33"/>
      <c r="LYB469" s="34"/>
      <c r="LYC469" s="36"/>
      <c r="LYD469" s="58"/>
      <c r="LYE469" s="59"/>
      <c r="LYF469" s="33"/>
      <c r="LYG469" s="33"/>
      <c r="LYH469" s="33"/>
      <c r="LYI469" s="34"/>
      <c r="LYJ469" s="36"/>
      <c r="LYK469" s="58"/>
      <c r="LYL469" s="59"/>
      <c r="LYM469" s="33"/>
      <c r="LYN469" s="33"/>
      <c r="LYO469" s="33"/>
      <c r="LYP469" s="34"/>
      <c r="LYQ469" s="36"/>
      <c r="LYR469" s="58"/>
      <c r="LYS469" s="59"/>
      <c r="LYT469" s="33"/>
      <c r="LYU469" s="33"/>
      <c r="LYV469" s="33"/>
      <c r="LYW469" s="34"/>
      <c r="LYX469" s="36"/>
      <c r="LYY469" s="58"/>
      <c r="LYZ469" s="59"/>
      <c r="LZA469" s="33"/>
      <c r="LZB469" s="33"/>
      <c r="LZC469" s="33"/>
      <c r="LZD469" s="34"/>
      <c r="LZE469" s="36"/>
      <c r="LZF469" s="58"/>
      <c r="LZG469" s="59"/>
      <c r="LZH469" s="33"/>
      <c r="LZI469" s="33"/>
      <c r="LZJ469" s="33"/>
      <c r="LZK469" s="34"/>
      <c r="LZL469" s="36"/>
      <c r="LZM469" s="58"/>
      <c r="LZN469" s="59"/>
      <c r="LZO469" s="33"/>
      <c r="LZP469" s="33"/>
      <c r="LZQ469" s="33"/>
      <c r="LZR469" s="34"/>
      <c r="LZS469" s="36"/>
      <c r="LZT469" s="58"/>
      <c r="LZU469" s="59"/>
      <c r="LZV469" s="33"/>
      <c r="LZW469" s="33"/>
      <c r="LZX469" s="33"/>
      <c r="LZY469" s="34"/>
      <c r="LZZ469" s="36"/>
      <c r="MAA469" s="58"/>
      <c r="MAB469" s="59"/>
      <c r="MAC469" s="33"/>
      <c r="MAD469" s="33"/>
      <c r="MAE469" s="33"/>
      <c r="MAF469" s="34"/>
      <c r="MAG469" s="36"/>
      <c r="MAH469" s="58"/>
      <c r="MAI469" s="59"/>
      <c r="MAJ469" s="33"/>
      <c r="MAK469" s="33"/>
      <c r="MAL469" s="33"/>
      <c r="MAM469" s="34"/>
      <c r="MAN469" s="36"/>
      <c r="MAO469" s="58"/>
      <c r="MAP469" s="59"/>
      <c r="MAQ469" s="33"/>
      <c r="MAR469" s="33"/>
      <c r="MAS469" s="33"/>
      <c r="MAT469" s="34"/>
      <c r="MAU469" s="36"/>
      <c r="MAV469" s="58"/>
      <c r="MAW469" s="59"/>
      <c r="MAX469" s="33"/>
      <c r="MAY469" s="33"/>
      <c r="MAZ469" s="33"/>
      <c r="MBA469" s="34"/>
      <c r="MBB469" s="36"/>
      <c r="MBC469" s="58"/>
      <c r="MBD469" s="59"/>
      <c r="MBE469" s="33"/>
      <c r="MBF469" s="33"/>
      <c r="MBG469" s="33"/>
      <c r="MBH469" s="34"/>
      <c r="MBI469" s="36"/>
      <c r="MBJ469" s="58"/>
      <c r="MBK469" s="59"/>
      <c r="MBL469" s="33"/>
      <c r="MBM469" s="33"/>
      <c r="MBN469" s="33"/>
      <c r="MBO469" s="34"/>
      <c r="MBP469" s="36"/>
      <c r="MBQ469" s="58"/>
      <c r="MBR469" s="59"/>
      <c r="MBS469" s="33"/>
      <c r="MBT469" s="33"/>
      <c r="MBU469" s="33"/>
      <c r="MBV469" s="34"/>
      <c r="MBW469" s="36"/>
      <c r="MBX469" s="58"/>
      <c r="MBY469" s="59"/>
      <c r="MBZ469" s="33"/>
      <c r="MCA469" s="33"/>
      <c r="MCB469" s="33"/>
      <c r="MCC469" s="34"/>
      <c r="MCD469" s="36"/>
      <c r="MCE469" s="58"/>
      <c r="MCF469" s="59"/>
      <c r="MCG469" s="33"/>
      <c r="MCH469" s="33"/>
      <c r="MCI469" s="33"/>
      <c r="MCJ469" s="34"/>
      <c r="MCK469" s="36"/>
      <c r="MCL469" s="58"/>
      <c r="MCM469" s="59"/>
      <c r="MCN469" s="33"/>
      <c r="MCO469" s="33"/>
      <c r="MCP469" s="33"/>
      <c r="MCQ469" s="34"/>
      <c r="MCR469" s="36"/>
      <c r="MCS469" s="58"/>
      <c r="MCT469" s="59"/>
      <c r="MCU469" s="33"/>
      <c r="MCV469" s="33"/>
      <c r="MCW469" s="33"/>
      <c r="MCX469" s="34"/>
      <c r="MCY469" s="36"/>
      <c r="MCZ469" s="58"/>
      <c r="MDA469" s="59"/>
      <c r="MDB469" s="33"/>
      <c r="MDC469" s="33"/>
      <c r="MDD469" s="33"/>
      <c r="MDE469" s="34"/>
      <c r="MDF469" s="36"/>
      <c r="MDG469" s="58"/>
      <c r="MDH469" s="59"/>
      <c r="MDI469" s="33"/>
      <c r="MDJ469" s="33"/>
      <c r="MDK469" s="33"/>
      <c r="MDL469" s="34"/>
      <c r="MDM469" s="36"/>
      <c r="MDN469" s="58"/>
      <c r="MDO469" s="59"/>
      <c r="MDP469" s="33"/>
      <c r="MDQ469" s="33"/>
      <c r="MDR469" s="33"/>
      <c r="MDS469" s="34"/>
      <c r="MDT469" s="36"/>
      <c r="MDU469" s="58"/>
      <c r="MDV469" s="59"/>
      <c r="MDW469" s="33"/>
      <c r="MDX469" s="33"/>
      <c r="MDY469" s="33"/>
      <c r="MDZ469" s="34"/>
      <c r="MEA469" s="36"/>
      <c r="MEB469" s="58"/>
      <c r="MEC469" s="59"/>
      <c r="MED469" s="33"/>
      <c r="MEE469" s="33"/>
      <c r="MEF469" s="33"/>
      <c r="MEG469" s="34"/>
      <c r="MEH469" s="36"/>
      <c r="MEI469" s="58"/>
      <c r="MEJ469" s="59"/>
      <c r="MEK469" s="33"/>
      <c r="MEL469" s="33"/>
      <c r="MEM469" s="33"/>
      <c r="MEN469" s="34"/>
      <c r="MEO469" s="36"/>
      <c r="MEP469" s="58"/>
      <c r="MEQ469" s="59"/>
      <c r="MER469" s="33"/>
      <c r="MES469" s="33"/>
      <c r="MET469" s="33"/>
      <c r="MEU469" s="34"/>
      <c r="MEV469" s="36"/>
      <c r="MEW469" s="58"/>
      <c r="MEX469" s="59"/>
      <c r="MEY469" s="33"/>
      <c r="MEZ469" s="33"/>
      <c r="MFA469" s="33"/>
      <c r="MFB469" s="34"/>
      <c r="MFC469" s="36"/>
      <c r="MFD469" s="58"/>
      <c r="MFE469" s="59"/>
      <c r="MFF469" s="33"/>
      <c r="MFG469" s="33"/>
      <c r="MFH469" s="33"/>
      <c r="MFI469" s="34"/>
      <c r="MFJ469" s="36"/>
      <c r="MFK469" s="58"/>
      <c r="MFL469" s="59"/>
      <c r="MFM469" s="33"/>
      <c r="MFN469" s="33"/>
      <c r="MFO469" s="33"/>
      <c r="MFP469" s="34"/>
      <c r="MFQ469" s="36"/>
      <c r="MFR469" s="58"/>
      <c r="MFS469" s="59"/>
      <c r="MFT469" s="33"/>
      <c r="MFU469" s="33"/>
      <c r="MFV469" s="33"/>
      <c r="MFW469" s="34"/>
      <c r="MFX469" s="36"/>
      <c r="MFY469" s="58"/>
      <c r="MFZ469" s="59"/>
      <c r="MGA469" s="33"/>
      <c r="MGB469" s="33"/>
      <c r="MGC469" s="33"/>
      <c r="MGD469" s="34"/>
      <c r="MGE469" s="36"/>
      <c r="MGF469" s="58"/>
      <c r="MGG469" s="59"/>
      <c r="MGH469" s="33"/>
      <c r="MGI469" s="33"/>
      <c r="MGJ469" s="33"/>
      <c r="MGK469" s="34"/>
      <c r="MGL469" s="36"/>
      <c r="MGM469" s="58"/>
      <c r="MGN469" s="59"/>
      <c r="MGO469" s="33"/>
      <c r="MGP469" s="33"/>
      <c r="MGQ469" s="33"/>
      <c r="MGR469" s="34"/>
      <c r="MGS469" s="36"/>
      <c r="MGT469" s="58"/>
      <c r="MGU469" s="59"/>
      <c r="MGV469" s="33"/>
      <c r="MGW469" s="33"/>
      <c r="MGX469" s="33"/>
      <c r="MGY469" s="34"/>
      <c r="MGZ469" s="36"/>
      <c r="MHA469" s="58"/>
      <c r="MHB469" s="59"/>
      <c r="MHC469" s="33"/>
      <c r="MHD469" s="33"/>
      <c r="MHE469" s="33"/>
      <c r="MHF469" s="34"/>
      <c r="MHG469" s="36"/>
      <c r="MHH469" s="58"/>
      <c r="MHI469" s="59"/>
      <c r="MHJ469" s="33"/>
      <c r="MHK469" s="33"/>
      <c r="MHL469" s="33"/>
      <c r="MHM469" s="34"/>
      <c r="MHN469" s="36"/>
      <c r="MHO469" s="58"/>
      <c r="MHP469" s="59"/>
      <c r="MHQ469" s="33"/>
      <c r="MHR469" s="33"/>
      <c r="MHS469" s="33"/>
      <c r="MHT469" s="34"/>
      <c r="MHU469" s="36"/>
      <c r="MHV469" s="58"/>
      <c r="MHW469" s="59"/>
      <c r="MHX469" s="33"/>
      <c r="MHY469" s="33"/>
      <c r="MHZ469" s="33"/>
      <c r="MIA469" s="34"/>
      <c r="MIB469" s="36"/>
      <c r="MIC469" s="58"/>
      <c r="MID469" s="59"/>
      <c r="MIE469" s="33"/>
      <c r="MIF469" s="33"/>
      <c r="MIG469" s="33"/>
      <c r="MIH469" s="34"/>
      <c r="MII469" s="36"/>
      <c r="MIJ469" s="58"/>
      <c r="MIK469" s="59"/>
      <c r="MIL469" s="33"/>
      <c r="MIM469" s="33"/>
      <c r="MIN469" s="33"/>
      <c r="MIO469" s="34"/>
      <c r="MIP469" s="36"/>
      <c r="MIQ469" s="58"/>
      <c r="MIR469" s="59"/>
      <c r="MIS469" s="33"/>
      <c r="MIT469" s="33"/>
      <c r="MIU469" s="33"/>
      <c r="MIV469" s="34"/>
      <c r="MIW469" s="36"/>
      <c r="MIX469" s="58"/>
      <c r="MIY469" s="59"/>
      <c r="MIZ469" s="33"/>
      <c r="MJA469" s="33"/>
      <c r="MJB469" s="33"/>
      <c r="MJC469" s="34"/>
      <c r="MJD469" s="36"/>
      <c r="MJE469" s="58"/>
      <c r="MJF469" s="59"/>
      <c r="MJG469" s="33"/>
      <c r="MJH469" s="33"/>
      <c r="MJI469" s="33"/>
      <c r="MJJ469" s="34"/>
      <c r="MJK469" s="36"/>
      <c r="MJL469" s="58"/>
      <c r="MJM469" s="59"/>
      <c r="MJN469" s="33"/>
      <c r="MJO469" s="33"/>
      <c r="MJP469" s="33"/>
      <c r="MJQ469" s="34"/>
      <c r="MJR469" s="36"/>
      <c r="MJS469" s="58"/>
      <c r="MJT469" s="59"/>
      <c r="MJU469" s="33"/>
      <c r="MJV469" s="33"/>
      <c r="MJW469" s="33"/>
      <c r="MJX469" s="34"/>
      <c r="MJY469" s="36"/>
      <c r="MJZ469" s="58"/>
      <c r="MKA469" s="59"/>
      <c r="MKB469" s="33"/>
      <c r="MKC469" s="33"/>
      <c r="MKD469" s="33"/>
      <c r="MKE469" s="34"/>
      <c r="MKF469" s="36"/>
      <c r="MKG469" s="58"/>
      <c r="MKH469" s="59"/>
      <c r="MKI469" s="33"/>
      <c r="MKJ469" s="33"/>
      <c r="MKK469" s="33"/>
      <c r="MKL469" s="34"/>
      <c r="MKM469" s="36"/>
      <c r="MKN469" s="58"/>
      <c r="MKO469" s="59"/>
      <c r="MKP469" s="33"/>
      <c r="MKQ469" s="33"/>
      <c r="MKR469" s="33"/>
      <c r="MKS469" s="34"/>
      <c r="MKT469" s="36"/>
      <c r="MKU469" s="58"/>
      <c r="MKV469" s="59"/>
      <c r="MKW469" s="33"/>
      <c r="MKX469" s="33"/>
      <c r="MKY469" s="33"/>
      <c r="MKZ469" s="34"/>
      <c r="MLA469" s="36"/>
      <c r="MLB469" s="58"/>
      <c r="MLC469" s="59"/>
      <c r="MLD469" s="33"/>
      <c r="MLE469" s="33"/>
      <c r="MLF469" s="33"/>
      <c r="MLG469" s="34"/>
      <c r="MLH469" s="36"/>
      <c r="MLI469" s="58"/>
      <c r="MLJ469" s="59"/>
      <c r="MLK469" s="33"/>
      <c r="MLL469" s="33"/>
      <c r="MLM469" s="33"/>
      <c r="MLN469" s="34"/>
      <c r="MLO469" s="36"/>
      <c r="MLP469" s="58"/>
      <c r="MLQ469" s="59"/>
      <c r="MLR469" s="33"/>
      <c r="MLS469" s="33"/>
      <c r="MLT469" s="33"/>
      <c r="MLU469" s="34"/>
      <c r="MLV469" s="36"/>
      <c r="MLW469" s="58"/>
      <c r="MLX469" s="59"/>
      <c r="MLY469" s="33"/>
      <c r="MLZ469" s="33"/>
      <c r="MMA469" s="33"/>
      <c r="MMB469" s="34"/>
      <c r="MMC469" s="36"/>
      <c r="MMD469" s="58"/>
      <c r="MME469" s="59"/>
      <c r="MMF469" s="33"/>
      <c r="MMG469" s="33"/>
      <c r="MMH469" s="33"/>
      <c r="MMI469" s="34"/>
      <c r="MMJ469" s="36"/>
      <c r="MMK469" s="58"/>
      <c r="MML469" s="59"/>
      <c r="MMM469" s="33"/>
      <c r="MMN469" s="33"/>
      <c r="MMO469" s="33"/>
      <c r="MMP469" s="34"/>
      <c r="MMQ469" s="36"/>
      <c r="MMR469" s="58"/>
      <c r="MMS469" s="59"/>
      <c r="MMT469" s="33"/>
      <c r="MMU469" s="33"/>
      <c r="MMV469" s="33"/>
      <c r="MMW469" s="34"/>
      <c r="MMX469" s="36"/>
      <c r="MMY469" s="58"/>
      <c r="MMZ469" s="59"/>
      <c r="MNA469" s="33"/>
      <c r="MNB469" s="33"/>
      <c r="MNC469" s="33"/>
      <c r="MND469" s="34"/>
      <c r="MNE469" s="36"/>
      <c r="MNF469" s="58"/>
      <c r="MNG469" s="59"/>
      <c r="MNH469" s="33"/>
      <c r="MNI469" s="33"/>
      <c r="MNJ469" s="33"/>
      <c r="MNK469" s="34"/>
      <c r="MNL469" s="36"/>
      <c r="MNM469" s="58"/>
      <c r="MNN469" s="59"/>
      <c r="MNO469" s="33"/>
      <c r="MNP469" s="33"/>
      <c r="MNQ469" s="33"/>
      <c r="MNR469" s="34"/>
      <c r="MNS469" s="36"/>
      <c r="MNT469" s="58"/>
      <c r="MNU469" s="59"/>
      <c r="MNV469" s="33"/>
      <c r="MNW469" s="33"/>
      <c r="MNX469" s="33"/>
      <c r="MNY469" s="34"/>
      <c r="MNZ469" s="36"/>
      <c r="MOA469" s="58"/>
      <c r="MOB469" s="59"/>
      <c r="MOC469" s="33"/>
      <c r="MOD469" s="33"/>
      <c r="MOE469" s="33"/>
      <c r="MOF469" s="34"/>
      <c r="MOG469" s="36"/>
      <c r="MOH469" s="58"/>
      <c r="MOI469" s="59"/>
      <c r="MOJ469" s="33"/>
      <c r="MOK469" s="33"/>
      <c r="MOL469" s="33"/>
      <c r="MOM469" s="34"/>
      <c r="MON469" s="36"/>
      <c r="MOO469" s="58"/>
      <c r="MOP469" s="59"/>
      <c r="MOQ469" s="33"/>
      <c r="MOR469" s="33"/>
      <c r="MOS469" s="33"/>
      <c r="MOT469" s="34"/>
      <c r="MOU469" s="36"/>
      <c r="MOV469" s="58"/>
      <c r="MOW469" s="59"/>
      <c r="MOX469" s="33"/>
      <c r="MOY469" s="33"/>
      <c r="MOZ469" s="33"/>
      <c r="MPA469" s="34"/>
      <c r="MPB469" s="36"/>
      <c r="MPC469" s="58"/>
      <c r="MPD469" s="59"/>
      <c r="MPE469" s="33"/>
      <c r="MPF469" s="33"/>
      <c r="MPG469" s="33"/>
      <c r="MPH469" s="34"/>
      <c r="MPI469" s="36"/>
      <c r="MPJ469" s="58"/>
      <c r="MPK469" s="59"/>
      <c r="MPL469" s="33"/>
      <c r="MPM469" s="33"/>
      <c r="MPN469" s="33"/>
      <c r="MPO469" s="34"/>
      <c r="MPP469" s="36"/>
      <c r="MPQ469" s="58"/>
      <c r="MPR469" s="59"/>
      <c r="MPS469" s="33"/>
      <c r="MPT469" s="33"/>
      <c r="MPU469" s="33"/>
      <c r="MPV469" s="34"/>
      <c r="MPW469" s="36"/>
      <c r="MPX469" s="58"/>
      <c r="MPY469" s="59"/>
      <c r="MPZ469" s="33"/>
      <c r="MQA469" s="33"/>
      <c r="MQB469" s="33"/>
      <c r="MQC469" s="34"/>
      <c r="MQD469" s="36"/>
      <c r="MQE469" s="58"/>
      <c r="MQF469" s="59"/>
      <c r="MQG469" s="33"/>
      <c r="MQH469" s="33"/>
      <c r="MQI469" s="33"/>
      <c r="MQJ469" s="34"/>
      <c r="MQK469" s="36"/>
      <c r="MQL469" s="58"/>
      <c r="MQM469" s="59"/>
      <c r="MQN469" s="33"/>
      <c r="MQO469" s="33"/>
      <c r="MQP469" s="33"/>
      <c r="MQQ469" s="34"/>
      <c r="MQR469" s="36"/>
      <c r="MQS469" s="58"/>
      <c r="MQT469" s="59"/>
      <c r="MQU469" s="33"/>
      <c r="MQV469" s="33"/>
      <c r="MQW469" s="33"/>
      <c r="MQX469" s="34"/>
      <c r="MQY469" s="36"/>
      <c r="MQZ469" s="58"/>
      <c r="MRA469" s="59"/>
      <c r="MRB469" s="33"/>
      <c r="MRC469" s="33"/>
      <c r="MRD469" s="33"/>
      <c r="MRE469" s="34"/>
      <c r="MRF469" s="36"/>
      <c r="MRG469" s="58"/>
      <c r="MRH469" s="59"/>
      <c r="MRI469" s="33"/>
      <c r="MRJ469" s="33"/>
      <c r="MRK469" s="33"/>
      <c r="MRL469" s="34"/>
      <c r="MRM469" s="36"/>
      <c r="MRN469" s="58"/>
      <c r="MRO469" s="59"/>
      <c r="MRP469" s="33"/>
      <c r="MRQ469" s="33"/>
      <c r="MRR469" s="33"/>
      <c r="MRS469" s="34"/>
      <c r="MRT469" s="36"/>
      <c r="MRU469" s="58"/>
      <c r="MRV469" s="59"/>
      <c r="MRW469" s="33"/>
      <c r="MRX469" s="33"/>
      <c r="MRY469" s="33"/>
      <c r="MRZ469" s="34"/>
      <c r="MSA469" s="36"/>
      <c r="MSB469" s="58"/>
      <c r="MSC469" s="59"/>
      <c r="MSD469" s="33"/>
      <c r="MSE469" s="33"/>
      <c r="MSF469" s="33"/>
      <c r="MSG469" s="34"/>
      <c r="MSH469" s="36"/>
      <c r="MSI469" s="58"/>
      <c r="MSJ469" s="59"/>
      <c r="MSK469" s="33"/>
      <c r="MSL469" s="33"/>
      <c r="MSM469" s="33"/>
      <c r="MSN469" s="34"/>
      <c r="MSO469" s="36"/>
      <c r="MSP469" s="58"/>
      <c r="MSQ469" s="59"/>
      <c r="MSR469" s="33"/>
      <c r="MSS469" s="33"/>
      <c r="MST469" s="33"/>
      <c r="MSU469" s="34"/>
      <c r="MSV469" s="36"/>
      <c r="MSW469" s="58"/>
      <c r="MSX469" s="59"/>
      <c r="MSY469" s="33"/>
      <c r="MSZ469" s="33"/>
      <c r="MTA469" s="33"/>
      <c r="MTB469" s="34"/>
      <c r="MTC469" s="36"/>
      <c r="MTD469" s="58"/>
      <c r="MTE469" s="59"/>
      <c r="MTF469" s="33"/>
      <c r="MTG469" s="33"/>
      <c r="MTH469" s="33"/>
      <c r="MTI469" s="34"/>
      <c r="MTJ469" s="36"/>
      <c r="MTK469" s="58"/>
      <c r="MTL469" s="59"/>
      <c r="MTM469" s="33"/>
      <c r="MTN469" s="33"/>
      <c r="MTO469" s="33"/>
      <c r="MTP469" s="34"/>
      <c r="MTQ469" s="36"/>
      <c r="MTR469" s="58"/>
      <c r="MTS469" s="59"/>
      <c r="MTT469" s="33"/>
      <c r="MTU469" s="33"/>
      <c r="MTV469" s="33"/>
      <c r="MTW469" s="34"/>
      <c r="MTX469" s="36"/>
      <c r="MTY469" s="58"/>
      <c r="MTZ469" s="59"/>
      <c r="MUA469" s="33"/>
      <c r="MUB469" s="33"/>
      <c r="MUC469" s="33"/>
      <c r="MUD469" s="34"/>
      <c r="MUE469" s="36"/>
      <c r="MUF469" s="58"/>
      <c r="MUG469" s="59"/>
      <c r="MUH469" s="33"/>
      <c r="MUI469" s="33"/>
      <c r="MUJ469" s="33"/>
      <c r="MUK469" s="34"/>
      <c r="MUL469" s="36"/>
      <c r="MUM469" s="58"/>
      <c r="MUN469" s="59"/>
      <c r="MUO469" s="33"/>
      <c r="MUP469" s="33"/>
      <c r="MUQ469" s="33"/>
      <c r="MUR469" s="34"/>
      <c r="MUS469" s="36"/>
      <c r="MUT469" s="58"/>
      <c r="MUU469" s="59"/>
      <c r="MUV469" s="33"/>
      <c r="MUW469" s="33"/>
      <c r="MUX469" s="33"/>
      <c r="MUY469" s="34"/>
      <c r="MUZ469" s="36"/>
      <c r="MVA469" s="58"/>
      <c r="MVB469" s="59"/>
      <c r="MVC469" s="33"/>
      <c r="MVD469" s="33"/>
      <c r="MVE469" s="33"/>
      <c r="MVF469" s="34"/>
      <c r="MVG469" s="36"/>
      <c r="MVH469" s="58"/>
      <c r="MVI469" s="59"/>
      <c r="MVJ469" s="33"/>
      <c r="MVK469" s="33"/>
      <c r="MVL469" s="33"/>
      <c r="MVM469" s="34"/>
      <c r="MVN469" s="36"/>
      <c r="MVO469" s="58"/>
      <c r="MVP469" s="59"/>
      <c r="MVQ469" s="33"/>
      <c r="MVR469" s="33"/>
      <c r="MVS469" s="33"/>
      <c r="MVT469" s="34"/>
      <c r="MVU469" s="36"/>
      <c r="MVV469" s="58"/>
      <c r="MVW469" s="59"/>
      <c r="MVX469" s="33"/>
      <c r="MVY469" s="33"/>
      <c r="MVZ469" s="33"/>
      <c r="MWA469" s="34"/>
      <c r="MWB469" s="36"/>
      <c r="MWC469" s="58"/>
      <c r="MWD469" s="59"/>
      <c r="MWE469" s="33"/>
      <c r="MWF469" s="33"/>
      <c r="MWG469" s="33"/>
      <c r="MWH469" s="34"/>
      <c r="MWI469" s="36"/>
      <c r="MWJ469" s="58"/>
      <c r="MWK469" s="59"/>
      <c r="MWL469" s="33"/>
      <c r="MWM469" s="33"/>
      <c r="MWN469" s="33"/>
      <c r="MWO469" s="34"/>
      <c r="MWP469" s="36"/>
      <c r="MWQ469" s="58"/>
      <c r="MWR469" s="59"/>
      <c r="MWS469" s="33"/>
      <c r="MWT469" s="33"/>
      <c r="MWU469" s="33"/>
      <c r="MWV469" s="34"/>
      <c r="MWW469" s="36"/>
      <c r="MWX469" s="58"/>
      <c r="MWY469" s="59"/>
      <c r="MWZ469" s="33"/>
      <c r="MXA469" s="33"/>
      <c r="MXB469" s="33"/>
      <c r="MXC469" s="34"/>
      <c r="MXD469" s="36"/>
      <c r="MXE469" s="58"/>
      <c r="MXF469" s="59"/>
      <c r="MXG469" s="33"/>
      <c r="MXH469" s="33"/>
      <c r="MXI469" s="33"/>
      <c r="MXJ469" s="34"/>
      <c r="MXK469" s="36"/>
      <c r="MXL469" s="58"/>
      <c r="MXM469" s="59"/>
      <c r="MXN469" s="33"/>
      <c r="MXO469" s="33"/>
      <c r="MXP469" s="33"/>
      <c r="MXQ469" s="34"/>
      <c r="MXR469" s="36"/>
      <c r="MXS469" s="58"/>
      <c r="MXT469" s="59"/>
      <c r="MXU469" s="33"/>
      <c r="MXV469" s="33"/>
      <c r="MXW469" s="33"/>
      <c r="MXX469" s="34"/>
      <c r="MXY469" s="36"/>
      <c r="MXZ469" s="58"/>
      <c r="MYA469" s="59"/>
      <c r="MYB469" s="33"/>
      <c r="MYC469" s="33"/>
      <c r="MYD469" s="33"/>
      <c r="MYE469" s="34"/>
      <c r="MYF469" s="36"/>
      <c r="MYG469" s="58"/>
      <c r="MYH469" s="59"/>
      <c r="MYI469" s="33"/>
      <c r="MYJ469" s="33"/>
      <c r="MYK469" s="33"/>
      <c r="MYL469" s="34"/>
      <c r="MYM469" s="36"/>
      <c r="MYN469" s="58"/>
      <c r="MYO469" s="59"/>
      <c r="MYP469" s="33"/>
      <c r="MYQ469" s="33"/>
      <c r="MYR469" s="33"/>
      <c r="MYS469" s="34"/>
      <c r="MYT469" s="36"/>
      <c r="MYU469" s="58"/>
      <c r="MYV469" s="59"/>
      <c r="MYW469" s="33"/>
      <c r="MYX469" s="33"/>
      <c r="MYY469" s="33"/>
      <c r="MYZ469" s="34"/>
      <c r="MZA469" s="36"/>
      <c r="MZB469" s="58"/>
      <c r="MZC469" s="59"/>
      <c r="MZD469" s="33"/>
      <c r="MZE469" s="33"/>
      <c r="MZF469" s="33"/>
      <c r="MZG469" s="34"/>
      <c r="MZH469" s="36"/>
      <c r="MZI469" s="58"/>
      <c r="MZJ469" s="59"/>
      <c r="MZK469" s="33"/>
      <c r="MZL469" s="33"/>
      <c r="MZM469" s="33"/>
      <c r="MZN469" s="34"/>
      <c r="MZO469" s="36"/>
      <c r="MZP469" s="58"/>
      <c r="MZQ469" s="59"/>
      <c r="MZR469" s="33"/>
      <c r="MZS469" s="33"/>
      <c r="MZT469" s="33"/>
      <c r="MZU469" s="34"/>
      <c r="MZV469" s="36"/>
      <c r="MZW469" s="58"/>
      <c r="MZX469" s="59"/>
      <c r="MZY469" s="33"/>
      <c r="MZZ469" s="33"/>
      <c r="NAA469" s="33"/>
      <c r="NAB469" s="34"/>
      <c r="NAC469" s="36"/>
      <c r="NAD469" s="58"/>
      <c r="NAE469" s="59"/>
      <c r="NAF469" s="33"/>
      <c r="NAG469" s="33"/>
      <c r="NAH469" s="33"/>
      <c r="NAI469" s="34"/>
      <c r="NAJ469" s="36"/>
      <c r="NAK469" s="58"/>
      <c r="NAL469" s="59"/>
      <c r="NAM469" s="33"/>
      <c r="NAN469" s="33"/>
      <c r="NAO469" s="33"/>
      <c r="NAP469" s="34"/>
      <c r="NAQ469" s="36"/>
      <c r="NAR469" s="58"/>
      <c r="NAS469" s="59"/>
      <c r="NAT469" s="33"/>
      <c r="NAU469" s="33"/>
      <c r="NAV469" s="33"/>
      <c r="NAW469" s="34"/>
      <c r="NAX469" s="36"/>
      <c r="NAY469" s="58"/>
      <c r="NAZ469" s="59"/>
      <c r="NBA469" s="33"/>
      <c r="NBB469" s="33"/>
      <c r="NBC469" s="33"/>
      <c r="NBD469" s="34"/>
      <c r="NBE469" s="36"/>
      <c r="NBF469" s="58"/>
      <c r="NBG469" s="59"/>
      <c r="NBH469" s="33"/>
      <c r="NBI469" s="33"/>
      <c r="NBJ469" s="33"/>
      <c r="NBK469" s="34"/>
      <c r="NBL469" s="36"/>
      <c r="NBM469" s="58"/>
      <c r="NBN469" s="59"/>
      <c r="NBO469" s="33"/>
      <c r="NBP469" s="33"/>
      <c r="NBQ469" s="33"/>
      <c r="NBR469" s="34"/>
      <c r="NBS469" s="36"/>
      <c r="NBT469" s="58"/>
      <c r="NBU469" s="59"/>
      <c r="NBV469" s="33"/>
      <c r="NBW469" s="33"/>
      <c r="NBX469" s="33"/>
      <c r="NBY469" s="34"/>
      <c r="NBZ469" s="36"/>
      <c r="NCA469" s="58"/>
      <c r="NCB469" s="59"/>
      <c r="NCC469" s="33"/>
      <c r="NCD469" s="33"/>
      <c r="NCE469" s="33"/>
      <c r="NCF469" s="34"/>
      <c r="NCG469" s="36"/>
      <c r="NCH469" s="58"/>
      <c r="NCI469" s="59"/>
      <c r="NCJ469" s="33"/>
      <c r="NCK469" s="33"/>
      <c r="NCL469" s="33"/>
      <c r="NCM469" s="34"/>
      <c r="NCN469" s="36"/>
      <c r="NCO469" s="58"/>
      <c r="NCP469" s="59"/>
      <c r="NCQ469" s="33"/>
      <c r="NCR469" s="33"/>
      <c r="NCS469" s="33"/>
      <c r="NCT469" s="34"/>
      <c r="NCU469" s="36"/>
      <c r="NCV469" s="58"/>
      <c r="NCW469" s="59"/>
      <c r="NCX469" s="33"/>
      <c r="NCY469" s="33"/>
      <c r="NCZ469" s="33"/>
      <c r="NDA469" s="34"/>
      <c r="NDB469" s="36"/>
      <c r="NDC469" s="58"/>
      <c r="NDD469" s="59"/>
      <c r="NDE469" s="33"/>
      <c r="NDF469" s="33"/>
      <c r="NDG469" s="33"/>
      <c r="NDH469" s="34"/>
      <c r="NDI469" s="36"/>
      <c r="NDJ469" s="58"/>
      <c r="NDK469" s="59"/>
      <c r="NDL469" s="33"/>
      <c r="NDM469" s="33"/>
      <c r="NDN469" s="33"/>
      <c r="NDO469" s="34"/>
      <c r="NDP469" s="36"/>
      <c r="NDQ469" s="58"/>
      <c r="NDR469" s="59"/>
      <c r="NDS469" s="33"/>
      <c r="NDT469" s="33"/>
      <c r="NDU469" s="33"/>
      <c r="NDV469" s="34"/>
      <c r="NDW469" s="36"/>
      <c r="NDX469" s="58"/>
      <c r="NDY469" s="59"/>
      <c r="NDZ469" s="33"/>
      <c r="NEA469" s="33"/>
      <c r="NEB469" s="33"/>
      <c r="NEC469" s="34"/>
      <c r="NED469" s="36"/>
      <c r="NEE469" s="58"/>
      <c r="NEF469" s="59"/>
      <c r="NEG469" s="33"/>
      <c r="NEH469" s="33"/>
      <c r="NEI469" s="33"/>
      <c r="NEJ469" s="34"/>
      <c r="NEK469" s="36"/>
      <c r="NEL469" s="58"/>
      <c r="NEM469" s="59"/>
      <c r="NEN469" s="33"/>
      <c r="NEO469" s="33"/>
      <c r="NEP469" s="33"/>
      <c r="NEQ469" s="34"/>
      <c r="NER469" s="36"/>
      <c r="NES469" s="58"/>
      <c r="NET469" s="59"/>
      <c r="NEU469" s="33"/>
      <c r="NEV469" s="33"/>
      <c r="NEW469" s="33"/>
      <c r="NEX469" s="34"/>
      <c r="NEY469" s="36"/>
      <c r="NEZ469" s="58"/>
      <c r="NFA469" s="59"/>
      <c r="NFB469" s="33"/>
      <c r="NFC469" s="33"/>
      <c r="NFD469" s="33"/>
      <c r="NFE469" s="34"/>
      <c r="NFF469" s="36"/>
      <c r="NFG469" s="58"/>
      <c r="NFH469" s="59"/>
      <c r="NFI469" s="33"/>
      <c r="NFJ469" s="33"/>
      <c r="NFK469" s="33"/>
      <c r="NFL469" s="34"/>
      <c r="NFM469" s="36"/>
      <c r="NFN469" s="58"/>
      <c r="NFO469" s="59"/>
      <c r="NFP469" s="33"/>
      <c r="NFQ469" s="33"/>
      <c r="NFR469" s="33"/>
      <c r="NFS469" s="34"/>
      <c r="NFT469" s="36"/>
      <c r="NFU469" s="58"/>
      <c r="NFV469" s="59"/>
      <c r="NFW469" s="33"/>
      <c r="NFX469" s="33"/>
      <c r="NFY469" s="33"/>
      <c r="NFZ469" s="34"/>
      <c r="NGA469" s="36"/>
      <c r="NGB469" s="58"/>
      <c r="NGC469" s="59"/>
      <c r="NGD469" s="33"/>
      <c r="NGE469" s="33"/>
      <c r="NGF469" s="33"/>
      <c r="NGG469" s="34"/>
      <c r="NGH469" s="36"/>
      <c r="NGI469" s="58"/>
      <c r="NGJ469" s="59"/>
      <c r="NGK469" s="33"/>
      <c r="NGL469" s="33"/>
      <c r="NGM469" s="33"/>
      <c r="NGN469" s="34"/>
      <c r="NGO469" s="36"/>
      <c r="NGP469" s="58"/>
      <c r="NGQ469" s="59"/>
      <c r="NGR469" s="33"/>
      <c r="NGS469" s="33"/>
      <c r="NGT469" s="33"/>
      <c r="NGU469" s="34"/>
      <c r="NGV469" s="36"/>
      <c r="NGW469" s="58"/>
      <c r="NGX469" s="59"/>
      <c r="NGY469" s="33"/>
      <c r="NGZ469" s="33"/>
      <c r="NHA469" s="33"/>
      <c r="NHB469" s="34"/>
      <c r="NHC469" s="36"/>
      <c r="NHD469" s="58"/>
      <c r="NHE469" s="59"/>
      <c r="NHF469" s="33"/>
      <c r="NHG469" s="33"/>
      <c r="NHH469" s="33"/>
      <c r="NHI469" s="34"/>
      <c r="NHJ469" s="36"/>
      <c r="NHK469" s="58"/>
      <c r="NHL469" s="59"/>
      <c r="NHM469" s="33"/>
      <c r="NHN469" s="33"/>
      <c r="NHO469" s="33"/>
      <c r="NHP469" s="34"/>
      <c r="NHQ469" s="36"/>
      <c r="NHR469" s="58"/>
      <c r="NHS469" s="59"/>
      <c r="NHT469" s="33"/>
      <c r="NHU469" s="33"/>
      <c r="NHV469" s="33"/>
      <c r="NHW469" s="34"/>
      <c r="NHX469" s="36"/>
      <c r="NHY469" s="58"/>
      <c r="NHZ469" s="59"/>
      <c r="NIA469" s="33"/>
      <c r="NIB469" s="33"/>
      <c r="NIC469" s="33"/>
      <c r="NID469" s="34"/>
      <c r="NIE469" s="36"/>
      <c r="NIF469" s="58"/>
      <c r="NIG469" s="59"/>
      <c r="NIH469" s="33"/>
      <c r="NII469" s="33"/>
      <c r="NIJ469" s="33"/>
      <c r="NIK469" s="34"/>
      <c r="NIL469" s="36"/>
      <c r="NIM469" s="58"/>
      <c r="NIN469" s="59"/>
      <c r="NIO469" s="33"/>
      <c r="NIP469" s="33"/>
      <c r="NIQ469" s="33"/>
      <c r="NIR469" s="34"/>
      <c r="NIS469" s="36"/>
      <c r="NIT469" s="58"/>
      <c r="NIU469" s="59"/>
      <c r="NIV469" s="33"/>
      <c r="NIW469" s="33"/>
      <c r="NIX469" s="33"/>
      <c r="NIY469" s="34"/>
      <c r="NIZ469" s="36"/>
      <c r="NJA469" s="58"/>
      <c r="NJB469" s="59"/>
      <c r="NJC469" s="33"/>
      <c r="NJD469" s="33"/>
      <c r="NJE469" s="33"/>
      <c r="NJF469" s="34"/>
      <c r="NJG469" s="36"/>
      <c r="NJH469" s="58"/>
      <c r="NJI469" s="59"/>
      <c r="NJJ469" s="33"/>
      <c r="NJK469" s="33"/>
      <c r="NJL469" s="33"/>
      <c r="NJM469" s="34"/>
      <c r="NJN469" s="36"/>
      <c r="NJO469" s="58"/>
      <c r="NJP469" s="59"/>
      <c r="NJQ469" s="33"/>
      <c r="NJR469" s="33"/>
      <c r="NJS469" s="33"/>
      <c r="NJT469" s="34"/>
      <c r="NJU469" s="36"/>
      <c r="NJV469" s="58"/>
      <c r="NJW469" s="59"/>
      <c r="NJX469" s="33"/>
      <c r="NJY469" s="33"/>
      <c r="NJZ469" s="33"/>
      <c r="NKA469" s="34"/>
      <c r="NKB469" s="36"/>
      <c r="NKC469" s="58"/>
      <c r="NKD469" s="59"/>
      <c r="NKE469" s="33"/>
      <c r="NKF469" s="33"/>
      <c r="NKG469" s="33"/>
      <c r="NKH469" s="34"/>
      <c r="NKI469" s="36"/>
      <c r="NKJ469" s="58"/>
      <c r="NKK469" s="59"/>
      <c r="NKL469" s="33"/>
      <c r="NKM469" s="33"/>
      <c r="NKN469" s="33"/>
      <c r="NKO469" s="34"/>
      <c r="NKP469" s="36"/>
      <c r="NKQ469" s="58"/>
      <c r="NKR469" s="59"/>
      <c r="NKS469" s="33"/>
      <c r="NKT469" s="33"/>
      <c r="NKU469" s="33"/>
      <c r="NKV469" s="34"/>
      <c r="NKW469" s="36"/>
      <c r="NKX469" s="58"/>
      <c r="NKY469" s="59"/>
      <c r="NKZ469" s="33"/>
      <c r="NLA469" s="33"/>
      <c r="NLB469" s="33"/>
      <c r="NLC469" s="34"/>
      <c r="NLD469" s="36"/>
      <c r="NLE469" s="58"/>
      <c r="NLF469" s="59"/>
      <c r="NLG469" s="33"/>
      <c r="NLH469" s="33"/>
      <c r="NLI469" s="33"/>
      <c r="NLJ469" s="34"/>
      <c r="NLK469" s="36"/>
      <c r="NLL469" s="58"/>
      <c r="NLM469" s="59"/>
      <c r="NLN469" s="33"/>
      <c r="NLO469" s="33"/>
      <c r="NLP469" s="33"/>
      <c r="NLQ469" s="34"/>
      <c r="NLR469" s="36"/>
      <c r="NLS469" s="58"/>
      <c r="NLT469" s="59"/>
      <c r="NLU469" s="33"/>
      <c r="NLV469" s="33"/>
      <c r="NLW469" s="33"/>
      <c r="NLX469" s="34"/>
      <c r="NLY469" s="36"/>
      <c r="NLZ469" s="58"/>
      <c r="NMA469" s="59"/>
      <c r="NMB469" s="33"/>
      <c r="NMC469" s="33"/>
      <c r="NMD469" s="33"/>
      <c r="NME469" s="34"/>
      <c r="NMF469" s="36"/>
      <c r="NMG469" s="58"/>
      <c r="NMH469" s="59"/>
      <c r="NMI469" s="33"/>
      <c r="NMJ469" s="33"/>
      <c r="NMK469" s="33"/>
      <c r="NML469" s="34"/>
      <c r="NMM469" s="36"/>
      <c r="NMN469" s="58"/>
      <c r="NMO469" s="59"/>
      <c r="NMP469" s="33"/>
      <c r="NMQ469" s="33"/>
      <c r="NMR469" s="33"/>
      <c r="NMS469" s="34"/>
      <c r="NMT469" s="36"/>
      <c r="NMU469" s="58"/>
      <c r="NMV469" s="59"/>
      <c r="NMW469" s="33"/>
      <c r="NMX469" s="33"/>
      <c r="NMY469" s="33"/>
      <c r="NMZ469" s="34"/>
      <c r="NNA469" s="36"/>
      <c r="NNB469" s="58"/>
      <c r="NNC469" s="59"/>
      <c r="NND469" s="33"/>
      <c r="NNE469" s="33"/>
      <c r="NNF469" s="33"/>
      <c r="NNG469" s="34"/>
      <c r="NNH469" s="36"/>
      <c r="NNI469" s="58"/>
      <c r="NNJ469" s="59"/>
      <c r="NNK469" s="33"/>
      <c r="NNL469" s="33"/>
      <c r="NNM469" s="33"/>
      <c r="NNN469" s="34"/>
      <c r="NNO469" s="36"/>
      <c r="NNP469" s="58"/>
      <c r="NNQ469" s="59"/>
      <c r="NNR469" s="33"/>
      <c r="NNS469" s="33"/>
      <c r="NNT469" s="33"/>
      <c r="NNU469" s="34"/>
      <c r="NNV469" s="36"/>
      <c r="NNW469" s="58"/>
      <c r="NNX469" s="59"/>
      <c r="NNY469" s="33"/>
      <c r="NNZ469" s="33"/>
      <c r="NOA469" s="33"/>
      <c r="NOB469" s="34"/>
      <c r="NOC469" s="36"/>
      <c r="NOD469" s="58"/>
      <c r="NOE469" s="59"/>
      <c r="NOF469" s="33"/>
      <c r="NOG469" s="33"/>
      <c r="NOH469" s="33"/>
      <c r="NOI469" s="34"/>
      <c r="NOJ469" s="36"/>
      <c r="NOK469" s="58"/>
      <c r="NOL469" s="59"/>
      <c r="NOM469" s="33"/>
      <c r="NON469" s="33"/>
      <c r="NOO469" s="33"/>
      <c r="NOP469" s="34"/>
      <c r="NOQ469" s="36"/>
      <c r="NOR469" s="58"/>
      <c r="NOS469" s="59"/>
      <c r="NOT469" s="33"/>
      <c r="NOU469" s="33"/>
      <c r="NOV469" s="33"/>
      <c r="NOW469" s="34"/>
      <c r="NOX469" s="36"/>
      <c r="NOY469" s="58"/>
      <c r="NOZ469" s="59"/>
      <c r="NPA469" s="33"/>
      <c r="NPB469" s="33"/>
      <c r="NPC469" s="33"/>
      <c r="NPD469" s="34"/>
      <c r="NPE469" s="36"/>
      <c r="NPF469" s="58"/>
      <c r="NPG469" s="59"/>
      <c r="NPH469" s="33"/>
      <c r="NPI469" s="33"/>
      <c r="NPJ469" s="33"/>
      <c r="NPK469" s="34"/>
      <c r="NPL469" s="36"/>
      <c r="NPM469" s="58"/>
      <c r="NPN469" s="59"/>
      <c r="NPO469" s="33"/>
      <c r="NPP469" s="33"/>
      <c r="NPQ469" s="33"/>
      <c r="NPR469" s="34"/>
      <c r="NPS469" s="36"/>
      <c r="NPT469" s="58"/>
      <c r="NPU469" s="59"/>
      <c r="NPV469" s="33"/>
      <c r="NPW469" s="33"/>
      <c r="NPX469" s="33"/>
      <c r="NPY469" s="34"/>
      <c r="NPZ469" s="36"/>
      <c r="NQA469" s="58"/>
      <c r="NQB469" s="59"/>
      <c r="NQC469" s="33"/>
      <c r="NQD469" s="33"/>
      <c r="NQE469" s="33"/>
      <c r="NQF469" s="34"/>
      <c r="NQG469" s="36"/>
      <c r="NQH469" s="58"/>
      <c r="NQI469" s="59"/>
      <c r="NQJ469" s="33"/>
      <c r="NQK469" s="33"/>
      <c r="NQL469" s="33"/>
      <c r="NQM469" s="34"/>
      <c r="NQN469" s="36"/>
      <c r="NQO469" s="58"/>
      <c r="NQP469" s="59"/>
      <c r="NQQ469" s="33"/>
      <c r="NQR469" s="33"/>
      <c r="NQS469" s="33"/>
      <c r="NQT469" s="34"/>
      <c r="NQU469" s="36"/>
      <c r="NQV469" s="58"/>
      <c r="NQW469" s="59"/>
      <c r="NQX469" s="33"/>
      <c r="NQY469" s="33"/>
      <c r="NQZ469" s="33"/>
      <c r="NRA469" s="34"/>
      <c r="NRB469" s="36"/>
      <c r="NRC469" s="58"/>
      <c r="NRD469" s="59"/>
      <c r="NRE469" s="33"/>
      <c r="NRF469" s="33"/>
      <c r="NRG469" s="33"/>
      <c r="NRH469" s="34"/>
      <c r="NRI469" s="36"/>
      <c r="NRJ469" s="58"/>
      <c r="NRK469" s="59"/>
      <c r="NRL469" s="33"/>
      <c r="NRM469" s="33"/>
      <c r="NRN469" s="33"/>
      <c r="NRO469" s="34"/>
      <c r="NRP469" s="36"/>
      <c r="NRQ469" s="58"/>
      <c r="NRR469" s="59"/>
      <c r="NRS469" s="33"/>
      <c r="NRT469" s="33"/>
      <c r="NRU469" s="33"/>
      <c r="NRV469" s="34"/>
      <c r="NRW469" s="36"/>
      <c r="NRX469" s="58"/>
      <c r="NRY469" s="59"/>
      <c r="NRZ469" s="33"/>
      <c r="NSA469" s="33"/>
      <c r="NSB469" s="33"/>
      <c r="NSC469" s="34"/>
      <c r="NSD469" s="36"/>
      <c r="NSE469" s="58"/>
      <c r="NSF469" s="59"/>
      <c r="NSG469" s="33"/>
      <c r="NSH469" s="33"/>
      <c r="NSI469" s="33"/>
      <c r="NSJ469" s="34"/>
      <c r="NSK469" s="36"/>
      <c r="NSL469" s="58"/>
      <c r="NSM469" s="59"/>
      <c r="NSN469" s="33"/>
      <c r="NSO469" s="33"/>
      <c r="NSP469" s="33"/>
      <c r="NSQ469" s="34"/>
      <c r="NSR469" s="36"/>
      <c r="NSS469" s="58"/>
      <c r="NST469" s="59"/>
      <c r="NSU469" s="33"/>
      <c r="NSV469" s="33"/>
      <c r="NSW469" s="33"/>
      <c r="NSX469" s="34"/>
      <c r="NSY469" s="36"/>
      <c r="NSZ469" s="58"/>
      <c r="NTA469" s="59"/>
      <c r="NTB469" s="33"/>
      <c r="NTC469" s="33"/>
      <c r="NTD469" s="33"/>
      <c r="NTE469" s="34"/>
      <c r="NTF469" s="36"/>
      <c r="NTG469" s="58"/>
      <c r="NTH469" s="59"/>
      <c r="NTI469" s="33"/>
      <c r="NTJ469" s="33"/>
      <c r="NTK469" s="33"/>
      <c r="NTL469" s="34"/>
      <c r="NTM469" s="36"/>
      <c r="NTN469" s="58"/>
      <c r="NTO469" s="59"/>
      <c r="NTP469" s="33"/>
      <c r="NTQ469" s="33"/>
      <c r="NTR469" s="33"/>
      <c r="NTS469" s="34"/>
      <c r="NTT469" s="36"/>
      <c r="NTU469" s="58"/>
      <c r="NTV469" s="59"/>
      <c r="NTW469" s="33"/>
      <c r="NTX469" s="33"/>
      <c r="NTY469" s="33"/>
      <c r="NTZ469" s="34"/>
      <c r="NUA469" s="36"/>
      <c r="NUB469" s="58"/>
      <c r="NUC469" s="59"/>
      <c r="NUD469" s="33"/>
      <c r="NUE469" s="33"/>
      <c r="NUF469" s="33"/>
      <c r="NUG469" s="34"/>
      <c r="NUH469" s="36"/>
      <c r="NUI469" s="58"/>
      <c r="NUJ469" s="59"/>
      <c r="NUK469" s="33"/>
      <c r="NUL469" s="33"/>
      <c r="NUM469" s="33"/>
      <c r="NUN469" s="34"/>
      <c r="NUO469" s="36"/>
      <c r="NUP469" s="58"/>
      <c r="NUQ469" s="59"/>
      <c r="NUR469" s="33"/>
      <c r="NUS469" s="33"/>
      <c r="NUT469" s="33"/>
      <c r="NUU469" s="34"/>
      <c r="NUV469" s="36"/>
      <c r="NUW469" s="58"/>
      <c r="NUX469" s="59"/>
      <c r="NUY469" s="33"/>
      <c r="NUZ469" s="33"/>
      <c r="NVA469" s="33"/>
      <c r="NVB469" s="34"/>
      <c r="NVC469" s="36"/>
      <c r="NVD469" s="58"/>
      <c r="NVE469" s="59"/>
      <c r="NVF469" s="33"/>
      <c r="NVG469" s="33"/>
      <c r="NVH469" s="33"/>
      <c r="NVI469" s="34"/>
      <c r="NVJ469" s="36"/>
      <c r="NVK469" s="58"/>
      <c r="NVL469" s="59"/>
      <c r="NVM469" s="33"/>
      <c r="NVN469" s="33"/>
      <c r="NVO469" s="33"/>
      <c r="NVP469" s="34"/>
      <c r="NVQ469" s="36"/>
      <c r="NVR469" s="58"/>
      <c r="NVS469" s="59"/>
      <c r="NVT469" s="33"/>
      <c r="NVU469" s="33"/>
      <c r="NVV469" s="33"/>
      <c r="NVW469" s="34"/>
      <c r="NVX469" s="36"/>
      <c r="NVY469" s="58"/>
      <c r="NVZ469" s="59"/>
      <c r="NWA469" s="33"/>
      <c r="NWB469" s="33"/>
      <c r="NWC469" s="33"/>
      <c r="NWD469" s="34"/>
      <c r="NWE469" s="36"/>
      <c r="NWF469" s="58"/>
      <c r="NWG469" s="59"/>
      <c r="NWH469" s="33"/>
      <c r="NWI469" s="33"/>
      <c r="NWJ469" s="33"/>
      <c r="NWK469" s="34"/>
      <c r="NWL469" s="36"/>
      <c r="NWM469" s="58"/>
      <c r="NWN469" s="59"/>
      <c r="NWO469" s="33"/>
      <c r="NWP469" s="33"/>
      <c r="NWQ469" s="33"/>
      <c r="NWR469" s="34"/>
      <c r="NWS469" s="36"/>
      <c r="NWT469" s="58"/>
      <c r="NWU469" s="59"/>
      <c r="NWV469" s="33"/>
      <c r="NWW469" s="33"/>
      <c r="NWX469" s="33"/>
      <c r="NWY469" s="34"/>
      <c r="NWZ469" s="36"/>
      <c r="NXA469" s="58"/>
      <c r="NXB469" s="59"/>
      <c r="NXC469" s="33"/>
      <c r="NXD469" s="33"/>
      <c r="NXE469" s="33"/>
      <c r="NXF469" s="34"/>
      <c r="NXG469" s="36"/>
      <c r="NXH469" s="58"/>
      <c r="NXI469" s="59"/>
      <c r="NXJ469" s="33"/>
      <c r="NXK469" s="33"/>
      <c r="NXL469" s="33"/>
      <c r="NXM469" s="34"/>
      <c r="NXN469" s="36"/>
      <c r="NXO469" s="58"/>
      <c r="NXP469" s="59"/>
      <c r="NXQ469" s="33"/>
      <c r="NXR469" s="33"/>
      <c r="NXS469" s="33"/>
      <c r="NXT469" s="34"/>
      <c r="NXU469" s="36"/>
      <c r="NXV469" s="58"/>
      <c r="NXW469" s="59"/>
      <c r="NXX469" s="33"/>
      <c r="NXY469" s="33"/>
      <c r="NXZ469" s="33"/>
      <c r="NYA469" s="34"/>
      <c r="NYB469" s="36"/>
      <c r="NYC469" s="58"/>
      <c r="NYD469" s="59"/>
      <c r="NYE469" s="33"/>
      <c r="NYF469" s="33"/>
      <c r="NYG469" s="33"/>
      <c r="NYH469" s="34"/>
      <c r="NYI469" s="36"/>
      <c r="NYJ469" s="58"/>
      <c r="NYK469" s="59"/>
      <c r="NYL469" s="33"/>
      <c r="NYM469" s="33"/>
      <c r="NYN469" s="33"/>
      <c r="NYO469" s="34"/>
      <c r="NYP469" s="36"/>
      <c r="NYQ469" s="58"/>
      <c r="NYR469" s="59"/>
      <c r="NYS469" s="33"/>
      <c r="NYT469" s="33"/>
      <c r="NYU469" s="33"/>
      <c r="NYV469" s="34"/>
      <c r="NYW469" s="36"/>
      <c r="NYX469" s="58"/>
      <c r="NYY469" s="59"/>
      <c r="NYZ469" s="33"/>
      <c r="NZA469" s="33"/>
      <c r="NZB469" s="33"/>
      <c r="NZC469" s="34"/>
      <c r="NZD469" s="36"/>
      <c r="NZE469" s="58"/>
      <c r="NZF469" s="59"/>
      <c r="NZG469" s="33"/>
      <c r="NZH469" s="33"/>
      <c r="NZI469" s="33"/>
      <c r="NZJ469" s="34"/>
      <c r="NZK469" s="36"/>
      <c r="NZL469" s="58"/>
      <c r="NZM469" s="59"/>
      <c r="NZN469" s="33"/>
      <c r="NZO469" s="33"/>
      <c r="NZP469" s="33"/>
      <c r="NZQ469" s="34"/>
      <c r="NZR469" s="36"/>
      <c r="NZS469" s="58"/>
      <c r="NZT469" s="59"/>
      <c r="NZU469" s="33"/>
      <c r="NZV469" s="33"/>
      <c r="NZW469" s="33"/>
      <c r="NZX469" s="34"/>
      <c r="NZY469" s="36"/>
      <c r="NZZ469" s="58"/>
      <c r="OAA469" s="59"/>
      <c r="OAB469" s="33"/>
      <c r="OAC469" s="33"/>
      <c r="OAD469" s="33"/>
      <c r="OAE469" s="34"/>
      <c r="OAF469" s="36"/>
      <c r="OAG469" s="58"/>
      <c r="OAH469" s="59"/>
      <c r="OAI469" s="33"/>
      <c r="OAJ469" s="33"/>
      <c r="OAK469" s="33"/>
      <c r="OAL469" s="34"/>
      <c r="OAM469" s="36"/>
      <c r="OAN469" s="58"/>
      <c r="OAO469" s="59"/>
      <c r="OAP469" s="33"/>
      <c r="OAQ469" s="33"/>
      <c r="OAR469" s="33"/>
      <c r="OAS469" s="34"/>
      <c r="OAT469" s="36"/>
      <c r="OAU469" s="58"/>
      <c r="OAV469" s="59"/>
      <c r="OAW469" s="33"/>
      <c r="OAX469" s="33"/>
      <c r="OAY469" s="33"/>
      <c r="OAZ469" s="34"/>
      <c r="OBA469" s="36"/>
      <c r="OBB469" s="58"/>
      <c r="OBC469" s="59"/>
      <c r="OBD469" s="33"/>
      <c r="OBE469" s="33"/>
      <c r="OBF469" s="33"/>
      <c r="OBG469" s="34"/>
      <c r="OBH469" s="36"/>
      <c r="OBI469" s="58"/>
      <c r="OBJ469" s="59"/>
      <c r="OBK469" s="33"/>
      <c r="OBL469" s="33"/>
      <c r="OBM469" s="33"/>
      <c r="OBN469" s="34"/>
      <c r="OBO469" s="36"/>
      <c r="OBP469" s="58"/>
      <c r="OBQ469" s="59"/>
      <c r="OBR469" s="33"/>
      <c r="OBS469" s="33"/>
      <c r="OBT469" s="33"/>
      <c r="OBU469" s="34"/>
      <c r="OBV469" s="36"/>
      <c r="OBW469" s="58"/>
      <c r="OBX469" s="59"/>
      <c r="OBY469" s="33"/>
      <c r="OBZ469" s="33"/>
      <c r="OCA469" s="33"/>
      <c r="OCB469" s="34"/>
      <c r="OCC469" s="36"/>
      <c r="OCD469" s="58"/>
      <c r="OCE469" s="59"/>
      <c r="OCF469" s="33"/>
      <c r="OCG469" s="33"/>
      <c r="OCH469" s="33"/>
      <c r="OCI469" s="34"/>
      <c r="OCJ469" s="36"/>
      <c r="OCK469" s="58"/>
      <c r="OCL469" s="59"/>
      <c r="OCM469" s="33"/>
      <c r="OCN469" s="33"/>
      <c r="OCO469" s="33"/>
      <c r="OCP469" s="34"/>
      <c r="OCQ469" s="36"/>
      <c r="OCR469" s="58"/>
      <c r="OCS469" s="59"/>
      <c r="OCT469" s="33"/>
      <c r="OCU469" s="33"/>
      <c r="OCV469" s="33"/>
      <c r="OCW469" s="34"/>
      <c r="OCX469" s="36"/>
      <c r="OCY469" s="58"/>
      <c r="OCZ469" s="59"/>
      <c r="ODA469" s="33"/>
      <c r="ODB469" s="33"/>
      <c r="ODC469" s="33"/>
      <c r="ODD469" s="34"/>
      <c r="ODE469" s="36"/>
      <c r="ODF469" s="58"/>
      <c r="ODG469" s="59"/>
      <c r="ODH469" s="33"/>
      <c r="ODI469" s="33"/>
      <c r="ODJ469" s="33"/>
      <c r="ODK469" s="34"/>
      <c r="ODL469" s="36"/>
      <c r="ODM469" s="58"/>
      <c r="ODN469" s="59"/>
      <c r="ODO469" s="33"/>
      <c r="ODP469" s="33"/>
      <c r="ODQ469" s="33"/>
      <c r="ODR469" s="34"/>
      <c r="ODS469" s="36"/>
      <c r="ODT469" s="58"/>
      <c r="ODU469" s="59"/>
      <c r="ODV469" s="33"/>
      <c r="ODW469" s="33"/>
      <c r="ODX469" s="33"/>
      <c r="ODY469" s="34"/>
      <c r="ODZ469" s="36"/>
      <c r="OEA469" s="58"/>
      <c r="OEB469" s="59"/>
      <c r="OEC469" s="33"/>
      <c r="OED469" s="33"/>
      <c r="OEE469" s="33"/>
      <c r="OEF469" s="34"/>
      <c r="OEG469" s="36"/>
      <c r="OEH469" s="58"/>
      <c r="OEI469" s="59"/>
      <c r="OEJ469" s="33"/>
      <c r="OEK469" s="33"/>
      <c r="OEL469" s="33"/>
      <c r="OEM469" s="34"/>
      <c r="OEN469" s="36"/>
      <c r="OEO469" s="58"/>
      <c r="OEP469" s="59"/>
      <c r="OEQ469" s="33"/>
      <c r="OER469" s="33"/>
      <c r="OES469" s="33"/>
      <c r="OET469" s="34"/>
      <c r="OEU469" s="36"/>
      <c r="OEV469" s="58"/>
      <c r="OEW469" s="59"/>
      <c r="OEX469" s="33"/>
      <c r="OEY469" s="33"/>
      <c r="OEZ469" s="33"/>
      <c r="OFA469" s="34"/>
      <c r="OFB469" s="36"/>
      <c r="OFC469" s="58"/>
      <c r="OFD469" s="59"/>
      <c r="OFE469" s="33"/>
      <c r="OFF469" s="33"/>
      <c r="OFG469" s="33"/>
      <c r="OFH469" s="34"/>
      <c r="OFI469" s="36"/>
      <c r="OFJ469" s="58"/>
      <c r="OFK469" s="59"/>
      <c r="OFL469" s="33"/>
      <c r="OFM469" s="33"/>
      <c r="OFN469" s="33"/>
      <c r="OFO469" s="34"/>
      <c r="OFP469" s="36"/>
      <c r="OFQ469" s="58"/>
      <c r="OFR469" s="59"/>
      <c r="OFS469" s="33"/>
      <c r="OFT469" s="33"/>
      <c r="OFU469" s="33"/>
      <c r="OFV469" s="34"/>
      <c r="OFW469" s="36"/>
      <c r="OFX469" s="58"/>
      <c r="OFY469" s="59"/>
      <c r="OFZ469" s="33"/>
      <c r="OGA469" s="33"/>
      <c r="OGB469" s="33"/>
      <c r="OGC469" s="34"/>
      <c r="OGD469" s="36"/>
      <c r="OGE469" s="58"/>
      <c r="OGF469" s="59"/>
      <c r="OGG469" s="33"/>
      <c r="OGH469" s="33"/>
      <c r="OGI469" s="33"/>
      <c r="OGJ469" s="34"/>
      <c r="OGK469" s="36"/>
      <c r="OGL469" s="58"/>
      <c r="OGM469" s="59"/>
      <c r="OGN469" s="33"/>
      <c r="OGO469" s="33"/>
      <c r="OGP469" s="33"/>
      <c r="OGQ469" s="34"/>
      <c r="OGR469" s="36"/>
      <c r="OGS469" s="58"/>
      <c r="OGT469" s="59"/>
      <c r="OGU469" s="33"/>
      <c r="OGV469" s="33"/>
      <c r="OGW469" s="33"/>
      <c r="OGX469" s="34"/>
      <c r="OGY469" s="36"/>
      <c r="OGZ469" s="58"/>
      <c r="OHA469" s="59"/>
      <c r="OHB469" s="33"/>
      <c r="OHC469" s="33"/>
      <c r="OHD469" s="33"/>
      <c r="OHE469" s="34"/>
      <c r="OHF469" s="36"/>
      <c r="OHG469" s="58"/>
      <c r="OHH469" s="59"/>
      <c r="OHI469" s="33"/>
      <c r="OHJ469" s="33"/>
      <c r="OHK469" s="33"/>
      <c r="OHL469" s="34"/>
      <c r="OHM469" s="36"/>
      <c r="OHN469" s="58"/>
      <c r="OHO469" s="59"/>
      <c r="OHP469" s="33"/>
      <c r="OHQ469" s="33"/>
      <c r="OHR469" s="33"/>
      <c r="OHS469" s="34"/>
      <c r="OHT469" s="36"/>
      <c r="OHU469" s="58"/>
      <c r="OHV469" s="59"/>
      <c r="OHW469" s="33"/>
      <c r="OHX469" s="33"/>
      <c r="OHY469" s="33"/>
      <c r="OHZ469" s="34"/>
      <c r="OIA469" s="36"/>
      <c r="OIB469" s="58"/>
      <c r="OIC469" s="59"/>
      <c r="OID469" s="33"/>
      <c r="OIE469" s="33"/>
      <c r="OIF469" s="33"/>
      <c r="OIG469" s="34"/>
      <c r="OIH469" s="36"/>
      <c r="OII469" s="58"/>
      <c r="OIJ469" s="59"/>
      <c r="OIK469" s="33"/>
      <c r="OIL469" s="33"/>
      <c r="OIM469" s="33"/>
      <c r="OIN469" s="34"/>
      <c r="OIO469" s="36"/>
      <c r="OIP469" s="58"/>
      <c r="OIQ469" s="59"/>
      <c r="OIR469" s="33"/>
      <c r="OIS469" s="33"/>
      <c r="OIT469" s="33"/>
      <c r="OIU469" s="34"/>
      <c r="OIV469" s="36"/>
      <c r="OIW469" s="58"/>
      <c r="OIX469" s="59"/>
      <c r="OIY469" s="33"/>
      <c r="OIZ469" s="33"/>
      <c r="OJA469" s="33"/>
      <c r="OJB469" s="34"/>
      <c r="OJC469" s="36"/>
      <c r="OJD469" s="58"/>
      <c r="OJE469" s="59"/>
      <c r="OJF469" s="33"/>
      <c r="OJG469" s="33"/>
      <c r="OJH469" s="33"/>
      <c r="OJI469" s="34"/>
      <c r="OJJ469" s="36"/>
      <c r="OJK469" s="58"/>
      <c r="OJL469" s="59"/>
      <c r="OJM469" s="33"/>
      <c r="OJN469" s="33"/>
      <c r="OJO469" s="33"/>
      <c r="OJP469" s="34"/>
      <c r="OJQ469" s="36"/>
      <c r="OJR469" s="58"/>
      <c r="OJS469" s="59"/>
      <c r="OJT469" s="33"/>
      <c r="OJU469" s="33"/>
      <c r="OJV469" s="33"/>
      <c r="OJW469" s="34"/>
      <c r="OJX469" s="36"/>
      <c r="OJY469" s="58"/>
      <c r="OJZ469" s="59"/>
      <c r="OKA469" s="33"/>
      <c r="OKB469" s="33"/>
      <c r="OKC469" s="33"/>
      <c r="OKD469" s="34"/>
      <c r="OKE469" s="36"/>
      <c r="OKF469" s="58"/>
      <c r="OKG469" s="59"/>
      <c r="OKH469" s="33"/>
      <c r="OKI469" s="33"/>
      <c r="OKJ469" s="33"/>
      <c r="OKK469" s="34"/>
      <c r="OKL469" s="36"/>
      <c r="OKM469" s="58"/>
      <c r="OKN469" s="59"/>
      <c r="OKO469" s="33"/>
      <c r="OKP469" s="33"/>
      <c r="OKQ469" s="33"/>
      <c r="OKR469" s="34"/>
      <c r="OKS469" s="36"/>
      <c r="OKT469" s="58"/>
      <c r="OKU469" s="59"/>
      <c r="OKV469" s="33"/>
      <c r="OKW469" s="33"/>
      <c r="OKX469" s="33"/>
      <c r="OKY469" s="34"/>
      <c r="OKZ469" s="36"/>
      <c r="OLA469" s="58"/>
      <c r="OLB469" s="59"/>
      <c r="OLC469" s="33"/>
      <c r="OLD469" s="33"/>
      <c r="OLE469" s="33"/>
      <c r="OLF469" s="34"/>
      <c r="OLG469" s="36"/>
      <c r="OLH469" s="58"/>
      <c r="OLI469" s="59"/>
      <c r="OLJ469" s="33"/>
      <c r="OLK469" s="33"/>
      <c r="OLL469" s="33"/>
      <c r="OLM469" s="34"/>
      <c r="OLN469" s="36"/>
      <c r="OLO469" s="58"/>
      <c r="OLP469" s="59"/>
      <c r="OLQ469" s="33"/>
      <c r="OLR469" s="33"/>
      <c r="OLS469" s="33"/>
      <c r="OLT469" s="34"/>
      <c r="OLU469" s="36"/>
      <c r="OLV469" s="58"/>
      <c r="OLW469" s="59"/>
      <c r="OLX469" s="33"/>
      <c r="OLY469" s="33"/>
      <c r="OLZ469" s="33"/>
      <c r="OMA469" s="34"/>
      <c r="OMB469" s="36"/>
      <c r="OMC469" s="58"/>
      <c r="OMD469" s="59"/>
      <c r="OME469" s="33"/>
      <c r="OMF469" s="33"/>
      <c r="OMG469" s="33"/>
      <c r="OMH469" s="34"/>
      <c r="OMI469" s="36"/>
      <c r="OMJ469" s="58"/>
      <c r="OMK469" s="59"/>
      <c r="OML469" s="33"/>
      <c r="OMM469" s="33"/>
      <c r="OMN469" s="33"/>
      <c r="OMO469" s="34"/>
      <c r="OMP469" s="36"/>
      <c r="OMQ469" s="58"/>
      <c r="OMR469" s="59"/>
      <c r="OMS469" s="33"/>
      <c r="OMT469" s="33"/>
      <c r="OMU469" s="33"/>
      <c r="OMV469" s="34"/>
      <c r="OMW469" s="36"/>
      <c r="OMX469" s="58"/>
      <c r="OMY469" s="59"/>
      <c r="OMZ469" s="33"/>
      <c r="ONA469" s="33"/>
      <c r="ONB469" s="33"/>
      <c r="ONC469" s="34"/>
      <c r="OND469" s="36"/>
      <c r="ONE469" s="58"/>
      <c r="ONF469" s="59"/>
      <c r="ONG469" s="33"/>
      <c r="ONH469" s="33"/>
      <c r="ONI469" s="33"/>
      <c r="ONJ469" s="34"/>
      <c r="ONK469" s="36"/>
      <c r="ONL469" s="58"/>
      <c r="ONM469" s="59"/>
      <c r="ONN469" s="33"/>
      <c r="ONO469" s="33"/>
      <c r="ONP469" s="33"/>
      <c r="ONQ469" s="34"/>
      <c r="ONR469" s="36"/>
      <c r="ONS469" s="58"/>
      <c r="ONT469" s="59"/>
      <c r="ONU469" s="33"/>
      <c r="ONV469" s="33"/>
      <c r="ONW469" s="33"/>
      <c r="ONX469" s="34"/>
      <c r="ONY469" s="36"/>
      <c r="ONZ469" s="58"/>
      <c r="OOA469" s="59"/>
      <c r="OOB469" s="33"/>
      <c r="OOC469" s="33"/>
      <c r="OOD469" s="33"/>
      <c r="OOE469" s="34"/>
      <c r="OOF469" s="36"/>
      <c r="OOG469" s="58"/>
      <c r="OOH469" s="59"/>
      <c r="OOI469" s="33"/>
      <c r="OOJ469" s="33"/>
      <c r="OOK469" s="33"/>
      <c r="OOL469" s="34"/>
      <c r="OOM469" s="36"/>
      <c r="OON469" s="58"/>
      <c r="OOO469" s="59"/>
      <c r="OOP469" s="33"/>
      <c r="OOQ469" s="33"/>
      <c r="OOR469" s="33"/>
      <c r="OOS469" s="34"/>
      <c r="OOT469" s="36"/>
      <c r="OOU469" s="58"/>
      <c r="OOV469" s="59"/>
      <c r="OOW469" s="33"/>
      <c r="OOX469" s="33"/>
      <c r="OOY469" s="33"/>
      <c r="OOZ469" s="34"/>
      <c r="OPA469" s="36"/>
      <c r="OPB469" s="58"/>
      <c r="OPC469" s="59"/>
      <c r="OPD469" s="33"/>
      <c r="OPE469" s="33"/>
      <c r="OPF469" s="33"/>
      <c r="OPG469" s="34"/>
      <c r="OPH469" s="36"/>
      <c r="OPI469" s="58"/>
      <c r="OPJ469" s="59"/>
      <c r="OPK469" s="33"/>
      <c r="OPL469" s="33"/>
      <c r="OPM469" s="33"/>
      <c r="OPN469" s="34"/>
      <c r="OPO469" s="36"/>
      <c r="OPP469" s="58"/>
      <c r="OPQ469" s="59"/>
      <c r="OPR469" s="33"/>
      <c r="OPS469" s="33"/>
      <c r="OPT469" s="33"/>
      <c r="OPU469" s="34"/>
      <c r="OPV469" s="36"/>
      <c r="OPW469" s="58"/>
      <c r="OPX469" s="59"/>
      <c r="OPY469" s="33"/>
      <c r="OPZ469" s="33"/>
      <c r="OQA469" s="33"/>
      <c r="OQB469" s="34"/>
      <c r="OQC469" s="36"/>
      <c r="OQD469" s="58"/>
      <c r="OQE469" s="59"/>
      <c r="OQF469" s="33"/>
      <c r="OQG469" s="33"/>
      <c r="OQH469" s="33"/>
      <c r="OQI469" s="34"/>
      <c r="OQJ469" s="36"/>
      <c r="OQK469" s="58"/>
      <c r="OQL469" s="59"/>
      <c r="OQM469" s="33"/>
      <c r="OQN469" s="33"/>
      <c r="OQO469" s="33"/>
      <c r="OQP469" s="34"/>
      <c r="OQQ469" s="36"/>
      <c r="OQR469" s="58"/>
      <c r="OQS469" s="59"/>
      <c r="OQT469" s="33"/>
      <c r="OQU469" s="33"/>
      <c r="OQV469" s="33"/>
      <c r="OQW469" s="34"/>
      <c r="OQX469" s="36"/>
      <c r="OQY469" s="58"/>
      <c r="OQZ469" s="59"/>
      <c r="ORA469" s="33"/>
      <c r="ORB469" s="33"/>
      <c r="ORC469" s="33"/>
      <c r="ORD469" s="34"/>
      <c r="ORE469" s="36"/>
      <c r="ORF469" s="58"/>
      <c r="ORG469" s="59"/>
      <c r="ORH469" s="33"/>
      <c r="ORI469" s="33"/>
      <c r="ORJ469" s="33"/>
      <c r="ORK469" s="34"/>
      <c r="ORL469" s="36"/>
      <c r="ORM469" s="58"/>
      <c r="ORN469" s="59"/>
      <c r="ORO469" s="33"/>
      <c r="ORP469" s="33"/>
      <c r="ORQ469" s="33"/>
      <c r="ORR469" s="34"/>
      <c r="ORS469" s="36"/>
      <c r="ORT469" s="58"/>
      <c r="ORU469" s="59"/>
      <c r="ORV469" s="33"/>
      <c r="ORW469" s="33"/>
      <c r="ORX469" s="33"/>
      <c r="ORY469" s="34"/>
      <c r="ORZ469" s="36"/>
      <c r="OSA469" s="58"/>
      <c r="OSB469" s="59"/>
      <c r="OSC469" s="33"/>
      <c r="OSD469" s="33"/>
      <c r="OSE469" s="33"/>
      <c r="OSF469" s="34"/>
      <c r="OSG469" s="36"/>
      <c r="OSH469" s="58"/>
      <c r="OSI469" s="59"/>
      <c r="OSJ469" s="33"/>
      <c r="OSK469" s="33"/>
      <c r="OSL469" s="33"/>
      <c r="OSM469" s="34"/>
      <c r="OSN469" s="36"/>
      <c r="OSO469" s="58"/>
      <c r="OSP469" s="59"/>
      <c r="OSQ469" s="33"/>
      <c r="OSR469" s="33"/>
      <c r="OSS469" s="33"/>
      <c r="OST469" s="34"/>
      <c r="OSU469" s="36"/>
      <c r="OSV469" s="58"/>
      <c r="OSW469" s="59"/>
      <c r="OSX469" s="33"/>
      <c r="OSY469" s="33"/>
      <c r="OSZ469" s="33"/>
      <c r="OTA469" s="34"/>
      <c r="OTB469" s="36"/>
      <c r="OTC469" s="58"/>
      <c r="OTD469" s="59"/>
      <c r="OTE469" s="33"/>
      <c r="OTF469" s="33"/>
      <c r="OTG469" s="33"/>
      <c r="OTH469" s="34"/>
      <c r="OTI469" s="36"/>
      <c r="OTJ469" s="58"/>
      <c r="OTK469" s="59"/>
      <c r="OTL469" s="33"/>
      <c r="OTM469" s="33"/>
      <c r="OTN469" s="33"/>
      <c r="OTO469" s="34"/>
      <c r="OTP469" s="36"/>
      <c r="OTQ469" s="58"/>
      <c r="OTR469" s="59"/>
      <c r="OTS469" s="33"/>
      <c r="OTT469" s="33"/>
      <c r="OTU469" s="33"/>
      <c r="OTV469" s="34"/>
      <c r="OTW469" s="36"/>
      <c r="OTX469" s="58"/>
      <c r="OTY469" s="59"/>
      <c r="OTZ469" s="33"/>
      <c r="OUA469" s="33"/>
      <c r="OUB469" s="33"/>
      <c r="OUC469" s="34"/>
      <c r="OUD469" s="36"/>
      <c r="OUE469" s="58"/>
      <c r="OUF469" s="59"/>
      <c r="OUG469" s="33"/>
      <c r="OUH469" s="33"/>
      <c r="OUI469" s="33"/>
      <c r="OUJ469" s="34"/>
      <c r="OUK469" s="36"/>
      <c r="OUL469" s="58"/>
      <c r="OUM469" s="59"/>
      <c r="OUN469" s="33"/>
      <c r="OUO469" s="33"/>
      <c r="OUP469" s="33"/>
      <c r="OUQ469" s="34"/>
      <c r="OUR469" s="36"/>
      <c r="OUS469" s="58"/>
      <c r="OUT469" s="59"/>
      <c r="OUU469" s="33"/>
      <c r="OUV469" s="33"/>
      <c r="OUW469" s="33"/>
      <c r="OUX469" s="34"/>
      <c r="OUY469" s="36"/>
      <c r="OUZ469" s="58"/>
      <c r="OVA469" s="59"/>
      <c r="OVB469" s="33"/>
      <c r="OVC469" s="33"/>
      <c r="OVD469" s="33"/>
      <c r="OVE469" s="34"/>
      <c r="OVF469" s="36"/>
      <c r="OVG469" s="58"/>
      <c r="OVH469" s="59"/>
      <c r="OVI469" s="33"/>
      <c r="OVJ469" s="33"/>
      <c r="OVK469" s="33"/>
      <c r="OVL469" s="34"/>
      <c r="OVM469" s="36"/>
      <c r="OVN469" s="58"/>
      <c r="OVO469" s="59"/>
      <c r="OVP469" s="33"/>
      <c r="OVQ469" s="33"/>
      <c r="OVR469" s="33"/>
      <c r="OVS469" s="34"/>
      <c r="OVT469" s="36"/>
      <c r="OVU469" s="58"/>
      <c r="OVV469" s="59"/>
      <c r="OVW469" s="33"/>
      <c r="OVX469" s="33"/>
      <c r="OVY469" s="33"/>
      <c r="OVZ469" s="34"/>
      <c r="OWA469" s="36"/>
      <c r="OWB469" s="58"/>
      <c r="OWC469" s="59"/>
      <c r="OWD469" s="33"/>
      <c r="OWE469" s="33"/>
      <c r="OWF469" s="33"/>
      <c r="OWG469" s="34"/>
      <c r="OWH469" s="36"/>
      <c r="OWI469" s="58"/>
      <c r="OWJ469" s="59"/>
      <c r="OWK469" s="33"/>
      <c r="OWL469" s="33"/>
      <c r="OWM469" s="33"/>
      <c r="OWN469" s="34"/>
      <c r="OWO469" s="36"/>
      <c r="OWP469" s="58"/>
      <c r="OWQ469" s="59"/>
      <c r="OWR469" s="33"/>
      <c r="OWS469" s="33"/>
      <c r="OWT469" s="33"/>
      <c r="OWU469" s="34"/>
      <c r="OWV469" s="36"/>
      <c r="OWW469" s="58"/>
      <c r="OWX469" s="59"/>
      <c r="OWY469" s="33"/>
      <c r="OWZ469" s="33"/>
      <c r="OXA469" s="33"/>
      <c r="OXB469" s="34"/>
      <c r="OXC469" s="36"/>
      <c r="OXD469" s="58"/>
      <c r="OXE469" s="59"/>
      <c r="OXF469" s="33"/>
      <c r="OXG469" s="33"/>
      <c r="OXH469" s="33"/>
      <c r="OXI469" s="34"/>
      <c r="OXJ469" s="36"/>
      <c r="OXK469" s="58"/>
      <c r="OXL469" s="59"/>
      <c r="OXM469" s="33"/>
      <c r="OXN469" s="33"/>
      <c r="OXO469" s="33"/>
      <c r="OXP469" s="34"/>
      <c r="OXQ469" s="36"/>
      <c r="OXR469" s="58"/>
      <c r="OXS469" s="59"/>
      <c r="OXT469" s="33"/>
      <c r="OXU469" s="33"/>
      <c r="OXV469" s="33"/>
      <c r="OXW469" s="34"/>
      <c r="OXX469" s="36"/>
      <c r="OXY469" s="58"/>
      <c r="OXZ469" s="59"/>
      <c r="OYA469" s="33"/>
      <c r="OYB469" s="33"/>
      <c r="OYC469" s="33"/>
      <c r="OYD469" s="34"/>
      <c r="OYE469" s="36"/>
      <c r="OYF469" s="58"/>
      <c r="OYG469" s="59"/>
      <c r="OYH469" s="33"/>
      <c r="OYI469" s="33"/>
      <c r="OYJ469" s="33"/>
      <c r="OYK469" s="34"/>
      <c r="OYL469" s="36"/>
      <c r="OYM469" s="58"/>
      <c r="OYN469" s="59"/>
      <c r="OYO469" s="33"/>
      <c r="OYP469" s="33"/>
      <c r="OYQ469" s="33"/>
      <c r="OYR469" s="34"/>
      <c r="OYS469" s="36"/>
      <c r="OYT469" s="58"/>
      <c r="OYU469" s="59"/>
      <c r="OYV469" s="33"/>
      <c r="OYW469" s="33"/>
      <c r="OYX469" s="33"/>
      <c r="OYY469" s="34"/>
      <c r="OYZ469" s="36"/>
      <c r="OZA469" s="58"/>
      <c r="OZB469" s="59"/>
      <c r="OZC469" s="33"/>
      <c r="OZD469" s="33"/>
      <c r="OZE469" s="33"/>
      <c r="OZF469" s="34"/>
      <c r="OZG469" s="36"/>
      <c r="OZH469" s="58"/>
      <c r="OZI469" s="59"/>
      <c r="OZJ469" s="33"/>
      <c r="OZK469" s="33"/>
      <c r="OZL469" s="33"/>
      <c r="OZM469" s="34"/>
      <c r="OZN469" s="36"/>
      <c r="OZO469" s="58"/>
      <c r="OZP469" s="59"/>
      <c r="OZQ469" s="33"/>
      <c r="OZR469" s="33"/>
      <c r="OZS469" s="33"/>
      <c r="OZT469" s="34"/>
      <c r="OZU469" s="36"/>
      <c r="OZV469" s="58"/>
      <c r="OZW469" s="59"/>
      <c r="OZX469" s="33"/>
      <c r="OZY469" s="33"/>
      <c r="OZZ469" s="33"/>
      <c r="PAA469" s="34"/>
      <c r="PAB469" s="36"/>
      <c r="PAC469" s="58"/>
      <c r="PAD469" s="59"/>
      <c r="PAE469" s="33"/>
      <c r="PAF469" s="33"/>
      <c r="PAG469" s="33"/>
      <c r="PAH469" s="34"/>
      <c r="PAI469" s="36"/>
      <c r="PAJ469" s="58"/>
      <c r="PAK469" s="59"/>
      <c r="PAL469" s="33"/>
      <c r="PAM469" s="33"/>
      <c r="PAN469" s="33"/>
      <c r="PAO469" s="34"/>
      <c r="PAP469" s="36"/>
      <c r="PAQ469" s="58"/>
      <c r="PAR469" s="59"/>
      <c r="PAS469" s="33"/>
      <c r="PAT469" s="33"/>
      <c r="PAU469" s="33"/>
      <c r="PAV469" s="34"/>
      <c r="PAW469" s="36"/>
      <c r="PAX469" s="58"/>
      <c r="PAY469" s="59"/>
      <c r="PAZ469" s="33"/>
      <c r="PBA469" s="33"/>
      <c r="PBB469" s="33"/>
      <c r="PBC469" s="34"/>
      <c r="PBD469" s="36"/>
      <c r="PBE469" s="58"/>
      <c r="PBF469" s="59"/>
      <c r="PBG469" s="33"/>
      <c r="PBH469" s="33"/>
      <c r="PBI469" s="33"/>
      <c r="PBJ469" s="34"/>
      <c r="PBK469" s="36"/>
      <c r="PBL469" s="58"/>
      <c r="PBM469" s="59"/>
      <c r="PBN469" s="33"/>
      <c r="PBO469" s="33"/>
      <c r="PBP469" s="33"/>
      <c r="PBQ469" s="34"/>
      <c r="PBR469" s="36"/>
      <c r="PBS469" s="58"/>
      <c r="PBT469" s="59"/>
      <c r="PBU469" s="33"/>
      <c r="PBV469" s="33"/>
      <c r="PBW469" s="33"/>
      <c r="PBX469" s="34"/>
      <c r="PBY469" s="36"/>
      <c r="PBZ469" s="58"/>
      <c r="PCA469" s="59"/>
      <c r="PCB469" s="33"/>
      <c r="PCC469" s="33"/>
      <c r="PCD469" s="33"/>
      <c r="PCE469" s="34"/>
      <c r="PCF469" s="36"/>
      <c r="PCG469" s="58"/>
      <c r="PCH469" s="59"/>
      <c r="PCI469" s="33"/>
      <c r="PCJ469" s="33"/>
      <c r="PCK469" s="33"/>
      <c r="PCL469" s="34"/>
      <c r="PCM469" s="36"/>
      <c r="PCN469" s="58"/>
      <c r="PCO469" s="59"/>
      <c r="PCP469" s="33"/>
      <c r="PCQ469" s="33"/>
      <c r="PCR469" s="33"/>
      <c r="PCS469" s="34"/>
      <c r="PCT469" s="36"/>
      <c r="PCU469" s="58"/>
      <c r="PCV469" s="59"/>
      <c r="PCW469" s="33"/>
      <c r="PCX469" s="33"/>
      <c r="PCY469" s="33"/>
      <c r="PCZ469" s="34"/>
      <c r="PDA469" s="36"/>
      <c r="PDB469" s="58"/>
      <c r="PDC469" s="59"/>
      <c r="PDD469" s="33"/>
      <c r="PDE469" s="33"/>
      <c r="PDF469" s="33"/>
      <c r="PDG469" s="34"/>
      <c r="PDH469" s="36"/>
      <c r="PDI469" s="58"/>
      <c r="PDJ469" s="59"/>
      <c r="PDK469" s="33"/>
      <c r="PDL469" s="33"/>
      <c r="PDM469" s="33"/>
      <c r="PDN469" s="34"/>
      <c r="PDO469" s="36"/>
      <c r="PDP469" s="58"/>
      <c r="PDQ469" s="59"/>
      <c r="PDR469" s="33"/>
      <c r="PDS469" s="33"/>
      <c r="PDT469" s="33"/>
      <c r="PDU469" s="34"/>
      <c r="PDV469" s="36"/>
      <c r="PDW469" s="58"/>
      <c r="PDX469" s="59"/>
      <c r="PDY469" s="33"/>
      <c r="PDZ469" s="33"/>
      <c r="PEA469" s="33"/>
      <c r="PEB469" s="34"/>
      <c r="PEC469" s="36"/>
      <c r="PED469" s="58"/>
      <c r="PEE469" s="59"/>
      <c r="PEF469" s="33"/>
      <c r="PEG469" s="33"/>
      <c r="PEH469" s="33"/>
      <c r="PEI469" s="34"/>
      <c r="PEJ469" s="36"/>
      <c r="PEK469" s="58"/>
      <c r="PEL469" s="59"/>
      <c r="PEM469" s="33"/>
      <c r="PEN469" s="33"/>
      <c r="PEO469" s="33"/>
      <c r="PEP469" s="34"/>
      <c r="PEQ469" s="36"/>
      <c r="PER469" s="58"/>
      <c r="PES469" s="59"/>
      <c r="PET469" s="33"/>
      <c r="PEU469" s="33"/>
      <c r="PEV469" s="33"/>
      <c r="PEW469" s="34"/>
      <c r="PEX469" s="36"/>
      <c r="PEY469" s="58"/>
      <c r="PEZ469" s="59"/>
      <c r="PFA469" s="33"/>
      <c r="PFB469" s="33"/>
      <c r="PFC469" s="33"/>
      <c r="PFD469" s="34"/>
      <c r="PFE469" s="36"/>
      <c r="PFF469" s="58"/>
      <c r="PFG469" s="59"/>
      <c r="PFH469" s="33"/>
      <c r="PFI469" s="33"/>
      <c r="PFJ469" s="33"/>
      <c r="PFK469" s="34"/>
      <c r="PFL469" s="36"/>
      <c r="PFM469" s="58"/>
      <c r="PFN469" s="59"/>
      <c r="PFO469" s="33"/>
      <c r="PFP469" s="33"/>
      <c r="PFQ469" s="33"/>
      <c r="PFR469" s="34"/>
      <c r="PFS469" s="36"/>
      <c r="PFT469" s="58"/>
      <c r="PFU469" s="59"/>
      <c r="PFV469" s="33"/>
      <c r="PFW469" s="33"/>
      <c r="PFX469" s="33"/>
      <c r="PFY469" s="34"/>
      <c r="PFZ469" s="36"/>
      <c r="PGA469" s="58"/>
      <c r="PGB469" s="59"/>
      <c r="PGC469" s="33"/>
      <c r="PGD469" s="33"/>
      <c r="PGE469" s="33"/>
      <c r="PGF469" s="34"/>
      <c r="PGG469" s="36"/>
      <c r="PGH469" s="58"/>
      <c r="PGI469" s="59"/>
      <c r="PGJ469" s="33"/>
      <c r="PGK469" s="33"/>
      <c r="PGL469" s="33"/>
      <c r="PGM469" s="34"/>
      <c r="PGN469" s="36"/>
      <c r="PGO469" s="58"/>
      <c r="PGP469" s="59"/>
      <c r="PGQ469" s="33"/>
      <c r="PGR469" s="33"/>
      <c r="PGS469" s="33"/>
      <c r="PGT469" s="34"/>
      <c r="PGU469" s="36"/>
      <c r="PGV469" s="58"/>
      <c r="PGW469" s="59"/>
      <c r="PGX469" s="33"/>
      <c r="PGY469" s="33"/>
      <c r="PGZ469" s="33"/>
      <c r="PHA469" s="34"/>
      <c r="PHB469" s="36"/>
      <c r="PHC469" s="58"/>
      <c r="PHD469" s="59"/>
      <c r="PHE469" s="33"/>
      <c r="PHF469" s="33"/>
      <c r="PHG469" s="33"/>
      <c r="PHH469" s="34"/>
      <c r="PHI469" s="36"/>
      <c r="PHJ469" s="58"/>
      <c r="PHK469" s="59"/>
      <c r="PHL469" s="33"/>
      <c r="PHM469" s="33"/>
      <c r="PHN469" s="33"/>
      <c r="PHO469" s="34"/>
      <c r="PHP469" s="36"/>
      <c r="PHQ469" s="58"/>
      <c r="PHR469" s="59"/>
      <c r="PHS469" s="33"/>
      <c r="PHT469" s="33"/>
      <c r="PHU469" s="33"/>
      <c r="PHV469" s="34"/>
      <c r="PHW469" s="36"/>
      <c r="PHX469" s="58"/>
      <c r="PHY469" s="59"/>
      <c r="PHZ469" s="33"/>
      <c r="PIA469" s="33"/>
      <c r="PIB469" s="33"/>
      <c r="PIC469" s="34"/>
      <c r="PID469" s="36"/>
      <c r="PIE469" s="58"/>
      <c r="PIF469" s="59"/>
      <c r="PIG469" s="33"/>
      <c r="PIH469" s="33"/>
      <c r="PII469" s="33"/>
      <c r="PIJ469" s="34"/>
      <c r="PIK469" s="36"/>
      <c r="PIL469" s="58"/>
      <c r="PIM469" s="59"/>
      <c r="PIN469" s="33"/>
      <c r="PIO469" s="33"/>
      <c r="PIP469" s="33"/>
      <c r="PIQ469" s="34"/>
      <c r="PIR469" s="36"/>
      <c r="PIS469" s="58"/>
      <c r="PIT469" s="59"/>
      <c r="PIU469" s="33"/>
      <c r="PIV469" s="33"/>
      <c r="PIW469" s="33"/>
      <c r="PIX469" s="34"/>
      <c r="PIY469" s="36"/>
      <c r="PIZ469" s="58"/>
      <c r="PJA469" s="59"/>
      <c r="PJB469" s="33"/>
      <c r="PJC469" s="33"/>
      <c r="PJD469" s="33"/>
      <c r="PJE469" s="34"/>
      <c r="PJF469" s="36"/>
      <c r="PJG469" s="58"/>
      <c r="PJH469" s="59"/>
      <c r="PJI469" s="33"/>
      <c r="PJJ469" s="33"/>
      <c r="PJK469" s="33"/>
      <c r="PJL469" s="34"/>
      <c r="PJM469" s="36"/>
      <c r="PJN469" s="58"/>
      <c r="PJO469" s="59"/>
      <c r="PJP469" s="33"/>
      <c r="PJQ469" s="33"/>
      <c r="PJR469" s="33"/>
      <c r="PJS469" s="34"/>
      <c r="PJT469" s="36"/>
      <c r="PJU469" s="58"/>
      <c r="PJV469" s="59"/>
      <c r="PJW469" s="33"/>
      <c r="PJX469" s="33"/>
      <c r="PJY469" s="33"/>
      <c r="PJZ469" s="34"/>
      <c r="PKA469" s="36"/>
      <c r="PKB469" s="58"/>
      <c r="PKC469" s="59"/>
      <c r="PKD469" s="33"/>
      <c r="PKE469" s="33"/>
      <c r="PKF469" s="33"/>
      <c r="PKG469" s="34"/>
      <c r="PKH469" s="36"/>
      <c r="PKI469" s="58"/>
      <c r="PKJ469" s="59"/>
      <c r="PKK469" s="33"/>
      <c r="PKL469" s="33"/>
      <c r="PKM469" s="33"/>
      <c r="PKN469" s="34"/>
      <c r="PKO469" s="36"/>
      <c r="PKP469" s="58"/>
      <c r="PKQ469" s="59"/>
      <c r="PKR469" s="33"/>
      <c r="PKS469" s="33"/>
      <c r="PKT469" s="33"/>
      <c r="PKU469" s="34"/>
      <c r="PKV469" s="36"/>
      <c r="PKW469" s="58"/>
      <c r="PKX469" s="59"/>
      <c r="PKY469" s="33"/>
      <c r="PKZ469" s="33"/>
      <c r="PLA469" s="33"/>
      <c r="PLB469" s="34"/>
      <c r="PLC469" s="36"/>
      <c r="PLD469" s="58"/>
      <c r="PLE469" s="59"/>
      <c r="PLF469" s="33"/>
      <c r="PLG469" s="33"/>
      <c r="PLH469" s="33"/>
      <c r="PLI469" s="34"/>
      <c r="PLJ469" s="36"/>
      <c r="PLK469" s="58"/>
      <c r="PLL469" s="59"/>
      <c r="PLM469" s="33"/>
      <c r="PLN469" s="33"/>
      <c r="PLO469" s="33"/>
      <c r="PLP469" s="34"/>
      <c r="PLQ469" s="36"/>
      <c r="PLR469" s="58"/>
      <c r="PLS469" s="59"/>
      <c r="PLT469" s="33"/>
      <c r="PLU469" s="33"/>
      <c r="PLV469" s="33"/>
      <c r="PLW469" s="34"/>
      <c r="PLX469" s="36"/>
      <c r="PLY469" s="58"/>
      <c r="PLZ469" s="59"/>
      <c r="PMA469" s="33"/>
      <c r="PMB469" s="33"/>
      <c r="PMC469" s="33"/>
      <c r="PMD469" s="34"/>
      <c r="PME469" s="36"/>
      <c r="PMF469" s="58"/>
      <c r="PMG469" s="59"/>
      <c r="PMH469" s="33"/>
      <c r="PMI469" s="33"/>
      <c r="PMJ469" s="33"/>
      <c r="PMK469" s="34"/>
      <c r="PML469" s="36"/>
      <c r="PMM469" s="58"/>
      <c r="PMN469" s="59"/>
      <c r="PMO469" s="33"/>
      <c r="PMP469" s="33"/>
      <c r="PMQ469" s="33"/>
      <c r="PMR469" s="34"/>
      <c r="PMS469" s="36"/>
      <c r="PMT469" s="58"/>
      <c r="PMU469" s="59"/>
      <c r="PMV469" s="33"/>
      <c r="PMW469" s="33"/>
      <c r="PMX469" s="33"/>
      <c r="PMY469" s="34"/>
      <c r="PMZ469" s="36"/>
      <c r="PNA469" s="58"/>
      <c r="PNB469" s="59"/>
      <c r="PNC469" s="33"/>
      <c r="PND469" s="33"/>
      <c r="PNE469" s="33"/>
      <c r="PNF469" s="34"/>
      <c r="PNG469" s="36"/>
      <c r="PNH469" s="58"/>
      <c r="PNI469" s="59"/>
      <c r="PNJ469" s="33"/>
      <c r="PNK469" s="33"/>
      <c r="PNL469" s="33"/>
      <c r="PNM469" s="34"/>
      <c r="PNN469" s="36"/>
      <c r="PNO469" s="58"/>
      <c r="PNP469" s="59"/>
      <c r="PNQ469" s="33"/>
      <c r="PNR469" s="33"/>
      <c r="PNS469" s="33"/>
      <c r="PNT469" s="34"/>
      <c r="PNU469" s="36"/>
      <c r="PNV469" s="58"/>
      <c r="PNW469" s="59"/>
      <c r="PNX469" s="33"/>
      <c r="PNY469" s="33"/>
      <c r="PNZ469" s="33"/>
      <c r="POA469" s="34"/>
      <c r="POB469" s="36"/>
      <c r="POC469" s="58"/>
      <c r="POD469" s="59"/>
      <c r="POE469" s="33"/>
      <c r="POF469" s="33"/>
      <c r="POG469" s="33"/>
      <c r="POH469" s="34"/>
      <c r="POI469" s="36"/>
      <c r="POJ469" s="58"/>
      <c r="POK469" s="59"/>
      <c r="POL469" s="33"/>
      <c r="POM469" s="33"/>
      <c r="PON469" s="33"/>
      <c r="POO469" s="34"/>
      <c r="POP469" s="36"/>
      <c r="POQ469" s="58"/>
      <c r="POR469" s="59"/>
      <c r="POS469" s="33"/>
      <c r="POT469" s="33"/>
      <c r="POU469" s="33"/>
      <c r="POV469" s="34"/>
      <c r="POW469" s="36"/>
      <c r="POX469" s="58"/>
      <c r="POY469" s="59"/>
      <c r="POZ469" s="33"/>
      <c r="PPA469" s="33"/>
      <c r="PPB469" s="33"/>
      <c r="PPC469" s="34"/>
      <c r="PPD469" s="36"/>
      <c r="PPE469" s="58"/>
      <c r="PPF469" s="59"/>
      <c r="PPG469" s="33"/>
      <c r="PPH469" s="33"/>
      <c r="PPI469" s="33"/>
      <c r="PPJ469" s="34"/>
      <c r="PPK469" s="36"/>
      <c r="PPL469" s="58"/>
      <c r="PPM469" s="59"/>
      <c r="PPN469" s="33"/>
      <c r="PPO469" s="33"/>
      <c r="PPP469" s="33"/>
      <c r="PPQ469" s="34"/>
      <c r="PPR469" s="36"/>
      <c r="PPS469" s="58"/>
      <c r="PPT469" s="59"/>
      <c r="PPU469" s="33"/>
      <c r="PPV469" s="33"/>
      <c r="PPW469" s="33"/>
      <c r="PPX469" s="34"/>
      <c r="PPY469" s="36"/>
      <c r="PPZ469" s="58"/>
      <c r="PQA469" s="59"/>
      <c r="PQB469" s="33"/>
      <c r="PQC469" s="33"/>
      <c r="PQD469" s="33"/>
      <c r="PQE469" s="34"/>
      <c r="PQF469" s="36"/>
      <c r="PQG469" s="58"/>
      <c r="PQH469" s="59"/>
      <c r="PQI469" s="33"/>
      <c r="PQJ469" s="33"/>
      <c r="PQK469" s="33"/>
      <c r="PQL469" s="34"/>
      <c r="PQM469" s="36"/>
      <c r="PQN469" s="58"/>
      <c r="PQO469" s="59"/>
      <c r="PQP469" s="33"/>
      <c r="PQQ469" s="33"/>
      <c r="PQR469" s="33"/>
      <c r="PQS469" s="34"/>
      <c r="PQT469" s="36"/>
      <c r="PQU469" s="58"/>
      <c r="PQV469" s="59"/>
      <c r="PQW469" s="33"/>
      <c r="PQX469" s="33"/>
      <c r="PQY469" s="33"/>
      <c r="PQZ469" s="34"/>
      <c r="PRA469" s="36"/>
      <c r="PRB469" s="58"/>
      <c r="PRC469" s="59"/>
      <c r="PRD469" s="33"/>
      <c r="PRE469" s="33"/>
      <c r="PRF469" s="33"/>
      <c r="PRG469" s="34"/>
      <c r="PRH469" s="36"/>
      <c r="PRI469" s="58"/>
      <c r="PRJ469" s="59"/>
      <c r="PRK469" s="33"/>
      <c r="PRL469" s="33"/>
      <c r="PRM469" s="33"/>
      <c r="PRN469" s="34"/>
      <c r="PRO469" s="36"/>
      <c r="PRP469" s="58"/>
      <c r="PRQ469" s="59"/>
      <c r="PRR469" s="33"/>
      <c r="PRS469" s="33"/>
      <c r="PRT469" s="33"/>
      <c r="PRU469" s="34"/>
      <c r="PRV469" s="36"/>
      <c r="PRW469" s="58"/>
      <c r="PRX469" s="59"/>
      <c r="PRY469" s="33"/>
      <c r="PRZ469" s="33"/>
      <c r="PSA469" s="33"/>
      <c r="PSB469" s="34"/>
      <c r="PSC469" s="36"/>
      <c r="PSD469" s="58"/>
      <c r="PSE469" s="59"/>
      <c r="PSF469" s="33"/>
      <c r="PSG469" s="33"/>
      <c r="PSH469" s="33"/>
      <c r="PSI469" s="34"/>
      <c r="PSJ469" s="36"/>
      <c r="PSK469" s="58"/>
      <c r="PSL469" s="59"/>
      <c r="PSM469" s="33"/>
      <c r="PSN469" s="33"/>
      <c r="PSO469" s="33"/>
      <c r="PSP469" s="34"/>
      <c r="PSQ469" s="36"/>
      <c r="PSR469" s="58"/>
      <c r="PSS469" s="59"/>
      <c r="PST469" s="33"/>
      <c r="PSU469" s="33"/>
      <c r="PSV469" s="33"/>
      <c r="PSW469" s="34"/>
      <c r="PSX469" s="36"/>
      <c r="PSY469" s="58"/>
      <c r="PSZ469" s="59"/>
      <c r="PTA469" s="33"/>
      <c r="PTB469" s="33"/>
      <c r="PTC469" s="33"/>
      <c r="PTD469" s="34"/>
      <c r="PTE469" s="36"/>
      <c r="PTF469" s="58"/>
      <c r="PTG469" s="59"/>
      <c r="PTH469" s="33"/>
      <c r="PTI469" s="33"/>
      <c r="PTJ469" s="33"/>
      <c r="PTK469" s="34"/>
      <c r="PTL469" s="36"/>
      <c r="PTM469" s="58"/>
      <c r="PTN469" s="59"/>
      <c r="PTO469" s="33"/>
      <c r="PTP469" s="33"/>
      <c r="PTQ469" s="33"/>
      <c r="PTR469" s="34"/>
      <c r="PTS469" s="36"/>
      <c r="PTT469" s="58"/>
      <c r="PTU469" s="59"/>
      <c r="PTV469" s="33"/>
      <c r="PTW469" s="33"/>
      <c r="PTX469" s="33"/>
      <c r="PTY469" s="34"/>
      <c r="PTZ469" s="36"/>
      <c r="PUA469" s="58"/>
      <c r="PUB469" s="59"/>
      <c r="PUC469" s="33"/>
      <c r="PUD469" s="33"/>
      <c r="PUE469" s="33"/>
      <c r="PUF469" s="34"/>
      <c r="PUG469" s="36"/>
      <c r="PUH469" s="58"/>
      <c r="PUI469" s="59"/>
      <c r="PUJ469" s="33"/>
      <c r="PUK469" s="33"/>
      <c r="PUL469" s="33"/>
      <c r="PUM469" s="34"/>
      <c r="PUN469" s="36"/>
      <c r="PUO469" s="58"/>
      <c r="PUP469" s="59"/>
      <c r="PUQ469" s="33"/>
      <c r="PUR469" s="33"/>
      <c r="PUS469" s="33"/>
      <c r="PUT469" s="34"/>
      <c r="PUU469" s="36"/>
      <c r="PUV469" s="58"/>
      <c r="PUW469" s="59"/>
      <c r="PUX469" s="33"/>
      <c r="PUY469" s="33"/>
      <c r="PUZ469" s="33"/>
      <c r="PVA469" s="34"/>
      <c r="PVB469" s="36"/>
      <c r="PVC469" s="58"/>
      <c r="PVD469" s="59"/>
      <c r="PVE469" s="33"/>
      <c r="PVF469" s="33"/>
      <c r="PVG469" s="33"/>
      <c r="PVH469" s="34"/>
      <c r="PVI469" s="36"/>
      <c r="PVJ469" s="58"/>
      <c r="PVK469" s="59"/>
      <c r="PVL469" s="33"/>
      <c r="PVM469" s="33"/>
      <c r="PVN469" s="33"/>
      <c r="PVO469" s="34"/>
      <c r="PVP469" s="36"/>
      <c r="PVQ469" s="58"/>
      <c r="PVR469" s="59"/>
      <c r="PVS469" s="33"/>
      <c r="PVT469" s="33"/>
      <c r="PVU469" s="33"/>
      <c r="PVV469" s="34"/>
      <c r="PVW469" s="36"/>
      <c r="PVX469" s="58"/>
      <c r="PVY469" s="59"/>
      <c r="PVZ469" s="33"/>
      <c r="PWA469" s="33"/>
      <c r="PWB469" s="33"/>
      <c r="PWC469" s="34"/>
      <c r="PWD469" s="36"/>
      <c r="PWE469" s="58"/>
      <c r="PWF469" s="59"/>
      <c r="PWG469" s="33"/>
      <c r="PWH469" s="33"/>
      <c r="PWI469" s="33"/>
      <c r="PWJ469" s="34"/>
      <c r="PWK469" s="36"/>
      <c r="PWL469" s="58"/>
      <c r="PWM469" s="59"/>
      <c r="PWN469" s="33"/>
      <c r="PWO469" s="33"/>
      <c r="PWP469" s="33"/>
      <c r="PWQ469" s="34"/>
      <c r="PWR469" s="36"/>
      <c r="PWS469" s="58"/>
      <c r="PWT469" s="59"/>
      <c r="PWU469" s="33"/>
      <c r="PWV469" s="33"/>
      <c r="PWW469" s="33"/>
      <c r="PWX469" s="34"/>
      <c r="PWY469" s="36"/>
      <c r="PWZ469" s="58"/>
      <c r="PXA469" s="59"/>
      <c r="PXB469" s="33"/>
      <c r="PXC469" s="33"/>
      <c r="PXD469" s="33"/>
      <c r="PXE469" s="34"/>
      <c r="PXF469" s="36"/>
      <c r="PXG469" s="58"/>
      <c r="PXH469" s="59"/>
      <c r="PXI469" s="33"/>
      <c r="PXJ469" s="33"/>
      <c r="PXK469" s="33"/>
      <c r="PXL469" s="34"/>
      <c r="PXM469" s="36"/>
      <c r="PXN469" s="58"/>
      <c r="PXO469" s="59"/>
      <c r="PXP469" s="33"/>
      <c r="PXQ469" s="33"/>
      <c r="PXR469" s="33"/>
      <c r="PXS469" s="34"/>
      <c r="PXT469" s="36"/>
      <c r="PXU469" s="58"/>
      <c r="PXV469" s="59"/>
      <c r="PXW469" s="33"/>
      <c r="PXX469" s="33"/>
      <c r="PXY469" s="33"/>
      <c r="PXZ469" s="34"/>
      <c r="PYA469" s="36"/>
      <c r="PYB469" s="58"/>
      <c r="PYC469" s="59"/>
      <c r="PYD469" s="33"/>
      <c r="PYE469" s="33"/>
      <c r="PYF469" s="33"/>
      <c r="PYG469" s="34"/>
      <c r="PYH469" s="36"/>
      <c r="PYI469" s="58"/>
      <c r="PYJ469" s="59"/>
      <c r="PYK469" s="33"/>
      <c r="PYL469" s="33"/>
      <c r="PYM469" s="33"/>
      <c r="PYN469" s="34"/>
      <c r="PYO469" s="36"/>
      <c r="PYP469" s="58"/>
      <c r="PYQ469" s="59"/>
      <c r="PYR469" s="33"/>
      <c r="PYS469" s="33"/>
      <c r="PYT469" s="33"/>
      <c r="PYU469" s="34"/>
      <c r="PYV469" s="36"/>
      <c r="PYW469" s="58"/>
      <c r="PYX469" s="59"/>
      <c r="PYY469" s="33"/>
      <c r="PYZ469" s="33"/>
      <c r="PZA469" s="33"/>
      <c r="PZB469" s="34"/>
      <c r="PZC469" s="36"/>
      <c r="PZD469" s="58"/>
      <c r="PZE469" s="59"/>
      <c r="PZF469" s="33"/>
      <c r="PZG469" s="33"/>
      <c r="PZH469" s="33"/>
      <c r="PZI469" s="34"/>
      <c r="PZJ469" s="36"/>
      <c r="PZK469" s="58"/>
      <c r="PZL469" s="59"/>
      <c r="PZM469" s="33"/>
      <c r="PZN469" s="33"/>
      <c r="PZO469" s="33"/>
      <c r="PZP469" s="34"/>
      <c r="PZQ469" s="36"/>
      <c r="PZR469" s="58"/>
      <c r="PZS469" s="59"/>
      <c r="PZT469" s="33"/>
      <c r="PZU469" s="33"/>
      <c r="PZV469" s="33"/>
      <c r="PZW469" s="34"/>
      <c r="PZX469" s="36"/>
      <c r="PZY469" s="58"/>
      <c r="PZZ469" s="59"/>
      <c r="QAA469" s="33"/>
      <c r="QAB469" s="33"/>
      <c r="QAC469" s="33"/>
      <c r="QAD469" s="34"/>
      <c r="QAE469" s="36"/>
      <c r="QAF469" s="58"/>
      <c r="QAG469" s="59"/>
      <c r="QAH469" s="33"/>
      <c r="QAI469" s="33"/>
      <c r="QAJ469" s="33"/>
      <c r="QAK469" s="34"/>
      <c r="QAL469" s="36"/>
      <c r="QAM469" s="58"/>
      <c r="QAN469" s="59"/>
      <c r="QAO469" s="33"/>
      <c r="QAP469" s="33"/>
      <c r="QAQ469" s="33"/>
      <c r="QAR469" s="34"/>
      <c r="QAS469" s="36"/>
      <c r="QAT469" s="58"/>
      <c r="QAU469" s="59"/>
      <c r="QAV469" s="33"/>
      <c r="QAW469" s="33"/>
      <c r="QAX469" s="33"/>
      <c r="QAY469" s="34"/>
      <c r="QAZ469" s="36"/>
      <c r="QBA469" s="58"/>
      <c r="QBB469" s="59"/>
      <c r="QBC469" s="33"/>
      <c r="QBD469" s="33"/>
      <c r="QBE469" s="33"/>
      <c r="QBF469" s="34"/>
      <c r="QBG469" s="36"/>
      <c r="QBH469" s="58"/>
      <c r="QBI469" s="59"/>
      <c r="QBJ469" s="33"/>
      <c r="QBK469" s="33"/>
      <c r="QBL469" s="33"/>
      <c r="QBM469" s="34"/>
      <c r="QBN469" s="36"/>
      <c r="QBO469" s="58"/>
      <c r="QBP469" s="59"/>
      <c r="QBQ469" s="33"/>
      <c r="QBR469" s="33"/>
      <c r="QBS469" s="33"/>
      <c r="QBT469" s="34"/>
      <c r="QBU469" s="36"/>
      <c r="QBV469" s="58"/>
      <c r="QBW469" s="59"/>
      <c r="QBX469" s="33"/>
      <c r="QBY469" s="33"/>
      <c r="QBZ469" s="33"/>
      <c r="QCA469" s="34"/>
      <c r="QCB469" s="36"/>
      <c r="QCC469" s="58"/>
      <c r="QCD469" s="59"/>
      <c r="QCE469" s="33"/>
      <c r="QCF469" s="33"/>
      <c r="QCG469" s="33"/>
      <c r="QCH469" s="34"/>
      <c r="QCI469" s="36"/>
      <c r="QCJ469" s="58"/>
      <c r="QCK469" s="59"/>
      <c r="QCL469" s="33"/>
      <c r="QCM469" s="33"/>
      <c r="QCN469" s="33"/>
      <c r="QCO469" s="34"/>
      <c r="QCP469" s="36"/>
      <c r="QCQ469" s="58"/>
      <c r="QCR469" s="59"/>
      <c r="QCS469" s="33"/>
      <c r="QCT469" s="33"/>
      <c r="QCU469" s="33"/>
      <c r="QCV469" s="34"/>
      <c r="QCW469" s="36"/>
      <c r="QCX469" s="58"/>
      <c r="QCY469" s="59"/>
      <c r="QCZ469" s="33"/>
      <c r="QDA469" s="33"/>
      <c r="QDB469" s="33"/>
      <c r="QDC469" s="34"/>
      <c r="QDD469" s="36"/>
      <c r="QDE469" s="58"/>
      <c r="QDF469" s="59"/>
      <c r="QDG469" s="33"/>
      <c r="QDH469" s="33"/>
      <c r="QDI469" s="33"/>
      <c r="QDJ469" s="34"/>
      <c r="QDK469" s="36"/>
      <c r="QDL469" s="58"/>
      <c r="QDM469" s="59"/>
      <c r="QDN469" s="33"/>
      <c r="QDO469" s="33"/>
      <c r="QDP469" s="33"/>
      <c r="QDQ469" s="34"/>
      <c r="QDR469" s="36"/>
      <c r="QDS469" s="58"/>
      <c r="QDT469" s="59"/>
      <c r="QDU469" s="33"/>
      <c r="QDV469" s="33"/>
      <c r="QDW469" s="33"/>
      <c r="QDX469" s="34"/>
      <c r="QDY469" s="36"/>
      <c r="QDZ469" s="58"/>
      <c r="QEA469" s="59"/>
      <c r="QEB469" s="33"/>
      <c r="QEC469" s="33"/>
      <c r="QED469" s="33"/>
      <c r="QEE469" s="34"/>
      <c r="QEF469" s="36"/>
      <c r="QEG469" s="58"/>
      <c r="QEH469" s="59"/>
      <c r="QEI469" s="33"/>
      <c r="QEJ469" s="33"/>
      <c r="QEK469" s="33"/>
      <c r="QEL469" s="34"/>
      <c r="QEM469" s="36"/>
      <c r="QEN469" s="58"/>
      <c r="QEO469" s="59"/>
      <c r="QEP469" s="33"/>
      <c r="QEQ469" s="33"/>
      <c r="QER469" s="33"/>
      <c r="QES469" s="34"/>
      <c r="QET469" s="36"/>
      <c r="QEU469" s="58"/>
      <c r="QEV469" s="59"/>
      <c r="QEW469" s="33"/>
      <c r="QEX469" s="33"/>
      <c r="QEY469" s="33"/>
      <c r="QEZ469" s="34"/>
      <c r="QFA469" s="36"/>
      <c r="QFB469" s="58"/>
      <c r="QFC469" s="59"/>
      <c r="QFD469" s="33"/>
      <c r="QFE469" s="33"/>
      <c r="QFF469" s="33"/>
      <c r="QFG469" s="34"/>
      <c r="QFH469" s="36"/>
      <c r="QFI469" s="58"/>
      <c r="QFJ469" s="59"/>
      <c r="QFK469" s="33"/>
      <c r="QFL469" s="33"/>
      <c r="QFM469" s="33"/>
      <c r="QFN469" s="34"/>
      <c r="QFO469" s="36"/>
      <c r="QFP469" s="58"/>
      <c r="QFQ469" s="59"/>
      <c r="QFR469" s="33"/>
      <c r="QFS469" s="33"/>
      <c r="QFT469" s="33"/>
      <c r="QFU469" s="34"/>
      <c r="QFV469" s="36"/>
      <c r="QFW469" s="58"/>
      <c r="QFX469" s="59"/>
      <c r="QFY469" s="33"/>
      <c r="QFZ469" s="33"/>
      <c r="QGA469" s="33"/>
      <c r="QGB469" s="34"/>
      <c r="QGC469" s="36"/>
      <c r="QGD469" s="58"/>
      <c r="QGE469" s="59"/>
      <c r="QGF469" s="33"/>
      <c r="QGG469" s="33"/>
      <c r="QGH469" s="33"/>
      <c r="QGI469" s="34"/>
      <c r="QGJ469" s="36"/>
      <c r="QGK469" s="58"/>
      <c r="QGL469" s="59"/>
      <c r="QGM469" s="33"/>
      <c r="QGN469" s="33"/>
      <c r="QGO469" s="33"/>
      <c r="QGP469" s="34"/>
      <c r="QGQ469" s="36"/>
      <c r="QGR469" s="58"/>
      <c r="QGS469" s="59"/>
      <c r="QGT469" s="33"/>
      <c r="QGU469" s="33"/>
      <c r="QGV469" s="33"/>
      <c r="QGW469" s="34"/>
      <c r="QGX469" s="36"/>
      <c r="QGY469" s="58"/>
      <c r="QGZ469" s="59"/>
      <c r="QHA469" s="33"/>
      <c r="QHB469" s="33"/>
      <c r="QHC469" s="33"/>
      <c r="QHD469" s="34"/>
      <c r="QHE469" s="36"/>
      <c r="QHF469" s="58"/>
      <c r="QHG469" s="59"/>
      <c r="QHH469" s="33"/>
      <c r="QHI469" s="33"/>
      <c r="QHJ469" s="33"/>
      <c r="QHK469" s="34"/>
      <c r="QHL469" s="36"/>
      <c r="QHM469" s="58"/>
      <c r="QHN469" s="59"/>
      <c r="QHO469" s="33"/>
      <c r="QHP469" s="33"/>
      <c r="QHQ469" s="33"/>
      <c r="QHR469" s="34"/>
      <c r="QHS469" s="36"/>
      <c r="QHT469" s="58"/>
      <c r="QHU469" s="59"/>
      <c r="QHV469" s="33"/>
      <c r="QHW469" s="33"/>
      <c r="QHX469" s="33"/>
      <c r="QHY469" s="34"/>
      <c r="QHZ469" s="36"/>
      <c r="QIA469" s="58"/>
      <c r="QIB469" s="59"/>
      <c r="QIC469" s="33"/>
      <c r="QID469" s="33"/>
      <c r="QIE469" s="33"/>
      <c r="QIF469" s="34"/>
      <c r="QIG469" s="36"/>
      <c r="QIH469" s="58"/>
      <c r="QII469" s="59"/>
      <c r="QIJ469" s="33"/>
      <c r="QIK469" s="33"/>
      <c r="QIL469" s="33"/>
      <c r="QIM469" s="34"/>
      <c r="QIN469" s="36"/>
      <c r="QIO469" s="58"/>
      <c r="QIP469" s="59"/>
      <c r="QIQ469" s="33"/>
      <c r="QIR469" s="33"/>
      <c r="QIS469" s="33"/>
      <c r="QIT469" s="34"/>
      <c r="QIU469" s="36"/>
      <c r="QIV469" s="58"/>
      <c r="QIW469" s="59"/>
      <c r="QIX469" s="33"/>
      <c r="QIY469" s="33"/>
      <c r="QIZ469" s="33"/>
      <c r="QJA469" s="34"/>
      <c r="QJB469" s="36"/>
      <c r="QJC469" s="58"/>
      <c r="QJD469" s="59"/>
      <c r="QJE469" s="33"/>
      <c r="QJF469" s="33"/>
      <c r="QJG469" s="33"/>
      <c r="QJH469" s="34"/>
      <c r="QJI469" s="36"/>
      <c r="QJJ469" s="58"/>
      <c r="QJK469" s="59"/>
      <c r="QJL469" s="33"/>
      <c r="QJM469" s="33"/>
      <c r="QJN469" s="33"/>
      <c r="QJO469" s="34"/>
      <c r="QJP469" s="36"/>
      <c r="QJQ469" s="58"/>
      <c r="QJR469" s="59"/>
      <c r="QJS469" s="33"/>
      <c r="QJT469" s="33"/>
      <c r="QJU469" s="33"/>
      <c r="QJV469" s="34"/>
      <c r="QJW469" s="36"/>
      <c r="QJX469" s="58"/>
      <c r="QJY469" s="59"/>
      <c r="QJZ469" s="33"/>
      <c r="QKA469" s="33"/>
      <c r="QKB469" s="33"/>
      <c r="QKC469" s="34"/>
      <c r="QKD469" s="36"/>
      <c r="QKE469" s="58"/>
      <c r="QKF469" s="59"/>
      <c r="QKG469" s="33"/>
      <c r="QKH469" s="33"/>
      <c r="QKI469" s="33"/>
      <c r="QKJ469" s="34"/>
      <c r="QKK469" s="36"/>
      <c r="QKL469" s="58"/>
      <c r="QKM469" s="59"/>
      <c r="QKN469" s="33"/>
      <c r="QKO469" s="33"/>
      <c r="QKP469" s="33"/>
      <c r="QKQ469" s="34"/>
      <c r="QKR469" s="36"/>
      <c r="QKS469" s="58"/>
      <c r="QKT469" s="59"/>
      <c r="QKU469" s="33"/>
      <c r="QKV469" s="33"/>
      <c r="QKW469" s="33"/>
      <c r="QKX469" s="34"/>
      <c r="QKY469" s="36"/>
      <c r="QKZ469" s="58"/>
      <c r="QLA469" s="59"/>
      <c r="QLB469" s="33"/>
      <c r="QLC469" s="33"/>
      <c r="QLD469" s="33"/>
      <c r="QLE469" s="34"/>
      <c r="QLF469" s="36"/>
      <c r="QLG469" s="58"/>
      <c r="QLH469" s="59"/>
      <c r="QLI469" s="33"/>
      <c r="QLJ469" s="33"/>
      <c r="QLK469" s="33"/>
      <c r="QLL469" s="34"/>
      <c r="QLM469" s="36"/>
      <c r="QLN469" s="58"/>
      <c r="QLO469" s="59"/>
      <c r="QLP469" s="33"/>
      <c r="QLQ469" s="33"/>
      <c r="QLR469" s="33"/>
      <c r="QLS469" s="34"/>
      <c r="QLT469" s="36"/>
      <c r="QLU469" s="58"/>
      <c r="QLV469" s="59"/>
      <c r="QLW469" s="33"/>
      <c r="QLX469" s="33"/>
      <c r="QLY469" s="33"/>
      <c r="QLZ469" s="34"/>
      <c r="QMA469" s="36"/>
      <c r="QMB469" s="58"/>
      <c r="QMC469" s="59"/>
      <c r="QMD469" s="33"/>
      <c r="QME469" s="33"/>
      <c r="QMF469" s="33"/>
      <c r="QMG469" s="34"/>
      <c r="QMH469" s="36"/>
      <c r="QMI469" s="58"/>
      <c r="QMJ469" s="59"/>
      <c r="QMK469" s="33"/>
      <c r="QML469" s="33"/>
      <c r="QMM469" s="33"/>
      <c r="QMN469" s="34"/>
      <c r="QMO469" s="36"/>
      <c r="QMP469" s="58"/>
      <c r="QMQ469" s="59"/>
      <c r="QMR469" s="33"/>
      <c r="QMS469" s="33"/>
      <c r="QMT469" s="33"/>
      <c r="QMU469" s="34"/>
      <c r="QMV469" s="36"/>
      <c r="QMW469" s="58"/>
      <c r="QMX469" s="59"/>
      <c r="QMY469" s="33"/>
      <c r="QMZ469" s="33"/>
      <c r="QNA469" s="33"/>
      <c r="QNB469" s="34"/>
      <c r="QNC469" s="36"/>
      <c r="QND469" s="58"/>
      <c r="QNE469" s="59"/>
      <c r="QNF469" s="33"/>
      <c r="QNG469" s="33"/>
      <c r="QNH469" s="33"/>
      <c r="QNI469" s="34"/>
      <c r="QNJ469" s="36"/>
      <c r="QNK469" s="58"/>
      <c r="QNL469" s="59"/>
      <c r="QNM469" s="33"/>
      <c r="QNN469" s="33"/>
      <c r="QNO469" s="33"/>
      <c r="QNP469" s="34"/>
      <c r="QNQ469" s="36"/>
      <c r="QNR469" s="58"/>
      <c r="QNS469" s="59"/>
      <c r="QNT469" s="33"/>
      <c r="QNU469" s="33"/>
      <c r="QNV469" s="33"/>
      <c r="QNW469" s="34"/>
      <c r="QNX469" s="36"/>
      <c r="QNY469" s="58"/>
      <c r="QNZ469" s="59"/>
      <c r="QOA469" s="33"/>
      <c r="QOB469" s="33"/>
      <c r="QOC469" s="33"/>
      <c r="QOD469" s="34"/>
      <c r="QOE469" s="36"/>
      <c r="QOF469" s="58"/>
      <c r="QOG469" s="59"/>
      <c r="QOH469" s="33"/>
      <c r="QOI469" s="33"/>
      <c r="QOJ469" s="33"/>
      <c r="QOK469" s="34"/>
      <c r="QOL469" s="36"/>
      <c r="QOM469" s="58"/>
      <c r="QON469" s="59"/>
      <c r="QOO469" s="33"/>
      <c r="QOP469" s="33"/>
      <c r="QOQ469" s="33"/>
      <c r="QOR469" s="34"/>
      <c r="QOS469" s="36"/>
      <c r="QOT469" s="58"/>
      <c r="QOU469" s="59"/>
      <c r="QOV469" s="33"/>
      <c r="QOW469" s="33"/>
      <c r="QOX469" s="33"/>
      <c r="QOY469" s="34"/>
      <c r="QOZ469" s="36"/>
      <c r="QPA469" s="58"/>
      <c r="QPB469" s="59"/>
      <c r="QPC469" s="33"/>
      <c r="QPD469" s="33"/>
      <c r="QPE469" s="33"/>
      <c r="QPF469" s="34"/>
      <c r="QPG469" s="36"/>
      <c r="QPH469" s="58"/>
      <c r="QPI469" s="59"/>
      <c r="QPJ469" s="33"/>
      <c r="QPK469" s="33"/>
      <c r="QPL469" s="33"/>
      <c r="QPM469" s="34"/>
      <c r="QPN469" s="36"/>
      <c r="QPO469" s="58"/>
      <c r="QPP469" s="59"/>
      <c r="QPQ469" s="33"/>
      <c r="QPR469" s="33"/>
      <c r="QPS469" s="33"/>
      <c r="QPT469" s="34"/>
      <c r="QPU469" s="36"/>
      <c r="QPV469" s="58"/>
      <c r="QPW469" s="59"/>
      <c r="QPX469" s="33"/>
      <c r="QPY469" s="33"/>
      <c r="QPZ469" s="33"/>
      <c r="QQA469" s="34"/>
      <c r="QQB469" s="36"/>
      <c r="QQC469" s="58"/>
      <c r="QQD469" s="59"/>
      <c r="QQE469" s="33"/>
      <c r="QQF469" s="33"/>
      <c r="QQG469" s="33"/>
      <c r="QQH469" s="34"/>
      <c r="QQI469" s="36"/>
      <c r="QQJ469" s="58"/>
      <c r="QQK469" s="59"/>
      <c r="QQL469" s="33"/>
      <c r="QQM469" s="33"/>
      <c r="QQN469" s="33"/>
      <c r="QQO469" s="34"/>
      <c r="QQP469" s="36"/>
      <c r="QQQ469" s="58"/>
      <c r="QQR469" s="59"/>
      <c r="QQS469" s="33"/>
      <c r="QQT469" s="33"/>
      <c r="QQU469" s="33"/>
      <c r="QQV469" s="34"/>
      <c r="QQW469" s="36"/>
      <c r="QQX469" s="58"/>
      <c r="QQY469" s="59"/>
      <c r="QQZ469" s="33"/>
      <c r="QRA469" s="33"/>
      <c r="QRB469" s="33"/>
      <c r="QRC469" s="34"/>
      <c r="QRD469" s="36"/>
      <c r="QRE469" s="58"/>
      <c r="QRF469" s="59"/>
      <c r="QRG469" s="33"/>
      <c r="QRH469" s="33"/>
      <c r="QRI469" s="33"/>
      <c r="QRJ469" s="34"/>
      <c r="QRK469" s="36"/>
      <c r="QRL469" s="58"/>
      <c r="QRM469" s="59"/>
      <c r="QRN469" s="33"/>
      <c r="QRO469" s="33"/>
      <c r="QRP469" s="33"/>
      <c r="QRQ469" s="34"/>
      <c r="QRR469" s="36"/>
      <c r="QRS469" s="58"/>
      <c r="QRT469" s="59"/>
      <c r="QRU469" s="33"/>
      <c r="QRV469" s="33"/>
      <c r="QRW469" s="33"/>
      <c r="QRX469" s="34"/>
      <c r="QRY469" s="36"/>
      <c r="QRZ469" s="58"/>
      <c r="QSA469" s="59"/>
      <c r="QSB469" s="33"/>
      <c r="QSC469" s="33"/>
      <c r="QSD469" s="33"/>
      <c r="QSE469" s="34"/>
      <c r="QSF469" s="36"/>
      <c r="QSG469" s="58"/>
      <c r="QSH469" s="59"/>
      <c r="QSI469" s="33"/>
      <c r="QSJ469" s="33"/>
      <c r="QSK469" s="33"/>
      <c r="QSL469" s="34"/>
      <c r="QSM469" s="36"/>
      <c r="QSN469" s="58"/>
      <c r="QSO469" s="59"/>
      <c r="QSP469" s="33"/>
      <c r="QSQ469" s="33"/>
      <c r="QSR469" s="33"/>
      <c r="QSS469" s="34"/>
      <c r="QST469" s="36"/>
      <c r="QSU469" s="58"/>
      <c r="QSV469" s="59"/>
      <c r="QSW469" s="33"/>
      <c r="QSX469" s="33"/>
      <c r="QSY469" s="33"/>
      <c r="QSZ469" s="34"/>
      <c r="QTA469" s="36"/>
      <c r="QTB469" s="58"/>
      <c r="QTC469" s="59"/>
      <c r="QTD469" s="33"/>
      <c r="QTE469" s="33"/>
      <c r="QTF469" s="33"/>
      <c r="QTG469" s="34"/>
      <c r="QTH469" s="36"/>
      <c r="QTI469" s="58"/>
      <c r="QTJ469" s="59"/>
      <c r="QTK469" s="33"/>
      <c r="QTL469" s="33"/>
      <c r="QTM469" s="33"/>
      <c r="QTN469" s="34"/>
      <c r="QTO469" s="36"/>
      <c r="QTP469" s="58"/>
      <c r="QTQ469" s="59"/>
      <c r="QTR469" s="33"/>
      <c r="QTS469" s="33"/>
      <c r="QTT469" s="33"/>
      <c r="QTU469" s="34"/>
      <c r="QTV469" s="36"/>
      <c r="QTW469" s="58"/>
      <c r="QTX469" s="59"/>
      <c r="QTY469" s="33"/>
      <c r="QTZ469" s="33"/>
      <c r="QUA469" s="33"/>
      <c r="QUB469" s="34"/>
      <c r="QUC469" s="36"/>
      <c r="QUD469" s="58"/>
      <c r="QUE469" s="59"/>
      <c r="QUF469" s="33"/>
      <c r="QUG469" s="33"/>
      <c r="QUH469" s="33"/>
      <c r="QUI469" s="34"/>
      <c r="QUJ469" s="36"/>
      <c r="QUK469" s="58"/>
      <c r="QUL469" s="59"/>
      <c r="QUM469" s="33"/>
      <c r="QUN469" s="33"/>
      <c r="QUO469" s="33"/>
      <c r="QUP469" s="34"/>
      <c r="QUQ469" s="36"/>
      <c r="QUR469" s="58"/>
      <c r="QUS469" s="59"/>
      <c r="QUT469" s="33"/>
      <c r="QUU469" s="33"/>
      <c r="QUV469" s="33"/>
      <c r="QUW469" s="34"/>
      <c r="QUX469" s="36"/>
      <c r="QUY469" s="58"/>
      <c r="QUZ469" s="59"/>
      <c r="QVA469" s="33"/>
      <c r="QVB469" s="33"/>
      <c r="QVC469" s="33"/>
      <c r="QVD469" s="34"/>
      <c r="QVE469" s="36"/>
      <c r="QVF469" s="58"/>
      <c r="QVG469" s="59"/>
      <c r="QVH469" s="33"/>
      <c r="QVI469" s="33"/>
      <c r="QVJ469" s="33"/>
      <c r="QVK469" s="34"/>
      <c r="QVL469" s="36"/>
      <c r="QVM469" s="58"/>
      <c r="QVN469" s="59"/>
      <c r="QVO469" s="33"/>
      <c r="QVP469" s="33"/>
      <c r="QVQ469" s="33"/>
      <c r="QVR469" s="34"/>
      <c r="QVS469" s="36"/>
      <c r="QVT469" s="58"/>
      <c r="QVU469" s="59"/>
      <c r="QVV469" s="33"/>
      <c r="QVW469" s="33"/>
      <c r="QVX469" s="33"/>
      <c r="QVY469" s="34"/>
      <c r="QVZ469" s="36"/>
      <c r="QWA469" s="58"/>
      <c r="QWB469" s="59"/>
      <c r="QWC469" s="33"/>
      <c r="QWD469" s="33"/>
      <c r="QWE469" s="33"/>
      <c r="QWF469" s="34"/>
      <c r="QWG469" s="36"/>
      <c r="QWH469" s="58"/>
      <c r="QWI469" s="59"/>
      <c r="QWJ469" s="33"/>
      <c r="QWK469" s="33"/>
      <c r="QWL469" s="33"/>
      <c r="QWM469" s="34"/>
      <c r="QWN469" s="36"/>
      <c r="QWO469" s="58"/>
      <c r="QWP469" s="59"/>
      <c r="QWQ469" s="33"/>
      <c r="QWR469" s="33"/>
      <c r="QWS469" s="33"/>
      <c r="QWT469" s="34"/>
      <c r="QWU469" s="36"/>
      <c r="QWV469" s="58"/>
      <c r="QWW469" s="59"/>
      <c r="QWX469" s="33"/>
      <c r="QWY469" s="33"/>
      <c r="QWZ469" s="33"/>
      <c r="QXA469" s="34"/>
      <c r="QXB469" s="36"/>
      <c r="QXC469" s="58"/>
      <c r="QXD469" s="59"/>
      <c r="QXE469" s="33"/>
      <c r="QXF469" s="33"/>
      <c r="QXG469" s="33"/>
      <c r="QXH469" s="34"/>
      <c r="QXI469" s="36"/>
      <c r="QXJ469" s="58"/>
      <c r="QXK469" s="59"/>
      <c r="QXL469" s="33"/>
      <c r="QXM469" s="33"/>
      <c r="QXN469" s="33"/>
      <c r="QXO469" s="34"/>
      <c r="QXP469" s="36"/>
      <c r="QXQ469" s="58"/>
      <c r="QXR469" s="59"/>
      <c r="QXS469" s="33"/>
      <c r="QXT469" s="33"/>
      <c r="QXU469" s="33"/>
      <c r="QXV469" s="34"/>
      <c r="QXW469" s="36"/>
      <c r="QXX469" s="58"/>
      <c r="QXY469" s="59"/>
      <c r="QXZ469" s="33"/>
      <c r="QYA469" s="33"/>
      <c r="QYB469" s="33"/>
      <c r="QYC469" s="34"/>
      <c r="QYD469" s="36"/>
      <c r="QYE469" s="58"/>
      <c r="QYF469" s="59"/>
      <c r="QYG469" s="33"/>
      <c r="QYH469" s="33"/>
      <c r="QYI469" s="33"/>
      <c r="QYJ469" s="34"/>
      <c r="QYK469" s="36"/>
      <c r="QYL469" s="58"/>
      <c r="QYM469" s="59"/>
      <c r="QYN469" s="33"/>
      <c r="QYO469" s="33"/>
      <c r="QYP469" s="33"/>
      <c r="QYQ469" s="34"/>
      <c r="QYR469" s="36"/>
      <c r="QYS469" s="58"/>
      <c r="QYT469" s="59"/>
      <c r="QYU469" s="33"/>
      <c r="QYV469" s="33"/>
      <c r="QYW469" s="33"/>
      <c r="QYX469" s="34"/>
      <c r="QYY469" s="36"/>
      <c r="QYZ469" s="58"/>
      <c r="QZA469" s="59"/>
      <c r="QZB469" s="33"/>
      <c r="QZC469" s="33"/>
      <c r="QZD469" s="33"/>
      <c r="QZE469" s="34"/>
      <c r="QZF469" s="36"/>
      <c r="QZG469" s="58"/>
      <c r="QZH469" s="59"/>
      <c r="QZI469" s="33"/>
      <c r="QZJ469" s="33"/>
      <c r="QZK469" s="33"/>
      <c r="QZL469" s="34"/>
      <c r="QZM469" s="36"/>
      <c r="QZN469" s="58"/>
      <c r="QZO469" s="59"/>
      <c r="QZP469" s="33"/>
      <c r="QZQ469" s="33"/>
      <c r="QZR469" s="33"/>
      <c r="QZS469" s="34"/>
      <c r="QZT469" s="36"/>
      <c r="QZU469" s="58"/>
      <c r="QZV469" s="59"/>
      <c r="QZW469" s="33"/>
      <c r="QZX469" s="33"/>
      <c r="QZY469" s="33"/>
      <c r="QZZ469" s="34"/>
      <c r="RAA469" s="36"/>
      <c r="RAB469" s="58"/>
      <c r="RAC469" s="59"/>
      <c r="RAD469" s="33"/>
      <c r="RAE469" s="33"/>
      <c r="RAF469" s="33"/>
      <c r="RAG469" s="34"/>
      <c r="RAH469" s="36"/>
      <c r="RAI469" s="58"/>
      <c r="RAJ469" s="59"/>
      <c r="RAK469" s="33"/>
      <c r="RAL469" s="33"/>
      <c r="RAM469" s="33"/>
      <c r="RAN469" s="34"/>
      <c r="RAO469" s="36"/>
      <c r="RAP469" s="58"/>
      <c r="RAQ469" s="59"/>
      <c r="RAR469" s="33"/>
      <c r="RAS469" s="33"/>
      <c r="RAT469" s="33"/>
      <c r="RAU469" s="34"/>
      <c r="RAV469" s="36"/>
      <c r="RAW469" s="58"/>
      <c r="RAX469" s="59"/>
      <c r="RAY469" s="33"/>
      <c r="RAZ469" s="33"/>
      <c r="RBA469" s="33"/>
      <c r="RBB469" s="34"/>
      <c r="RBC469" s="36"/>
      <c r="RBD469" s="58"/>
      <c r="RBE469" s="59"/>
      <c r="RBF469" s="33"/>
      <c r="RBG469" s="33"/>
      <c r="RBH469" s="33"/>
      <c r="RBI469" s="34"/>
      <c r="RBJ469" s="36"/>
      <c r="RBK469" s="58"/>
      <c r="RBL469" s="59"/>
      <c r="RBM469" s="33"/>
      <c r="RBN469" s="33"/>
      <c r="RBO469" s="33"/>
      <c r="RBP469" s="34"/>
      <c r="RBQ469" s="36"/>
      <c r="RBR469" s="58"/>
      <c r="RBS469" s="59"/>
      <c r="RBT469" s="33"/>
      <c r="RBU469" s="33"/>
      <c r="RBV469" s="33"/>
      <c r="RBW469" s="34"/>
      <c r="RBX469" s="36"/>
      <c r="RBY469" s="58"/>
      <c r="RBZ469" s="59"/>
      <c r="RCA469" s="33"/>
      <c r="RCB469" s="33"/>
      <c r="RCC469" s="33"/>
      <c r="RCD469" s="34"/>
      <c r="RCE469" s="36"/>
      <c r="RCF469" s="58"/>
      <c r="RCG469" s="59"/>
      <c r="RCH469" s="33"/>
      <c r="RCI469" s="33"/>
      <c r="RCJ469" s="33"/>
      <c r="RCK469" s="34"/>
      <c r="RCL469" s="36"/>
      <c r="RCM469" s="58"/>
      <c r="RCN469" s="59"/>
      <c r="RCO469" s="33"/>
      <c r="RCP469" s="33"/>
      <c r="RCQ469" s="33"/>
      <c r="RCR469" s="34"/>
      <c r="RCS469" s="36"/>
      <c r="RCT469" s="58"/>
      <c r="RCU469" s="59"/>
      <c r="RCV469" s="33"/>
      <c r="RCW469" s="33"/>
      <c r="RCX469" s="33"/>
      <c r="RCY469" s="34"/>
      <c r="RCZ469" s="36"/>
      <c r="RDA469" s="58"/>
      <c r="RDB469" s="59"/>
      <c r="RDC469" s="33"/>
      <c r="RDD469" s="33"/>
      <c r="RDE469" s="33"/>
      <c r="RDF469" s="34"/>
      <c r="RDG469" s="36"/>
      <c r="RDH469" s="58"/>
      <c r="RDI469" s="59"/>
      <c r="RDJ469" s="33"/>
      <c r="RDK469" s="33"/>
      <c r="RDL469" s="33"/>
      <c r="RDM469" s="34"/>
      <c r="RDN469" s="36"/>
      <c r="RDO469" s="58"/>
      <c r="RDP469" s="59"/>
      <c r="RDQ469" s="33"/>
      <c r="RDR469" s="33"/>
      <c r="RDS469" s="33"/>
      <c r="RDT469" s="34"/>
      <c r="RDU469" s="36"/>
      <c r="RDV469" s="58"/>
      <c r="RDW469" s="59"/>
      <c r="RDX469" s="33"/>
      <c r="RDY469" s="33"/>
      <c r="RDZ469" s="33"/>
      <c r="REA469" s="34"/>
      <c r="REB469" s="36"/>
      <c r="REC469" s="58"/>
      <c r="RED469" s="59"/>
      <c r="REE469" s="33"/>
      <c r="REF469" s="33"/>
      <c r="REG469" s="33"/>
      <c r="REH469" s="34"/>
      <c r="REI469" s="36"/>
      <c r="REJ469" s="58"/>
      <c r="REK469" s="59"/>
      <c r="REL469" s="33"/>
      <c r="REM469" s="33"/>
      <c r="REN469" s="33"/>
      <c r="REO469" s="34"/>
      <c r="REP469" s="36"/>
      <c r="REQ469" s="58"/>
      <c r="RER469" s="59"/>
      <c r="RES469" s="33"/>
      <c r="RET469" s="33"/>
      <c r="REU469" s="33"/>
      <c r="REV469" s="34"/>
      <c r="REW469" s="36"/>
      <c r="REX469" s="58"/>
      <c r="REY469" s="59"/>
      <c r="REZ469" s="33"/>
      <c r="RFA469" s="33"/>
      <c r="RFB469" s="33"/>
      <c r="RFC469" s="34"/>
      <c r="RFD469" s="36"/>
      <c r="RFE469" s="58"/>
      <c r="RFF469" s="59"/>
      <c r="RFG469" s="33"/>
      <c r="RFH469" s="33"/>
      <c r="RFI469" s="33"/>
      <c r="RFJ469" s="34"/>
      <c r="RFK469" s="36"/>
      <c r="RFL469" s="58"/>
      <c r="RFM469" s="59"/>
      <c r="RFN469" s="33"/>
      <c r="RFO469" s="33"/>
      <c r="RFP469" s="33"/>
      <c r="RFQ469" s="34"/>
      <c r="RFR469" s="36"/>
      <c r="RFS469" s="58"/>
      <c r="RFT469" s="59"/>
      <c r="RFU469" s="33"/>
      <c r="RFV469" s="33"/>
      <c r="RFW469" s="33"/>
      <c r="RFX469" s="34"/>
      <c r="RFY469" s="36"/>
      <c r="RFZ469" s="58"/>
      <c r="RGA469" s="59"/>
      <c r="RGB469" s="33"/>
      <c r="RGC469" s="33"/>
      <c r="RGD469" s="33"/>
      <c r="RGE469" s="34"/>
      <c r="RGF469" s="36"/>
      <c r="RGG469" s="58"/>
      <c r="RGH469" s="59"/>
      <c r="RGI469" s="33"/>
      <c r="RGJ469" s="33"/>
      <c r="RGK469" s="33"/>
      <c r="RGL469" s="34"/>
      <c r="RGM469" s="36"/>
      <c r="RGN469" s="58"/>
      <c r="RGO469" s="59"/>
      <c r="RGP469" s="33"/>
      <c r="RGQ469" s="33"/>
      <c r="RGR469" s="33"/>
      <c r="RGS469" s="34"/>
      <c r="RGT469" s="36"/>
      <c r="RGU469" s="58"/>
      <c r="RGV469" s="59"/>
      <c r="RGW469" s="33"/>
      <c r="RGX469" s="33"/>
      <c r="RGY469" s="33"/>
      <c r="RGZ469" s="34"/>
      <c r="RHA469" s="36"/>
      <c r="RHB469" s="58"/>
      <c r="RHC469" s="59"/>
      <c r="RHD469" s="33"/>
      <c r="RHE469" s="33"/>
      <c r="RHF469" s="33"/>
      <c r="RHG469" s="34"/>
      <c r="RHH469" s="36"/>
      <c r="RHI469" s="58"/>
      <c r="RHJ469" s="59"/>
      <c r="RHK469" s="33"/>
      <c r="RHL469" s="33"/>
      <c r="RHM469" s="33"/>
      <c r="RHN469" s="34"/>
      <c r="RHO469" s="36"/>
      <c r="RHP469" s="58"/>
      <c r="RHQ469" s="59"/>
      <c r="RHR469" s="33"/>
      <c r="RHS469" s="33"/>
      <c r="RHT469" s="33"/>
      <c r="RHU469" s="34"/>
      <c r="RHV469" s="36"/>
      <c r="RHW469" s="58"/>
      <c r="RHX469" s="59"/>
      <c r="RHY469" s="33"/>
      <c r="RHZ469" s="33"/>
      <c r="RIA469" s="33"/>
      <c r="RIB469" s="34"/>
      <c r="RIC469" s="36"/>
      <c r="RID469" s="58"/>
      <c r="RIE469" s="59"/>
      <c r="RIF469" s="33"/>
      <c r="RIG469" s="33"/>
      <c r="RIH469" s="33"/>
      <c r="RII469" s="34"/>
      <c r="RIJ469" s="36"/>
      <c r="RIK469" s="58"/>
      <c r="RIL469" s="59"/>
      <c r="RIM469" s="33"/>
      <c r="RIN469" s="33"/>
      <c r="RIO469" s="33"/>
      <c r="RIP469" s="34"/>
      <c r="RIQ469" s="36"/>
      <c r="RIR469" s="58"/>
      <c r="RIS469" s="59"/>
      <c r="RIT469" s="33"/>
      <c r="RIU469" s="33"/>
      <c r="RIV469" s="33"/>
      <c r="RIW469" s="34"/>
      <c r="RIX469" s="36"/>
      <c r="RIY469" s="58"/>
      <c r="RIZ469" s="59"/>
      <c r="RJA469" s="33"/>
      <c r="RJB469" s="33"/>
      <c r="RJC469" s="33"/>
      <c r="RJD469" s="34"/>
      <c r="RJE469" s="36"/>
      <c r="RJF469" s="58"/>
      <c r="RJG469" s="59"/>
      <c r="RJH469" s="33"/>
      <c r="RJI469" s="33"/>
      <c r="RJJ469" s="33"/>
      <c r="RJK469" s="34"/>
      <c r="RJL469" s="36"/>
      <c r="RJM469" s="58"/>
      <c r="RJN469" s="59"/>
      <c r="RJO469" s="33"/>
      <c r="RJP469" s="33"/>
      <c r="RJQ469" s="33"/>
      <c r="RJR469" s="34"/>
      <c r="RJS469" s="36"/>
      <c r="RJT469" s="58"/>
      <c r="RJU469" s="59"/>
      <c r="RJV469" s="33"/>
      <c r="RJW469" s="33"/>
      <c r="RJX469" s="33"/>
      <c r="RJY469" s="34"/>
      <c r="RJZ469" s="36"/>
      <c r="RKA469" s="58"/>
      <c r="RKB469" s="59"/>
      <c r="RKC469" s="33"/>
      <c r="RKD469" s="33"/>
      <c r="RKE469" s="33"/>
      <c r="RKF469" s="34"/>
      <c r="RKG469" s="36"/>
      <c r="RKH469" s="58"/>
      <c r="RKI469" s="59"/>
      <c r="RKJ469" s="33"/>
      <c r="RKK469" s="33"/>
      <c r="RKL469" s="33"/>
      <c r="RKM469" s="34"/>
      <c r="RKN469" s="36"/>
      <c r="RKO469" s="58"/>
      <c r="RKP469" s="59"/>
      <c r="RKQ469" s="33"/>
      <c r="RKR469" s="33"/>
      <c r="RKS469" s="33"/>
      <c r="RKT469" s="34"/>
      <c r="RKU469" s="36"/>
      <c r="RKV469" s="58"/>
      <c r="RKW469" s="59"/>
      <c r="RKX469" s="33"/>
      <c r="RKY469" s="33"/>
      <c r="RKZ469" s="33"/>
      <c r="RLA469" s="34"/>
      <c r="RLB469" s="36"/>
      <c r="RLC469" s="58"/>
      <c r="RLD469" s="59"/>
      <c r="RLE469" s="33"/>
      <c r="RLF469" s="33"/>
      <c r="RLG469" s="33"/>
      <c r="RLH469" s="34"/>
      <c r="RLI469" s="36"/>
      <c r="RLJ469" s="58"/>
      <c r="RLK469" s="59"/>
      <c r="RLL469" s="33"/>
      <c r="RLM469" s="33"/>
      <c r="RLN469" s="33"/>
      <c r="RLO469" s="34"/>
      <c r="RLP469" s="36"/>
      <c r="RLQ469" s="58"/>
      <c r="RLR469" s="59"/>
      <c r="RLS469" s="33"/>
      <c r="RLT469" s="33"/>
      <c r="RLU469" s="33"/>
      <c r="RLV469" s="34"/>
      <c r="RLW469" s="36"/>
      <c r="RLX469" s="58"/>
      <c r="RLY469" s="59"/>
      <c r="RLZ469" s="33"/>
      <c r="RMA469" s="33"/>
      <c r="RMB469" s="33"/>
      <c r="RMC469" s="34"/>
      <c r="RMD469" s="36"/>
      <c r="RME469" s="58"/>
      <c r="RMF469" s="59"/>
      <c r="RMG469" s="33"/>
      <c r="RMH469" s="33"/>
      <c r="RMI469" s="33"/>
      <c r="RMJ469" s="34"/>
      <c r="RMK469" s="36"/>
      <c r="RML469" s="58"/>
      <c r="RMM469" s="59"/>
      <c r="RMN469" s="33"/>
      <c r="RMO469" s="33"/>
      <c r="RMP469" s="33"/>
      <c r="RMQ469" s="34"/>
      <c r="RMR469" s="36"/>
      <c r="RMS469" s="58"/>
      <c r="RMT469" s="59"/>
      <c r="RMU469" s="33"/>
      <c r="RMV469" s="33"/>
      <c r="RMW469" s="33"/>
      <c r="RMX469" s="34"/>
      <c r="RMY469" s="36"/>
      <c r="RMZ469" s="58"/>
      <c r="RNA469" s="59"/>
      <c r="RNB469" s="33"/>
      <c r="RNC469" s="33"/>
      <c r="RND469" s="33"/>
      <c r="RNE469" s="34"/>
      <c r="RNF469" s="36"/>
      <c r="RNG469" s="58"/>
      <c r="RNH469" s="59"/>
      <c r="RNI469" s="33"/>
      <c r="RNJ469" s="33"/>
      <c r="RNK469" s="33"/>
      <c r="RNL469" s="34"/>
      <c r="RNM469" s="36"/>
      <c r="RNN469" s="58"/>
      <c r="RNO469" s="59"/>
      <c r="RNP469" s="33"/>
      <c r="RNQ469" s="33"/>
      <c r="RNR469" s="33"/>
      <c r="RNS469" s="34"/>
      <c r="RNT469" s="36"/>
      <c r="RNU469" s="58"/>
      <c r="RNV469" s="59"/>
      <c r="RNW469" s="33"/>
      <c r="RNX469" s="33"/>
      <c r="RNY469" s="33"/>
      <c r="RNZ469" s="34"/>
      <c r="ROA469" s="36"/>
      <c r="ROB469" s="58"/>
      <c r="ROC469" s="59"/>
      <c r="ROD469" s="33"/>
      <c r="ROE469" s="33"/>
      <c r="ROF469" s="33"/>
      <c r="ROG469" s="34"/>
      <c r="ROH469" s="36"/>
      <c r="ROI469" s="58"/>
      <c r="ROJ469" s="59"/>
      <c r="ROK469" s="33"/>
      <c r="ROL469" s="33"/>
      <c r="ROM469" s="33"/>
      <c r="RON469" s="34"/>
      <c r="ROO469" s="36"/>
      <c r="ROP469" s="58"/>
      <c r="ROQ469" s="59"/>
      <c r="ROR469" s="33"/>
      <c r="ROS469" s="33"/>
      <c r="ROT469" s="33"/>
      <c r="ROU469" s="34"/>
      <c r="ROV469" s="36"/>
      <c r="ROW469" s="58"/>
      <c r="ROX469" s="59"/>
      <c r="ROY469" s="33"/>
      <c r="ROZ469" s="33"/>
      <c r="RPA469" s="33"/>
      <c r="RPB469" s="34"/>
      <c r="RPC469" s="36"/>
      <c r="RPD469" s="58"/>
      <c r="RPE469" s="59"/>
      <c r="RPF469" s="33"/>
      <c r="RPG469" s="33"/>
      <c r="RPH469" s="33"/>
      <c r="RPI469" s="34"/>
      <c r="RPJ469" s="36"/>
      <c r="RPK469" s="58"/>
      <c r="RPL469" s="59"/>
      <c r="RPM469" s="33"/>
      <c r="RPN469" s="33"/>
      <c r="RPO469" s="33"/>
      <c r="RPP469" s="34"/>
      <c r="RPQ469" s="36"/>
      <c r="RPR469" s="58"/>
      <c r="RPS469" s="59"/>
      <c r="RPT469" s="33"/>
      <c r="RPU469" s="33"/>
      <c r="RPV469" s="33"/>
      <c r="RPW469" s="34"/>
      <c r="RPX469" s="36"/>
      <c r="RPY469" s="58"/>
      <c r="RPZ469" s="59"/>
      <c r="RQA469" s="33"/>
      <c r="RQB469" s="33"/>
      <c r="RQC469" s="33"/>
      <c r="RQD469" s="34"/>
      <c r="RQE469" s="36"/>
      <c r="RQF469" s="58"/>
      <c r="RQG469" s="59"/>
      <c r="RQH469" s="33"/>
      <c r="RQI469" s="33"/>
      <c r="RQJ469" s="33"/>
      <c r="RQK469" s="34"/>
      <c r="RQL469" s="36"/>
      <c r="RQM469" s="58"/>
      <c r="RQN469" s="59"/>
      <c r="RQO469" s="33"/>
      <c r="RQP469" s="33"/>
      <c r="RQQ469" s="33"/>
      <c r="RQR469" s="34"/>
      <c r="RQS469" s="36"/>
      <c r="RQT469" s="58"/>
      <c r="RQU469" s="59"/>
      <c r="RQV469" s="33"/>
      <c r="RQW469" s="33"/>
      <c r="RQX469" s="33"/>
      <c r="RQY469" s="34"/>
      <c r="RQZ469" s="36"/>
      <c r="RRA469" s="58"/>
      <c r="RRB469" s="59"/>
      <c r="RRC469" s="33"/>
      <c r="RRD469" s="33"/>
      <c r="RRE469" s="33"/>
      <c r="RRF469" s="34"/>
      <c r="RRG469" s="36"/>
      <c r="RRH469" s="58"/>
      <c r="RRI469" s="59"/>
      <c r="RRJ469" s="33"/>
      <c r="RRK469" s="33"/>
      <c r="RRL469" s="33"/>
      <c r="RRM469" s="34"/>
      <c r="RRN469" s="36"/>
      <c r="RRO469" s="58"/>
      <c r="RRP469" s="59"/>
      <c r="RRQ469" s="33"/>
      <c r="RRR469" s="33"/>
      <c r="RRS469" s="33"/>
      <c r="RRT469" s="34"/>
      <c r="RRU469" s="36"/>
      <c r="RRV469" s="58"/>
      <c r="RRW469" s="59"/>
      <c r="RRX469" s="33"/>
      <c r="RRY469" s="33"/>
      <c r="RRZ469" s="33"/>
      <c r="RSA469" s="34"/>
      <c r="RSB469" s="36"/>
      <c r="RSC469" s="58"/>
      <c r="RSD469" s="59"/>
      <c r="RSE469" s="33"/>
      <c r="RSF469" s="33"/>
      <c r="RSG469" s="33"/>
      <c r="RSH469" s="34"/>
      <c r="RSI469" s="36"/>
      <c r="RSJ469" s="58"/>
      <c r="RSK469" s="59"/>
      <c r="RSL469" s="33"/>
      <c r="RSM469" s="33"/>
      <c r="RSN469" s="33"/>
      <c r="RSO469" s="34"/>
      <c r="RSP469" s="36"/>
      <c r="RSQ469" s="58"/>
      <c r="RSR469" s="59"/>
      <c r="RSS469" s="33"/>
      <c r="RST469" s="33"/>
      <c r="RSU469" s="33"/>
      <c r="RSV469" s="34"/>
      <c r="RSW469" s="36"/>
      <c r="RSX469" s="58"/>
      <c r="RSY469" s="59"/>
      <c r="RSZ469" s="33"/>
      <c r="RTA469" s="33"/>
      <c r="RTB469" s="33"/>
      <c r="RTC469" s="34"/>
      <c r="RTD469" s="36"/>
      <c r="RTE469" s="58"/>
      <c r="RTF469" s="59"/>
      <c r="RTG469" s="33"/>
      <c r="RTH469" s="33"/>
      <c r="RTI469" s="33"/>
      <c r="RTJ469" s="34"/>
      <c r="RTK469" s="36"/>
      <c r="RTL469" s="58"/>
      <c r="RTM469" s="59"/>
      <c r="RTN469" s="33"/>
      <c r="RTO469" s="33"/>
      <c r="RTP469" s="33"/>
      <c r="RTQ469" s="34"/>
      <c r="RTR469" s="36"/>
      <c r="RTS469" s="58"/>
      <c r="RTT469" s="59"/>
      <c r="RTU469" s="33"/>
      <c r="RTV469" s="33"/>
      <c r="RTW469" s="33"/>
      <c r="RTX469" s="34"/>
      <c r="RTY469" s="36"/>
      <c r="RTZ469" s="58"/>
      <c r="RUA469" s="59"/>
      <c r="RUB469" s="33"/>
      <c r="RUC469" s="33"/>
      <c r="RUD469" s="33"/>
      <c r="RUE469" s="34"/>
      <c r="RUF469" s="36"/>
      <c r="RUG469" s="58"/>
      <c r="RUH469" s="59"/>
      <c r="RUI469" s="33"/>
      <c r="RUJ469" s="33"/>
      <c r="RUK469" s="33"/>
      <c r="RUL469" s="34"/>
      <c r="RUM469" s="36"/>
      <c r="RUN469" s="58"/>
      <c r="RUO469" s="59"/>
      <c r="RUP469" s="33"/>
      <c r="RUQ469" s="33"/>
      <c r="RUR469" s="33"/>
      <c r="RUS469" s="34"/>
      <c r="RUT469" s="36"/>
      <c r="RUU469" s="58"/>
      <c r="RUV469" s="59"/>
      <c r="RUW469" s="33"/>
      <c r="RUX469" s="33"/>
      <c r="RUY469" s="33"/>
      <c r="RUZ469" s="34"/>
      <c r="RVA469" s="36"/>
      <c r="RVB469" s="58"/>
      <c r="RVC469" s="59"/>
      <c r="RVD469" s="33"/>
      <c r="RVE469" s="33"/>
      <c r="RVF469" s="33"/>
      <c r="RVG469" s="34"/>
      <c r="RVH469" s="36"/>
      <c r="RVI469" s="58"/>
      <c r="RVJ469" s="59"/>
      <c r="RVK469" s="33"/>
      <c r="RVL469" s="33"/>
      <c r="RVM469" s="33"/>
      <c r="RVN469" s="34"/>
      <c r="RVO469" s="36"/>
      <c r="RVP469" s="58"/>
      <c r="RVQ469" s="59"/>
      <c r="RVR469" s="33"/>
      <c r="RVS469" s="33"/>
      <c r="RVT469" s="33"/>
      <c r="RVU469" s="34"/>
      <c r="RVV469" s="36"/>
      <c r="RVW469" s="58"/>
      <c r="RVX469" s="59"/>
      <c r="RVY469" s="33"/>
      <c r="RVZ469" s="33"/>
      <c r="RWA469" s="33"/>
      <c r="RWB469" s="34"/>
      <c r="RWC469" s="36"/>
      <c r="RWD469" s="58"/>
      <c r="RWE469" s="59"/>
      <c r="RWF469" s="33"/>
      <c r="RWG469" s="33"/>
      <c r="RWH469" s="33"/>
      <c r="RWI469" s="34"/>
      <c r="RWJ469" s="36"/>
      <c r="RWK469" s="58"/>
      <c r="RWL469" s="59"/>
      <c r="RWM469" s="33"/>
      <c r="RWN469" s="33"/>
      <c r="RWO469" s="33"/>
      <c r="RWP469" s="34"/>
      <c r="RWQ469" s="36"/>
      <c r="RWR469" s="58"/>
      <c r="RWS469" s="59"/>
      <c r="RWT469" s="33"/>
      <c r="RWU469" s="33"/>
      <c r="RWV469" s="33"/>
      <c r="RWW469" s="34"/>
      <c r="RWX469" s="36"/>
      <c r="RWY469" s="58"/>
      <c r="RWZ469" s="59"/>
      <c r="RXA469" s="33"/>
      <c r="RXB469" s="33"/>
      <c r="RXC469" s="33"/>
      <c r="RXD469" s="34"/>
      <c r="RXE469" s="36"/>
      <c r="RXF469" s="58"/>
      <c r="RXG469" s="59"/>
      <c r="RXH469" s="33"/>
      <c r="RXI469" s="33"/>
      <c r="RXJ469" s="33"/>
      <c r="RXK469" s="34"/>
      <c r="RXL469" s="36"/>
      <c r="RXM469" s="58"/>
      <c r="RXN469" s="59"/>
      <c r="RXO469" s="33"/>
      <c r="RXP469" s="33"/>
      <c r="RXQ469" s="33"/>
      <c r="RXR469" s="34"/>
      <c r="RXS469" s="36"/>
      <c r="RXT469" s="58"/>
      <c r="RXU469" s="59"/>
      <c r="RXV469" s="33"/>
      <c r="RXW469" s="33"/>
      <c r="RXX469" s="33"/>
      <c r="RXY469" s="34"/>
      <c r="RXZ469" s="36"/>
      <c r="RYA469" s="58"/>
      <c r="RYB469" s="59"/>
      <c r="RYC469" s="33"/>
      <c r="RYD469" s="33"/>
      <c r="RYE469" s="33"/>
      <c r="RYF469" s="34"/>
      <c r="RYG469" s="36"/>
      <c r="RYH469" s="58"/>
      <c r="RYI469" s="59"/>
      <c r="RYJ469" s="33"/>
      <c r="RYK469" s="33"/>
      <c r="RYL469" s="33"/>
      <c r="RYM469" s="34"/>
      <c r="RYN469" s="36"/>
      <c r="RYO469" s="58"/>
      <c r="RYP469" s="59"/>
      <c r="RYQ469" s="33"/>
      <c r="RYR469" s="33"/>
      <c r="RYS469" s="33"/>
      <c r="RYT469" s="34"/>
      <c r="RYU469" s="36"/>
      <c r="RYV469" s="58"/>
      <c r="RYW469" s="59"/>
      <c r="RYX469" s="33"/>
      <c r="RYY469" s="33"/>
      <c r="RYZ469" s="33"/>
      <c r="RZA469" s="34"/>
      <c r="RZB469" s="36"/>
      <c r="RZC469" s="58"/>
      <c r="RZD469" s="59"/>
      <c r="RZE469" s="33"/>
      <c r="RZF469" s="33"/>
      <c r="RZG469" s="33"/>
      <c r="RZH469" s="34"/>
      <c r="RZI469" s="36"/>
      <c r="RZJ469" s="58"/>
      <c r="RZK469" s="59"/>
      <c r="RZL469" s="33"/>
      <c r="RZM469" s="33"/>
      <c r="RZN469" s="33"/>
      <c r="RZO469" s="34"/>
      <c r="RZP469" s="36"/>
      <c r="RZQ469" s="58"/>
      <c r="RZR469" s="59"/>
      <c r="RZS469" s="33"/>
      <c r="RZT469" s="33"/>
      <c r="RZU469" s="33"/>
      <c r="RZV469" s="34"/>
      <c r="RZW469" s="36"/>
      <c r="RZX469" s="58"/>
      <c r="RZY469" s="59"/>
      <c r="RZZ469" s="33"/>
      <c r="SAA469" s="33"/>
      <c r="SAB469" s="33"/>
      <c r="SAC469" s="34"/>
      <c r="SAD469" s="36"/>
      <c r="SAE469" s="58"/>
      <c r="SAF469" s="59"/>
      <c r="SAG469" s="33"/>
      <c r="SAH469" s="33"/>
      <c r="SAI469" s="33"/>
      <c r="SAJ469" s="34"/>
      <c r="SAK469" s="36"/>
      <c r="SAL469" s="58"/>
      <c r="SAM469" s="59"/>
      <c r="SAN469" s="33"/>
      <c r="SAO469" s="33"/>
      <c r="SAP469" s="33"/>
      <c r="SAQ469" s="34"/>
      <c r="SAR469" s="36"/>
      <c r="SAS469" s="58"/>
      <c r="SAT469" s="59"/>
      <c r="SAU469" s="33"/>
      <c r="SAV469" s="33"/>
      <c r="SAW469" s="33"/>
      <c r="SAX469" s="34"/>
      <c r="SAY469" s="36"/>
      <c r="SAZ469" s="58"/>
      <c r="SBA469" s="59"/>
      <c r="SBB469" s="33"/>
      <c r="SBC469" s="33"/>
      <c r="SBD469" s="33"/>
      <c r="SBE469" s="34"/>
      <c r="SBF469" s="36"/>
      <c r="SBG469" s="58"/>
      <c r="SBH469" s="59"/>
      <c r="SBI469" s="33"/>
      <c r="SBJ469" s="33"/>
      <c r="SBK469" s="33"/>
      <c r="SBL469" s="34"/>
      <c r="SBM469" s="36"/>
      <c r="SBN469" s="58"/>
      <c r="SBO469" s="59"/>
      <c r="SBP469" s="33"/>
      <c r="SBQ469" s="33"/>
      <c r="SBR469" s="33"/>
      <c r="SBS469" s="34"/>
      <c r="SBT469" s="36"/>
      <c r="SBU469" s="58"/>
      <c r="SBV469" s="59"/>
      <c r="SBW469" s="33"/>
      <c r="SBX469" s="33"/>
      <c r="SBY469" s="33"/>
      <c r="SBZ469" s="34"/>
      <c r="SCA469" s="36"/>
      <c r="SCB469" s="58"/>
      <c r="SCC469" s="59"/>
      <c r="SCD469" s="33"/>
      <c r="SCE469" s="33"/>
      <c r="SCF469" s="33"/>
      <c r="SCG469" s="34"/>
      <c r="SCH469" s="36"/>
      <c r="SCI469" s="58"/>
      <c r="SCJ469" s="59"/>
      <c r="SCK469" s="33"/>
      <c r="SCL469" s="33"/>
      <c r="SCM469" s="33"/>
      <c r="SCN469" s="34"/>
      <c r="SCO469" s="36"/>
      <c r="SCP469" s="58"/>
      <c r="SCQ469" s="59"/>
      <c r="SCR469" s="33"/>
      <c r="SCS469" s="33"/>
      <c r="SCT469" s="33"/>
      <c r="SCU469" s="34"/>
      <c r="SCV469" s="36"/>
      <c r="SCW469" s="58"/>
      <c r="SCX469" s="59"/>
      <c r="SCY469" s="33"/>
      <c r="SCZ469" s="33"/>
      <c r="SDA469" s="33"/>
      <c r="SDB469" s="34"/>
      <c r="SDC469" s="36"/>
      <c r="SDD469" s="58"/>
      <c r="SDE469" s="59"/>
      <c r="SDF469" s="33"/>
      <c r="SDG469" s="33"/>
      <c r="SDH469" s="33"/>
      <c r="SDI469" s="34"/>
      <c r="SDJ469" s="36"/>
      <c r="SDK469" s="58"/>
      <c r="SDL469" s="59"/>
      <c r="SDM469" s="33"/>
      <c r="SDN469" s="33"/>
      <c r="SDO469" s="33"/>
      <c r="SDP469" s="34"/>
      <c r="SDQ469" s="36"/>
      <c r="SDR469" s="58"/>
      <c r="SDS469" s="59"/>
      <c r="SDT469" s="33"/>
      <c r="SDU469" s="33"/>
      <c r="SDV469" s="33"/>
      <c r="SDW469" s="34"/>
      <c r="SDX469" s="36"/>
      <c r="SDY469" s="58"/>
      <c r="SDZ469" s="59"/>
      <c r="SEA469" s="33"/>
      <c r="SEB469" s="33"/>
      <c r="SEC469" s="33"/>
      <c r="SED469" s="34"/>
      <c r="SEE469" s="36"/>
      <c r="SEF469" s="58"/>
      <c r="SEG469" s="59"/>
      <c r="SEH469" s="33"/>
      <c r="SEI469" s="33"/>
      <c r="SEJ469" s="33"/>
      <c r="SEK469" s="34"/>
      <c r="SEL469" s="36"/>
      <c r="SEM469" s="58"/>
      <c r="SEN469" s="59"/>
      <c r="SEO469" s="33"/>
      <c r="SEP469" s="33"/>
      <c r="SEQ469" s="33"/>
      <c r="SER469" s="34"/>
      <c r="SES469" s="36"/>
      <c r="SET469" s="58"/>
      <c r="SEU469" s="59"/>
      <c r="SEV469" s="33"/>
      <c r="SEW469" s="33"/>
      <c r="SEX469" s="33"/>
      <c r="SEY469" s="34"/>
      <c r="SEZ469" s="36"/>
      <c r="SFA469" s="58"/>
      <c r="SFB469" s="59"/>
      <c r="SFC469" s="33"/>
      <c r="SFD469" s="33"/>
      <c r="SFE469" s="33"/>
      <c r="SFF469" s="34"/>
      <c r="SFG469" s="36"/>
      <c r="SFH469" s="58"/>
      <c r="SFI469" s="59"/>
      <c r="SFJ469" s="33"/>
      <c r="SFK469" s="33"/>
      <c r="SFL469" s="33"/>
      <c r="SFM469" s="34"/>
      <c r="SFN469" s="36"/>
      <c r="SFO469" s="58"/>
      <c r="SFP469" s="59"/>
      <c r="SFQ469" s="33"/>
      <c r="SFR469" s="33"/>
      <c r="SFS469" s="33"/>
      <c r="SFT469" s="34"/>
      <c r="SFU469" s="36"/>
      <c r="SFV469" s="58"/>
      <c r="SFW469" s="59"/>
      <c r="SFX469" s="33"/>
      <c r="SFY469" s="33"/>
      <c r="SFZ469" s="33"/>
      <c r="SGA469" s="34"/>
      <c r="SGB469" s="36"/>
      <c r="SGC469" s="58"/>
      <c r="SGD469" s="59"/>
      <c r="SGE469" s="33"/>
      <c r="SGF469" s="33"/>
      <c r="SGG469" s="33"/>
      <c r="SGH469" s="34"/>
      <c r="SGI469" s="36"/>
      <c r="SGJ469" s="58"/>
      <c r="SGK469" s="59"/>
      <c r="SGL469" s="33"/>
      <c r="SGM469" s="33"/>
      <c r="SGN469" s="33"/>
      <c r="SGO469" s="34"/>
      <c r="SGP469" s="36"/>
      <c r="SGQ469" s="58"/>
      <c r="SGR469" s="59"/>
      <c r="SGS469" s="33"/>
      <c r="SGT469" s="33"/>
      <c r="SGU469" s="33"/>
      <c r="SGV469" s="34"/>
      <c r="SGW469" s="36"/>
      <c r="SGX469" s="58"/>
      <c r="SGY469" s="59"/>
      <c r="SGZ469" s="33"/>
      <c r="SHA469" s="33"/>
      <c r="SHB469" s="33"/>
      <c r="SHC469" s="34"/>
      <c r="SHD469" s="36"/>
      <c r="SHE469" s="58"/>
      <c r="SHF469" s="59"/>
      <c r="SHG469" s="33"/>
      <c r="SHH469" s="33"/>
      <c r="SHI469" s="33"/>
      <c r="SHJ469" s="34"/>
      <c r="SHK469" s="36"/>
      <c r="SHL469" s="58"/>
      <c r="SHM469" s="59"/>
      <c r="SHN469" s="33"/>
      <c r="SHO469" s="33"/>
      <c r="SHP469" s="33"/>
      <c r="SHQ469" s="34"/>
      <c r="SHR469" s="36"/>
      <c r="SHS469" s="58"/>
      <c r="SHT469" s="59"/>
      <c r="SHU469" s="33"/>
      <c r="SHV469" s="33"/>
      <c r="SHW469" s="33"/>
      <c r="SHX469" s="34"/>
      <c r="SHY469" s="36"/>
      <c r="SHZ469" s="58"/>
      <c r="SIA469" s="59"/>
      <c r="SIB469" s="33"/>
      <c r="SIC469" s="33"/>
      <c r="SID469" s="33"/>
      <c r="SIE469" s="34"/>
      <c r="SIF469" s="36"/>
      <c r="SIG469" s="58"/>
      <c r="SIH469" s="59"/>
      <c r="SII469" s="33"/>
      <c r="SIJ469" s="33"/>
      <c r="SIK469" s="33"/>
      <c r="SIL469" s="34"/>
      <c r="SIM469" s="36"/>
      <c r="SIN469" s="58"/>
      <c r="SIO469" s="59"/>
      <c r="SIP469" s="33"/>
      <c r="SIQ469" s="33"/>
      <c r="SIR469" s="33"/>
      <c r="SIS469" s="34"/>
      <c r="SIT469" s="36"/>
      <c r="SIU469" s="58"/>
      <c r="SIV469" s="59"/>
      <c r="SIW469" s="33"/>
      <c r="SIX469" s="33"/>
      <c r="SIY469" s="33"/>
      <c r="SIZ469" s="34"/>
      <c r="SJA469" s="36"/>
      <c r="SJB469" s="58"/>
      <c r="SJC469" s="59"/>
      <c r="SJD469" s="33"/>
      <c r="SJE469" s="33"/>
      <c r="SJF469" s="33"/>
      <c r="SJG469" s="34"/>
      <c r="SJH469" s="36"/>
      <c r="SJI469" s="58"/>
      <c r="SJJ469" s="59"/>
      <c r="SJK469" s="33"/>
      <c r="SJL469" s="33"/>
      <c r="SJM469" s="33"/>
      <c r="SJN469" s="34"/>
      <c r="SJO469" s="36"/>
      <c r="SJP469" s="58"/>
      <c r="SJQ469" s="59"/>
      <c r="SJR469" s="33"/>
      <c r="SJS469" s="33"/>
      <c r="SJT469" s="33"/>
      <c r="SJU469" s="34"/>
      <c r="SJV469" s="36"/>
      <c r="SJW469" s="58"/>
      <c r="SJX469" s="59"/>
      <c r="SJY469" s="33"/>
      <c r="SJZ469" s="33"/>
      <c r="SKA469" s="33"/>
      <c r="SKB469" s="34"/>
      <c r="SKC469" s="36"/>
      <c r="SKD469" s="58"/>
      <c r="SKE469" s="59"/>
      <c r="SKF469" s="33"/>
      <c r="SKG469" s="33"/>
      <c r="SKH469" s="33"/>
      <c r="SKI469" s="34"/>
      <c r="SKJ469" s="36"/>
      <c r="SKK469" s="58"/>
      <c r="SKL469" s="59"/>
      <c r="SKM469" s="33"/>
      <c r="SKN469" s="33"/>
      <c r="SKO469" s="33"/>
      <c r="SKP469" s="34"/>
      <c r="SKQ469" s="36"/>
      <c r="SKR469" s="58"/>
      <c r="SKS469" s="59"/>
      <c r="SKT469" s="33"/>
      <c r="SKU469" s="33"/>
      <c r="SKV469" s="33"/>
      <c r="SKW469" s="34"/>
      <c r="SKX469" s="36"/>
      <c r="SKY469" s="58"/>
      <c r="SKZ469" s="59"/>
      <c r="SLA469" s="33"/>
      <c r="SLB469" s="33"/>
      <c r="SLC469" s="33"/>
      <c r="SLD469" s="34"/>
      <c r="SLE469" s="36"/>
      <c r="SLF469" s="58"/>
      <c r="SLG469" s="59"/>
      <c r="SLH469" s="33"/>
      <c r="SLI469" s="33"/>
      <c r="SLJ469" s="33"/>
      <c r="SLK469" s="34"/>
      <c r="SLL469" s="36"/>
      <c r="SLM469" s="58"/>
      <c r="SLN469" s="59"/>
      <c r="SLO469" s="33"/>
      <c r="SLP469" s="33"/>
      <c r="SLQ469" s="33"/>
      <c r="SLR469" s="34"/>
      <c r="SLS469" s="36"/>
      <c r="SLT469" s="58"/>
      <c r="SLU469" s="59"/>
      <c r="SLV469" s="33"/>
      <c r="SLW469" s="33"/>
      <c r="SLX469" s="33"/>
      <c r="SLY469" s="34"/>
      <c r="SLZ469" s="36"/>
      <c r="SMA469" s="58"/>
      <c r="SMB469" s="59"/>
      <c r="SMC469" s="33"/>
      <c r="SMD469" s="33"/>
      <c r="SME469" s="33"/>
      <c r="SMF469" s="34"/>
      <c r="SMG469" s="36"/>
      <c r="SMH469" s="58"/>
      <c r="SMI469" s="59"/>
      <c r="SMJ469" s="33"/>
      <c r="SMK469" s="33"/>
      <c r="SML469" s="33"/>
      <c r="SMM469" s="34"/>
      <c r="SMN469" s="36"/>
      <c r="SMO469" s="58"/>
      <c r="SMP469" s="59"/>
      <c r="SMQ469" s="33"/>
      <c r="SMR469" s="33"/>
      <c r="SMS469" s="33"/>
      <c r="SMT469" s="34"/>
      <c r="SMU469" s="36"/>
      <c r="SMV469" s="58"/>
      <c r="SMW469" s="59"/>
      <c r="SMX469" s="33"/>
      <c r="SMY469" s="33"/>
      <c r="SMZ469" s="33"/>
      <c r="SNA469" s="34"/>
      <c r="SNB469" s="36"/>
      <c r="SNC469" s="58"/>
      <c r="SND469" s="59"/>
      <c r="SNE469" s="33"/>
      <c r="SNF469" s="33"/>
      <c r="SNG469" s="33"/>
      <c r="SNH469" s="34"/>
      <c r="SNI469" s="36"/>
      <c r="SNJ469" s="58"/>
      <c r="SNK469" s="59"/>
      <c r="SNL469" s="33"/>
      <c r="SNM469" s="33"/>
      <c r="SNN469" s="33"/>
      <c r="SNO469" s="34"/>
      <c r="SNP469" s="36"/>
      <c r="SNQ469" s="58"/>
      <c r="SNR469" s="59"/>
      <c r="SNS469" s="33"/>
      <c r="SNT469" s="33"/>
      <c r="SNU469" s="33"/>
      <c r="SNV469" s="34"/>
      <c r="SNW469" s="36"/>
      <c r="SNX469" s="58"/>
      <c r="SNY469" s="59"/>
      <c r="SNZ469" s="33"/>
      <c r="SOA469" s="33"/>
      <c r="SOB469" s="33"/>
      <c r="SOC469" s="34"/>
      <c r="SOD469" s="36"/>
      <c r="SOE469" s="58"/>
      <c r="SOF469" s="59"/>
      <c r="SOG469" s="33"/>
      <c r="SOH469" s="33"/>
      <c r="SOI469" s="33"/>
      <c r="SOJ469" s="34"/>
      <c r="SOK469" s="36"/>
      <c r="SOL469" s="58"/>
      <c r="SOM469" s="59"/>
      <c r="SON469" s="33"/>
      <c r="SOO469" s="33"/>
      <c r="SOP469" s="33"/>
      <c r="SOQ469" s="34"/>
      <c r="SOR469" s="36"/>
      <c r="SOS469" s="58"/>
      <c r="SOT469" s="59"/>
      <c r="SOU469" s="33"/>
      <c r="SOV469" s="33"/>
      <c r="SOW469" s="33"/>
      <c r="SOX469" s="34"/>
      <c r="SOY469" s="36"/>
      <c r="SOZ469" s="58"/>
      <c r="SPA469" s="59"/>
      <c r="SPB469" s="33"/>
      <c r="SPC469" s="33"/>
      <c r="SPD469" s="33"/>
      <c r="SPE469" s="34"/>
      <c r="SPF469" s="36"/>
      <c r="SPG469" s="58"/>
      <c r="SPH469" s="59"/>
      <c r="SPI469" s="33"/>
      <c r="SPJ469" s="33"/>
      <c r="SPK469" s="33"/>
      <c r="SPL469" s="34"/>
      <c r="SPM469" s="36"/>
      <c r="SPN469" s="58"/>
      <c r="SPO469" s="59"/>
      <c r="SPP469" s="33"/>
      <c r="SPQ469" s="33"/>
      <c r="SPR469" s="33"/>
      <c r="SPS469" s="34"/>
      <c r="SPT469" s="36"/>
      <c r="SPU469" s="58"/>
      <c r="SPV469" s="59"/>
      <c r="SPW469" s="33"/>
      <c r="SPX469" s="33"/>
      <c r="SPY469" s="33"/>
      <c r="SPZ469" s="34"/>
      <c r="SQA469" s="36"/>
      <c r="SQB469" s="58"/>
      <c r="SQC469" s="59"/>
      <c r="SQD469" s="33"/>
      <c r="SQE469" s="33"/>
      <c r="SQF469" s="33"/>
      <c r="SQG469" s="34"/>
      <c r="SQH469" s="36"/>
      <c r="SQI469" s="58"/>
      <c r="SQJ469" s="59"/>
      <c r="SQK469" s="33"/>
      <c r="SQL469" s="33"/>
      <c r="SQM469" s="33"/>
      <c r="SQN469" s="34"/>
      <c r="SQO469" s="36"/>
      <c r="SQP469" s="58"/>
      <c r="SQQ469" s="59"/>
      <c r="SQR469" s="33"/>
      <c r="SQS469" s="33"/>
      <c r="SQT469" s="33"/>
      <c r="SQU469" s="34"/>
      <c r="SQV469" s="36"/>
      <c r="SQW469" s="58"/>
      <c r="SQX469" s="59"/>
      <c r="SQY469" s="33"/>
      <c r="SQZ469" s="33"/>
      <c r="SRA469" s="33"/>
      <c r="SRB469" s="34"/>
      <c r="SRC469" s="36"/>
      <c r="SRD469" s="58"/>
      <c r="SRE469" s="59"/>
      <c r="SRF469" s="33"/>
      <c r="SRG469" s="33"/>
      <c r="SRH469" s="33"/>
      <c r="SRI469" s="34"/>
      <c r="SRJ469" s="36"/>
      <c r="SRK469" s="58"/>
      <c r="SRL469" s="59"/>
      <c r="SRM469" s="33"/>
      <c r="SRN469" s="33"/>
      <c r="SRO469" s="33"/>
      <c r="SRP469" s="34"/>
      <c r="SRQ469" s="36"/>
      <c r="SRR469" s="58"/>
      <c r="SRS469" s="59"/>
      <c r="SRT469" s="33"/>
      <c r="SRU469" s="33"/>
      <c r="SRV469" s="33"/>
      <c r="SRW469" s="34"/>
      <c r="SRX469" s="36"/>
      <c r="SRY469" s="58"/>
      <c r="SRZ469" s="59"/>
      <c r="SSA469" s="33"/>
      <c r="SSB469" s="33"/>
      <c r="SSC469" s="33"/>
      <c r="SSD469" s="34"/>
      <c r="SSE469" s="36"/>
      <c r="SSF469" s="58"/>
      <c r="SSG469" s="59"/>
      <c r="SSH469" s="33"/>
      <c r="SSI469" s="33"/>
      <c r="SSJ469" s="33"/>
      <c r="SSK469" s="34"/>
      <c r="SSL469" s="36"/>
      <c r="SSM469" s="58"/>
      <c r="SSN469" s="59"/>
      <c r="SSO469" s="33"/>
      <c r="SSP469" s="33"/>
      <c r="SSQ469" s="33"/>
      <c r="SSR469" s="34"/>
      <c r="SSS469" s="36"/>
      <c r="SST469" s="58"/>
      <c r="SSU469" s="59"/>
      <c r="SSV469" s="33"/>
      <c r="SSW469" s="33"/>
      <c r="SSX469" s="33"/>
      <c r="SSY469" s="34"/>
      <c r="SSZ469" s="36"/>
      <c r="STA469" s="58"/>
      <c r="STB469" s="59"/>
      <c r="STC469" s="33"/>
      <c r="STD469" s="33"/>
      <c r="STE469" s="33"/>
      <c r="STF469" s="34"/>
      <c r="STG469" s="36"/>
      <c r="STH469" s="58"/>
      <c r="STI469" s="59"/>
      <c r="STJ469" s="33"/>
      <c r="STK469" s="33"/>
      <c r="STL469" s="33"/>
      <c r="STM469" s="34"/>
      <c r="STN469" s="36"/>
      <c r="STO469" s="58"/>
      <c r="STP469" s="59"/>
      <c r="STQ469" s="33"/>
      <c r="STR469" s="33"/>
      <c r="STS469" s="33"/>
      <c r="STT469" s="34"/>
      <c r="STU469" s="36"/>
      <c r="STV469" s="58"/>
      <c r="STW469" s="59"/>
      <c r="STX469" s="33"/>
      <c r="STY469" s="33"/>
      <c r="STZ469" s="33"/>
      <c r="SUA469" s="34"/>
      <c r="SUB469" s="36"/>
      <c r="SUC469" s="58"/>
      <c r="SUD469" s="59"/>
      <c r="SUE469" s="33"/>
      <c r="SUF469" s="33"/>
      <c r="SUG469" s="33"/>
      <c r="SUH469" s="34"/>
      <c r="SUI469" s="36"/>
      <c r="SUJ469" s="58"/>
      <c r="SUK469" s="59"/>
      <c r="SUL469" s="33"/>
      <c r="SUM469" s="33"/>
      <c r="SUN469" s="33"/>
      <c r="SUO469" s="34"/>
      <c r="SUP469" s="36"/>
      <c r="SUQ469" s="58"/>
      <c r="SUR469" s="59"/>
      <c r="SUS469" s="33"/>
      <c r="SUT469" s="33"/>
      <c r="SUU469" s="33"/>
      <c r="SUV469" s="34"/>
      <c r="SUW469" s="36"/>
      <c r="SUX469" s="58"/>
      <c r="SUY469" s="59"/>
      <c r="SUZ469" s="33"/>
      <c r="SVA469" s="33"/>
      <c r="SVB469" s="33"/>
      <c r="SVC469" s="34"/>
      <c r="SVD469" s="36"/>
      <c r="SVE469" s="58"/>
      <c r="SVF469" s="59"/>
      <c r="SVG469" s="33"/>
      <c r="SVH469" s="33"/>
      <c r="SVI469" s="33"/>
      <c r="SVJ469" s="34"/>
      <c r="SVK469" s="36"/>
      <c r="SVL469" s="58"/>
      <c r="SVM469" s="59"/>
      <c r="SVN469" s="33"/>
      <c r="SVO469" s="33"/>
      <c r="SVP469" s="33"/>
      <c r="SVQ469" s="34"/>
      <c r="SVR469" s="36"/>
      <c r="SVS469" s="58"/>
      <c r="SVT469" s="59"/>
      <c r="SVU469" s="33"/>
      <c r="SVV469" s="33"/>
      <c r="SVW469" s="33"/>
      <c r="SVX469" s="34"/>
      <c r="SVY469" s="36"/>
      <c r="SVZ469" s="58"/>
      <c r="SWA469" s="59"/>
      <c r="SWB469" s="33"/>
      <c r="SWC469" s="33"/>
      <c r="SWD469" s="33"/>
      <c r="SWE469" s="34"/>
      <c r="SWF469" s="36"/>
      <c r="SWG469" s="58"/>
      <c r="SWH469" s="59"/>
      <c r="SWI469" s="33"/>
      <c r="SWJ469" s="33"/>
      <c r="SWK469" s="33"/>
      <c r="SWL469" s="34"/>
      <c r="SWM469" s="36"/>
      <c r="SWN469" s="58"/>
      <c r="SWO469" s="59"/>
      <c r="SWP469" s="33"/>
      <c r="SWQ469" s="33"/>
      <c r="SWR469" s="33"/>
      <c r="SWS469" s="34"/>
      <c r="SWT469" s="36"/>
      <c r="SWU469" s="58"/>
      <c r="SWV469" s="59"/>
      <c r="SWW469" s="33"/>
      <c r="SWX469" s="33"/>
      <c r="SWY469" s="33"/>
      <c r="SWZ469" s="34"/>
      <c r="SXA469" s="36"/>
      <c r="SXB469" s="58"/>
      <c r="SXC469" s="59"/>
      <c r="SXD469" s="33"/>
      <c r="SXE469" s="33"/>
      <c r="SXF469" s="33"/>
      <c r="SXG469" s="34"/>
      <c r="SXH469" s="36"/>
      <c r="SXI469" s="58"/>
      <c r="SXJ469" s="59"/>
      <c r="SXK469" s="33"/>
      <c r="SXL469" s="33"/>
      <c r="SXM469" s="33"/>
      <c r="SXN469" s="34"/>
      <c r="SXO469" s="36"/>
      <c r="SXP469" s="58"/>
      <c r="SXQ469" s="59"/>
      <c r="SXR469" s="33"/>
      <c r="SXS469" s="33"/>
      <c r="SXT469" s="33"/>
      <c r="SXU469" s="34"/>
      <c r="SXV469" s="36"/>
      <c r="SXW469" s="58"/>
      <c r="SXX469" s="59"/>
      <c r="SXY469" s="33"/>
      <c r="SXZ469" s="33"/>
      <c r="SYA469" s="33"/>
      <c r="SYB469" s="34"/>
      <c r="SYC469" s="36"/>
      <c r="SYD469" s="58"/>
      <c r="SYE469" s="59"/>
      <c r="SYF469" s="33"/>
      <c r="SYG469" s="33"/>
      <c r="SYH469" s="33"/>
      <c r="SYI469" s="34"/>
      <c r="SYJ469" s="36"/>
      <c r="SYK469" s="58"/>
      <c r="SYL469" s="59"/>
      <c r="SYM469" s="33"/>
      <c r="SYN469" s="33"/>
      <c r="SYO469" s="33"/>
      <c r="SYP469" s="34"/>
      <c r="SYQ469" s="36"/>
      <c r="SYR469" s="58"/>
      <c r="SYS469" s="59"/>
      <c r="SYT469" s="33"/>
      <c r="SYU469" s="33"/>
      <c r="SYV469" s="33"/>
      <c r="SYW469" s="34"/>
      <c r="SYX469" s="36"/>
      <c r="SYY469" s="58"/>
      <c r="SYZ469" s="59"/>
      <c r="SZA469" s="33"/>
      <c r="SZB469" s="33"/>
      <c r="SZC469" s="33"/>
      <c r="SZD469" s="34"/>
      <c r="SZE469" s="36"/>
      <c r="SZF469" s="58"/>
      <c r="SZG469" s="59"/>
      <c r="SZH469" s="33"/>
      <c r="SZI469" s="33"/>
      <c r="SZJ469" s="33"/>
      <c r="SZK469" s="34"/>
      <c r="SZL469" s="36"/>
      <c r="SZM469" s="58"/>
      <c r="SZN469" s="59"/>
      <c r="SZO469" s="33"/>
      <c r="SZP469" s="33"/>
      <c r="SZQ469" s="33"/>
      <c r="SZR469" s="34"/>
      <c r="SZS469" s="36"/>
      <c r="SZT469" s="58"/>
      <c r="SZU469" s="59"/>
      <c r="SZV469" s="33"/>
      <c r="SZW469" s="33"/>
      <c r="SZX469" s="33"/>
      <c r="SZY469" s="34"/>
      <c r="SZZ469" s="36"/>
      <c r="TAA469" s="58"/>
      <c r="TAB469" s="59"/>
      <c r="TAC469" s="33"/>
      <c r="TAD469" s="33"/>
      <c r="TAE469" s="33"/>
      <c r="TAF469" s="34"/>
      <c r="TAG469" s="36"/>
      <c r="TAH469" s="58"/>
      <c r="TAI469" s="59"/>
      <c r="TAJ469" s="33"/>
      <c r="TAK469" s="33"/>
      <c r="TAL469" s="33"/>
      <c r="TAM469" s="34"/>
      <c r="TAN469" s="36"/>
      <c r="TAO469" s="58"/>
      <c r="TAP469" s="59"/>
      <c r="TAQ469" s="33"/>
      <c r="TAR469" s="33"/>
      <c r="TAS469" s="33"/>
      <c r="TAT469" s="34"/>
      <c r="TAU469" s="36"/>
      <c r="TAV469" s="58"/>
      <c r="TAW469" s="59"/>
      <c r="TAX469" s="33"/>
      <c r="TAY469" s="33"/>
      <c r="TAZ469" s="33"/>
      <c r="TBA469" s="34"/>
      <c r="TBB469" s="36"/>
      <c r="TBC469" s="58"/>
      <c r="TBD469" s="59"/>
      <c r="TBE469" s="33"/>
      <c r="TBF469" s="33"/>
      <c r="TBG469" s="33"/>
      <c r="TBH469" s="34"/>
      <c r="TBI469" s="36"/>
      <c r="TBJ469" s="58"/>
      <c r="TBK469" s="59"/>
      <c r="TBL469" s="33"/>
      <c r="TBM469" s="33"/>
      <c r="TBN469" s="33"/>
      <c r="TBO469" s="34"/>
      <c r="TBP469" s="36"/>
      <c r="TBQ469" s="58"/>
      <c r="TBR469" s="59"/>
      <c r="TBS469" s="33"/>
      <c r="TBT469" s="33"/>
      <c r="TBU469" s="33"/>
      <c r="TBV469" s="34"/>
      <c r="TBW469" s="36"/>
      <c r="TBX469" s="58"/>
      <c r="TBY469" s="59"/>
      <c r="TBZ469" s="33"/>
      <c r="TCA469" s="33"/>
      <c r="TCB469" s="33"/>
      <c r="TCC469" s="34"/>
      <c r="TCD469" s="36"/>
      <c r="TCE469" s="58"/>
      <c r="TCF469" s="59"/>
      <c r="TCG469" s="33"/>
      <c r="TCH469" s="33"/>
      <c r="TCI469" s="33"/>
      <c r="TCJ469" s="34"/>
      <c r="TCK469" s="36"/>
      <c r="TCL469" s="58"/>
      <c r="TCM469" s="59"/>
      <c r="TCN469" s="33"/>
      <c r="TCO469" s="33"/>
      <c r="TCP469" s="33"/>
      <c r="TCQ469" s="34"/>
      <c r="TCR469" s="36"/>
      <c r="TCS469" s="58"/>
      <c r="TCT469" s="59"/>
      <c r="TCU469" s="33"/>
      <c r="TCV469" s="33"/>
      <c r="TCW469" s="33"/>
      <c r="TCX469" s="34"/>
      <c r="TCY469" s="36"/>
      <c r="TCZ469" s="58"/>
      <c r="TDA469" s="59"/>
      <c r="TDB469" s="33"/>
      <c r="TDC469" s="33"/>
      <c r="TDD469" s="33"/>
      <c r="TDE469" s="34"/>
      <c r="TDF469" s="36"/>
      <c r="TDG469" s="58"/>
      <c r="TDH469" s="59"/>
      <c r="TDI469" s="33"/>
      <c r="TDJ469" s="33"/>
      <c r="TDK469" s="33"/>
      <c r="TDL469" s="34"/>
      <c r="TDM469" s="36"/>
      <c r="TDN469" s="58"/>
      <c r="TDO469" s="59"/>
      <c r="TDP469" s="33"/>
      <c r="TDQ469" s="33"/>
      <c r="TDR469" s="33"/>
      <c r="TDS469" s="34"/>
      <c r="TDT469" s="36"/>
      <c r="TDU469" s="58"/>
      <c r="TDV469" s="59"/>
      <c r="TDW469" s="33"/>
      <c r="TDX469" s="33"/>
      <c r="TDY469" s="33"/>
      <c r="TDZ469" s="34"/>
      <c r="TEA469" s="36"/>
      <c r="TEB469" s="58"/>
      <c r="TEC469" s="59"/>
      <c r="TED469" s="33"/>
      <c r="TEE469" s="33"/>
      <c r="TEF469" s="33"/>
      <c r="TEG469" s="34"/>
      <c r="TEH469" s="36"/>
      <c r="TEI469" s="58"/>
      <c r="TEJ469" s="59"/>
      <c r="TEK469" s="33"/>
      <c r="TEL469" s="33"/>
      <c r="TEM469" s="33"/>
      <c r="TEN469" s="34"/>
      <c r="TEO469" s="36"/>
      <c r="TEP469" s="58"/>
      <c r="TEQ469" s="59"/>
      <c r="TER469" s="33"/>
      <c r="TES469" s="33"/>
      <c r="TET469" s="33"/>
      <c r="TEU469" s="34"/>
      <c r="TEV469" s="36"/>
      <c r="TEW469" s="58"/>
      <c r="TEX469" s="59"/>
      <c r="TEY469" s="33"/>
      <c r="TEZ469" s="33"/>
      <c r="TFA469" s="33"/>
      <c r="TFB469" s="34"/>
      <c r="TFC469" s="36"/>
      <c r="TFD469" s="58"/>
      <c r="TFE469" s="59"/>
      <c r="TFF469" s="33"/>
      <c r="TFG469" s="33"/>
      <c r="TFH469" s="33"/>
      <c r="TFI469" s="34"/>
      <c r="TFJ469" s="36"/>
      <c r="TFK469" s="58"/>
      <c r="TFL469" s="59"/>
      <c r="TFM469" s="33"/>
      <c r="TFN469" s="33"/>
      <c r="TFO469" s="33"/>
      <c r="TFP469" s="34"/>
      <c r="TFQ469" s="36"/>
      <c r="TFR469" s="58"/>
      <c r="TFS469" s="59"/>
      <c r="TFT469" s="33"/>
      <c r="TFU469" s="33"/>
      <c r="TFV469" s="33"/>
      <c r="TFW469" s="34"/>
      <c r="TFX469" s="36"/>
      <c r="TFY469" s="58"/>
      <c r="TFZ469" s="59"/>
      <c r="TGA469" s="33"/>
      <c r="TGB469" s="33"/>
      <c r="TGC469" s="33"/>
      <c r="TGD469" s="34"/>
      <c r="TGE469" s="36"/>
      <c r="TGF469" s="58"/>
      <c r="TGG469" s="59"/>
      <c r="TGH469" s="33"/>
      <c r="TGI469" s="33"/>
      <c r="TGJ469" s="33"/>
      <c r="TGK469" s="34"/>
      <c r="TGL469" s="36"/>
      <c r="TGM469" s="58"/>
      <c r="TGN469" s="59"/>
      <c r="TGO469" s="33"/>
      <c r="TGP469" s="33"/>
      <c r="TGQ469" s="33"/>
      <c r="TGR469" s="34"/>
      <c r="TGS469" s="36"/>
      <c r="TGT469" s="58"/>
      <c r="TGU469" s="59"/>
      <c r="TGV469" s="33"/>
      <c r="TGW469" s="33"/>
      <c r="TGX469" s="33"/>
      <c r="TGY469" s="34"/>
      <c r="TGZ469" s="36"/>
      <c r="THA469" s="58"/>
      <c r="THB469" s="59"/>
      <c r="THC469" s="33"/>
      <c r="THD469" s="33"/>
      <c r="THE469" s="33"/>
      <c r="THF469" s="34"/>
      <c r="THG469" s="36"/>
      <c r="THH469" s="58"/>
      <c r="THI469" s="59"/>
      <c r="THJ469" s="33"/>
      <c r="THK469" s="33"/>
      <c r="THL469" s="33"/>
      <c r="THM469" s="34"/>
      <c r="THN469" s="36"/>
      <c r="THO469" s="58"/>
      <c r="THP469" s="59"/>
      <c r="THQ469" s="33"/>
      <c r="THR469" s="33"/>
      <c r="THS469" s="33"/>
      <c r="THT469" s="34"/>
      <c r="THU469" s="36"/>
      <c r="THV469" s="58"/>
      <c r="THW469" s="59"/>
      <c r="THX469" s="33"/>
      <c r="THY469" s="33"/>
      <c r="THZ469" s="33"/>
      <c r="TIA469" s="34"/>
      <c r="TIB469" s="36"/>
      <c r="TIC469" s="58"/>
      <c r="TID469" s="59"/>
      <c r="TIE469" s="33"/>
      <c r="TIF469" s="33"/>
      <c r="TIG469" s="33"/>
      <c r="TIH469" s="34"/>
      <c r="TII469" s="36"/>
      <c r="TIJ469" s="58"/>
      <c r="TIK469" s="59"/>
      <c r="TIL469" s="33"/>
      <c r="TIM469" s="33"/>
      <c r="TIN469" s="33"/>
      <c r="TIO469" s="34"/>
      <c r="TIP469" s="36"/>
      <c r="TIQ469" s="58"/>
      <c r="TIR469" s="59"/>
      <c r="TIS469" s="33"/>
      <c r="TIT469" s="33"/>
      <c r="TIU469" s="33"/>
      <c r="TIV469" s="34"/>
      <c r="TIW469" s="36"/>
      <c r="TIX469" s="58"/>
      <c r="TIY469" s="59"/>
      <c r="TIZ469" s="33"/>
      <c r="TJA469" s="33"/>
      <c r="TJB469" s="33"/>
      <c r="TJC469" s="34"/>
      <c r="TJD469" s="36"/>
      <c r="TJE469" s="58"/>
      <c r="TJF469" s="59"/>
      <c r="TJG469" s="33"/>
      <c r="TJH469" s="33"/>
      <c r="TJI469" s="33"/>
      <c r="TJJ469" s="34"/>
      <c r="TJK469" s="36"/>
      <c r="TJL469" s="58"/>
      <c r="TJM469" s="59"/>
      <c r="TJN469" s="33"/>
      <c r="TJO469" s="33"/>
      <c r="TJP469" s="33"/>
      <c r="TJQ469" s="34"/>
      <c r="TJR469" s="36"/>
      <c r="TJS469" s="58"/>
      <c r="TJT469" s="59"/>
      <c r="TJU469" s="33"/>
      <c r="TJV469" s="33"/>
      <c r="TJW469" s="33"/>
      <c r="TJX469" s="34"/>
      <c r="TJY469" s="36"/>
      <c r="TJZ469" s="58"/>
      <c r="TKA469" s="59"/>
      <c r="TKB469" s="33"/>
      <c r="TKC469" s="33"/>
      <c r="TKD469" s="33"/>
      <c r="TKE469" s="34"/>
      <c r="TKF469" s="36"/>
      <c r="TKG469" s="58"/>
      <c r="TKH469" s="59"/>
      <c r="TKI469" s="33"/>
      <c r="TKJ469" s="33"/>
      <c r="TKK469" s="33"/>
      <c r="TKL469" s="34"/>
      <c r="TKM469" s="36"/>
      <c r="TKN469" s="58"/>
      <c r="TKO469" s="59"/>
      <c r="TKP469" s="33"/>
      <c r="TKQ469" s="33"/>
      <c r="TKR469" s="33"/>
      <c r="TKS469" s="34"/>
      <c r="TKT469" s="36"/>
      <c r="TKU469" s="58"/>
      <c r="TKV469" s="59"/>
      <c r="TKW469" s="33"/>
      <c r="TKX469" s="33"/>
      <c r="TKY469" s="33"/>
      <c r="TKZ469" s="34"/>
      <c r="TLA469" s="36"/>
      <c r="TLB469" s="58"/>
      <c r="TLC469" s="59"/>
      <c r="TLD469" s="33"/>
      <c r="TLE469" s="33"/>
      <c r="TLF469" s="33"/>
      <c r="TLG469" s="34"/>
      <c r="TLH469" s="36"/>
      <c r="TLI469" s="58"/>
      <c r="TLJ469" s="59"/>
      <c r="TLK469" s="33"/>
      <c r="TLL469" s="33"/>
      <c r="TLM469" s="33"/>
      <c r="TLN469" s="34"/>
      <c r="TLO469" s="36"/>
      <c r="TLP469" s="58"/>
      <c r="TLQ469" s="59"/>
      <c r="TLR469" s="33"/>
      <c r="TLS469" s="33"/>
      <c r="TLT469" s="33"/>
      <c r="TLU469" s="34"/>
      <c r="TLV469" s="36"/>
      <c r="TLW469" s="58"/>
      <c r="TLX469" s="59"/>
      <c r="TLY469" s="33"/>
      <c r="TLZ469" s="33"/>
      <c r="TMA469" s="33"/>
      <c r="TMB469" s="34"/>
      <c r="TMC469" s="36"/>
      <c r="TMD469" s="58"/>
      <c r="TME469" s="59"/>
      <c r="TMF469" s="33"/>
      <c r="TMG469" s="33"/>
      <c r="TMH469" s="33"/>
      <c r="TMI469" s="34"/>
      <c r="TMJ469" s="36"/>
      <c r="TMK469" s="58"/>
      <c r="TML469" s="59"/>
      <c r="TMM469" s="33"/>
      <c r="TMN469" s="33"/>
      <c r="TMO469" s="33"/>
      <c r="TMP469" s="34"/>
      <c r="TMQ469" s="36"/>
      <c r="TMR469" s="58"/>
      <c r="TMS469" s="59"/>
      <c r="TMT469" s="33"/>
      <c r="TMU469" s="33"/>
      <c r="TMV469" s="33"/>
      <c r="TMW469" s="34"/>
      <c r="TMX469" s="36"/>
      <c r="TMY469" s="58"/>
      <c r="TMZ469" s="59"/>
      <c r="TNA469" s="33"/>
      <c r="TNB469" s="33"/>
      <c r="TNC469" s="33"/>
      <c r="TND469" s="34"/>
      <c r="TNE469" s="36"/>
      <c r="TNF469" s="58"/>
      <c r="TNG469" s="59"/>
      <c r="TNH469" s="33"/>
      <c r="TNI469" s="33"/>
      <c r="TNJ469" s="33"/>
      <c r="TNK469" s="34"/>
      <c r="TNL469" s="36"/>
      <c r="TNM469" s="58"/>
      <c r="TNN469" s="59"/>
      <c r="TNO469" s="33"/>
      <c r="TNP469" s="33"/>
      <c r="TNQ469" s="33"/>
      <c r="TNR469" s="34"/>
      <c r="TNS469" s="36"/>
      <c r="TNT469" s="58"/>
      <c r="TNU469" s="59"/>
      <c r="TNV469" s="33"/>
      <c r="TNW469" s="33"/>
      <c r="TNX469" s="33"/>
      <c r="TNY469" s="34"/>
      <c r="TNZ469" s="36"/>
      <c r="TOA469" s="58"/>
      <c r="TOB469" s="59"/>
      <c r="TOC469" s="33"/>
      <c r="TOD469" s="33"/>
      <c r="TOE469" s="33"/>
      <c r="TOF469" s="34"/>
      <c r="TOG469" s="36"/>
      <c r="TOH469" s="58"/>
      <c r="TOI469" s="59"/>
      <c r="TOJ469" s="33"/>
      <c r="TOK469" s="33"/>
      <c r="TOL469" s="33"/>
      <c r="TOM469" s="34"/>
      <c r="TON469" s="36"/>
      <c r="TOO469" s="58"/>
      <c r="TOP469" s="59"/>
      <c r="TOQ469" s="33"/>
      <c r="TOR469" s="33"/>
      <c r="TOS469" s="33"/>
      <c r="TOT469" s="34"/>
      <c r="TOU469" s="36"/>
      <c r="TOV469" s="58"/>
      <c r="TOW469" s="59"/>
      <c r="TOX469" s="33"/>
      <c r="TOY469" s="33"/>
      <c r="TOZ469" s="33"/>
      <c r="TPA469" s="34"/>
      <c r="TPB469" s="36"/>
      <c r="TPC469" s="58"/>
      <c r="TPD469" s="59"/>
      <c r="TPE469" s="33"/>
      <c r="TPF469" s="33"/>
      <c r="TPG469" s="33"/>
      <c r="TPH469" s="34"/>
      <c r="TPI469" s="36"/>
      <c r="TPJ469" s="58"/>
      <c r="TPK469" s="59"/>
      <c r="TPL469" s="33"/>
      <c r="TPM469" s="33"/>
      <c r="TPN469" s="33"/>
      <c r="TPO469" s="34"/>
      <c r="TPP469" s="36"/>
      <c r="TPQ469" s="58"/>
      <c r="TPR469" s="59"/>
      <c r="TPS469" s="33"/>
      <c r="TPT469" s="33"/>
      <c r="TPU469" s="33"/>
      <c r="TPV469" s="34"/>
      <c r="TPW469" s="36"/>
      <c r="TPX469" s="58"/>
      <c r="TPY469" s="59"/>
      <c r="TPZ469" s="33"/>
      <c r="TQA469" s="33"/>
      <c r="TQB469" s="33"/>
      <c r="TQC469" s="34"/>
      <c r="TQD469" s="36"/>
      <c r="TQE469" s="58"/>
      <c r="TQF469" s="59"/>
      <c r="TQG469" s="33"/>
      <c r="TQH469" s="33"/>
      <c r="TQI469" s="33"/>
      <c r="TQJ469" s="34"/>
      <c r="TQK469" s="36"/>
      <c r="TQL469" s="58"/>
      <c r="TQM469" s="59"/>
      <c r="TQN469" s="33"/>
      <c r="TQO469" s="33"/>
      <c r="TQP469" s="33"/>
      <c r="TQQ469" s="34"/>
      <c r="TQR469" s="36"/>
      <c r="TQS469" s="58"/>
      <c r="TQT469" s="59"/>
      <c r="TQU469" s="33"/>
      <c r="TQV469" s="33"/>
      <c r="TQW469" s="33"/>
      <c r="TQX469" s="34"/>
      <c r="TQY469" s="36"/>
      <c r="TQZ469" s="58"/>
      <c r="TRA469" s="59"/>
      <c r="TRB469" s="33"/>
      <c r="TRC469" s="33"/>
      <c r="TRD469" s="33"/>
      <c r="TRE469" s="34"/>
      <c r="TRF469" s="36"/>
      <c r="TRG469" s="58"/>
      <c r="TRH469" s="59"/>
      <c r="TRI469" s="33"/>
      <c r="TRJ469" s="33"/>
      <c r="TRK469" s="33"/>
      <c r="TRL469" s="34"/>
      <c r="TRM469" s="36"/>
      <c r="TRN469" s="58"/>
      <c r="TRO469" s="59"/>
      <c r="TRP469" s="33"/>
      <c r="TRQ469" s="33"/>
      <c r="TRR469" s="33"/>
      <c r="TRS469" s="34"/>
      <c r="TRT469" s="36"/>
      <c r="TRU469" s="58"/>
      <c r="TRV469" s="59"/>
      <c r="TRW469" s="33"/>
      <c r="TRX469" s="33"/>
      <c r="TRY469" s="33"/>
      <c r="TRZ469" s="34"/>
      <c r="TSA469" s="36"/>
      <c r="TSB469" s="58"/>
      <c r="TSC469" s="59"/>
      <c r="TSD469" s="33"/>
      <c r="TSE469" s="33"/>
      <c r="TSF469" s="33"/>
      <c r="TSG469" s="34"/>
      <c r="TSH469" s="36"/>
      <c r="TSI469" s="58"/>
      <c r="TSJ469" s="59"/>
      <c r="TSK469" s="33"/>
      <c r="TSL469" s="33"/>
      <c r="TSM469" s="33"/>
      <c r="TSN469" s="34"/>
      <c r="TSO469" s="36"/>
      <c r="TSP469" s="58"/>
      <c r="TSQ469" s="59"/>
      <c r="TSR469" s="33"/>
      <c r="TSS469" s="33"/>
      <c r="TST469" s="33"/>
      <c r="TSU469" s="34"/>
      <c r="TSV469" s="36"/>
      <c r="TSW469" s="58"/>
      <c r="TSX469" s="59"/>
      <c r="TSY469" s="33"/>
      <c r="TSZ469" s="33"/>
      <c r="TTA469" s="33"/>
      <c r="TTB469" s="34"/>
      <c r="TTC469" s="36"/>
      <c r="TTD469" s="58"/>
      <c r="TTE469" s="59"/>
      <c r="TTF469" s="33"/>
      <c r="TTG469" s="33"/>
      <c r="TTH469" s="33"/>
      <c r="TTI469" s="34"/>
      <c r="TTJ469" s="36"/>
      <c r="TTK469" s="58"/>
      <c r="TTL469" s="59"/>
      <c r="TTM469" s="33"/>
      <c r="TTN469" s="33"/>
      <c r="TTO469" s="33"/>
      <c r="TTP469" s="34"/>
      <c r="TTQ469" s="36"/>
      <c r="TTR469" s="58"/>
      <c r="TTS469" s="59"/>
      <c r="TTT469" s="33"/>
      <c r="TTU469" s="33"/>
      <c r="TTV469" s="33"/>
      <c r="TTW469" s="34"/>
      <c r="TTX469" s="36"/>
      <c r="TTY469" s="58"/>
      <c r="TTZ469" s="59"/>
      <c r="TUA469" s="33"/>
      <c r="TUB469" s="33"/>
      <c r="TUC469" s="33"/>
      <c r="TUD469" s="34"/>
      <c r="TUE469" s="36"/>
      <c r="TUF469" s="58"/>
      <c r="TUG469" s="59"/>
      <c r="TUH469" s="33"/>
      <c r="TUI469" s="33"/>
      <c r="TUJ469" s="33"/>
      <c r="TUK469" s="34"/>
      <c r="TUL469" s="36"/>
      <c r="TUM469" s="58"/>
      <c r="TUN469" s="59"/>
      <c r="TUO469" s="33"/>
      <c r="TUP469" s="33"/>
      <c r="TUQ469" s="33"/>
      <c r="TUR469" s="34"/>
      <c r="TUS469" s="36"/>
      <c r="TUT469" s="58"/>
      <c r="TUU469" s="59"/>
      <c r="TUV469" s="33"/>
      <c r="TUW469" s="33"/>
      <c r="TUX469" s="33"/>
      <c r="TUY469" s="34"/>
      <c r="TUZ469" s="36"/>
      <c r="TVA469" s="58"/>
      <c r="TVB469" s="59"/>
      <c r="TVC469" s="33"/>
      <c r="TVD469" s="33"/>
      <c r="TVE469" s="33"/>
      <c r="TVF469" s="34"/>
      <c r="TVG469" s="36"/>
      <c r="TVH469" s="58"/>
      <c r="TVI469" s="59"/>
      <c r="TVJ469" s="33"/>
      <c r="TVK469" s="33"/>
      <c r="TVL469" s="33"/>
      <c r="TVM469" s="34"/>
      <c r="TVN469" s="36"/>
      <c r="TVO469" s="58"/>
      <c r="TVP469" s="59"/>
      <c r="TVQ469" s="33"/>
      <c r="TVR469" s="33"/>
      <c r="TVS469" s="33"/>
      <c r="TVT469" s="34"/>
      <c r="TVU469" s="36"/>
      <c r="TVV469" s="58"/>
      <c r="TVW469" s="59"/>
      <c r="TVX469" s="33"/>
      <c r="TVY469" s="33"/>
      <c r="TVZ469" s="33"/>
      <c r="TWA469" s="34"/>
      <c r="TWB469" s="36"/>
      <c r="TWC469" s="58"/>
      <c r="TWD469" s="59"/>
      <c r="TWE469" s="33"/>
      <c r="TWF469" s="33"/>
      <c r="TWG469" s="33"/>
      <c r="TWH469" s="34"/>
      <c r="TWI469" s="36"/>
      <c r="TWJ469" s="58"/>
      <c r="TWK469" s="59"/>
      <c r="TWL469" s="33"/>
      <c r="TWM469" s="33"/>
      <c r="TWN469" s="33"/>
      <c r="TWO469" s="34"/>
      <c r="TWP469" s="36"/>
      <c r="TWQ469" s="58"/>
      <c r="TWR469" s="59"/>
      <c r="TWS469" s="33"/>
      <c r="TWT469" s="33"/>
      <c r="TWU469" s="33"/>
      <c r="TWV469" s="34"/>
      <c r="TWW469" s="36"/>
      <c r="TWX469" s="58"/>
      <c r="TWY469" s="59"/>
      <c r="TWZ469" s="33"/>
      <c r="TXA469" s="33"/>
      <c r="TXB469" s="33"/>
      <c r="TXC469" s="34"/>
      <c r="TXD469" s="36"/>
      <c r="TXE469" s="58"/>
      <c r="TXF469" s="59"/>
      <c r="TXG469" s="33"/>
      <c r="TXH469" s="33"/>
      <c r="TXI469" s="33"/>
      <c r="TXJ469" s="34"/>
      <c r="TXK469" s="36"/>
      <c r="TXL469" s="58"/>
      <c r="TXM469" s="59"/>
      <c r="TXN469" s="33"/>
      <c r="TXO469" s="33"/>
      <c r="TXP469" s="33"/>
      <c r="TXQ469" s="34"/>
      <c r="TXR469" s="36"/>
      <c r="TXS469" s="58"/>
      <c r="TXT469" s="59"/>
      <c r="TXU469" s="33"/>
      <c r="TXV469" s="33"/>
      <c r="TXW469" s="33"/>
      <c r="TXX469" s="34"/>
      <c r="TXY469" s="36"/>
      <c r="TXZ469" s="58"/>
      <c r="TYA469" s="59"/>
      <c r="TYB469" s="33"/>
      <c r="TYC469" s="33"/>
      <c r="TYD469" s="33"/>
      <c r="TYE469" s="34"/>
      <c r="TYF469" s="36"/>
      <c r="TYG469" s="58"/>
      <c r="TYH469" s="59"/>
      <c r="TYI469" s="33"/>
      <c r="TYJ469" s="33"/>
      <c r="TYK469" s="33"/>
      <c r="TYL469" s="34"/>
      <c r="TYM469" s="36"/>
      <c r="TYN469" s="58"/>
      <c r="TYO469" s="59"/>
      <c r="TYP469" s="33"/>
      <c r="TYQ469" s="33"/>
      <c r="TYR469" s="33"/>
      <c r="TYS469" s="34"/>
      <c r="TYT469" s="36"/>
      <c r="TYU469" s="58"/>
      <c r="TYV469" s="59"/>
      <c r="TYW469" s="33"/>
      <c r="TYX469" s="33"/>
      <c r="TYY469" s="33"/>
      <c r="TYZ469" s="34"/>
      <c r="TZA469" s="36"/>
      <c r="TZB469" s="58"/>
      <c r="TZC469" s="59"/>
      <c r="TZD469" s="33"/>
      <c r="TZE469" s="33"/>
      <c r="TZF469" s="33"/>
      <c r="TZG469" s="34"/>
      <c r="TZH469" s="36"/>
      <c r="TZI469" s="58"/>
      <c r="TZJ469" s="59"/>
      <c r="TZK469" s="33"/>
      <c r="TZL469" s="33"/>
      <c r="TZM469" s="33"/>
      <c r="TZN469" s="34"/>
      <c r="TZO469" s="36"/>
      <c r="TZP469" s="58"/>
      <c r="TZQ469" s="59"/>
      <c r="TZR469" s="33"/>
      <c r="TZS469" s="33"/>
      <c r="TZT469" s="33"/>
      <c r="TZU469" s="34"/>
      <c r="TZV469" s="36"/>
      <c r="TZW469" s="58"/>
      <c r="TZX469" s="59"/>
      <c r="TZY469" s="33"/>
      <c r="TZZ469" s="33"/>
      <c r="UAA469" s="33"/>
      <c r="UAB469" s="34"/>
      <c r="UAC469" s="36"/>
      <c r="UAD469" s="58"/>
      <c r="UAE469" s="59"/>
      <c r="UAF469" s="33"/>
      <c r="UAG469" s="33"/>
      <c r="UAH469" s="33"/>
      <c r="UAI469" s="34"/>
      <c r="UAJ469" s="36"/>
      <c r="UAK469" s="58"/>
      <c r="UAL469" s="59"/>
      <c r="UAM469" s="33"/>
      <c r="UAN469" s="33"/>
      <c r="UAO469" s="33"/>
      <c r="UAP469" s="34"/>
      <c r="UAQ469" s="36"/>
      <c r="UAR469" s="58"/>
      <c r="UAS469" s="59"/>
      <c r="UAT469" s="33"/>
      <c r="UAU469" s="33"/>
      <c r="UAV469" s="33"/>
      <c r="UAW469" s="34"/>
      <c r="UAX469" s="36"/>
      <c r="UAY469" s="58"/>
      <c r="UAZ469" s="59"/>
      <c r="UBA469" s="33"/>
      <c r="UBB469" s="33"/>
      <c r="UBC469" s="33"/>
      <c r="UBD469" s="34"/>
      <c r="UBE469" s="36"/>
      <c r="UBF469" s="58"/>
      <c r="UBG469" s="59"/>
      <c r="UBH469" s="33"/>
      <c r="UBI469" s="33"/>
      <c r="UBJ469" s="33"/>
      <c r="UBK469" s="34"/>
      <c r="UBL469" s="36"/>
      <c r="UBM469" s="58"/>
      <c r="UBN469" s="59"/>
      <c r="UBO469" s="33"/>
      <c r="UBP469" s="33"/>
      <c r="UBQ469" s="33"/>
      <c r="UBR469" s="34"/>
      <c r="UBS469" s="36"/>
      <c r="UBT469" s="58"/>
      <c r="UBU469" s="59"/>
      <c r="UBV469" s="33"/>
      <c r="UBW469" s="33"/>
      <c r="UBX469" s="33"/>
      <c r="UBY469" s="34"/>
      <c r="UBZ469" s="36"/>
      <c r="UCA469" s="58"/>
      <c r="UCB469" s="59"/>
      <c r="UCC469" s="33"/>
      <c r="UCD469" s="33"/>
      <c r="UCE469" s="33"/>
      <c r="UCF469" s="34"/>
      <c r="UCG469" s="36"/>
      <c r="UCH469" s="58"/>
      <c r="UCI469" s="59"/>
      <c r="UCJ469" s="33"/>
      <c r="UCK469" s="33"/>
      <c r="UCL469" s="33"/>
      <c r="UCM469" s="34"/>
      <c r="UCN469" s="36"/>
      <c r="UCO469" s="58"/>
      <c r="UCP469" s="59"/>
      <c r="UCQ469" s="33"/>
      <c r="UCR469" s="33"/>
      <c r="UCS469" s="33"/>
      <c r="UCT469" s="34"/>
      <c r="UCU469" s="36"/>
      <c r="UCV469" s="58"/>
      <c r="UCW469" s="59"/>
      <c r="UCX469" s="33"/>
      <c r="UCY469" s="33"/>
      <c r="UCZ469" s="33"/>
      <c r="UDA469" s="34"/>
      <c r="UDB469" s="36"/>
      <c r="UDC469" s="58"/>
      <c r="UDD469" s="59"/>
      <c r="UDE469" s="33"/>
      <c r="UDF469" s="33"/>
      <c r="UDG469" s="33"/>
      <c r="UDH469" s="34"/>
      <c r="UDI469" s="36"/>
      <c r="UDJ469" s="58"/>
      <c r="UDK469" s="59"/>
      <c r="UDL469" s="33"/>
      <c r="UDM469" s="33"/>
      <c r="UDN469" s="33"/>
      <c r="UDO469" s="34"/>
      <c r="UDP469" s="36"/>
      <c r="UDQ469" s="58"/>
      <c r="UDR469" s="59"/>
      <c r="UDS469" s="33"/>
      <c r="UDT469" s="33"/>
      <c r="UDU469" s="33"/>
      <c r="UDV469" s="34"/>
      <c r="UDW469" s="36"/>
      <c r="UDX469" s="58"/>
      <c r="UDY469" s="59"/>
      <c r="UDZ469" s="33"/>
      <c r="UEA469" s="33"/>
      <c r="UEB469" s="33"/>
      <c r="UEC469" s="34"/>
      <c r="UED469" s="36"/>
      <c r="UEE469" s="58"/>
      <c r="UEF469" s="59"/>
      <c r="UEG469" s="33"/>
      <c r="UEH469" s="33"/>
      <c r="UEI469" s="33"/>
      <c r="UEJ469" s="34"/>
      <c r="UEK469" s="36"/>
      <c r="UEL469" s="58"/>
      <c r="UEM469" s="59"/>
      <c r="UEN469" s="33"/>
      <c r="UEO469" s="33"/>
      <c r="UEP469" s="33"/>
      <c r="UEQ469" s="34"/>
      <c r="UER469" s="36"/>
      <c r="UES469" s="58"/>
      <c r="UET469" s="59"/>
      <c r="UEU469" s="33"/>
      <c r="UEV469" s="33"/>
      <c r="UEW469" s="33"/>
      <c r="UEX469" s="34"/>
      <c r="UEY469" s="36"/>
      <c r="UEZ469" s="58"/>
      <c r="UFA469" s="59"/>
      <c r="UFB469" s="33"/>
      <c r="UFC469" s="33"/>
      <c r="UFD469" s="33"/>
      <c r="UFE469" s="34"/>
      <c r="UFF469" s="36"/>
      <c r="UFG469" s="58"/>
      <c r="UFH469" s="59"/>
      <c r="UFI469" s="33"/>
      <c r="UFJ469" s="33"/>
      <c r="UFK469" s="33"/>
      <c r="UFL469" s="34"/>
      <c r="UFM469" s="36"/>
      <c r="UFN469" s="58"/>
      <c r="UFO469" s="59"/>
      <c r="UFP469" s="33"/>
      <c r="UFQ469" s="33"/>
      <c r="UFR469" s="33"/>
      <c r="UFS469" s="34"/>
      <c r="UFT469" s="36"/>
      <c r="UFU469" s="58"/>
      <c r="UFV469" s="59"/>
      <c r="UFW469" s="33"/>
      <c r="UFX469" s="33"/>
      <c r="UFY469" s="33"/>
      <c r="UFZ469" s="34"/>
      <c r="UGA469" s="36"/>
      <c r="UGB469" s="58"/>
      <c r="UGC469" s="59"/>
      <c r="UGD469" s="33"/>
      <c r="UGE469" s="33"/>
      <c r="UGF469" s="33"/>
      <c r="UGG469" s="34"/>
      <c r="UGH469" s="36"/>
      <c r="UGI469" s="58"/>
      <c r="UGJ469" s="59"/>
      <c r="UGK469" s="33"/>
      <c r="UGL469" s="33"/>
      <c r="UGM469" s="33"/>
      <c r="UGN469" s="34"/>
      <c r="UGO469" s="36"/>
      <c r="UGP469" s="58"/>
      <c r="UGQ469" s="59"/>
      <c r="UGR469" s="33"/>
      <c r="UGS469" s="33"/>
      <c r="UGT469" s="33"/>
      <c r="UGU469" s="34"/>
      <c r="UGV469" s="36"/>
      <c r="UGW469" s="58"/>
      <c r="UGX469" s="59"/>
      <c r="UGY469" s="33"/>
      <c r="UGZ469" s="33"/>
      <c r="UHA469" s="33"/>
      <c r="UHB469" s="34"/>
      <c r="UHC469" s="36"/>
      <c r="UHD469" s="58"/>
      <c r="UHE469" s="59"/>
      <c r="UHF469" s="33"/>
      <c r="UHG469" s="33"/>
      <c r="UHH469" s="33"/>
      <c r="UHI469" s="34"/>
      <c r="UHJ469" s="36"/>
      <c r="UHK469" s="58"/>
      <c r="UHL469" s="59"/>
      <c r="UHM469" s="33"/>
      <c r="UHN469" s="33"/>
      <c r="UHO469" s="33"/>
      <c r="UHP469" s="34"/>
      <c r="UHQ469" s="36"/>
      <c r="UHR469" s="58"/>
      <c r="UHS469" s="59"/>
      <c r="UHT469" s="33"/>
      <c r="UHU469" s="33"/>
      <c r="UHV469" s="33"/>
      <c r="UHW469" s="34"/>
      <c r="UHX469" s="36"/>
      <c r="UHY469" s="58"/>
      <c r="UHZ469" s="59"/>
      <c r="UIA469" s="33"/>
      <c r="UIB469" s="33"/>
      <c r="UIC469" s="33"/>
      <c r="UID469" s="34"/>
      <c r="UIE469" s="36"/>
      <c r="UIF469" s="58"/>
      <c r="UIG469" s="59"/>
      <c r="UIH469" s="33"/>
      <c r="UII469" s="33"/>
      <c r="UIJ469" s="33"/>
      <c r="UIK469" s="34"/>
      <c r="UIL469" s="36"/>
      <c r="UIM469" s="58"/>
      <c r="UIN469" s="59"/>
      <c r="UIO469" s="33"/>
      <c r="UIP469" s="33"/>
      <c r="UIQ469" s="33"/>
      <c r="UIR469" s="34"/>
      <c r="UIS469" s="36"/>
      <c r="UIT469" s="58"/>
      <c r="UIU469" s="59"/>
      <c r="UIV469" s="33"/>
      <c r="UIW469" s="33"/>
      <c r="UIX469" s="33"/>
      <c r="UIY469" s="34"/>
      <c r="UIZ469" s="36"/>
      <c r="UJA469" s="58"/>
      <c r="UJB469" s="59"/>
      <c r="UJC469" s="33"/>
      <c r="UJD469" s="33"/>
      <c r="UJE469" s="33"/>
      <c r="UJF469" s="34"/>
      <c r="UJG469" s="36"/>
      <c r="UJH469" s="58"/>
      <c r="UJI469" s="59"/>
      <c r="UJJ469" s="33"/>
      <c r="UJK469" s="33"/>
      <c r="UJL469" s="33"/>
      <c r="UJM469" s="34"/>
      <c r="UJN469" s="36"/>
      <c r="UJO469" s="58"/>
      <c r="UJP469" s="59"/>
      <c r="UJQ469" s="33"/>
      <c r="UJR469" s="33"/>
      <c r="UJS469" s="33"/>
      <c r="UJT469" s="34"/>
      <c r="UJU469" s="36"/>
      <c r="UJV469" s="58"/>
      <c r="UJW469" s="59"/>
      <c r="UJX469" s="33"/>
      <c r="UJY469" s="33"/>
      <c r="UJZ469" s="33"/>
      <c r="UKA469" s="34"/>
      <c r="UKB469" s="36"/>
      <c r="UKC469" s="58"/>
      <c r="UKD469" s="59"/>
      <c r="UKE469" s="33"/>
      <c r="UKF469" s="33"/>
      <c r="UKG469" s="33"/>
      <c r="UKH469" s="34"/>
      <c r="UKI469" s="36"/>
      <c r="UKJ469" s="58"/>
      <c r="UKK469" s="59"/>
      <c r="UKL469" s="33"/>
      <c r="UKM469" s="33"/>
      <c r="UKN469" s="33"/>
      <c r="UKO469" s="34"/>
      <c r="UKP469" s="36"/>
      <c r="UKQ469" s="58"/>
      <c r="UKR469" s="59"/>
      <c r="UKS469" s="33"/>
      <c r="UKT469" s="33"/>
      <c r="UKU469" s="33"/>
      <c r="UKV469" s="34"/>
      <c r="UKW469" s="36"/>
      <c r="UKX469" s="58"/>
      <c r="UKY469" s="59"/>
      <c r="UKZ469" s="33"/>
      <c r="ULA469" s="33"/>
      <c r="ULB469" s="33"/>
      <c r="ULC469" s="34"/>
      <c r="ULD469" s="36"/>
      <c r="ULE469" s="58"/>
      <c r="ULF469" s="59"/>
      <c r="ULG469" s="33"/>
      <c r="ULH469" s="33"/>
      <c r="ULI469" s="33"/>
      <c r="ULJ469" s="34"/>
      <c r="ULK469" s="36"/>
      <c r="ULL469" s="58"/>
      <c r="ULM469" s="59"/>
      <c r="ULN469" s="33"/>
      <c r="ULO469" s="33"/>
      <c r="ULP469" s="33"/>
      <c r="ULQ469" s="34"/>
      <c r="ULR469" s="36"/>
      <c r="ULS469" s="58"/>
      <c r="ULT469" s="59"/>
      <c r="ULU469" s="33"/>
      <c r="ULV469" s="33"/>
      <c r="ULW469" s="33"/>
      <c r="ULX469" s="34"/>
      <c r="ULY469" s="36"/>
      <c r="ULZ469" s="58"/>
      <c r="UMA469" s="59"/>
      <c r="UMB469" s="33"/>
      <c r="UMC469" s="33"/>
      <c r="UMD469" s="33"/>
      <c r="UME469" s="34"/>
      <c r="UMF469" s="36"/>
      <c r="UMG469" s="58"/>
      <c r="UMH469" s="59"/>
      <c r="UMI469" s="33"/>
      <c r="UMJ469" s="33"/>
      <c r="UMK469" s="33"/>
      <c r="UML469" s="34"/>
      <c r="UMM469" s="36"/>
      <c r="UMN469" s="58"/>
      <c r="UMO469" s="59"/>
      <c r="UMP469" s="33"/>
      <c r="UMQ469" s="33"/>
      <c r="UMR469" s="33"/>
      <c r="UMS469" s="34"/>
      <c r="UMT469" s="36"/>
      <c r="UMU469" s="58"/>
      <c r="UMV469" s="59"/>
      <c r="UMW469" s="33"/>
      <c r="UMX469" s="33"/>
      <c r="UMY469" s="33"/>
      <c r="UMZ469" s="34"/>
      <c r="UNA469" s="36"/>
      <c r="UNB469" s="58"/>
      <c r="UNC469" s="59"/>
      <c r="UND469" s="33"/>
      <c r="UNE469" s="33"/>
      <c r="UNF469" s="33"/>
      <c r="UNG469" s="34"/>
      <c r="UNH469" s="36"/>
      <c r="UNI469" s="58"/>
      <c r="UNJ469" s="59"/>
      <c r="UNK469" s="33"/>
      <c r="UNL469" s="33"/>
      <c r="UNM469" s="33"/>
      <c r="UNN469" s="34"/>
      <c r="UNO469" s="36"/>
      <c r="UNP469" s="58"/>
      <c r="UNQ469" s="59"/>
      <c r="UNR469" s="33"/>
      <c r="UNS469" s="33"/>
      <c r="UNT469" s="33"/>
      <c r="UNU469" s="34"/>
      <c r="UNV469" s="36"/>
      <c r="UNW469" s="58"/>
      <c r="UNX469" s="59"/>
      <c r="UNY469" s="33"/>
      <c r="UNZ469" s="33"/>
      <c r="UOA469" s="33"/>
      <c r="UOB469" s="34"/>
      <c r="UOC469" s="36"/>
      <c r="UOD469" s="58"/>
      <c r="UOE469" s="59"/>
      <c r="UOF469" s="33"/>
      <c r="UOG469" s="33"/>
      <c r="UOH469" s="33"/>
      <c r="UOI469" s="34"/>
      <c r="UOJ469" s="36"/>
      <c r="UOK469" s="58"/>
      <c r="UOL469" s="59"/>
      <c r="UOM469" s="33"/>
      <c r="UON469" s="33"/>
      <c r="UOO469" s="33"/>
      <c r="UOP469" s="34"/>
      <c r="UOQ469" s="36"/>
      <c r="UOR469" s="58"/>
      <c r="UOS469" s="59"/>
      <c r="UOT469" s="33"/>
      <c r="UOU469" s="33"/>
      <c r="UOV469" s="33"/>
      <c r="UOW469" s="34"/>
      <c r="UOX469" s="36"/>
      <c r="UOY469" s="58"/>
      <c r="UOZ469" s="59"/>
      <c r="UPA469" s="33"/>
      <c r="UPB469" s="33"/>
      <c r="UPC469" s="33"/>
      <c r="UPD469" s="34"/>
      <c r="UPE469" s="36"/>
      <c r="UPF469" s="58"/>
      <c r="UPG469" s="59"/>
      <c r="UPH469" s="33"/>
      <c r="UPI469" s="33"/>
      <c r="UPJ469" s="33"/>
      <c r="UPK469" s="34"/>
      <c r="UPL469" s="36"/>
      <c r="UPM469" s="58"/>
      <c r="UPN469" s="59"/>
      <c r="UPO469" s="33"/>
      <c r="UPP469" s="33"/>
      <c r="UPQ469" s="33"/>
      <c r="UPR469" s="34"/>
      <c r="UPS469" s="36"/>
      <c r="UPT469" s="58"/>
      <c r="UPU469" s="59"/>
      <c r="UPV469" s="33"/>
      <c r="UPW469" s="33"/>
      <c r="UPX469" s="33"/>
      <c r="UPY469" s="34"/>
      <c r="UPZ469" s="36"/>
      <c r="UQA469" s="58"/>
      <c r="UQB469" s="59"/>
      <c r="UQC469" s="33"/>
      <c r="UQD469" s="33"/>
      <c r="UQE469" s="33"/>
      <c r="UQF469" s="34"/>
      <c r="UQG469" s="36"/>
      <c r="UQH469" s="58"/>
      <c r="UQI469" s="59"/>
      <c r="UQJ469" s="33"/>
      <c r="UQK469" s="33"/>
      <c r="UQL469" s="33"/>
      <c r="UQM469" s="34"/>
      <c r="UQN469" s="36"/>
      <c r="UQO469" s="58"/>
      <c r="UQP469" s="59"/>
      <c r="UQQ469" s="33"/>
      <c r="UQR469" s="33"/>
      <c r="UQS469" s="33"/>
      <c r="UQT469" s="34"/>
      <c r="UQU469" s="36"/>
      <c r="UQV469" s="58"/>
      <c r="UQW469" s="59"/>
      <c r="UQX469" s="33"/>
      <c r="UQY469" s="33"/>
      <c r="UQZ469" s="33"/>
      <c r="URA469" s="34"/>
      <c r="URB469" s="36"/>
      <c r="URC469" s="58"/>
      <c r="URD469" s="59"/>
      <c r="URE469" s="33"/>
      <c r="URF469" s="33"/>
      <c r="URG469" s="33"/>
      <c r="URH469" s="34"/>
      <c r="URI469" s="36"/>
      <c r="URJ469" s="58"/>
      <c r="URK469" s="59"/>
      <c r="URL469" s="33"/>
      <c r="URM469" s="33"/>
      <c r="URN469" s="33"/>
      <c r="URO469" s="34"/>
      <c r="URP469" s="36"/>
      <c r="URQ469" s="58"/>
      <c r="URR469" s="59"/>
      <c r="URS469" s="33"/>
      <c r="URT469" s="33"/>
      <c r="URU469" s="33"/>
      <c r="URV469" s="34"/>
      <c r="URW469" s="36"/>
      <c r="URX469" s="58"/>
      <c r="URY469" s="59"/>
      <c r="URZ469" s="33"/>
      <c r="USA469" s="33"/>
      <c r="USB469" s="33"/>
      <c r="USC469" s="34"/>
      <c r="USD469" s="36"/>
      <c r="USE469" s="58"/>
      <c r="USF469" s="59"/>
      <c r="USG469" s="33"/>
      <c r="USH469" s="33"/>
      <c r="USI469" s="33"/>
      <c r="USJ469" s="34"/>
      <c r="USK469" s="36"/>
      <c r="USL469" s="58"/>
      <c r="USM469" s="59"/>
      <c r="USN469" s="33"/>
      <c r="USO469" s="33"/>
      <c r="USP469" s="33"/>
      <c r="USQ469" s="34"/>
      <c r="USR469" s="36"/>
      <c r="USS469" s="58"/>
      <c r="UST469" s="59"/>
      <c r="USU469" s="33"/>
      <c r="USV469" s="33"/>
      <c r="USW469" s="33"/>
      <c r="USX469" s="34"/>
      <c r="USY469" s="36"/>
      <c r="USZ469" s="58"/>
      <c r="UTA469" s="59"/>
      <c r="UTB469" s="33"/>
      <c r="UTC469" s="33"/>
      <c r="UTD469" s="33"/>
      <c r="UTE469" s="34"/>
      <c r="UTF469" s="36"/>
      <c r="UTG469" s="58"/>
      <c r="UTH469" s="59"/>
      <c r="UTI469" s="33"/>
      <c r="UTJ469" s="33"/>
      <c r="UTK469" s="33"/>
      <c r="UTL469" s="34"/>
      <c r="UTM469" s="36"/>
      <c r="UTN469" s="58"/>
      <c r="UTO469" s="59"/>
      <c r="UTP469" s="33"/>
      <c r="UTQ469" s="33"/>
      <c r="UTR469" s="33"/>
      <c r="UTS469" s="34"/>
      <c r="UTT469" s="36"/>
      <c r="UTU469" s="58"/>
      <c r="UTV469" s="59"/>
      <c r="UTW469" s="33"/>
      <c r="UTX469" s="33"/>
      <c r="UTY469" s="33"/>
      <c r="UTZ469" s="34"/>
      <c r="UUA469" s="36"/>
      <c r="UUB469" s="58"/>
      <c r="UUC469" s="59"/>
      <c r="UUD469" s="33"/>
      <c r="UUE469" s="33"/>
      <c r="UUF469" s="33"/>
      <c r="UUG469" s="34"/>
      <c r="UUH469" s="36"/>
      <c r="UUI469" s="58"/>
      <c r="UUJ469" s="59"/>
      <c r="UUK469" s="33"/>
      <c r="UUL469" s="33"/>
      <c r="UUM469" s="33"/>
      <c r="UUN469" s="34"/>
      <c r="UUO469" s="36"/>
      <c r="UUP469" s="58"/>
      <c r="UUQ469" s="59"/>
      <c r="UUR469" s="33"/>
      <c r="UUS469" s="33"/>
      <c r="UUT469" s="33"/>
      <c r="UUU469" s="34"/>
      <c r="UUV469" s="36"/>
      <c r="UUW469" s="58"/>
      <c r="UUX469" s="59"/>
      <c r="UUY469" s="33"/>
      <c r="UUZ469" s="33"/>
      <c r="UVA469" s="33"/>
      <c r="UVB469" s="34"/>
      <c r="UVC469" s="36"/>
      <c r="UVD469" s="58"/>
      <c r="UVE469" s="59"/>
      <c r="UVF469" s="33"/>
      <c r="UVG469" s="33"/>
      <c r="UVH469" s="33"/>
      <c r="UVI469" s="34"/>
      <c r="UVJ469" s="36"/>
      <c r="UVK469" s="58"/>
      <c r="UVL469" s="59"/>
      <c r="UVM469" s="33"/>
      <c r="UVN469" s="33"/>
      <c r="UVO469" s="33"/>
      <c r="UVP469" s="34"/>
      <c r="UVQ469" s="36"/>
      <c r="UVR469" s="58"/>
      <c r="UVS469" s="59"/>
      <c r="UVT469" s="33"/>
      <c r="UVU469" s="33"/>
      <c r="UVV469" s="33"/>
      <c r="UVW469" s="34"/>
      <c r="UVX469" s="36"/>
      <c r="UVY469" s="58"/>
      <c r="UVZ469" s="59"/>
      <c r="UWA469" s="33"/>
      <c r="UWB469" s="33"/>
      <c r="UWC469" s="33"/>
      <c r="UWD469" s="34"/>
      <c r="UWE469" s="36"/>
      <c r="UWF469" s="58"/>
      <c r="UWG469" s="59"/>
      <c r="UWH469" s="33"/>
      <c r="UWI469" s="33"/>
      <c r="UWJ469" s="33"/>
      <c r="UWK469" s="34"/>
      <c r="UWL469" s="36"/>
      <c r="UWM469" s="58"/>
      <c r="UWN469" s="59"/>
      <c r="UWO469" s="33"/>
      <c r="UWP469" s="33"/>
      <c r="UWQ469" s="33"/>
      <c r="UWR469" s="34"/>
      <c r="UWS469" s="36"/>
      <c r="UWT469" s="58"/>
      <c r="UWU469" s="59"/>
      <c r="UWV469" s="33"/>
      <c r="UWW469" s="33"/>
      <c r="UWX469" s="33"/>
      <c r="UWY469" s="34"/>
      <c r="UWZ469" s="36"/>
      <c r="UXA469" s="58"/>
      <c r="UXB469" s="59"/>
      <c r="UXC469" s="33"/>
      <c r="UXD469" s="33"/>
      <c r="UXE469" s="33"/>
      <c r="UXF469" s="34"/>
      <c r="UXG469" s="36"/>
      <c r="UXH469" s="58"/>
      <c r="UXI469" s="59"/>
      <c r="UXJ469" s="33"/>
      <c r="UXK469" s="33"/>
      <c r="UXL469" s="33"/>
      <c r="UXM469" s="34"/>
      <c r="UXN469" s="36"/>
      <c r="UXO469" s="58"/>
      <c r="UXP469" s="59"/>
      <c r="UXQ469" s="33"/>
      <c r="UXR469" s="33"/>
      <c r="UXS469" s="33"/>
      <c r="UXT469" s="34"/>
      <c r="UXU469" s="36"/>
      <c r="UXV469" s="58"/>
      <c r="UXW469" s="59"/>
      <c r="UXX469" s="33"/>
      <c r="UXY469" s="33"/>
      <c r="UXZ469" s="33"/>
      <c r="UYA469" s="34"/>
      <c r="UYB469" s="36"/>
      <c r="UYC469" s="58"/>
      <c r="UYD469" s="59"/>
      <c r="UYE469" s="33"/>
      <c r="UYF469" s="33"/>
      <c r="UYG469" s="33"/>
      <c r="UYH469" s="34"/>
      <c r="UYI469" s="36"/>
      <c r="UYJ469" s="58"/>
      <c r="UYK469" s="59"/>
      <c r="UYL469" s="33"/>
      <c r="UYM469" s="33"/>
      <c r="UYN469" s="33"/>
      <c r="UYO469" s="34"/>
      <c r="UYP469" s="36"/>
      <c r="UYQ469" s="58"/>
      <c r="UYR469" s="59"/>
      <c r="UYS469" s="33"/>
      <c r="UYT469" s="33"/>
      <c r="UYU469" s="33"/>
      <c r="UYV469" s="34"/>
      <c r="UYW469" s="36"/>
      <c r="UYX469" s="58"/>
      <c r="UYY469" s="59"/>
      <c r="UYZ469" s="33"/>
      <c r="UZA469" s="33"/>
      <c r="UZB469" s="33"/>
      <c r="UZC469" s="34"/>
      <c r="UZD469" s="36"/>
      <c r="UZE469" s="58"/>
      <c r="UZF469" s="59"/>
      <c r="UZG469" s="33"/>
      <c r="UZH469" s="33"/>
      <c r="UZI469" s="33"/>
      <c r="UZJ469" s="34"/>
      <c r="UZK469" s="36"/>
      <c r="UZL469" s="58"/>
      <c r="UZM469" s="59"/>
      <c r="UZN469" s="33"/>
      <c r="UZO469" s="33"/>
      <c r="UZP469" s="33"/>
      <c r="UZQ469" s="34"/>
      <c r="UZR469" s="36"/>
      <c r="UZS469" s="58"/>
      <c r="UZT469" s="59"/>
      <c r="UZU469" s="33"/>
      <c r="UZV469" s="33"/>
      <c r="UZW469" s="33"/>
      <c r="UZX469" s="34"/>
      <c r="UZY469" s="36"/>
      <c r="UZZ469" s="58"/>
      <c r="VAA469" s="59"/>
      <c r="VAB469" s="33"/>
      <c r="VAC469" s="33"/>
      <c r="VAD469" s="33"/>
      <c r="VAE469" s="34"/>
      <c r="VAF469" s="36"/>
      <c r="VAG469" s="58"/>
      <c r="VAH469" s="59"/>
      <c r="VAI469" s="33"/>
      <c r="VAJ469" s="33"/>
      <c r="VAK469" s="33"/>
      <c r="VAL469" s="34"/>
      <c r="VAM469" s="36"/>
      <c r="VAN469" s="58"/>
      <c r="VAO469" s="59"/>
      <c r="VAP469" s="33"/>
      <c r="VAQ469" s="33"/>
      <c r="VAR469" s="33"/>
      <c r="VAS469" s="34"/>
      <c r="VAT469" s="36"/>
      <c r="VAU469" s="58"/>
      <c r="VAV469" s="59"/>
      <c r="VAW469" s="33"/>
      <c r="VAX469" s="33"/>
      <c r="VAY469" s="33"/>
      <c r="VAZ469" s="34"/>
      <c r="VBA469" s="36"/>
      <c r="VBB469" s="58"/>
      <c r="VBC469" s="59"/>
      <c r="VBD469" s="33"/>
      <c r="VBE469" s="33"/>
      <c r="VBF469" s="33"/>
      <c r="VBG469" s="34"/>
      <c r="VBH469" s="36"/>
      <c r="VBI469" s="58"/>
      <c r="VBJ469" s="59"/>
      <c r="VBK469" s="33"/>
      <c r="VBL469" s="33"/>
      <c r="VBM469" s="33"/>
      <c r="VBN469" s="34"/>
      <c r="VBO469" s="36"/>
      <c r="VBP469" s="58"/>
      <c r="VBQ469" s="59"/>
      <c r="VBR469" s="33"/>
      <c r="VBS469" s="33"/>
      <c r="VBT469" s="33"/>
      <c r="VBU469" s="34"/>
      <c r="VBV469" s="36"/>
      <c r="VBW469" s="58"/>
      <c r="VBX469" s="59"/>
      <c r="VBY469" s="33"/>
      <c r="VBZ469" s="33"/>
      <c r="VCA469" s="33"/>
      <c r="VCB469" s="34"/>
      <c r="VCC469" s="36"/>
      <c r="VCD469" s="58"/>
      <c r="VCE469" s="59"/>
      <c r="VCF469" s="33"/>
      <c r="VCG469" s="33"/>
      <c r="VCH469" s="33"/>
      <c r="VCI469" s="34"/>
      <c r="VCJ469" s="36"/>
      <c r="VCK469" s="58"/>
      <c r="VCL469" s="59"/>
      <c r="VCM469" s="33"/>
      <c r="VCN469" s="33"/>
      <c r="VCO469" s="33"/>
      <c r="VCP469" s="34"/>
      <c r="VCQ469" s="36"/>
      <c r="VCR469" s="58"/>
      <c r="VCS469" s="59"/>
      <c r="VCT469" s="33"/>
      <c r="VCU469" s="33"/>
      <c r="VCV469" s="33"/>
      <c r="VCW469" s="34"/>
      <c r="VCX469" s="36"/>
      <c r="VCY469" s="58"/>
      <c r="VCZ469" s="59"/>
      <c r="VDA469" s="33"/>
      <c r="VDB469" s="33"/>
      <c r="VDC469" s="33"/>
      <c r="VDD469" s="34"/>
      <c r="VDE469" s="36"/>
      <c r="VDF469" s="58"/>
      <c r="VDG469" s="59"/>
      <c r="VDH469" s="33"/>
      <c r="VDI469" s="33"/>
      <c r="VDJ469" s="33"/>
      <c r="VDK469" s="34"/>
      <c r="VDL469" s="36"/>
      <c r="VDM469" s="58"/>
      <c r="VDN469" s="59"/>
      <c r="VDO469" s="33"/>
      <c r="VDP469" s="33"/>
      <c r="VDQ469" s="33"/>
      <c r="VDR469" s="34"/>
      <c r="VDS469" s="36"/>
      <c r="VDT469" s="58"/>
      <c r="VDU469" s="59"/>
      <c r="VDV469" s="33"/>
      <c r="VDW469" s="33"/>
      <c r="VDX469" s="33"/>
      <c r="VDY469" s="34"/>
      <c r="VDZ469" s="36"/>
      <c r="VEA469" s="58"/>
      <c r="VEB469" s="59"/>
      <c r="VEC469" s="33"/>
      <c r="VED469" s="33"/>
      <c r="VEE469" s="33"/>
      <c r="VEF469" s="34"/>
      <c r="VEG469" s="36"/>
      <c r="VEH469" s="58"/>
      <c r="VEI469" s="59"/>
      <c r="VEJ469" s="33"/>
      <c r="VEK469" s="33"/>
      <c r="VEL469" s="33"/>
      <c r="VEM469" s="34"/>
      <c r="VEN469" s="36"/>
      <c r="VEO469" s="58"/>
      <c r="VEP469" s="59"/>
      <c r="VEQ469" s="33"/>
      <c r="VER469" s="33"/>
      <c r="VES469" s="33"/>
      <c r="VET469" s="34"/>
      <c r="VEU469" s="36"/>
      <c r="VEV469" s="58"/>
      <c r="VEW469" s="59"/>
      <c r="VEX469" s="33"/>
      <c r="VEY469" s="33"/>
      <c r="VEZ469" s="33"/>
      <c r="VFA469" s="34"/>
      <c r="VFB469" s="36"/>
      <c r="VFC469" s="58"/>
      <c r="VFD469" s="59"/>
      <c r="VFE469" s="33"/>
      <c r="VFF469" s="33"/>
      <c r="VFG469" s="33"/>
      <c r="VFH469" s="34"/>
      <c r="VFI469" s="36"/>
      <c r="VFJ469" s="58"/>
      <c r="VFK469" s="59"/>
      <c r="VFL469" s="33"/>
      <c r="VFM469" s="33"/>
      <c r="VFN469" s="33"/>
      <c r="VFO469" s="34"/>
      <c r="VFP469" s="36"/>
      <c r="VFQ469" s="58"/>
      <c r="VFR469" s="59"/>
      <c r="VFS469" s="33"/>
      <c r="VFT469" s="33"/>
      <c r="VFU469" s="33"/>
      <c r="VFV469" s="34"/>
      <c r="VFW469" s="36"/>
      <c r="VFX469" s="58"/>
      <c r="VFY469" s="59"/>
      <c r="VFZ469" s="33"/>
      <c r="VGA469" s="33"/>
      <c r="VGB469" s="33"/>
      <c r="VGC469" s="34"/>
      <c r="VGD469" s="36"/>
      <c r="VGE469" s="58"/>
      <c r="VGF469" s="59"/>
      <c r="VGG469" s="33"/>
      <c r="VGH469" s="33"/>
      <c r="VGI469" s="33"/>
      <c r="VGJ469" s="34"/>
      <c r="VGK469" s="36"/>
      <c r="VGL469" s="58"/>
      <c r="VGM469" s="59"/>
      <c r="VGN469" s="33"/>
      <c r="VGO469" s="33"/>
      <c r="VGP469" s="33"/>
      <c r="VGQ469" s="34"/>
      <c r="VGR469" s="36"/>
      <c r="VGS469" s="58"/>
      <c r="VGT469" s="59"/>
      <c r="VGU469" s="33"/>
      <c r="VGV469" s="33"/>
      <c r="VGW469" s="33"/>
      <c r="VGX469" s="34"/>
      <c r="VGY469" s="36"/>
      <c r="VGZ469" s="58"/>
      <c r="VHA469" s="59"/>
      <c r="VHB469" s="33"/>
      <c r="VHC469" s="33"/>
      <c r="VHD469" s="33"/>
      <c r="VHE469" s="34"/>
      <c r="VHF469" s="36"/>
      <c r="VHG469" s="58"/>
      <c r="VHH469" s="59"/>
      <c r="VHI469" s="33"/>
      <c r="VHJ469" s="33"/>
      <c r="VHK469" s="33"/>
      <c r="VHL469" s="34"/>
      <c r="VHM469" s="36"/>
      <c r="VHN469" s="58"/>
      <c r="VHO469" s="59"/>
      <c r="VHP469" s="33"/>
      <c r="VHQ469" s="33"/>
      <c r="VHR469" s="33"/>
      <c r="VHS469" s="34"/>
      <c r="VHT469" s="36"/>
      <c r="VHU469" s="58"/>
      <c r="VHV469" s="59"/>
      <c r="VHW469" s="33"/>
      <c r="VHX469" s="33"/>
      <c r="VHY469" s="33"/>
      <c r="VHZ469" s="34"/>
      <c r="VIA469" s="36"/>
      <c r="VIB469" s="58"/>
      <c r="VIC469" s="59"/>
      <c r="VID469" s="33"/>
      <c r="VIE469" s="33"/>
      <c r="VIF469" s="33"/>
      <c r="VIG469" s="34"/>
      <c r="VIH469" s="36"/>
      <c r="VII469" s="58"/>
      <c r="VIJ469" s="59"/>
      <c r="VIK469" s="33"/>
      <c r="VIL469" s="33"/>
      <c r="VIM469" s="33"/>
      <c r="VIN469" s="34"/>
      <c r="VIO469" s="36"/>
      <c r="VIP469" s="58"/>
      <c r="VIQ469" s="59"/>
      <c r="VIR469" s="33"/>
      <c r="VIS469" s="33"/>
      <c r="VIT469" s="33"/>
      <c r="VIU469" s="34"/>
      <c r="VIV469" s="36"/>
      <c r="VIW469" s="58"/>
      <c r="VIX469" s="59"/>
      <c r="VIY469" s="33"/>
      <c r="VIZ469" s="33"/>
      <c r="VJA469" s="33"/>
      <c r="VJB469" s="34"/>
      <c r="VJC469" s="36"/>
      <c r="VJD469" s="58"/>
      <c r="VJE469" s="59"/>
      <c r="VJF469" s="33"/>
      <c r="VJG469" s="33"/>
      <c r="VJH469" s="33"/>
      <c r="VJI469" s="34"/>
      <c r="VJJ469" s="36"/>
      <c r="VJK469" s="58"/>
      <c r="VJL469" s="59"/>
      <c r="VJM469" s="33"/>
      <c r="VJN469" s="33"/>
      <c r="VJO469" s="33"/>
      <c r="VJP469" s="34"/>
      <c r="VJQ469" s="36"/>
      <c r="VJR469" s="58"/>
      <c r="VJS469" s="59"/>
      <c r="VJT469" s="33"/>
      <c r="VJU469" s="33"/>
      <c r="VJV469" s="33"/>
      <c r="VJW469" s="34"/>
      <c r="VJX469" s="36"/>
      <c r="VJY469" s="58"/>
      <c r="VJZ469" s="59"/>
      <c r="VKA469" s="33"/>
      <c r="VKB469" s="33"/>
      <c r="VKC469" s="33"/>
      <c r="VKD469" s="34"/>
      <c r="VKE469" s="36"/>
      <c r="VKF469" s="58"/>
      <c r="VKG469" s="59"/>
      <c r="VKH469" s="33"/>
      <c r="VKI469" s="33"/>
      <c r="VKJ469" s="33"/>
      <c r="VKK469" s="34"/>
      <c r="VKL469" s="36"/>
      <c r="VKM469" s="58"/>
      <c r="VKN469" s="59"/>
      <c r="VKO469" s="33"/>
      <c r="VKP469" s="33"/>
      <c r="VKQ469" s="33"/>
      <c r="VKR469" s="34"/>
      <c r="VKS469" s="36"/>
      <c r="VKT469" s="58"/>
      <c r="VKU469" s="59"/>
      <c r="VKV469" s="33"/>
      <c r="VKW469" s="33"/>
      <c r="VKX469" s="33"/>
      <c r="VKY469" s="34"/>
      <c r="VKZ469" s="36"/>
      <c r="VLA469" s="58"/>
      <c r="VLB469" s="59"/>
      <c r="VLC469" s="33"/>
      <c r="VLD469" s="33"/>
      <c r="VLE469" s="33"/>
      <c r="VLF469" s="34"/>
      <c r="VLG469" s="36"/>
      <c r="VLH469" s="58"/>
      <c r="VLI469" s="59"/>
      <c r="VLJ469" s="33"/>
      <c r="VLK469" s="33"/>
      <c r="VLL469" s="33"/>
      <c r="VLM469" s="34"/>
      <c r="VLN469" s="36"/>
      <c r="VLO469" s="58"/>
      <c r="VLP469" s="59"/>
      <c r="VLQ469" s="33"/>
      <c r="VLR469" s="33"/>
      <c r="VLS469" s="33"/>
      <c r="VLT469" s="34"/>
      <c r="VLU469" s="36"/>
      <c r="VLV469" s="58"/>
      <c r="VLW469" s="59"/>
      <c r="VLX469" s="33"/>
      <c r="VLY469" s="33"/>
      <c r="VLZ469" s="33"/>
      <c r="VMA469" s="34"/>
      <c r="VMB469" s="36"/>
      <c r="VMC469" s="58"/>
      <c r="VMD469" s="59"/>
      <c r="VME469" s="33"/>
      <c r="VMF469" s="33"/>
      <c r="VMG469" s="33"/>
      <c r="VMH469" s="34"/>
      <c r="VMI469" s="36"/>
      <c r="VMJ469" s="58"/>
      <c r="VMK469" s="59"/>
      <c r="VML469" s="33"/>
      <c r="VMM469" s="33"/>
      <c r="VMN469" s="33"/>
      <c r="VMO469" s="34"/>
      <c r="VMP469" s="36"/>
      <c r="VMQ469" s="58"/>
      <c r="VMR469" s="59"/>
      <c r="VMS469" s="33"/>
      <c r="VMT469" s="33"/>
      <c r="VMU469" s="33"/>
      <c r="VMV469" s="34"/>
      <c r="VMW469" s="36"/>
      <c r="VMX469" s="58"/>
      <c r="VMY469" s="59"/>
      <c r="VMZ469" s="33"/>
      <c r="VNA469" s="33"/>
      <c r="VNB469" s="33"/>
      <c r="VNC469" s="34"/>
      <c r="VND469" s="36"/>
      <c r="VNE469" s="58"/>
      <c r="VNF469" s="59"/>
      <c r="VNG469" s="33"/>
      <c r="VNH469" s="33"/>
      <c r="VNI469" s="33"/>
      <c r="VNJ469" s="34"/>
      <c r="VNK469" s="36"/>
      <c r="VNL469" s="58"/>
      <c r="VNM469" s="59"/>
      <c r="VNN469" s="33"/>
      <c r="VNO469" s="33"/>
      <c r="VNP469" s="33"/>
      <c r="VNQ469" s="34"/>
      <c r="VNR469" s="36"/>
      <c r="VNS469" s="58"/>
      <c r="VNT469" s="59"/>
      <c r="VNU469" s="33"/>
      <c r="VNV469" s="33"/>
      <c r="VNW469" s="33"/>
      <c r="VNX469" s="34"/>
      <c r="VNY469" s="36"/>
      <c r="VNZ469" s="58"/>
      <c r="VOA469" s="59"/>
      <c r="VOB469" s="33"/>
      <c r="VOC469" s="33"/>
      <c r="VOD469" s="33"/>
      <c r="VOE469" s="34"/>
      <c r="VOF469" s="36"/>
      <c r="VOG469" s="58"/>
      <c r="VOH469" s="59"/>
      <c r="VOI469" s="33"/>
      <c r="VOJ469" s="33"/>
      <c r="VOK469" s="33"/>
      <c r="VOL469" s="34"/>
      <c r="VOM469" s="36"/>
      <c r="VON469" s="58"/>
      <c r="VOO469" s="59"/>
      <c r="VOP469" s="33"/>
      <c r="VOQ469" s="33"/>
      <c r="VOR469" s="33"/>
      <c r="VOS469" s="34"/>
      <c r="VOT469" s="36"/>
      <c r="VOU469" s="58"/>
      <c r="VOV469" s="59"/>
      <c r="VOW469" s="33"/>
      <c r="VOX469" s="33"/>
      <c r="VOY469" s="33"/>
      <c r="VOZ469" s="34"/>
      <c r="VPA469" s="36"/>
      <c r="VPB469" s="58"/>
      <c r="VPC469" s="59"/>
      <c r="VPD469" s="33"/>
      <c r="VPE469" s="33"/>
      <c r="VPF469" s="33"/>
      <c r="VPG469" s="34"/>
      <c r="VPH469" s="36"/>
      <c r="VPI469" s="58"/>
      <c r="VPJ469" s="59"/>
      <c r="VPK469" s="33"/>
      <c r="VPL469" s="33"/>
      <c r="VPM469" s="33"/>
      <c r="VPN469" s="34"/>
      <c r="VPO469" s="36"/>
      <c r="VPP469" s="58"/>
      <c r="VPQ469" s="59"/>
      <c r="VPR469" s="33"/>
      <c r="VPS469" s="33"/>
      <c r="VPT469" s="33"/>
      <c r="VPU469" s="34"/>
      <c r="VPV469" s="36"/>
      <c r="VPW469" s="58"/>
      <c r="VPX469" s="59"/>
      <c r="VPY469" s="33"/>
      <c r="VPZ469" s="33"/>
      <c r="VQA469" s="33"/>
      <c r="VQB469" s="34"/>
      <c r="VQC469" s="36"/>
      <c r="VQD469" s="58"/>
      <c r="VQE469" s="59"/>
      <c r="VQF469" s="33"/>
      <c r="VQG469" s="33"/>
      <c r="VQH469" s="33"/>
      <c r="VQI469" s="34"/>
      <c r="VQJ469" s="36"/>
      <c r="VQK469" s="58"/>
      <c r="VQL469" s="59"/>
      <c r="VQM469" s="33"/>
      <c r="VQN469" s="33"/>
      <c r="VQO469" s="33"/>
      <c r="VQP469" s="34"/>
      <c r="VQQ469" s="36"/>
      <c r="VQR469" s="58"/>
      <c r="VQS469" s="59"/>
      <c r="VQT469" s="33"/>
      <c r="VQU469" s="33"/>
      <c r="VQV469" s="33"/>
      <c r="VQW469" s="34"/>
      <c r="VQX469" s="36"/>
      <c r="VQY469" s="58"/>
      <c r="VQZ469" s="59"/>
      <c r="VRA469" s="33"/>
      <c r="VRB469" s="33"/>
      <c r="VRC469" s="33"/>
      <c r="VRD469" s="34"/>
      <c r="VRE469" s="36"/>
      <c r="VRF469" s="58"/>
      <c r="VRG469" s="59"/>
      <c r="VRH469" s="33"/>
      <c r="VRI469" s="33"/>
      <c r="VRJ469" s="33"/>
      <c r="VRK469" s="34"/>
      <c r="VRL469" s="36"/>
      <c r="VRM469" s="58"/>
      <c r="VRN469" s="59"/>
      <c r="VRO469" s="33"/>
      <c r="VRP469" s="33"/>
      <c r="VRQ469" s="33"/>
      <c r="VRR469" s="34"/>
      <c r="VRS469" s="36"/>
      <c r="VRT469" s="58"/>
      <c r="VRU469" s="59"/>
      <c r="VRV469" s="33"/>
      <c r="VRW469" s="33"/>
      <c r="VRX469" s="33"/>
      <c r="VRY469" s="34"/>
      <c r="VRZ469" s="36"/>
      <c r="VSA469" s="58"/>
      <c r="VSB469" s="59"/>
      <c r="VSC469" s="33"/>
      <c r="VSD469" s="33"/>
      <c r="VSE469" s="33"/>
      <c r="VSF469" s="34"/>
      <c r="VSG469" s="36"/>
      <c r="VSH469" s="58"/>
      <c r="VSI469" s="59"/>
      <c r="VSJ469" s="33"/>
      <c r="VSK469" s="33"/>
      <c r="VSL469" s="33"/>
      <c r="VSM469" s="34"/>
      <c r="VSN469" s="36"/>
      <c r="VSO469" s="58"/>
      <c r="VSP469" s="59"/>
      <c r="VSQ469" s="33"/>
      <c r="VSR469" s="33"/>
      <c r="VSS469" s="33"/>
      <c r="VST469" s="34"/>
      <c r="VSU469" s="36"/>
      <c r="VSV469" s="58"/>
      <c r="VSW469" s="59"/>
      <c r="VSX469" s="33"/>
      <c r="VSY469" s="33"/>
      <c r="VSZ469" s="33"/>
      <c r="VTA469" s="34"/>
      <c r="VTB469" s="36"/>
      <c r="VTC469" s="58"/>
      <c r="VTD469" s="59"/>
      <c r="VTE469" s="33"/>
      <c r="VTF469" s="33"/>
      <c r="VTG469" s="33"/>
      <c r="VTH469" s="34"/>
      <c r="VTI469" s="36"/>
      <c r="VTJ469" s="58"/>
      <c r="VTK469" s="59"/>
      <c r="VTL469" s="33"/>
      <c r="VTM469" s="33"/>
      <c r="VTN469" s="33"/>
      <c r="VTO469" s="34"/>
      <c r="VTP469" s="36"/>
      <c r="VTQ469" s="58"/>
      <c r="VTR469" s="59"/>
      <c r="VTS469" s="33"/>
      <c r="VTT469" s="33"/>
      <c r="VTU469" s="33"/>
      <c r="VTV469" s="34"/>
      <c r="VTW469" s="36"/>
      <c r="VTX469" s="58"/>
      <c r="VTY469" s="59"/>
      <c r="VTZ469" s="33"/>
      <c r="VUA469" s="33"/>
      <c r="VUB469" s="33"/>
      <c r="VUC469" s="34"/>
      <c r="VUD469" s="36"/>
      <c r="VUE469" s="58"/>
      <c r="VUF469" s="59"/>
      <c r="VUG469" s="33"/>
      <c r="VUH469" s="33"/>
      <c r="VUI469" s="33"/>
      <c r="VUJ469" s="34"/>
      <c r="VUK469" s="36"/>
      <c r="VUL469" s="58"/>
      <c r="VUM469" s="59"/>
      <c r="VUN469" s="33"/>
      <c r="VUO469" s="33"/>
      <c r="VUP469" s="33"/>
      <c r="VUQ469" s="34"/>
      <c r="VUR469" s="36"/>
      <c r="VUS469" s="58"/>
      <c r="VUT469" s="59"/>
      <c r="VUU469" s="33"/>
      <c r="VUV469" s="33"/>
      <c r="VUW469" s="33"/>
      <c r="VUX469" s="34"/>
      <c r="VUY469" s="36"/>
      <c r="VUZ469" s="58"/>
      <c r="VVA469" s="59"/>
      <c r="VVB469" s="33"/>
      <c r="VVC469" s="33"/>
      <c r="VVD469" s="33"/>
      <c r="VVE469" s="34"/>
      <c r="VVF469" s="36"/>
      <c r="VVG469" s="58"/>
      <c r="VVH469" s="59"/>
      <c r="VVI469" s="33"/>
      <c r="VVJ469" s="33"/>
      <c r="VVK469" s="33"/>
      <c r="VVL469" s="34"/>
      <c r="VVM469" s="36"/>
      <c r="VVN469" s="58"/>
      <c r="VVO469" s="59"/>
      <c r="VVP469" s="33"/>
      <c r="VVQ469" s="33"/>
      <c r="VVR469" s="33"/>
      <c r="VVS469" s="34"/>
      <c r="VVT469" s="36"/>
      <c r="VVU469" s="58"/>
      <c r="VVV469" s="59"/>
      <c r="VVW469" s="33"/>
      <c r="VVX469" s="33"/>
      <c r="VVY469" s="33"/>
      <c r="VVZ469" s="34"/>
      <c r="VWA469" s="36"/>
      <c r="VWB469" s="58"/>
      <c r="VWC469" s="59"/>
      <c r="VWD469" s="33"/>
      <c r="VWE469" s="33"/>
      <c r="VWF469" s="33"/>
      <c r="VWG469" s="34"/>
      <c r="VWH469" s="36"/>
      <c r="VWI469" s="58"/>
      <c r="VWJ469" s="59"/>
      <c r="VWK469" s="33"/>
      <c r="VWL469" s="33"/>
      <c r="VWM469" s="33"/>
      <c r="VWN469" s="34"/>
      <c r="VWO469" s="36"/>
      <c r="VWP469" s="58"/>
      <c r="VWQ469" s="59"/>
      <c r="VWR469" s="33"/>
      <c r="VWS469" s="33"/>
      <c r="VWT469" s="33"/>
      <c r="VWU469" s="34"/>
      <c r="VWV469" s="36"/>
      <c r="VWW469" s="58"/>
      <c r="VWX469" s="59"/>
      <c r="VWY469" s="33"/>
      <c r="VWZ469" s="33"/>
      <c r="VXA469" s="33"/>
      <c r="VXB469" s="34"/>
      <c r="VXC469" s="36"/>
      <c r="VXD469" s="58"/>
      <c r="VXE469" s="59"/>
      <c r="VXF469" s="33"/>
      <c r="VXG469" s="33"/>
      <c r="VXH469" s="33"/>
      <c r="VXI469" s="34"/>
      <c r="VXJ469" s="36"/>
      <c r="VXK469" s="58"/>
      <c r="VXL469" s="59"/>
      <c r="VXM469" s="33"/>
      <c r="VXN469" s="33"/>
      <c r="VXO469" s="33"/>
      <c r="VXP469" s="34"/>
      <c r="VXQ469" s="36"/>
      <c r="VXR469" s="58"/>
      <c r="VXS469" s="59"/>
      <c r="VXT469" s="33"/>
      <c r="VXU469" s="33"/>
      <c r="VXV469" s="33"/>
      <c r="VXW469" s="34"/>
      <c r="VXX469" s="36"/>
      <c r="VXY469" s="58"/>
      <c r="VXZ469" s="59"/>
      <c r="VYA469" s="33"/>
      <c r="VYB469" s="33"/>
      <c r="VYC469" s="33"/>
      <c r="VYD469" s="34"/>
      <c r="VYE469" s="36"/>
      <c r="VYF469" s="58"/>
      <c r="VYG469" s="59"/>
      <c r="VYH469" s="33"/>
      <c r="VYI469" s="33"/>
      <c r="VYJ469" s="33"/>
      <c r="VYK469" s="34"/>
      <c r="VYL469" s="36"/>
      <c r="VYM469" s="58"/>
      <c r="VYN469" s="59"/>
      <c r="VYO469" s="33"/>
      <c r="VYP469" s="33"/>
      <c r="VYQ469" s="33"/>
      <c r="VYR469" s="34"/>
      <c r="VYS469" s="36"/>
      <c r="VYT469" s="58"/>
      <c r="VYU469" s="59"/>
      <c r="VYV469" s="33"/>
      <c r="VYW469" s="33"/>
      <c r="VYX469" s="33"/>
      <c r="VYY469" s="34"/>
      <c r="VYZ469" s="36"/>
      <c r="VZA469" s="58"/>
      <c r="VZB469" s="59"/>
      <c r="VZC469" s="33"/>
      <c r="VZD469" s="33"/>
      <c r="VZE469" s="33"/>
      <c r="VZF469" s="34"/>
      <c r="VZG469" s="36"/>
      <c r="VZH469" s="58"/>
      <c r="VZI469" s="59"/>
      <c r="VZJ469" s="33"/>
      <c r="VZK469" s="33"/>
      <c r="VZL469" s="33"/>
      <c r="VZM469" s="34"/>
      <c r="VZN469" s="36"/>
      <c r="VZO469" s="58"/>
      <c r="VZP469" s="59"/>
      <c r="VZQ469" s="33"/>
      <c r="VZR469" s="33"/>
      <c r="VZS469" s="33"/>
      <c r="VZT469" s="34"/>
      <c r="VZU469" s="36"/>
      <c r="VZV469" s="58"/>
      <c r="VZW469" s="59"/>
      <c r="VZX469" s="33"/>
      <c r="VZY469" s="33"/>
      <c r="VZZ469" s="33"/>
      <c r="WAA469" s="34"/>
      <c r="WAB469" s="36"/>
      <c r="WAC469" s="58"/>
      <c r="WAD469" s="59"/>
      <c r="WAE469" s="33"/>
      <c r="WAF469" s="33"/>
      <c r="WAG469" s="33"/>
      <c r="WAH469" s="34"/>
      <c r="WAI469" s="36"/>
      <c r="WAJ469" s="58"/>
      <c r="WAK469" s="59"/>
      <c r="WAL469" s="33"/>
      <c r="WAM469" s="33"/>
      <c r="WAN469" s="33"/>
      <c r="WAO469" s="34"/>
      <c r="WAP469" s="36"/>
      <c r="WAQ469" s="58"/>
      <c r="WAR469" s="59"/>
      <c r="WAS469" s="33"/>
      <c r="WAT469" s="33"/>
      <c r="WAU469" s="33"/>
      <c r="WAV469" s="34"/>
      <c r="WAW469" s="36"/>
      <c r="WAX469" s="58"/>
      <c r="WAY469" s="59"/>
      <c r="WAZ469" s="33"/>
      <c r="WBA469" s="33"/>
      <c r="WBB469" s="33"/>
      <c r="WBC469" s="34"/>
      <c r="WBD469" s="36"/>
      <c r="WBE469" s="58"/>
      <c r="WBF469" s="59"/>
      <c r="WBG469" s="33"/>
      <c r="WBH469" s="33"/>
      <c r="WBI469" s="33"/>
      <c r="WBJ469" s="34"/>
      <c r="WBK469" s="36"/>
      <c r="WBL469" s="58"/>
      <c r="WBM469" s="59"/>
      <c r="WBN469" s="33"/>
      <c r="WBO469" s="33"/>
      <c r="WBP469" s="33"/>
      <c r="WBQ469" s="34"/>
      <c r="WBR469" s="36"/>
      <c r="WBS469" s="58"/>
      <c r="WBT469" s="59"/>
      <c r="WBU469" s="33"/>
      <c r="WBV469" s="33"/>
      <c r="WBW469" s="33"/>
      <c r="WBX469" s="34"/>
      <c r="WBY469" s="36"/>
      <c r="WBZ469" s="58"/>
      <c r="WCA469" s="59"/>
      <c r="WCB469" s="33"/>
      <c r="WCC469" s="33"/>
      <c r="WCD469" s="33"/>
      <c r="WCE469" s="34"/>
      <c r="WCF469" s="36"/>
      <c r="WCG469" s="58"/>
      <c r="WCH469" s="59"/>
      <c r="WCI469" s="33"/>
      <c r="WCJ469" s="33"/>
      <c r="WCK469" s="33"/>
      <c r="WCL469" s="34"/>
      <c r="WCM469" s="36"/>
      <c r="WCN469" s="58"/>
      <c r="WCO469" s="59"/>
      <c r="WCP469" s="33"/>
      <c r="WCQ469" s="33"/>
      <c r="WCR469" s="33"/>
      <c r="WCS469" s="34"/>
      <c r="WCT469" s="36"/>
      <c r="WCU469" s="58"/>
      <c r="WCV469" s="59"/>
      <c r="WCW469" s="33"/>
      <c r="WCX469" s="33"/>
      <c r="WCY469" s="33"/>
      <c r="WCZ469" s="34"/>
      <c r="WDA469" s="36"/>
      <c r="WDB469" s="58"/>
      <c r="WDC469" s="59"/>
      <c r="WDD469" s="33"/>
      <c r="WDE469" s="33"/>
      <c r="WDF469" s="33"/>
      <c r="WDG469" s="34"/>
      <c r="WDH469" s="36"/>
      <c r="WDI469" s="58"/>
      <c r="WDJ469" s="59"/>
      <c r="WDK469" s="33"/>
      <c r="WDL469" s="33"/>
      <c r="WDM469" s="33"/>
      <c r="WDN469" s="34"/>
      <c r="WDO469" s="36"/>
      <c r="WDP469" s="58"/>
      <c r="WDQ469" s="59"/>
      <c r="WDR469" s="33"/>
      <c r="WDS469" s="33"/>
      <c r="WDT469" s="33"/>
      <c r="WDU469" s="34"/>
      <c r="WDV469" s="36"/>
      <c r="WDW469" s="58"/>
      <c r="WDX469" s="59"/>
      <c r="WDY469" s="33"/>
      <c r="WDZ469" s="33"/>
      <c r="WEA469" s="33"/>
      <c r="WEB469" s="34"/>
      <c r="WEC469" s="36"/>
      <c r="WED469" s="58"/>
      <c r="WEE469" s="59"/>
      <c r="WEF469" s="33"/>
      <c r="WEG469" s="33"/>
      <c r="WEH469" s="33"/>
      <c r="WEI469" s="34"/>
      <c r="WEJ469" s="36"/>
      <c r="WEK469" s="58"/>
      <c r="WEL469" s="59"/>
      <c r="WEM469" s="33"/>
      <c r="WEN469" s="33"/>
      <c r="WEO469" s="33"/>
      <c r="WEP469" s="34"/>
      <c r="WEQ469" s="36"/>
      <c r="WER469" s="58"/>
      <c r="WES469" s="59"/>
      <c r="WET469" s="33"/>
      <c r="WEU469" s="33"/>
      <c r="WEV469" s="33"/>
      <c r="WEW469" s="34"/>
      <c r="WEX469" s="36"/>
      <c r="WEY469" s="58"/>
      <c r="WEZ469" s="59"/>
      <c r="WFA469" s="33"/>
      <c r="WFB469" s="33"/>
      <c r="WFC469" s="33"/>
      <c r="WFD469" s="34"/>
      <c r="WFE469" s="36"/>
      <c r="WFF469" s="58"/>
      <c r="WFG469" s="59"/>
      <c r="WFH469" s="33"/>
      <c r="WFI469" s="33"/>
      <c r="WFJ469" s="33"/>
      <c r="WFK469" s="34"/>
      <c r="WFL469" s="36"/>
      <c r="WFM469" s="58"/>
      <c r="WFN469" s="59"/>
      <c r="WFO469" s="33"/>
      <c r="WFP469" s="33"/>
      <c r="WFQ469" s="33"/>
      <c r="WFR469" s="34"/>
      <c r="WFS469" s="36"/>
      <c r="WFT469" s="58"/>
      <c r="WFU469" s="59"/>
      <c r="WFV469" s="33"/>
      <c r="WFW469" s="33"/>
      <c r="WFX469" s="33"/>
      <c r="WFY469" s="34"/>
      <c r="WFZ469" s="36"/>
      <c r="WGA469" s="58"/>
      <c r="WGB469" s="59"/>
      <c r="WGC469" s="33"/>
      <c r="WGD469" s="33"/>
      <c r="WGE469" s="33"/>
      <c r="WGF469" s="34"/>
      <c r="WGG469" s="36"/>
      <c r="WGH469" s="58"/>
      <c r="WGI469" s="59"/>
      <c r="WGJ469" s="33"/>
      <c r="WGK469" s="33"/>
      <c r="WGL469" s="33"/>
      <c r="WGM469" s="34"/>
      <c r="WGN469" s="36"/>
      <c r="WGO469" s="58"/>
      <c r="WGP469" s="59"/>
      <c r="WGQ469" s="33"/>
      <c r="WGR469" s="33"/>
      <c r="WGS469" s="33"/>
      <c r="WGT469" s="34"/>
      <c r="WGU469" s="36"/>
      <c r="WGV469" s="58"/>
      <c r="WGW469" s="59"/>
      <c r="WGX469" s="33"/>
      <c r="WGY469" s="33"/>
      <c r="WGZ469" s="33"/>
      <c r="WHA469" s="34"/>
      <c r="WHB469" s="36"/>
      <c r="WHC469" s="58"/>
      <c r="WHD469" s="59"/>
      <c r="WHE469" s="33"/>
      <c r="WHF469" s="33"/>
      <c r="WHG469" s="33"/>
      <c r="WHH469" s="34"/>
      <c r="WHI469" s="36"/>
      <c r="WHJ469" s="58"/>
      <c r="WHK469" s="59"/>
      <c r="WHL469" s="33"/>
      <c r="WHM469" s="33"/>
      <c r="WHN469" s="33"/>
      <c r="WHO469" s="34"/>
      <c r="WHP469" s="36"/>
      <c r="WHQ469" s="58"/>
      <c r="WHR469" s="59"/>
      <c r="WHS469" s="33"/>
      <c r="WHT469" s="33"/>
      <c r="WHU469" s="33"/>
      <c r="WHV469" s="34"/>
      <c r="WHW469" s="36"/>
      <c r="WHX469" s="58"/>
      <c r="WHY469" s="59"/>
      <c r="WHZ469" s="33"/>
      <c r="WIA469" s="33"/>
      <c r="WIB469" s="33"/>
      <c r="WIC469" s="34"/>
      <c r="WID469" s="36"/>
      <c r="WIE469" s="58"/>
      <c r="WIF469" s="59"/>
      <c r="WIG469" s="33"/>
      <c r="WIH469" s="33"/>
      <c r="WII469" s="33"/>
      <c r="WIJ469" s="34"/>
      <c r="WIK469" s="36"/>
      <c r="WIL469" s="58"/>
      <c r="WIM469" s="59"/>
      <c r="WIN469" s="33"/>
      <c r="WIO469" s="33"/>
      <c r="WIP469" s="33"/>
      <c r="WIQ469" s="34"/>
      <c r="WIR469" s="36"/>
      <c r="WIS469" s="58"/>
      <c r="WIT469" s="59"/>
      <c r="WIU469" s="33"/>
      <c r="WIV469" s="33"/>
      <c r="WIW469" s="33"/>
      <c r="WIX469" s="34"/>
      <c r="WIY469" s="36"/>
      <c r="WIZ469" s="58"/>
      <c r="WJA469" s="59"/>
      <c r="WJB469" s="33"/>
      <c r="WJC469" s="33"/>
      <c r="WJD469" s="33"/>
      <c r="WJE469" s="34"/>
      <c r="WJF469" s="36"/>
      <c r="WJG469" s="58"/>
      <c r="WJH469" s="59"/>
      <c r="WJI469" s="33"/>
      <c r="WJJ469" s="33"/>
      <c r="WJK469" s="33"/>
      <c r="WJL469" s="34"/>
      <c r="WJM469" s="36"/>
      <c r="WJN469" s="58"/>
      <c r="WJO469" s="59"/>
      <c r="WJP469" s="33"/>
      <c r="WJQ469" s="33"/>
      <c r="WJR469" s="33"/>
      <c r="WJS469" s="34"/>
      <c r="WJT469" s="36"/>
      <c r="WJU469" s="58"/>
      <c r="WJV469" s="59"/>
      <c r="WJW469" s="33"/>
      <c r="WJX469" s="33"/>
      <c r="WJY469" s="33"/>
      <c r="WJZ469" s="34"/>
      <c r="WKA469" s="36"/>
      <c r="WKB469" s="58"/>
      <c r="WKC469" s="59"/>
      <c r="WKD469" s="33"/>
      <c r="WKE469" s="33"/>
      <c r="WKF469" s="33"/>
      <c r="WKG469" s="34"/>
      <c r="WKH469" s="36"/>
      <c r="WKI469" s="58"/>
      <c r="WKJ469" s="59"/>
      <c r="WKK469" s="33"/>
      <c r="WKL469" s="33"/>
      <c r="WKM469" s="33"/>
      <c r="WKN469" s="34"/>
      <c r="WKO469" s="36"/>
      <c r="WKP469" s="58"/>
      <c r="WKQ469" s="59"/>
      <c r="WKR469" s="33"/>
      <c r="WKS469" s="33"/>
      <c r="WKT469" s="33"/>
      <c r="WKU469" s="34"/>
      <c r="WKV469" s="36"/>
      <c r="WKW469" s="58"/>
      <c r="WKX469" s="59"/>
      <c r="WKY469" s="33"/>
      <c r="WKZ469" s="33"/>
      <c r="WLA469" s="33"/>
      <c r="WLB469" s="34"/>
      <c r="WLC469" s="36"/>
      <c r="WLD469" s="58"/>
      <c r="WLE469" s="59"/>
      <c r="WLF469" s="33"/>
      <c r="WLG469" s="33"/>
      <c r="WLH469" s="33"/>
      <c r="WLI469" s="34"/>
      <c r="WLJ469" s="36"/>
      <c r="WLK469" s="58"/>
      <c r="WLL469" s="59"/>
      <c r="WLM469" s="33"/>
      <c r="WLN469" s="33"/>
      <c r="WLO469" s="33"/>
      <c r="WLP469" s="34"/>
      <c r="WLQ469" s="36"/>
      <c r="WLR469" s="58"/>
      <c r="WLS469" s="59"/>
      <c r="WLT469" s="33"/>
      <c r="WLU469" s="33"/>
      <c r="WLV469" s="33"/>
      <c r="WLW469" s="34"/>
      <c r="WLX469" s="36"/>
      <c r="WLY469" s="58"/>
      <c r="WLZ469" s="59"/>
      <c r="WMA469" s="33"/>
      <c r="WMB469" s="33"/>
      <c r="WMC469" s="33"/>
      <c r="WMD469" s="34"/>
      <c r="WME469" s="36"/>
      <c r="WMF469" s="58"/>
      <c r="WMG469" s="59"/>
      <c r="WMH469" s="33"/>
      <c r="WMI469" s="33"/>
      <c r="WMJ469" s="33"/>
      <c r="WMK469" s="34"/>
      <c r="WML469" s="36"/>
      <c r="WMM469" s="58"/>
      <c r="WMN469" s="59"/>
      <c r="WMO469" s="33"/>
      <c r="WMP469" s="33"/>
      <c r="WMQ469" s="33"/>
      <c r="WMR469" s="34"/>
      <c r="WMS469" s="36"/>
      <c r="WMT469" s="58"/>
      <c r="WMU469" s="59"/>
      <c r="WMV469" s="33"/>
      <c r="WMW469" s="33"/>
      <c r="WMX469" s="33"/>
      <c r="WMY469" s="34"/>
      <c r="WMZ469" s="36"/>
      <c r="WNA469" s="58"/>
      <c r="WNB469" s="59"/>
      <c r="WNC469" s="33"/>
      <c r="WND469" s="33"/>
      <c r="WNE469" s="33"/>
      <c r="WNF469" s="34"/>
      <c r="WNG469" s="36"/>
      <c r="WNH469" s="58"/>
      <c r="WNI469" s="59"/>
      <c r="WNJ469" s="33"/>
      <c r="WNK469" s="33"/>
      <c r="WNL469" s="33"/>
      <c r="WNM469" s="34"/>
      <c r="WNN469" s="36"/>
      <c r="WNO469" s="58"/>
      <c r="WNP469" s="59"/>
      <c r="WNQ469" s="33"/>
      <c r="WNR469" s="33"/>
      <c r="WNS469" s="33"/>
      <c r="WNT469" s="34"/>
      <c r="WNU469" s="36"/>
      <c r="WNV469" s="58"/>
      <c r="WNW469" s="59"/>
      <c r="WNX469" s="33"/>
      <c r="WNY469" s="33"/>
      <c r="WNZ469" s="33"/>
      <c r="WOA469" s="34"/>
      <c r="WOB469" s="36"/>
      <c r="WOC469" s="58"/>
      <c r="WOD469" s="59"/>
      <c r="WOE469" s="33"/>
      <c r="WOF469" s="33"/>
      <c r="WOG469" s="33"/>
      <c r="WOH469" s="34"/>
      <c r="WOI469" s="36"/>
      <c r="WOJ469" s="58"/>
      <c r="WOK469" s="59"/>
      <c r="WOL469" s="33"/>
      <c r="WOM469" s="33"/>
      <c r="WON469" s="33"/>
      <c r="WOO469" s="34"/>
      <c r="WOP469" s="36"/>
      <c r="WOQ469" s="58"/>
      <c r="WOR469" s="59"/>
      <c r="WOS469" s="33"/>
      <c r="WOT469" s="33"/>
      <c r="WOU469" s="33"/>
      <c r="WOV469" s="34"/>
      <c r="WOW469" s="36"/>
      <c r="WOX469" s="58"/>
      <c r="WOY469" s="59"/>
      <c r="WOZ469" s="33"/>
      <c r="WPA469" s="33"/>
      <c r="WPB469" s="33"/>
      <c r="WPC469" s="34"/>
      <c r="WPD469" s="36"/>
      <c r="WPE469" s="58"/>
      <c r="WPF469" s="59"/>
      <c r="WPG469" s="33"/>
      <c r="WPH469" s="33"/>
      <c r="WPI469" s="33"/>
      <c r="WPJ469" s="34"/>
      <c r="WPK469" s="36"/>
      <c r="WPL469" s="58"/>
      <c r="WPM469" s="59"/>
      <c r="WPN469" s="33"/>
      <c r="WPO469" s="33"/>
      <c r="WPP469" s="33"/>
      <c r="WPQ469" s="34"/>
      <c r="WPR469" s="36"/>
      <c r="WPS469" s="58"/>
      <c r="WPT469" s="59"/>
      <c r="WPU469" s="33"/>
      <c r="WPV469" s="33"/>
      <c r="WPW469" s="33"/>
      <c r="WPX469" s="34"/>
      <c r="WPY469" s="36"/>
      <c r="WPZ469" s="58"/>
      <c r="WQA469" s="59"/>
      <c r="WQB469" s="33"/>
      <c r="WQC469" s="33"/>
      <c r="WQD469" s="33"/>
      <c r="WQE469" s="34"/>
      <c r="WQF469" s="36"/>
      <c r="WQG469" s="58"/>
      <c r="WQH469" s="59"/>
      <c r="WQI469" s="33"/>
      <c r="WQJ469" s="33"/>
      <c r="WQK469" s="33"/>
      <c r="WQL469" s="34"/>
      <c r="WQM469" s="36"/>
      <c r="WQN469" s="58"/>
      <c r="WQO469" s="59"/>
      <c r="WQP469" s="33"/>
      <c r="WQQ469" s="33"/>
      <c r="WQR469" s="33"/>
      <c r="WQS469" s="34"/>
      <c r="WQT469" s="36"/>
      <c r="WQU469" s="58"/>
      <c r="WQV469" s="59"/>
      <c r="WQW469" s="33"/>
      <c r="WQX469" s="33"/>
      <c r="WQY469" s="33"/>
      <c r="WQZ469" s="34"/>
      <c r="WRA469" s="36"/>
      <c r="WRB469" s="58"/>
      <c r="WRC469" s="59"/>
      <c r="WRD469" s="33"/>
      <c r="WRE469" s="33"/>
      <c r="WRF469" s="33"/>
      <c r="WRG469" s="34"/>
      <c r="WRH469" s="36"/>
      <c r="WRI469" s="58"/>
      <c r="WRJ469" s="59"/>
      <c r="WRK469" s="33"/>
      <c r="WRL469" s="33"/>
      <c r="WRM469" s="33"/>
      <c r="WRN469" s="34"/>
      <c r="WRO469" s="36"/>
      <c r="WRP469" s="58"/>
      <c r="WRQ469" s="59"/>
      <c r="WRR469" s="33"/>
      <c r="WRS469" s="33"/>
      <c r="WRT469" s="33"/>
      <c r="WRU469" s="34"/>
      <c r="WRV469" s="36"/>
      <c r="WRW469" s="58"/>
      <c r="WRX469" s="59"/>
      <c r="WRY469" s="33"/>
      <c r="WRZ469" s="33"/>
      <c r="WSA469" s="33"/>
      <c r="WSB469" s="34"/>
      <c r="WSC469" s="36"/>
      <c r="WSD469" s="58"/>
      <c r="WSE469" s="59"/>
      <c r="WSF469" s="33"/>
      <c r="WSG469" s="33"/>
      <c r="WSH469" s="33"/>
      <c r="WSI469" s="34"/>
      <c r="WSJ469" s="36"/>
      <c r="WSK469" s="58"/>
      <c r="WSL469" s="59"/>
      <c r="WSM469" s="33"/>
      <c r="WSN469" s="33"/>
      <c r="WSO469" s="33"/>
      <c r="WSP469" s="34"/>
      <c r="WSQ469" s="36"/>
      <c r="WSR469" s="58"/>
      <c r="WSS469" s="59"/>
      <c r="WST469" s="33"/>
      <c r="WSU469" s="33"/>
      <c r="WSV469" s="33"/>
      <c r="WSW469" s="34"/>
      <c r="WSX469" s="36"/>
      <c r="WSY469" s="58"/>
      <c r="WSZ469" s="59"/>
      <c r="WTA469" s="33"/>
      <c r="WTB469" s="33"/>
      <c r="WTC469" s="33"/>
      <c r="WTD469" s="34"/>
      <c r="WTE469" s="36"/>
      <c r="WTF469" s="58"/>
      <c r="WTG469" s="59"/>
      <c r="WTH469" s="33"/>
      <c r="WTI469" s="33"/>
      <c r="WTJ469" s="33"/>
      <c r="WTK469" s="34"/>
      <c r="WTL469" s="36"/>
      <c r="WTM469" s="58"/>
      <c r="WTN469" s="59"/>
      <c r="WTO469" s="33"/>
      <c r="WTP469" s="33"/>
      <c r="WTQ469" s="33"/>
      <c r="WTR469" s="34"/>
      <c r="WTS469" s="36"/>
      <c r="WTT469" s="58"/>
      <c r="WTU469" s="59"/>
      <c r="WTV469" s="33"/>
      <c r="WTW469" s="33"/>
      <c r="WTX469" s="33"/>
      <c r="WTY469" s="34"/>
      <c r="WTZ469" s="36"/>
      <c r="WUA469" s="58"/>
      <c r="WUB469" s="59"/>
      <c r="WUC469" s="33"/>
      <c r="WUD469" s="33"/>
      <c r="WUE469" s="33"/>
      <c r="WUF469" s="34"/>
      <c r="WUG469" s="36"/>
      <c r="WUH469" s="58"/>
      <c r="WUI469" s="59"/>
      <c r="WUJ469" s="33"/>
      <c r="WUK469" s="33"/>
      <c r="WUL469" s="33"/>
      <c r="WUM469" s="34"/>
      <c r="WUN469" s="36"/>
      <c r="WUO469" s="58"/>
      <c r="WUP469" s="59"/>
      <c r="WUQ469" s="33"/>
      <c r="WUR469" s="33"/>
      <c r="WUS469" s="33"/>
      <c r="WUT469" s="34"/>
      <c r="WUU469" s="36"/>
      <c r="WUV469" s="58"/>
      <c r="WUW469" s="59"/>
      <c r="WUX469" s="33"/>
      <c r="WUY469" s="33"/>
      <c r="WUZ469" s="33"/>
      <c r="WVA469" s="34"/>
      <c r="WVB469" s="36"/>
      <c r="WVC469" s="58"/>
      <c r="WVD469" s="59"/>
      <c r="WVE469" s="33"/>
      <c r="WVF469" s="33"/>
      <c r="WVG469" s="33"/>
      <c r="WVH469" s="34"/>
      <c r="WVI469" s="36"/>
      <c r="WVJ469" s="58"/>
      <c r="WVK469" s="59"/>
      <c r="WVL469" s="33"/>
      <c r="WVM469" s="33"/>
      <c r="WVN469" s="33"/>
      <c r="WVO469" s="34"/>
      <c r="WVP469" s="36"/>
      <c r="WVQ469" s="58"/>
      <c r="WVR469" s="59"/>
      <c r="WVS469" s="33"/>
      <c r="WVT469" s="33"/>
      <c r="WVU469" s="33"/>
      <c r="WVV469" s="34"/>
      <c r="WVW469" s="36"/>
      <c r="WVX469" s="58"/>
      <c r="WVY469" s="59"/>
      <c r="WVZ469" s="33"/>
      <c r="WWA469" s="33"/>
      <c r="WWB469" s="33"/>
      <c r="WWC469" s="34"/>
      <c r="WWD469" s="36"/>
      <c r="WWE469" s="58"/>
      <c r="WWF469" s="59"/>
      <c r="WWG469" s="33"/>
      <c r="WWH469" s="33"/>
      <c r="WWI469" s="33"/>
      <c r="WWJ469" s="34"/>
      <c r="WWK469" s="36"/>
      <c r="WWL469" s="58"/>
      <c r="WWM469" s="59"/>
      <c r="WWN469" s="33"/>
      <c r="WWO469" s="33"/>
      <c r="WWP469" s="33"/>
      <c r="WWQ469" s="34"/>
      <c r="WWR469" s="36"/>
      <c r="WWS469" s="58"/>
      <c r="WWT469" s="59"/>
      <c r="WWU469" s="33"/>
      <c r="WWV469" s="33"/>
      <c r="WWW469" s="33"/>
      <c r="WWX469" s="34"/>
      <c r="WWY469" s="36"/>
      <c r="WWZ469" s="58"/>
      <c r="WXA469" s="59"/>
      <c r="WXB469" s="33"/>
      <c r="WXC469" s="33"/>
      <c r="WXD469" s="33"/>
      <c r="WXE469" s="34"/>
      <c r="WXF469" s="36"/>
      <c r="WXG469" s="58"/>
      <c r="WXH469" s="59"/>
      <c r="WXI469" s="33"/>
      <c r="WXJ469" s="33"/>
      <c r="WXK469" s="33"/>
      <c r="WXL469" s="34"/>
      <c r="WXM469" s="36"/>
      <c r="WXN469" s="58"/>
      <c r="WXO469" s="59"/>
      <c r="WXP469" s="33"/>
      <c r="WXQ469" s="33"/>
      <c r="WXR469" s="33"/>
      <c r="WXS469" s="34"/>
      <c r="WXT469" s="36"/>
      <c r="WXU469" s="58"/>
      <c r="WXV469" s="59"/>
      <c r="WXW469" s="33"/>
      <c r="WXX469" s="33"/>
      <c r="WXY469" s="33"/>
      <c r="WXZ469" s="34"/>
      <c r="WYA469" s="36"/>
      <c r="WYB469" s="58"/>
      <c r="WYC469" s="59"/>
      <c r="WYD469" s="33"/>
      <c r="WYE469" s="33"/>
      <c r="WYF469" s="33"/>
      <c r="WYG469" s="34"/>
      <c r="WYH469" s="36"/>
      <c r="WYI469" s="58"/>
      <c r="WYJ469" s="59"/>
      <c r="WYK469" s="33"/>
      <c r="WYL469" s="33"/>
      <c r="WYM469" s="33"/>
      <c r="WYN469" s="34"/>
      <c r="WYO469" s="36"/>
      <c r="WYP469" s="58"/>
      <c r="WYQ469" s="59"/>
      <c r="WYR469" s="33"/>
      <c r="WYS469" s="33"/>
      <c r="WYT469" s="33"/>
      <c r="WYU469" s="34"/>
      <c r="WYV469" s="36"/>
      <c r="WYW469" s="58"/>
      <c r="WYX469" s="59"/>
      <c r="WYY469" s="33"/>
      <c r="WYZ469" s="33"/>
      <c r="WZA469" s="33"/>
      <c r="WZB469" s="34"/>
      <c r="WZC469" s="36"/>
      <c r="WZD469" s="58"/>
      <c r="WZE469" s="59"/>
      <c r="WZF469" s="33"/>
      <c r="WZG469" s="33"/>
      <c r="WZH469" s="33"/>
      <c r="WZI469" s="34"/>
      <c r="WZJ469" s="36"/>
      <c r="WZK469" s="58"/>
      <c r="WZL469" s="59"/>
      <c r="WZM469" s="33"/>
      <c r="WZN469" s="33"/>
      <c r="WZO469" s="33"/>
      <c r="WZP469" s="34"/>
      <c r="WZQ469" s="36"/>
      <c r="WZR469" s="58"/>
      <c r="WZS469" s="59"/>
      <c r="WZT469" s="33"/>
      <c r="WZU469" s="33"/>
      <c r="WZV469" s="33"/>
      <c r="WZW469" s="34"/>
      <c r="WZX469" s="36"/>
      <c r="WZY469" s="58"/>
      <c r="WZZ469" s="59"/>
      <c r="XAA469" s="33"/>
      <c r="XAB469" s="33"/>
      <c r="XAC469" s="33"/>
      <c r="XAD469" s="34"/>
      <c r="XAE469" s="36"/>
      <c r="XAF469" s="58"/>
      <c r="XAG469" s="59"/>
      <c r="XAH469" s="33"/>
      <c r="XAI469" s="33"/>
      <c r="XAJ469" s="33"/>
      <c r="XAK469" s="34"/>
      <c r="XAL469" s="36"/>
      <c r="XAM469" s="58"/>
      <c r="XAN469" s="59"/>
      <c r="XAO469" s="33"/>
      <c r="XAP469" s="33"/>
      <c r="XAQ469" s="33"/>
      <c r="XAR469" s="34"/>
      <c r="XAS469" s="36"/>
      <c r="XAT469" s="58"/>
      <c r="XAU469" s="59"/>
      <c r="XAV469" s="33"/>
      <c r="XAW469" s="33"/>
      <c r="XAX469" s="33"/>
      <c r="XAY469" s="34"/>
      <c r="XAZ469" s="36"/>
      <c r="XBA469" s="58"/>
      <c r="XBB469" s="59"/>
      <c r="XBC469" s="33"/>
      <c r="XBD469" s="33"/>
      <c r="XBE469" s="33"/>
      <c r="XBF469" s="34"/>
      <c r="XBG469" s="36"/>
      <c r="XBH469" s="58"/>
      <c r="XBI469" s="59"/>
      <c r="XBJ469" s="33"/>
      <c r="XBK469" s="33"/>
      <c r="XBL469" s="33"/>
      <c r="XBM469" s="34"/>
      <c r="XBN469" s="36"/>
      <c r="XBO469" s="58"/>
      <c r="XBP469" s="59"/>
      <c r="XBQ469" s="33"/>
      <c r="XBR469" s="33"/>
      <c r="XBS469" s="33"/>
      <c r="XBT469" s="34"/>
      <c r="XBU469" s="36"/>
      <c r="XBV469" s="58"/>
      <c r="XBW469" s="59"/>
      <c r="XBX469" s="33"/>
      <c r="XBY469" s="33"/>
      <c r="XBZ469" s="33"/>
      <c r="XCA469" s="34"/>
      <c r="XCB469" s="36"/>
      <c r="XCC469" s="58"/>
      <c r="XCD469" s="59"/>
      <c r="XCE469" s="33"/>
      <c r="XCF469" s="33"/>
      <c r="XCG469" s="33"/>
      <c r="XCH469" s="34"/>
      <c r="XCI469" s="36"/>
      <c r="XCJ469" s="58"/>
      <c r="XCK469" s="59"/>
      <c r="XCL469" s="33"/>
      <c r="XCM469" s="33"/>
      <c r="XCN469" s="33"/>
      <c r="XCO469" s="34"/>
      <c r="XCP469" s="36"/>
      <c r="XCQ469" s="58"/>
      <c r="XCR469" s="59"/>
      <c r="XCS469" s="33"/>
      <c r="XCT469" s="33"/>
      <c r="XCU469" s="33"/>
      <c r="XCV469" s="34"/>
      <c r="XCW469" s="36"/>
      <c r="XCX469" s="58"/>
      <c r="XCY469" s="59"/>
      <c r="XCZ469" s="33"/>
      <c r="XDA469" s="33"/>
      <c r="XDB469" s="33"/>
      <c r="XDC469" s="34"/>
      <c r="XDD469" s="36"/>
      <c r="XDE469" s="58"/>
      <c r="XDF469" s="59"/>
      <c r="XDG469" s="33"/>
      <c r="XDH469" s="33"/>
      <c r="XDI469" s="33"/>
      <c r="XDJ469" s="34"/>
      <c r="XDK469" s="36"/>
      <c r="XDL469" s="58"/>
      <c r="XDM469" s="59"/>
      <c r="XDN469" s="33"/>
      <c r="XDO469" s="33"/>
      <c r="XDP469" s="33"/>
      <c r="XDQ469" s="34"/>
      <c r="XDR469" s="36"/>
      <c r="XDS469" s="58"/>
      <c r="XDT469" s="59"/>
      <c r="XDU469" s="33"/>
      <c r="XDV469" s="33"/>
      <c r="XDW469" s="33"/>
      <c r="XDX469" s="34"/>
      <c r="XDY469" s="36"/>
      <c r="XDZ469" s="58"/>
      <c r="XEA469" s="59"/>
      <c r="XEB469" s="33"/>
      <c r="XEC469" s="33"/>
      <c r="XED469" s="33"/>
      <c r="XEE469" s="34"/>
      <c r="XEF469" s="36"/>
      <c r="XEG469" s="58"/>
      <c r="XEH469" s="59"/>
      <c r="XEI469" s="33"/>
      <c r="XEJ469" s="33"/>
      <c r="XEK469" s="33"/>
      <c r="XEL469" s="34"/>
      <c r="XEM469" s="36"/>
      <c r="XEN469" s="58"/>
      <c r="XEO469" s="59"/>
      <c r="XEP469" s="33"/>
      <c r="XEQ469" s="33"/>
      <c r="XER469" s="33"/>
      <c r="XES469" s="34"/>
      <c r="XET469" s="36"/>
      <c r="XEU469" s="58"/>
      <c r="XEV469" s="59"/>
      <c r="XEW469" s="33"/>
      <c r="XEX469" s="33"/>
      <c r="XEY469" s="33"/>
      <c r="XEZ469" s="34"/>
      <c r="XFA469" s="36"/>
      <c r="XFB469" s="58"/>
      <c r="XFC469" s="59"/>
      <c r="XFD469" s="33"/>
    </row>
    <row r="470" spans="1:16384" s="13" customFormat="1">
      <c r="A470" s="37"/>
      <c r="B470" s="134" t="s">
        <v>869</v>
      </c>
      <c r="C470" s="28" t="s">
        <v>867</v>
      </c>
      <c r="D470" s="11" t="s">
        <v>1</v>
      </c>
      <c r="E470" s="11"/>
      <c r="F470" s="11">
        <v>405.4</v>
      </c>
      <c r="G470" s="12">
        <f t="shared" si="46"/>
        <v>0</v>
      </c>
    </row>
    <row r="471" spans="1:16384" s="13" customFormat="1" ht="18.75" customHeight="1">
      <c r="A471" s="37"/>
      <c r="B471" s="90"/>
      <c r="C471" s="52" t="s">
        <v>870</v>
      </c>
      <c r="D471" s="45"/>
      <c r="E471" s="45"/>
      <c r="F471" s="18"/>
      <c r="G471" s="31">
        <f>SUM(G465:G470)</f>
        <v>0</v>
      </c>
    </row>
    <row r="472" spans="1:16384" s="13" customFormat="1" ht="12.75" customHeight="1">
      <c r="A472" s="37"/>
      <c r="B472" s="39"/>
      <c r="C472" s="32"/>
      <c r="D472" s="33"/>
      <c r="E472" s="33"/>
      <c r="F472" s="33"/>
      <c r="G472" s="34"/>
      <c r="H472" s="61"/>
      <c r="I472" s="58"/>
      <c r="J472" s="59"/>
      <c r="K472" s="33"/>
      <c r="L472" s="33"/>
      <c r="M472" s="33"/>
      <c r="N472" s="34"/>
      <c r="O472" s="36"/>
      <c r="P472" s="58"/>
      <c r="Q472" s="59"/>
      <c r="R472" s="33"/>
      <c r="S472" s="33"/>
      <c r="T472" s="33"/>
      <c r="U472" s="34"/>
      <c r="V472" s="36"/>
      <c r="W472" s="58"/>
      <c r="X472" s="10"/>
      <c r="Y472" s="11"/>
      <c r="Z472" s="18"/>
      <c r="AA472" s="11"/>
      <c r="AB472" s="12"/>
      <c r="AC472" s="9"/>
      <c r="AD472" s="29"/>
      <c r="AE472" s="14"/>
      <c r="AF472" s="11"/>
      <c r="AG472" s="18"/>
      <c r="AH472" s="11"/>
      <c r="AI472" s="12"/>
      <c r="AJ472" s="9"/>
      <c r="AK472" s="29"/>
      <c r="AL472" s="14"/>
      <c r="AM472" s="11"/>
      <c r="AN472" s="18"/>
      <c r="AO472" s="11"/>
      <c r="AP472" s="12"/>
      <c r="AQ472" s="9"/>
      <c r="AR472" s="29"/>
      <c r="AS472" s="14"/>
      <c r="AT472" s="11"/>
      <c r="AU472" s="18"/>
      <c r="AV472" s="11"/>
      <c r="AW472" s="12"/>
      <c r="AX472" s="9"/>
      <c r="AY472" s="29"/>
      <c r="AZ472" s="14"/>
      <c r="BA472" s="11"/>
      <c r="BB472" s="18"/>
      <c r="BC472" s="11"/>
      <c r="BD472" s="12"/>
      <c r="BE472" s="9"/>
      <c r="BF472" s="29"/>
      <c r="BG472" s="14"/>
      <c r="BH472" s="11"/>
      <c r="BI472" s="18"/>
      <c r="BJ472" s="11"/>
      <c r="BK472" s="12"/>
      <c r="BL472" s="9"/>
      <c r="BM472" s="29"/>
      <c r="BN472" s="14"/>
      <c r="BO472" s="11"/>
      <c r="BP472" s="18"/>
      <c r="BQ472" s="11"/>
      <c r="BR472" s="12"/>
      <c r="BS472" s="9"/>
      <c r="BT472" s="29"/>
      <c r="BU472" s="14"/>
      <c r="BV472" s="11"/>
      <c r="BW472" s="18"/>
      <c r="BX472" s="11"/>
      <c r="BY472" s="12"/>
      <c r="BZ472" s="9"/>
      <c r="CA472" s="29"/>
      <c r="CB472" s="14"/>
      <c r="CC472" s="11"/>
      <c r="CD472" s="18"/>
      <c r="CE472" s="11"/>
      <c r="CF472" s="12"/>
      <c r="CG472" s="9"/>
      <c r="CH472" s="29"/>
      <c r="CI472" s="14"/>
      <c r="CJ472" s="11"/>
      <c r="CK472" s="18"/>
      <c r="CL472" s="11"/>
      <c r="CM472" s="12"/>
      <c r="CN472" s="9"/>
      <c r="CO472" s="29"/>
      <c r="CP472" s="14"/>
      <c r="CQ472" s="11"/>
      <c r="CR472" s="18"/>
      <c r="CS472" s="11"/>
      <c r="CT472" s="12"/>
      <c r="CU472" s="9"/>
      <c r="CV472" s="29"/>
      <c r="CW472" s="14"/>
      <c r="CX472" s="11"/>
      <c r="CY472" s="18"/>
      <c r="CZ472" s="11"/>
      <c r="DA472" s="12"/>
      <c r="DB472" s="9"/>
      <c r="DC472" s="29"/>
      <c r="DD472" s="14"/>
      <c r="DE472" s="11"/>
      <c r="DF472" s="18"/>
      <c r="DG472" s="11"/>
      <c r="DH472" s="12"/>
      <c r="DI472" s="9"/>
      <c r="DJ472" s="29"/>
      <c r="DK472" s="14"/>
      <c r="DL472" s="11"/>
      <c r="DM472" s="18"/>
      <c r="DN472" s="11"/>
      <c r="DO472" s="12"/>
      <c r="DP472" s="9"/>
      <c r="DQ472" s="29"/>
      <c r="DR472" s="14"/>
      <c r="DS472" s="11"/>
      <c r="DT472" s="18"/>
      <c r="DU472" s="11"/>
      <c r="DV472" s="12"/>
      <c r="DW472" s="9"/>
      <c r="DX472" s="29"/>
      <c r="DY472" s="14"/>
      <c r="DZ472" s="11"/>
      <c r="EA472" s="18"/>
      <c r="EB472" s="11"/>
      <c r="EC472" s="12"/>
      <c r="ED472" s="9"/>
      <c r="EE472" s="29"/>
      <c r="EF472" s="14"/>
      <c r="EG472" s="11"/>
      <c r="EH472" s="18"/>
      <c r="EI472" s="11"/>
      <c r="EJ472" s="12"/>
      <c r="EK472" s="9"/>
      <c r="EL472" s="29"/>
      <c r="EM472" s="14"/>
      <c r="EN472" s="11"/>
      <c r="EO472" s="18"/>
      <c r="EP472" s="11"/>
      <c r="EQ472" s="12"/>
      <c r="ER472" s="9"/>
      <c r="ES472" s="29"/>
      <c r="ET472" s="14"/>
      <c r="EU472" s="11"/>
      <c r="EV472" s="18"/>
      <c r="EW472" s="11"/>
      <c r="EX472" s="12"/>
      <c r="EY472" s="9"/>
      <c r="EZ472" s="29"/>
      <c r="FA472" s="14"/>
      <c r="FB472" s="11"/>
      <c r="FC472" s="18"/>
      <c r="FD472" s="11"/>
      <c r="FE472" s="12"/>
      <c r="FF472" s="9"/>
      <c r="FG472" s="29"/>
      <c r="FH472" s="14"/>
      <c r="FI472" s="11"/>
      <c r="FJ472" s="18"/>
      <c r="FK472" s="11"/>
      <c r="FL472" s="12"/>
      <c r="FM472" s="9"/>
      <c r="FN472" s="29"/>
      <c r="FO472" s="14"/>
      <c r="FP472" s="11"/>
      <c r="FQ472" s="18"/>
      <c r="FR472" s="11"/>
      <c r="FS472" s="12"/>
      <c r="FT472" s="9"/>
      <c r="FU472" s="29"/>
      <c r="FV472" s="14"/>
      <c r="FW472" s="11"/>
      <c r="FX472" s="18"/>
      <c r="FY472" s="11"/>
      <c r="FZ472" s="12"/>
      <c r="GA472" s="9"/>
      <c r="GB472" s="29"/>
      <c r="GC472" s="14"/>
      <c r="GD472" s="11"/>
      <c r="GE472" s="18"/>
      <c r="GF472" s="11"/>
      <c r="GG472" s="12"/>
      <c r="GH472" s="9"/>
      <c r="GI472" s="29"/>
      <c r="GJ472" s="14"/>
      <c r="GK472" s="11"/>
      <c r="GL472" s="18"/>
      <c r="GM472" s="11"/>
      <c r="GN472" s="12"/>
      <c r="GO472" s="9"/>
      <c r="GP472" s="29"/>
      <c r="GQ472" s="14"/>
      <c r="GR472" s="11"/>
      <c r="GS472" s="18"/>
      <c r="GT472" s="11"/>
      <c r="GU472" s="12"/>
      <c r="GV472" s="9"/>
      <c r="GW472" s="29"/>
      <c r="GX472" s="14"/>
      <c r="GY472" s="11"/>
      <c r="GZ472" s="18"/>
      <c r="HA472" s="11"/>
      <c r="HB472" s="12"/>
      <c r="HC472" s="9"/>
      <c r="HD472" s="29"/>
      <c r="HE472" s="14"/>
      <c r="HF472" s="11"/>
      <c r="HG472" s="18"/>
      <c r="HH472" s="11"/>
      <c r="HI472" s="12"/>
      <c r="HJ472" s="9"/>
      <c r="HK472" s="29"/>
      <c r="HL472" s="14"/>
      <c r="HM472" s="11"/>
      <c r="HN472" s="18"/>
      <c r="HO472" s="11"/>
      <c r="HP472" s="12"/>
      <c r="HQ472" s="9"/>
      <c r="HR472" s="29"/>
      <c r="HS472" s="14"/>
      <c r="HT472" s="11"/>
      <c r="HU472" s="18"/>
      <c r="HV472" s="11"/>
      <c r="HW472" s="12"/>
      <c r="HX472" s="9"/>
      <c r="HY472" s="29"/>
      <c r="HZ472" s="14"/>
      <c r="IA472" s="11"/>
      <c r="IB472" s="18"/>
      <c r="IC472" s="11"/>
      <c r="ID472" s="12"/>
      <c r="IE472" s="9"/>
      <c r="IF472" s="29"/>
      <c r="IG472" s="14"/>
      <c r="IH472" s="11"/>
      <c r="II472" s="18"/>
      <c r="IJ472" s="11"/>
      <c r="IK472" s="12"/>
      <c r="IL472" s="9"/>
      <c r="IM472" s="29"/>
      <c r="IN472" s="14"/>
      <c r="IO472" s="11"/>
      <c r="IP472" s="18"/>
      <c r="IQ472" s="11"/>
      <c r="IR472" s="12"/>
      <c r="IS472" s="9"/>
      <c r="IT472" s="29"/>
      <c r="IU472" s="14"/>
      <c r="IV472" s="11"/>
      <c r="IW472" s="18"/>
      <c r="IX472" s="11"/>
      <c r="IY472" s="12"/>
      <c r="IZ472" s="9"/>
      <c r="JA472" s="29"/>
      <c r="JB472" s="14"/>
      <c r="JC472" s="11"/>
      <c r="JD472" s="18"/>
      <c r="JE472" s="11"/>
      <c r="JF472" s="12"/>
      <c r="JG472" s="9"/>
      <c r="JH472" s="29"/>
      <c r="JI472" s="14"/>
      <c r="JJ472" s="11"/>
      <c r="JK472" s="18"/>
      <c r="JL472" s="11"/>
      <c r="JM472" s="12"/>
      <c r="JN472" s="9"/>
      <c r="JO472" s="29"/>
      <c r="JP472" s="14"/>
      <c r="JQ472" s="11"/>
      <c r="JR472" s="18"/>
      <c r="JS472" s="11"/>
      <c r="JT472" s="12"/>
      <c r="JU472" s="9"/>
      <c r="JV472" s="29"/>
      <c r="JW472" s="14"/>
      <c r="JX472" s="11"/>
      <c r="JY472" s="18"/>
      <c r="JZ472" s="11"/>
      <c r="KA472" s="12"/>
      <c r="KB472" s="9"/>
      <c r="KC472" s="29"/>
      <c r="KD472" s="14"/>
      <c r="KE472" s="11"/>
      <c r="KF472" s="18"/>
      <c r="KG472" s="11"/>
      <c r="KH472" s="12"/>
      <c r="KI472" s="9"/>
      <c r="KJ472" s="29"/>
      <c r="KK472" s="14"/>
      <c r="KL472" s="11"/>
      <c r="KM472" s="18"/>
      <c r="KN472" s="11"/>
      <c r="KO472" s="12"/>
      <c r="KP472" s="9"/>
      <c r="KQ472" s="29"/>
      <c r="KR472" s="14"/>
      <c r="KS472" s="11"/>
      <c r="KT472" s="18"/>
      <c r="KU472" s="11"/>
      <c r="KV472" s="12"/>
      <c r="KW472" s="9"/>
      <c r="KX472" s="29"/>
      <c r="KY472" s="14"/>
      <c r="KZ472" s="11"/>
      <c r="LA472" s="18"/>
      <c r="LB472" s="11"/>
      <c r="LC472" s="12"/>
      <c r="LD472" s="9"/>
      <c r="LE472" s="29"/>
      <c r="LF472" s="14"/>
      <c r="LG472" s="11"/>
      <c r="LH472" s="18"/>
      <c r="LI472" s="11"/>
      <c r="LJ472" s="12"/>
      <c r="LK472" s="9"/>
      <c r="LL472" s="29"/>
      <c r="LM472" s="14"/>
      <c r="LN472" s="11"/>
      <c r="LO472" s="18"/>
      <c r="LP472" s="11"/>
      <c r="LQ472" s="12"/>
      <c r="LR472" s="9"/>
      <c r="LS472" s="29"/>
      <c r="LT472" s="14"/>
      <c r="LU472" s="11"/>
      <c r="LV472" s="18"/>
      <c r="LW472" s="11"/>
      <c r="LX472" s="12"/>
      <c r="LY472" s="9"/>
      <c r="LZ472" s="29"/>
      <c r="MA472" s="14"/>
      <c r="MB472" s="11"/>
      <c r="MC472" s="18"/>
      <c r="MD472" s="11"/>
      <c r="ME472" s="12"/>
      <c r="MF472" s="9"/>
      <c r="MG472" s="29"/>
      <c r="MH472" s="14"/>
      <c r="MI472" s="11"/>
      <c r="MJ472" s="18"/>
      <c r="MK472" s="11"/>
      <c r="ML472" s="12"/>
      <c r="MM472" s="9"/>
      <c r="MN472" s="29"/>
      <c r="MO472" s="14"/>
      <c r="MP472" s="11"/>
      <c r="MQ472" s="18"/>
      <c r="MR472" s="11"/>
      <c r="MS472" s="12"/>
      <c r="MT472" s="9"/>
      <c r="MU472" s="29"/>
      <c r="MV472" s="14"/>
      <c r="MW472" s="11"/>
      <c r="MX472" s="18"/>
      <c r="MY472" s="11"/>
      <c r="MZ472" s="12"/>
      <c r="NA472" s="9"/>
      <c r="NB472" s="29"/>
      <c r="NC472" s="14"/>
      <c r="ND472" s="11"/>
      <c r="NE472" s="18"/>
      <c r="NF472" s="11"/>
      <c r="NG472" s="12"/>
      <c r="NH472" s="9"/>
      <c r="NI472" s="29"/>
      <c r="NJ472" s="14"/>
      <c r="NK472" s="11"/>
      <c r="NL472" s="18"/>
      <c r="NM472" s="11"/>
      <c r="NN472" s="12"/>
      <c r="NO472" s="9"/>
      <c r="NP472" s="29"/>
      <c r="NQ472" s="14"/>
      <c r="NR472" s="11"/>
      <c r="NS472" s="18"/>
      <c r="NT472" s="11"/>
      <c r="NU472" s="12"/>
      <c r="NV472" s="9"/>
      <c r="NW472" s="29"/>
      <c r="NX472" s="14"/>
      <c r="NY472" s="11"/>
      <c r="NZ472" s="18"/>
      <c r="OA472" s="11"/>
      <c r="OB472" s="12"/>
      <c r="OC472" s="9"/>
      <c r="OD472" s="29"/>
      <c r="OE472" s="14"/>
      <c r="OF472" s="11"/>
      <c r="OG472" s="18"/>
      <c r="OH472" s="11"/>
      <c r="OI472" s="12"/>
      <c r="OJ472" s="9"/>
      <c r="OK472" s="29"/>
      <c r="OL472" s="14"/>
      <c r="OM472" s="11"/>
      <c r="ON472" s="18"/>
      <c r="OO472" s="11"/>
      <c r="OP472" s="12"/>
      <c r="OQ472" s="9"/>
      <c r="OR472" s="29"/>
      <c r="OS472" s="14"/>
      <c r="OT472" s="11"/>
      <c r="OU472" s="18"/>
      <c r="OV472" s="11"/>
      <c r="OW472" s="12"/>
      <c r="OX472" s="9"/>
      <c r="OY472" s="29"/>
      <c r="OZ472" s="14"/>
      <c r="PA472" s="11"/>
      <c r="PB472" s="18"/>
      <c r="PC472" s="11"/>
      <c r="PD472" s="12"/>
      <c r="PE472" s="9"/>
      <c r="PF472" s="29"/>
      <c r="PG472" s="14"/>
      <c r="PH472" s="11"/>
      <c r="PI472" s="18"/>
      <c r="PJ472" s="11"/>
      <c r="PK472" s="12"/>
      <c r="PL472" s="9"/>
      <c r="PM472" s="29"/>
      <c r="PN472" s="14"/>
      <c r="PO472" s="11"/>
      <c r="PP472" s="18"/>
      <c r="PQ472" s="11"/>
      <c r="PR472" s="12"/>
      <c r="PS472" s="9"/>
      <c r="PT472" s="29"/>
      <c r="PU472" s="14"/>
      <c r="PV472" s="11"/>
      <c r="PW472" s="18"/>
      <c r="PX472" s="11"/>
      <c r="PY472" s="12"/>
      <c r="PZ472" s="9"/>
      <c r="QA472" s="29"/>
      <c r="QB472" s="14"/>
      <c r="QC472" s="11"/>
      <c r="QD472" s="18"/>
      <c r="QE472" s="11"/>
      <c r="QF472" s="12"/>
      <c r="QG472" s="9"/>
      <c r="QH472" s="29"/>
      <c r="QI472" s="14"/>
      <c r="QJ472" s="11"/>
      <c r="QK472" s="18"/>
      <c r="QL472" s="11"/>
      <c r="QM472" s="12"/>
      <c r="QN472" s="9"/>
      <c r="QO472" s="29"/>
      <c r="QP472" s="14"/>
      <c r="QQ472" s="11"/>
      <c r="QR472" s="18"/>
      <c r="QS472" s="11"/>
      <c r="QT472" s="12"/>
      <c r="QU472" s="9"/>
      <c r="QV472" s="29"/>
      <c r="QW472" s="14"/>
      <c r="QX472" s="11"/>
      <c r="QY472" s="18"/>
      <c r="QZ472" s="11"/>
      <c r="RA472" s="12"/>
      <c r="RB472" s="9"/>
      <c r="RC472" s="29"/>
      <c r="RD472" s="14"/>
      <c r="RE472" s="11"/>
      <c r="RF472" s="18"/>
      <c r="RG472" s="11"/>
      <c r="RH472" s="12"/>
      <c r="RI472" s="9"/>
      <c r="RJ472" s="29"/>
      <c r="RK472" s="14"/>
      <c r="RL472" s="11"/>
      <c r="RM472" s="18"/>
      <c r="RN472" s="11"/>
      <c r="RO472" s="12"/>
      <c r="RP472" s="9"/>
      <c r="RQ472" s="29"/>
      <c r="RR472" s="14"/>
      <c r="RS472" s="11"/>
      <c r="RT472" s="18"/>
      <c r="RU472" s="11"/>
      <c r="RV472" s="12"/>
      <c r="RW472" s="9"/>
      <c r="RX472" s="29"/>
      <c r="RY472" s="14"/>
      <c r="RZ472" s="11"/>
      <c r="SA472" s="18"/>
      <c r="SB472" s="11"/>
      <c r="SC472" s="12"/>
      <c r="SD472" s="9"/>
      <c r="SE472" s="29"/>
      <c r="SF472" s="14"/>
      <c r="SG472" s="11"/>
      <c r="SH472" s="18"/>
      <c r="SI472" s="11"/>
      <c r="SJ472" s="12"/>
      <c r="SK472" s="9"/>
      <c r="SL472" s="29"/>
      <c r="SM472" s="14"/>
      <c r="SN472" s="11"/>
      <c r="SO472" s="18"/>
      <c r="SP472" s="11"/>
      <c r="SQ472" s="12"/>
      <c r="SR472" s="9"/>
      <c r="SS472" s="29"/>
      <c r="ST472" s="14"/>
      <c r="SU472" s="11"/>
      <c r="SV472" s="18"/>
      <c r="SW472" s="11"/>
      <c r="SX472" s="12"/>
      <c r="SY472" s="9"/>
      <c r="SZ472" s="29"/>
      <c r="TA472" s="14"/>
      <c r="TB472" s="11"/>
      <c r="TC472" s="18"/>
      <c r="TD472" s="11"/>
      <c r="TE472" s="12"/>
      <c r="TF472" s="9"/>
      <c r="TG472" s="29"/>
      <c r="TH472" s="14"/>
      <c r="TI472" s="11"/>
      <c r="TJ472" s="18"/>
      <c r="TK472" s="11"/>
      <c r="TL472" s="12"/>
      <c r="TM472" s="9"/>
      <c r="TN472" s="29"/>
      <c r="TO472" s="14"/>
      <c r="TP472" s="11"/>
      <c r="TQ472" s="18"/>
      <c r="TR472" s="11"/>
      <c r="TS472" s="12"/>
      <c r="TT472" s="9"/>
      <c r="TU472" s="29"/>
      <c r="TV472" s="14"/>
      <c r="TW472" s="11"/>
      <c r="TX472" s="18"/>
      <c r="TY472" s="11"/>
      <c r="TZ472" s="12"/>
      <c r="UA472" s="9"/>
      <c r="UB472" s="29"/>
      <c r="UC472" s="14"/>
      <c r="UD472" s="11"/>
      <c r="UE472" s="18"/>
      <c r="UF472" s="11"/>
      <c r="UG472" s="12"/>
      <c r="UH472" s="9"/>
      <c r="UI472" s="29"/>
      <c r="UJ472" s="14"/>
      <c r="UK472" s="11"/>
      <c r="UL472" s="18"/>
      <c r="UM472" s="11"/>
      <c r="UN472" s="12"/>
      <c r="UO472" s="9"/>
      <c r="UP472" s="29"/>
      <c r="UQ472" s="14"/>
      <c r="UR472" s="11"/>
      <c r="US472" s="18"/>
      <c r="UT472" s="11"/>
      <c r="UU472" s="12"/>
      <c r="UV472" s="9"/>
      <c r="UW472" s="29"/>
      <c r="UX472" s="14"/>
      <c r="UY472" s="11"/>
      <c r="UZ472" s="18"/>
      <c r="VA472" s="11"/>
      <c r="VB472" s="12"/>
      <c r="VC472" s="9"/>
      <c r="VD472" s="29"/>
      <c r="VE472" s="14"/>
      <c r="VF472" s="11"/>
      <c r="VG472" s="18"/>
      <c r="VH472" s="11"/>
      <c r="VI472" s="12"/>
      <c r="VJ472" s="9"/>
      <c r="VK472" s="29"/>
      <c r="VL472" s="14"/>
      <c r="VM472" s="11"/>
      <c r="VN472" s="18"/>
      <c r="VO472" s="11"/>
      <c r="VP472" s="12"/>
      <c r="VQ472" s="9"/>
      <c r="VR472" s="29"/>
      <c r="VS472" s="14"/>
      <c r="VT472" s="11"/>
      <c r="VU472" s="18"/>
      <c r="VV472" s="11"/>
      <c r="VW472" s="12"/>
      <c r="VX472" s="9"/>
      <c r="VY472" s="29"/>
      <c r="VZ472" s="14"/>
      <c r="WA472" s="11"/>
      <c r="WB472" s="18"/>
      <c r="WC472" s="11"/>
      <c r="WD472" s="12"/>
      <c r="WE472" s="9"/>
      <c r="WF472" s="29"/>
      <c r="WG472" s="14"/>
      <c r="WH472" s="11"/>
      <c r="WI472" s="18"/>
      <c r="WJ472" s="11"/>
      <c r="WK472" s="12"/>
      <c r="WL472" s="9"/>
      <c r="WM472" s="29"/>
      <c r="WN472" s="14"/>
      <c r="WO472" s="11"/>
      <c r="WP472" s="18"/>
      <c r="WQ472" s="11"/>
      <c r="WR472" s="12"/>
      <c r="WS472" s="9"/>
      <c r="WT472" s="29"/>
      <c r="WU472" s="14"/>
      <c r="WV472" s="11"/>
      <c r="WW472" s="18"/>
      <c r="WX472" s="11"/>
      <c r="WY472" s="12"/>
      <c r="WZ472" s="9"/>
      <c r="XA472" s="29"/>
      <c r="XB472" s="14"/>
      <c r="XC472" s="11"/>
      <c r="XD472" s="18"/>
      <c r="XE472" s="11"/>
      <c r="XF472" s="12"/>
      <c r="XG472" s="9"/>
      <c r="XH472" s="29"/>
      <c r="XI472" s="14"/>
      <c r="XJ472" s="11"/>
      <c r="XK472" s="18"/>
      <c r="XL472" s="11"/>
      <c r="XM472" s="12"/>
      <c r="XN472" s="9"/>
      <c r="XO472" s="29"/>
      <c r="XP472" s="14"/>
      <c r="XQ472" s="11"/>
      <c r="XR472" s="18"/>
      <c r="XS472" s="11"/>
      <c r="XT472" s="12"/>
      <c r="XU472" s="9"/>
      <c r="XV472" s="29"/>
      <c r="XW472" s="14"/>
      <c r="XX472" s="11"/>
      <c r="XY472" s="18"/>
      <c r="XZ472" s="11"/>
      <c r="YA472" s="12"/>
      <c r="YB472" s="9"/>
      <c r="YC472" s="29"/>
      <c r="YD472" s="14"/>
      <c r="YE472" s="11"/>
      <c r="YF472" s="18"/>
      <c r="YG472" s="11"/>
      <c r="YH472" s="12"/>
      <c r="YI472" s="9"/>
      <c r="YJ472" s="29"/>
      <c r="YK472" s="14"/>
      <c r="YL472" s="11"/>
      <c r="YM472" s="18"/>
      <c r="YN472" s="11"/>
      <c r="YO472" s="12"/>
      <c r="YP472" s="9"/>
      <c r="YQ472" s="29"/>
      <c r="YR472" s="14"/>
      <c r="YS472" s="11"/>
      <c r="YT472" s="18"/>
      <c r="YU472" s="11"/>
      <c r="YV472" s="12"/>
      <c r="YW472" s="9"/>
      <c r="YX472" s="29"/>
      <c r="YY472" s="14"/>
      <c r="YZ472" s="11"/>
      <c r="ZA472" s="18"/>
      <c r="ZB472" s="11"/>
      <c r="ZC472" s="12"/>
      <c r="ZD472" s="9"/>
      <c r="ZE472" s="29"/>
      <c r="ZF472" s="14"/>
      <c r="ZG472" s="11"/>
      <c r="ZH472" s="18"/>
      <c r="ZI472" s="11"/>
      <c r="ZJ472" s="12"/>
      <c r="ZK472" s="9"/>
      <c r="ZL472" s="29"/>
      <c r="ZM472" s="14"/>
      <c r="ZN472" s="11"/>
      <c r="ZO472" s="18"/>
      <c r="ZP472" s="11"/>
      <c r="ZQ472" s="12"/>
      <c r="ZR472" s="9"/>
      <c r="ZS472" s="29"/>
      <c r="ZT472" s="14"/>
      <c r="ZU472" s="11"/>
      <c r="ZV472" s="18"/>
      <c r="ZW472" s="11"/>
      <c r="ZX472" s="12"/>
      <c r="ZY472" s="9"/>
      <c r="ZZ472" s="29"/>
      <c r="AAA472" s="14"/>
      <c r="AAB472" s="11"/>
      <c r="AAC472" s="18"/>
      <c r="AAD472" s="11"/>
      <c r="AAE472" s="12"/>
      <c r="AAF472" s="9"/>
      <c r="AAG472" s="29"/>
      <c r="AAH472" s="14"/>
      <c r="AAI472" s="11"/>
      <c r="AAJ472" s="18"/>
      <c r="AAK472" s="11"/>
      <c r="AAL472" s="12"/>
      <c r="AAM472" s="9"/>
      <c r="AAN472" s="29"/>
      <c r="AAO472" s="14"/>
      <c r="AAP472" s="11"/>
      <c r="AAQ472" s="18"/>
      <c r="AAR472" s="11"/>
      <c r="AAS472" s="12"/>
      <c r="AAT472" s="9"/>
      <c r="AAU472" s="29"/>
      <c r="AAV472" s="14"/>
      <c r="AAW472" s="11"/>
      <c r="AAX472" s="18"/>
      <c r="AAY472" s="11"/>
      <c r="AAZ472" s="12"/>
      <c r="ABA472" s="9"/>
      <c r="ABB472" s="29"/>
      <c r="ABC472" s="14"/>
      <c r="ABD472" s="11"/>
      <c r="ABE472" s="18"/>
      <c r="ABF472" s="11"/>
      <c r="ABG472" s="12"/>
      <c r="ABH472" s="9"/>
      <c r="ABI472" s="29"/>
      <c r="ABJ472" s="14"/>
      <c r="ABK472" s="11"/>
      <c r="ABL472" s="18"/>
      <c r="ABM472" s="11"/>
      <c r="ABN472" s="12"/>
      <c r="ABO472" s="9"/>
      <c r="ABP472" s="29"/>
      <c r="ABQ472" s="14"/>
      <c r="ABR472" s="11"/>
      <c r="ABS472" s="18"/>
      <c r="ABT472" s="11"/>
      <c r="ABU472" s="12"/>
      <c r="ABV472" s="9"/>
      <c r="ABW472" s="29"/>
      <c r="ABX472" s="14"/>
      <c r="ABY472" s="11"/>
      <c r="ABZ472" s="18"/>
      <c r="ACA472" s="11"/>
      <c r="ACB472" s="12"/>
      <c r="ACC472" s="9"/>
      <c r="ACD472" s="29"/>
      <c r="ACE472" s="14"/>
      <c r="ACF472" s="11"/>
      <c r="ACG472" s="18"/>
      <c r="ACH472" s="11"/>
      <c r="ACI472" s="12"/>
      <c r="ACJ472" s="9"/>
      <c r="ACK472" s="29"/>
      <c r="ACL472" s="14"/>
      <c r="ACM472" s="11"/>
      <c r="ACN472" s="18"/>
      <c r="ACO472" s="11"/>
      <c r="ACP472" s="12"/>
      <c r="ACQ472" s="9"/>
      <c r="ACR472" s="29"/>
      <c r="ACS472" s="14"/>
      <c r="ACT472" s="11"/>
      <c r="ACU472" s="18"/>
      <c r="ACV472" s="11"/>
      <c r="ACW472" s="12"/>
      <c r="ACX472" s="9"/>
      <c r="ACY472" s="29"/>
      <c r="ACZ472" s="14"/>
      <c r="ADA472" s="11"/>
      <c r="ADB472" s="18"/>
      <c r="ADC472" s="11"/>
      <c r="ADD472" s="12"/>
      <c r="ADE472" s="9"/>
      <c r="ADF472" s="29"/>
      <c r="ADG472" s="14"/>
      <c r="ADH472" s="11"/>
      <c r="ADI472" s="18"/>
      <c r="ADJ472" s="11"/>
      <c r="ADK472" s="12"/>
      <c r="ADL472" s="9"/>
      <c r="ADM472" s="29"/>
      <c r="ADN472" s="14"/>
      <c r="ADO472" s="11"/>
      <c r="ADP472" s="18"/>
      <c r="ADQ472" s="11"/>
      <c r="ADR472" s="12"/>
      <c r="ADS472" s="9"/>
      <c r="ADT472" s="29"/>
      <c r="ADU472" s="14"/>
      <c r="ADV472" s="11"/>
      <c r="ADW472" s="18"/>
      <c r="ADX472" s="11"/>
      <c r="ADY472" s="12"/>
      <c r="ADZ472" s="9"/>
      <c r="AEA472" s="29"/>
      <c r="AEB472" s="14"/>
      <c r="AEC472" s="11"/>
      <c r="AED472" s="18"/>
      <c r="AEE472" s="11"/>
      <c r="AEF472" s="12"/>
      <c r="AEG472" s="9"/>
      <c r="AEH472" s="29"/>
      <c r="AEI472" s="14"/>
      <c r="AEJ472" s="11"/>
      <c r="AEK472" s="18"/>
      <c r="AEL472" s="11"/>
      <c r="AEM472" s="12"/>
      <c r="AEN472" s="9"/>
      <c r="AEO472" s="29"/>
      <c r="AEP472" s="14"/>
      <c r="AEQ472" s="11"/>
      <c r="AER472" s="18"/>
      <c r="AES472" s="11"/>
      <c r="AET472" s="12"/>
      <c r="AEU472" s="9"/>
      <c r="AEV472" s="29"/>
      <c r="AEW472" s="14"/>
      <c r="AEX472" s="11"/>
      <c r="AEY472" s="18"/>
      <c r="AEZ472" s="11"/>
      <c r="AFA472" s="12"/>
      <c r="AFB472" s="9"/>
      <c r="AFC472" s="29"/>
      <c r="AFD472" s="14"/>
      <c r="AFE472" s="11"/>
      <c r="AFF472" s="18"/>
      <c r="AFG472" s="11"/>
      <c r="AFH472" s="12"/>
      <c r="AFI472" s="9"/>
      <c r="AFJ472" s="29"/>
      <c r="AFK472" s="14"/>
      <c r="AFL472" s="11"/>
      <c r="AFM472" s="18"/>
      <c r="AFN472" s="11"/>
      <c r="AFO472" s="12"/>
      <c r="AFP472" s="9"/>
      <c r="AFQ472" s="29"/>
      <c r="AFR472" s="14"/>
      <c r="AFS472" s="11"/>
      <c r="AFT472" s="18"/>
      <c r="AFU472" s="11"/>
      <c r="AFV472" s="12"/>
      <c r="AFW472" s="9"/>
      <c r="AFX472" s="29"/>
      <c r="AFY472" s="14"/>
      <c r="AFZ472" s="11"/>
      <c r="AGA472" s="18"/>
      <c r="AGB472" s="11"/>
      <c r="AGC472" s="12"/>
      <c r="AGD472" s="9"/>
      <c r="AGE472" s="29"/>
      <c r="AGF472" s="14"/>
      <c r="AGG472" s="11"/>
      <c r="AGH472" s="18"/>
      <c r="AGI472" s="11"/>
      <c r="AGJ472" s="12"/>
      <c r="AGK472" s="9"/>
      <c r="AGL472" s="29"/>
      <c r="AGM472" s="14"/>
      <c r="AGN472" s="11"/>
      <c r="AGO472" s="18"/>
      <c r="AGP472" s="11"/>
      <c r="AGQ472" s="12"/>
      <c r="AGR472" s="9"/>
      <c r="AGS472" s="29"/>
      <c r="AGT472" s="14"/>
      <c r="AGU472" s="11"/>
      <c r="AGV472" s="18"/>
      <c r="AGW472" s="11"/>
      <c r="AGX472" s="12"/>
      <c r="AGY472" s="9"/>
      <c r="AGZ472" s="29"/>
      <c r="AHA472" s="14"/>
      <c r="AHB472" s="11"/>
      <c r="AHC472" s="18"/>
      <c r="AHD472" s="11"/>
      <c r="AHE472" s="12"/>
      <c r="AHF472" s="9"/>
      <c r="AHG472" s="29"/>
      <c r="AHH472" s="14"/>
      <c r="AHI472" s="11"/>
      <c r="AHJ472" s="18"/>
      <c r="AHK472" s="11"/>
      <c r="AHL472" s="12"/>
      <c r="AHM472" s="9"/>
      <c r="AHN472" s="29"/>
      <c r="AHO472" s="14"/>
      <c r="AHP472" s="11"/>
      <c r="AHQ472" s="18"/>
      <c r="AHR472" s="11"/>
      <c r="AHS472" s="12"/>
      <c r="AHT472" s="9"/>
      <c r="AHU472" s="29"/>
      <c r="AHV472" s="14"/>
      <c r="AHW472" s="11"/>
      <c r="AHX472" s="18"/>
      <c r="AHY472" s="11"/>
      <c r="AHZ472" s="12"/>
      <c r="AIA472" s="9"/>
      <c r="AIB472" s="29"/>
      <c r="AIC472" s="14"/>
      <c r="AID472" s="11"/>
      <c r="AIE472" s="18"/>
      <c r="AIF472" s="11"/>
      <c r="AIG472" s="12"/>
      <c r="AIH472" s="9"/>
      <c r="AII472" s="29"/>
      <c r="AIJ472" s="14"/>
      <c r="AIK472" s="11"/>
      <c r="AIL472" s="18"/>
      <c r="AIM472" s="11"/>
      <c r="AIN472" s="12"/>
      <c r="AIO472" s="9"/>
      <c r="AIP472" s="29"/>
      <c r="AIQ472" s="14"/>
      <c r="AIR472" s="11"/>
      <c r="AIS472" s="18"/>
      <c r="AIT472" s="11"/>
      <c r="AIU472" s="12"/>
      <c r="AIV472" s="9"/>
      <c r="AIW472" s="29"/>
      <c r="AIX472" s="14"/>
      <c r="AIY472" s="11"/>
      <c r="AIZ472" s="18"/>
      <c r="AJA472" s="11"/>
      <c r="AJB472" s="12"/>
      <c r="AJC472" s="9"/>
      <c r="AJD472" s="29"/>
      <c r="AJE472" s="14"/>
      <c r="AJF472" s="11"/>
      <c r="AJG472" s="18"/>
      <c r="AJH472" s="11"/>
      <c r="AJI472" s="12"/>
      <c r="AJJ472" s="9"/>
      <c r="AJK472" s="29"/>
      <c r="AJL472" s="14"/>
      <c r="AJM472" s="11"/>
      <c r="AJN472" s="18"/>
      <c r="AJO472" s="11"/>
      <c r="AJP472" s="12"/>
      <c r="AJQ472" s="9"/>
      <c r="AJR472" s="29"/>
      <c r="AJS472" s="14"/>
      <c r="AJT472" s="11"/>
      <c r="AJU472" s="18"/>
      <c r="AJV472" s="11"/>
      <c r="AJW472" s="12"/>
      <c r="AJX472" s="9"/>
      <c r="AJY472" s="29"/>
      <c r="AJZ472" s="14"/>
      <c r="AKA472" s="11"/>
      <c r="AKB472" s="18"/>
      <c r="AKC472" s="11"/>
      <c r="AKD472" s="12"/>
      <c r="AKE472" s="9"/>
      <c r="AKF472" s="29"/>
      <c r="AKG472" s="14"/>
      <c r="AKH472" s="11"/>
      <c r="AKI472" s="18"/>
      <c r="AKJ472" s="11"/>
      <c r="AKK472" s="12"/>
      <c r="AKL472" s="9"/>
      <c r="AKM472" s="29"/>
      <c r="AKN472" s="14"/>
      <c r="AKO472" s="11"/>
      <c r="AKP472" s="18"/>
      <c r="AKQ472" s="11"/>
      <c r="AKR472" s="12"/>
      <c r="AKS472" s="9"/>
      <c r="AKT472" s="29"/>
      <c r="AKU472" s="14"/>
      <c r="AKV472" s="11"/>
      <c r="AKW472" s="18"/>
      <c r="AKX472" s="11"/>
      <c r="AKY472" s="12"/>
      <c r="AKZ472" s="9"/>
      <c r="ALA472" s="29"/>
      <c r="ALB472" s="14"/>
      <c r="ALC472" s="11"/>
      <c r="ALD472" s="18"/>
      <c r="ALE472" s="11"/>
      <c r="ALF472" s="12"/>
      <c r="ALG472" s="9"/>
      <c r="ALH472" s="29"/>
      <c r="ALI472" s="14"/>
      <c r="ALJ472" s="11"/>
      <c r="ALK472" s="18"/>
      <c r="ALL472" s="11"/>
      <c r="ALM472" s="12"/>
      <c r="ALN472" s="9"/>
      <c r="ALO472" s="29"/>
      <c r="ALP472" s="14"/>
      <c r="ALQ472" s="11"/>
      <c r="ALR472" s="18"/>
      <c r="ALS472" s="11"/>
      <c r="ALT472" s="12"/>
      <c r="ALU472" s="9"/>
      <c r="ALV472" s="29"/>
      <c r="ALW472" s="14"/>
      <c r="ALX472" s="11"/>
      <c r="ALY472" s="18"/>
      <c r="ALZ472" s="11"/>
      <c r="AMA472" s="12"/>
      <c r="AMB472" s="9"/>
      <c r="AMC472" s="29"/>
      <c r="AMD472" s="14"/>
      <c r="AME472" s="11"/>
      <c r="AMF472" s="18"/>
      <c r="AMG472" s="11"/>
      <c r="AMH472" s="12"/>
      <c r="AMI472" s="9"/>
      <c r="AMJ472" s="29"/>
      <c r="AMK472" s="14"/>
      <c r="AML472" s="11"/>
      <c r="AMM472" s="18"/>
      <c r="AMN472" s="11"/>
      <c r="AMO472" s="12"/>
      <c r="AMP472" s="9"/>
      <c r="AMQ472" s="29"/>
      <c r="AMR472" s="14"/>
      <c r="AMS472" s="11"/>
      <c r="AMT472" s="18"/>
      <c r="AMU472" s="11"/>
      <c r="AMV472" s="12"/>
      <c r="AMW472" s="9"/>
      <c r="AMX472" s="29"/>
      <c r="AMY472" s="14"/>
      <c r="AMZ472" s="11"/>
      <c r="ANA472" s="18"/>
      <c r="ANB472" s="11"/>
      <c r="ANC472" s="12"/>
      <c r="AND472" s="9"/>
      <c r="ANE472" s="29"/>
      <c r="ANF472" s="14"/>
      <c r="ANG472" s="11"/>
      <c r="ANH472" s="18"/>
      <c r="ANI472" s="11"/>
      <c r="ANJ472" s="12"/>
      <c r="ANK472" s="9"/>
      <c r="ANL472" s="29"/>
      <c r="ANM472" s="14"/>
      <c r="ANN472" s="11"/>
      <c r="ANO472" s="18"/>
      <c r="ANP472" s="11"/>
      <c r="ANQ472" s="12"/>
      <c r="ANR472" s="9"/>
      <c r="ANS472" s="29"/>
      <c r="ANT472" s="14"/>
      <c r="ANU472" s="11"/>
      <c r="ANV472" s="18"/>
      <c r="ANW472" s="11"/>
      <c r="ANX472" s="12"/>
      <c r="ANY472" s="9"/>
      <c r="ANZ472" s="29"/>
      <c r="AOA472" s="14"/>
      <c r="AOB472" s="11"/>
      <c r="AOC472" s="18"/>
      <c r="AOD472" s="11"/>
      <c r="AOE472" s="12"/>
      <c r="AOF472" s="9"/>
      <c r="AOG472" s="29"/>
      <c r="AOH472" s="14"/>
      <c r="AOI472" s="11"/>
      <c r="AOJ472" s="18"/>
      <c r="AOK472" s="11"/>
      <c r="AOL472" s="12"/>
      <c r="AOM472" s="9"/>
      <c r="AON472" s="29"/>
      <c r="AOO472" s="14"/>
      <c r="AOP472" s="11"/>
      <c r="AOQ472" s="18"/>
      <c r="AOR472" s="11"/>
      <c r="AOS472" s="12"/>
      <c r="AOT472" s="9"/>
      <c r="AOU472" s="29"/>
      <c r="AOV472" s="14"/>
      <c r="AOW472" s="11"/>
      <c r="AOX472" s="18"/>
      <c r="AOY472" s="11"/>
      <c r="AOZ472" s="12"/>
      <c r="APA472" s="9"/>
      <c r="APB472" s="29"/>
      <c r="APC472" s="14"/>
      <c r="APD472" s="11"/>
      <c r="APE472" s="18"/>
      <c r="APF472" s="11"/>
      <c r="APG472" s="12"/>
      <c r="APH472" s="9"/>
      <c r="API472" s="29"/>
      <c r="APJ472" s="14"/>
      <c r="APK472" s="11"/>
      <c r="APL472" s="18"/>
      <c r="APM472" s="11"/>
      <c r="APN472" s="12"/>
      <c r="APO472" s="9"/>
      <c r="APP472" s="29"/>
      <c r="APQ472" s="14"/>
      <c r="APR472" s="11"/>
      <c r="APS472" s="18"/>
      <c r="APT472" s="11"/>
      <c r="APU472" s="12"/>
      <c r="APV472" s="9"/>
      <c r="APW472" s="29"/>
      <c r="APX472" s="14"/>
      <c r="APY472" s="11"/>
      <c r="APZ472" s="18"/>
      <c r="AQA472" s="11"/>
      <c r="AQB472" s="12"/>
      <c r="AQC472" s="9"/>
      <c r="AQD472" s="29"/>
      <c r="AQE472" s="14"/>
      <c r="AQF472" s="11"/>
      <c r="AQG472" s="18"/>
      <c r="AQH472" s="11"/>
      <c r="AQI472" s="12"/>
      <c r="AQJ472" s="9"/>
      <c r="AQK472" s="29"/>
      <c r="AQL472" s="14"/>
      <c r="AQM472" s="11"/>
      <c r="AQN472" s="18"/>
      <c r="AQO472" s="11"/>
      <c r="AQP472" s="12"/>
      <c r="AQQ472" s="9"/>
      <c r="AQR472" s="29"/>
      <c r="AQS472" s="14"/>
      <c r="AQT472" s="11"/>
      <c r="AQU472" s="18"/>
      <c r="AQV472" s="11"/>
      <c r="AQW472" s="12"/>
      <c r="AQX472" s="9"/>
      <c r="AQY472" s="29"/>
      <c r="AQZ472" s="14"/>
      <c r="ARA472" s="11"/>
      <c r="ARB472" s="18"/>
      <c r="ARC472" s="11"/>
      <c r="ARD472" s="12"/>
      <c r="ARE472" s="9"/>
      <c r="ARF472" s="29"/>
      <c r="ARG472" s="14"/>
      <c r="ARH472" s="11"/>
      <c r="ARI472" s="18"/>
      <c r="ARJ472" s="11"/>
      <c r="ARK472" s="12"/>
      <c r="ARL472" s="9"/>
      <c r="ARM472" s="29"/>
      <c r="ARN472" s="14"/>
      <c r="ARO472" s="11"/>
      <c r="ARP472" s="18"/>
      <c r="ARQ472" s="11"/>
      <c r="ARR472" s="12"/>
      <c r="ARS472" s="9"/>
      <c r="ART472" s="29"/>
      <c r="ARU472" s="14"/>
      <c r="ARV472" s="11"/>
      <c r="ARW472" s="18"/>
      <c r="ARX472" s="11"/>
      <c r="ARY472" s="12"/>
      <c r="ARZ472" s="9"/>
      <c r="ASA472" s="29"/>
      <c r="ASB472" s="14"/>
      <c r="ASC472" s="11"/>
      <c r="ASD472" s="18"/>
      <c r="ASE472" s="11"/>
      <c r="ASF472" s="12"/>
      <c r="ASG472" s="9"/>
      <c r="ASH472" s="29"/>
      <c r="ASI472" s="14"/>
      <c r="ASJ472" s="11"/>
      <c r="ASK472" s="18"/>
      <c r="ASL472" s="11"/>
      <c r="ASM472" s="12"/>
      <c r="ASN472" s="9"/>
      <c r="ASO472" s="29"/>
      <c r="ASP472" s="14"/>
      <c r="ASQ472" s="11"/>
      <c r="ASR472" s="18"/>
      <c r="ASS472" s="11"/>
      <c r="AST472" s="12"/>
      <c r="ASU472" s="9"/>
      <c r="ASV472" s="29"/>
      <c r="ASW472" s="14"/>
      <c r="ASX472" s="11"/>
      <c r="ASY472" s="18"/>
      <c r="ASZ472" s="11"/>
      <c r="ATA472" s="12"/>
      <c r="ATB472" s="9"/>
      <c r="ATC472" s="29"/>
      <c r="ATD472" s="14"/>
      <c r="ATE472" s="11"/>
      <c r="ATF472" s="18"/>
      <c r="ATG472" s="11"/>
      <c r="ATH472" s="12"/>
      <c r="ATI472" s="9"/>
      <c r="ATJ472" s="29"/>
      <c r="ATK472" s="14"/>
      <c r="ATL472" s="11"/>
      <c r="ATM472" s="18"/>
      <c r="ATN472" s="11"/>
      <c r="ATO472" s="12"/>
      <c r="ATP472" s="9"/>
      <c r="ATQ472" s="29"/>
      <c r="ATR472" s="14"/>
      <c r="ATS472" s="11"/>
      <c r="ATT472" s="18"/>
      <c r="ATU472" s="11"/>
      <c r="ATV472" s="12"/>
      <c r="ATW472" s="9"/>
      <c r="ATX472" s="29"/>
      <c r="ATY472" s="14"/>
      <c r="ATZ472" s="11"/>
      <c r="AUA472" s="18"/>
      <c r="AUB472" s="11"/>
      <c r="AUC472" s="12"/>
      <c r="AUD472" s="9"/>
      <c r="AUE472" s="29"/>
      <c r="AUF472" s="14"/>
      <c r="AUG472" s="11"/>
      <c r="AUH472" s="18"/>
      <c r="AUI472" s="11"/>
      <c r="AUJ472" s="12"/>
      <c r="AUK472" s="9"/>
      <c r="AUL472" s="29"/>
      <c r="AUM472" s="14"/>
      <c r="AUN472" s="11"/>
      <c r="AUO472" s="18"/>
      <c r="AUP472" s="11"/>
      <c r="AUQ472" s="12"/>
      <c r="AUR472" s="9"/>
      <c r="AUS472" s="29"/>
      <c r="AUT472" s="14"/>
      <c r="AUU472" s="11"/>
      <c r="AUV472" s="18"/>
      <c r="AUW472" s="11"/>
      <c r="AUX472" s="12"/>
      <c r="AUY472" s="9"/>
      <c r="AUZ472" s="29"/>
      <c r="AVA472" s="14"/>
      <c r="AVB472" s="11"/>
      <c r="AVC472" s="18"/>
      <c r="AVD472" s="11"/>
      <c r="AVE472" s="12"/>
      <c r="AVF472" s="9"/>
      <c r="AVG472" s="29"/>
      <c r="AVH472" s="14"/>
      <c r="AVI472" s="11"/>
      <c r="AVJ472" s="18"/>
      <c r="AVK472" s="11"/>
      <c r="AVL472" s="12"/>
      <c r="AVM472" s="9"/>
      <c r="AVN472" s="29"/>
      <c r="AVO472" s="14"/>
      <c r="AVP472" s="11"/>
      <c r="AVQ472" s="18"/>
      <c r="AVR472" s="11"/>
      <c r="AVS472" s="12"/>
      <c r="AVT472" s="9"/>
      <c r="AVU472" s="29"/>
      <c r="AVV472" s="14"/>
      <c r="AVW472" s="11"/>
      <c r="AVX472" s="18"/>
      <c r="AVY472" s="11"/>
      <c r="AVZ472" s="12"/>
      <c r="AWA472" s="9"/>
      <c r="AWB472" s="29"/>
      <c r="AWC472" s="14"/>
      <c r="AWD472" s="11"/>
      <c r="AWE472" s="18"/>
      <c r="AWF472" s="11"/>
      <c r="AWG472" s="12"/>
      <c r="AWH472" s="9"/>
      <c r="AWI472" s="29"/>
      <c r="AWJ472" s="14"/>
      <c r="AWK472" s="11"/>
      <c r="AWL472" s="18"/>
      <c r="AWM472" s="11"/>
      <c r="AWN472" s="12"/>
      <c r="AWO472" s="9"/>
      <c r="AWP472" s="29"/>
      <c r="AWQ472" s="14"/>
      <c r="AWR472" s="11"/>
      <c r="AWS472" s="18"/>
      <c r="AWT472" s="11"/>
      <c r="AWU472" s="12"/>
      <c r="AWV472" s="9"/>
      <c r="AWW472" s="29"/>
      <c r="AWX472" s="14"/>
      <c r="AWY472" s="11"/>
      <c r="AWZ472" s="18"/>
      <c r="AXA472" s="11"/>
      <c r="AXB472" s="12"/>
      <c r="AXC472" s="9"/>
      <c r="AXD472" s="29"/>
      <c r="AXE472" s="14"/>
      <c r="AXF472" s="11"/>
      <c r="AXG472" s="18"/>
      <c r="AXH472" s="11"/>
      <c r="AXI472" s="12"/>
      <c r="AXJ472" s="9"/>
      <c r="AXK472" s="29"/>
      <c r="AXL472" s="14"/>
      <c r="AXM472" s="11"/>
      <c r="AXN472" s="18"/>
      <c r="AXO472" s="11"/>
      <c r="AXP472" s="12"/>
      <c r="AXQ472" s="9"/>
      <c r="AXR472" s="29"/>
      <c r="AXS472" s="14"/>
      <c r="AXT472" s="11"/>
      <c r="AXU472" s="18"/>
      <c r="AXV472" s="11"/>
      <c r="AXW472" s="12"/>
      <c r="AXX472" s="9"/>
      <c r="AXY472" s="29"/>
      <c r="AXZ472" s="14"/>
      <c r="AYA472" s="11"/>
      <c r="AYB472" s="18"/>
      <c r="AYC472" s="11"/>
      <c r="AYD472" s="12"/>
      <c r="AYE472" s="9"/>
      <c r="AYF472" s="29"/>
      <c r="AYG472" s="14"/>
      <c r="AYH472" s="11"/>
      <c r="AYI472" s="18"/>
      <c r="AYJ472" s="11"/>
      <c r="AYK472" s="12"/>
      <c r="AYL472" s="9"/>
      <c r="AYM472" s="29"/>
      <c r="AYN472" s="14"/>
      <c r="AYO472" s="11"/>
      <c r="AYP472" s="18"/>
      <c r="AYQ472" s="11"/>
      <c r="AYR472" s="12"/>
      <c r="AYS472" s="9"/>
      <c r="AYT472" s="29"/>
      <c r="AYU472" s="14"/>
      <c r="AYV472" s="11"/>
      <c r="AYW472" s="18"/>
      <c r="AYX472" s="11"/>
      <c r="AYY472" s="12"/>
      <c r="AYZ472" s="9"/>
      <c r="AZA472" s="29"/>
      <c r="AZB472" s="14"/>
      <c r="AZC472" s="11"/>
      <c r="AZD472" s="18"/>
      <c r="AZE472" s="11"/>
      <c r="AZF472" s="12"/>
      <c r="AZG472" s="9"/>
      <c r="AZH472" s="29"/>
      <c r="AZI472" s="14"/>
      <c r="AZJ472" s="11"/>
      <c r="AZK472" s="18"/>
      <c r="AZL472" s="11"/>
      <c r="AZM472" s="12"/>
      <c r="AZN472" s="9"/>
      <c r="AZO472" s="29"/>
      <c r="AZP472" s="14"/>
      <c r="AZQ472" s="11"/>
      <c r="AZR472" s="18"/>
      <c r="AZS472" s="11"/>
      <c r="AZT472" s="12"/>
      <c r="AZU472" s="9"/>
      <c r="AZV472" s="29"/>
      <c r="AZW472" s="14"/>
      <c r="AZX472" s="11"/>
      <c r="AZY472" s="18"/>
      <c r="AZZ472" s="11"/>
      <c r="BAA472" s="12"/>
      <c r="BAB472" s="9"/>
      <c r="BAC472" s="29"/>
      <c r="BAD472" s="14"/>
      <c r="BAE472" s="11"/>
      <c r="BAF472" s="18"/>
      <c r="BAG472" s="11"/>
      <c r="BAH472" s="12"/>
      <c r="BAI472" s="9"/>
      <c r="BAJ472" s="29"/>
      <c r="BAK472" s="14"/>
      <c r="BAL472" s="11"/>
      <c r="BAM472" s="18"/>
      <c r="BAN472" s="11"/>
      <c r="BAO472" s="12"/>
      <c r="BAP472" s="9"/>
      <c r="BAQ472" s="29"/>
      <c r="BAR472" s="14"/>
      <c r="BAS472" s="11"/>
      <c r="BAT472" s="18"/>
      <c r="BAU472" s="11"/>
      <c r="BAV472" s="12"/>
      <c r="BAW472" s="9"/>
      <c r="BAX472" s="29"/>
      <c r="BAY472" s="14"/>
      <c r="BAZ472" s="11"/>
      <c r="BBA472" s="18"/>
      <c r="BBB472" s="11"/>
      <c r="BBC472" s="12"/>
      <c r="BBD472" s="9"/>
      <c r="BBE472" s="29"/>
      <c r="BBF472" s="14"/>
      <c r="BBG472" s="11"/>
      <c r="BBH472" s="18"/>
      <c r="BBI472" s="11"/>
      <c r="BBJ472" s="12"/>
      <c r="BBK472" s="9"/>
      <c r="BBL472" s="29"/>
      <c r="BBM472" s="14"/>
      <c r="BBN472" s="11"/>
      <c r="BBO472" s="18"/>
      <c r="BBP472" s="11"/>
      <c r="BBQ472" s="12"/>
      <c r="BBR472" s="9"/>
      <c r="BBS472" s="29"/>
      <c r="BBT472" s="14"/>
      <c r="BBU472" s="11"/>
      <c r="BBV472" s="18"/>
      <c r="BBW472" s="11"/>
      <c r="BBX472" s="12"/>
      <c r="BBY472" s="9"/>
      <c r="BBZ472" s="29"/>
      <c r="BCA472" s="14"/>
      <c r="BCB472" s="11"/>
      <c r="BCC472" s="18"/>
      <c r="BCD472" s="11"/>
      <c r="BCE472" s="12"/>
      <c r="BCF472" s="9"/>
      <c r="BCG472" s="29"/>
      <c r="BCH472" s="14"/>
      <c r="BCI472" s="11"/>
      <c r="BCJ472" s="18"/>
      <c r="BCK472" s="11"/>
      <c r="BCL472" s="12"/>
      <c r="BCM472" s="9"/>
      <c r="BCN472" s="29"/>
      <c r="BCO472" s="14"/>
      <c r="BCP472" s="11"/>
      <c r="BCQ472" s="18"/>
      <c r="BCR472" s="11"/>
      <c r="BCS472" s="12"/>
      <c r="BCT472" s="9"/>
      <c r="BCU472" s="29"/>
      <c r="BCV472" s="14"/>
      <c r="BCW472" s="11"/>
      <c r="BCX472" s="18"/>
      <c r="BCY472" s="11"/>
      <c r="BCZ472" s="12"/>
      <c r="BDA472" s="9"/>
      <c r="BDB472" s="29"/>
      <c r="BDC472" s="14"/>
      <c r="BDD472" s="11"/>
      <c r="BDE472" s="18"/>
      <c r="BDF472" s="11"/>
      <c r="BDG472" s="12"/>
      <c r="BDH472" s="9"/>
      <c r="BDI472" s="29"/>
      <c r="BDJ472" s="14"/>
      <c r="BDK472" s="11"/>
      <c r="BDL472" s="18"/>
      <c r="BDM472" s="11"/>
      <c r="BDN472" s="12"/>
      <c r="BDO472" s="9"/>
      <c r="BDP472" s="29"/>
      <c r="BDQ472" s="14"/>
      <c r="BDR472" s="11"/>
      <c r="BDS472" s="18"/>
      <c r="BDT472" s="11"/>
      <c r="BDU472" s="12"/>
      <c r="BDV472" s="9"/>
      <c r="BDW472" s="29"/>
      <c r="BDX472" s="14"/>
      <c r="BDY472" s="11"/>
      <c r="BDZ472" s="18"/>
      <c r="BEA472" s="11"/>
      <c r="BEB472" s="12"/>
      <c r="BEC472" s="9"/>
      <c r="BED472" s="29"/>
      <c r="BEE472" s="14"/>
      <c r="BEF472" s="11"/>
      <c r="BEG472" s="18"/>
      <c r="BEH472" s="11"/>
      <c r="BEI472" s="12"/>
      <c r="BEJ472" s="9"/>
      <c r="BEK472" s="29"/>
      <c r="BEL472" s="14"/>
      <c r="BEM472" s="11"/>
      <c r="BEN472" s="18"/>
      <c r="BEO472" s="11"/>
      <c r="BEP472" s="12"/>
      <c r="BEQ472" s="9"/>
      <c r="BER472" s="29"/>
      <c r="BES472" s="14"/>
      <c r="BET472" s="11"/>
      <c r="BEU472" s="18"/>
      <c r="BEV472" s="11"/>
      <c r="BEW472" s="12"/>
      <c r="BEX472" s="9"/>
      <c r="BEY472" s="29"/>
      <c r="BEZ472" s="14"/>
      <c r="BFA472" s="11"/>
      <c r="BFB472" s="18"/>
      <c r="BFC472" s="11"/>
      <c r="BFD472" s="12"/>
      <c r="BFE472" s="9"/>
      <c r="BFF472" s="29"/>
      <c r="BFG472" s="14"/>
      <c r="BFH472" s="11"/>
      <c r="BFI472" s="18"/>
      <c r="BFJ472" s="11"/>
      <c r="BFK472" s="12"/>
      <c r="BFL472" s="9"/>
      <c r="BFM472" s="29"/>
      <c r="BFN472" s="14"/>
      <c r="BFO472" s="11"/>
      <c r="BFP472" s="18"/>
      <c r="BFQ472" s="11"/>
      <c r="BFR472" s="12"/>
      <c r="BFS472" s="9"/>
      <c r="BFT472" s="29"/>
      <c r="BFU472" s="14"/>
      <c r="BFV472" s="11"/>
      <c r="BFW472" s="18"/>
      <c r="BFX472" s="11"/>
      <c r="BFY472" s="12"/>
      <c r="BFZ472" s="9"/>
      <c r="BGA472" s="29"/>
      <c r="BGB472" s="14"/>
      <c r="BGC472" s="11"/>
      <c r="BGD472" s="18"/>
      <c r="BGE472" s="11"/>
      <c r="BGF472" s="12"/>
      <c r="BGG472" s="9"/>
      <c r="BGH472" s="29"/>
      <c r="BGI472" s="14"/>
      <c r="BGJ472" s="11"/>
      <c r="BGK472" s="18"/>
      <c r="BGL472" s="11"/>
      <c r="BGM472" s="12"/>
      <c r="BGN472" s="9"/>
      <c r="BGO472" s="29"/>
      <c r="BGP472" s="14"/>
      <c r="BGQ472" s="11"/>
      <c r="BGR472" s="18"/>
      <c r="BGS472" s="11"/>
      <c r="BGT472" s="12"/>
      <c r="BGU472" s="9"/>
      <c r="BGV472" s="29"/>
      <c r="BGW472" s="14"/>
      <c r="BGX472" s="11"/>
      <c r="BGY472" s="18"/>
      <c r="BGZ472" s="11"/>
      <c r="BHA472" s="12"/>
      <c r="BHB472" s="9"/>
      <c r="BHC472" s="29"/>
      <c r="BHD472" s="14"/>
      <c r="BHE472" s="11"/>
      <c r="BHF472" s="18"/>
      <c r="BHG472" s="11"/>
      <c r="BHH472" s="12"/>
      <c r="BHI472" s="9"/>
      <c r="BHJ472" s="29"/>
      <c r="BHK472" s="14"/>
      <c r="BHL472" s="11"/>
      <c r="BHM472" s="18"/>
      <c r="BHN472" s="11"/>
      <c r="BHO472" s="12"/>
      <c r="BHP472" s="9"/>
      <c r="BHQ472" s="29"/>
      <c r="BHR472" s="14"/>
      <c r="BHS472" s="11"/>
      <c r="BHT472" s="18"/>
      <c r="BHU472" s="11"/>
      <c r="BHV472" s="12"/>
      <c r="BHW472" s="9"/>
      <c r="BHX472" s="29"/>
      <c r="BHY472" s="14"/>
      <c r="BHZ472" s="11"/>
      <c r="BIA472" s="18"/>
      <c r="BIB472" s="11"/>
      <c r="BIC472" s="12"/>
      <c r="BID472" s="9"/>
      <c r="BIE472" s="29"/>
      <c r="BIF472" s="14"/>
      <c r="BIG472" s="11"/>
      <c r="BIH472" s="18"/>
      <c r="BII472" s="11"/>
      <c r="BIJ472" s="12"/>
      <c r="BIK472" s="9"/>
      <c r="BIL472" s="29"/>
      <c r="BIM472" s="14"/>
      <c r="BIN472" s="11"/>
      <c r="BIO472" s="18"/>
      <c r="BIP472" s="11"/>
      <c r="BIQ472" s="12"/>
      <c r="BIR472" s="9"/>
      <c r="BIS472" s="29"/>
      <c r="BIT472" s="14"/>
      <c r="BIU472" s="11"/>
      <c r="BIV472" s="18"/>
      <c r="BIW472" s="11"/>
      <c r="BIX472" s="12"/>
      <c r="BIY472" s="9"/>
      <c r="BIZ472" s="29"/>
      <c r="BJA472" s="14"/>
      <c r="BJB472" s="11"/>
      <c r="BJC472" s="18"/>
      <c r="BJD472" s="11"/>
      <c r="BJE472" s="12"/>
      <c r="BJF472" s="9"/>
      <c r="BJG472" s="29"/>
      <c r="BJH472" s="14"/>
      <c r="BJI472" s="11"/>
      <c r="BJJ472" s="18"/>
      <c r="BJK472" s="11"/>
      <c r="BJL472" s="12"/>
      <c r="BJM472" s="9"/>
      <c r="BJN472" s="29"/>
      <c r="BJO472" s="14"/>
      <c r="BJP472" s="11"/>
      <c r="BJQ472" s="18"/>
      <c r="BJR472" s="11"/>
      <c r="BJS472" s="12"/>
      <c r="BJT472" s="9"/>
      <c r="BJU472" s="29"/>
      <c r="BJV472" s="14"/>
      <c r="BJW472" s="11"/>
      <c r="BJX472" s="18"/>
      <c r="BJY472" s="11"/>
      <c r="BJZ472" s="12"/>
      <c r="BKA472" s="9"/>
      <c r="BKB472" s="29"/>
      <c r="BKC472" s="14"/>
      <c r="BKD472" s="11"/>
      <c r="BKE472" s="18"/>
      <c r="BKF472" s="11"/>
      <c r="BKG472" s="12"/>
      <c r="BKH472" s="9"/>
      <c r="BKI472" s="29"/>
      <c r="BKJ472" s="14"/>
      <c r="BKK472" s="11"/>
      <c r="BKL472" s="18"/>
      <c r="BKM472" s="11"/>
      <c r="BKN472" s="12"/>
      <c r="BKO472" s="9"/>
      <c r="BKP472" s="29"/>
      <c r="BKQ472" s="14"/>
      <c r="BKR472" s="11"/>
      <c r="BKS472" s="18"/>
      <c r="BKT472" s="11"/>
      <c r="BKU472" s="12"/>
      <c r="BKV472" s="9"/>
      <c r="BKW472" s="29"/>
      <c r="BKX472" s="14"/>
      <c r="BKY472" s="11"/>
      <c r="BKZ472" s="18"/>
      <c r="BLA472" s="11"/>
      <c r="BLB472" s="12"/>
      <c r="BLC472" s="9"/>
      <c r="BLD472" s="29"/>
      <c r="BLE472" s="14"/>
      <c r="BLF472" s="11"/>
      <c r="BLG472" s="18"/>
      <c r="BLH472" s="11"/>
      <c r="BLI472" s="12"/>
      <c r="BLJ472" s="9"/>
      <c r="BLK472" s="29"/>
      <c r="BLL472" s="14"/>
      <c r="BLM472" s="11"/>
      <c r="BLN472" s="18"/>
      <c r="BLO472" s="11"/>
      <c r="BLP472" s="12"/>
      <c r="BLQ472" s="9"/>
      <c r="BLR472" s="29"/>
      <c r="BLS472" s="14"/>
      <c r="BLT472" s="11"/>
      <c r="BLU472" s="18"/>
      <c r="BLV472" s="11"/>
      <c r="BLW472" s="12"/>
      <c r="BLX472" s="9"/>
      <c r="BLY472" s="29"/>
      <c r="BLZ472" s="14"/>
      <c r="BMA472" s="11"/>
      <c r="BMB472" s="18"/>
      <c r="BMC472" s="11"/>
      <c r="BMD472" s="12"/>
      <c r="BME472" s="9"/>
      <c r="BMF472" s="29"/>
      <c r="BMG472" s="14"/>
      <c r="BMH472" s="11"/>
      <c r="BMI472" s="18"/>
      <c r="BMJ472" s="11"/>
      <c r="BMK472" s="12"/>
      <c r="BML472" s="9"/>
      <c r="BMM472" s="29"/>
      <c r="BMN472" s="14"/>
      <c r="BMO472" s="11"/>
      <c r="BMP472" s="18"/>
      <c r="BMQ472" s="11"/>
      <c r="BMR472" s="12"/>
      <c r="BMS472" s="9"/>
      <c r="BMT472" s="29"/>
      <c r="BMU472" s="14"/>
      <c r="BMV472" s="11"/>
      <c r="BMW472" s="18"/>
      <c r="BMX472" s="11"/>
      <c r="BMY472" s="12"/>
      <c r="BMZ472" s="9"/>
      <c r="BNA472" s="29"/>
      <c r="BNB472" s="14"/>
      <c r="BNC472" s="11"/>
      <c r="BND472" s="18"/>
      <c r="BNE472" s="11"/>
      <c r="BNF472" s="12"/>
      <c r="BNG472" s="9"/>
      <c r="BNH472" s="29"/>
      <c r="BNI472" s="14"/>
      <c r="BNJ472" s="11"/>
      <c r="BNK472" s="18"/>
      <c r="BNL472" s="11"/>
      <c r="BNM472" s="12"/>
      <c r="BNN472" s="9"/>
      <c r="BNO472" s="29"/>
      <c r="BNP472" s="14"/>
      <c r="BNQ472" s="11"/>
      <c r="BNR472" s="18"/>
      <c r="BNS472" s="11"/>
      <c r="BNT472" s="12"/>
      <c r="BNU472" s="9"/>
      <c r="BNV472" s="29"/>
      <c r="BNW472" s="14"/>
      <c r="BNX472" s="11"/>
      <c r="BNY472" s="18"/>
      <c r="BNZ472" s="11"/>
      <c r="BOA472" s="12"/>
      <c r="BOB472" s="9"/>
      <c r="BOC472" s="29"/>
      <c r="BOD472" s="14"/>
      <c r="BOE472" s="11"/>
      <c r="BOF472" s="18"/>
      <c r="BOG472" s="11"/>
      <c r="BOH472" s="12"/>
      <c r="BOI472" s="9"/>
      <c r="BOJ472" s="29"/>
      <c r="BOK472" s="14"/>
      <c r="BOL472" s="11"/>
      <c r="BOM472" s="18"/>
      <c r="BON472" s="11"/>
      <c r="BOO472" s="12"/>
      <c r="BOP472" s="9"/>
      <c r="BOQ472" s="29"/>
      <c r="BOR472" s="14"/>
      <c r="BOS472" s="11"/>
      <c r="BOT472" s="18"/>
      <c r="BOU472" s="11"/>
      <c r="BOV472" s="12"/>
      <c r="BOW472" s="9"/>
      <c r="BOX472" s="29"/>
      <c r="BOY472" s="14"/>
      <c r="BOZ472" s="11"/>
      <c r="BPA472" s="18"/>
      <c r="BPB472" s="11"/>
      <c r="BPC472" s="12"/>
      <c r="BPD472" s="9"/>
      <c r="BPE472" s="29"/>
      <c r="BPF472" s="14"/>
      <c r="BPG472" s="11"/>
      <c r="BPH472" s="18"/>
      <c r="BPI472" s="11"/>
      <c r="BPJ472" s="12"/>
      <c r="BPK472" s="9"/>
      <c r="BPL472" s="29"/>
      <c r="BPM472" s="14"/>
      <c r="BPN472" s="11"/>
      <c r="BPO472" s="18"/>
      <c r="BPP472" s="11"/>
      <c r="BPQ472" s="12"/>
      <c r="BPR472" s="9"/>
      <c r="BPS472" s="29"/>
      <c r="BPT472" s="14"/>
      <c r="BPU472" s="11"/>
      <c r="BPV472" s="18"/>
      <c r="BPW472" s="11"/>
      <c r="BPX472" s="12"/>
      <c r="BPY472" s="9"/>
      <c r="BPZ472" s="29"/>
      <c r="BQA472" s="14"/>
      <c r="BQB472" s="11"/>
      <c r="BQC472" s="18"/>
      <c r="BQD472" s="11"/>
      <c r="BQE472" s="12"/>
      <c r="BQF472" s="9"/>
      <c r="BQG472" s="29"/>
      <c r="BQH472" s="14"/>
      <c r="BQI472" s="11"/>
      <c r="BQJ472" s="18"/>
      <c r="BQK472" s="11"/>
      <c r="BQL472" s="12"/>
      <c r="BQM472" s="9"/>
      <c r="BQN472" s="29"/>
      <c r="BQO472" s="14"/>
      <c r="BQP472" s="11"/>
      <c r="BQQ472" s="18"/>
      <c r="BQR472" s="11"/>
      <c r="BQS472" s="12"/>
      <c r="BQT472" s="9"/>
      <c r="BQU472" s="29"/>
      <c r="BQV472" s="14"/>
      <c r="BQW472" s="11"/>
      <c r="BQX472" s="18"/>
      <c r="BQY472" s="11"/>
      <c r="BQZ472" s="12"/>
      <c r="BRA472" s="9"/>
      <c r="BRB472" s="29"/>
      <c r="BRC472" s="14"/>
      <c r="BRD472" s="11"/>
      <c r="BRE472" s="18"/>
      <c r="BRF472" s="11"/>
      <c r="BRG472" s="12"/>
      <c r="BRH472" s="9"/>
      <c r="BRI472" s="29"/>
      <c r="BRJ472" s="14"/>
      <c r="BRK472" s="11"/>
      <c r="BRL472" s="18"/>
      <c r="BRM472" s="11"/>
      <c r="BRN472" s="12"/>
      <c r="BRO472" s="9"/>
      <c r="BRP472" s="29"/>
      <c r="BRQ472" s="14"/>
      <c r="BRR472" s="11"/>
      <c r="BRS472" s="18"/>
      <c r="BRT472" s="11"/>
      <c r="BRU472" s="12"/>
      <c r="BRV472" s="9"/>
      <c r="BRW472" s="29"/>
      <c r="BRX472" s="14"/>
      <c r="BRY472" s="11"/>
      <c r="BRZ472" s="18"/>
      <c r="BSA472" s="11"/>
      <c r="BSB472" s="12"/>
      <c r="BSC472" s="9"/>
      <c r="BSD472" s="29"/>
      <c r="BSE472" s="14"/>
      <c r="BSF472" s="11"/>
      <c r="BSG472" s="18"/>
      <c r="BSH472" s="11"/>
      <c r="BSI472" s="12"/>
      <c r="BSJ472" s="9"/>
      <c r="BSK472" s="29"/>
      <c r="BSL472" s="14"/>
      <c r="BSM472" s="11"/>
      <c r="BSN472" s="18"/>
      <c r="BSO472" s="11"/>
      <c r="BSP472" s="12"/>
      <c r="BSQ472" s="9"/>
      <c r="BSR472" s="29"/>
      <c r="BSS472" s="14"/>
      <c r="BST472" s="11"/>
      <c r="BSU472" s="18"/>
      <c r="BSV472" s="11"/>
      <c r="BSW472" s="12"/>
      <c r="BSX472" s="9"/>
      <c r="BSY472" s="29"/>
      <c r="BSZ472" s="14"/>
      <c r="BTA472" s="11"/>
      <c r="BTB472" s="18"/>
      <c r="BTC472" s="11"/>
      <c r="BTD472" s="12"/>
      <c r="BTE472" s="9"/>
      <c r="BTF472" s="29"/>
      <c r="BTG472" s="14"/>
      <c r="BTH472" s="11"/>
      <c r="BTI472" s="18"/>
      <c r="BTJ472" s="11"/>
      <c r="BTK472" s="12"/>
      <c r="BTL472" s="9"/>
      <c r="BTM472" s="29"/>
      <c r="BTN472" s="14"/>
      <c r="BTO472" s="11"/>
      <c r="BTP472" s="18"/>
      <c r="BTQ472" s="11"/>
      <c r="BTR472" s="12"/>
      <c r="BTS472" s="9"/>
      <c r="BTT472" s="29"/>
      <c r="BTU472" s="14"/>
      <c r="BTV472" s="11"/>
      <c r="BTW472" s="18"/>
      <c r="BTX472" s="11"/>
      <c r="BTY472" s="12"/>
      <c r="BTZ472" s="9"/>
      <c r="BUA472" s="29"/>
      <c r="BUB472" s="14"/>
      <c r="BUC472" s="11"/>
      <c r="BUD472" s="18"/>
      <c r="BUE472" s="11"/>
      <c r="BUF472" s="12"/>
      <c r="BUG472" s="9"/>
      <c r="BUH472" s="29"/>
      <c r="BUI472" s="14"/>
      <c r="BUJ472" s="11"/>
      <c r="BUK472" s="18"/>
      <c r="BUL472" s="11"/>
      <c r="BUM472" s="12"/>
      <c r="BUN472" s="9"/>
      <c r="BUO472" s="29"/>
      <c r="BUP472" s="14"/>
      <c r="BUQ472" s="11"/>
      <c r="BUR472" s="18"/>
      <c r="BUS472" s="11"/>
      <c r="BUT472" s="12"/>
      <c r="BUU472" s="9"/>
      <c r="BUV472" s="29"/>
      <c r="BUW472" s="14"/>
      <c r="BUX472" s="11"/>
      <c r="BUY472" s="18"/>
      <c r="BUZ472" s="11"/>
      <c r="BVA472" s="12"/>
      <c r="BVB472" s="9"/>
      <c r="BVC472" s="29"/>
      <c r="BVD472" s="14"/>
      <c r="BVE472" s="11"/>
      <c r="BVF472" s="18"/>
      <c r="BVG472" s="11"/>
      <c r="BVH472" s="12"/>
      <c r="BVI472" s="9"/>
      <c r="BVJ472" s="29"/>
      <c r="BVK472" s="14"/>
      <c r="BVL472" s="11"/>
      <c r="BVM472" s="18"/>
      <c r="BVN472" s="11"/>
      <c r="BVO472" s="12"/>
      <c r="BVP472" s="9"/>
      <c r="BVQ472" s="29"/>
      <c r="BVR472" s="14"/>
      <c r="BVS472" s="11"/>
      <c r="BVT472" s="18"/>
      <c r="BVU472" s="11"/>
      <c r="BVV472" s="12"/>
      <c r="BVW472" s="9"/>
      <c r="BVX472" s="29"/>
      <c r="BVY472" s="14"/>
      <c r="BVZ472" s="11"/>
      <c r="BWA472" s="18"/>
      <c r="BWB472" s="11"/>
      <c r="BWC472" s="12"/>
      <c r="BWD472" s="9"/>
      <c r="BWE472" s="29"/>
      <c r="BWF472" s="14"/>
      <c r="BWG472" s="11"/>
      <c r="BWH472" s="18"/>
      <c r="BWI472" s="11"/>
      <c r="BWJ472" s="12"/>
      <c r="BWK472" s="9"/>
      <c r="BWL472" s="29"/>
      <c r="BWM472" s="14"/>
      <c r="BWN472" s="11"/>
      <c r="BWO472" s="18"/>
      <c r="BWP472" s="11"/>
      <c r="BWQ472" s="12"/>
      <c r="BWR472" s="9"/>
      <c r="BWS472" s="29"/>
      <c r="BWT472" s="14"/>
      <c r="BWU472" s="11"/>
      <c r="BWV472" s="18"/>
      <c r="BWW472" s="11"/>
      <c r="BWX472" s="12"/>
      <c r="BWY472" s="9"/>
      <c r="BWZ472" s="29"/>
      <c r="BXA472" s="14"/>
      <c r="BXB472" s="11"/>
      <c r="BXC472" s="18"/>
      <c r="BXD472" s="11"/>
      <c r="BXE472" s="12"/>
      <c r="BXF472" s="9"/>
      <c r="BXG472" s="29"/>
      <c r="BXH472" s="14"/>
      <c r="BXI472" s="11"/>
      <c r="BXJ472" s="18"/>
      <c r="BXK472" s="11"/>
      <c r="BXL472" s="12"/>
      <c r="BXM472" s="9"/>
      <c r="BXN472" s="29"/>
      <c r="BXO472" s="14"/>
      <c r="BXP472" s="11"/>
      <c r="BXQ472" s="18"/>
      <c r="BXR472" s="11"/>
      <c r="BXS472" s="12"/>
      <c r="BXT472" s="9"/>
      <c r="BXU472" s="29"/>
      <c r="BXV472" s="14"/>
      <c r="BXW472" s="11"/>
      <c r="BXX472" s="18"/>
      <c r="BXY472" s="11"/>
      <c r="BXZ472" s="12"/>
      <c r="BYA472" s="9"/>
      <c r="BYB472" s="29"/>
      <c r="BYC472" s="14"/>
      <c r="BYD472" s="11"/>
      <c r="BYE472" s="18"/>
      <c r="BYF472" s="11"/>
      <c r="BYG472" s="12"/>
      <c r="BYH472" s="9"/>
      <c r="BYI472" s="29"/>
      <c r="BYJ472" s="14"/>
      <c r="BYK472" s="11"/>
      <c r="BYL472" s="18"/>
      <c r="BYM472" s="11"/>
      <c r="BYN472" s="12"/>
      <c r="BYO472" s="9"/>
      <c r="BYP472" s="29"/>
      <c r="BYQ472" s="14"/>
      <c r="BYR472" s="11"/>
      <c r="BYS472" s="18"/>
      <c r="BYT472" s="11"/>
      <c r="BYU472" s="12"/>
      <c r="BYV472" s="9"/>
      <c r="BYW472" s="29"/>
      <c r="BYX472" s="14"/>
      <c r="BYY472" s="11"/>
      <c r="BYZ472" s="18"/>
      <c r="BZA472" s="11"/>
      <c r="BZB472" s="12"/>
      <c r="BZC472" s="9"/>
      <c r="BZD472" s="29"/>
      <c r="BZE472" s="14"/>
      <c r="BZF472" s="11"/>
      <c r="BZG472" s="18"/>
      <c r="BZH472" s="11"/>
      <c r="BZI472" s="12"/>
      <c r="BZJ472" s="9"/>
      <c r="BZK472" s="29"/>
      <c r="BZL472" s="14"/>
      <c r="BZM472" s="11"/>
      <c r="BZN472" s="18"/>
      <c r="BZO472" s="11"/>
      <c r="BZP472" s="12"/>
      <c r="BZQ472" s="9"/>
      <c r="BZR472" s="29"/>
      <c r="BZS472" s="14"/>
      <c r="BZT472" s="11"/>
      <c r="BZU472" s="18"/>
      <c r="BZV472" s="11"/>
      <c r="BZW472" s="12"/>
      <c r="BZX472" s="9"/>
      <c r="BZY472" s="29"/>
      <c r="BZZ472" s="14"/>
      <c r="CAA472" s="11"/>
      <c r="CAB472" s="18"/>
      <c r="CAC472" s="11"/>
      <c r="CAD472" s="12"/>
      <c r="CAE472" s="9"/>
      <c r="CAF472" s="29"/>
      <c r="CAG472" s="14"/>
      <c r="CAH472" s="11"/>
      <c r="CAI472" s="18"/>
      <c r="CAJ472" s="11"/>
      <c r="CAK472" s="12"/>
      <c r="CAL472" s="9"/>
      <c r="CAM472" s="29"/>
      <c r="CAN472" s="14"/>
      <c r="CAO472" s="11"/>
      <c r="CAP472" s="18"/>
      <c r="CAQ472" s="11"/>
      <c r="CAR472" s="12"/>
      <c r="CAS472" s="9"/>
      <c r="CAT472" s="29"/>
      <c r="CAU472" s="14"/>
      <c r="CAV472" s="11"/>
      <c r="CAW472" s="18"/>
      <c r="CAX472" s="11"/>
      <c r="CAY472" s="12"/>
      <c r="CAZ472" s="9"/>
      <c r="CBA472" s="29"/>
      <c r="CBB472" s="14"/>
      <c r="CBC472" s="11"/>
      <c r="CBD472" s="18"/>
      <c r="CBE472" s="11"/>
      <c r="CBF472" s="12"/>
      <c r="CBG472" s="9"/>
      <c r="CBH472" s="29"/>
      <c r="CBI472" s="14"/>
      <c r="CBJ472" s="11"/>
      <c r="CBK472" s="18"/>
      <c r="CBL472" s="11"/>
      <c r="CBM472" s="12"/>
      <c r="CBN472" s="9"/>
      <c r="CBO472" s="29"/>
      <c r="CBP472" s="14"/>
      <c r="CBQ472" s="11"/>
      <c r="CBR472" s="18"/>
      <c r="CBS472" s="11"/>
      <c r="CBT472" s="12"/>
      <c r="CBU472" s="9"/>
      <c r="CBV472" s="29"/>
      <c r="CBW472" s="14"/>
      <c r="CBX472" s="11"/>
      <c r="CBY472" s="18"/>
      <c r="CBZ472" s="11"/>
      <c r="CCA472" s="12"/>
      <c r="CCB472" s="9"/>
      <c r="CCC472" s="29"/>
      <c r="CCD472" s="14"/>
      <c r="CCE472" s="11"/>
      <c r="CCF472" s="18"/>
      <c r="CCG472" s="11"/>
      <c r="CCH472" s="12"/>
      <c r="CCI472" s="9"/>
      <c r="CCJ472" s="29"/>
      <c r="CCK472" s="14"/>
      <c r="CCL472" s="11"/>
      <c r="CCM472" s="18"/>
      <c r="CCN472" s="11"/>
      <c r="CCO472" s="12"/>
      <c r="CCP472" s="9"/>
      <c r="CCQ472" s="29"/>
      <c r="CCR472" s="14"/>
      <c r="CCS472" s="11"/>
      <c r="CCT472" s="18"/>
      <c r="CCU472" s="11"/>
      <c r="CCV472" s="12"/>
      <c r="CCW472" s="9"/>
      <c r="CCX472" s="29"/>
      <c r="CCY472" s="14"/>
      <c r="CCZ472" s="11"/>
      <c r="CDA472" s="18"/>
      <c r="CDB472" s="11"/>
      <c r="CDC472" s="12"/>
      <c r="CDD472" s="9"/>
      <c r="CDE472" s="29"/>
      <c r="CDF472" s="14"/>
      <c r="CDG472" s="11"/>
      <c r="CDH472" s="18"/>
      <c r="CDI472" s="11"/>
      <c r="CDJ472" s="12"/>
      <c r="CDK472" s="9"/>
      <c r="CDL472" s="29"/>
      <c r="CDM472" s="14"/>
      <c r="CDN472" s="11"/>
      <c r="CDO472" s="18"/>
      <c r="CDP472" s="11"/>
      <c r="CDQ472" s="12"/>
      <c r="CDR472" s="9"/>
      <c r="CDS472" s="29"/>
      <c r="CDT472" s="14"/>
      <c r="CDU472" s="11"/>
      <c r="CDV472" s="18"/>
      <c r="CDW472" s="11"/>
      <c r="CDX472" s="12"/>
      <c r="CDY472" s="9"/>
      <c r="CDZ472" s="29"/>
      <c r="CEA472" s="14"/>
      <c r="CEB472" s="11"/>
      <c r="CEC472" s="18"/>
      <c r="CED472" s="11"/>
      <c r="CEE472" s="12"/>
      <c r="CEF472" s="9"/>
      <c r="CEG472" s="29"/>
      <c r="CEH472" s="14"/>
      <c r="CEI472" s="11"/>
      <c r="CEJ472" s="18"/>
      <c r="CEK472" s="11"/>
      <c r="CEL472" s="12"/>
      <c r="CEM472" s="9"/>
      <c r="CEN472" s="29"/>
      <c r="CEO472" s="14"/>
      <c r="CEP472" s="11"/>
      <c r="CEQ472" s="18"/>
      <c r="CER472" s="11"/>
      <c r="CES472" s="12"/>
      <c r="CET472" s="9"/>
      <c r="CEU472" s="29"/>
      <c r="CEV472" s="14"/>
      <c r="CEW472" s="11"/>
      <c r="CEX472" s="18"/>
      <c r="CEY472" s="11"/>
      <c r="CEZ472" s="12"/>
      <c r="CFA472" s="9"/>
      <c r="CFB472" s="29"/>
      <c r="CFC472" s="14"/>
      <c r="CFD472" s="11"/>
      <c r="CFE472" s="18"/>
      <c r="CFF472" s="11"/>
      <c r="CFG472" s="12"/>
      <c r="CFH472" s="9"/>
      <c r="CFI472" s="29"/>
      <c r="CFJ472" s="14"/>
      <c r="CFK472" s="11"/>
      <c r="CFL472" s="18"/>
      <c r="CFM472" s="11"/>
      <c r="CFN472" s="12"/>
      <c r="CFO472" s="9"/>
      <c r="CFP472" s="29"/>
      <c r="CFQ472" s="14"/>
      <c r="CFR472" s="11"/>
      <c r="CFS472" s="18"/>
      <c r="CFT472" s="11"/>
      <c r="CFU472" s="12"/>
      <c r="CFV472" s="9"/>
      <c r="CFW472" s="29"/>
      <c r="CFX472" s="14"/>
      <c r="CFY472" s="11"/>
      <c r="CFZ472" s="18"/>
      <c r="CGA472" s="11"/>
      <c r="CGB472" s="12"/>
      <c r="CGC472" s="9"/>
      <c r="CGD472" s="29"/>
      <c r="CGE472" s="14"/>
      <c r="CGF472" s="11"/>
      <c r="CGG472" s="18"/>
      <c r="CGH472" s="11"/>
      <c r="CGI472" s="12"/>
      <c r="CGJ472" s="9"/>
      <c r="CGK472" s="29"/>
      <c r="CGL472" s="14"/>
      <c r="CGM472" s="11"/>
      <c r="CGN472" s="18"/>
      <c r="CGO472" s="11"/>
      <c r="CGP472" s="12"/>
      <c r="CGQ472" s="9"/>
      <c r="CGR472" s="29"/>
      <c r="CGS472" s="14"/>
      <c r="CGT472" s="11"/>
      <c r="CGU472" s="18"/>
      <c r="CGV472" s="11"/>
      <c r="CGW472" s="12"/>
      <c r="CGX472" s="9"/>
      <c r="CGY472" s="29"/>
      <c r="CGZ472" s="14"/>
      <c r="CHA472" s="11"/>
      <c r="CHB472" s="18"/>
      <c r="CHC472" s="11"/>
      <c r="CHD472" s="12"/>
      <c r="CHE472" s="9"/>
      <c r="CHF472" s="29"/>
      <c r="CHG472" s="14"/>
      <c r="CHH472" s="11"/>
      <c r="CHI472" s="18"/>
      <c r="CHJ472" s="11"/>
      <c r="CHK472" s="12"/>
      <c r="CHL472" s="9"/>
      <c r="CHM472" s="29"/>
      <c r="CHN472" s="14"/>
      <c r="CHO472" s="11"/>
      <c r="CHP472" s="18"/>
      <c r="CHQ472" s="11"/>
      <c r="CHR472" s="12"/>
      <c r="CHS472" s="9"/>
      <c r="CHT472" s="29"/>
      <c r="CHU472" s="14"/>
      <c r="CHV472" s="11"/>
      <c r="CHW472" s="18"/>
      <c r="CHX472" s="11"/>
      <c r="CHY472" s="12"/>
      <c r="CHZ472" s="9"/>
      <c r="CIA472" s="29"/>
      <c r="CIB472" s="14"/>
      <c r="CIC472" s="11"/>
      <c r="CID472" s="18"/>
      <c r="CIE472" s="11"/>
      <c r="CIF472" s="12"/>
      <c r="CIG472" s="9"/>
      <c r="CIH472" s="29"/>
      <c r="CII472" s="14"/>
      <c r="CIJ472" s="11"/>
      <c r="CIK472" s="18"/>
      <c r="CIL472" s="11"/>
      <c r="CIM472" s="12"/>
      <c r="CIN472" s="9"/>
      <c r="CIO472" s="29"/>
      <c r="CIP472" s="14"/>
      <c r="CIQ472" s="11"/>
      <c r="CIR472" s="18"/>
      <c r="CIS472" s="11"/>
      <c r="CIT472" s="12"/>
      <c r="CIU472" s="9"/>
      <c r="CIV472" s="29"/>
      <c r="CIW472" s="14"/>
      <c r="CIX472" s="11"/>
      <c r="CIY472" s="18"/>
      <c r="CIZ472" s="11"/>
      <c r="CJA472" s="12"/>
      <c r="CJB472" s="9"/>
      <c r="CJC472" s="29"/>
      <c r="CJD472" s="14"/>
      <c r="CJE472" s="11"/>
      <c r="CJF472" s="18"/>
      <c r="CJG472" s="11"/>
      <c r="CJH472" s="12"/>
      <c r="CJI472" s="9"/>
      <c r="CJJ472" s="29"/>
      <c r="CJK472" s="14"/>
      <c r="CJL472" s="11"/>
      <c r="CJM472" s="18"/>
      <c r="CJN472" s="11"/>
      <c r="CJO472" s="12"/>
      <c r="CJP472" s="9"/>
      <c r="CJQ472" s="29"/>
      <c r="CJR472" s="14"/>
      <c r="CJS472" s="11"/>
      <c r="CJT472" s="18"/>
      <c r="CJU472" s="11"/>
      <c r="CJV472" s="12"/>
      <c r="CJW472" s="9"/>
      <c r="CJX472" s="29"/>
      <c r="CJY472" s="14"/>
      <c r="CJZ472" s="11"/>
      <c r="CKA472" s="18"/>
      <c r="CKB472" s="11"/>
      <c r="CKC472" s="12"/>
      <c r="CKD472" s="9"/>
      <c r="CKE472" s="29"/>
      <c r="CKF472" s="14"/>
      <c r="CKG472" s="11"/>
      <c r="CKH472" s="18"/>
      <c r="CKI472" s="11"/>
      <c r="CKJ472" s="12"/>
      <c r="CKK472" s="9"/>
      <c r="CKL472" s="29"/>
      <c r="CKM472" s="14"/>
      <c r="CKN472" s="11"/>
      <c r="CKO472" s="18"/>
      <c r="CKP472" s="11"/>
      <c r="CKQ472" s="12"/>
      <c r="CKR472" s="9"/>
      <c r="CKS472" s="29"/>
      <c r="CKT472" s="14"/>
      <c r="CKU472" s="11"/>
      <c r="CKV472" s="18"/>
      <c r="CKW472" s="11"/>
      <c r="CKX472" s="12"/>
      <c r="CKY472" s="9"/>
      <c r="CKZ472" s="29"/>
      <c r="CLA472" s="14"/>
      <c r="CLB472" s="11"/>
      <c r="CLC472" s="18"/>
      <c r="CLD472" s="11"/>
      <c r="CLE472" s="12"/>
      <c r="CLF472" s="9"/>
      <c r="CLG472" s="29"/>
      <c r="CLH472" s="14"/>
      <c r="CLI472" s="11"/>
      <c r="CLJ472" s="18"/>
      <c r="CLK472" s="11"/>
      <c r="CLL472" s="12"/>
      <c r="CLM472" s="9"/>
      <c r="CLN472" s="29"/>
      <c r="CLO472" s="14"/>
      <c r="CLP472" s="11"/>
      <c r="CLQ472" s="18"/>
      <c r="CLR472" s="11"/>
      <c r="CLS472" s="12"/>
      <c r="CLT472" s="9"/>
      <c r="CLU472" s="29"/>
      <c r="CLV472" s="14"/>
      <c r="CLW472" s="11"/>
      <c r="CLX472" s="18"/>
      <c r="CLY472" s="11"/>
      <c r="CLZ472" s="12"/>
      <c r="CMA472" s="9"/>
      <c r="CMB472" s="29"/>
      <c r="CMC472" s="14"/>
      <c r="CMD472" s="11"/>
      <c r="CME472" s="18"/>
      <c r="CMF472" s="11"/>
      <c r="CMG472" s="12"/>
      <c r="CMH472" s="9"/>
      <c r="CMI472" s="29"/>
      <c r="CMJ472" s="14"/>
      <c r="CMK472" s="11"/>
      <c r="CML472" s="18"/>
      <c r="CMM472" s="11"/>
      <c r="CMN472" s="12"/>
      <c r="CMO472" s="9"/>
      <c r="CMP472" s="29"/>
      <c r="CMQ472" s="14"/>
      <c r="CMR472" s="11"/>
      <c r="CMS472" s="18"/>
      <c r="CMT472" s="11"/>
      <c r="CMU472" s="12"/>
      <c r="CMV472" s="9"/>
      <c r="CMW472" s="29"/>
      <c r="CMX472" s="14"/>
      <c r="CMY472" s="11"/>
      <c r="CMZ472" s="18"/>
      <c r="CNA472" s="11"/>
      <c r="CNB472" s="12"/>
      <c r="CNC472" s="9"/>
      <c r="CND472" s="29"/>
      <c r="CNE472" s="14"/>
      <c r="CNF472" s="11"/>
      <c r="CNG472" s="18"/>
      <c r="CNH472" s="11"/>
      <c r="CNI472" s="12"/>
      <c r="CNJ472" s="9"/>
      <c r="CNK472" s="29"/>
      <c r="CNL472" s="14"/>
      <c r="CNM472" s="11"/>
      <c r="CNN472" s="18"/>
      <c r="CNO472" s="11"/>
      <c r="CNP472" s="12"/>
      <c r="CNQ472" s="9"/>
      <c r="CNR472" s="29"/>
      <c r="CNS472" s="14"/>
      <c r="CNT472" s="11"/>
      <c r="CNU472" s="18"/>
      <c r="CNV472" s="11"/>
      <c r="CNW472" s="12"/>
      <c r="CNX472" s="9"/>
      <c r="CNY472" s="29"/>
      <c r="CNZ472" s="14"/>
      <c r="COA472" s="11"/>
      <c r="COB472" s="18"/>
      <c r="COC472" s="11"/>
      <c r="COD472" s="12"/>
      <c r="COE472" s="9"/>
      <c r="COF472" s="29"/>
      <c r="COG472" s="14"/>
      <c r="COH472" s="11"/>
      <c r="COI472" s="18"/>
      <c r="COJ472" s="11"/>
      <c r="COK472" s="12"/>
      <c r="COL472" s="9"/>
      <c r="COM472" s="29"/>
      <c r="CON472" s="14"/>
      <c r="COO472" s="11"/>
      <c r="COP472" s="18"/>
      <c r="COQ472" s="11"/>
      <c r="COR472" s="12"/>
      <c r="COS472" s="9"/>
      <c r="COT472" s="29"/>
      <c r="COU472" s="14"/>
      <c r="COV472" s="11"/>
      <c r="COW472" s="18"/>
      <c r="COX472" s="11"/>
      <c r="COY472" s="12"/>
      <c r="COZ472" s="9"/>
      <c r="CPA472" s="29"/>
      <c r="CPB472" s="14"/>
      <c r="CPC472" s="11"/>
      <c r="CPD472" s="18"/>
      <c r="CPE472" s="11"/>
      <c r="CPF472" s="12"/>
      <c r="CPG472" s="9"/>
      <c r="CPH472" s="29"/>
      <c r="CPI472" s="14"/>
      <c r="CPJ472" s="11"/>
      <c r="CPK472" s="18"/>
      <c r="CPL472" s="11"/>
      <c r="CPM472" s="12"/>
      <c r="CPN472" s="9"/>
      <c r="CPO472" s="29"/>
      <c r="CPP472" s="14"/>
      <c r="CPQ472" s="11"/>
      <c r="CPR472" s="18"/>
      <c r="CPS472" s="11"/>
      <c r="CPT472" s="12"/>
      <c r="CPU472" s="9"/>
      <c r="CPV472" s="29"/>
      <c r="CPW472" s="14"/>
      <c r="CPX472" s="11"/>
      <c r="CPY472" s="18"/>
      <c r="CPZ472" s="11"/>
      <c r="CQA472" s="12"/>
      <c r="CQB472" s="9"/>
      <c r="CQC472" s="29"/>
      <c r="CQD472" s="14"/>
      <c r="CQE472" s="11"/>
      <c r="CQF472" s="18"/>
      <c r="CQG472" s="11"/>
      <c r="CQH472" s="12"/>
      <c r="CQI472" s="9"/>
      <c r="CQJ472" s="29"/>
      <c r="CQK472" s="14"/>
      <c r="CQL472" s="11"/>
      <c r="CQM472" s="18"/>
      <c r="CQN472" s="11"/>
      <c r="CQO472" s="12"/>
      <c r="CQP472" s="9"/>
      <c r="CQQ472" s="29"/>
      <c r="CQR472" s="14"/>
      <c r="CQS472" s="11"/>
      <c r="CQT472" s="18"/>
      <c r="CQU472" s="11"/>
      <c r="CQV472" s="12"/>
      <c r="CQW472" s="9"/>
      <c r="CQX472" s="29"/>
      <c r="CQY472" s="14"/>
      <c r="CQZ472" s="11"/>
      <c r="CRA472" s="18"/>
      <c r="CRB472" s="11"/>
      <c r="CRC472" s="12"/>
      <c r="CRD472" s="9"/>
      <c r="CRE472" s="29"/>
      <c r="CRF472" s="14"/>
      <c r="CRG472" s="11"/>
      <c r="CRH472" s="18"/>
      <c r="CRI472" s="11"/>
      <c r="CRJ472" s="12"/>
      <c r="CRK472" s="9"/>
      <c r="CRL472" s="29"/>
      <c r="CRM472" s="14"/>
      <c r="CRN472" s="11"/>
      <c r="CRO472" s="18"/>
      <c r="CRP472" s="11"/>
      <c r="CRQ472" s="12"/>
      <c r="CRR472" s="9"/>
      <c r="CRS472" s="29"/>
      <c r="CRT472" s="14"/>
      <c r="CRU472" s="11"/>
      <c r="CRV472" s="18"/>
      <c r="CRW472" s="11"/>
      <c r="CRX472" s="12"/>
      <c r="CRY472" s="9"/>
      <c r="CRZ472" s="29"/>
      <c r="CSA472" s="14"/>
      <c r="CSB472" s="11"/>
      <c r="CSC472" s="18"/>
      <c r="CSD472" s="11"/>
      <c r="CSE472" s="12"/>
      <c r="CSF472" s="9"/>
      <c r="CSG472" s="29"/>
      <c r="CSH472" s="14"/>
      <c r="CSI472" s="11"/>
      <c r="CSJ472" s="18"/>
      <c r="CSK472" s="11"/>
      <c r="CSL472" s="12"/>
      <c r="CSM472" s="9"/>
      <c r="CSN472" s="29"/>
      <c r="CSO472" s="14"/>
      <c r="CSP472" s="11"/>
      <c r="CSQ472" s="18"/>
      <c r="CSR472" s="11"/>
      <c r="CSS472" s="12"/>
      <c r="CST472" s="9"/>
      <c r="CSU472" s="29"/>
      <c r="CSV472" s="14"/>
      <c r="CSW472" s="11"/>
      <c r="CSX472" s="18"/>
      <c r="CSY472" s="11"/>
      <c r="CSZ472" s="12"/>
      <c r="CTA472" s="9"/>
      <c r="CTB472" s="29"/>
      <c r="CTC472" s="14"/>
      <c r="CTD472" s="11"/>
      <c r="CTE472" s="18"/>
      <c r="CTF472" s="11"/>
      <c r="CTG472" s="12"/>
      <c r="CTH472" s="9"/>
      <c r="CTI472" s="29"/>
      <c r="CTJ472" s="14"/>
      <c r="CTK472" s="11"/>
      <c r="CTL472" s="18"/>
      <c r="CTM472" s="11"/>
      <c r="CTN472" s="12"/>
      <c r="CTO472" s="9"/>
      <c r="CTP472" s="29"/>
      <c r="CTQ472" s="14"/>
      <c r="CTR472" s="11"/>
      <c r="CTS472" s="18"/>
      <c r="CTT472" s="11"/>
      <c r="CTU472" s="12"/>
      <c r="CTV472" s="9"/>
      <c r="CTW472" s="29"/>
      <c r="CTX472" s="14"/>
      <c r="CTY472" s="11"/>
      <c r="CTZ472" s="18"/>
      <c r="CUA472" s="11"/>
      <c r="CUB472" s="12"/>
      <c r="CUC472" s="9"/>
      <c r="CUD472" s="29"/>
      <c r="CUE472" s="14"/>
      <c r="CUF472" s="11"/>
      <c r="CUG472" s="18"/>
      <c r="CUH472" s="11"/>
      <c r="CUI472" s="12"/>
      <c r="CUJ472" s="9"/>
      <c r="CUK472" s="29"/>
      <c r="CUL472" s="14"/>
      <c r="CUM472" s="11"/>
      <c r="CUN472" s="18"/>
      <c r="CUO472" s="11"/>
      <c r="CUP472" s="12"/>
      <c r="CUQ472" s="9"/>
      <c r="CUR472" s="29"/>
      <c r="CUS472" s="14"/>
      <c r="CUT472" s="11"/>
      <c r="CUU472" s="18"/>
      <c r="CUV472" s="11"/>
      <c r="CUW472" s="12"/>
      <c r="CUX472" s="9"/>
      <c r="CUY472" s="29"/>
      <c r="CUZ472" s="14"/>
      <c r="CVA472" s="11"/>
      <c r="CVB472" s="18"/>
      <c r="CVC472" s="11"/>
      <c r="CVD472" s="12"/>
      <c r="CVE472" s="9"/>
      <c r="CVF472" s="29"/>
      <c r="CVG472" s="14"/>
      <c r="CVH472" s="11"/>
      <c r="CVI472" s="18"/>
      <c r="CVJ472" s="11"/>
      <c r="CVK472" s="12"/>
      <c r="CVL472" s="9"/>
      <c r="CVM472" s="29"/>
      <c r="CVN472" s="14"/>
      <c r="CVO472" s="11"/>
      <c r="CVP472" s="18"/>
      <c r="CVQ472" s="11"/>
      <c r="CVR472" s="12"/>
      <c r="CVS472" s="9"/>
      <c r="CVT472" s="29"/>
      <c r="CVU472" s="14"/>
      <c r="CVV472" s="11"/>
      <c r="CVW472" s="18"/>
      <c r="CVX472" s="11"/>
      <c r="CVY472" s="12"/>
      <c r="CVZ472" s="9"/>
      <c r="CWA472" s="29"/>
      <c r="CWB472" s="14"/>
      <c r="CWC472" s="11"/>
      <c r="CWD472" s="18"/>
      <c r="CWE472" s="11"/>
      <c r="CWF472" s="12"/>
      <c r="CWG472" s="9"/>
      <c r="CWH472" s="29"/>
      <c r="CWI472" s="14"/>
      <c r="CWJ472" s="11"/>
      <c r="CWK472" s="18"/>
      <c r="CWL472" s="11"/>
      <c r="CWM472" s="12"/>
      <c r="CWN472" s="9"/>
      <c r="CWO472" s="29"/>
      <c r="CWP472" s="14"/>
      <c r="CWQ472" s="11"/>
      <c r="CWR472" s="18"/>
      <c r="CWS472" s="11"/>
      <c r="CWT472" s="12"/>
      <c r="CWU472" s="9"/>
      <c r="CWV472" s="29"/>
      <c r="CWW472" s="14"/>
      <c r="CWX472" s="11"/>
      <c r="CWY472" s="18"/>
      <c r="CWZ472" s="11"/>
      <c r="CXA472" s="12"/>
      <c r="CXB472" s="9"/>
      <c r="CXC472" s="29"/>
      <c r="CXD472" s="14"/>
      <c r="CXE472" s="11"/>
      <c r="CXF472" s="18"/>
      <c r="CXG472" s="11"/>
      <c r="CXH472" s="12"/>
      <c r="CXI472" s="9"/>
      <c r="CXJ472" s="29"/>
      <c r="CXK472" s="14"/>
      <c r="CXL472" s="11"/>
      <c r="CXM472" s="18"/>
      <c r="CXN472" s="11"/>
      <c r="CXO472" s="12"/>
      <c r="CXP472" s="9"/>
      <c r="CXQ472" s="29"/>
      <c r="CXR472" s="14"/>
      <c r="CXS472" s="11"/>
      <c r="CXT472" s="18"/>
      <c r="CXU472" s="11"/>
      <c r="CXV472" s="12"/>
      <c r="CXW472" s="9"/>
      <c r="CXX472" s="29"/>
      <c r="CXY472" s="14"/>
      <c r="CXZ472" s="11"/>
      <c r="CYA472" s="18"/>
      <c r="CYB472" s="11"/>
      <c r="CYC472" s="12"/>
      <c r="CYD472" s="9"/>
      <c r="CYE472" s="29"/>
      <c r="CYF472" s="14"/>
      <c r="CYG472" s="11"/>
      <c r="CYH472" s="18"/>
      <c r="CYI472" s="11"/>
      <c r="CYJ472" s="12"/>
      <c r="CYK472" s="9"/>
      <c r="CYL472" s="29"/>
      <c r="CYM472" s="14"/>
      <c r="CYN472" s="11"/>
      <c r="CYO472" s="18"/>
      <c r="CYP472" s="11"/>
      <c r="CYQ472" s="12"/>
      <c r="CYR472" s="9"/>
      <c r="CYS472" s="29"/>
      <c r="CYT472" s="14"/>
      <c r="CYU472" s="11"/>
      <c r="CYV472" s="18"/>
      <c r="CYW472" s="11"/>
      <c r="CYX472" s="12"/>
      <c r="CYY472" s="9"/>
      <c r="CYZ472" s="29"/>
      <c r="CZA472" s="14"/>
      <c r="CZB472" s="11"/>
      <c r="CZC472" s="18"/>
      <c r="CZD472" s="11"/>
      <c r="CZE472" s="12"/>
      <c r="CZF472" s="9"/>
      <c r="CZG472" s="29"/>
      <c r="CZH472" s="14"/>
      <c r="CZI472" s="11"/>
      <c r="CZJ472" s="18"/>
      <c r="CZK472" s="11"/>
      <c r="CZL472" s="12"/>
      <c r="CZM472" s="9"/>
      <c r="CZN472" s="29"/>
      <c r="CZO472" s="14"/>
      <c r="CZP472" s="11"/>
      <c r="CZQ472" s="18"/>
      <c r="CZR472" s="11"/>
      <c r="CZS472" s="12"/>
      <c r="CZT472" s="9"/>
      <c r="CZU472" s="29"/>
      <c r="CZV472" s="14"/>
      <c r="CZW472" s="11"/>
      <c r="CZX472" s="18"/>
      <c r="CZY472" s="11"/>
      <c r="CZZ472" s="12"/>
      <c r="DAA472" s="9"/>
      <c r="DAB472" s="29"/>
      <c r="DAC472" s="14"/>
      <c r="DAD472" s="11"/>
      <c r="DAE472" s="18"/>
      <c r="DAF472" s="11"/>
      <c r="DAG472" s="12"/>
      <c r="DAH472" s="9"/>
      <c r="DAI472" s="29"/>
      <c r="DAJ472" s="14"/>
      <c r="DAK472" s="11"/>
      <c r="DAL472" s="18"/>
      <c r="DAM472" s="11"/>
      <c r="DAN472" s="12"/>
      <c r="DAO472" s="9"/>
      <c r="DAP472" s="29"/>
      <c r="DAQ472" s="14"/>
      <c r="DAR472" s="11"/>
      <c r="DAS472" s="18"/>
      <c r="DAT472" s="11"/>
      <c r="DAU472" s="12"/>
      <c r="DAV472" s="9"/>
      <c r="DAW472" s="29"/>
      <c r="DAX472" s="14"/>
      <c r="DAY472" s="11"/>
      <c r="DAZ472" s="18"/>
      <c r="DBA472" s="11"/>
      <c r="DBB472" s="12"/>
      <c r="DBC472" s="9"/>
      <c r="DBD472" s="29"/>
      <c r="DBE472" s="14"/>
      <c r="DBF472" s="11"/>
      <c r="DBG472" s="18"/>
      <c r="DBH472" s="11"/>
      <c r="DBI472" s="12"/>
      <c r="DBJ472" s="9"/>
      <c r="DBK472" s="29"/>
      <c r="DBL472" s="14"/>
      <c r="DBM472" s="11"/>
      <c r="DBN472" s="18"/>
      <c r="DBO472" s="11"/>
      <c r="DBP472" s="12"/>
      <c r="DBQ472" s="9"/>
      <c r="DBR472" s="29"/>
      <c r="DBS472" s="14"/>
      <c r="DBT472" s="11"/>
      <c r="DBU472" s="18"/>
      <c r="DBV472" s="11"/>
      <c r="DBW472" s="12"/>
      <c r="DBX472" s="9"/>
      <c r="DBY472" s="29"/>
      <c r="DBZ472" s="14"/>
      <c r="DCA472" s="11"/>
      <c r="DCB472" s="18"/>
      <c r="DCC472" s="11"/>
      <c r="DCD472" s="12"/>
      <c r="DCE472" s="9"/>
      <c r="DCF472" s="29"/>
      <c r="DCG472" s="14"/>
      <c r="DCH472" s="11"/>
      <c r="DCI472" s="18"/>
      <c r="DCJ472" s="11"/>
      <c r="DCK472" s="12"/>
      <c r="DCL472" s="9"/>
      <c r="DCM472" s="29"/>
      <c r="DCN472" s="14"/>
      <c r="DCO472" s="11"/>
      <c r="DCP472" s="18"/>
      <c r="DCQ472" s="11"/>
      <c r="DCR472" s="12"/>
      <c r="DCS472" s="9"/>
      <c r="DCT472" s="29"/>
      <c r="DCU472" s="14"/>
      <c r="DCV472" s="11"/>
      <c r="DCW472" s="18"/>
      <c r="DCX472" s="11"/>
      <c r="DCY472" s="12"/>
      <c r="DCZ472" s="9"/>
      <c r="DDA472" s="29"/>
      <c r="DDB472" s="14"/>
      <c r="DDC472" s="11"/>
      <c r="DDD472" s="18"/>
      <c r="DDE472" s="11"/>
      <c r="DDF472" s="12"/>
      <c r="DDG472" s="9"/>
      <c r="DDH472" s="29"/>
      <c r="DDI472" s="14"/>
      <c r="DDJ472" s="11"/>
      <c r="DDK472" s="18"/>
      <c r="DDL472" s="11"/>
      <c r="DDM472" s="12"/>
      <c r="DDN472" s="9"/>
      <c r="DDO472" s="29"/>
      <c r="DDP472" s="14"/>
      <c r="DDQ472" s="11"/>
      <c r="DDR472" s="18"/>
      <c r="DDS472" s="11"/>
      <c r="DDT472" s="12"/>
      <c r="DDU472" s="9"/>
      <c r="DDV472" s="29"/>
      <c r="DDW472" s="14"/>
      <c r="DDX472" s="11"/>
      <c r="DDY472" s="18"/>
      <c r="DDZ472" s="11"/>
      <c r="DEA472" s="12"/>
      <c r="DEB472" s="9"/>
      <c r="DEC472" s="29"/>
      <c r="DED472" s="14"/>
      <c r="DEE472" s="11"/>
      <c r="DEF472" s="18"/>
      <c r="DEG472" s="11"/>
      <c r="DEH472" s="12"/>
      <c r="DEI472" s="9"/>
      <c r="DEJ472" s="29"/>
      <c r="DEK472" s="14"/>
      <c r="DEL472" s="11"/>
      <c r="DEM472" s="18"/>
      <c r="DEN472" s="11"/>
      <c r="DEO472" s="12"/>
      <c r="DEP472" s="9"/>
      <c r="DEQ472" s="29"/>
      <c r="DER472" s="14"/>
      <c r="DES472" s="11"/>
      <c r="DET472" s="18"/>
      <c r="DEU472" s="11"/>
      <c r="DEV472" s="12"/>
      <c r="DEW472" s="9"/>
      <c r="DEX472" s="29"/>
      <c r="DEY472" s="14"/>
      <c r="DEZ472" s="11"/>
      <c r="DFA472" s="18"/>
      <c r="DFB472" s="11"/>
      <c r="DFC472" s="12"/>
      <c r="DFD472" s="9"/>
      <c r="DFE472" s="29"/>
      <c r="DFF472" s="14"/>
      <c r="DFG472" s="11"/>
      <c r="DFH472" s="18"/>
      <c r="DFI472" s="11"/>
      <c r="DFJ472" s="12"/>
      <c r="DFK472" s="9"/>
      <c r="DFL472" s="29"/>
      <c r="DFM472" s="14"/>
      <c r="DFN472" s="11"/>
      <c r="DFO472" s="18"/>
      <c r="DFP472" s="11"/>
      <c r="DFQ472" s="12"/>
      <c r="DFR472" s="9"/>
      <c r="DFS472" s="29"/>
      <c r="DFT472" s="14"/>
      <c r="DFU472" s="11"/>
      <c r="DFV472" s="18"/>
      <c r="DFW472" s="11"/>
      <c r="DFX472" s="12"/>
      <c r="DFY472" s="9"/>
      <c r="DFZ472" s="29"/>
      <c r="DGA472" s="14"/>
      <c r="DGB472" s="11"/>
      <c r="DGC472" s="18"/>
      <c r="DGD472" s="11"/>
      <c r="DGE472" s="12"/>
      <c r="DGF472" s="9"/>
      <c r="DGG472" s="29"/>
      <c r="DGH472" s="14"/>
      <c r="DGI472" s="11"/>
      <c r="DGJ472" s="18"/>
      <c r="DGK472" s="11"/>
      <c r="DGL472" s="12"/>
      <c r="DGM472" s="9"/>
      <c r="DGN472" s="29"/>
      <c r="DGO472" s="14"/>
      <c r="DGP472" s="11"/>
      <c r="DGQ472" s="18"/>
      <c r="DGR472" s="11"/>
      <c r="DGS472" s="12"/>
      <c r="DGT472" s="9"/>
      <c r="DGU472" s="29"/>
      <c r="DGV472" s="14"/>
      <c r="DGW472" s="11"/>
      <c r="DGX472" s="18"/>
      <c r="DGY472" s="11"/>
      <c r="DGZ472" s="12"/>
      <c r="DHA472" s="9"/>
      <c r="DHB472" s="29"/>
      <c r="DHC472" s="14"/>
      <c r="DHD472" s="11"/>
      <c r="DHE472" s="18"/>
      <c r="DHF472" s="11"/>
      <c r="DHG472" s="12"/>
      <c r="DHH472" s="9"/>
      <c r="DHI472" s="29"/>
      <c r="DHJ472" s="14"/>
      <c r="DHK472" s="11"/>
      <c r="DHL472" s="18"/>
      <c r="DHM472" s="11"/>
      <c r="DHN472" s="12"/>
      <c r="DHO472" s="9"/>
      <c r="DHP472" s="29"/>
      <c r="DHQ472" s="14"/>
      <c r="DHR472" s="11"/>
      <c r="DHS472" s="18"/>
      <c r="DHT472" s="11"/>
      <c r="DHU472" s="12"/>
      <c r="DHV472" s="9"/>
      <c r="DHW472" s="29"/>
      <c r="DHX472" s="14"/>
      <c r="DHY472" s="11"/>
      <c r="DHZ472" s="18"/>
      <c r="DIA472" s="11"/>
      <c r="DIB472" s="12"/>
      <c r="DIC472" s="9"/>
      <c r="DID472" s="29"/>
      <c r="DIE472" s="14"/>
      <c r="DIF472" s="11"/>
      <c r="DIG472" s="18"/>
      <c r="DIH472" s="11"/>
      <c r="DII472" s="12"/>
      <c r="DIJ472" s="9"/>
      <c r="DIK472" s="29"/>
      <c r="DIL472" s="14"/>
      <c r="DIM472" s="11"/>
      <c r="DIN472" s="18"/>
      <c r="DIO472" s="11"/>
      <c r="DIP472" s="12"/>
      <c r="DIQ472" s="9"/>
      <c r="DIR472" s="29"/>
      <c r="DIS472" s="14"/>
      <c r="DIT472" s="11"/>
      <c r="DIU472" s="18"/>
      <c r="DIV472" s="11"/>
      <c r="DIW472" s="12"/>
      <c r="DIX472" s="9"/>
      <c r="DIY472" s="29"/>
      <c r="DIZ472" s="14"/>
      <c r="DJA472" s="11"/>
      <c r="DJB472" s="18"/>
      <c r="DJC472" s="11"/>
      <c r="DJD472" s="12"/>
      <c r="DJE472" s="9"/>
      <c r="DJF472" s="29"/>
      <c r="DJG472" s="14"/>
      <c r="DJH472" s="11"/>
      <c r="DJI472" s="18"/>
      <c r="DJJ472" s="11"/>
      <c r="DJK472" s="12"/>
      <c r="DJL472" s="9"/>
      <c r="DJM472" s="29"/>
      <c r="DJN472" s="14"/>
      <c r="DJO472" s="11"/>
      <c r="DJP472" s="18"/>
      <c r="DJQ472" s="11"/>
      <c r="DJR472" s="12"/>
      <c r="DJS472" s="9"/>
      <c r="DJT472" s="29"/>
      <c r="DJU472" s="14"/>
      <c r="DJV472" s="11"/>
      <c r="DJW472" s="18"/>
      <c r="DJX472" s="11"/>
      <c r="DJY472" s="12"/>
      <c r="DJZ472" s="9"/>
      <c r="DKA472" s="29"/>
      <c r="DKB472" s="14"/>
      <c r="DKC472" s="11"/>
      <c r="DKD472" s="18"/>
      <c r="DKE472" s="11"/>
      <c r="DKF472" s="12"/>
      <c r="DKG472" s="9"/>
      <c r="DKH472" s="29"/>
      <c r="DKI472" s="14"/>
      <c r="DKJ472" s="11"/>
      <c r="DKK472" s="18"/>
      <c r="DKL472" s="11"/>
      <c r="DKM472" s="12"/>
      <c r="DKN472" s="9"/>
      <c r="DKO472" s="29"/>
      <c r="DKP472" s="14"/>
      <c r="DKQ472" s="11"/>
      <c r="DKR472" s="18"/>
      <c r="DKS472" s="11"/>
      <c r="DKT472" s="12"/>
      <c r="DKU472" s="9"/>
      <c r="DKV472" s="29"/>
      <c r="DKW472" s="14"/>
      <c r="DKX472" s="11"/>
      <c r="DKY472" s="18"/>
      <c r="DKZ472" s="11"/>
      <c r="DLA472" s="12"/>
      <c r="DLB472" s="9"/>
      <c r="DLC472" s="29"/>
      <c r="DLD472" s="14"/>
      <c r="DLE472" s="11"/>
      <c r="DLF472" s="18"/>
      <c r="DLG472" s="11"/>
      <c r="DLH472" s="12"/>
      <c r="DLI472" s="9"/>
      <c r="DLJ472" s="29"/>
      <c r="DLK472" s="14"/>
      <c r="DLL472" s="11"/>
      <c r="DLM472" s="18"/>
      <c r="DLN472" s="11"/>
      <c r="DLO472" s="12"/>
      <c r="DLP472" s="9"/>
      <c r="DLQ472" s="29"/>
      <c r="DLR472" s="14"/>
      <c r="DLS472" s="11"/>
      <c r="DLT472" s="18"/>
      <c r="DLU472" s="11"/>
      <c r="DLV472" s="12"/>
      <c r="DLW472" s="9"/>
      <c r="DLX472" s="29"/>
      <c r="DLY472" s="14"/>
      <c r="DLZ472" s="11"/>
      <c r="DMA472" s="18"/>
      <c r="DMB472" s="11"/>
      <c r="DMC472" s="12"/>
      <c r="DMD472" s="9"/>
      <c r="DME472" s="29"/>
      <c r="DMF472" s="14"/>
      <c r="DMG472" s="11"/>
      <c r="DMH472" s="18"/>
      <c r="DMI472" s="11"/>
      <c r="DMJ472" s="12"/>
      <c r="DMK472" s="9"/>
      <c r="DML472" s="29"/>
      <c r="DMM472" s="14"/>
      <c r="DMN472" s="11"/>
      <c r="DMO472" s="18"/>
      <c r="DMP472" s="11"/>
      <c r="DMQ472" s="12"/>
      <c r="DMR472" s="9"/>
      <c r="DMS472" s="29"/>
      <c r="DMT472" s="14"/>
      <c r="DMU472" s="11"/>
      <c r="DMV472" s="18"/>
      <c r="DMW472" s="11"/>
      <c r="DMX472" s="12"/>
      <c r="DMY472" s="9"/>
      <c r="DMZ472" s="29"/>
      <c r="DNA472" s="14"/>
      <c r="DNB472" s="11"/>
      <c r="DNC472" s="18"/>
      <c r="DND472" s="11"/>
      <c r="DNE472" s="12"/>
      <c r="DNF472" s="9"/>
      <c r="DNG472" s="29"/>
      <c r="DNH472" s="14"/>
      <c r="DNI472" s="11"/>
      <c r="DNJ472" s="18"/>
      <c r="DNK472" s="11"/>
      <c r="DNL472" s="12"/>
      <c r="DNM472" s="9"/>
      <c r="DNN472" s="29"/>
      <c r="DNO472" s="14"/>
      <c r="DNP472" s="11"/>
      <c r="DNQ472" s="18"/>
      <c r="DNR472" s="11"/>
      <c r="DNS472" s="12"/>
      <c r="DNT472" s="9"/>
      <c r="DNU472" s="29"/>
      <c r="DNV472" s="14"/>
      <c r="DNW472" s="11"/>
      <c r="DNX472" s="18"/>
      <c r="DNY472" s="11"/>
      <c r="DNZ472" s="12"/>
      <c r="DOA472" s="9"/>
      <c r="DOB472" s="29"/>
      <c r="DOC472" s="14"/>
      <c r="DOD472" s="11"/>
      <c r="DOE472" s="18"/>
      <c r="DOF472" s="11"/>
      <c r="DOG472" s="12"/>
      <c r="DOH472" s="9"/>
      <c r="DOI472" s="29"/>
      <c r="DOJ472" s="14"/>
      <c r="DOK472" s="11"/>
      <c r="DOL472" s="18"/>
      <c r="DOM472" s="11"/>
      <c r="DON472" s="12"/>
      <c r="DOO472" s="9"/>
      <c r="DOP472" s="29"/>
      <c r="DOQ472" s="14"/>
      <c r="DOR472" s="11"/>
      <c r="DOS472" s="18"/>
      <c r="DOT472" s="11"/>
      <c r="DOU472" s="12"/>
      <c r="DOV472" s="9"/>
      <c r="DOW472" s="29"/>
      <c r="DOX472" s="14"/>
      <c r="DOY472" s="11"/>
      <c r="DOZ472" s="18"/>
      <c r="DPA472" s="11"/>
      <c r="DPB472" s="12"/>
      <c r="DPC472" s="9"/>
      <c r="DPD472" s="29"/>
      <c r="DPE472" s="14"/>
      <c r="DPF472" s="11"/>
      <c r="DPG472" s="18"/>
      <c r="DPH472" s="11"/>
      <c r="DPI472" s="12"/>
      <c r="DPJ472" s="9"/>
      <c r="DPK472" s="29"/>
      <c r="DPL472" s="14"/>
      <c r="DPM472" s="11"/>
      <c r="DPN472" s="18"/>
      <c r="DPO472" s="11"/>
      <c r="DPP472" s="12"/>
      <c r="DPQ472" s="9"/>
      <c r="DPR472" s="29"/>
      <c r="DPS472" s="14"/>
      <c r="DPT472" s="11"/>
      <c r="DPU472" s="18"/>
      <c r="DPV472" s="11"/>
      <c r="DPW472" s="12"/>
      <c r="DPX472" s="9"/>
      <c r="DPY472" s="29"/>
      <c r="DPZ472" s="14"/>
      <c r="DQA472" s="11"/>
      <c r="DQB472" s="18"/>
      <c r="DQC472" s="11"/>
      <c r="DQD472" s="12"/>
      <c r="DQE472" s="9"/>
      <c r="DQF472" s="29"/>
      <c r="DQG472" s="14"/>
      <c r="DQH472" s="11"/>
      <c r="DQI472" s="18"/>
      <c r="DQJ472" s="11"/>
      <c r="DQK472" s="12"/>
      <c r="DQL472" s="9"/>
      <c r="DQM472" s="29"/>
      <c r="DQN472" s="14"/>
      <c r="DQO472" s="11"/>
      <c r="DQP472" s="18"/>
      <c r="DQQ472" s="11"/>
      <c r="DQR472" s="12"/>
      <c r="DQS472" s="9"/>
      <c r="DQT472" s="29"/>
      <c r="DQU472" s="14"/>
      <c r="DQV472" s="11"/>
      <c r="DQW472" s="18"/>
      <c r="DQX472" s="11"/>
      <c r="DQY472" s="12"/>
      <c r="DQZ472" s="9"/>
      <c r="DRA472" s="29"/>
      <c r="DRB472" s="14"/>
      <c r="DRC472" s="11"/>
      <c r="DRD472" s="18"/>
      <c r="DRE472" s="11"/>
      <c r="DRF472" s="12"/>
      <c r="DRG472" s="9"/>
      <c r="DRH472" s="29"/>
      <c r="DRI472" s="14"/>
      <c r="DRJ472" s="11"/>
      <c r="DRK472" s="18"/>
      <c r="DRL472" s="11"/>
      <c r="DRM472" s="12"/>
      <c r="DRN472" s="9"/>
      <c r="DRO472" s="29"/>
      <c r="DRP472" s="14"/>
      <c r="DRQ472" s="11"/>
      <c r="DRR472" s="18"/>
      <c r="DRS472" s="11"/>
      <c r="DRT472" s="12"/>
      <c r="DRU472" s="9"/>
      <c r="DRV472" s="29"/>
      <c r="DRW472" s="14"/>
      <c r="DRX472" s="11"/>
      <c r="DRY472" s="18"/>
      <c r="DRZ472" s="11"/>
      <c r="DSA472" s="12"/>
      <c r="DSB472" s="9"/>
      <c r="DSC472" s="29"/>
      <c r="DSD472" s="14"/>
      <c r="DSE472" s="11"/>
      <c r="DSF472" s="18"/>
      <c r="DSG472" s="11"/>
      <c r="DSH472" s="12"/>
      <c r="DSI472" s="9"/>
      <c r="DSJ472" s="29"/>
      <c r="DSK472" s="14"/>
      <c r="DSL472" s="11"/>
      <c r="DSM472" s="18"/>
      <c r="DSN472" s="11"/>
      <c r="DSO472" s="12"/>
      <c r="DSP472" s="9"/>
      <c r="DSQ472" s="29"/>
      <c r="DSR472" s="14"/>
      <c r="DSS472" s="11"/>
      <c r="DST472" s="18"/>
      <c r="DSU472" s="11"/>
      <c r="DSV472" s="12"/>
      <c r="DSW472" s="9"/>
      <c r="DSX472" s="29"/>
      <c r="DSY472" s="14"/>
      <c r="DSZ472" s="11"/>
      <c r="DTA472" s="18"/>
      <c r="DTB472" s="11"/>
      <c r="DTC472" s="12"/>
      <c r="DTD472" s="9"/>
      <c r="DTE472" s="29"/>
      <c r="DTF472" s="14"/>
      <c r="DTG472" s="11"/>
      <c r="DTH472" s="18"/>
      <c r="DTI472" s="11"/>
      <c r="DTJ472" s="12"/>
      <c r="DTK472" s="9"/>
      <c r="DTL472" s="29"/>
      <c r="DTM472" s="14"/>
      <c r="DTN472" s="11"/>
      <c r="DTO472" s="18"/>
      <c r="DTP472" s="11"/>
      <c r="DTQ472" s="12"/>
      <c r="DTR472" s="9"/>
      <c r="DTS472" s="29"/>
      <c r="DTT472" s="14"/>
      <c r="DTU472" s="11"/>
      <c r="DTV472" s="18"/>
      <c r="DTW472" s="11"/>
      <c r="DTX472" s="12"/>
      <c r="DTY472" s="9"/>
      <c r="DTZ472" s="29"/>
      <c r="DUA472" s="14"/>
      <c r="DUB472" s="11"/>
      <c r="DUC472" s="18"/>
      <c r="DUD472" s="11"/>
      <c r="DUE472" s="12"/>
      <c r="DUF472" s="9"/>
      <c r="DUG472" s="29"/>
      <c r="DUH472" s="14"/>
      <c r="DUI472" s="11"/>
      <c r="DUJ472" s="18"/>
      <c r="DUK472" s="11"/>
      <c r="DUL472" s="12"/>
      <c r="DUM472" s="9"/>
      <c r="DUN472" s="29"/>
      <c r="DUO472" s="14"/>
      <c r="DUP472" s="11"/>
      <c r="DUQ472" s="18"/>
      <c r="DUR472" s="11"/>
      <c r="DUS472" s="12"/>
      <c r="DUT472" s="9"/>
      <c r="DUU472" s="29"/>
      <c r="DUV472" s="14"/>
      <c r="DUW472" s="11"/>
      <c r="DUX472" s="18"/>
      <c r="DUY472" s="11"/>
      <c r="DUZ472" s="12"/>
      <c r="DVA472" s="9"/>
      <c r="DVB472" s="29"/>
      <c r="DVC472" s="14"/>
      <c r="DVD472" s="11"/>
      <c r="DVE472" s="18"/>
      <c r="DVF472" s="11"/>
      <c r="DVG472" s="12"/>
      <c r="DVH472" s="9"/>
      <c r="DVI472" s="29"/>
      <c r="DVJ472" s="14"/>
      <c r="DVK472" s="11"/>
      <c r="DVL472" s="18"/>
      <c r="DVM472" s="11"/>
      <c r="DVN472" s="12"/>
      <c r="DVO472" s="9"/>
      <c r="DVP472" s="29"/>
      <c r="DVQ472" s="14"/>
      <c r="DVR472" s="11"/>
      <c r="DVS472" s="18"/>
      <c r="DVT472" s="11"/>
      <c r="DVU472" s="12"/>
      <c r="DVV472" s="9"/>
      <c r="DVW472" s="29"/>
      <c r="DVX472" s="14"/>
      <c r="DVY472" s="11"/>
      <c r="DVZ472" s="18"/>
      <c r="DWA472" s="11"/>
      <c r="DWB472" s="12"/>
      <c r="DWC472" s="9"/>
      <c r="DWD472" s="29"/>
      <c r="DWE472" s="14"/>
      <c r="DWF472" s="11"/>
      <c r="DWG472" s="18"/>
      <c r="DWH472" s="11"/>
      <c r="DWI472" s="12"/>
      <c r="DWJ472" s="9"/>
      <c r="DWK472" s="29"/>
      <c r="DWL472" s="14"/>
      <c r="DWM472" s="11"/>
      <c r="DWN472" s="18"/>
      <c r="DWO472" s="11"/>
      <c r="DWP472" s="12"/>
      <c r="DWQ472" s="9"/>
      <c r="DWR472" s="29"/>
      <c r="DWS472" s="14"/>
      <c r="DWT472" s="11"/>
      <c r="DWU472" s="18"/>
      <c r="DWV472" s="11"/>
      <c r="DWW472" s="12"/>
      <c r="DWX472" s="9"/>
      <c r="DWY472" s="29"/>
      <c r="DWZ472" s="14"/>
      <c r="DXA472" s="11"/>
      <c r="DXB472" s="18"/>
      <c r="DXC472" s="11"/>
      <c r="DXD472" s="12"/>
      <c r="DXE472" s="9"/>
      <c r="DXF472" s="29"/>
      <c r="DXG472" s="14"/>
      <c r="DXH472" s="11"/>
      <c r="DXI472" s="18"/>
      <c r="DXJ472" s="11"/>
      <c r="DXK472" s="12"/>
      <c r="DXL472" s="9"/>
      <c r="DXM472" s="29"/>
      <c r="DXN472" s="14"/>
      <c r="DXO472" s="11"/>
      <c r="DXP472" s="18"/>
      <c r="DXQ472" s="11"/>
      <c r="DXR472" s="12"/>
      <c r="DXS472" s="9"/>
      <c r="DXT472" s="29"/>
      <c r="DXU472" s="14"/>
      <c r="DXV472" s="11"/>
      <c r="DXW472" s="18"/>
      <c r="DXX472" s="11"/>
      <c r="DXY472" s="12"/>
      <c r="DXZ472" s="9"/>
      <c r="DYA472" s="29"/>
      <c r="DYB472" s="14"/>
      <c r="DYC472" s="11"/>
      <c r="DYD472" s="18"/>
      <c r="DYE472" s="11"/>
      <c r="DYF472" s="12"/>
      <c r="DYG472" s="9"/>
      <c r="DYH472" s="29"/>
      <c r="DYI472" s="14"/>
      <c r="DYJ472" s="11"/>
      <c r="DYK472" s="18"/>
      <c r="DYL472" s="11"/>
      <c r="DYM472" s="12"/>
      <c r="DYN472" s="9"/>
      <c r="DYO472" s="29"/>
      <c r="DYP472" s="14"/>
      <c r="DYQ472" s="11"/>
      <c r="DYR472" s="18"/>
      <c r="DYS472" s="11"/>
      <c r="DYT472" s="12"/>
      <c r="DYU472" s="9"/>
      <c r="DYV472" s="29"/>
      <c r="DYW472" s="14"/>
      <c r="DYX472" s="11"/>
      <c r="DYY472" s="18"/>
      <c r="DYZ472" s="11"/>
      <c r="DZA472" s="12"/>
      <c r="DZB472" s="9"/>
      <c r="DZC472" s="29"/>
      <c r="DZD472" s="14"/>
      <c r="DZE472" s="11"/>
      <c r="DZF472" s="18"/>
      <c r="DZG472" s="11"/>
      <c r="DZH472" s="12"/>
      <c r="DZI472" s="9"/>
      <c r="DZJ472" s="29"/>
      <c r="DZK472" s="14"/>
      <c r="DZL472" s="11"/>
      <c r="DZM472" s="18"/>
      <c r="DZN472" s="11"/>
      <c r="DZO472" s="12"/>
      <c r="DZP472" s="9"/>
      <c r="DZQ472" s="29"/>
      <c r="DZR472" s="14"/>
      <c r="DZS472" s="11"/>
      <c r="DZT472" s="18"/>
      <c r="DZU472" s="11"/>
      <c r="DZV472" s="12"/>
      <c r="DZW472" s="9"/>
      <c r="DZX472" s="29"/>
      <c r="DZY472" s="14"/>
      <c r="DZZ472" s="11"/>
      <c r="EAA472" s="18"/>
      <c r="EAB472" s="11"/>
      <c r="EAC472" s="12"/>
      <c r="EAD472" s="9"/>
      <c r="EAE472" s="29"/>
      <c r="EAF472" s="14"/>
      <c r="EAG472" s="11"/>
      <c r="EAH472" s="18"/>
      <c r="EAI472" s="11"/>
      <c r="EAJ472" s="12"/>
      <c r="EAK472" s="9"/>
      <c r="EAL472" s="29"/>
      <c r="EAM472" s="14"/>
      <c r="EAN472" s="11"/>
      <c r="EAO472" s="18"/>
      <c r="EAP472" s="11"/>
      <c r="EAQ472" s="12"/>
      <c r="EAR472" s="9"/>
      <c r="EAS472" s="29"/>
      <c r="EAT472" s="14"/>
      <c r="EAU472" s="11"/>
      <c r="EAV472" s="18"/>
      <c r="EAW472" s="11"/>
      <c r="EAX472" s="12"/>
      <c r="EAY472" s="9"/>
      <c r="EAZ472" s="29"/>
      <c r="EBA472" s="14"/>
      <c r="EBB472" s="11"/>
      <c r="EBC472" s="18"/>
      <c r="EBD472" s="11"/>
      <c r="EBE472" s="12"/>
      <c r="EBF472" s="9"/>
      <c r="EBG472" s="29"/>
      <c r="EBH472" s="14"/>
      <c r="EBI472" s="11"/>
      <c r="EBJ472" s="18"/>
      <c r="EBK472" s="11"/>
      <c r="EBL472" s="12"/>
      <c r="EBM472" s="9"/>
      <c r="EBN472" s="29"/>
      <c r="EBO472" s="14"/>
      <c r="EBP472" s="11"/>
      <c r="EBQ472" s="18"/>
      <c r="EBR472" s="11"/>
      <c r="EBS472" s="12"/>
      <c r="EBT472" s="9"/>
      <c r="EBU472" s="29"/>
      <c r="EBV472" s="14"/>
      <c r="EBW472" s="11"/>
      <c r="EBX472" s="18"/>
      <c r="EBY472" s="11"/>
      <c r="EBZ472" s="12"/>
      <c r="ECA472" s="9"/>
      <c r="ECB472" s="29"/>
      <c r="ECC472" s="14"/>
      <c r="ECD472" s="11"/>
      <c r="ECE472" s="18"/>
      <c r="ECF472" s="11"/>
      <c r="ECG472" s="12"/>
      <c r="ECH472" s="9"/>
      <c r="ECI472" s="29"/>
      <c r="ECJ472" s="14"/>
      <c r="ECK472" s="11"/>
      <c r="ECL472" s="18"/>
      <c r="ECM472" s="11"/>
      <c r="ECN472" s="12"/>
      <c r="ECO472" s="9"/>
      <c r="ECP472" s="29"/>
      <c r="ECQ472" s="14"/>
      <c r="ECR472" s="11"/>
      <c r="ECS472" s="18"/>
      <c r="ECT472" s="11"/>
      <c r="ECU472" s="12"/>
      <c r="ECV472" s="9"/>
      <c r="ECW472" s="29"/>
      <c r="ECX472" s="14"/>
      <c r="ECY472" s="11"/>
      <c r="ECZ472" s="18"/>
      <c r="EDA472" s="11"/>
      <c r="EDB472" s="12"/>
      <c r="EDC472" s="9"/>
      <c r="EDD472" s="29"/>
      <c r="EDE472" s="14"/>
      <c r="EDF472" s="11"/>
      <c r="EDG472" s="18"/>
      <c r="EDH472" s="11"/>
      <c r="EDI472" s="12"/>
      <c r="EDJ472" s="9"/>
      <c r="EDK472" s="29"/>
      <c r="EDL472" s="14"/>
      <c r="EDM472" s="11"/>
      <c r="EDN472" s="18"/>
      <c r="EDO472" s="11"/>
      <c r="EDP472" s="12"/>
      <c r="EDQ472" s="9"/>
      <c r="EDR472" s="29"/>
      <c r="EDS472" s="14"/>
      <c r="EDT472" s="11"/>
      <c r="EDU472" s="18"/>
      <c r="EDV472" s="11"/>
      <c r="EDW472" s="12"/>
      <c r="EDX472" s="9"/>
      <c r="EDY472" s="29"/>
      <c r="EDZ472" s="14"/>
      <c r="EEA472" s="11"/>
      <c r="EEB472" s="18"/>
      <c r="EEC472" s="11"/>
      <c r="EED472" s="12"/>
      <c r="EEE472" s="9"/>
      <c r="EEF472" s="29"/>
      <c r="EEG472" s="14"/>
      <c r="EEH472" s="11"/>
      <c r="EEI472" s="18"/>
      <c r="EEJ472" s="11"/>
      <c r="EEK472" s="12"/>
      <c r="EEL472" s="9"/>
      <c r="EEM472" s="29"/>
      <c r="EEN472" s="14"/>
      <c r="EEO472" s="11"/>
      <c r="EEP472" s="18"/>
      <c r="EEQ472" s="11"/>
      <c r="EER472" s="12"/>
      <c r="EES472" s="9"/>
      <c r="EET472" s="29"/>
      <c r="EEU472" s="14"/>
      <c r="EEV472" s="11"/>
      <c r="EEW472" s="18"/>
      <c r="EEX472" s="11"/>
      <c r="EEY472" s="12"/>
      <c r="EEZ472" s="9"/>
      <c r="EFA472" s="29"/>
      <c r="EFB472" s="14"/>
      <c r="EFC472" s="11"/>
      <c r="EFD472" s="18"/>
      <c r="EFE472" s="11"/>
      <c r="EFF472" s="12"/>
      <c r="EFG472" s="9"/>
      <c r="EFH472" s="29"/>
      <c r="EFI472" s="14"/>
      <c r="EFJ472" s="11"/>
      <c r="EFK472" s="18"/>
      <c r="EFL472" s="11"/>
      <c r="EFM472" s="12"/>
      <c r="EFN472" s="9"/>
      <c r="EFO472" s="29"/>
      <c r="EFP472" s="14"/>
      <c r="EFQ472" s="11"/>
      <c r="EFR472" s="18"/>
      <c r="EFS472" s="11"/>
      <c r="EFT472" s="12"/>
      <c r="EFU472" s="9"/>
      <c r="EFV472" s="29"/>
      <c r="EFW472" s="14"/>
      <c r="EFX472" s="11"/>
      <c r="EFY472" s="18"/>
      <c r="EFZ472" s="11"/>
      <c r="EGA472" s="12"/>
      <c r="EGB472" s="9"/>
      <c r="EGC472" s="29"/>
      <c r="EGD472" s="14"/>
      <c r="EGE472" s="11"/>
      <c r="EGF472" s="18"/>
      <c r="EGG472" s="11"/>
      <c r="EGH472" s="12"/>
      <c r="EGI472" s="9"/>
      <c r="EGJ472" s="29"/>
      <c r="EGK472" s="14"/>
      <c r="EGL472" s="11"/>
      <c r="EGM472" s="18"/>
      <c r="EGN472" s="11"/>
      <c r="EGO472" s="12"/>
      <c r="EGP472" s="9"/>
      <c r="EGQ472" s="29"/>
      <c r="EGR472" s="14"/>
      <c r="EGS472" s="11"/>
      <c r="EGT472" s="18"/>
      <c r="EGU472" s="11"/>
      <c r="EGV472" s="12"/>
      <c r="EGW472" s="9"/>
      <c r="EGX472" s="29"/>
      <c r="EGY472" s="14"/>
      <c r="EGZ472" s="11"/>
      <c r="EHA472" s="18"/>
      <c r="EHB472" s="11"/>
      <c r="EHC472" s="12"/>
      <c r="EHD472" s="9"/>
      <c r="EHE472" s="29"/>
      <c r="EHF472" s="14"/>
      <c r="EHG472" s="11"/>
      <c r="EHH472" s="18"/>
      <c r="EHI472" s="11"/>
      <c r="EHJ472" s="12"/>
      <c r="EHK472" s="9"/>
      <c r="EHL472" s="29"/>
      <c r="EHM472" s="14"/>
      <c r="EHN472" s="11"/>
      <c r="EHO472" s="18"/>
      <c r="EHP472" s="11"/>
      <c r="EHQ472" s="12"/>
      <c r="EHR472" s="9"/>
      <c r="EHS472" s="29"/>
      <c r="EHT472" s="14"/>
      <c r="EHU472" s="11"/>
      <c r="EHV472" s="18"/>
      <c r="EHW472" s="11"/>
      <c r="EHX472" s="12"/>
      <c r="EHY472" s="9"/>
      <c r="EHZ472" s="29"/>
      <c r="EIA472" s="14"/>
      <c r="EIB472" s="11"/>
      <c r="EIC472" s="18"/>
      <c r="EID472" s="11"/>
      <c r="EIE472" s="12"/>
      <c r="EIF472" s="9"/>
      <c r="EIG472" s="29"/>
      <c r="EIH472" s="14"/>
      <c r="EII472" s="11"/>
      <c r="EIJ472" s="18"/>
      <c r="EIK472" s="11"/>
      <c r="EIL472" s="12"/>
      <c r="EIM472" s="9"/>
      <c r="EIN472" s="29"/>
      <c r="EIO472" s="14"/>
      <c r="EIP472" s="11"/>
      <c r="EIQ472" s="18"/>
      <c r="EIR472" s="11"/>
      <c r="EIS472" s="12"/>
      <c r="EIT472" s="9"/>
      <c r="EIU472" s="29"/>
      <c r="EIV472" s="14"/>
      <c r="EIW472" s="11"/>
      <c r="EIX472" s="18"/>
      <c r="EIY472" s="11"/>
      <c r="EIZ472" s="12"/>
      <c r="EJA472" s="9"/>
      <c r="EJB472" s="29"/>
      <c r="EJC472" s="14"/>
      <c r="EJD472" s="11"/>
      <c r="EJE472" s="18"/>
      <c r="EJF472" s="11"/>
      <c r="EJG472" s="12"/>
      <c r="EJH472" s="9"/>
      <c r="EJI472" s="29"/>
      <c r="EJJ472" s="14"/>
      <c r="EJK472" s="11"/>
      <c r="EJL472" s="18"/>
      <c r="EJM472" s="11"/>
      <c r="EJN472" s="12"/>
      <c r="EJO472" s="9"/>
      <c r="EJP472" s="29"/>
      <c r="EJQ472" s="14"/>
      <c r="EJR472" s="11"/>
      <c r="EJS472" s="18"/>
      <c r="EJT472" s="11"/>
      <c r="EJU472" s="12"/>
      <c r="EJV472" s="9"/>
      <c r="EJW472" s="29"/>
      <c r="EJX472" s="14"/>
      <c r="EJY472" s="11"/>
      <c r="EJZ472" s="18"/>
      <c r="EKA472" s="11"/>
      <c r="EKB472" s="12"/>
      <c r="EKC472" s="9"/>
      <c r="EKD472" s="29"/>
      <c r="EKE472" s="14"/>
      <c r="EKF472" s="11"/>
      <c r="EKG472" s="18"/>
      <c r="EKH472" s="11"/>
      <c r="EKI472" s="12"/>
      <c r="EKJ472" s="9"/>
      <c r="EKK472" s="29"/>
      <c r="EKL472" s="14"/>
      <c r="EKM472" s="11"/>
      <c r="EKN472" s="18"/>
      <c r="EKO472" s="11"/>
      <c r="EKP472" s="12"/>
      <c r="EKQ472" s="9"/>
      <c r="EKR472" s="29"/>
      <c r="EKS472" s="14"/>
      <c r="EKT472" s="11"/>
      <c r="EKU472" s="18"/>
      <c r="EKV472" s="11"/>
      <c r="EKW472" s="12"/>
      <c r="EKX472" s="9"/>
      <c r="EKY472" s="29"/>
      <c r="EKZ472" s="14"/>
      <c r="ELA472" s="11"/>
      <c r="ELB472" s="18"/>
      <c r="ELC472" s="11"/>
      <c r="ELD472" s="12"/>
      <c r="ELE472" s="9"/>
      <c r="ELF472" s="29"/>
      <c r="ELG472" s="14"/>
      <c r="ELH472" s="11"/>
      <c r="ELI472" s="18"/>
      <c r="ELJ472" s="11"/>
      <c r="ELK472" s="12"/>
      <c r="ELL472" s="9"/>
      <c r="ELM472" s="29"/>
      <c r="ELN472" s="14"/>
      <c r="ELO472" s="11"/>
      <c r="ELP472" s="18"/>
      <c r="ELQ472" s="11"/>
      <c r="ELR472" s="12"/>
      <c r="ELS472" s="9"/>
      <c r="ELT472" s="29"/>
      <c r="ELU472" s="14"/>
      <c r="ELV472" s="11"/>
      <c r="ELW472" s="18"/>
      <c r="ELX472" s="11"/>
      <c r="ELY472" s="12"/>
      <c r="ELZ472" s="9"/>
      <c r="EMA472" s="29"/>
      <c r="EMB472" s="14"/>
      <c r="EMC472" s="11"/>
      <c r="EMD472" s="18"/>
      <c r="EME472" s="11"/>
      <c r="EMF472" s="12"/>
      <c r="EMG472" s="9"/>
      <c r="EMH472" s="29"/>
      <c r="EMI472" s="14"/>
      <c r="EMJ472" s="11"/>
      <c r="EMK472" s="18"/>
      <c r="EML472" s="11"/>
      <c r="EMM472" s="12"/>
      <c r="EMN472" s="9"/>
      <c r="EMO472" s="29"/>
      <c r="EMP472" s="14"/>
      <c r="EMQ472" s="11"/>
      <c r="EMR472" s="18"/>
      <c r="EMS472" s="11"/>
      <c r="EMT472" s="12"/>
      <c r="EMU472" s="9"/>
      <c r="EMV472" s="29"/>
      <c r="EMW472" s="14"/>
      <c r="EMX472" s="11"/>
      <c r="EMY472" s="18"/>
      <c r="EMZ472" s="11"/>
      <c r="ENA472" s="12"/>
      <c r="ENB472" s="9"/>
      <c r="ENC472" s="29"/>
      <c r="END472" s="14"/>
      <c r="ENE472" s="11"/>
      <c r="ENF472" s="18"/>
      <c r="ENG472" s="11"/>
      <c r="ENH472" s="12"/>
      <c r="ENI472" s="9"/>
      <c r="ENJ472" s="29"/>
      <c r="ENK472" s="14"/>
      <c r="ENL472" s="11"/>
      <c r="ENM472" s="18"/>
      <c r="ENN472" s="11"/>
      <c r="ENO472" s="12"/>
      <c r="ENP472" s="9"/>
      <c r="ENQ472" s="29"/>
      <c r="ENR472" s="14"/>
      <c r="ENS472" s="11"/>
      <c r="ENT472" s="18"/>
      <c r="ENU472" s="11"/>
      <c r="ENV472" s="12"/>
      <c r="ENW472" s="9"/>
      <c r="ENX472" s="29"/>
      <c r="ENY472" s="14"/>
      <c r="ENZ472" s="11"/>
      <c r="EOA472" s="18"/>
      <c r="EOB472" s="11"/>
      <c r="EOC472" s="12"/>
      <c r="EOD472" s="9"/>
      <c r="EOE472" s="29"/>
      <c r="EOF472" s="14"/>
      <c r="EOG472" s="11"/>
      <c r="EOH472" s="18"/>
      <c r="EOI472" s="11"/>
      <c r="EOJ472" s="12"/>
      <c r="EOK472" s="9"/>
      <c r="EOL472" s="29"/>
      <c r="EOM472" s="14"/>
      <c r="EON472" s="11"/>
      <c r="EOO472" s="18"/>
      <c r="EOP472" s="11"/>
      <c r="EOQ472" s="12"/>
      <c r="EOR472" s="9"/>
      <c r="EOS472" s="29"/>
      <c r="EOT472" s="14"/>
      <c r="EOU472" s="11"/>
      <c r="EOV472" s="18"/>
      <c r="EOW472" s="11"/>
      <c r="EOX472" s="12"/>
      <c r="EOY472" s="9"/>
      <c r="EOZ472" s="29"/>
      <c r="EPA472" s="14"/>
      <c r="EPB472" s="11"/>
      <c r="EPC472" s="18"/>
      <c r="EPD472" s="11"/>
      <c r="EPE472" s="12"/>
      <c r="EPF472" s="9"/>
      <c r="EPG472" s="29"/>
      <c r="EPH472" s="14"/>
      <c r="EPI472" s="11"/>
      <c r="EPJ472" s="18"/>
      <c r="EPK472" s="11"/>
      <c r="EPL472" s="12"/>
      <c r="EPM472" s="9"/>
      <c r="EPN472" s="29"/>
      <c r="EPO472" s="14"/>
      <c r="EPP472" s="11"/>
      <c r="EPQ472" s="18"/>
      <c r="EPR472" s="11"/>
      <c r="EPS472" s="12"/>
      <c r="EPT472" s="9"/>
      <c r="EPU472" s="29"/>
      <c r="EPV472" s="14"/>
      <c r="EPW472" s="11"/>
      <c r="EPX472" s="18"/>
      <c r="EPY472" s="11"/>
      <c r="EPZ472" s="12"/>
      <c r="EQA472" s="9"/>
      <c r="EQB472" s="29"/>
      <c r="EQC472" s="14"/>
      <c r="EQD472" s="11"/>
      <c r="EQE472" s="18"/>
      <c r="EQF472" s="11"/>
      <c r="EQG472" s="12"/>
      <c r="EQH472" s="9"/>
      <c r="EQI472" s="29"/>
      <c r="EQJ472" s="14"/>
      <c r="EQK472" s="11"/>
      <c r="EQL472" s="18"/>
      <c r="EQM472" s="11"/>
      <c r="EQN472" s="12"/>
      <c r="EQO472" s="9"/>
      <c r="EQP472" s="29"/>
      <c r="EQQ472" s="14"/>
      <c r="EQR472" s="11"/>
      <c r="EQS472" s="18"/>
      <c r="EQT472" s="11"/>
      <c r="EQU472" s="12"/>
      <c r="EQV472" s="9"/>
      <c r="EQW472" s="29"/>
      <c r="EQX472" s="14"/>
      <c r="EQY472" s="11"/>
      <c r="EQZ472" s="18"/>
      <c r="ERA472" s="11"/>
      <c r="ERB472" s="12"/>
      <c r="ERC472" s="9"/>
      <c r="ERD472" s="29"/>
      <c r="ERE472" s="14"/>
      <c r="ERF472" s="11"/>
      <c r="ERG472" s="18"/>
      <c r="ERH472" s="11"/>
      <c r="ERI472" s="12"/>
      <c r="ERJ472" s="9"/>
      <c r="ERK472" s="29"/>
      <c r="ERL472" s="14"/>
      <c r="ERM472" s="11"/>
      <c r="ERN472" s="18"/>
      <c r="ERO472" s="11"/>
      <c r="ERP472" s="12"/>
      <c r="ERQ472" s="9"/>
      <c r="ERR472" s="29"/>
      <c r="ERS472" s="14"/>
      <c r="ERT472" s="11"/>
      <c r="ERU472" s="18"/>
      <c r="ERV472" s="11"/>
      <c r="ERW472" s="12"/>
      <c r="ERX472" s="9"/>
      <c r="ERY472" s="29"/>
      <c r="ERZ472" s="14"/>
      <c r="ESA472" s="11"/>
      <c r="ESB472" s="18"/>
      <c r="ESC472" s="11"/>
      <c r="ESD472" s="12"/>
      <c r="ESE472" s="9"/>
      <c r="ESF472" s="29"/>
      <c r="ESG472" s="14"/>
      <c r="ESH472" s="11"/>
      <c r="ESI472" s="18"/>
      <c r="ESJ472" s="11"/>
      <c r="ESK472" s="12"/>
      <c r="ESL472" s="9"/>
      <c r="ESM472" s="29"/>
      <c r="ESN472" s="14"/>
      <c r="ESO472" s="11"/>
      <c r="ESP472" s="18"/>
      <c r="ESQ472" s="11"/>
      <c r="ESR472" s="12"/>
      <c r="ESS472" s="9"/>
      <c r="EST472" s="29"/>
      <c r="ESU472" s="14"/>
      <c r="ESV472" s="11"/>
      <c r="ESW472" s="18"/>
      <c r="ESX472" s="11"/>
      <c r="ESY472" s="12"/>
      <c r="ESZ472" s="9"/>
      <c r="ETA472" s="29"/>
      <c r="ETB472" s="14"/>
      <c r="ETC472" s="11"/>
      <c r="ETD472" s="18"/>
      <c r="ETE472" s="11"/>
      <c r="ETF472" s="12"/>
      <c r="ETG472" s="9"/>
      <c r="ETH472" s="29"/>
      <c r="ETI472" s="14"/>
      <c r="ETJ472" s="11"/>
      <c r="ETK472" s="18"/>
      <c r="ETL472" s="11"/>
      <c r="ETM472" s="12"/>
      <c r="ETN472" s="9"/>
      <c r="ETO472" s="29"/>
      <c r="ETP472" s="14"/>
      <c r="ETQ472" s="11"/>
      <c r="ETR472" s="18"/>
      <c r="ETS472" s="11"/>
      <c r="ETT472" s="12"/>
      <c r="ETU472" s="9"/>
      <c r="ETV472" s="29"/>
      <c r="ETW472" s="14"/>
      <c r="ETX472" s="11"/>
      <c r="ETY472" s="18"/>
      <c r="ETZ472" s="11"/>
      <c r="EUA472" s="12"/>
      <c r="EUB472" s="9"/>
      <c r="EUC472" s="29"/>
      <c r="EUD472" s="14"/>
      <c r="EUE472" s="11"/>
      <c r="EUF472" s="18"/>
      <c r="EUG472" s="11"/>
      <c r="EUH472" s="12"/>
      <c r="EUI472" s="9"/>
      <c r="EUJ472" s="29"/>
      <c r="EUK472" s="14"/>
      <c r="EUL472" s="11"/>
      <c r="EUM472" s="18"/>
      <c r="EUN472" s="11"/>
      <c r="EUO472" s="12"/>
      <c r="EUP472" s="9"/>
      <c r="EUQ472" s="29"/>
      <c r="EUR472" s="14"/>
      <c r="EUS472" s="11"/>
      <c r="EUT472" s="18"/>
      <c r="EUU472" s="11"/>
      <c r="EUV472" s="12"/>
      <c r="EUW472" s="9"/>
      <c r="EUX472" s="29"/>
      <c r="EUY472" s="14"/>
      <c r="EUZ472" s="11"/>
      <c r="EVA472" s="18"/>
      <c r="EVB472" s="11"/>
      <c r="EVC472" s="12"/>
      <c r="EVD472" s="9"/>
      <c r="EVE472" s="29"/>
      <c r="EVF472" s="14"/>
      <c r="EVG472" s="11"/>
      <c r="EVH472" s="18"/>
      <c r="EVI472" s="11"/>
      <c r="EVJ472" s="12"/>
      <c r="EVK472" s="9"/>
      <c r="EVL472" s="29"/>
      <c r="EVM472" s="14"/>
      <c r="EVN472" s="11"/>
      <c r="EVO472" s="18"/>
      <c r="EVP472" s="11"/>
      <c r="EVQ472" s="12"/>
      <c r="EVR472" s="9"/>
      <c r="EVS472" s="29"/>
      <c r="EVT472" s="14"/>
      <c r="EVU472" s="11"/>
      <c r="EVV472" s="18"/>
      <c r="EVW472" s="11"/>
      <c r="EVX472" s="12"/>
      <c r="EVY472" s="9"/>
      <c r="EVZ472" s="29"/>
      <c r="EWA472" s="14"/>
      <c r="EWB472" s="11"/>
      <c r="EWC472" s="18"/>
      <c r="EWD472" s="11"/>
      <c r="EWE472" s="12"/>
      <c r="EWF472" s="9"/>
      <c r="EWG472" s="29"/>
      <c r="EWH472" s="14"/>
      <c r="EWI472" s="11"/>
      <c r="EWJ472" s="18"/>
      <c r="EWK472" s="11"/>
      <c r="EWL472" s="12"/>
      <c r="EWM472" s="9"/>
      <c r="EWN472" s="29"/>
      <c r="EWO472" s="14"/>
      <c r="EWP472" s="11"/>
      <c r="EWQ472" s="18"/>
      <c r="EWR472" s="11"/>
      <c r="EWS472" s="12"/>
      <c r="EWT472" s="9"/>
      <c r="EWU472" s="29"/>
      <c r="EWV472" s="14"/>
      <c r="EWW472" s="11"/>
      <c r="EWX472" s="18"/>
      <c r="EWY472" s="11"/>
      <c r="EWZ472" s="12"/>
      <c r="EXA472" s="9"/>
      <c r="EXB472" s="29"/>
      <c r="EXC472" s="14"/>
      <c r="EXD472" s="11"/>
      <c r="EXE472" s="18"/>
      <c r="EXF472" s="11"/>
      <c r="EXG472" s="12"/>
      <c r="EXH472" s="9"/>
      <c r="EXI472" s="29"/>
      <c r="EXJ472" s="14"/>
      <c r="EXK472" s="11"/>
      <c r="EXL472" s="18"/>
      <c r="EXM472" s="11"/>
      <c r="EXN472" s="12"/>
      <c r="EXO472" s="9"/>
      <c r="EXP472" s="29"/>
      <c r="EXQ472" s="14"/>
      <c r="EXR472" s="11"/>
      <c r="EXS472" s="18"/>
      <c r="EXT472" s="11"/>
      <c r="EXU472" s="12"/>
      <c r="EXV472" s="9"/>
      <c r="EXW472" s="29"/>
      <c r="EXX472" s="14"/>
      <c r="EXY472" s="11"/>
      <c r="EXZ472" s="18"/>
      <c r="EYA472" s="11"/>
      <c r="EYB472" s="12"/>
      <c r="EYC472" s="9"/>
      <c r="EYD472" s="29"/>
      <c r="EYE472" s="14"/>
      <c r="EYF472" s="11"/>
      <c r="EYG472" s="18"/>
      <c r="EYH472" s="11"/>
      <c r="EYI472" s="12"/>
      <c r="EYJ472" s="9"/>
      <c r="EYK472" s="29"/>
      <c r="EYL472" s="14"/>
      <c r="EYM472" s="11"/>
      <c r="EYN472" s="18"/>
      <c r="EYO472" s="11"/>
      <c r="EYP472" s="12"/>
      <c r="EYQ472" s="9"/>
      <c r="EYR472" s="29"/>
      <c r="EYS472" s="14"/>
      <c r="EYT472" s="11"/>
      <c r="EYU472" s="18"/>
      <c r="EYV472" s="11"/>
      <c r="EYW472" s="12"/>
      <c r="EYX472" s="9"/>
      <c r="EYY472" s="29"/>
      <c r="EYZ472" s="14"/>
      <c r="EZA472" s="11"/>
      <c r="EZB472" s="18"/>
      <c r="EZC472" s="11"/>
      <c r="EZD472" s="12"/>
      <c r="EZE472" s="9"/>
      <c r="EZF472" s="29"/>
      <c r="EZG472" s="14"/>
      <c r="EZH472" s="11"/>
      <c r="EZI472" s="18"/>
      <c r="EZJ472" s="11"/>
      <c r="EZK472" s="12"/>
      <c r="EZL472" s="9"/>
      <c r="EZM472" s="29"/>
      <c r="EZN472" s="14"/>
      <c r="EZO472" s="11"/>
      <c r="EZP472" s="18"/>
      <c r="EZQ472" s="11"/>
      <c r="EZR472" s="12"/>
      <c r="EZS472" s="9"/>
      <c r="EZT472" s="29"/>
      <c r="EZU472" s="14"/>
      <c r="EZV472" s="11"/>
      <c r="EZW472" s="18"/>
      <c r="EZX472" s="11"/>
      <c r="EZY472" s="12"/>
      <c r="EZZ472" s="9"/>
      <c r="FAA472" s="29"/>
      <c r="FAB472" s="14"/>
      <c r="FAC472" s="11"/>
      <c r="FAD472" s="18"/>
      <c r="FAE472" s="11"/>
      <c r="FAF472" s="12"/>
      <c r="FAG472" s="9"/>
      <c r="FAH472" s="29"/>
      <c r="FAI472" s="14"/>
      <c r="FAJ472" s="11"/>
      <c r="FAK472" s="18"/>
      <c r="FAL472" s="11"/>
      <c r="FAM472" s="12"/>
      <c r="FAN472" s="9"/>
      <c r="FAO472" s="29"/>
      <c r="FAP472" s="14"/>
      <c r="FAQ472" s="11"/>
      <c r="FAR472" s="18"/>
      <c r="FAS472" s="11"/>
      <c r="FAT472" s="12"/>
      <c r="FAU472" s="9"/>
      <c r="FAV472" s="29"/>
      <c r="FAW472" s="14"/>
      <c r="FAX472" s="11"/>
      <c r="FAY472" s="18"/>
      <c r="FAZ472" s="11"/>
      <c r="FBA472" s="12"/>
      <c r="FBB472" s="9"/>
      <c r="FBC472" s="29"/>
      <c r="FBD472" s="14"/>
      <c r="FBE472" s="11"/>
      <c r="FBF472" s="18"/>
      <c r="FBG472" s="11"/>
      <c r="FBH472" s="12"/>
      <c r="FBI472" s="9"/>
      <c r="FBJ472" s="29"/>
      <c r="FBK472" s="14"/>
      <c r="FBL472" s="11"/>
      <c r="FBM472" s="18"/>
      <c r="FBN472" s="11"/>
      <c r="FBO472" s="12"/>
      <c r="FBP472" s="9"/>
      <c r="FBQ472" s="29"/>
      <c r="FBR472" s="14"/>
      <c r="FBS472" s="11"/>
      <c r="FBT472" s="18"/>
      <c r="FBU472" s="11"/>
      <c r="FBV472" s="12"/>
      <c r="FBW472" s="9"/>
      <c r="FBX472" s="29"/>
      <c r="FBY472" s="14"/>
      <c r="FBZ472" s="11"/>
      <c r="FCA472" s="18"/>
      <c r="FCB472" s="11"/>
      <c r="FCC472" s="12"/>
      <c r="FCD472" s="9"/>
      <c r="FCE472" s="29"/>
      <c r="FCF472" s="14"/>
      <c r="FCG472" s="11"/>
      <c r="FCH472" s="18"/>
      <c r="FCI472" s="11"/>
      <c r="FCJ472" s="12"/>
      <c r="FCK472" s="9"/>
      <c r="FCL472" s="29"/>
      <c r="FCM472" s="14"/>
      <c r="FCN472" s="11"/>
      <c r="FCO472" s="18"/>
      <c r="FCP472" s="11"/>
      <c r="FCQ472" s="12"/>
      <c r="FCR472" s="9"/>
      <c r="FCS472" s="29"/>
      <c r="FCT472" s="14"/>
      <c r="FCU472" s="11"/>
      <c r="FCV472" s="18"/>
      <c r="FCW472" s="11"/>
      <c r="FCX472" s="12"/>
      <c r="FCY472" s="9"/>
      <c r="FCZ472" s="29"/>
      <c r="FDA472" s="14"/>
      <c r="FDB472" s="11"/>
      <c r="FDC472" s="18"/>
      <c r="FDD472" s="11"/>
      <c r="FDE472" s="12"/>
      <c r="FDF472" s="9"/>
      <c r="FDG472" s="29"/>
      <c r="FDH472" s="14"/>
      <c r="FDI472" s="11"/>
      <c r="FDJ472" s="18"/>
      <c r="FDK472" s="11"/>
      <c r="FDL472" s="12"/>
      <c r="FDM472" s="9"/>
      <c r="FDN472" s="29"/>
      <c r="FDO472" s="14"/>
      <c r="FDP472" s="11"/>
      <c r="FDQ472" s="18"/>
      <c r="FDR472" s="11"/>
      <c r="FDS472" s="12"/>
      <c r="FDT472" s="9"/>
      <c r="FDU472" s="29"/>
      <c r="FDV472" s="14"/>
      <c r="FDW472" s="11"/>
      <c r="FDX472" s="18"/>
      <c r="FDY472" s="11"/>
      <c r="FDZ472" s="12"/>
      <c r="FEA472" s="9"/>
      <c r="FEB472" s="29"/>
      <c r="FEC472" s="14"/>
      <c r="FED472" s="11"/>
      <c r="FEE472" s="18"/>
      <c r="FEF472" s="11"/>
      <c r="FEG472" s="12"/>
      <c r="FEH472" s="9"/>
      <c r="FEI472" s="29"/>
      <c r="FEJ472" s="14"/>
      <c r="FEK472" s="11"/>
      <c r="FEL472" s="18"/>
      <c r="FEM472" s="11"/>
      <c r="FEN472" s="12"/>
      <c r="FEO472" s="9"/>
      <c r="FEP472" s="29"/>
      <c r="FEQ472" s="14"/>
      <c r="FER472" s="11"/>
      <c r="FES472" s="18"/>
      <c r="FET472" s="11"/>
      <c r="FEU472" s="12"/>
      <c r="FEV472" s="9"/>
      <c r="FEW472" s="29"/>
      <c r="FEX472" s="14"/>
      <c r="FEY472" s="11"/>
      <c r="FEZ472" s="18"/>
      <c r="FFA472" s="11"/>
      <c r="FFB472" s="12"/>
      <c r="FFC472" s="9"/>
      <c r="FFD472" s="29"/>
      <c r="FFE472" s="14"/>
      <c r="FFF472" s="11"/>
      <c r="FFG472" s="18"/>
      <c r="FFH472" s="11"/>
      <c r="FFI472" s="12"/>
      <c r="FFJ472" s="9"/>
      <c r="FFK472" s="29"/>
      <c r="FFL472" s="14"/>
      <c r="FFM472" s="11"/>
      <c r="FFN472" s="18"/>
      <c r="FFO472" s="11"/>
      <c r="FFP472" s="12"/>
      <c r="FFQ472" s="9"/>
      <c r="FFR472" s="29"/>
      <c r="FFS472" s="14"/>
      <c r="FFT472" s="11"/>
      <c r="FFU472" s="18"/>
      <c r="FFV472" s="11"/>
      <c r="FFW472" s="12"/>
      <c r="FFX472" s="9"/>
      <c r="FFY472" s="29"/>
      <c r="FFZ472" s="14"/>
      <c r="FGA472" s="11"/>
      <c r="FGB472" s="18"/>
      <c r="FGC472" s="11"/>
      <c r="FGD472" s="12"/>
      <c r="FGE472" s="9"/>
      <c r="FGF472" s="29"/>
      <c r="FGG472" s="14"/>
      <c r="FGH472" s="11"/>
      <c r="FGI472" s="18"/>
      <c r="FGJ472" s="11"/>
      <c r="FGK472" s="12"/>
      <c r="FGL472" s="9"/>
      <c r="FGM472" s="29"/>
      <c r="FGN472" s="14"/>
      <c r="FGO472" s="11"/>
      <c r="FGP472" s="18"/>
      <c r="FGQ472" s="11"/>
      <c r="FGR472" s="12"/>
      <c r="FGS472" s="9"/>
      <c r="FGT472" s="29"/>
      <c r="FGU472" s="14"/>
      <c r="FGV472" s="11"/>
      <c r="FGW472" s="18"/>
      <c r="FGX472" s="11"/>
      <c r="FGY472" s="12"/>
      <c r="FGZ472" s="9"/>
      <c r="FHA472" s="29"/>
      <c r="FHB472" s="14"/>
      <c r="FHC472" s="11"/>
      <c r="FHD472" s="18"/>
      <c r="FHE472" s="11"/>
      <c r="FHF472" s="12"/>
      <c r="FHG472" s="9"/>
      <c r="FHH472" s="29"/>
      <c r="FHI472" s="14"/>
      <c r="FHJ472" s="11"/>
      <c r="FHK472" s="18"/>
      <c r="FHL472" s="11"/>
      <c r="FHM472" s="12"/>
      <c r="FHN472" s="9"/>
      <c r="FHO472" s="29"/>
      <c r="FHP472" s="14"/>
      <c r="FHQ472" s="11"/>
      <c r="FHR472" s="18"/>
      <c r="FHS472" s="11"/>
      <c r="FHT472" s="12"/>
      <c r="FHU472" s="9"/>
      <c r="FHV472" s="29"/>
      <c r="FHW472" s="14"/>
      <c r="FHX472" s="11"/>
      <c r="FHY472" s="18"/>
      <c r="FHZ472" s="11"/>
      <c r="FIA472" s="12"/>
      <c r="FIB472" s="9"/>
      <c r="FIC472" s="29"/>
      <c r="FID472" s="14"/>
      <c r="FIE472" s="11"/>
      <c r="FIF472" s="18"/>
      <c r="FIG472" s="11"/>
      <c r="FIH472" s="12"/>
      <c r="FII472" s="9"/>
      <c r="FIJ472" s="29"/>
      <c r="FIK472" s="14"/>
      <c r="FIL472" s="11"/>
      <c r="FIM472" s="18"/>
      <c r="FIN472" s="11"/>
      <c r="FIO472" s="12"/>
      <c r="FIP472" s="9"/>
      <c r="FIQ472" s="29"/>
      <c r="FIR472" s="14"/>
      <c r="FIS472" s="11"/>
      <c r="FIT472" s="18"/>
      <c r="FIU472" s="11"/>
      <c r="FIV472" s="12"/>
      <c r="FIW472" s="9"/>
      <c r="FIX472" s="29"/>
      <c r="FIY472" s="14"/>
      <c r="FIZ472" s="11"/>
      <c r="FJA472" s="18"/>
      <c r="FJB472" s="11"/>
      <c r="FJC472" s="12"/>
      <c r="FJD472" s="9"/>
      <c r="FJE472" s="29"/>
      <c r="FJF472" s="14"/>
      <c r="FJG472" s="11"/>
      <c r="FJH472" s="18"/>
      <c r="FJI472" s="11"/>
      <c r="FJJ472" s="12"/>
      <c r="FJK472" s="9"/>
      <c r="FJL472" s="29"/>
      <c r="FJM472" s="14"/>
      <c r="FJN472" s="11"/>
      <c r="FJO472" s="18"/>
      <c r="FJP472" s="11"/>
      <c r="FJQ472" s="12"/>
      <c r="FJR472" s="9"/>
      <c r="FJS472" s="29"/>
      <c r="FJT472" s="14"/>
      <c r="FJU472" s="11"/>
      <c r="FJV472" s="18"/>
      <c r="FJW472" s="11"/>
      <c r="FJX472" s="12"/>
      <c r="FJY472" s="9"/>
      <c r="FJZ472" s="29"/>
      <c r="FKA472" s="14"/>
      <c r="FKB472" s="11"/>
      <c r="FKC472" s="18"/>
      <c r="FKD472" s="11"/>
      <c r="FKE472" s="12"/>
      <c r="FKF472" s="9"/>
      <c r="FKG472" s="29"/>
      <c r="FKH472" s="14"/>
      <c r="FKI472" s="11"/>
      <c r="FKJ472" s="18"/>
      <c r="FKK472" s="11"/>
      <c r="FKL472" s="12"/>
      <c r="FKM472" s="9"/>
      <c r="FKN472" s="29"/>
      <c r="FKO472" s="14"/>
      <c r="FKP472" s="11"/>
      <c r="FKQ472" s="18"/>
      <c r="FKR472" s="11"/>
      <c r="FKS472" s="12"/>
      <c r="FKT472" s="9"/>
      <c r="FKU472" s="29"/>
      <c r="FKV472" s="14"/>
      <c r="FKW472" s="11"/>
      <c r="FKX472" s="18"/>
      <c r="FKY472" s="11"/>
      <c r="FKZ472" s="12"/>
      <c r="FLA472" s="9"/>
      <c r="FLB472" s="29"/>
      <c r="FLC472" s="14"/>
      <c r="FLD472" s="11"/>
      <c r="FLE472" s="18"/>
      <c r="FLF472" s="11"/>
      <c r="FLG472" s="12"/>
      <c r="FLH472" s="9"/>
      <c r="FLI472" s="29"/>
      <c r="FLJ472" s="14"/>
      <c r="FLK472" s="11"/>
      <c r="FLL472" s="18"/>
      <c r="FLM472" s="11"/>
      <c r="FLN472" s="12"/>
      <c r="FLO472" s="9"/>
      <c r="FLP472" s="29"/>
      <c r="FLQ472" s="14"/>
      <c r="FLR472" s="11"/>
      <c r="FLS472" s="18"/>
      <c r="FLT472" s="11"/>
      <c r="FLU472" s="12"/>
      <c r="FLV472" s="9"/>
      <c r="FLW472" s="29"/>
      <c r="FLX472" s="14"/>
      <c r="FLY472" s="11"/>
      <c r="FLZ472" s="18"/>
      <c r="FMA472" s="11"/>
      <c r="FMB472" s="12"/>
      <c r="FMC472" s="9"/>
      <c r="FMD472" s="29"/>
      <c r="FME472" s="14"/>
      <c r="FMF472" s="11"/>
      <c r="FMG472" s="18"/>
      <c r="FMH472" s="11"/>
      <c r="FMI472" s="12"/>
      <c r="FMJ472" s="9"/>
      <c r="FMK472" s="29"/>
      <c r="FML472" s="14"/>
      <c r="FMM472" s="11"/>
      <c r="FMN472" s="18"/>
      <c r="FMO472" s="11"/>
      <c r="FMP472" s="12"/>
      <c r="FMQ472" s="9"/>
      <c r="FMR472" s="29"/>
      <c r="FMS472" s="14"/>
      <c r="FMT472" s="11"/>
      <c r="FMU472" s="18"/>
      <c r="FMV472" s="11"/>
      <c r="FMW472" s="12"/>
      <c r="FMX472" s="9"/>
      <c r="FMY472" s="29"/>
      <c r="FMZ472" s="14"/>
      <c r="FNA472" s="11"/>
      <c r="FNB472" s="18"/>
      <c r="FNC472" s="11"/>
      <c r="FND472" s="12"/>
      <c r="FNE472" s="9"/>
      <c r="FNF472" s="29"/>
      <c r="FNG472" s="14"/>
      <c r="FNH472" s="11"/>
      <c r="FNI472" s="18"/>
      <c r="FNJ472" s="11"/>
      <c r="FNK472" s="12"/>
      <c r="FNL472" s="9"/>
      <c r="FNM472" s="29"/>
      <c r="FNN472" s="14"/>
      <c r="FNO472" s="11"/>
      <c r="FNP472" s="18"/>
      <c r="FNQ472" s="11"/>
      <c r="FNR472" s="12"/>
      <c r="FNS472" s="9"/>
      <c r="FNT472" s="29"/>
      <c r="FNU472" s="14"/>
      <c r="FNV472" s="11"/>
      <c r="FNW472" s="18"/>
      <c r="FNX472" s="11"/>
      <c r="FNY472" s="12"/>
      <c r="FNZ472" s="9"/>
      <c r="FOA472" s="29"/>
      <c r="FOB472" s="14"/>
      <c r="FOC472" s="11"/>
      <c r="FOD472" s="18"/>
      <c r="FOE472" s="11"/>
      <c r="FOF472" s="12"/>
      <c r="FOG472" s="9"/>
      <c r="FOH472" s="29"/>
      <c r="FOI472" s="14"/>
      <c r="FOJ472" s="11"/>
      <c r="FOK472" s="18"/>
      <c r="FOL472" s="11"/>
      <c r="FOM472" s="12"/>
      <c r="FON472" s="9"/>
      <c r="FOO472" s="29"/>
      <c r="FOP472" s="14"/>
      <c r="FOQ472" s="11"/>
      <c r="FOR472" s="18"/>
      <c r="FOS472" s="11"/>
      <c r="FOT472" s="12"/>
      <c r="FOU472" s="9"/>
      <c r="FOV472" s="29"/>
      <c r="FOW472" s="14"/>
      <c r="FOX472" s="11"/>
      <c r="FOY472" s="18"/>
      <c r="FOZ472" s="11"/>
      <c r="FPA472" s="12"/>
      <c r="FPB472" s="9"/>
      <c r="FPC472" s="29"/>
      <c r="FPD472" s="14"/>
      <c r="FPE472" s="11"/>
      <c r="FPF472" s="18"/>
      <c r="FPG472" s="11"/>
      <c r="FPH472" s="12"/>
      <c r="FPI472" s="9"/>
      <c r="FPJ472" s="29"/>
      <c r="FPK472" s="14"/>
      <c r="FPL472" s="11"/>
      <c r="FPM472" s="18"/>
      <c r="FPN472" s="11"/>
      <c r="FPO472" s="12"/>
      <c r="FPP472" s="9"/>
      <c r="FPQ472" s="29"/>
      <c r="FPR472" s="14"/>
      <c r="FPS472" s="11"/>
      <c r="FPT472" s="18"/>
      <c r="FPU472" s="11"/>
      <c r="FPV472" s="12"/>
      <c r="FPW472" s="9"/>
      <c r="FPX472" s="29"/>
      <c r="FPY472" s="14"/>
      <c r="FPZ472" s="11"/>
      <c r="FQA472" s="18"/>
      <c r="FQB472" s="11"/>
      <c r="FQC472" s="12"/>
      <c r="FQD472" s="9"/>
      <c r="FQE472" s="29"/>
      <c r="FQF472" s="14"/>
      <c r="FQG472" s="11"/>
      <c r="FQH472" s="18"/>
      <c r="FQI472" s="11"/>
      <c r="FQJ472" s="12"/>
      <c r="FQK472" s="9"/>
      <c r="FQL472" s="29"/>
      <c r="FQM472" s="14"/>
      <c r="FQN472" s="11"/>
      <c r="FQO472" s="18"/>
      <c r="FQP472" s="11"/>
      <c r="FQQ472" s="12"/>
      <c r="FQR472" s="9"/>
      <c r="FQS472" s="29"/>
      <c r="FQT472" s="14"/>
      <c r="FQU472" s="11"/>
      <c r="FQV472" s="18"/>
      <c r="FQW472" s="11"/>
      <c r="FQX472" s="12"/>
      <c r="FQY472" s="9"/>
      <c r="FQZ472" s="29"/>
      <c r="FRA472" s="14"/>
      <c r="FRB472" s="11"/>
      <c r="FRC472" s="18"/>
      <c r="FRD472" s="11"/>
      <c r="FRE472" s="12"/>
      <c r="FRF472" s="9"/>
      <c r="FRG472" s="29"/>
      <c r="FRH472" s="14"/>
      <c r="FRI472" s="11"/>
      <c r="FRJ472" s="18"/>
      <c r="FRK472" s="11"/>
      <c r="FRL472" s="12"/>
      <c r="FRM472" s="9"/>
      <c r="FRN472" s="29"/>
      <c r="FRO472" s="14"/>
      <c r="FRP472" s="11"/>
      <c r="FRQ472" s="18"/>
      <c r="FRR472" s="11"/>
      <c r="FRS472" s="12"/>
      <c r="FRT472" s="9"/>
      <c r="FRU472" s="29"/>
      <c r="FRV472" s="14"/>
      <c r="FRW472" s="11"/>
      <c r="FRX472" s="18"/>
      <c r="FRY472" s="11"/>
      <c r="FRZ472" s="12"/>
      <c r="FSA472" s="9"/>
      <c r="FSB472" s="29"/>
      <c r="FSC472" s="14"/>
      <c r="FSD472" s="11"/>
      <c r="FSE472" s="18"/>
      <c r="FSF472" s="11"/>
      <c r="FSG472" s="12"/>
      <c r="FSH472" s="9"/>
      <c r="FSI472" s="29"/>
      <c r="FSJ472" s="14"/>
      <c r="FSK472" s="11"/>
      <c r="FSL472" s="18"/>
      <c r="FSM472" s="11"/>
      <c r="FSN472" s="12"/>
      <c r="FSO472" s="9"/>
      <c r="FSP472" s="29"/>
      <c r="FSQ472" s="14"/>
      <c r="FSR472" s="11"/>
      <c r="FSS472" s="18"/>
      <c r="FST472" s="11"/>
      <c r="FSU472" s="12"/>
      <c r="FSV472" s="9"/>
      <c r="FSW472" s="29"/>
      <c r="FSX472" s="14"/>
      <c r="FSY472" s="11"/>
      <c r="FSZ472" s="18"/>
      <c r="FTA472" s="11"/>
      <c r="FTB472" s="12"/>
      <c r="FTC472" s="9"/>
      <c r="FTD472" s="29"/>
      <c r="FTE472" s="14"/>
      <c r="FTF472" s="11"/>
      <c r="FTG472" s="18"/>
      <c r="FTH472" s="11"/>
      <c r="FTI472" s="12"/>
      <c r="FTJ472" s="9"/>
      <c r="FTK472" s="29"/>
      <c r="FTL472" s="14"/>
      <c r="FTM472" s="11"/>
      <c r="FTN472" s="18"/>
      <c r="FTO472" s="11"/>
      <c r="FTP472" s="12"/>
      <c r="FTQ472" s="9"/>
      <c r="FTR472" s="29"/>
      <c r="FTS472" s="14"/>
      <c r="FTT472" s="11"/>
      <c r="FTU472" s="18"/>
      <c r="FTV472" s="11"/>
      <c r="FTW472" s="12"/>
      <c r="FTX472" s="9"/>
      <c r="FTY472" s="29"/>
      <c r="FTZ472" s="14"/>
      <c r="FUA472" s="11"/>
      <c r="FUB472" s="18"/>
      <c r="FUC472" s="11"/>
      <c r="FUD472" s="12"/>
      <c r="FUE472" s="9"/>
      <c r="FUF472" s="29"/>
      <c r="FUG472" s="14"/>
      <c r="FUH472" s="11"/>
      <c r="FUI472" s="18"/>
      <c r="FUJ472" s="11"/>
      <c r="FUK472" s="12"/>
      <c r="FUL472" s="9"/>
      <c r="FUM472" s="29"/>
      <c r="FUN472" s="14"/>
      <c r="FUO472" s="11"/>
      <c r="FUP472" s="18"/>
      <c r="FUQ472" s="11"/>
      <c r="FUR472" s="12"/>
      <c r="FUS472" s="9"/>
      <c r="FUT472" s="29"/>
      <c r="FUU472" s="14"/>
      <c r="FUV472" s="11"/>
      <c r="FUW472" s="18"/>
      <c r="FUX472" s="11"/>
      <c r="FUY472" s="12"/>
      <c r="FUZ472" s="9"/>
      <c r="FVA472" s="29"/>
      <c r="FVB472" s="14"/>
      <c r="FVC472" s="11"/>
      <c r="FVD472" s="18"/>
      <c r="FVE472" s="11"/>
      <c r="FVF472" s="12"/>
      <c r="FVG472" s="9"/>
      <c r="FVH472" s="29"/>
      <c r="FVI472" s="14"/>
      <c r="FVJ472" s="11"/>
      <c r="FVK472" s="18"/>
      <c r="FVL472" s="11"/>
      <c r="FVM472" s="12"/>
      <c r="FVN472" s="9"/>
      <c r="FVO472" s="29"/>
      <c r="FVP472" s="14"/>
      <c r="FVQ472" s="11"/>
      <c r="FVR472" s="18"/>
      <c r="FVS472" s="11"/>
      <c r="FVT472" s="12"/>
      <c r="FVU472" s="9"/>
      <c r="FVV472" s="29"/>
      <c r="FVW472" s="14"/>
      <c r="FVX472" s="11"/>
      <c r="FVY472" s="18"/>
      <c r="FVZ472" s="11"/>
      <c r="FWA472" s="12"/>
      <c r="FWB472" s="9"/>
      <c r="FWC472" s="29"/>
      <c r="FWD472" s="14"/>
      <c r="FWE472" s="11"/>
      <c r="FWF472" s="18"/>
      <c r="FWG472" s="11"/>
      <c r="FWH472" s="12"/>
      <c r="FWI472" s="9"/>
      <c r="FWJ472" s="29"/>
      <c r="FWK472" s="14"/>
      <c r="FWL472" s="11"/>
      <c r="FWM472" s="18"/>
      <c r="FWN472" s="11"/>
      <c r="FWO472" s="12"/>
      <c r="FWP472" s="9"/>
      <c r="FWQ472" s="29"/>
      <c r="FWR472" s="14"/>
      <c r="FWS472" s="11"/>
      <c r="FWT472" s="18"/>
      <c r="FWU472" s="11"/>
      <c r="FWV472" s="12"/>
      <c r="FWW472" s="9"/>
      <c r="FWX472" s="29"/>
      <c r="FWY472" s="14"/>
      <c r="FWZ472" s="11"/>
      <c r="FXA472" s="18"/>
      <c r="FXB472" s="11"/>
      <c r="FXC472" s="12"/>
      <c r="FXD472" s="9"/>
      <c r="FXE472" s="29"/>
      <c r="FXF472" s="14"/>
      <c r="FXG472" s="11"/>
      <c r="FXH472" s="18"/>
      <c r="FXI472" s="11"/>
      <c r="FXJ472" s="12"/>
      <c r="FXK472" s="9"/>
      <c r="FXL472" s="29"/>
      <c r="FXM472" s="14"/>
      <c r="FXN472" s="11"/>
      <c r="FXO472" s="18"/>
      <c r="FXP472" s="11"/>
      <c r="FXQ472" s="12"/>
      <c r="FXR472" s="9"/>
      <c r="FXS472" s="29"/>
      <c r="FXT472" s="14"/>
      <c r="FXU472" s="11"/>
      <c r="FXV472" s="18"/>
      <c r="FXW472" s="11"/>
      <c r="FXX472" s="12"/>
      <c r="FXY472" s="9"/>
      <c r="FXZ472" s="29"/>
      <c r="FYA472" s="14"/>
      <c r="FYB472" s="11"/>
      <c r="FYC472" s="18"/>
      <c r="FYD472" s="11"/>
      <c r="FYE472" s="12"/>
      <c r="FYF472" s="9"/>
      <c r="FYG472" s="29"/>
      <c r="FYH472" s="14"/>
      <c r="FYI472" s="11"/>
      <c r="FYJ472" s="18"/>
      <c r="FYK472" s="11"/>
      <c r="FYL472" s="12"/>
      <c r="FYM472" s="9"/>
      <c r="FYN472" s="29"/>
      <c r="FYO472" s="14"/>
      <c r="FYP472" s="11"/>
      <c r="FYQ472" s="18"/>
      <c r="FYR472" s="11"/>
      <c r="FYS472" s="12"/>
      <c r="FYT472" s="9"/>
      <c r="FYU472" s="29"/>
      <c r="FYV472" s="14"/>
      <c r="FYW472" s="11"/>
      <c r="FYX472" s="18"/>
      <c r="FYY472" s="11"/>
      <c r="FYZ472" s="12"/>
      <c r="FZA472" s="9"/>
      <c r="FZB472" s="29"/>
      <c r="FZC472" s="14"/>
      <c r="FZD472" s="11"/>
      <c r="FZE472" s="18"/>
      <c r="FZF472" s="11"/>
      <c r="FZG472" s="12"/>
      <c r="FZH472" s="9"/>
      <c r="FZI472" s="29"/>
      <c r="FZJ472" s="14"/>
      <c r="FZK472" s="11"/>
      <c r="FZL472" s="18"/>
      <c r="FZM472" s="11"/>
      <c r="FZN472" s="12"/>
      <c r="FZO472" s="9"/>
      <c r="FZP472" s="29"/>
      <c r="FZQ472" s="14"/>
      <c r="FZR472" s="11"/>
      <c r="FZS472" s="18"/>
      <c r="FZT472" s="11"/>
      <c r="FZU472" s="12"/>
      <c r="FZV472" s="9"/>
      <c r="FZW472" s="29"/>
      <c r="FZX472" s="14"/>
      <c r="FZY472" s="11"/>
      <c r="FZZ472" s="18"/>
      <c r="GAA472" s="11"/>
      <c r="GAB472" s="12"/>
      <c r="GAC472" s="9"/>
      <c r="GAD472" s="29"/>
      <c r="GAE472" s="14"/>
      <c r="GAF472" s="11"/>
      <c r="GAG472" s="18"/>
      <c r="GAH472" s="11"/>
      <c r="GAI472" s="12"/>
      <c r="GAJ472" s="9"/>
      <c r="GAK472" s="29"/>
      <c r="GAL472" s="14"/>
      <c r="GAM472" s="11"/>
      <c r="GAN472" s="18"/>
      <c r="GAO472" s="11"/>
      <c r="GAP472" s="12"/>
      <c r="GAQ472" s="9"/>
      <c r="GAR472" s="29"/>
      <c r="GAS472" s="14"/>
      <c r="GAT472" s="11"/>
      <c r="GAU472" s="18"/>
      <c r="GAV472" s="11"/>
      <c r="GAW472" s="12"/>
      <c r="GAX472" s="9"/>
      <c r="GAY472" s="29"/>
      <c r="GAZ472" s="14"/>
      <c r="GBA472" s="11"/>
      <c r="GBB472" s="18"/>
      <c r="GBC472" s="11"/>
      <c r="GBD472" s="12"/>
      <c r="GBE472" s="9"/>
      <c r="GBF472" s="29"/>
      <c r="GBG472" s="14"/>
      <c r="GBH472" s="11"/>
      <c r="GBI472" s="18"/>
      <c r="GBJ472" s="11"/>
      <c r="GBK472" s="12"/>
      <c r="GBL472" s="9"/>
      <c r="GBM472" s="29"/>
      <c r="GBN472" s="14"/>
      <c r="GBO472" s="11"/>
      <c r="GBP472" s="18"/>
      <c r="GBQ472" s="11"/>
      <c r="GBR472" s="12"/>
      <c r="GBS472" s="9"/>
      <c r="GBT472" s="29"/>
      <c r="GBU472" s="14"/>
      <c r="GBV472" s="11"/>
      <c r="GBW472" s="18"/>
      <c r="GBX472" s="11"/>
      <c r="GBY472" s="12"/>
      <c r="GBZ472" s="9"/>
      <c r="GCA472" s="29"/>
      <c r="GCB472" s="14"/>
      <c r="GCC472" s="11"/>
      <c r="GCD472" s="18"/>
      <c r="GCE472" s="11"/>
      <c r="GCF472" s="12"/>
      <c r="GCG472" s="9"/>
      <c r="GCH472" s="29"/>
      <c r="GCI472" s="14"/>
      <c r="GCJ472" s="11"/>
      <c r="GCK472" s="18"/>
      <c r="GCL472" s="11"/>
      <c r="GCM472" s="12"/>
      <c r="GCN472" s="9"/>
      <c r="GCO472" s="29"/>
      <c r="GCP472" s="14"/>
      <c r="GCQ472" s="11"/>
      <c r="GCR472" s="18"/>
      <c r="GCS472" s="11"/>
      <c r="GCT472" s="12"/>
      <c r="GCU472" s="9"/>
      <c r="GCV472" s="29"/>
      <c r="GCW472" s="14"/>
      <c r="GCX472" s="11"/>
      <c r="GCY472" s="18"/>
      <c r="GCZ472" s="11"/>
      <c r="GDA472" s="12"/>
      <c r="GDB472" s="9"/>
      <c r="GDC472" s="29"/>
      <c r="GDD472" s="14"/>
      <c r="GDE472" s="11"/>
      <c r="GDF472" s="18"/>
      <c r="GDG472" s="11"/>
      <c r="GDH472" s="12"/>
      <c r="GDI472" s="9"/>
      <c r="GDJ472" s="29"/>
      <c r="GDK472" s="14"/>
      <c r="GDL472" s="11"/>
      <c r="GDM472" s="18"/>
      <c r="GDN472" s="11"/>
      <c r="GDO472" s="12"/>
      <c r="GDP472" s="9"/>
      <c r="GDQ472" s="29"/>
      <c r="GDR472" s="14"/>
      <c r="GDS472" s="11"/>
      <c r="GDT472" s="18"/>
      <c r="GDU472" s="11"/>
      <c r="GDV472" s="12"/>
      <c r="GDW472" s="9"/>
      <c r="GDX472" s="29"/>
      <c r="GDY472" s="14"/>
      <c r="GDZ472" s="11"/>
      <c r="GEA472" s="18"/>
      <c r="GEB472" s="11"/>
      <c r="GEC472" s="12"/>
      <c r="GED472" s="9"/>
      <c r="GEE472" s="29"/>
      <c r="GEF472" s="14"/>
      <c r="GEG472" s="11"/>
      <c r="GEH472" s="18"/>
      <c r="GEI472" s="11"/>
      <c r="GEJ472" s="12"/>
      <c r="GEK472" s="9"/>
      <c r="GEL472" s="29"/>
      <c r="GEM472" s="14"/>
      <c r="GEN472" s="11"/>
      <c r="GEO472" s="18"/>
      <c r="GEP472" s="11"/>
      <c r="GEQ472" s="12"/>
      <c r="GER472" s="9"/>
      <c r="GES472" s="29"/>
      <c r="GET472" s="14"/>
      <c r="GEU472" s="11"/>
      <c r="GEV472" s="18"/>
      <c r="GEW472" s="11"/>
      <c r="GEX472" s="12"/>
      <c r="GEY472" s="9"/>
      <c r="GEZ472" s="29"/>
      <c r="GFA472" s="14"/>
      <c r="GFB472" s="11"/>
      <c r="GFC472" s="18"/>
      <c r="GFD472" s="11"/>
      <c r="GFE472" s="12"/>
      <c r="GFF472" s="9"/>
      <c r="GFG472" s="29"/>
      <c r="GFH472" s="14"/>
      <c r="GFI472" s="11"/>
      <c r="GFJ472" s="18"/>
      <c r="GFK472" s="11"/>
      <c r="GFL472" s="12"/>
      <c r="GFM472" s="9"/>
      <c r="GFN472" s="29"/>
      <c r="GFO472" s="14"/>
      <c r="GFP472" s="11"/>
      <c r="GFQ472" s="18"/>
      <c r="GFR472" s="11"/>
      <c r="GFS472" s="12"/>
      <c r="GFT472" s="9"/>
      <c r="GFU472" s="29"/>
      <c r="GFV472" s="14"/>
      <c r="GFW472" s="11"/>
      <c r="GFX472" s="18"/>
      <c r="GFY472" s="11"/>
      <c r="GFZ472" s="12"/>
      <c r="GGA472" s="9"/>
      <c r="GGB472" s="29"/>
      <c r="GGC472" s="14"/>
      <c r="GGD472" s="11"/>
      <c r="GGE472" s="18"/>
      <c r="GGF472" s="11"/>
      <c r="GGG472" s="12"/>
      <c r="GGH472" s="9"/>
      <c r="GGI472" s="29"/>
      <c r="GGJ472" s="14"/>
      <c r="GGK472" s="11"/>
      <c r="GGL472" s="18"/>
      <c r="GGM472" s="11"/>
      <c r="GGN472" s="12"/>
      <c r="GGO472" s="9"/>
      <c r="GGP472" s="29"/>
      <c r="GGQ472" s="14"/>
      <c r="GGR472" s="11"/>
      <c r="GGS472" s="18"/>
      <c r="GGT472" s="11"/>
      <c r="GGU472" s="12"/>
      <c r="GGV472" s="9"/>
      <c r="GGW472" s="29"/>
      <c r="GGX472" s="14"/>
      <c r="GGY472" s="11"/>
      <c r="GGZ472" s="18"/>
      <c r="GHA472" s="11"/>
      <c r="GHB472" s="12"/>
      <c r="GHC472" s="9"/>
      <c r="GHD472" s="29"/>
      <c r="GHE472" s="14"/>
      <c r="GHF472" s="11"/>
      <c r="GHG472" s="18"/>
      <c r="GHH472" s="11"/>
      <c r="GHI472" s="12"/>
      <c r="GHJ472" s="9"/>
      <c r="GHK472" s="29"/>
      <c r="GHL472" s="14"/>
      <c r="GHM472" s="11"/>
      <c r="GHN472" s="18"/>
      <c r="GHO472" s="11"/>
      <c r="GHP472" s="12"/>
      <c r="GHQ472" s="9"/>
      <c r="GHR472" s="29"/>
      <c r="GHS472" s="14"/>
      <c r="GHT472" s="11"/>
      <c r="GHU472" s="18"/>
      <c r="GHV472" s="11"/>
      <c r="GHW472" s="12"/>
      <c r="GHX472" s="9"/>
      <c r="GHY472" s="29"/>
      <c r="GHZ472" s="14"/>
      <c r="GIA472" s="11"/>
      <c r="GIB472" s="18"/>
      <c r="GIC472" s="11"/>
      <c r="GID472" s="12"/>
      <c r="GIE472" s="9"/>
      <c r="GIF472" s="29"/>
      <c r="GIG472" s="14"/>
      <c r="GIH472" s="11"/>
      <c r="GII472" s="18"/>
      <c r="GIJ472" s="11"/>
      <c r="GIK472" s="12"/>
      <c r="GIL472" s="9"/>
      <c r="GIM472" s="29"/>
      <c r="GIN472" s="14"/>
      <c r="GIO472" s="11"/>
      <c r="GIP472" s="18"/>
      <c r="GIQ472" s="11"/>
      <c r="GIR472" s="12"/>
      <c r="GIS472" s="9"/>
      <c r="GIT472" s="29"/>
      <c r="GIU472" s="14"/>
      <c r="GIV472" s="11"/>
      <c r="GIW472" s="18"/>
      <c r="GIX472" s="11"/>
      <c r="GIY472" s="12"/>
      <c r="GIZ472" s="9"/>
      <c r="GJA472" s="29"/>
      <c r="GJB472" s="14"/>
      <c r="GJC472" s="11"/>
      <c r="GJD472" s="18"/>
      <c r="GJE472" s="11"/>
      <c r="GJF472" s="12"/>
      <c r="GJG472" s="9"/>
      <c r="GJH472" s="29"/>
      <c r="GJI472" s="14"/>
      <c r="GJJ472" s="11"/>
      <c r="GJK472" s="18"/>
      <c r="GJL472" s="11"/>
      <c r="GJM472" s="12"/>
      <c r="GJN472" s="9"/>
      <c r="GJO472" s="29"/>
      <c r="GJP472" s="14"/>
      <c r="GJQ472" s="11"/>
      <c r="GJR472" s="18"/>
      <c r="GJS472" s="11"/>
      <c r="GJT472" s="12"/>
      <c r="GJU472" s="9"/>
      <c r="GJV472" s="29"/>
      <c r="GJW472" s="14"/>
      <c r="GJX472" s="11"/>
      <c r="GJY472" s="18"/>
      <c r="GJZ472" s="11"/>
      <c r="GKA472" s="12"/>
      <c r="GKB472" s="9"/>
      <c r="GKC472" s="29"/>
      <c r="GKD472" s="14"/>
      <c r="GKE472" s="11"/>
      <c r="GKF472" s="18"/>
      <c r="GKG472" s="11"/>
      <c r="GKH472" s="12"/>
      <c r="GKI472" s="9"/>
      <c r="GKJ472" s="29"/>
      <c r="GKK472" s="14"/>
      <c r="GKL472" s="11"/>
      <c r="GKM472" s="18"/>
      <c r="GKN472" s="11"/>
      <c r="GKO472" s="12"/>
      <c r="GKP472" s="9"/>
      <c r="GKQ472" s="29"/>
      <c r="GKR472" s="14"/>
      <c r="GKS472" s="11"/>
      <c r="GKT472" s="18"/>
      <c r="GKU472" s="11"/>
      <c r="GKV472" s="12"/>
      <c r="GKW472" s="9"/>
      <c r="GKX472" s="29"/>
      <c r="GKY472" s="14"/>
      <c r="GKZ472" s="11"/>
      <c r="GLA472" s="18"/>
      <c r="GLB472" s="11"/>
      <c r="GLC472" s="12"/>
      <c r="GLD472" s="9"/>
      <c r="GLE472" s="29"/>
      <c r="GLF472" s="14"/>
      <c r="GLG472" s="11"/>
      <c r="GLH472" s="18"/>
      <c r="GLI472" s="11"/>
      <c r="GLJ472" s="12"/>
      <c r="GLK472" s="9"/>
      <c r="GLL472" s="29"/>
      <c r="GLM472" s="14"/>
      <c r="GLN472" s="11"/>
      <c r="GLO472" s="18"/>
      <c r="GLP472" s="11"/>
      <c r="GLQ472" s="12"/>
      <c r="GLR472" s="9"/>
      <c r="GLS472" s="29"/>
      <c r="GLT472" s="14"/>
      <c r="GLU472" s="11"/>
      <c r="GLV472" s="18"/>
      <c r="GLW472" s="11"/>
      <c r="GLX472" s="12"/>
      <c r="GLY472" s="9"/>
      <c r="GLZ472" s="29"/>
      <c r="GMA472" s="14"/>
      <c r="GMB472" s="11"/>
      <c r="GMC472" s="18"/>
      <c r="GMD472" s="11"/>
      <c r="GME472" s="12"/>
      <c r="GMF472" s="9"/>
      <c r="GMG472" s="29"/>
      <c r="GMH472" s="14"/>
      <c r="GMI472" s="11"/>
      <c r="GMJ472" s="18"/>
      <c r="GMK472" s="11"/>
      <c r="GML472" s="12"/>
      <c r="GMM472" s="9"/>
      <c r="GMN472" s="29"/>
      <c r="GMO472" s="14"/>
      <c r="GMP472" s="11"/>
      <c r="GMQ472" s="18"/>
      <c r="GMR472" s="11"/>
      <c r="GMS472" s="12"/>
      <c r="GMT472" s="9"/>
      <c r="GMU472" s="29"/>
      <c r="GMV472" s="14"/>
      <c r="GMW472" s="11"/>
      <c r="GMX472" s="18"/>
      <c r="GMY472" s="11"/>
      <c r="GMZ472" s="12"/>
      <c r="GNA472" s="9"/>
      <c r="GNB472" s="29"/>
      <c r="GNC472" s="14"/>
      <c r="GND472" s="11"/>
      <c r="GNE472" s="18"/>
      <c r="GNF472" s="11"/>
      <c r="GNG472" s="12"/>
      <c r="GNH472" s="9"/>
      <c r="GNI472" s="29"/>
      <c r="GNJ472" s="14"/>
      <c r="GNK472" s="11"/>
      <c r="GNL472" s="18"/>
      <c r="GNM472" s="11"/>
      <c r="GNN472" s="12"/>
      <c r="GNO472" s="9"/>
      <c r="GNP472" s="29"/>
      <c r="GNQ472" s="14"/>
      <c r="GNR472" s="11"/>
      <c r="GNS472" s="18"/>
      <c r="GNT472" s="11"/>
      <c r="GNU472" s="12"/>
      <c r="GNV472" s="9"/>
      <c r="GNW472" s="29"/>
      <c r="GNX472" s="14"/>
      <c r="GNY472" s="11"/>
      <c r="GNZ472" s="18"/>
      <c r="GOA472" s="11"/>
      <c r="GOB472" s="12"/>
      <c r="GOC472" s="9"/>
      <c r="GOD472" s="29"/>
      <c r="GOE472" s="14"/>
      <c r="GOF472" s="11"/>
      <c r="GOG472" s="18"/>
      <c r="GOH472" s="11"/>
      <c r="GOI472" s="12"/>
      <c r="GOJ472" s="9"/>
      <c r="GOK472" s="29"/>
      <c r="GOL472" s="14"/>
      <c r="GOM472" s="11"/>
      <c r="GON472" s="18"/>
      <c r="GOO472" s="11"/>
      <c r="GOP472" s="12"/>
      <c r="GOQ472" s="9"/>
      <c r="GOR472" s="29"/>
      <c r="GOS472" s="14"/>
      <c r="GOT472" s="11"/>
      <c r="GOU472" s="18"/>
      <c r="GOV472" s="11"/>
      <c r="GOW472" s="12"/>
      <c r="GOX472" s="9"/>
      <c r="GOY472" s="29"/>
      <c r="GOZ472" s="14"/>
      <c r="GPA472" s="11"/>
      <c r="GPB472" s="18"/>
      <c r="GPC472" s="11"/>
      <c r="GPD472" s="12"/>
      <c r="GPE472" s="9"/>
      <c r="GPF472" s="29"/>
      <c r="GPG472" s="14"/>
      <c r="GPH472" s="11"/>
      <c r="GPI472" s="18"/>
      <c r="GPJ472" s="11"/>
      <c r="GPK472" s="12"/>
      <c r="GPL472" s="9"/>
      <c r="GPM472" s="29"/>
      <c r="GPN472" s="14"/>
      <c r="GPO472" s="11"/>
      <c r="GPP472" s="18"/>
      <c r="GPQ472" s="11"/>
      <c r="GPR472" s="12"/>
      <c r="GPS472" s="9"/>
      <c r="GPT472" s="29"/>
      <c r="GPU472" s="14"/>
      <c r="GPV472" s="11"/>
      <c r="GPW472" s="18"/>
      <c r="GPX472" s="11"/>
      <c r="GPY472" s="12"/>
      <c r="GPZ472" s="9"/>
      <c r="GQA472" s="29"/>
      <c r="GQB472" s="14"/>
      <c r="GQC472" s="11"/>
      <c r="GQD472" s="18"/>
      <c r="GQE472" s="11"/>
      <c r="GQF472" s="12"/>
      <c r="GQG472" s="9"/>
      <c r="GQH472" s="29"/>
      <c r="GQI472" s="14"/>
      <c r="GQJ472" s="11"/>
      <c r="GQK472" s="18"/>
      <c r="GQL472" s="11"/>
      <c r="GQM472" s="12"/>
      <c r="GQN472" s="9"/>
      <c r="GQO472" s="29"/>
      <c r="GQP472" s="14"/>
      <c r="GQQ472" s="11"/>
      <c r="GQR472" s="18"/>
      <c r="GQS472" s="11"/>
      <c r="GQT472" s="12"/>
      <c r="GQU472" s="9"/>
      <c r="GQV472" s="29"/>
      <c r="GQW472" s="14"/>
      <c r="GQX472" s="11"/>
      <c r="GQY472" s="18"/>
      <c r="GQZ472" s="11"/>
      <c r="GRA472" s="12"/>
      <c r="GRB472" s="9"/>
      <c r="GRC472" s="29"/>
      <c r="GRD472" s="14"/>
      <c r="GRE472" s="11"/>
      <c r="GRF472" s="18"/>
      <c r="GRG472" s="11"/>
      <c r="GRH472" s="12"/>
      <c r="GRI472" s="9"/>
      <c r="GRJ472" s="29"/>
      <c r="GRK472" s="14"/>
      <c r="GRL472" s="11"/>
      <c r="GRM472" s="18"/>
      <c r="GRN472" s="11"/>
      <c r="GRO472" s="12"/>
      <c r="GRP472" s="9"/>
      <c r="GRQ472" s="29"/>
      <c r="GRR472" s="14"/>
      <c r="GRS472" s="11"/>
      <c r="GRT472" s="18"/>
      <c r="GRU472" s="11"/>
      <c r="GRV472" s="12"/>
      <c r="GRW472" s="9"/>
      <c r="GRX472" s="29"/>
      <c r="GRY472" s="14"/>
      <c r="GRZ472" s="11"/>
      <c r="GSA472" s="18"/>
      <c r="GSB472" s="11"/>
      <c r="GSC472" s="12"/>
      <c r="GSD472" s="9"/>
      <c r="GSE472" s="29"/>
      <c r="GSF472" s="14"/>
      <c r="GSG472" s="11"/>
      <c r="GSH472" s="18"/>
      <c r="GSI472" s="11"/>
      <c r="GSJ472" s="12"/>
      <c r="GSK472" s="9"/>
      <c r="GSL472" s="29"/>
      <c r="GSM472" s="14"/>
      <c r="GSN472" s="11"/>
      <c r="GSO472" s="18"/>
      <c r="GSP472" s="11"/>
      <c r="GSQ472" s="12"/>
      <c r="GSR472" s="9"/>
      <c r="GSS472" s="29"/>
      <c r="GST472" s="14"/>
      <c r="GSU472" s="11"/>
      <c r="GSV472" s="18"/>
      <c r="GSW472" s="11"/>
      <c r="GSX472" s="12"/>
      <c r="GSY472" s="9"/>
      <c r="GSZ472" s="29"/>
      <c r="GTA472" s="14"/>
      <c r="GTB472" s="11"/>
      <c r="GTC472" s="18"/>
      <c r="GTD472" s="11"/>
      <c r="GTE472" s="12"/>
      <c r="GTF472" s="9"/>
      <c r="GTG472" s="29"/>
      <c r="GTH472" s="14"/>
      <c r="GTI472" s="11"/>
      <c r="GTJ472" s="18"/>
      <c r="GTK472" s="11"/>
      <c r="GTL472" s="12"/>
      <c r="GTM472" s="9"/>
      <c r="GTN472" s="29"/>
      <c r="GTO472" s="14"/>
      <c r="GTP472" s="11"/>
      <c r="GTQ472" s="18"/>
      <c r="GTR472" s="11"/>
      <c r="GTS472" s="12"/>
      <c r="GTT472" s="9"/>
      <c r="GTU472" s="29"/>
      <c r="GTV472" s="14"/>
      <c r="GTW472" s="11"/>
      <c r="GTX472" s="18"/>
      <c r="GTY472" s="11"/>
      <c r="GTZ472" s="12"/>
      <c r="GUA472" s="9"/>
      <c r="GUB472" s="29"/>
      <c r="GUC472" s="14"/>
      <c r="GUD472" s="11"/>
      <c r="GUE472" s="18"/>
      <c r="GUF472" s="11"/>
      <c r="GUG472" s="12"/>
      <c r="GUH472" s="9"/>
      <c r="GUI472" s="29"/>
      <c r="GUJ472" s="14"/>
      <c r="GUK472" s="11"/>
      <c r="GUL472" s="18"/>
      <c r="GUM472" s="11"/>
      <c r="GUN472" s="12"/>
      <c r="GUO472" s="9"/>
      <c r="GUP472" s="29"/>
      <c r="GUQ472" s="14"/>
      <c r="GUR472" s="11"/>
      <c r="GUS472" s="18"/>
      <c r="GUT472" s="11"/>
      <c r="GUU472" s="12"/>
      <c r="GUV472" s="9"/>
      <c r="GUW472" s="29"/>
      <c r="GUX472" s="14"/>
      <c r="GUY472" s="11"/>
      <c r="GUZ472" s="18"/>
      <c r="GVA472" s="11"/>
      <c r="GVB472" s="12"/>
      <c r="GVC472" s="9"/>
      <c r="GVD472" s="29"/>
      <c r="GVE472" s="14"/>
      <c r="GVF472" s="11"/>
      <c r="GVG472" s="18"/>
      <c r="GVH472" s="11"/>
      <c r="GVI472" s="12"/>
      <c r="GVJ472" s="9"/>
      <c r="GVK472" s="29"/>
      <c r="GVL472" s="14"/>
      <c r="GVM472" s="11"/>
      <c r="GVN472" s="18"/>
      <c r="GVO472" s="11"/>
      <c r="GVP472" s="12"/>
      <c r="GVQ472" s="9"/>
      <c r="GVR472" s="29"/>
      <c r="GVS472" s="14"/>
      <c r="GVT472" s="11"/>
      <c r="GVU472" s="18"/>
      <c r="GVV472" s="11"/>
      <c r="GVW472" s="12"/>
      <c r="GVX472" s="9"/>
      <c r="GVY472" s="29"/>
      <c r="GVZ472" s="14"/>
      <c r="GWA472" s="11"/>
      <c r="GWB472" s="18"/>
      <c r="GWC472" s="11"/>
      <c r="GWD472" s="12"/>
      <c r="GWE472" s="9"/>
      <c r="GWF472" s="29"/>
      <c r="GWG472" s="14"/>
      <c r="GWH472" s="11"/>
      <c r="GWI472" s="18"/>
      <c r="GWJ472" s="11"/>
      <c r="GWK472" s="12"/>
      <c r="GWL472" s="9"/>
      <c r="GWM472" s="29"/>
      <c r="GWN472" s="14"/>
      <c r="GWO472" s="11"/>
      <c r="GWP472" s="18"/>
      <c r="GWQ472" s="11"/>
      <c r="GWR472" s="12"/>
      <c r="GWS472" s="9"/>
      <c r="GWT472" s="29"/>
      <c r="GWU472" s="14"/>
      <c r="GWV472" s="11"/>
      <c r="GWW472" s="18"/>
      <c r="GWX472" s="11"/>
      <c r="GWY472" s="12"/>
      <c r="GWZ472" s="9"/>
      <c r="GXA472" s="29"/>
      <c r="GXB472" s="14"/>
      <c r="GXC472" s="11"/>
      <c r="GXD472" s="18"/>
      <c r="GXE472" s="11"/>
      <c r="GXF472" s="12"/>
      <c r="GXG472" s="9"/>
      <c r="GXH472" s="29"/>
      <c r="GXI472" s="14"/>
      <c r="GXJ472" s="11"/>
      <c r="GXK472" s="18"/>
      <c r="GXL472" s="11"/>
      <c r="GXM472" s="12"/>
      <c r="GXN472" s="9"/>
      <c r="GXO472" s="29"/>
      <c r="GXP472" s="14"/>
      <c r="GXQ472" s="11"/>
      <c r="GXR472" s="18"/>
      <c r="GXS472" s="11"/>
      <c r="GXT472" s="12"/>
      <c r="GXU472" s="9"/>
      <c r="GXV472" s="29"/>
      <c r="GXW472" s="14"/>
      <c r="GXX472" s="11"/>
      <c r="GXY472" s="18"/>
      <c r="GXZ472" s="11"/>
      <c r="GYA472" s="12"/>
      <c r="GYB472" s="9"/>
      <c r="GYC472" s="29"/>
      <c r="GYD472" s="14"/>
      <c r="GYE472" s="11"/>
      <c r="GYF472" s="18"/>
      <c r="GYG472" s="11"/>
      <c r="GYH472" s="12"/>
      <c r="GYI472" s="9"/>
      <c r="GYJ472" s="29"/>
      <c r="GYK472" s="14"/>
      <c r="GYL472" s="11"/>
      <c r="GYM472" s="18"/>
      <c r="GYN472" s="11"/>
      <c r="GYO472" s="12"/>
      <c r="GYP472" s="9"/>
      <c r="GYQ472" s="29"/>
      <c r="GYR472" s="14"/>
      <c r="GYS472" s="11"/>
      <c r="GYT472" s="18"/>
      <c r="GYU472" s="11"/>
      <c r="GYV472" s="12"/>
      <c r="GYW472" s="9"/>
      <c r="GYX472" s="29"/>
      <c r="GYY472" s="14"/>
      <c r="GYZ472" s="11"/>
      <c r="GZA472" s="18"/>
      <c r="GZB472" s="11"/>
      <c r="GZC472" s="12"/>
      <c r="GZD472" s="9"/>
      <c r="GZE472" s="29"/>
      <c r="GZF472" s="14"/>
      <c r="GZG472" s="11"/>
      <c r="GZH472" s="18"/>
      <c r="GZI472" s="11"/>
      <c r="GZJ472" s="12"/>
      <c r="GZK472" s="9"/>
      <c r="GZL472" s="29"/>
      <c r="GZM472" s="14"/>
      <c r="GZN472" s="11"/>
      <c r="GZO472" s="18"/>
      <c r="GZP472" s="11"/>
      <c r="GZQ472" s="12"/>
      <c r="GZR472" s="9"/>
      <c r="GZS472" s="29"/>
      <c r="GZT472" s="14"/>
      <c r="GZU472" s="11"/>
      <c r="GZV472" s="18"/>
      <c r="GZW472" s="11"/>
      <c r="GZX472" s="12"/>
      <c r="GZY472" s="9"/>
      <c r="GZZ472" s="29"/>
      <c r="HAA472" s="14"/>
      <c r="HAB472" s="11"/>
      <c r="HAC472" s="18"/>
      <c r="HAD472" s="11"/>
      <c r="HAE472" s="12"/>
      <c r="HAF472" s="9"/>
      <c r="HAG472" s="29"/>
      <c r="HAH472" s="14"/>
      <c r="HAI472" s="11"/>
      <c r="HAJ472" s="18"/>
      <c r="HAK472" s="11"/>
      <c r="HAL472" s="12"/>
      <c r="HAM472" s="9"/>
      <c r="HAN472" s="29"/>
      <c r="HAO472" s="14"/>
      <c r="HAP472" s="11"/>
      <c r="HAQ472" s="18"/>
      <c r="HAR472" s="11"/>
      <c r="HAS472" s="12"/>
      <c r="HAT472" s="9"/>
      <c r="HAU472" s="29"/>
      <c r="HAV472" s="14"/>
      <c r="HAW472" s="11"/>
      <c r="HAX472" s="18"/>
      <c r="HAY472" s="11"/>
      <c r="HAZ472" s="12"/>
      <c r="HBA472" s="9"/>
      <c r="HBB472" s="29"/>
      <c r="HBC472" s="14"/>
      <c r="HBD472" s="11"/>
      <c r="HBE472" s="18"/>
      <c r="HBF472" s="11"/>
      <c r="HBG472" s="12"/>
      <c r="HBH472" s="9"/>
      <c r="HBI472" s="29"/>
      <c r="HBJ472" s="14"/>
      <c r="HBK472" s="11"/>
      <c r="HBL472" s="18"/>
      <c r="HBM472" s="11"/>
      <c r="HBN472" s="12"/>
      <c r="HBO472" s="9"/>
      <c r="HBP472" s="29"/>
      <c r="HBQ472" s="14"/>
      <c r="HBR472" s="11"/>
      <c r="HBS472" s="18"/>
      <c r="HBT472" s="11"/>
      <c r="HBU472" s="12"/>
      <c r="HBV472" s="9"/>
      <c r="HBW472" s="29"/>
      <c r="HBX472" s="14"/>
      <c r="HBY472" s="11"/>
      <c r="HBZ472" s="18"/>
      <c r="HCA472" s="11"/>
      <c r="HCB472" s="12"/>
      <c r="HCC472" s="9"/>
      <c r="HCD472" s="29"/>
      <c r="HCE472" s="14"/>
      <c r="HCF472" s="11"/>
      <c r="HCG472" s="18"/>
      <c r="HCH472" s="11"/>
      <c r="HCI472" s="12"/>
      <c r="HCJ472" s="9"/>
      <c r="HCK472" s="29"/>
      <c r="HCL472" s="14"/>
      <c r="HCM472" s="11"/>
      <c r="HCN472" s="18"/>
      <c r="HCO472" s="11"/>
      <c r="HCP472" s="12"/>
      <c r="HCQ472" s="9"/>
      <c r="HCR472" s="29"/>
      <c r="HCS472" s="14"/>
      <c r="HCT472" s="11"/>
      <c r="HCU472" s="18"/>
      <c r="HCV472" s="11"/>
      <c r="HCW472" s="12"/>
      <c r="HCX472" s="9"/>
      <c r="HCY472" s="29"/>
      <c r="HCZ472" s="14"/>
      <c r="HDA472" s="11"/>
      <c r="HDB472" s="18"/>
      <c r="HDC472" s="11"/>
      <c r="HDD472" s="12"/>
      <c r="HDE472" s="9"/>
      <c r="HDF472" s="29"/>
      <c r="HDG472" s="14"/>
      <c r="HDH472" s="11"/>
      <c r="HDI472" s="18"/>
      <c r="HDJ472" s="11"/>
      <c r="HDK472" s="12"/>
      <c r="HDL472" s="9"/>
      <c r="HDM472" s="29"/>
      <c r="HDN472" s="14"/>
      <c r="HDO472" s="11"/>
      <c r="HDP472" s="18"/>
      <c r="HDQ472" s="11"/>
      <c r="HDR472" s="12"/>
      <c r="HDS472" s="9"/>
      <c r="HDT472" s="29"/>
      <c r="HDU472" s="14"/>
      <c r="HDV472" s="11"/>
      <c r="HDW472" s="18"/>
      <c r="HDX472" s="11"/>
      <c r="HDY472" s="12"/>
      <c r="HDZ472" s="9"/>
      <c r="HEA472" s="29"/>
      <c r="HEB472" s="14"/>
      <c r="HEC472" s="11"/>
      <c r="HED472" s="18"/>
      <c r="HEE472" s="11"/>
      <c r="HEF472" s="12"/>
      <c r="HEG472" s="9"/>
      <c r="HEH472" s="29"/>
      <c r="HEI472" s="14"/>
      <c r="HEJ472" s="11"/>
      <c r="HEK472" s="18"/>
      <c r="HEL472" s="11"/>
      <c r="HEM472" s="12"/>
      <c r="HEN472" s="9"/>
      <c r="HEO472" s="29"/>
      <c r="HEP472" s="14"/>
      <c r="HEQ472" s="11"/>
      <c r="HER472" s="18"/>
      <c r="HES472" s="11"/>
      <c r="HET472" s="12"/>
      <c r="HEU472" s="9"/>
      <c r="HEV472" s="29"/>
      <c r="HEW472" s="14"/>
      <c r="HEX472" s="11"/>
      <c r="HEY472" s="18"/>
      <c r="HEZ472" s="11"/>
      <c r="HFA472" s="12"/>
      <c r="HFB472" s="9"/>
      <c r="HFC472" s="29"/>
      <c r="HFD472" s="14"/>
      <c r="HFE472" s="11"/>
      <c r="HFF472" s="18"/>
      <c r="HFG472" s="11"/>
      <c r="HFH472" s="12"/>
      <c r="HFI472" s="9"/>
      <c r="HFJ472" s="29"/>
      <c r="HFK472" s="14"/>
      <c r="HFL472" s="11"/>
      <c r="HFM472" s="18"/>
      <c r="HFN472" s="11"/>
      <c r="HFO472" s="12"/>
      <c r="HFP472" s="9"/>
      <c r="HFQ472" s="29"/>
      <c r="HFR472" s="14"/>
      <c r="HFS472" s="11"/>
      <c r="HFT472" s="18"/>
      <c r="HFU472" s="11"/>
      <c r="HFV472" s="12"/>
      <c r="HFW472" s="9"/>
      <c r="HFX472" s="29"/>
      <c r="HFY472" s="14"/>
      <c r="HFZ472" s="11"/>
      <c r="HGA472" s="18"/>
      <c r="HGB472" s="11"/>
      <c r="HGC472" s="12"/>
      <c r="HGD472" s="9"/>
      <c r="HGE472" s="29"/>
      <c r="HGF472" s="14"/>
      <c r="HGG472" s="11"/>
      <c r="HGH472" s="18"/>
      <c r="HGI472" s="11"/>
      <c r="HGJ472" s="12"/>
      <c r="HGK472" s="9"/>
      <c r="HGL472" s="29"/>
      <c r="HGM472" s="14"/>
      <c r="HGN472" s="11"/>
      <c r="HGO472" s="18"/>
      <c r="HGP472" s="11"/>
      <c r="HGQ472" s="12"/>
      <c r="HGR472" s="9"/>
      <c r="HGS472" s="29"/>
      <c r="HGT472" s="14"/>
      <c r="HGU472" s="11"/>
      <c r="HGV472" s="18"/>
      <c r="HGW472" s="11"/>
      <c r="HGX472" s="12"/>
      <c r="HGY472" s="9"/>
      <c r="HGZ472" s="29"/>
      <c r="HHA472" s="14"/>
      <c r="HHB472" s="11"/>
      <c r="HHC472" s="18"/>
      <c r="HHD472" s="11"/>
      <c r="HHE472" s="12"/>
      <c r="HHF472" s="9"/>
      <c r="HHG472" s="29"/>
      <c r="HHH472" s="14"/>
      <c r="HHI472" s="11"/>
      <c r="HHJ472" s="18"/>
      <c r="HHK472" s="11"/>
      <c r="HHL472" s="12"/>
      <c r="HHM472" s="9"/>
      <c r="HHN472" s="29"/>
      <c r="HHO472" s="14"/>
      <c r="HHP472" s="11"/>
      <c r="HHQ472" s="18"/>
      <c r="HHR472" s="11"/>
      <c r="HHS472" s="12"/>
      <c r="HHT472" s="9"/>
      <c r="HHU472" s="29"/>
      <c r="HHV472" s="14"/>
      <c r="HHW472" s="11"/>
      <c r="HHX472" s="18"/>
      <c r="HHY472" s="11"/>
      <c r="HHZ472" s="12"/>
      <c r="HIA472" s="9"/>
      <c r="HIB472" s="29"/>
      <c r="HIC472" s="14"/>
      <c r="HID472" s="11"/>
      <c r="HIE472" s="18"/>
      <c r="HIF472" s="11"/>
      <c r="HIG472" s="12"/>
      <c r="HIH472" s="9"/>
      <c r="HII472" s="29"/>
      <c r="HIJ472" s="14"/>
      <c r="HIK472" s="11"/>
      <c r="HIL472" s="18"/>
      <c r="HIM472" s="11"/>
      <c r="HIN472" s="12"/>
      <c r="HIO472" s="9"/>
      <c r="HIP472" s="29"/>
      <c r="HIQ472" s="14"/>
      <c r="HIR472" s="11"/>
      <c r="HIS472" s="18"/>
      <c r="HIT472" s="11"/>
      <c r="HIU472" s="12"/>
      <c r="HIV472" s="9"/>
      <c r="HIW472" s="29"/>
      <c r="HIX472" s="14"/>
      <c r="HIY472" s="11"/>
      <c r="HIZ472" s="18"/>
      <c r="HJA472" s="11"/>
      <c r="HJB472" s="12"/>
      <c r="HJC472" s="9"/>
      <c r="HJD472" s="29"/>
      <c r="HJE472" s="14"/>
      <c r="HJF472" s="11"/>
      <c r="HJG472" s="18"/>
      <c r="HJH472" s="11"/>
      <c r="HJI472" s="12"/>
      <c r="HJJ472" s="9"/>
      <c r="HJK472" s="29"/>
      <c r="HJL472" s="14"/>
      <c r="HJM472" s="11"/>
      <c r="HJN472" s="18"/>
      <c r="HJO472" s="11"/>
      <c r="HJP472" s="12"/>
      <c r="HJQ472" s="9"/>
      <c r="HJR472" s="29"/>
      <c r="HJS472" s="14"/>
      <c r="HJT472" s="11"/>
      <c r="HJU472" s="18"/>
      <c r="HJV472" s="11"/>
      <c r="HJW472" s="12"/>
      <c r="HJX472" s="9"/>
      <c r="HJY472" s="29"/>
      <c r="HJZ472" s="14"/>
      <c r="HKA472" s="11"/>
      <c r="HKB472" s="18"/>
      <c r="HKC472" s="11"/>
      <c r="HKD472" s="12"/>
      <c r="HKE472" s="9"/>
      <c r="HKF472" s="29"/>
      <c r="HKG472" s="14"/>
      <c r="HKH472" s="11"/>
      <c r="HKI472" s="18"/>
      <c r="HKJ472" s="11"/>
      <c r="HKK472" s="12"/>
      <c r="HKL472" s="9"/>
      <c r="HKM472" s="29"/>
      <c r="HKN472" s="14"/>
      <c r="HKO472" s="11"/>
      <c r="HKP472" s="18"/>
      <c r="HKQ472" s="11"/>
      <c r="HKR472" s="12"/>
      <c r="HKS472" s="9"/>
      <c r="HKT472" s="29"/>
      <c r="HKU472" s="14"/>
      <c r="HKV472" s="11"/>
      <c r="HKW472" s="18"/>
      <c r="HKX472" s="11"/>
      <c r="HKY472" s="12"/>
      <c r="HKZ472" s="9"/>
      <c r="HLA472" s="29"/>
      <c r="HLB472" s="14"/>
      <c r="HLC472" s="11"/>
      <c r="HLD472" s="18"/>
      <c r="HLE472" s="11"/>
      <c r="HLF472" s="12"/>
      <c r="HLG472" s="9"/>
      <c r="HLH472" s="29"/>
      <c r="HLI472" s="14"/>
      <c r="HLJ472" s="11"/>
      <c r="HLK472" s="18"/>
      <c r="HLL472" s="11"/>
      <c r="HLM472" s="12"/>
      <c r="HLN472" s="9"/>
      <c r="HLO472" s="29"/>
      <c r="HLP472" s="14"/>
      <c r="HLQ472" s="11"/>
      <c r="HLR472" s="18"/>
      <c r="HLS472" s="11"/>
      <c r="HLT472" s="12"/>
      <c r="HLU472" s="9"/>
      <c r="HLV472" s="29"/>
      <c r="HLW472" s="14"/>
      <c r="HLX472" s="11"/>
      <c r="HLY472" s="18"/>
      <c r="HLZ472" s="11"/>
      <c r="HMA472" s="12"/>
      <c r="HMB472" s="9"/>
      <c r="HMC472" s="29"/>
      <c r="HMD472" s="14"/>
      <c r="HME472" s="11"/>
      <c r="HMF472" s="18"/>
      <c r="HMG472" s="11"/>
      <c r="HMH472" s="12"/>
      <c r="HMI472" s="9"/>
      <c r="HMJ472" s="29"/>
      <c r="HMK472" s="14"/>
      <c r="HML472" s="11"/>
      <c r="HMM472" s="18"/>
      <c r="HMN472" s="11"/>
      <c r="HMO472" s="12"/>
      <c r="HMP472" s="9"/>
      <c r="HMQ472" s="29"/>
      <c r="HMR472" s="14"/>
      <c r="HMS472" s="11"/>
      <c r="HMT472" s="18"/>
      <c r="HMU472" s="11"/>
      <c r="HMV472" s="12"/>
      <c r="HMW472" s="9"/>
      <c r="HMX472" s="29"/>
      <c r="HMY472" s="14"/>
      <c r="HMZ472" s="11"/>
      <c r="HNA472" s="18"/>
      <c r="HNB472" s="11"/>
      <c r="HNC472" s="12"/>
      <c r="HND472" s="9"/>
      <c r="HNE472" s="29"/>
      <c r="HNF472" s="14"/>
      <c r="HNG472" s="11"/>
      <c r="HNH472" s="18"/>
      <c r="HNI472" s="11"/>
      <c r="HNJ472" s="12"/>
      <c r="HNK472" s="9"/>
      <c r="HNL472" s="29"/>
      <c r="HNM472" s="14"/>
      <c r="HNN472" s="11"/>
      <c r="HNO472" s="18"/>
      <c r="HNP472" s="11"/>
      <c r="HNQ472" s="12"/>
      <c r="HNR472" s="9"/>
      <c r="HNS472" s="29"/>
      <c r="HNT472" s="14"/>
      <c r="HNU472" s="11"/>
      <c r="HNV472" s="18"/>
      <c r="HNW472" s="11"/>
      <c r="HNX472" s="12"/>
      <c r="HNY472" s="9"/>
      <c r="HNZ472" s="29"/>
      <c r="HOA472" s="14"/>
      <c r="HOB472" s="11"/>
      <c r="HOC472" s="18"/>
      <c r="HOD472" s="11"/>
      <c r="HOE472" s="12"/>
      <c r="HOF472" s="9"/>
      <c r="HOG472" s="29"/>
      <c r="HOH472" s="14"/>
      <c r="HOI472" s="11"/>
      <c r="HOJ472" s="18"/>
      <c r="HOK472" s="11"/>
      <c r="HOL472" s="12"/>
      <c r="HOM472" s="9"/>
      <c r="HON472" s="29"/>
      <c r="HOO472" s="14"/>
      <c r="HOP472" s="11"/>
      <c r="HOQ472" s="18"/>
      <c r="HOR472" s="11"/>
      <c r="HOS472" s="12"/>
      <c r="HOT472" s="9"/>
      <c r="HOU472" s="29"/>
      <c r="HOV472" s="14"/>
      <c r="HOW472" s="11"/>
      <c r="HOX472" s="18"/>
      <c r="HOY472" s="11"/>
      <c r="HOZ472" s="12"/>
      <c r="HPA472" s="9"/>
      <c r="HPB472" s="29"/>
      <c r="HPC472" s="14"/>
      <c r="HPD472" s="11"/>
      <c r="HPE472" s="18"/>
      <c r="HPF472" s="11"/>
      <c r="HPG472" s="12"/>
      <c r="HPH472" s="9"/>
      <c r="HPI472" s="29"/>
      <c r="HPJ472" s="14"/>
      <c r="HPK472" s="11"/>
      <c r="HPL472" s="18"/>
      <c r="HPM472" s="11"/>
      <c r="HPN472" s="12"/>
      <c r="HPO472" s="9"/>
      <c r="HPP472" s="29"/>
      <c r="HPQ472" s="14"/>
      <c r="HPR472" s="11"/>
      <c r="HPS472" s="18"/>
      <c r="HPT472" s="11"/>
      <c r="HPU472" s="12"/>
      <c r="HPV472" s="9"/>
      <c r="HPW472" s="29"/>
      <c r="HPX472" s="14"/>
      <c r="HPY472" s="11"/>
      <c r="HPZ472" s="18"/>
      <c r="HQA472" s="11"/>
      <c r="HQB472" s="12"/>
      <c r="HQC472" s="9"/>
      <c r="HQD472" s="29"/>
      <c r="HQE472" s="14"/>
      <c r="HQF472" s="11"/>
      <c r="HQG472" s="18"/>
      <c r="HQH472" s="11"/>
      <c r="HQI472" s="12"/>
      <c r="HQJ472" s="9"/>
      <c r="HQK472" s="29"/>
      <c r="HQL472" s="14"/>
      <c r="HQM472" s="11"/>
      <c r="HQN472" s="18"/>
      <c r="HQO472" s="11"/>
      <c r="HQP472" s="12"/>
      <c r="HQQ472" s="9"/>
      <c r="HQR472" s="29"/>
      <c r="HQS472" s="14"/>
      <c r="HQT472" s="11"/>
      <c r="HQU472" s="18"/>
      <c r="HQV472" s="11"/>
      <c r="HQW472" s="12"/>
      <c r="HQX472" s="9"/>
      <c r="HQY472" s="29"/>
      <c r="HQZ472" s="14"/>
      <c r="HRA472" s="11"/>
      <c r="HRB472" s="18"/>
      <c r="HRC472" s="11"/>
      <c r="HRD472" s="12"/>
      <c r="HRE472" s="9"/>
      <c r="HRF472" s="29"/>
      <c r="HRG472" s="14"/>
      <c r="HRH472" s="11"/>
      <c r="HRI472" s="18"/>
      <c r="HRJ472" s="11"/>
      <c r="HRK472" s="12"/>
      <c r="HRL472" s="9"/>
      <c r="HRM472" s="29"/>
      <c r="HRN472" s="14"/>
      <c r="HRO472" s="11"/>
      <c r="HRP472" s="18"/>
      <c r="HRQ472" s="11"/>
      <c r="HRR472" s="12"/>
      <c r="HRS472" s="9"/>
      <c r="HRT472" s="29"/>
      <c r="HRU472" s="14"/>
      <c r="HRV472" s="11"/>
      <c r="HRW472" s="18"/>
      <c r="HRX472" s="11"/>
      <c r="HRY472" s="12"/>
      <c r="HRZ472" s="9"/>
      <c r="HSA472" s="29"/>
      <c r="HSB472" s="14"/>
      <c r="HSC472" s="11"/>
      <c r="HSD472" s="18"/>
      <c r="HSE472" s="11"/>
      <c r="HSF472" s="12"/>
      <c r="HSG472" s="9"/>
      <c r="HSH472" s="29"/>
      <c r="HSI472" s="14"/>
      <c r="HSJ472" s="11"/>
      <c r="HSK472" s="18"/>
      <c r="HSL472" s="11"/>
      <c r="HSM472" s="12"/>
      <c r="HSN472" s="9"/>
      <c r="HSO472" s="29"/>
      <c r="HSP472" s="14"/>
      <c r="HSQ472" s="11"/>
      <c r="HSR472" s="18"/>
      <c r="HSS472" s="11"/>
      <c r="HST472" s="12"/>
      <c r="HSU472" s="9"/>
      <c r="HSV472" s="29"/>
      <c r="HSW472" s="14"/>
      <c r="HSX472" s="11"/>
      <c r="HSY472" s="18"/>
      <c r="HSZ472" s="11"/>
      <c r="HTA472" s="12"/>
      <c r="HTB472" s="9"/>
      <c r="HTC472" s="29"/>
      <c r="HTD472" s="14"/>
      <c r="HTE472" s="11"/>
      <c r="HTF472" s="18"/>
      <c r="HTG472" s="11"/>
      <c r="HTH472" s="12"/>
      <c r="HTI472" s="9"/>
      <c r="HTJ472" s="29"/>
      <c r="HTK472" s="14"/>
      <c r="HTL472" s="11"/>
      <c r="HTM472" s="18"/>
      <c r="HTN472" s="11"/>
      <c r="HTO472" s="12"/>
      <c r="HTP472" s="9"/>
      <c r="HTQ472" s="29"/>
      <c r="HTR472" s="14"/>
      <c r="HTS472" s="11"/>
      <c r="HTT472" s="18"/>
      <c r="HTU472" s="11"/>
      <c r="HTV472" s="12"/>
      <c r="HTW472" s="9"/>
      <c r="HTX472" s="29"/>
      <c r="HTY472" s="14"/>
      <c r="HTZ472" s="11"/>
      <c r="HUA472" s="18"/>
      <c r="HUB472" s="11"/>
      <c r="HUC472" s="12"/>
      <c r="HUD472" s="9"/>
      <c r="HUE472" s="29"/>
      <c r="HUF472" s="14"/>
      <c r="HUG472" s="11"/>
      <c r="HUH472" s="18"/>
      <c r="HUI472" s="11"/>
      <c r="HUJ472" s="12"/>
      <c r="HUK472" s="9"/>
      <c r="HUL472" s="29"/>
      <c r="HUM472" s="14"/>
      <c r="HUN472" s="11"/>
      <c r="HUO472" s="18"/>
      <c r="HUP472" s="11"/>
      <c r="HUQ472" s="12"/>
      <c r="HUR472" s="9"/>
      <c r="HUS472" s="29"/>
      <c r="HUT472" s="14"/>
      <c r="HUU472" s="11"/>
      <c r="HUV472" s="18"/>
      <c r="HUW472" s="11"/>
      <c r="HUX472" s="12"/>
      <c r="HUY472" s="9"/>
      <c r="HUZ472" s="29"/>
      <c r="HVA472" s="14"/>
      <c r="HVB472" s="11"/>
      <c r="HVC472" s="18"/>
      <c r="HVD472" s="11"/>
      <c r="HVE472" s="12"/>
      <c r="HVF472" s="9"/>
      <c r="HVG472" s="29"/>
      <c r="HVH472" s="14"/>
      <c r="HVI472" s="11"/>
      <c r="HVJ472" s="18"/>
      <c r="HVK472" s="11"/>
      <c r="HVL472" s="12"/>
      <c r="HVM472" s="9"/>
      <c r="HVN472" s="29"/>
      <c r="HVO472" s="14"/>
      <c r="HVP472" s="11"/>
      <c r="HVQ472" s="18"/>
      <c r="HVR472" s="11"/>
      <c r="HVS472" s="12"/>
      <c r="HVT472" s="9"/>
      <c r="HVU472" s="29"/>
      <c r="HVV472" s="14"/>
      <c r="HVW472" s="11"/>
      <c r="HVX472" s="18"/>
      <c r="HVY472" s="11"/>
      <c r="HVZ472" s="12"/>
      <c r="HWA472" s="9"/>
      <c r="HWB472" s="29"/>
      <c r="HWC472" s="14"/>
      <c r="HWD472" s="11"/>
      <c r="HWE472" s="18"/>
      <c r="HWF472" s="11"/>
      <c r="HWG472" s="12"/>
      <c r="HWH472" s="9"/>
      <c r="HWI472" s="29"/>
      <c r="HWJ472" s="14"/>
      <c r="HWK472" s="11"/>
      <c r="HWL472" s="18"/>
      <c r="HWM472" s="11"/>
      <c r="HWN472" s="12"/>
      <c r="HWO472" s="9"/>
      <c r="HWP472" s="29"/>
      <c r="HWQ472" s="14"/>
      <c r="HWR472" s="11"/>
      <c r="HWS472" s="18"/>
      <c r="HWT472" s="11"/>
      <c r="HWU472" s="12"/>
      <c r="HWV472" s="9"/>
      <c r="HWW472" s="29"/>
      <c r="HWX472" s="14"/>
      <c r="HWY472" s="11"/>
      <c r="HWZ472" s="18"/>
      <c r="HXA472" s="11"/>
      <c r="HXB472" s="12"/>
      <c r="HXC472" s="9"/>
      <c r="HXD472" s="29"/>
      <c r="HXE472" s="14"/>
      <c r="HXF472" s="11"/>
      <c r="HXG472" s="18"/>
      <c r="HXH472" s="11"/>
      <c r="HXI472" s="12"/>
      <c r="HXJ472" s="9"/>
      <c r="HXK472" s="29"/>
      <c r="HXL472" s="14"/>
      <c r="HXM472" s="11"/>
      <c r="HXN472" s="18"/>
      <c r="HXO472" s="11"/>
      <c r="HXP472" s="12"/>
      <c r="HXQ472" s="9"/>
      <c r="HXR472" s="29"/>
      <c r="HXS472" s="14"/>
      <c r="HXT472" s="11"/>
      <c r="HXU472" s="18"/>
      <c r="HXV472" s="11"/>
      <c r="HXW472" s="12"/>
      <c r="HXX472" s="9"/>
      <c r="HXY472" s="29"/>
      <c r="HXZ472" s="14"/>
      <c r="HYA472" s="11"/>
      <c r="HYB472" s="18"/>
      <c r="HYC472" s="11"/>
      <c r="HYD472" s="12"/>
      <c r="HYE472" s="9"/>
      <c r="HYF472" s="29"/>
      <c r="HYG472" s="14"/>
      <c r="HYH472" s="11"/>
      <c r="HYI472" s="18"/>
      <c r="HYJ472" s="11"/>
      <c r="HYK472" s="12"/>
      <c r="HYL472" s="9"/>
      <c r="HYM472" s="29"/>
      <c r="HYN472" s="14"/>
      <c r="HYO472" s="11"/>
      <c r="HYP472" s="18"/>
      <c r="HYQ472" s="11"/>
      <c r="HYR472" s="12"/>
      <c r="HYS472" s="9"/>
      <c r="HYT472" s="29"/>
      <c r="HYU472" s="14"/>
      <c r="HYV472" s="11"/>
      <c r="HYW472" s="18"/>
      <c r="HYX472" s="11"/>
      <c r="HYY472" s="12"/>
      <c r="HYZ472" s="9"/>
      <c r="HZA472" s="29"/>
      <c r="HZB472" s="14"/>
      <c r="HZC472" s="11"/>
      <c r="HZD472" s="18"/>
      <c r="HZE472" s="11"/>
      <c r="HZF472" s="12"/>
      <c r="HZG472" s="9"/>
      <c r="HZH472" s="29"/>
      <c r="HZI472" s="14"/>
      <c r="HZJ472" s="11"/>
      <c r="HZK472" s="18"/>
      <c r="HZL472" s="11"/>
      <c r="HZM472" s="12"/>
      <c r="HZN472" s="9"/>
      <c r="HZO472" s="29"/>
      <c r="HZP472" s="14"/>
      <c r="HZQ472" s="11"/>
      <c r="HZR472" s="18"/>
      <c r="HZS472" s="11"/>
      <c r="HZT472" s="12"/>
      <c r="HZU472" s="9"/>
      <c r="HZV472" s="29"/>
      <c r="HZW472" s="14"/>
      <c r="HZX472" s="11"/>
      <c r="HZY472" s="18"/>
      <c r="HZZ472" s="11"/>
      <c r="IAA472" s="12"/>
      <c r="IAB472" s="9"/>
      <c r="IAC472" s="29"/>
      <c r="IAD472" s="14"/>
      <c r="IAE472" s="11"/>
      <c r="IAF472" s="18"/>
      <c r="IAG472" s="11"/>
      <c r="IAH472" s="12"/>
      <c r="IAI472" s="9"/>
      <c r="IAJ472" s="29"/>
      <c r="IAK472" s="14"/>
      <c r="IAL472" s="11"/>
      <c r="IAM472" s="18"/>
      <c r="IAN472" s="11"/>
      <c r="IAO472" s="12"/>
      <c r="IAP472" s="9"/>
      <c r="IAQ472" s="29"/>
      <c r="IAR472" s="14"/>
      <c r="IAS472" s="11"/>
      <c r="IAT472" s="18"/>
      <c r="IAU472" s="11"/>
      <c r="IAV472" s="12"/>
      <c r="IAW472" s="9"/>
      <c r="IAX472" s="29"/>
      <c r="IAY472" s="14"/>
      <c r="IAZ472" s="11"/>
      <c r="IBA472" s="18"/>
      <c r="IBB472" s="11"/>
      <c r="IBC472" s="12"/>
      <c r="IBD472" s="9"/>
      <c r="IBE472" s="29"/>
      <c r="IBF472" s="14"/>
      <c r="IBG472" s="11"/>
      <c r="IBH472" s="18"/>
      <c r="IBI472" s="11"/>
      <c r="IBJ472" s="12"/>
      <c r="IBK472" s="9"/>
      <c r="IBL472" s="29"/>
      <c r="IBM472" s="14"/>
      <c r="IBN472" s="11"/>
      <c r="IBO472" s="18"/>
      <c r="IBP472" s="11"/>
      <c r="IBQ472" s="12"/>
      <c r="IBR472" s="9"/>
      <c r="IBS472" s="29"/>
      <c r="IBT472" s="14"/>
      <c r="IBU472" s="11"/>
      <c r="IBV472" s="18"/>
      <c r="IBW472" s="11"/>
      <c r="IBX472" s="12"/>
      <c r="IBY472" s="9"/>
      <c r="IBZ472" s="29"/>
      <c r="ICA472" s="14"/>
      <c r="ICB472" s="11"/>
      <c r="ICC472" s="18"/>
      <c r="ICD472" s="11"/>
      <c r="ICE472" s="12"/>
      <c r="ICF472" s="9"/>
      <c r="ICG472" s="29"/>
      <c r="ICH472" s="14"/>
      <c r="ICI472" s="11"/>
      <c r="ICJ472" s="18"/>
      <c r="ICK472" s="11"/>
      <c r="ICL472" s="12"/>
      <c r="ICM472" s="9"/>
      <c r="ICN472" s="29"/>
      <c r="ICO472" s="14"/>
      <c r="ICP472" s="11"/>
      <c r="ICQ472" s="18"/>
      <c r="ICR472" s="11"/>
      <c r="ICS472" s="12"/>
      <c r="ICT472" s="9"/>
      <c r="ICU472" s="29"/>
      <c r="ICV472" s="14"/>
      <c r="ICW472" s="11"/>
      <c r="ICX472" s="18"/>
      <c r="ICY472" s="11"/>
      <c r="ICZ472" s="12"/>
      <c r="IDA472" s="9"/>
      <c r="IDB472" s="29"/>
      <c r="IDC472" s="14"/>
      <c r="IDD472" s="11"/>
      <c r="IDE472" s="18"/>
      <c r="IDF472" s="11"/>
      <c r="IDG472" s="12"/>
      <c r="IDH472" s="9"/>
      <c r="IDI472" s="29"/>
      <c r="IDJ472" s="14"/>
      <c r="IDK472" s="11"/>
      <c r="IDL472" s="18"/>
      <c r="IDM472" s="11"/>
      <c r="IDN472" s="12"/>
      <c r="IDO472" s="9"/>
      <c r="IDP472" s="29"/>
      <c r="IDQ472" s="14"/>
      <c r="IDR472" s="11"/>
      <c r="IDS472" s="18"/>
      <c r="IDT472" s="11"/>
      <c r="IDU472" s="12"/>
      <c r="IDV472" s="9"/>
      <c r="IDW472" s="29"/>
      <c r="IDX472" s="14"/>
      <c r="IDY472" s="11"/>
      <c r="IDZ472" s="18"/>
      <c r="IEA472" s="11"/>
      <c r="IEB472" s="12"/>
      <c r="IEC472" s="9"/>
      <c r="IED472" s="29"/>
      <c r="IEE472" s="14"/>
      <c r="IEF472" s="11"/>
      <c r="IEG472" s="18"/>
      <c r="IEH472" s="11"/>
      <c r="IEI472" s="12"/>
      <c r="IEJ472" s="9"/>
      <c r="IEK472" s="29"/>
      <c r="IEL472" s="14"/>
      <c r="IEM472" s="11"/>
      <c r="IEN472" s="18"/>
      <c r="IEO472" s="11"/>
      <c r="IEP472" s="12"/>
      <c r="IEQ472" s="9"/>
      <c r="IER472" s="29"/>
      <c r="IES472" s="14"/>
      <c r="IET472" s="11"/>
      <c r="IEU472" s="18"/>
      <c r="IEV472" s="11"/>
      <c r="IEW472" s="12"/>
      <c r="IEX472" s="9"/>
      <c r="IEY472" s="29"/>
      <c r="IEZ472" s="14"/>
      <c r="IFA472" s="11"/>
      <c r="IFB472" s="18"/>
      <c r="IFC472" s="11"/>
      <c r="IFD472" s="12"/>
      <c r="IFE472" s="9"/>
      <c r="IFF472" s="29"/>
      <c r="IFG472" s="14"/>
      <c r="IFH472" s="11"/>
      <c r="IFI472" s="18"/>
      <c r="IFJ472" s="11"/>
      <c r="IFK472" s="12"/>
      <c r="IFL472" s="9"/>
      <c r="IFM472" s="29"/>
      <c r="IFN472" s="14"/>
      <c r="IFO472" s="11"/>
      <c r="IFP472" s="18"/>
      <c r="IFQ472" s="11"/>
      <c r="IFR472" s="12"/>
      <c r="IFS472" s="9"/>
      <c r="IFT472" s="29"/>
      <c r="IFU472" s="14"/>
      <c r="IFV472" s="11"/>
      <c r="IFW472" s="18"/>
      <c r="IFX472" s="11"/>
      <c r="IFY472" s="12"/>
      <c r="IFZ472" s="9"/>
      <c r="IGA472" s="29"/>
      <c r="IGB472" s="14"/>
      <c r="IGC472" s="11"/>
      <c r="IGD472" s="18"/>
      <c r="IGE472" s="11"/>
      <c r="IGF472" s="12"/>
      <c r="IGG472" s="9"/>
      <c r="IGH472" s="29"/>
      <c r="IGI472" s="14"/>
      <c r="IGJ472" s="11"/>
      <c r="IGK472" s="18"/>
      <c r="IGL472" s="11"/>
      <c r="IGM472" s="12"/>
      <c r="IGN472" s="9"/>
      <c r="IGO472" s="29"/>
      <c r="IGP472" s="14"/>
      <c r="IGQ472" s="11"/>
      <c r="IGR472" s="18"/>
      <c r="IGS472" s="11"/>
      <c r="IGT472" s="12"/>
      <c r="IGU472" s="9"/>
      <c r="IGV472" s="29"/>
      <c r="IGW472" s="14"/>
      <c r="IGX472" s="11"/>
      <c r="IGY472" s="18"/>
      <c r="IGZ472" s="11"/>
      <c r="IHA472" s="12"/>
      <c r="IHB472" s="9"/>
      <c r="IHC472" s="29"/>
      <c r="IHD472" s="14"/>
      <c r="IHE472" s="11"/>
      <c r="IHF472" s="18"/>
      <c r="IHG472" s="11"/>
      <c r="IHH472" s="12"/>
      <c r="IHI472" s="9"/>
      <c r="IHJ472" s="29"/>
      <c r="IHK472" s="14"/>
      <c r="IHL472" s="11"/>
      <c r="IHM472" s="18"/>
      <c r="IHN472" s="11"/>
      <c r="IHO472" s="12"/>
      <c r="IHP472" s="9"/>
      <c r="IHQ472" s="29"/>
      <c r="IHR472" s="14"/>
      <c r="IHS472" s="11"/>
      <c r="IHT472" s="18"/>
      <c r="IHU472" s="11"/>
      <c r="IHV472" s="12"/>
      <c r="IHW472" s="9"/>
      <c r="IHX472" s="29"/>
      <c r="IHY472" s="14"/>
      <c r="IHZ472" s="11"/>
      <c r="IIA472" s="18"/>
      <c r="IIB472" s="11"/>
      <c r="IIC472" s="12"/>
      <c r="IID472" s="9"/>
      <c r="IIE472" s="29"/>
      <c r="IIF472" s="14"/>
      <c r="IIG472" s="11"/>
      <c r="IIH472" s="18"/>
      <c r="III472" s="11"/>
      <c r="IIJ472" s="12"/>
      <c r="IIK472" s="9"/>
      <c r="IIL472" s="29"/>
      <c r="IIM472" s="14"/>
      <c r="IIN472" s="11"/>
      <c r="IIO472" s="18"/>
      <c r="IIP472" s="11"/>
      <c r="IIQ472" s="12"/>
      <c r="IIR472" s="9"/>
      <c r="IIS472" s="29"/>
      <c r="IIT472" s="14"/>
      <c r="IIU472" s="11"/>
      <c r="IIV472" s="18"/>
      <c r="IIW472" s="11"/>
      <c r="IIX472" s="12"/>
      <c r="IIY472" s="9"/>
      <c r="IIZ472" s="29"/>
      <c r="IJA472" s="14"/>
      <c r="IJB472" s="11"/>
      <c r="IJC472" s="18"/>
      <c r="IJD472" s="11"/>
      <c r="IJE472" s="12"/>
      <c r="IJF472" s="9"/>
      <c r="IJG472" s="29"/>
      <c r="IJH472" s="14"/>
      <c r="IJI472" s="11"/>
      <c r="IJJ472" s="18"/>
      <c r="IJK472" s="11"/>
      <c r="IJL472" s="12"/>
      <c r="IJM472" s="9"/>
      <c r="IJN472" s="29"/>
      <c r="IJO472" s="14"/>
      <c r="IJP472" s="11"/>
      <c r="IJQ472" s="18"/>
      <c r="IJR472" s="11"/>
      <c r="IJS472" s="12"/>
      <c r="IJT472" s="9"/>
      <c r="IJU472" s="29"/>
      <c r="IJV472" s="14"/>
      <c r="IJW472" s="11"/>
      <c r="IJX472" s="18"/>
      <c r="IJY472" s="11"/>
      <c r="IJZ472" s="12"/>
      <c r="IKA472" s="9"/>
      <c r="IKB472" s="29"/>
      <c r="IKC472" s="14"/>
      <c r="IKD472" s="11"/>
      <c r="IKE472" s="18"/>
      <c r="IKF472" s="11"/>
      <c r="IKG472" s="12"/>
      <c r="IKH472" s="9"/>
      <c r="IKI472" s="29"/>
      <c r="IKJ472" s="14"/>
      <c r="IKK472" s="11"/>
      <c r="IKL472" s="18"/>
      <c r="IKM472" s="11"/>
      <c r="IKN472" s="12"/>
      <c r="IKO472" s="9"/>
      <c r="IKP472" s="29"/>
      <c r="IKQ472" s="14"/>
      <c r="IKR472" s="11"/>
      <c r="IKS472" s="18"/>
      <c r="IKT472" s="11"/>
      <c r="IKU472" s="12"/>
      <c r="IKV472" s="9"/>
      <c r="IKW472" s="29"/>
      <c r="IKX472" s="14"/>
      <c r="IKY472" s="11"/>
      <c r="IKZ472" s="18"/>
      <c r="ILA472" s="11"/>
      <c r="ILB472" s="12"/>
      <c r="ILC472" s="9"/>
      <c r="ILD472" s="29"/>
      <c r="ILE472" s="14"/>
      <c r="ILF472" s="11"/>
      <c r="ILG472" s="18"/>
      <c r="ILH472" s="11"/>
      <c r="ILI472" s="12"/>
      <c r="ILJ472" s="9"/>
      <c r="ILK472" s="29"/>
      <c r="ILL472" s="14"/>
      <c r="ILM472" s="11"/>
      <c r="ILN472" s="18"/>
      <c r="ILO472" s="11"/>
      <c r="ILP472" s="12"/>
      <c r="ILQ472" s="9"/>
      <c r="ILR472" s="29"/>
      <c r="ILS472" s="14"/>
      <c r="ILT472" s="11"/>
      <c r="ILU472" s="18"/>
      <c r="ILV472" s="11"/>
      <c r="ILW472" s="12"/>
      <c r="ILX472" s="9"/>
      <c r="ILY472" s="29"/>
      <c r="ILZ472" s="14"/>
      <c r="IMA472" s="11"/>
      <c r="IMB472" s="18"/>
      <c r="IMC472" s="11"/>
      <c r="IMD472" s="12"/>
      <c r="IME472" s="9"/>
      <c r="IMF472" s="29"/>
      <c r="IMG472" s="14"/>
      <c r="IMH472" s="11"/>
      <c r="IMI472" s="18"/>
      <c r="IMJ472" s="11"/>
      <c r="IMK472" s="12"/>
      <c r="IML472" s="9"/>
      <c r="IMM472" s="29"/>
      <c r="IMN472" s="14"/>
      <c r="IMO472" s="11"/>
      <c r="IMP472" s="18"/>
      <c r="IMQ472" s="11"/>
      <c r="IMR472" s="12"/>
      <c r="IMS472" s="9"/>
      <c r="IMT472" s="29"/>
      <c r="IMU472" s="14"/>
      <c r="IMV472" s="11"/>
      <c r="IMW472" s="18"/>
      <c r="IMX472" s="11"/>
      <c r="IMY472" s="12"/>
      <c r="IMZ472" s="9"/>
      <c r="INA472" s="29"/>
      <c r="INB472" s="14"/>
      <c r="INC472" s="11"/>
      <c r="IND472" s="18"/>
      <c r="INE472" s="11"/>
      <c r="INF472" s="12"/>
      <c r="ING472" s="9"/>
      <c r="INH472" s="29"/>
      <c r="INI472" s="14"/>
      <c r="INJ472" s="11"/>
      <c r="INK472" s="18"/>
      <c r="INL472" s="11"/>
      <c r="INM472" s="12"/>
      <c r="INN472" s="9"/>
      <c r="INO472" s="29"/>
      <c r="INP472" s="14"/>
      <c r="INQ472" s="11"/>
      <c r="INR472" s="18"/>
      <c r="INS472" s="11"/>
      <c r="INT472" s="12"/>
      <c r="INU472" s="9"/>
      <c r="INV472" s="29"/>
      <c r="INW472" s="14"/>
      <c r="INX472" s="11"/>
      <c r="INY472" s="18"/>
      <c r="INZ472" s="11"/>
      <c r="IOA472" s="12"/>
      <c r="IOB472" s="9"/>
      <c r="IOC472" s="29"/>
      <c r="IOD472" s="14"/>
      <c r="IOE472" s="11"/>
      <c r="IOF472" s="18"/>
      <c r="IOG472" s="11"/>
      <c r="IOH472" s="12"/>
      <c r="IOI472" s="9"/>
      <c r="IOJ472" s="29"/>
      <c r="IOK472" s="14"/>
      <c r="IOL472" s="11"/>
      <c r="IOM472" s="18"/>
      <c r="ION472" s="11"/>
      <c r="IOO472" s="12"/>
      <c r="IOP472" s="9"/>
      <c r="IOQ472" s="29"/>
      <c r="IOR472" s="14"/>
      <c r="IOS472" s="11"/>
      <c r="IOT472" s="18"/>
      <c r="IOU472" s="11"/>
      <c r="IOV472" s="12"/>
      <c r="IOW472" s="9"/>
      <c r="IOX472" s="29"/>
      <c r="IOY472" s="14"/>
      <c r="IOZ472" s="11"/>
      <c r="IPA472" s="18"/>
      <c r="IPB472" s="11"/>
      <c r="IPC472" s="12"/>
      <c r="IPD472" s="9"/>
      <c r="IPE472" s="29"/>
      <c r="IPF472" s="14"/>
      <c r="IPG472" s="11"/>
      <c r="IPH472" s="18"/>
      <c r="IPI472" s="11"/>
      <c r="IPJ472" s="12"/>
      <c r="IPK472" s="9"/>
      <c r="IPL472" s="29"/>
      <c r="IPM472" s="14"/>
      <c r="IPN472" s="11"/>
      <c r="IPO472" s="18"/>
      <c r="IPP472" s="11"/>
      <c r="IPQ472" s="12"/>
      <c r="IPR472" s="9"/>
      <c r="IPS472" s="29"/>
      <c r="IPT472" s="14"/>
      <c r="IPU472" s="11"/>
      <c r="IPV472" s="18"/>
      <c r="IPW472" s="11"/>
      <c r="IPX472" s="12"/>
      <c r="IPY472" s="9"/>
      <c r="IPZ472" s="29"/>
      <c r="IQA472" s="14"/>
      <c r="IQB472" s="11"/>
      <c r="IQC472" s="18"/>
      <c r="IQD472" s="11"/>
      <c r="IQE472" s="12"/>
      <c r="IQF472" s="9"/>
      <c r="IQG472" s="29"/>
      <c r="IQH472" s="14"/>
      <c r="IQI472" s="11"/>
      <c r="IQJ472" s="18"/>
      <c r="IQK472" s="11"/>
      <c r="IQL472" s="12"/>
      <c r="IQM472" s="9"/>
      <c r="IQN472" s="29"/>
      <c r="IQO472" s="14"/>
      <c r="IQP472" s="11"/>
      <c r="IQQ472" s="18"/>
      <c r="IQR472" s="11"/>
      <c r="IQS472" s="12"/>
      <c r="IQT472" s="9"/>
      <c r="IQU472" s="29"/>
      <c r="IQV472" s="14"/>
      <c r="IQW472" s="11"/>
      <c r="IQX472" s="18"/>
      <c r="IQY472" s="11"/>
      <c r="IQZ472" s="12"/>
      <c r="IRA472" s="9"/>
      <c r="IRB472" s="29"/>
      <c r="IRC472" s="14"/>
      <c r="IRD472" s="11"/>
      <c r="IRE472" s="18"/>
      <c r="IRF472" s="11"/>
      <c r="IRG472" s="12"/>
      <c r="IRH472" s="9"/>
      <c r="IRI472" s="29"/>
      <c r="IRJ472" s="14"/>
      <c r="IRK472" s="11"/>
      <c r="IRL472" s="18"/>
      <c r="IRM472" s="11"/>
      <c r="IRN472" s="12"/>
      <c r="IRO472" s="9"/>
      <c r="IRP472" s="29"/>
      <c r="IRQ472" s="14"/>
      <c r="IRR472" s="11"/>
      <c r="IRS472" s="18"/>
      <c r="IRT472" s="11"/>
      <c r="IRU472" s="12"/>
      <c r="IRV472" s="9"/>
      <c r="IRW472" s="29"/>
      <c r="IRX472" s="14"/>
      <c r="IRY472" s="11"/>
      <c r="IRZ472" s="18"/>
      <c r="ISA472" s="11"/>
      <c r="ISB472" s="12"/>
      <c r="ISC472" s="9"/>
      <c r="ISD472" s="29"/>
      <c r="ISE472" s="14"/>
      <c r="ISF472" s="11"/>
      <c r="ISG472" s="18"/>
      <c r="ISH472" s="11"/>
      <c r="ISI472" s="12"/>
      <c r="ISJ472" s="9"/>
      <c r="ISK472" s="29"/>
      <c r="ISL472" s="14"/>
      <c r="ISM472" s="11"/>
      <c r="ISN472" s="18"/>
      <c r="ISO472" s="11"/>
      <c r="ISP472" s="12"/>
      <c r="ISQ472" s="9"/>
      <c r="ISR472" s="29"/>
      <c r="ISS472" s="14"/>
      <c r="IST472" s="11"/>
      <c r="ISU472" s="18"/>
      <c r="ISV472" s="11"/>
      <c r="ISW472" s="12"/>
      <c r="ISX472" s="9"/>
      <c r="ISY472" s="29"/>
      <c r="ISZ472" s="14"/>
      <c r="ITA472" s="11"/>
      <c r="ITB472" s="18"/>
      <c r="ITC472" s="11"/>
      <c r="ITD472" s="12"/>
      <c r="ITE472" s="9"/>
      <c r="ITF472" s="29"/>
      <c r="ITG472" s="14"/>
      <c r="ITH472" s="11"/>
      <c r="ITI472" s="18"/>
      <c r="ITJ472" s="11"/>
      <c r="ITK472" s="12"/>
      <c r="ITL472" s="9"/>
      <c r="ITM472" s="29"/>
      <c r="ITN472" s="14"/>
      <c r="ITO472" s="11"/>
      <c r="ITP472" s="18"/>
      <c r="ITQ472" s="11"/>
      <c r="ITR472" s="12"/>
      <c r="ITS472" s="9"/>
      <c r="ITT472" s="29"/>
      <c r="ITU472" s="14"/>
      <c r="ITV472" s="11"/>
      <c r="ITW472" s="18"/>
      <c r="ITX472" s="11"/>
      <c r="ITY472" s="12"/>
      <c r="ITZ472" s="9"/>
      <c r="IUA472" s="29"/>
      <c r="IUB472" s="14"/>
      <c r="IUC472" s="11"/>
      <c r="IUD472" s="18"/>
      <c r="IUE472" s="11"/>
      <c r="IUF472" s="12"/>
      <c r="IUG472" s="9"/>
      <c r="IUH472" s="29"/>
      <c r="IUI472" s="14"/>
      <c r="IUJ472" s="11"/>
      <c r="IUK472" s="18"/>
      <c r="IUL472" s="11"/>
      <c r="IUM472" s="12"/>
      <c r="IUN472" s="9"/>
      <c r="IUO472" s="29"/>
      <c r="IUP472" s="14"/>
      <c r="IUQ472" s="11"/>
      <c r="IUR472" s="18"/>
      <c r="IUS472" s="11"/>
      <c r="IUT472" s="12"/>
      <c r="IUU472" s="9"/>
      <c r="IUV472" s="29"/>
      <c r="IUW472" s="14"/>
      <c r="IUX472" s="11"/>
      <c r="IUY472" s="18"/>
      <c r="IUZ472" s="11"/>
      <c r="IVA472" s="12"/>
      <c r="IVB472" s="9"/>
      <c r="IVC472" s="29"/>
      <c r="IVD472" s="14"/>
      <c r="IVE472" s="11"/>
      <c r="IVF472" s="18"/>
      <c r="IVG472" s="11"/>
      <c r="IVH472" s="12"/>
      <c r="IVI472" s="9"/>
      <c r="IVJ472" s="29"/>
      <c r="IVK472" s="14"/>
      <c r="IVL472" s="11"/>
      <c r="IVM472" s="18"/>
      <c r="IVN472" s="11"/>
      <c r="IVO472" s="12"/>
      <c r="IVP472" s="9"/>
      <c r="IVQ472" s="29"/>
      <c r="IVR472" s="14"/>
      <c r="IVS472" s="11"/>
      <c r="IVT472" s="18"/>
      <c r="IVU472" s="11"/>
      <c r="IVV472" s="12"/>
      <c r="IVW472" s="9"/>
      <c r="IVX472" s="29"/>
      <c r="IVY472" s="14"/>
      <c r="IVZ472" s="11"/>
      <c r="IWA472" s="18"/>
      <c r="IWB472" s="11"/>
      <c r="IWC472" s="12"/>
      <c r="IWD472" s="9"/>
      <c r="IWE472" s="29"/>
      <c r="IWF472" s="14"/>
      <c r="IWG472" s="11"/>
      <c r="IWH472" s="18"/>
      <c r="IWI472" s="11"/>
      <c r="IWJ472" s="12"/>
      <c r="IWK472" s="9"/>
      <c r="IWL472" s="29"/>
      <c r="IWM472" s="14"/>
      <c r="IWN472" s="11"/>
      <c r="IWO472" s="18"/>
      <c r="IWP472" s="11"/>
      <c r="IWQ472" s="12"/>
      <c r="IWR472" s="9"/>
      <c r="IWS472" s="29"/>
      <c r="IWT472" s="14"/>
      <c r="IWU472" s="11"/>
      <c r="IWV472" s="18"/>
      <c r="IWW472" s="11"/>
      <c r="IWX472" s="12"/>
      <c r="IWY472" s="9"/>
      <c r="IWZ472" s="29"/>
      <c r="IXA472" s="14"/>
      <c r="IXB472" s="11"/>
      <c r="IXC472" s="18"/>
      <c r="IXD472" s="11"/>
      <c r="IXE472" s="12"/>
      <c r="IXF472" s="9"/>
      <c r="IXG472" s="29"/>
      <c r="IXH472" s="14"/>
      <c r="IXI472" s="11"/>
      <c r="IXJ472" s="18"/>
      <c r="IXK472" s="11"/>
      <c r="IXL472" s="12"/>
      <c r="IXM472" s="9"/>
      <c r="IXN472" s="29"/>
      <c r="IXO472" s="14"/>
      <c r="IXP472" s="11"/>
      <c r="IXQ472" s="18"/>
      <c r="IXR472" s="11"/>
      <c r="IXS472" s="12"/>
      <c r="IXT472" s="9"/>
      <c r="IXU472" s="29"/>
      <c r="IXV472" s="14"/>
      <c r="IXW472" s="11"/>
      <c r="IXX472" s="18"/>
      <c r="IXY472" s="11"/>
      <c r="IXZ472" s="12"/>
      <c r="IYA472" s="9"/>
      <c r="IYB472" s="29"/>
      <c r="IYC472" s="14"/>
      <c r="IYD472" s="11"/>
      <c r="IYE472" s="18"/>
      <c r="IYF472" s="11"/>
      <c r="IYG472" s="12"/>
      <c r="IYH472" s="9"/>
      <c r="IYI472" s="29"/>
      <c r="IYJ472" s="14"/>
      <c r="IYK472" s="11"/>
      <c r="IYL472" s="18"/>
      <c r="IYM472" s="11"/>
      <c r="IYN472" s="12"/>
      <c r="IYO472" s="9"/>
      <c r="IYP472" s="29"/>
      <c r="IYQ472" s="14"/>
      <c r="IYR472" s="11"/>
      <c r="IYS472" s="18"/>
      <c r="IYT472" s="11"/>
      <c r="IYU472" s="12"/>
      <c r="IYV472" s="9"/>
      <c r="IYW472" s="29"/>
      <c r="IYX472" s="14"/>
      <c r="IYY472" s="11"/>
      <c r="IYZ472" s="18"/>
      <c r="IZA472" s="11"/>
      <c r="IZB472" s="12"/>
      <c r="IZC472" s="9"/>
      <c r="IZD472" s="29"/>
      <c r="IZE472" s="14"/>
      <c r="IZF472" s="11"/>
      <c r="IZG472" s="18"/>
      <c r="IZH472" s="11"/>
      <c r="IZI472" s="12"/>
      <c r="IZJ472" s="9"/>
      <c r="IZK472" s="29"/>
      <c r="IZL472" s="14"/>
      <c r="IZM472" s="11"/>
      <c r="IZN472" s="18"/>
      <c r="IZO472" s="11"/>
      <c r="IZP472" s="12"/>
      <c r="IZQ472" s="9"/>
      <c r="IZR472" s="29"/>
      <c r="IZS472" s="14"/>
      <c r="IZT472" s="11"/>
      <c r="IZU472" s="18"/>
      <c r="IZV472" s="11"/>
      <c r="IZW472" s="12"/>
      <c r="IZX472" s="9"/>
      <c r="IZY472" s="29"/>
      <c r="IZZ472" s="14"/>
      <c r="JAA472" s="11"/>
      <c r="JAB472" s="18"/>
      <c r="JAC472" s="11"/>
      <c r="JAD472" s="12"/>
      <c r="JAE472" s="9"/>
      <c r="JAF472" s="29"/>
      <c r="JAG472" s="14"/>
      <c r="JAH472" s="11"/>
      <c r="JAI472" s="18"/>
      <c r="JAJ472" s="11"/>
      <c r="JAK472" s="12"/>
      <c r="JAL472" s="9"/>
      <c r="JAM472" s="29"/>
      <c r="JAN472" s="14"/>
      <c r="JAO472" s="11"/>
      <c r="JAP472" s="18"/>
      <c r="JAQ472" s="11"/>
      <c r="JAR472" s="12"/>
      <c r="JAS472" s="9"/>
      <c r="JAT472" s="29"/>
      <c r="JAU472" s="14"/>
      <c r="JAV472" s="11"/>
      <c r="JAW472" s="18"/>
      <c r="JAX472" s="11"/>
      <c r="JAY472" s="12"/>
      <c r="JAZ472" s="9"/>
      <c r="JBA472" s="29"/>
      <c r="JBB472" s="14"/>
      <c r="JBC472" s="11"/>
      <c r="JBD472" s="18"/>
      <c r="JBE472" s="11"/>
      <c r="JBF472" s="12"/>
      <c r="JBG472" s="9"/>
      <c r="JBH472" s="29"/>
      <c r="JBI472" s="14"/>
      <c r="JBJ472" s="11"/>
      <c r="JBK472" s="18"/>
      <c r="JBL472" s="11"/>
      <c r="JBM472" s="12"/>
      <c r="JBN472" s="9"/>
      <c r="JBO472" s="29"/>
      <c r="JBP472" s="14"/>
      <c r="JBQ472" s="11"/>
      <c r="JBR472" s="18"/>
      <c r="JBS472" s="11"/>
      <c r="JBT472" s="12"/>
      <c r="JBU472" s="9"/>
      <c r="JBV472" s="29"/>
      <c r="JBW472" s="14"/>
      <c r="JBX472" s="11"/>
      <c r="JBY472" s="18"/>
      <c r="JBZ472" s="11"/>
      <c r="JCA472" s="12"/>
      <c r="JCB472" s="9"/>
      <c r="JCC472" s="29"/>
      <c r="JCD472" s="14"/>
      <c r="JCE472" s="11"/>
      <c r="JCF472" s="18"/>
      <c r="JCG472" s="11"/>
      <c r="JCH472" s="12"/>
      <c r="JCI472" s="9"/>
      <c r="JCJ472" s="29"/>
      <c r="JCK472" s="14"/>
      <c r="JCL472" s="11"/>
      <c r="JCM472" s="18"/>
      <c r="JCN472" s="11"/>
      <c r="JCO472" s="12"/>
      <c r="JCP472" s="9"/>
      <c r="JCQ472" s="29"/>
      <c r="JCR472" s="14"/>
      <c r="JCS472" s="11"/>
      <c r="JCT472" s="18"/>
      <c r="JCU472" s="11"/>
      <c r="JCV472" s="12"/>
      <c r="JCW472" s="9"/>
      <c r="JCX472" s="29"/>
      <c r="JCY472" s="14"/>
      <c r="JCZ472" s="11"/>
      <c r="JDA472" s="18"/>
      <c r="JDB472" s="11"/>
      <c r="JDC472" s="12"/>
      <c r="JDD472" s="9"/>
      <c r="JDE472" s="29"/>
      <c r="JDF472" s="14"/>
      <c r="JDG472" s="11"/>
      <c r="JDH472" s="18"/>
      <c r="JDI472" s="11"/>
      <c r="JDJ472" s="12"/>
      <c r="JDK472" s="9"/>
      <c r="JDL472" s="29"/>
      <c r="JDM472" s="14"/>
      <c r="JDN472" s="11"/>
      <c r="JDO472" s="18"/>
      <c r="JDP472" s="11"/>
      <c r="JDQ472" s="12"/>
      <c r="JDR472" s="9"/>
      <c r="JDS472" s="29"/>
      <c r="JDT472" s="14"/>
      <c r="JDU472" s="11"/>
      <c r="JDV472" s="18"/>
      <c r="JDW472" s="11"/>
      <c r="JDX472" s="12"/>
      <c r="JDY472" s="9"/>
      <c r="JDZ472" s="29"/>
      <c r="JEA472" s="14"/>
      <c r="JEB472" s="11"/>
      <c r="JEC472" s="18"/>
      <c r="JED472" s="11"/>
      <c r="JEE472" s="12"/>
      <c r="JEF472" s="9"/>
      <c r="JEG472" s="29"/>
      <c r="JEH472" s="14"/>
      <c r="JEI472" s="11"/>
      <c r="JEJ472" s="18"/>
      <c r="JEK472" s="11"/>
      <c r="JEL472" s="12"/>
      <c r="JEM472" s="9"/>
      <c r="JEN472" s="29"/>
      <c r="JEO472" s="14"/>
      <c r="JEP472" s="11"/>
      <c r="JEQ472" s="18"/>
      <c r="JER472" s="11"/>
      <c r="JES472" s="12"/>
      <c r="JET472" s="9"/>
      <c r="JEU472" s="29"/>
      <c r="JEV472" s="14"/>
      <c r="JEW472" s="11"/>
      <c r="JEX472" s="18"/>
      <c r="JEY472" s="11"/>
      <c r="JEZ472" s="12"/>
      <c r="JFA472" s="9"/>
      <c r="JFB472" s="29"/>
      <c r="JFC472" s="14"/>
      <c r="JFD472" s="11"/>
      <c r="JFE472" s="18"/>
      <c r="JFF472" s="11"/>
      <c r="JFG472" s="12"/>
      <c r="JFH472" s="9"/>
      <c r="JFI472" s="29"/>
      <c r="JFJ472" s="14"/>
      <c r="JFK472" s="11"/>
      <c r="JFL472" s="18"/>
      <c r="JFM472" s="11"/>
      <c r="JFN472" s="12"/>
      <c r="JFO472" s="9"/>
      <c r="JFP472" s="29"/>
      <c r="JFQ472" s="14"/>
      <c r="JFR472" s="11"/>
      <c r="JFS472" s="18"/>
      <c r="JFT472" s="11"/>
      <c r="JFU472" s="12"/>
      <c r="JFV472" s="9"/>
      <c r="JFW472" s="29"/>
      <c r="JFX472" s="14"/>
      <c r="JFY472" s="11"/>
      <c r="JFZ472" s="18"/>
      <c r="JGA472" s="11"/>
      <c r="JGB472" s="12"/>
      <c r="JGC472" s="9"/>
      <c r="JGD472" s="29"/>
      <c r="JGE472" s="14"/>
      <c r="JGF472" s="11"/>
      <c r="JGG472" s="18"/>
      <c r="JGH472" s="11"/>
      <c r="JGI472" s="12"/>
      <c r="JGJ472" s="9"/>
      <c r="JGK472" s="29"/>
      <c r="JGL472" s="14"/>
      <c r="JGM472" s="11"/>
      <c r="JGN472" s="18"/>
      <c r="JGO472" s="11"/>
      <c r="JGP472" s="12"/>
      <c r="JGQ472" s="9"/>
      <c r="JGR472" s="29"/>
      <c r="JGS472" s="14"/>
      <c r="JGT472" s="11"/>
      <c r="JGU472" s="18"/>
      <c r="JGV472" s="11"/>
      <c r="JGW472" s="12"/>
      <c r="JGX472" s="9"/>
      <c r="JGY472" s="29"/>
      <c r="JGZ472" s="14"/>
      <c r="JHA472" s="11"/>
      <c r="JHB472" s="18"/>
      <c r="JHC472" s="11"/>
      <c r="JHD472" s="12"/>
      <c r="JHE472" s="9"/>
      <c r="JHF472" s="29"/>
      <c r="JHG472" s="14"/>
      <c r="JHH472" s="11"/>
      <c r="JHI472" s="18"/>
      <c r="JHJ472" s="11"/>
      <c r="JHK472" s="12"/>
      <c r="JHL472" s="9"/>
      <c r="JHM472" s="29"/>
      <c r="JHN472" s="14"/>
      <c r="JHO472" s="11"/>
      <c r="JHP472" s="18"/>
      <c r="JHQ472" s="11"/>
      <c r="JHR472" s="12"/>
      <c r="JHS472" s="9"/>
      <c r="JHT472" s="29"/>
      <c r="JHU472" s="14"/>
      <c r="JHV472" s="11"/>
      <c r="JHW472" s="18"/>
      <c r="JHX472" s="11"/>
      <c r="JHY472" s="12"/>
      <c r="JHZ472" s="9"/>
      <c r="JIA472" s="29"/>
      <c r="JIB472" s="14"/>
      <c r="JIC472" s="11"/>
      <c r="JID472" s="18"/>
      <c r="JIE472" s="11"/>
      <c r="JIF472" s="12"/>
      <c r="JIG472" s="9"/>
      <c r="JIH472" s="29"/>
      <c r="JII472" s="14"/>
      <c r="JIJ472" s="11"/>
      <c r="JIK472" s="18"/>
      <c r="JIL472" s="11"/>
      <c r="JIM472" s="12"/>
      <c r="JIN472" s="9"/>
      <c r="JIO472" s="29"/>
      <c r="JIP472" s="14"/>
      <c r="JIQ472" s="11"/>
      <c r="JIR472" s="18"/>
      <c r="JIS472" s="11"/>
      <c r="JIT472" s="12"/>
      <c r="JIU472" s="9"/>
      <c r="JIV472" s="29"/>
      <c r="JIW472" s="14"/>
      <c r="JIX472" s="11"/>
      <c r="JIY472" s="18"/>
      <c r="JIZ472" s="11"/>
      <c r="JJA472" s="12"/>
      <c r="JJB472" s="9"/>
      <c r="JJC472" s="29"/>
      <c r="JJD472" s="14"/>
      <c r="JJE472" s="11"/>
      <c r="JJF472" s="18"/>
      <c r="JJG472" s="11"/>
      <c r="JJH472" s="12"/>
      <c r="JJI472" s="9"/>
      <c r="JJJ472" s="29"/>
      <c r="JJK472" s="14"/>
      <c r="JJL472" s="11"/>
      <c r="JJM472" s="18"/>
      <c r="JJN472" s="11"/>
      <c r="JJO472" s="12"/>
      <c r="JJP472" s="9"/>
      <c r="JJQ472" s="29"/>
      <c r="JJR472" s="14"/>
      <c r="JJS472" s="11"/>
      <c r="JJT472" s="18"/>
      <c r="JJU472" s="11"/>
      <c r="JJV472" s="12"/>
      <c r="JJW472" s="9"/>
      <c r="JJX472" s="29"/>
      <c r="JJY472" s="14"/>
      <c r="JJZ472" s="11"/>
      <c r="JKA472" s="18"/>
      <c r="JKB472" s="11"/>
      <c r="JKC472" s="12"/>
      <c r="JKD472" s="9"/>
      <c r="JKE472" s="29"/>
      <c r="JKF472" s="14"/>
      <c r="JKG472" s="11"/>
      <c r="JKH472" s="18"/>
      <c r="JKI472" s="11"/>
      <c r="JKJ472" s="12"/>
      <c r="JKK472" s="9"/>
      <c r="JKL472" s="29"/>
      <c r="JKM472" s="14"/>
      <c r="JKN472" s="11"/>
      <c r="JKO472" s="18"/>
      <c r="JKP472" s="11"/>
      <c r="JKQ472" s="12"/>
      <c r="JKR472" s="9"/>
      <c r="JKS472" s="29"/>
      <c r="JKT472" s="14"/>
      <c r="JKU472" s="11"/>
      <c r="JKV472" s="18"/>
      <c r="JKW472" s="11"/>
      <c r="JKX472" s="12"/>
      <c r="JKY472" s="9"/>
      <c r="JKZ472" s="29"/>
      <c r="JLA472" s="14"/>
      <c r="JLB472" s="11"/>
      <c r="JLC472" s="18"/>
      <c r="JLD472" s="11"/>
      <c r="JLE472" s="12"/>
      <c r="JLF472" s="9"/>
      <c r="JLG472" s="29"/>
      <c r="JLH472" s="14"/>
      <c r="JLI472" s="11"/>
      <c r="JLJ472" s="18"/>
      <c r="JLK472" s="11"/>
      <c r="JLL472" s="12"/>
      <c r="JLM472" s="9"/>
      <c r="JLN472" s="29"/>
      <c r="JLO472" s="14"/>
      <c r="JLP472" s="11"/>
      <c r="JLQ472" s="18"/>
      <c r="JLR472" s="11"/>
      <c r="JLS472" s="12"/>
      <c r="JLT472" s="9"/>
      <c r="JLU472" s="29"/>
      <c r="JLV472" s="14"/>
      <c r="JLW472" s="11"/>
      <c r="JLX472" s="18"/>
      <c r="JLY472" s="11"/>
      <c r="JLZ472" s="12"/>
      <c r="JMA472" s="9"/>
      <c r="JMB472" s="29"/>
      <c r="JMC472" s="14"/>
      <c r="JMD472" s="11"/>
      <c r="JME472" s="18"/>
      <c r="JMF472" s="11"/>
      <c r="JMG472" s="12"/>
      <c r="JMH472" s="9"/>
      <c r="JMI472" s="29"/>
      <c r="JMJ472" s="14"/>
      <c r="JMK472" s="11"/>
      <c r="JML472" s="18"/>
      <c r="JMM472" s="11"/>
      <c r="JMN472" s="12"/>
      <c r="JMO472" s="9"/>
      <c r="JMP472" s="29"/>
      <c r="JMQ472" s="14"/>
      <c r="JMR472" s="11"/>
      <c r="JMS472" s="18"/>
      <c r="JMT472" s="11"/>
      <c r="JMU472" s="12"/>
      <c r="JMV472" s="9"/>
      <c r="JMW472" s="29"/>
      <c r="JMX472" s="14"/>
      <c r="JMY472" s="11"/>
      <c r="JMZ472" s="18"/>
      <c r="JNA472" s="11"/>
      <c r="JNB472" s="12"/>
      <c r="JNC472" s="9"/>
      <c r="JND472" s="29"/>
      <c r="JNE472" s="14"/>
      <c r="JNF472" s="11"/>
      <c r="JNG472" s="18"/>
      <c r="JNH472" s="11"/>
      <c r="JNI472" s="12"/>
      <c r="JNJ472" s="9"/>
      <c r="JNK472" s="29"/>
      <c r="JNL472" s="14"/>
      <c r="JNM472" s="11"/>
      <c r="JNN472" s="18"/>
      <c r="JNO472" s="11"/>
      <c r="JNP472" s="12"/>
      <c r="JNQ472" s="9"/>
      <c r="JNR472" s="29"/>
      <c r="JNS472" s="14"/>
      <c r="JNT472" s="11"/>
      <c r="JNU472" s="18"/>
      <c r="JNV472" s="11"/>
      <c r="JNW472" s="12"/>
      <c r="JNX472" s="9"/>
      <c r="JNY472" s="29"/>
      <c r="JNZ472" s="14"/>
      <c r="JOA472" s="11"/>
      <c r="JOB472" s="18"/>
      <c r="JOC472" s="11"/>
      <c r="JOD472" s="12"/>
      <c r="JOE472" s="9"/>
      <c r="JOF472" s="29"/>
      <c r="JOG472" s="14"/>
      <c r="JOH472" s="11"/>
      <c r="JOI472" s="18"/>
      <c r="JOJ472" s="11"/>
      <c r="JOK472" s="12"/>
      <c r="JOL472" s="9"/>
      <c r="JOM472" s="29"/>
      <c r="JON472" s="14"/>
      <c r="JOO472" s="11"/>
      <c r="JOP472" s="18"/>
      <c r="JOQ472" s="11"/>
      <c r="JOR472" s="12"/>
      <c r="JOS472" s="9"/>
      <c r="JOT472" s="29"/>
      <c r="JOU472" s="14"/>
      <c r="JOV472" s="11"/>
      <c r="JOW472" s="18"/>
      <c r="JOX472" s="11"/>
      <c r="JOY472" s="12"/>
      <c r="JOZ472" s="9"/>
      <c r="JPA472" s="29"/>
      <c r="JPB472" s="14"/>
      <c r="JPC472" s="11"/>
      <c r="JPD472" s="18"/>
      <c r="JPE472" s="11"/>
      <c r="JPF472" s="12"/>
      <c r="JPG472" s="9"/>
      <c r="JPH472" s="29"/>
      <c r="JPI472" s="14"/>
      <c r="JPJ472" s="11"/>
      <c r="JPK472" s="18"/>
      <c r="JPL472" s="11"/>
      <c r="JPM472" s="12"/>
      <c r="JPN472" s="9"/>
      <c r="JPO472" s="29"/>
      <c r="JPP472" s="14"/>
      <c r="JPQ472" s="11"/>
      <c r="JPR472" s="18"/>
      <c r="JPS472" s="11"/>
      <c r="JPT472" s="12"/>
      <c r="JPU472" s="9"/>
      <c r="JPV472" s="29"/>
      <c r="JPW472" s="14"/>
      <c r="JPX472" s="11"/>
      <c r="JPY472" s="18"/>
      <c r="JPZ472" s="11"/>
      <c r="JQA472" s="12"/>
      <c r="JQB472" s="9"/>
      <c r="JQC472" s="29"/>
      <c r="JQD472" s="14"/>
      <c r="JQE472" s="11"/>
      <c r="JQF472" s="18"/>
      <c r="JQG472" s="11"/>
      <c r="JQH472" s="12"/>
      <c r="JQI472" s="9"/>
      <c r="JQJ472" s="29"/>
      <c r="JQK472" s="14"/>
      <c r="JQL472" s="11"/>
      <c r="JQM472" s="18"/>
      <c r="JQN472" s="11"/>
      <c r="JQO472" s="12"/>
      <c r="JQP472" s="9"/>
      <c r="JQQ472" s="29"/>
      <c r="JQR472" s="14"/>
      <c r="JQS472" s="11"/>
      <c r="JQT472" s="18"/>
      <c r="JQU472" s="11"/>
      <c r="JQV472" s="12"/>
      <c r="JQW472" s="9"/>
      <c r="JQX472" s="29"/>
      <c r="JQY472" s="14"/>
      <c r="JQZ472" s="11"/>
      <c r="JRA472" s="18"/>
      <c r="JRB472" s="11"/>
      <c r="JRC472" s="12"/>
      <c r="JRD472" s="9"/>
      <c r="JRE472" s="29"/>
      <c r="JRF472" s="14"/>
      <c r="JRG472" s="11"/>
      <c r="JRH472" s="18"/>
      <c r="JRI472" s="11"/>
      <c r="JRJ472" s="12"/>
      <c r="JRK472" s="9"/>
      <c r="JRL472" s="29"/>
      <c r="JRM472" s="14"/>
      <c r="JRN472" s="11"/>
      <c r="JRO472" s="18"/>
      <c r="JRP472" s="11"/>
      <c r="JRQ472" s="12"/>
      <c r="JRR472" s="9"/>
      <c r="JRS472" s="29"/>
      <c r="JRT472" s="14"/>
      <c r="JRU472" s="11"/>
      <c r="JRV472" s="18"/>
      <c r="JRW472" s="11"/>
      <c r="JRX472" s="12"/>
      <c r="JRY472" s="9"/>
      <c r="JRZ472" s="29"/>
      <c r="JSA472" s="14"/>
      <c r="JSB472" s="11"/>
      <c r="JSC472" s="18"/>
      <c r="JSD472" s="11"/>
      <c r="JSE472" s="12"/>
      <c r="JSF472" s="9"/>
      <c r="JSG472" s="29"/>
      <c r="JSH472" s="14"/>
      <c r="JSI472" s="11"/>
      <c r="JSJ472" s="18"/>
      <c r="JSK472" s="11"/>
      <c r="JSL472" s="12"/>
      <c r="JSM472" s="9"/>
      <c r="JSN472" s="29"/>
      <c r="JSO472" s="14"/>
      <c r="JSP472" s="11"/>
      <c r="JSQ472" s="18"/>
      <c r="JSR472" s="11"/>
      <c r="JSS472" s="12"/>
      <c r="JST472" s="9"/>
      <c r="JSU472" s="29"/>
      <c r="JSV472" s="14"/>
      <c r="JSW472" s="11"/>
      <c r="JSX472" s="18"/>
      <c r="JSY472" s="11"/>
      <c r="JSZ472" s="12"/>
      <c r="JTA472" s="9"/>
      <c r="JTB472" s="29"/>
      <c r="JTC472" s="14"/>
      <c r="JTD472" s="11"/>
      <c r="JTE472" s="18"/>
      <c r="JTF472" s="11"/>
      <c r="JTG472" s="12"/>
      <c r="JTH472" s="9"/>
      <c r="JTI472" s="29"/>
      <c r="JTJ472" s="14"/>
      <c r="JTK472" s="11"/>
      <c r="JTL472" s="18"/>
      <c r="JTM472" s="11"/>
      <c r="JTN472" s="12"/>
      <c r="JTO472" s="9"/>
      <c r="JTP472" s="29"/>
      <c r="JTQ472" s="14"/>
      <c r="JTR472" s="11"/>
      <c r="JTS472" s="18"/>
      <c r="JTT472" s="11"/>
      <c r="JTU472" s="12"/>
      <c r="JTV472" s="9"/>
      <c r="JTW472" s="29"/>
      <c r="JTX472" s="14"/>
      <c r="JTY472" s="11"/>
      <c r="JTZ472" s="18"/>
      <c r="JUA472" s="11"/>
      <c r="JUB472" s="12"/>
      <c r="JUC472" s="9"/>
      <c r="JUD472" s="29"/>
      <c r="JUE472" s="14"/>
      <c r="JUF472" s="11"/>
      <c r="JUG472" s="18"/>
      <c r="JUH472" s="11"/>
      <c r="JUI472" s="12"/>
      <c r="JUJ472" s="9"/>
      <c r="JUK472" s="29"/>
      <c r="JUL472" s="14"/>
      <c r="JUM472" s="11"/>
      <c r="JUN472" s="18"/>
      <c r="JUO472" s="11"/>
      <c r="JUP472" s="12"/>
      <c r="JUQ472" s="9"/>
      <c r="JUR472" s="29"/>
      <c r="JUS472" s="14"/>
      <c r="JUT472" s="11"/>
      <c r="JUU472" s="18"/>
      <c r="JUV472" s="11"/>
      <c r="JUW472" s="12"/>
      <c r="JUX472" s="9"/>
      <c r="JUY472" s="29"/>
      <c r="JUZ472" s="14"/>
      <c r="JVA472" s="11"/>
      <c r="JVB472" s="18"/>
      <c r="JVC472" s="11"/>
      <c r="JVD472" s="12"/>
      <c r="JVE472" s="9"/>
      <c r="JVF472" s="29"/>
      <c r="JVG472" s="14"/>
      <c r="JVH472" s="11"/>
      <c r="JVI472" s="18"/>
      <c r="JVJ472" s="11"/>
      <c r="JVK472" s="12"/>
      <c r="JVL472" s="9"/>
      <c r="JVM472" s="29"/>
      <c r="JVN472" s="14"/>
      <c r="JVO472" s="11"/>
      <c r="JVP472" s="18"/>
      <c r="JVQ472" s="11"/>
      <c r="JVR472" s="12"/>
      <c r="JVS472" s="9"/>
      <c r="JVT472" s="29"/>
      <c r="JVU472" s="14"/>
      <c r="JVV472" s="11"/>
      <c r="JVW472" s="18"/>
      <c r="JVX472" s="11"/>
      <c r="JVY472" s="12"/>
      <c r="JVZ472" s="9"/>
      <c r="JWA472" s="29"/>
      <c r="JWB472" s="14"/>
      <c r="JWC472" s="11"/>
      <c r="JWD472" s="18"/>
      <c r="JWE472" s="11"/>
      <c r="JWF472" s="12"/>
      <c r="JWG472" s="9"/>
      <c r="JWH472" s="29"/>
      <c r="JWI472" s="14"/>
      <c r="JWJ472" s="11"/>
      <c r="JWK472" s="18"/>
      <c r="JWL472" s="11"/>
      <c r="JWM472" s="12"/>
      <c r="JWN472" s="9"/>
      <c r="JWO472" s="29"/>
      <c r="JWP472" s="14"/>
      <c r="JWQ472" s="11"/>
      <c r="JWR472" s="18"/>
      <c r="JWS472" s="11"/>
      <c r="JWT472" s="12"/>
      <c r="JWU472" s="9"/>
      <c r="JWV472" s="29"/>
      <c r="JWW472" s="14"/>
      <c r="JWX472" s="11"/>
      <c r="JWY472" s="18"/>
      <c r="JWZ472" s="11"/>
      <c r="JXA472" s="12"/>
      <c r="JXB472" s="9"/>
      <c r="JXC472" s="29"/>
      <c r="JXD472" s="14"/>
      <c r="JXE472" s="11"/>
      <c r="JXF472" s="18"/>
      <c r="JXG472" s="11"/>
      <c r="JXH472" s="12"/>
      <c r="JXI472" s="9"/>
      <c r="JXJ472" s="29"/>
      <c r="JXK472" s="14"/>
      <c r="JXL472" s="11"/>
      <c r="JXM472" s="18"/>
      <c r="JXN472" s="11"/>
      <c r="JXO472" s="12"/>
      <c r="JXP472" s="9"/>
      <c r="JXQ472" s="29"/>
      <c r="JXR472" s="14"/>
      <c r="JXS472" s="11"/>
      <c r="JXT472" s="18"/>
      <c r="JXU472" s="11"/>
      <c r="JXV472" s="12"/>
      <c r="JXW472" s="9"/>
      <c r="JXX472" s="29"/>
      <c r="JXY472" s="14"/>
      <c r="JXZ472" s="11"/>
      <c r="JYA472" s="18"/>
      <c r="JYB472" s="11"/>
      <c r="JYC472" s="12"/>
      <c r="JYD472" s="9"/>
      <c r="JYE472" s="29"/>
      <c r="JYF472" s="14"/>
      <c r="JYG472" s="11"/>
      <c r="JYH472" s="18"/>
      <c r="JYI472" s="11"/>
      <c r="JYJ472" s="12"/>
      <c r="JYK472" s="9"/>
      <c r="JYL472" s="29"/>
      <c r="JYM472" s="14"/>
      <c r="JYN472" s="11"/>
      <c r="JYO472" s="18"/>
      <c r="JYP472" s="11"/>
      <c r="JYQ472" s="12"/>
      <c r="JYR472" s="9"/>
      <c r="JYS472" s="29"/>
      <c r="JYT472" s="14"/>
      <c r="JYU472" s="11"/>
      <c r="JYV472" s="18"/>
      <c r="JYW472" s="11"/>
      <c r="JYX472" s="12"/>
      <c r="JYY472" s="9"/>
      <c r="JYZ472" s="29"/>
      <c r="JZA472" s="14"/>
      <c r="JZB472" s="11"/>
      <c r="JZC472" s="18"/>
      <c r="JZD472" s="11"/>
      <c r="JZE472" s="12"/>
      <c r="JZF472" s="9"/>
      <c r="JZG472" s="29"/>
      <c r="JZH472" s="14"/>
      <c r="JZI472" s="11"/>
      <c r="JZJ472" s="18"/>
      <c r="JZK472" s="11"/>
      <c r="JZL472" s="12"/>
      <c r="JZM472" s="9"/>
      <c r="JZN472" s="29"/>
      <c r="JZO472" s="14"/>
      <c r="JZP472" s="11"/>
      <c r="JZQ472" s="18"/>
      <c r="JZR472" s="11"/>
      <c r="JZS472" s="12"/>
      <c r="JZT472" s="9"/>
      <c r="JZU472" s="29"/>
      <c r="JZV472" s="14"/>
      <c r="JZW472" s="11"/>
      <c r="JZX472" s="18"/>
      <c r="JZY472" s="11"/>
      <c r="JZZ472" s="12"/>
      <c r="KAA472" s="9"/>
      <c r="KAB472" s="29"/>
      <c r="KAC472" s="14"/>
      <c r="KAD472" s="11"/>
      <c r="KAE472" s="18"/>
      <c r="KAF472" s="11"/>
      <c r="KAG472" s="12"/>
      <c r="KAH472" s="9"/>
      <c r="KAI472" s="29"/>
      <c r="KAJ472" s="14"/>
      <c r="KAK472" s="11"/>
      <c r="KAL472" s="18"/>
      <c r="KAM472" s="11"/>
      <c r="KAN472" s="12"/>
      <c r="KAO472" s="9"/>
      <c r="KAP472" s="29"/>
      <c r="KAQ472" s="14"/>
      <c r="KAR472" s="11"/>
      <c r="KAS472" s="18"/>
      <c r="KAT472" s="11"/>
      <c r="KAU472" s="12"/>
      <c r="KAV472" s="9"/>
      <c r="KAW472" s="29"/>
      <c r="KAX472" s="14"/>
      <c r="KAY472" s="11"/>
      <c r="KAZ472" s="18"/>
      <c r="KBA472" s="11"/>
      <c r="KBB472" s="12"/>
      <c r="KBC472" s="9"/>
      <c r="KBD472" s="29"/>
      <c r="KBE472" s="14"/>
      <c r="KBF472" s="11"/>
      <c r="KBG472" s="18"/>
      <c r="KBH472" s="11"/>
      <c r="KBI472" s="12"/>
      <c r="KBJ472" s="9"/>
      <c r="KBK472" s="29"/>
      <c r="KBL472" s="14"/>
      <c r="KBM472" s="11"/>
      <c r="KBN472" s="18"/>
      <c r="KBO472" s="11"/>
      <c r="KBP472" s="12"/>
      <c r="KBQ472" s="9"/>
      <c r="KBR472" s="29"/>
      <c r="KBS472" s="14"/>
      <c r="KBT472" s="11"/>
      <c r="KBU472" s="18"/>
      <c r="KBV472" s="11"/>
      <c r="KBW472" s="12"/>
      <c r="KBX472" s="9"/>
      <c r="KBY472" s="29"/>
      <c r="KBZ472" s="14"/>
      <c r="KCA472" s="11"/>
      <c r="KCB472" s="18"/>
      <c r="KCC472" s="11"/>
      <c r="KCD472" s="12"/>
      <c r="KCE472" s="9"/>
      <c r="KCF472" s="29"/>
      <c r="KCG472" s="14"/>
      <c r="KCH472" s="11"/>
      <c r="KCI472" s="18"/>
      <c r="KCJ472" s="11"/>
      <c r="KCK472" s="12"/>
      <c r="KCL472" s="9"/>
      <c r="KCM472" s="29"/>
      <c r="KCN472" s="14"/>
      <c r="KCO472" s="11"/>
      <c r="KCP472" s="18"/>
      <c r="KCQ472" s="11"/>
      <c r="KCR472" s="12"/>
      <c r="KCS472" s="9"/>
      <c r="KCT472" s="29"/>
      <c r="KCU472" s="14"/>
      <c r="KCV472" s="11"/>
      <c r="KCW472" s="18"/>
      <c r="KCX472" s="11"/>
      <c r="KCY472" s="12"/>
      <c r="KCZ472" s="9"/>
      <c r="KDA472" s="29"/>
      <c r="KDB472" s="14"/>
      <c r="KDC472" s="11"/>
      <c r="KDD472" s="18"/>
      <c r="KDE472" s="11"/>
      <c r="KDF472" s="12"/>
      <c r="KDG472" s="9"/>
      <c r="KDH472" s="29"/>
      <c r="KDI472" s="14"/>
      <c r="KDJ472" s="11"/>
      <c r="KDK472" s="18"/>
      <c r="KDL472" s="11"/>
      <c r="KDM472" s="12"/>
      <c r="KDN472" s="9"/>
      <c r="KDO472" s="29"/>
      <c r="KDP472" s="14"/>
      <c r="KDQ472" s="11"/>
      <c r="KDR472" s="18"/>
      <c r="KDS472" s="11"/>
      <c r="KDT472" s="12"/>
      <c r="KDU472" s="9"/>
      <c r="KDV472" s="29"/>
      <c r="KDW472" s="14"/>
      <c r="KDX472" s="11"/>
      <c r="KDY472" s="18"/>
      <c r="KDZ472" s="11"/>
      <c r="KEA472" s="12"/>
      <c r="KEB472" s="9"/>
      <c r="KEC472" s="29"/>
      <c r="KED472" s="14"/>
      <c r="KEE472" s="11"/>
      <c r="KEF472" s="18"/>
      <c r="KEG472" s="11"/>
      <c r="KEH472" s="12"/>
      <c r="KEI472" s="9"/>
      <c r="KEJ472" s="29"/>
      <c r="KEK472" s="14"/>
      <c r="KEL472" s="11"/>
      <c r="KEM472" s="18"/>
      <c r="KEN472" s="11"/>
      <c r="KEO472" s="12"/>
      <c r="KEP472" s="9"/>
      <c r="KEQ472" s="29"/>
      <c r="KER472" s="14"/>
      <c r="KES472" s="11"/>
      <c r="KET472" s="18"/>
      <c r="KEU472" s="11"/>
      <c r="KEV472" s="12"/>
      <c r="KEW472" s="9"/>
      <c r="KEX472" s="29"/>
      <c r="KEY472" s="14"/>
      <c r="KEZ472" s="11"/>
      <c r="KFA472" s="18"/>
      <c r="KFB472" s="11"/>
      <c r="KFC472" s="12"/>
      <c r="KFD472" s="9"/>
      <c r="KFE472" s="29"/>
      <c r="KFF472" s="14"/>
      <c r="KFG472" s="11"/>
      <c r="KFH472" s="18"/>
      <c r="KFI472" s="11"/>
      <c r="KFJ472" s="12"/>
      <c r="KFK472" s="9"/>
      <c r="KFL472" s="29"/>
      <c r="KFM472" s="14"/>
      <c r="KFN472" s="11"/>
      <c r="KFO472" s="18"/>
      <c r="KFP472" s="11"/>
      <c r="KFQ472" s="12"/>
      <c r="KFR472" s="9"/>
      <c r="KFS472" s="29"/>
      <c r="KFT472" s="14"/>
      <c r="KFU472" s="11"/>
      <c r="KFV472" s="18"/>
      <c r="KFW472" s="11"/>
      <c r="KFX472" s="12"/>
      <c r="KFY472" s="9"/>
      <c r="KFZ472" s="29"/>
      <c r="KGA472" s="14"/>
      <c r="KGB472" s="11"/>
      <c r="KGC472" s="18"/>
      <c r="KGD472" s="11"/>
      <c r="KGE472" s="12"/>
      <c r="KGF472" s="9"/>
      <c r="KGG472" s="29"/>
      <c r="KGH472" s="14"/>
      <c r="KGI472" s="11"/>
      <c r="KGJ472" s="18"/>
      <c r="KGK472" s="11"/>
      <c r="KGL472" s="12"/>
      <c r="KGM472" s="9"/>
      <c r="KGN472" s="29"/>
      <c r="KGO472" s="14"/>
      <c r="KGP472" s="11"/>
      <c r="KGQ472" s="18"/>
      <c r="KGR472" s="11"/>
      <c r="KGS472" s="12"/>
      <c r="KGT472" s="9"/>
      <c r="KGU472" s="29"/>
      <c r="KGV472" s="14"/>
      <c r="KGW472" s="11"/>
      <c r="KGX472" s="18"/>
      <c r="KGY472" s="11"/>
      <c r="KGZ472" s="12"/>
      <c r="KHA472" s="9"/>
      <c r="KHB472" s="29"/>
      <c r="KHC472" s="14"/>
      <c r="KHD472" s="11"/>
      <c r="KHE472" s="18"/>
      <c r="KHF472" s="11"/>
      <c r="KHG472" s="12"/>
      <c r="KHH472" s="9"/>
      <c r="KHI472" s="29"/>
      <c r="KHJ472" s="14"/>
      <c r="KHK472" s="11"/>
      <c r="KHL472" s="18"/>
      <c r="KHM472" s="11"/>
      <c r="KHN472" s="12"/>
      <c r="KHO472" s="9"/>
      <c r="KHP472" s="29"/>
      <c r="KHQ472" s="14"/>
      <c r="KHR472" s="11"/>
      <c r="KHS472" s="18"/>
      <c r="KHT472" s="11"/>
      <c r="KHU472" s="12"/>
      <c r="KHV472" s="9"/>
      <c r="KHW472" s="29"/>
      <c r="KHX472" s="14"/>
      <c r="KHY472" s="11"/>
      <c r="KHZ472" s="18"/>
      <c r="KIA472" s="11"/>
      <c r="KIB472" s="12"/>
      <c r="KIC472" s="9"/>
      <c r="KID472" s="29"/>
      <c r="KIE472" s="14"/>
      <c r="KIF472" s="11"/>
      <c r="KIG472" s="18"/>
      <c r="KIH472" s="11"/>
      <c r="KII472" s="12"/>
      <c r="KIJ472" s="9"/>
      <c r="KIK472" s="29"/>
      <c r="KIL472" s="14"/>
      <c r="KIM472" s="11"/>
      <c r="KIN472" s="18"/>
      <c r="KIO472" s="11"/>
      <c r="KIP472" s="12"/>
      <c r="KIQ472" s="9"/>
      <c r="KIR472" s="29"/>
      <c r="KIS472" s="14"/>
      <c r="KIT472" s="11"/>
      <c r="KIU472" s="18"/>
      <c r="KIV472" s="11"/>
      <c r="KIW472" s="12"/>
      <c r="KIX472" s="9"/>
      <c r="KIY472" s="29"/>
      <c r="KIZ472" s="14"/>
      <c r="KJA472" s="11"/>
      <c r="KJB472" s="18"/>
      <c r="KJC472" s="11"/>
      <c r="KJD472" s="12"/>
      <c r="KJE472" s="9"/>
      <c r="KJF472" s="29"/>
      <c r="KJG472" s="14"/>
      <c r="KJH472" s="11"/>
      <c r="KJI472" s="18"/>
      <c r="KJJ472" s="11"/>
      <c r="KJK472" s="12"/>
      <c r="KJL472" s="9"/>
      <c r="KJM472" s="29"/>
      <c r="KJN472" s="14"/>
      <c r="KJO472" s="11"/>
      <c r="KJP472" s="18"/>
      <c r="KJQ472" s="11"/>
      <c r="KJR472" s="12"/>
      <c r="KJS472" s="9"/>
      <c r="KJT472" s="29"/>
      <c r="KJU472" s="14"/>
      <c r="KJV472" s="11"/>
      <c r="KJW472" s="18"/>
      <c r="KJX472" s="11"/>
      <c r="KJY472" s="12"/>
      <c r="KJZ472" s="9"/>
      <c r="KKA472" s="29"/>
      <c r="KKB472" s="14"/>
      <c r="KKC472" s="11"/>
      <c r="KKD472" s="18"/>
      <c r="KKE472" s="11"/>
      <c r="KKF472" s="12"/>
      <c r="KKG472" s="9"/>
      <c r="KKH472" s="29"/>
      <c r="KKI472" s="14"/>
      <c r="KKJ472" s="11"/>
      <c r="KKK472" s="18"/>
      <c r="KKL472" s="11"/>
      <c r="KKM472" s="12"/>
      <c r="KKN472" s="9"/>
      <c r="KKO472" s="29"/>
      <c r="KKP472" s="14"/>
      <c r="KKQ472" s="11"/>
      <c r="KKR472" s="18"/>
      <c r="KKS472" s="11"/>
      <c r="KKT472" s="12"/>
      <c r="KKU472" s="9"/>
      <c r="KKV472" s="29"/>
      <c r="KKW472" s="14"/>
      <c r="KKX472" s="11"/>
      <c r="KKY472" s="18"/>
      <c r="KKZ472" s="11"/>
      <c r="KLA472" s="12"/>
      <c r="KLB472" s="9"/>
      <c r="KLC472" s="29"/>
      <c r="KLD472" s="14"/>
      <c r="KLE472" s="11"/>
      <c r="KLF472" s="18"/>
      <c r="KLG472" s="11"/>
      <c r="KLH472" s="12"/>
      <c r="KLI472" s="9"/>
      <c r="KLJ472" s="29"/>
      <c r="KLK472" s="14"/>
      <c r="KLL472" s="11"/>
      <c r="KLM472" s="18"/>
      <c r="KLN472" s="11"/>
      <c r="KLO472" s="12"/>
      <c r="KLP472" s="9"/>
      <c r="KLQ472" s="29"/>
      <c r="KLR472" s="14"/>
      <c r="KLS472" s="11"/>
      <c r="KLT472" s="18"/>
      <c r="KLU472" s="11"/>
      <c r="KLV472" s="12"/>
      <c r="KLW472" s="9"/>
      <c r="KLX472" s="29"/>
      <c r="KLY472" s="14"/>
      <c r="KLZ472" s="11"/>
      <c r="KMA472" s="18"/>
      <c r="KMB472" s="11"/>
      <c r="KMC472" s="12"/>
      <c r="KMD472" s="9"/>
      <c r="KME472" s="29"/>
      <c r="KMF472" s="14"/>
      <c r="KMG472" s="11"/>
      <c r="KMH472" s="18"/>
      <c r="KMI472" s="11"/>
      <c r="KMJ472" s="12"/>
      <c r="KMK472" s="9"/>
      <c r="KML472" s="29"/>
      <c r="KMM472" s="14"/>
      <c r="KMN472" s="11"/>
      <c r="KMO472" s="18"/>
      <c r="KMP472" s="11"/>
      <c r="KMQ472" s="12"/>
      <c r="KMR472" s="9"/>
      <c r="KMS472" s="29"/>
      <c r="KMT472" s="14"/>
      <c r="KMU472" s="11"/>
      <c r="KMV472" s="18"/>
      <c r="KMW472" s="11"/>
      <c r="KMX472" s="12"/>
      <c r="KMY472" s="9"/>
      <c r="KMZ472" s="29"/>
      <c r="KNA472" s="14"/>
      <c r="KNB472" s="11"/>
      <c r="KNC472" s="18"/>
      <c r="KND472" s="11"/>
      <c r="KNE472" s="12"/>
      <c r="KNF472" s="9"/>
      <c r="KNG472" s="29"/>
      <c r="KNH472" s="14"/>
      <c r="KNI472" s="11"/>
      <c r="KNJ472" s="18"/>
      <c r="KNK472" s="11"/>
      <c r="KNL472" s="12"/>
      <c r="KNM472" s="9"/>
      <c r="KNN472" s="29"/>
      <c r="KNO472" s="14"/>
      <c r="KNP472" s="11"/>
      <c r="KNQ472" s="18"/>
      <c r="KNR472" s="11"/>
      <c r="KNS472" s="12"/>
      <c r="KNT472" s="9"/>
      <c r="KNU472" s="29"/>
      <c r="KNV472" s="14"/>
      <c r="KNW472" s="11"/>
      <c r="KNX472" s="18"/>
      <c r="KNY472" s="11"/>
      <c r="KNZ472" s="12"/>
      <c r="KOA472" s="9"/>
      <c r="KOB472" s="29"/>
      <c r="KOC472" s="14"/>
      <c r="KOD472" s="11"/>
      <c r="KOE472" s="18"/>
      <c r="KOF472" s="11"/>
      <c r="KOG472" s="12"/>
      <c r="KOH472" s="9"/>
      <c r="KOI472" s="29"/>
      <c r="KOJ472" s="14"/>
      <c r="KOK472" s="11"/>
      <c r="KOL472" s="18"/>
      <c r="KOM472" s="11"/>
      <c r="KON472" s="12"/>
      <c r="KOO472" s="9"/>
      <c r="KOP472" s="29"/>
      <c r="KOQ472" s="14"/>
      <c r="KOR472" s="11"/>
      <c r="KOS472" s="18"/>
      <c r="KOT472" s="11"/>
      <c r="KOU472" s="12"/>
      <c r="KOV472" s="9"/>
      <c r="KOW472" s="29"/>
      <c r="KOX472" s="14"/>
      <c r="KOY472" s="11"/>
      <c r="KOZ472" s="18"/>
      <c r="KPA472" s="11"/>
      <c r="KPB472" s="12"/>
      <c r="KPC472" s="9"/>
      <c r="KPD472" s="29"/>
      <c r="KPE472" s="14"/>
      <c r="KPF472" s="11"/>
      <c r="KPG472" s="18"/>
      <c r="KPH472" s="11"/>
      <c r="KPI472" s="12"/>
      <c r="KPJ472" s="9"/>
      <c r="KPK472" s="29"/>
      <c r="KPL472" s="14"/>
      <c r="KPM472" s="11"/>
      <c r="KPN472" s="18"/>
      <c r="KPO472" s="11"/>
      <c r="KPP472" s="12"/>
      <c r="KPQ472" s="9"/>
      <c r="KPR472" s="29"/>
      <c r="KPS472" s="14"/>
      <c r="KPT472" s="11"/>
      <c r="KPU472" s="18"/>
      <c r="KPV472" s="11"/>
      <c r="KPW472" s="12"/>
      <c r="KPX472" s="9"/>
      <c r="KPY472" s="29"/>
      <c r="KPZ472" s="14"/>
      <c r="KQA472" s="11"/>
      <c r="KQB472" s="18"/>
      <c r="KQC472" s="11"/>
      <c r="KQD472" s="12"/>
      <c r="KQE472" s="9"/>
      <c r="KQF472" s="29"/>
      <c r="KQG472" s="14"/>
      <c r="KQH472" s="11"/>
      <c r="KQI472" s="18"/>
      <c r="KQJ472" s="11"/>
      <c r="KQK472" s="12"/>
      <c r="KQL472" s="9"/>
      <c r="KQM472" s="29"/>
      <c r="KQN472" s="14"/>
      <c r="KQO472" s="11"/>
      <c r="KQP472" s="18"/>
      <c r="KQQ472" s="11"/>
      <c r="KQR472" s="12"/>
      <c r="KQS472" s="9"/>
      <c r="KQT472" s="29"/>
      <c r="KQU472" s="14"/>
      <c r="KQV472" s="11"/>
      <c r="KQW472" s="18"/>
      <c r="KQX472" s="11"/>
      <c r="KQY472" s="12"/>
      <c r="KQZ472" s="9"/>
      <c r="KRA472" s="29"/>
      <c r="KRB472" s="14"/>
      <c r="KRC472" s="11"/>
      <c r="KRD472" s="18"/>
      <c r="KRE472" s="11"/>
      <c r="KRF472" s="12"/>
      <c r="KRG472" s="9"/>
      <c r="KRH472" s="29"/>
      <c r="KRI472" s="14"/>
      <c r="KRJ472" s="11"/>
      <c r="KRK472" s="18"/>
      <c r="KRL472" s="11"/>
      <c r="KRM472" s="12"/>
      <c r="KRN472" s="9"/>
      <c r="KRO472" s="29"/>
      <c r="KRP472" s="14"/>
      <c r="KRQ472" s="11"/>
      <c r="KRR472" s="18"/>
      <c r="KRS472" s="11"/>
      <c r="KRT472" s="12"/>
      <c r="KRU472" s="9"/>
      <c r="KRV472" s="29"/>
      <c r="KRW472" s="14"/>
      <c r="KRX472" s="11"/>
      <c r="KRY472" s="18"/>
      <c r="KRZ472" s="11"/>
      <c r="KSA472" s="12"/>
      <c r="KSB472" s="9"/>
      <c r="KSC472" s="29"/>
      <c r="KSD472" s="14"/>
      <c r="KSE472" s="11"/>
      <c r="KSF472" s="18"/>
      <c r="KSG472" s="11"/>
      <c r="KSH472" s="12"/>
      <c r="KSI472" s="9"/>
      <c r="KSJ472" s="29"/>
      <c r="KSK472" s="14"/>
      <c r="KSL472" s="11"/>
      <c r="KSM472" s="18"/>
      <c r="KSN472" s="11"/>
      <c r="KSO472" s="12"/>
      <c r="KSP472" s="9"/>
      <c r="KSQ472" s="29"/>
      <c r="KSR472" s="14"/>
      <c r="KSS472" s="11"/>
      <c r="KST472" s="18"/>
      <c r="KSU472" s="11"/>
      <c r="KSV472" s="12"/>
      <c r="KSW472" s="9"/>
      <c r="KSX472" s="29"/>
      <c r="KSY472" s="14"/>
      <c r="KSZ472" s="11"/>
      <c r="KTA472" s="18"/>
      <c r="KTB472" s="11"/>
      <c r="KTC472" s="12"/>
      <c r="KTD472" s="9"/>
      <c r="KTE472" s="29"/>
      <c r="KTF472" s="14"/>
      <c r="KTG472" s="11"/>
      <c r="KTH472" s="18"/>
      <c r="KTI472" s="11"/>
      <c r="KTJ472" s="12"/>
      <c r="KTK472" s="9"/>
      <c r="KTL472" s="29"/>
      <c r="KTM472" s="14"/>
      <c r="KTN472" s="11"/>
      <c r="KTO472" s="18"/>
      <c r="KTP472" s="11"/>
      <c r="KTQ472" s="12"/>
      <c r="KTR472" s="9"/>
      <c r="KTS472" s="29"/>
      <c r="KTT472" s="14"/>
      <c r="KTU472" s="11"/>
      <c r="KTV472" s="18"/>
      <c r="KTW472" s="11"/>
      <c r="KTX472" s="12"/>
      <c r="KTY472" s="9"/>
      <c r="KTZ472" s="29"/>
      <c r="KUA472" s="14"/>
      <c r="KUB472" s="11"/>
      <c r="KUC472" s="18"/>
      <c r="KUD472" s="11"/>
      <c r="KUE472" s="12"/>
      <c r="KUF472" s="9"/>
      <c r="KUG472" s="29"/>
      <c r="KUH472" s="14"/>
      <c r="KUI472" s="11"/>
      <c r="KUJ472" s="18"/>
      <c r="KUK472" s="11"/>
      <c r="KUL472" s="12"/>
      <c r="KUM472" s="9"/>
      <c r="KUN472" s="29"/>
      <c r="KUO472" s="14"/>
      <c r="KUP472" s="11"/>
      <c r="KUQ472" s="18"/>
      <c r="KUR472" s="11"/>
      <c r="KUS472" s="12"/>
      <c r="KUT472" s="9"/>
      <c r="KUU472" s="29"/>
      <c r="KUV472" s="14"/>
      <c r="KUW472" s="11"/>
      <c r="KUX472" s="18"/>
      <c r="KUY472" s="11"/>
      <c r="KUZ472" s="12"/>
      <c r="KVA472" s="9"/>
      <c r="KVB472" s="29"/>
      <c r="KVC472" s="14"/>
      <c r="KVD472" s="11"/>
      <c r="KVE472" s="18"/>
      <c r="KVF472" s="11"/>
      <c r="KVG472" s="12"/>
      <c r="KVH472" s="9"/>
      <c r="KVI472" s="29"/>
      <c r="KVJ472" s="14"/>
      <c r="KVK472" s="11"/>
      <c r="KVL472" s="18"/>
      <c r="KVM472" s="11"/>
      <c r="KVN472" s="12"/>
      <c r="KVO472" s="9"/>
      <c r="KVP472" s="29"/>
      <c r="KVQ472" s="14"/>
      <c r="KVR472" s="11"/>
      <c r="KVS472" s="18"/>
      <c r="KVT472" s="11"/>
      <c r="KVU472" s="12"/>
      <c r="KVV472" s="9"/>
      <c r="KVW472" s="29"/>
      <c r="KVX472" s="14"/>
      <c r="KVY472" s="11"/>
      <c r="KVZ472" s="18"/>
      <c r="KWA472" s="11"/>
      <c r="KWB472" s="12"/>
      <c r="KWC472" s="9"/>
      <c r="KWD472" s="29"/>
      <c r="KWE472" s="14"/>
      <c r="KWF472" s="11"/>
      <c r="KWG472" s="18"/>
      <c r="KWH472" s="11"/>
      <c r="KWI472" s="12"/>
      <c r="KWJ472" s="9"/>
      <c r="KWK472" s="29"/>
      <c r="KWL472" s="14"/>
      <c r="KWM472" s="11"/>
      <c r="KWN472" s="18"/>
      <c r="KWO472" s="11"/>
      <c r="KWP472" s="12"/>
      <c r="KWQ472" s="9"/>
      <c r="KWR472" s="29"/>
      <c r="KWS472" s="14"/>
      <c r="KWT472" s="11"/>
      <c r="KWU472" s="18"/>
      <c r="KWV472" s="11"/>
      <c r="KWW472" s="12"/>
      <c r="KWX472" s="9"/>
      <c r="KWY472" s="29"/>
      <c r="KWZ472" s="14"/>
      <c r="KXA472" s="11"/>
      <c r="KXB472" s="18"/>
      <c r="KXC472" s="11"/>
      <c r="KXD472" s="12"/>
      <c r="KXE472" s="9"/>
      <c r="KXF472" s="29"/>
      <c r="KXG472" s="14"/>
      <c r="KXH472" s="11"/>
      <c r="KXI472" s="18"/>
      <c r="KXJ472" s="11"/>
      <c r="KXK472" s="12"/>
      <c r="KXL472" s="9"/>
      <c r="KXM472" s="29"/>
      <c r="KXN472" s="14"/>
      <c r="KXO472" s="11"/>
      <c r="KXP472" s="18"/>
      <c r="KXQ472" s="11"/>
      <c r="KXR472" s="12"/>
      <c r="KXS472" s="9"/>
      <c r="KXT472" s="29"/>
      <c r="KXU472" s="14"/>
      <c r="KXV472" s="11"/>
      <c r="KXW472" s="18"/>
      <c r="KXX472" s="11"/>
      <c r="KXY472" s="12"/>
      <c r="KXZ472" s="9"/>
      <c r="KYA472" s="29"/>
      <c r="KYB472" s="14"/>
      <c r="KYC472" s="11"/>
      <c r="KYD472" s="18"/>
      <c r="KYE472" s="11"/>
      <c r="KYF472" s="12"/>
      <c r="KYG472" s="9"/>
      <c r="KYH472" s="29"/>
      <c r="KYI472" s="14"/>
      <c r="KYJ472" s="11"/>
      <c r="KYK472" s="18"/>
      <c r="KYL472" s="11"/>
      <c r="KYM472" s="12"/>
      <c r="KYN472" s="9"/>
      <c r="KYO472" s="29"/>
      <c r="KYP472" s="14"/>
      <c r="KYQ472" s="11"/>
      <c r="KYR472" s="18"/>
      <c r="KYS472" s="11"/>
      <c r="KYT472" s="12"/>
      <c r="KYU472" s="9"/>
      <c r="KYV472" s="29"/>
      <c r="KYW472" s="14"/>
      <c r="KYX472" s="11"/>
      <c r="KYY472" s="18"/>
      <c r="KYZ472" s="11"/>
      <c r="KZA472" s="12"/>
      <c r="KZB472" s="9"/>
      <c r="KZC472" s="29"/>
      <c r="KZD472" s="14"/>
      <c r="KZE472" s="11"/>
      <c r="KZF472" s="18"/>
      <c r="KZG472" s="11"/>
      <c r="KZH472" s="12"/>
      <c r="KZI472" s="9"/>
      <c r="KZJ472" s="29"/>
      <c r="KZK472" s="14"/>
      <c r="KZL472" s="11"/>
      <c r="KZM472" s="18"/>
      <c r="KZN472" s="11"/>
      <c r="KZO472" s="12"/>
      <c r="KZP472" s="9"/>
      <c r="KZQ472" s="29"/>
      <c r="KZR472" s="14"/>
      <c r="KZS472" s="11"/>
      <c r="KZT472" s="18"/>
      <c r="KZU472" s="11"/>
      <c r="KZV472" s="12"/>
      <c r="KZW472" s="9"/>
      <c r="KZX472" s="29"/>
      <c r="KZY472" s="14"/>
      <c r="KZZ472" s="11"/>
      <c r="LAA472" s="18"/>
      <c r="LAB472" s="11"/>
      <c r="LAC472" s="12"/>
      <c r="LAD472" s="9"/>
      <c r="LAE472" s="29"/>
      <c r="LAF472" s="14"/>
      <c r="LAG472" s="11"/>
      <c r="LAH472" s="18"/>
      <c r="LAI472" s="11"/>
      <c r="LAJ472" s="12"/>
      <c r="LAK472" s="9"/>
      <c r="LAL472" s="29"/>
      <c r="LAM472" s="14"/>
      <c r="LAN472" s="11"/>
      <c r="LAO472" s="18"/>
      <c r="LAP472" s="11"/>
      <c r="LAQ472" s="12"/>
      <c r="LAR472" s="9"/>
      <c r="LAS472" s="29"/>
      <c r="LAT472" s="14"/>
      <c r="LAU472" s="11"/>
      <c r="LAV472" s="18"/>
      <c r="LAW472" s="11"/>
      <c r="LAX472" s="12"/>
      <c r="LAY472" s="9"/>
      <c r="LAZ472" s="29"/>
      <c r="LBA472" s="14"/>
      <c r="LBB472" s="11"/>
      <c r="LBC472" s="18"/>
      <c r="LBD472" s="11"/>
      <c r="LBE472" s="12"/>
      <c r="LBF472" s="9"/>
      <c r="LBG472" s="29"/>
      <c r="LBH472" s="14"/>
      <c r="LBI472" s="11"/>
      <c r="LBJ472" s="18"/>
      <c r="LBK472" s="11"/>
      <c r="LBL472" s="12"/>
      <c r="LBM472" s="9"/>
      <c r="LBN472" s="29"/>
      <c r="LBO472" s="14"/>
      <c r="LBP472" s="11"/>
      <c r="LBQ472" s="18"/>
      <c r="LBR472" s="11"/>
      <c r="LBS472" s="12"/>
      <c r="LBT472" s="9"/>
      <c r="LBU472" s="29"/>
      <c r="LBV472" s="14"/>
      <c r="LBW472" s="11"/>
      <c r="LBX472" s="18"/>
      <c r="LBY472" s="11"/>
      <c r="LBZ472" s="12"/>
      <c r="LCA472" s="9"/>
      <c r="LCB472" s="29"/>
      <c r="LCC472" s="14"/>
      <c r="LCD472" s="11"/>
      <c r="LCE472" s="18"/>
      <c r="LCF472" s="11"/>
      <c r="LCG472" s="12"/>
      <c r="LCH472" s="9"/>
      <c r="LCI472" s="29"/>
      <c r="LCJ472" s="14"/>
      <c r="LCK472" s="11"/>
      <c r="LCL472" s="18"/>
      <c r="LCM472" s="11"/>
      <c r="LCN472" s="12"/>
      <c r="LCO472" s="9"/>
      <c r="LCP472" s="29"/>
      <c r="LCQ472" s="14"/>
      <c r="LCR472" s="11"/>
      <c r="LCS472" s="18"/>
      <c r="LCT472" s="11"/>
      <c r="LCU472" s="12"/>
      <c r="LCV472" s="9"/>
      <c r="LCW472" s="29"/>
      <c r="LCX472" s="14"/>
      <c r="LCY472" s="11"/>
      <c r="LCZ472" s="18"/>
      <c r="LDA472" s="11"/>
      <c r="LDB472" s="12"/>
      <c r="LDC472" s="9"/>
      <c r="LDD472" s="29"/>
      <c r="LDE472" s="14"/>
      <c r="LDF472" s="11"/>
      <c r="LDG472" s="18"/>
      <c r="LDH472" s="11"/>
      <c r="LDI472" s="12"/>
      <c r="LDJ472" s="9"/>
      <c r="LDK472" s="29"/>
      <c r="LDL472" s="14"/>
      <c r="LDM472" s="11"/>
      <c r="LDN472" s="18"/>
      <c r="LDO472" s="11"/>
      <c r="LDP472" s="12"/>
      <c r="LDQ472" s="9"/>
      <c r="LDR472" s="29"/>
      <c r="LDS472" s="14"/>
      <c r="LDT472" s="11"/>
      <c r="LDU472" s="18"/>
      <c r="LDV472" s="11"/>
      <c r="LDW472" s="12"/>
      <c r="LDX472" s="9"/>
      <c r="LDY472" s="29"/>
      <c r="LDZ472" s="14"/>
      <c r="LEA472" s="11"/>
      <c r="LEB472" s="18"/>
      <c r="LEC472" s="11"/>
      <c r="LED472" s="12"/>
      <c r="LEE472" s="9"/>
      <c r="LEF472" s="29"/>
      <c r="LEG472" s="14"/>
      <c r="LEH472" s="11"/>
      <c r="LEI472" s="18"/>
      <c r="LEJ472" s="11"/>
      <c r="LEK472" s="12"/>
      <c r="LEL472" s="9"/>
      <c r="LEM472" s="29"/>
      <c r="LEN472" s="14"/>
      <c r="LEO472" s="11"/>
      <c r="LEP472" s="18"/>
      <c r="LEQ472" s="11"/>
      <c r="LER472" s="12"/>
      <c r="LES472" s="9"/>
      <c r="LET472" s="29"/>
      <c r="LEU472" s="14"/>
      <c r="LEV472" s="11"/>
      <c r="LEW472" s="18"/>
      <c r="LEX472" s="11"/>
      <c r="LEY472" s="12"/>
      <c r="LEZ472" s="9"/>
      <c r="LFA472" s="29"/>
      <c r="LFB472" s="14"/>
      <c r="LFC472" s="11"/>
      <c r="LFD472" s="18"/>
      <c r="LFE472" s="11"/>
      <c r="LFF472" s="12"/>
      <c r="LFG472" s="9"/>
      <c r="LFH472" s="29"/>
      <c r="LFI472" s="14"/>
      <c r="LFJ472" s="11"/>
      <c r="LFK472" s="18"/>
      <c r="LFL472" s="11"/>
      <c r="LFM472" s="12"/>
      <c r="LFN472" s="9"/>
      <c r="LFO472" s="29"/>
      <c r="LFP472" s="14"/>
      <c r="LFQ472" s="11"/>
      <c r="LFR472" s="18"/>
      <c r="LFS472" s="11"/>
      <c r="LFT472" s="12"/>
      <c r="LFU472" s="9"/>
      <c r="LFV472" s="29"/>
      <c r="LFW472" s="14"/>
      <c r="LFX472" s="11"/>
      <c r="LFY472" s="18"/>
      <c r="LFZ472" s="11"/>
      <c r="LGA472" s="12"/>
      <c r="LGB472" s="9"/>
      <c r="LGC472" s="29"/>
      <c r="LGD472" s="14"/>
      <c r="LGE472" s="11"/>
      <c r="LGF472" s="18"/>
      <c r="LGG472" s="11"/>
      <c r="LGH472" s="12"/>
      <c r="LGI472" s="9"/>
      <c r="LGJ472" s="29"/>
      <c r="LGK472" s="14"/>
      <c r="LGL472" s="11"/>
      <c r="LGM472" s="18"/>
      <c r="LGN472" s="11"/>
      <c r="LGO472" s="12"/>
      <c r="LGP472" s="9"/>
      <c r="LGQ472" s="29"/>
      <c r="LGR472" s="14"/>
      <c r="LGS472" s="11"/>
      <c r="LGT472" s="18"/>
      <c r="LGU472" s="11"/>
      <c r="LGV472" s="12"/>
      <c r="LGW472" s="9"/>
      <c r="LGX472" s="29"/>
      <c r="LGY472" s="14"/>
      <c r="LGZ472" s="11"/>
      <c r="LHA472" s="18"/>
      <c r="LHB472" s="11"/>
      <c r="LHC472" s="12"/>
      <c r="LHD472" s="9"/>
      <c r="LHE472" s="29"/>
      <c r="LHF472" s="14"/>
      <c r="LHG472" s="11"/>
      <c r="LHH472" s="18"/>
      <c r="LHI472" s="11"/>
      <c r="LHJ472" s="12"/>
      <c r="LHK472" s="9"/>
      <c r="LHL472" s="29"/>
      <c r="LHM472" s="14"/>
      <c r="LHN472" s="11"/>
      <c r="LHO472" s="18"/>
      <c r="LHP472" s="11"/>
      <c r="LHQ472" s="12"/>
      <c r="LHR472" s="9"/>
      <c r="LHS472" s="29"/>
      <c r="LHT472" s="14"/>
      <c r="LHU472" s="11"/>
      <c r="LHV472" s="18"/>
      <c r="LHW472" s="11"/>
      <c r="LHX472" s="12"/>
      <c r="LHY472" s="9"/>
      <c r="LHZ472" s="29"/>
      <c r="LIA472" s="14"/>
      <c r="LIB472" s="11"/>
      <c r="LIC472" s="18"/>
      <c r="LID472" s="11"/>
      <c r="LIE472" s="12"/>
      <c r="LIF472" s="9"/>
      <c r="LIG472" s="29"/>
      <c r="LIH472" s="14"/>
      <c r="LII472" s="11"/>
      <c r="LIJ472" s="18"/>
      <c r="LIK472" s="11"/>
      <c r="LIL472" s="12"/>
      <c r="LIM472" s="9"/>
      <c r="LIN472" s="29"/>
      <c r="LIO472" s="14"/>
      <c r="LIP472" s="11"/>
      <c r="LIQ472" s="18"/>
      <c r="LIR472" s="11"/>
      <c r="LIS472" s="12"/>
      <c r="LIT472" s="9"/>
      <c r="LIU472" s="29"/>
      <c r="LIV472" s="14"/>
      <c r="LIW472" s="11"/>
      <c r="LIX472" s="18"/>
      <c r="LIY472" s="11"/>
      <c r="LIZ472" s="12"/>
      <c r="LJA472" s="9"/>
      <c r="LJB472" s="29"/>
      <c r="LJC472" s="14"/>
      <c r="LJD472" s="11"/>
      <c r="LJE472" s="18"/>
      <c r="LJF472" s="11"/>
      <c r="LJG472" s="12"/>
      <c r="LJH472" s="9"/>
      <c r="LJI472" s="29"/>
      <c r="LJJ472" s="14"/>
      <c r="LJK472" s="11"/>
      <c r="LJL472" s="18"/>
      <c r="LJM472" s="11"/>
      <c r="LJN472" s="12"/>
      <c r="LJO472" s="9"/>
      <c r="LJP472" s="29"/>
      <c r="LJQ472" s="14"/>
      <c r="LJR472" s="11"/>
      <c r="LJS472" s="18"/>
      <c r="LJT472" s="11"/>
      <c r="LJU472" s="12"/>
      <c r="LJV472" s="9"/>
      <c r="LJW472" s="29"/>
      <c r="LJX472" s="14"/>
      <c r="LJY472" s="11"/>
      <c r="LJZ472" s="18"/>
      <c r="LKA472" s="11"/>
      <c r="LKB472" s="12"/>
      <c r="LKC472" s="9"/>
      <c r="LKD472" s="29"/>
      <c r="LKE472" s="14"/>
      <c r="LKF472" s="11"/>
      <c r="LKG472" s="18"/>
      <c r="LKH472" s="11"/>
      <c r="LKI472" s="12"/>
      <c r="LKJ472" s="9"/>
      <c r="LKK472" s="29"/>
      <c r="LKL472" s="14"/>
      <c r="LKM472" s="11"/>
      <c r="LKN472" s="18"/>
      <c r="LKO472" s="11"/>
      <c r="LKP472" s="12"/>
      <c r="LKQ472" s="9"/>
      <c r="LKR472" s="29"/>
      <c r="LKS472" s="14"/>
      <c r="LKT472" s="11"/>
      <c r="LKU472" s="18"/>
      <c r="LKV472" s="11"/>
      <c r="LKW472" s="12"/>
      <c r="LKX472" s="9"/>
      <c r="LKY472" s="29"/>
      <c r="LKZ472" s="14"/>
      <c r="LLA472" s="11"/>
      <c r="LLB472" s="18"/>
      <c r="LLC472" s="11"/>
      <c r="LLD472" s="12"/>
      <c r="LLE472" s="9"/>
      <c r="LLF472" s="29"/>
      <c r="LLG472" s="14"/>
      <c r="LLH472" s="11"/>
      <c r="LLI472" s="18"/>
      <c r="LLJ472" s="11"/>
      <c r="LLK472" s="12"/>
      <c r="LLL472" s="9"/>
      <c r="LLM472" s="29"/>
      <c r="LLN472" s="14"/>
      <c r="LLO472" s="11"/>
      <c r="LLP472" s="18"/>
      <c r="LLQ472" s="11"/>
      <c r="LLR472" s="12"/>
      <c r="LLS472" s="9"/>
      <c r="LLT472" s="29"/>
      <c r="LLU472" s="14"/>
      <c r="LLV472" s="11"/>
      <c r="LLW472" s="18"/>
      <c r="LLX472" s="11"/>
      <c r="LLY472" s="12"/>
      <c r="LLZ472" s="9"/>
      <c r="LMA472" s="29"/>
      <c r="LMB472" s="14"/>
      <c r="LMC472" s="11"/>
      <c r="LMD472" s="18"/>
      <c r="LME472" s="11"/>
      <c r="LMF472" s="12"/>
      <c r="LMG472" s="9"/>
      <c r="LMH472" s="29"/>
      <c r="LMI472" s="14"/>
      <c r="LMJ472" s="11"/>
      <c r="LMK472" s="18"/>
      <c r="LML472" s="11"/>
      <c r="LMM472" s="12"/>
      <c r="LMN472" s="9"/>
      <c r="LMO472" s="29"/>
      <c r="LMP472" s="14"/>
      <c r="LMQ472" s="11"/>
      <c r="LMR472" s="18"/>
      <c r="LMS472" s="11"/>
      <c r="LMT472" s="12"/>
      <c r="LMU472" s="9"/>
      <c r="LMV472" s="29"/>
      <c r="LMW472" s="14"/>
      <c r="LMX472" s="11"/>
      <c r="LMY472" s="18"/>
      <c r="LMZ472" s="11"/>
      <c r="LNA472" s="12"/>
      <c r="LNB472" s="9"/>
      <c r="LNC472" s="29"/>
      <c r="LND472" s="14"/>
      <c r="LNE472" s="11"/>
      <c r="LNF472" s="18"/>
      <c r="LNG472" s="11"/>
      <c r="LNH472" s="12"/>
      <c r="LNI472" s="9"/>
      <c r="LNJ472" s="29"/>
      <c r="LNK472" s="14"/>
      <c r="LNL472" s="11"/>
      <c r="LNM472" s="18"/>
      <c r="LNN472" s="11"/>
      <c r="LNO472" s="12"/>
      <c r="LNP472" s="9"/>
      <c r="LNQ472" s="29"/>
      <c r="LNR472" s="14"/>
      <c r="LNS472" s="11"/>
      <c r="LNT472" s="18"/>
      <c r="LNU472" s="11"/>
      <c r="LNV472" s="12"/>
      <c r="LNW472" s="9"/>
      <c r="LNX472" s="29"/>
      <c r="LNY472" s="14"/>
      <c r="LNZ472" s="11"/>
      <c r="LOA472" s="18"/>
      <c r="LOB472" s="11"/>
      <c r="LOC472" s="12"/>
      <c r="LOD472" s="9"/>
      <c r="LOE472" s="29"/>
      <c r="LOF472" s="14"/>
      <c r="LOG472" s="11"/>
      <c r="LOH472" s="18"/>
      <c r="LOI472" s="11"/>
      <c r="LOJ472" s="12"/>
      <c r="LOK472" s="9"/>
      <c r="LOL472" s="29"/>
      <c r="LOM472" s="14"/>
      <c r="LON472" s="11"/>
      <c r="LOO472" s="18"/>
      <c r="LOP472" s="11"/>
      <c r="LOQ472" s="12"/>
      <c r="LOR472" s="9"/>
      <c r="LOS472" s="29"/>
      <c r="LOT472" s="14"/>
      <c r="LOU472" s="11"/>
      <c r="LOV472" s="18"/>
      <c r="LOW472" s="11"/>
      <c r="LOX472" s="12"/>
      <c r="LOY472" s="9"/>
      <c r="LOZ472" s="29"/>
      <c r="LPA472" s="14"/>
      <c r="LPB472" s="11"/>
      <c r="LPC472" s="18"/>
      <c r="LPD472" s="11"/>
      <c r="LPE472" s="12"/>
      <c r="LPF472" s="9"/>
      <c r="LPG472" s="29"/>
      <c r="LPH472" s="14"/>
      <c r="LPI472" s="11"/>
      <c r="LPJ472" s="18"/>
      <c r="LPK472" s="11"/>
      <c r="LPL472" s="12"/>
      <c r="LPM472" s="9"/>
      <c r="LPN472" s="29"/>
      <c r="LPO472" s="14"/>
      <c r="LPP472" s="11"/>
      <c r="LPQ472" s="18"/>
      <c r="LPR472" s="11"/>
      <c r="LPS472" s="12"/>
      <c r="LPT472" s="9"/>
      <c r="LPU472" s="29"/>
      <c r="LPV472" s="14"/>
      <c r="LPW472" s="11"/>
      <c r="LPX472" s="18"/>
      <c r="LPY472" s="11"/>
      <c r="LPZ472" s="12"/>
      <c r="LQA472" s="9"/>
      <c r="LQB472" s="29"/>
      <c r="LQC472" s="14"/>
      <c r="LQD472" s="11"/>
      <c r="LQE472" s="18"/>
      <c r="LQF472" s="11"/>
      <c r="LQG472" s="12"/>
      <c r="LQH472" s="9"/>
      <c r="LQI472" s="29"/>
      <c r="LQJ472" s="14"/>
      <c r="LQK472" s="11"/>
      <c r="LQL472" s="18"/>
      <c r="LQM472" s="11"/>
      <c r="LQN472" s="12"/>
      <c r="LQO472" s="9"/>
      <c r="LQP472" s="29"/>
      <c r="LQQ472" s="14"/>
      <c r="LQR472" s="11"/>
      <c r="LQS472" s="18"/>
      <c r="LQT472" s="11"/>
      <c r="LQU472" s="12"/>
      <c r="LQV472" s="9"/>
      <c r="LQW472" s="29"/>
      <c r="LQX472" s="14"/>
      <c r="LQY472" s="11"/>
      <c r="LQZ472" s="18"/>
      <c r="LRA472" s="11"/>
      <c r="LRB472" s="12"/>
      <c r="LRC472" s="9"/>
      <c r="LRD472" s="29"/>
      <c r="LRE472" s="14"/>
      <c r="LRF472" s="11"/>
      <c r="LRG472" s="18"/>
      <c r="LRH472" s="11"/>
      <c r="LRI472" s="12"/>
      <c r="LRJ472" s="9"/>
      <c r="LRK472" s="29"/>
      <c r="LRL472" s="14"/>
      <c r="LRM472" s="11"/>
      <c r="LRN472" s="18"/>
      <c r="LRO472" s="11"/>
      <c r="LRP472" s="12"/>
      <c r="LRQ472" s="9"/>
      <c r="LRR472" s="29"/>
      <c r="LRS472" s="14"/>
      <c r="LRT472" s="11"/>
      <c r="LRU472" s="18"/>
      <c r="LRV472" s="11"/>
      <c r="LRW472" s="12"/>
      <c r="LRX472" s="9"/>
      <c r="LRY472" s="29"/>
      <c r="LRZ472" s="14"/>
      <c r="LSA472" s="11"/>
      <c r="LSB472" s="18"/>
      <c r="LSC472" s="11"/>
      <c r="LSD472" s="12"/>
      <c r="LSE472" s="9"/>
      <c r="LSF472" s="29"/>
      <c r="LSG472" s="14"/>
      <c r="LSH472" s="11"/>
      <c r="LSI472" s="18"/>
      <c r="LSJ472" s="11"/>
      <c r="LSK472" s="12"/>
      <c r="LSL472" s="9"/>
      <c r="LSM472" s="29"/>
      <c r="LSN472" s="14"/>
      <c r="LSO472" s="11"/>
      <c r="LSP472" s="18"/>
      <c r="LSQ472" s="11"/>
      <c r="LSR472" s="12"/>
      <c r="LSS472" s="9"/>
      <c r="LST472" s="29"/>
      <c r="LSU472" s="14"/>
      <c r="LSV472" s="11"/>
      <c r="LSW472" s="18"/>
      <c r="LSX472" s="11"/>
      <c r="LSY472" s="12"/>
      <c r="LSZ472" s="9"/>
      <c r="LTA472" s="29"/>
      <c r="LTB472" s="14"/>
      <c r="LTC472" s="11"/>
      <c r="LTD472" s="18"/>
      <c r="LTE472" s="11"/>
      <c r="LTF472" s="12"/>
      <c r="LTG472" s="9"/>
      <c r="LTH472" s="29"/>
      <c r="LTI472" s="14"/>
      <c r="LTJ472" s="11"/>
      <c r="LTK472" s="18"/>
      <c r="LTL472" s="11"/>
      <c r="LTM472" s="12"/>
      <c r="LTN472" s="9"/>
      <c r="LTO472" s="29"/>
      <c r="LTP472" s="14"/>
      <c r="LTQ472" s="11"/>
      <c r="LTR472" s="18"/>
      <c r="LTS472" s="11"/>
      <c r="LTT472" s="12"/>
      <c r="LTU472" s="9"/>
      <c r="LTV472" s="29"/>
      <c r="LTW472" s="14"/>
      <c r="LTX472" s="11"/>
      <c r="LTY472" s="18"/>
      <c r="LTZ472" s="11"/>
      <c r="LUA472" s="12"/>
      <c r="LUB472" s="9"/>
      <c r="LUC472" s="29"/>
      <c r="LUD472" s="14"/>
      <c r="LUE472" s="11"/>
      <c r="LUF472" s="18"/>
      <c r="LUG472" s="11"/>
      <c r="LUH472" s="12"/>
      <c r="LUI472" s="9"/>
      <c r="LUJ472" s="29"/>
      <c r="LUK472" s="14"/>
      <c r="LUL472" s="11"/>
      <c r="LUM472" s="18"/>
      <c r="LUN472" s="11"/>
      <c r="LUO472" s="12"/>
      <c r="LUP472" s="9"/>
      <c r="LUQ472" s="29"/>
      <c r="LUR472" s="14"/>
      <c r="LUS472" s="11"/>
      <c r="LUT472" s="18"/>
      <c r="LUU472" s="11"/>
      <c r="LUV472" s="12"/>
      <c r="LUW472" s="9"/>
      <c r="LUX472" s="29"/>
      <c r="LUY472" s="14"/>
      <c r="LUZ472" s="11"/>
      <c r="LVA472" s="18"/>
      <c r="LVB472" s="11"/>
      <c r="LVC472" s="12"/>
      <c r="LVD472" s="9"/>
      <c r="LVE472" s="29"/>
      <c r="LVF472" s="14"/>
      <c r="LVG472" s="11"/>
      <c r="LVH472" s="18"/>
      <c r="LVI472" s="11"/>
      <c r="LVJ472" s="12"/>
      <c r="LVK472" s="9"/>
      <c r="LVL472" s="29"/>
      <c r="LVM472" s="14"/>
      <c r="LVN472" s="11"/>
      <c r="LVO472" s="18"/>
      <c r="LVP472" s="11"/>
      <c r="LVQ472" s="12"/>
      <c r="LVR472" s="9"/>
      <c r="LVS472" s="29"/>
      <c r="LVT472" s="14"/>
      <c r="LVU472" s="11"/>
      <c r="LVV472" s="18"/>
      <c r="LVW472" s="11"/>
      <c r="LVX472" s="12"/>
      <c r="LVY472" s="9"/>
      <c r="LVZ472" s="29"/>
      <c r="LWA472" s="14"/>
      <c r="LWB472" s="11"/>
      <c r="LWC472" s="18"/>
      <c r="LWD472" s="11"/>
      <c r="LWE472" s="12"/>
      <c r="LWF472" s="9"/>
      <c r="LWG472" s="29"/>
      <c r="LWH472" s="14"/>
      <c r="LWI472" s="11"/>
      <c r="LWJ472" s="18"/>
      <c r="LWK472" s="11"/>
      <c r="LWL472" s="12"/>
      <c r="LWM472" s="9"/>
      <c r="LWN472" s="29"/>
      <c r="LWO472" s="14"/>
      <c r="LWP472" s="11"/>
      <c r="LWQ472" s="18"/>
      <c r="LWR472" s="11"/>
      <c r="LWS472" s="12"/>
      <c r="LWT472" s="9"/>
      <c r="LWU472" s="29"/>
      <c r="LWV472" s="14"/>
      <c r="LWW472" s="11"/>
      <c r="LWX472" s="18"/>
      <c r="LWY472" s="11"/>
      <c r="LWZ472" s="12"/>
      <c r="LXA472" s="9"/>
      <c r="LXB472" s="29"/>
      <c r="LXC472" s="14"/>
      <c r="LXD472" s="11"/>
      <c r="LXE472" s="18"/>
      <c r="LXF472" s="11"/>
      <c r="LXG472" s="12"/>
      <c r="LXH472" s="9"/>
      <c r="LXI472" s="29"/>
      <c r="LXJ472" s="14"/>
      <c r="LXK472" s="11"/>
      <c r="LXL472" s="18"/>
      <c r="LXM472" s="11"/>
      <c r="LXN472" s="12"/>
      <c r="LXO472" s="9"/>
      <c r="LXP472" s="29"/>
      <c r="LXQ472" s="14"/>
      <c r="LXR472" s="11"/>
      <c r="LXS472" s="18"/>
      <c r="LXT472" s="11"/>
      <c r="LXU472" s="12"/>
      <c r="LXV472" s="9"/>
      <c r="LXW472" s="29"/>
      <c r="LXX472" s="14"/>
      <c r="LXY472" s="11"/>
      <c r="LXZ472" s="18"/>
      <c r="LYA472" s="11"/>
      <c r="LYB472" s="12"/>
      <c r="LYC472" s="9"/>
      <c r="LYD472" s="29"/>
      <c r="LYE472" s="14"/>
      <c r="LYF472" s="11"/>
      <c r="LYG472" s="18"/>
      <c r="LYH472" s="11"/>
      <c r="LYI472" s="12"/>
      <c r="LYJ472" s="9"/>
      <c r="LYK472" s="29"/>
      <c r="LYL472" s="14"/>
      <c r="LYM472" s="11"/>
      <c r="LYN472" s="18"/>
      <c r="LYO472" s="11"/>
      <c r="LYP472" s="12"/>
      <c r="LYQ472" s="9"/>
      <c r="LYR472" s="29"/>
      <c r="LYS472" s="14"/>
      <c r="LYT472" s="11"/>
      <c r="LYU472" s="18"/>
      <c r="LYV472" s="11"/>
      <c r="LYW472" s="12"/>
      <c r="LYX472" s="9"/>
      <c r="LYY472" s="29"/>
      <c r="LYZ472" s="14"/>
      <c r="LZA472" s="11"/>
      <c r="LZB472" s="18"/>
      <c r="LZC472" s="11"/>
      <c r="LZD472" s="12"/>
      <c r="LZE472" s="9"/>
      <c r="LZF472" s="29"/>
      <c r="LZG472" s="14"/>
      <c r="LZH472" s="11"/>
      <c r="LZI472" s="18"/>
      <c r="LZJ472" s="11"/>
      <c r="LZK472" s="12"/>
      <c r="LZL472" s="9"/>
      <c r="LZM472" s="29"/>
      <c r="LZN472" s="14"/>
      <c r="LZO472" s="11"/>
      <c r="LZP472" s="18"/>
      <c r="LZQ472" s="11"/>
      <c r="LZR472" s="12"/>
      <c r="LZS472" s="9"/>
      <c r="LZT472" s="29"/>
      <c r="LZU472" s="14"/>
      <c r="LZV472" s="11"/>
      <c r="LZW472" s="18"/>
      <c r="LZX472" s="11"/>
      <c r="LZY472" s="12"/>
      <c r="LZZ472" s="9"/>
      <c r="MAA472" s="29"/>
      <c r="MAB472" s="14"/>
      <c r="MAC472" s="11"/>
      <c r="MAD472" s="18"/>
      <c r="MAE472" s="11"/>
      <c r="MAF472" s="12"/>
      <c r="MAG472" s="9"/>
      <c r="MAH472" s="29"/>
      <c r="MAI472" s="14"/>
      <c r="MAJ472" s="11"/>
      <c r="MAK472" s="18"/>
      <c r="MAL472" s="11"/>
      <c r="MAM472" s="12"/>
      <c r="MAN472" s="9"/>
      <c r="MAO472" s="29"/>
      <c r="MAP472" s="14"/>
      <c r="MAQ472" s="11"/>
      <c r="MAR472" s="18"/>
      <c r="MAS472" s="11"/>
      <c r="MAT472" s="12"/>
      <c r="MAU472" s="9"/>
      <c r="MAV472" s="29"/>
      <c r="MAW472" s="14"/>
      <c r="MAX472" s="11"/>
      <c r="MAY472" s="18"/>
      <c r="MAZ472" s="11"/>
      <c r="MBA472" s="12"/>
      <c r="MBB472" s="9"/>
      <c r="MBC472" s="29"/>
      <c r="MBD472" s="14"/>
      <c r="MBE472" s="11"/>
      <c r="MBF472" s="18"/>
      <c r="MBG472" s="11"/>
      <c r="MBH472" s="12"/>
      <c r="MBI472" s="9"/>
      <c r="MBJ472" s="29"/>
      <c r="MBK472" s="14"/>
      <c r="MBL472" s="11"/>
      <c r="MBM472" s="18"/>
      <c r="MBN472" s="11"/>
      <c r="MBO472" s="12"/>
      <c r="MBP472" s="9"/>
      <c r="MBQ472" s="29"/>
      <c r="MBR472" s="14"/>
      <c r="MBS472" s="11"/>
      <c r="MBT472" s="18"/>
      <c r="MBU472" s="11"/>
      <c r="MBV472" s="12"/>
      <c r="MBW472" s="9"/>
      <c r="MBX472" s="29"/>
      <c r="MBY472" s="14"/>
      <c r="MBZ472" s="11"/>
      <c r="MCA472" s="18"/>
      <c r="MCB472" s="11"/>
      <c r="MCC472" s="12"/>
      <c r="MCD472" s="9"/>
      <c r="MCE472" s="29"/>
      <c r="MCF472" s="14"/>
      <c r="MCG472" s="11"/>
      <c r="MCH472" s="18"/>
      <c r="MCI472" s="11"/>
      <c r="MCJ472" s="12"/>
      <c r="MCK472" s="9"/>
      <c r="MCL472" s="29"/>
      <c r="MCM472" s="14"/>
      <c r="MCN472" s="11"/>
      <c r="MCO472" s="18"/>
      <c r="MCP472" s="11"/>
      <c r="MCQ472" s="12"/>
      <c r="MCR472" s="9"/>
      <c r="MCS472" s="29"/>
      <c r="MCT472" s="14"/>
      <c r="MCU472" s="11"/>
      <c r="MCV472" s="18"/>
      <c r="MCW472" s="11"/>
      <c r="MCX472" s="12"/>
      <c r="MCY472" s="9"/>
      <c r="MCZ472" s="29"/>
      <c r="MDA472" s="14"/>
      <c r="MDB472" s="11"/>
      <c r="MDC472" s="18"/>
      <c r="MDD472" s="11"/>
      <c r="MDE472" s="12"/>
      <c r="MDF472" s="9"/>
      <c r="MDG472" s="29"/>
      <c r="MDH472" s="14"/>
      <c r="MDI472" s="11"/>
      <c r="MDJ472" s="18"/>
      <c r="MDK472" s="11"/>
      <c r="MDL472" s="12"/>
      <c r="MDM472" s="9"/>
      <c r="MDN472" s="29"/>
      <c r="MDO472" s="14"/>
      <c r="MDP472" s="11"/>
      <c r="MDQ472" s="18"/>
      <c r="MDR472" s="11"/>
      <c r="MDS472" s="12"/>
      <c r="MDT472" s="9"/>
      <c r="MDU472" s="29"/>
      <c r="MDV472" s="14"/>
      <c r="MDW472" s="11"/>
      <c r="MDX472" s="18"/>
      <c r="MDY472" s="11"/>
      <c r="MDZ472" s="12"/>
      <c r="MEA472" s="9"/>
      <c r="MEB472" s="29"/>
      <c r="MEC472" s="14"/>
      <c r="MED472" s="11"/>
      <c r="MEE472" s="18"/>
      <c r="MEF472" s="11"/>
      <c r="MEG472" s="12"/>
      <c r="MEH472" s="9"/>
      <c r="MEI472" s="29"/>
      <c r="MEJ472" s="14"/>
      <c r="MEK472" s="11"/>
      <c r="MEL472" s="18"/>
      <c r="MEM472" s="11"/>
      <c r="MEN472" s="12"/>
      <c r="MEO472" s="9"/>
      <c r="MEP472" s="29"/>
      <c r="MEQ472" s="14"/>
      <c r="MER472" s="11"/>
      <c r="MES472" s="18"/>
      <c r="MET472" s="11"/>
      <c r="MEU472" s="12"/>
      <c r="MEV472" s="9"/>
      <c r="MEW472" s="29"/>
      <c r="MEX472" s="14"/>
      <c r="MEY472" s="11"/>
      <c r="MEZ472" s="18"/>
      <c r="MFA472" s="11"/>
      <c r="MFB472" s="12"/>
      <c r="MFC472" s="9"/>
      <c r="MFD472" s="29"/>
      <c r="MFE472" s="14"/>
      <c r="MFF472" s="11"/>
      <c r="MFG472" s="18"/>
      <c r="MFH472" s="11"/>
      <c r="MFI472" s="12"/>
      <c r="MFJ472" s="9"/>
      <c r="MFK472" s="29"/>
      <c r="MFL472" s="14"/>
      <c r="MFM472" s="11"/>
      <c r="MFN472" s="18"/>
      <c r="MFO472" s="11"/>
      <c r="MFP472" s="12"/>
      <c r="MFQ472" s="9"/>
      <c r="MFR472" s="29"/>
      <c r="MFS472" s="14"/>
      <c r="MFT472" s="11"/>
      <c r="MFU472" s="18"/>
      <c r="MFV472" s="11"/>
      <c r="MFW472" s="12"/>
      <c r="MFX472" s="9"/>
      <c r="MFY472" s="29"/>
      <c r="MFZ472" s="14"/>
      <c r="MGA472" s="11"/>
      <c r="MGB472" s="18"/>
      <c r="MGC472" s="11"/>
      <c r="MGD472" s="12"/>
      <c r="MGE472" s="9"/>
      <c r="MGF472" s="29"/>
      <c r="MGG472" s="14"/>
      <c r="MGH472" s="11"/>
      <c r="MGI472" s="18"/>
      <c r="MGJ472" s="11"/>
      <c r="MGK472" s="12"/>
      <c r="MGL472" s="9"/>
      <c r="MGM472" s="29"/>
      <c r="MGN472" s="14"/>
      <c r="MGO472" s="11"/>
      <c r="MGP472" s="18"/>
      <c r="MGQ472" s="11"/>
      <c r="MGR472" s="12"/>
      <c r="MGS472" s="9"/>
      <c r="MGT472" s="29"/>
      <c r="MGU472" s="14"/>
      <c r="MGV472" s="11"/>
      <c r="MGW472" s="18"/>
      <c r="MGX472" s="11"/>
      <c r="MGY472" s="12"/>
      <c r="MGZ472" s="9"/>
      <c r="MHA472" s="29"/>
      <c r="MHB472" s="14"/>
      <c r="MHC472" s="11"/>
      <c r="MHD472" s="18"/>
      <c r="MHE472" s="11"/>
      <c r="MHF472" s="12"/>
      <c r="MHG472" s="9"/>
      <c r="MHH472" s="29"/>
      <c r="MHI472" s="14"/>
      <c r="MHJ472" s="11"/>
      <c r="MHK472" s="18"/>
      <c r="MHL472" s="11"/>
      <c r="MHM472" s="12"/>
      <c r="MHN472" s="9"/>
      <c r="MHO472" s="29"/>
      <c r="MHP472" s="14"/>
      <c r="MHQ472" s="11"/>
      <c r="MHR472" s="18"/>
      <c r="MHS472" s="11"/>
      <c r="MHT472" s="12"/>
      <c r="MHU472" s="9"/>
      <c r="MHV472" s="29"/>
      <c r="MHW472" s="14"/>
      <c r="MHX472" s="11"/>
      <c r="MHY472" s="18"/>
      <c r="MHZ472" s="11"/>
      <c r="MIA472" s="12"/>
      <c r="MIB472" s="9"/>
      <c r="MIC472" s="29"/>
      <c r="MID472" s="14"/>
      <c r="MIE472" s="11"/>
      <c r="MIF472" s="18"/>
      <c r="MIG472" s="11"/>
      <c r="MIH472" s="12"/>
      <c r="MII472" s="9"/>
      <c r="MIJ472" s="29"/>
      <c r="MIK472" s="14"/>
      <c r="MIL472" s="11"/>
      <c r="MIM472" s="18"/>
      <c r="MIN472" s="11"/>
      <c r="MIO472" s="12"/>
      <c r="MIP472" s="9"/>
      <c r="MIQ472" s="29"/>
      <c r="MIR472" s="14"/>
      <c r="MIS472" s="11"/>
      <c r="MIT472" s="18"/>
      <c r="MIU472" s="11"/>
      <c r="MIV472" s="12"/>
      <c r="MIW472" s="9"/>
      <c r="MIX472" s="29"/>
      <c r="MIY472" s="14"/>
      <c r="MIZ472" s="11"/>
      <c r="MJA472" s="18"/>
      <c r="MJB472" s="11"/>
      <c r="MJC472" s="12"/>
      <c r="MJD472" s="9"/>
      <c r="MJE472" s="29"/>
      <c r="MJF472" s="14"/>
      <c r="MJG472" s="11"/>
      <c r="MJH472" s="18"/>
      <c r="MJI472" s="11"/>
      <c r="MJJ472" s="12"/>
      <c r="MJK472" s="9"/>
      <c r="MJL472" s="29"/>
      <c r="MJM472" s="14"/>
      <c r="MJN472" s="11"/>
      <c r="MJO472" s="18"/>
      <c r="MJP472" s="11"/>
      <c r="MJQ472" s="12"/>
      <c r="MJR472" s="9"/>
      <c r="MJS472" s="29"/>
      <c r="MJT472" s="14"/>
      <c r="MJU472" s="11"/>
      <c r="MJV472" s="18"/>
      <c r="MJW472" s="11"/>
      <c r="MJX472" s="12"/>
      <c r="MJY472" s="9"/>
      <c r="MJZ472" s="29"/>
      <c r="MKA472" s="14"/>
      <c r="MKB472" s="11"/>
      <c r="MKC472" s="18"/>
      <c r="MKD472" s="11"/>
      <c r="MKE472" s="12"/>
      <c r="MKF472" s="9"/>
      <c r="MKG472" s="29"/>
      <c r="MKH472" s="14"/>
      <c r="MKI472" s="11"/>
      <c r="MKJ472" s="18"/>
      <c r="MKK472" s="11"/>
      <c r="MKL472" s="12"/>
      <c r="MKM472" s="9"/>
      <c r="MKN472" s="29"/>
      <c r="MKO472" s="14"/>
      <c r="MKP472" s="11"/>
      <c r="MKQ472" s="18"/>
      <c r="MKR472" s="11"/>
      <c r="MKS472" s="12"/>
      <c r="MKT472" s="9"/>
      <c r="MKU472" s="29"/>
      <c r="MKV472" s="14"/>
      <c r="MKW472" s="11"/>
      <c r="MKX472" s="18"/>
      <c r="MKY472" s="11"/>
      <c r="MKZ472" s="12"/>
      <c r="MLA472" s="9"/>
      <c r="MLB472" s="29"/>
      <c r="MLC472" s="14"/>
      <c r="MLD472" s="11"/>
      <c r="MLE472" s="18"/>
      <c r="MLF472" s="11"/>
      <c r="MLG472" s="12"/>
      <c r="MLH472" s="9"/>
      <c r="MLI472" s="29"/>
      <c r="MLJ472" s="14"/>
      <c r="MLK472" s="11"/>
      <c r="MLL472" s="18"/>
      <c r="MLM472" s="11"/>
      <c r="MLN472" s="12"/>
      <c r="MLO472" s="9"/>
      <c r="MLP472" s="29"/>
      <c r="MLQ472" s="14"/>
      <c r="MLR472" s="11"/>
      <c r="MLS472" s="18"/>
      <c r="MLT472" s="11"/>
      <c r="MLU472" s="12"/>
      <c r="MLV472" s="9"/>
      <c r="MLW472" s="29"/>
      <c r="MLX472" s="14"/>
      <c r="MLY472" s="11"/>
      <c r="MLZ472" s="18"/>
      <c r="MMA472" s="11"/>
      <c r="MMB472" s="12"/>
      <c r="MMC472" s="9"/>
      <c r="MMD472" s="29"/>
      <c r="MME472" s="14"/>
      <c r="MMF472" s="11"/>
      <c r="MMG472" s="18"/>
      <c r="MMH472" s="11"/>
      <c r="MMI472" s="12"/>
      <c r="MMJ472" s="9"/>
      <c r="MMK472" s="29"/>
      <c r="MML472" s="14"/>
      <c r="MMM472" s="11"/>
      <c r="MMN472" s="18"/>
      <c r="MMO472" s="11"/>
      <c r="MMP472" s="12"/>
      <c r="MMQ472" s="9"/>
      <c r="MMR472" s="29"/>
      <c r="MMS472" s="14"/>
      <c r="MMT472" s="11"/>
      <c r="MMU472" s="18"/>
      <c r="MMV472" s="11"/>
      <c r="MMW472" s="12"/>
      <c r="MMX472" s="9"/>
      <c r="MMY472" s="29"/>
      <c r="MMZ472" s="14"/>
      <c r="MNA472" s="11"/>
      <c r="MNB472" s="18"/>
      <c r="MNC472" s="11"/>
      <c r="MND472" s="12"/>
      <c r="MNE472" s="9"/>
      <c r="MNF472" s="29"/>
      <c r="MNG472" s="14"/>
      <c r="MNH472" s="11"/>
      <c r="MNI472" s="18"/>
      <c r="MNJ472" s="11"/>
      <c r="MNK472" s="12"/>
      <c r="MNL472" s="9"/>
      <c r="MNM472" s="29"/>
      <c r="MNN472" s="14"/>
      <c r="MNO472" s="11"/>
      <c r="MNP472" s="18"/>
      <c r="MNQ472" s="11"/>
      <c r="MNR472" s="12"/>
      <c r="MNS472" s="9"/>
      <c r="MNT472" s="29"/>
      <c r="MNU472" s="14"/>
      <c r="MNV472" s="11"/>
      <c r="MNW472" s="18"/>
      <c r="MNX472" s="11"/>
      <c r="MNY472" s="12"/>
      <c r="MNZ472" s="9"/>
      <c r="MOA472" s="29"/>
      <c r="MOB472" s="14"/>
      <c r="MOC472" s="11"/>
      <c r="MOD472" s="18"/>
      <c r="MOE472" s="11"/>
      <c r="MOF472" s="12"/>
      <c r="MOG472" s="9"/>
      <c r="MOH472" s="29"/>
      <c r="MOI472" s="14"/>
      <c r="MOJ472" s="11"/>
      <c r="MOK472" s="18"/>
      <c r="MOL472" s="11"/>
      <c r="MOM472" s="12"/>
      <c r="MON472" s="9"/>
      <c r="MOO472" s="29"/>
      <c r="MOP472" s="14"/>
      <c r="MOQ472" s="11"/>
      <c r="MOR472" s="18"/>
      <c r="MOS472" s="11"/>
      <c r="MOT472" s="12"/>
      <c r="MOU472" s="9"/>
      <c r="MOV472" s="29"/>
      <c r="MOW472" s="14"/>
      <c r="MOX472" s="11"/>
      <c r="MOY472" s="18"/>
      <c r="MOZ472" s="11"/>
      <c r="MPA472" s="12"/>
      <c r="MPB472" s="9"/>
      <c r="MPC472" s="29"/>
      <c r="MPD472" s="14"/>
      <c r="MPE472" s="11"/>
      <c r="MPF472" s="18"/>
      <c r="MPG472" s="11"/>
      <c r="MPH472" s="12"/>
      <c r="MPI472" s="9"/>
      <c r="MPJ472" s="29"/>
      <c r="MPK472" s="14"/>
      <c r="MPL472" s="11"/>
      <c r="MPM472" s="18"/>
      <c r="MPN472" s="11"/>
      <c r="MPO472" s="12"/>
      <c r="MPP472" s="9"/>
      <c r="MPQ472" s="29"/>
      <c r="MPR472" s="14"/>
      <c r="MPS472" s="11"/>
      <c r="MPT472" s="18"/>
      <c r="MPU472" s="11"/>
      <c r="MPV472" s="12"/>
      <c r="MPW472" s="9"/>
      <c r="MPX472" s="29"/>
      <c r="MPY472" s="14"/>
      <c r="MPZ472" s="11"/>
      <c r="MQA472" s="18"/>
      <c r="MQB472" s="11"/>
      <c r="MQC472" s="12"/>
      <c r="MQD472" s="9"/>
      <c r="MQE472" s="29"/>
      <c r="MQF472" s="14"/>
      <c r="MQG472" s="11"/>
      <c r="MQH472" s="18"/>
      <c r="MQI472" s="11"/>
      <c r="MQJ472" s="12"/>
      <c r="MQK472" s="9"/>
      <c r="MQL472" s="29"/>
      <c r="MQM472" s="14"/>
      <c r="MQN472" s="11"/>
      <c r="MQO472" s="18"/>
      <c r="MQP472" s="11"/>
      <c r="MQQ472" s="12"/>
      <c r="MQR472" s="9"/>
      <c r="MQS472" s="29"/>
      <c r="MQT472" s="14"/>
      <c r="MQU472" s="11"/>
      <c r="MQV472" s="18"/>
      <c r="MQW472" s="11"/>
      <c r="MQX472" s="12"/>
      <c r="MQY472" s="9"/>
      <c r="MQZ472" s="29"/>
      <c r="MRA472" s="14"/>
      <c r="MRB472" s="11"/>
      <c r="MRC472" s="18"/>
      <c r="MRD472" s="11"/>
      <c r="MRE472" s="12"/>
      <c r="MRF472" s="9"/>
      <c r="MRG472" s="29"/>
      <c r="MRH472" s="14"/>
      <c r="MRI472" s="11"/>
      <c r="MRJ472" s="18"/>
      <c r="MRK472" s="11"/>
      <c r="MRL472" s="12"/>
      <c r="MRM472" s="9"/>
      <c r="MRN472" s="29"/>
      <c r="MRO472" s="14"/>
      <c r="MRP472" s="11"/>
      <c r="MRQ472" s="18"/>
      <c r="MRR472" s="11"/>
      <c r="MRS472" s="12"/>
      <c r="MRT472" s="9"/>
      <c r="MRU472" s="29"/>
      <c r="MRV472" s="14"/>
      <c r="MRW472" s="11"/>
      <c r="MRX472" s="18"/>
      <c r="MRY472" s="11"/>
      <c r="MRZ472" s="12"/>
      <c r="MSA472" s="9"/>
      <c r="MSB472" s="29"/>
      <c r="MSC472" s="14"/>
      <c r="MSD472" s="11"/>
      <c r="MSE472" s="18"/>
      <c r="MSF472" s="11"/>
      <c r="MSG472" s="12"/>
      <c r="MSH472" s="9"/>
      <c r="MSI472" s="29"/>
      <c r="MSJ472" s="14"/>
      <c r="MSK472" s="11"/>
      <c r="MSL472" s="18"/>
      <c r="MSM472" s="11"/>
      <c r="MSN472" s="12"/>
      <c r="MSO472" s="9"/>
      <c r="MSP472" s="29"/>
      <c r="MSQ472" s="14"/>
      <c r="MSR472" s="11"/>
      <c r="MSS472" s="18"/>
      <c r="MST472" s="11"/>
      <c r="MSU472" s="12"/>
      <c r="MSV472" s="9"/>
      <c r="MSW472" s="29"/>
      <c r="MSX472" s="14"/>
      <c r="MSY472" s="11"/>
      <c r="MSZ472" s="18"/>
      <c r="MTA472" s="11"/>
      <c r="MTB472" s="12"/>
      <c r="MTC472" s="9"/>
      <c r="MTD472" s="29"/>
      <c r="MTE472" s="14"/>
      <c r="MTF472" s="11"/>
      <c r="MTG472" s="18"/>
      <c r="MTH472" s="11"/>
      <c r="MTI472" s="12"/>
      <c r="MTJ472" s="9"/>
      <c r="MTK472" s="29"/>
      <c r="MTL472" s="14"/>
      <c r="MTM472" s="11"/>
      <c r="MTN472" s="18"/>
      <c r="MTO472" s="11"/>
      <c r="MTP472" s="12"/>
      <c r="MTQ472" s="9"/>
      <c r="MTR472" s="29"/>
      <c r="MTS472" s="14"/>
      <c r="MTT472" s="11"/>
      <c r="MTU472" s="18"/>
      <c r="MTV472" s="11"/>
      <c r="MTW472" s="12"/>
      <c r="MTX472" s="9"/>
      <c r="MTY472" s="29"/>
      <c r="MTZ472" s="14"/>
      <c r="MUA472" s="11"/>
      <c r="MUB472" s="18"/>
      <c r="MUC472" s="11"/>
      <c r="MUD472" s="12"/>
      <c r="MUE472" s="9"/>
      <c r="MUF472" s="29"/>
      <c r="MUG472" s="14"/>
      <c r="MUH472" s="11"/>
      <c r="MUI472" s="18"/>
      <c r="MUJ472" s="11"/>
      <c r="MUK472" s="12"/>
      <c r="MUL472" s="9"/>
      <c r="MUM472" s="29"/>
      <c r="MUN472" s="14"/>
      <c r="MUO472" s="11"/>
      <c r="MUP472" s="18"/>
      <c r="MUQ472" s="11"/>
      <c r="MUR472" s="12"/>
      <c r="MUS472" s="9"/>
      <c r="MUT472" s="29"/>
      <c r="MUU472" s="14"/>
      <c r="MUV472" s="11"/>
      <c r="MUW472" s="18"/>
      <c r="MUX472" s="11"/>
      <c r="MUY472" s="12"/>
      <c r="MUZ472" s="9"/>
      <c r="MVA472" s="29"/>
      <c r="MVB472" s="14"/>
      <c r="MVC472" s="11"/>
      <c r="MVD472" s="18"/>
      <c r="MVE472" s="11"/>
      <c r="MVF472" s="12"/>
      <c r="MVG472" s="9"/>
      <c r="MVH472" s="29"/>
      <c r="MVI472" s="14"/>
      <c r="MVJ472" s="11"/>
      <c r="MVK472" s="18"/>
      <c r="MVL472" s="11"/>
      <c r="MVM472" s="12"/>
      <c r="MVN472" s="9"/>
      <c r="MVO472" s="29"/>
      <c r="MVP472" s="14"/>
      <c r="MVQ472" s="11"/>
      <c r="MVR472" s="18"/>
      <c r="MVS472" s="11"/>
      <c r="MVT472" s="12"/>
      <c r="MVU472" s="9"/>
      <c r="MVV472" s="29"/>
      <c r="MVW472" s="14"/>
      <c r="MVX472" s="11"/>
      <c r="MVY472" s="18"/>
      <c r="MVZ472" s="11"/>
      <c r="MWA472" s="12"/>
      <c r="MWB472" s="9"/>
      <c r="MWC472" s="29"/>
      <c r="MWD472" s="14"/>
      <c r="MWE472" s="11"/>
      <c r="MWF472" s="18"/>
      <c r="MWG472" s="11"/>
      <c r="MWH472" s="12"/>
      <c r="MWI472" s="9"/>
      <c r="MWJ472" s="29"/>
      <c r="MWK472" s="14"/>
      <c r="MWL472" s="11"/>
      <c r="MWM472" s="18"/>
      <c r="MWN472" s="11"/>
      <c r="MWO472" s="12"/>
      <c r="MWP472" s="9"/>
      <c r="MWQ472" s="29"/>
      <c r="MWR472" s="14"/>
      <c r="MWS472" s="11"/>
      <c r="MWT472" s="18"/>
      <c r="MWU472" s="11"/>
      <c r="MWV472" s="12"/>
      <c r="MWW472" s="9"/>
      <c r="MWX472" s="29"/>
      <c r="MWY472" s="14"/>
      <c r="MWZ472" s="11"/>
      <c r="MXA472" s="18"/>
      <c r="MXB472" s="11"/>
      <c r="MXC472" s="12"/>
      <c r="MXD472" s="9"/>
      <c r="MXE472" s="29"/>
      <c r="MXF472" s="14"/>
      <c r="MXG472" s="11"/>
      <c r="MXH472" s="18"/>
      <c r="MXI472" s="11"/>
      <c r="MXJ472" s="12"/>
      <c r="MXK472" s="9"/>
      <c r="MXL472" s="29"/>
      <c r="MXM472" s="14"/>
      <c r="MXN472" s="11"/>
      <c r="MXO472" s="18"/>
      <c r="MXP472" s="11"/>
      <c r="MXQ472" s="12"/>
      <c r="MXR472" s="9"/>
      <c r="MXS472" s="29"/>
      <c r="MXT472" s="14"/>
      <c r="MXU472" s="11"/>
      <c r="MXV472" s="18"/>
      <c r="MXW472" s="11"/>
      <c r="MXX472" s="12"/>
      <c r="MXY472" s="9"/>
      <c r="MXZ472" s="29"/>
      <c r="MYA472" s="14"/>
      <c r="MYB472" s="11"/>
      <c r="MYC472" s="18"/>
      <c r="MYD472" s="11"/>
      <c r="MYE472" s="12"/>
      <c r="MYF472" s="9"/>
      <c r="MYG472" s="29"/>
      <c r="MYH472" s="14"/>
      <c r="MYI472" s="11"/>
      <c r="MYJ472" s="18"/>
      <c r="MYK472" s="11"/>
      <c r="MYL472" s="12"/>
      <c r="MYM472" s="9"/>
      <c r="MYN472" s="29"/>
      <c r="MYO472" s="14"/>
      <c r="MYP472" s="11"/>
      <c r="MYQ472" s="18"/>
      <c r="MYR472" s="11"/>
      <c r="MYS472" s="12"/>
      <c r="MYT472" s="9"/>
      <c r="MYU472" s="29"/>
      <c r="MYV472" s="14"/>
      <c r="MYW472" s="11"/>
      <c r="MYX472" s="18"/>
      <c r="MYY472" s="11"/>
      <c r="MYZ472" s="12"/>
      <c r="MZA472" s="9"/>
      <c r="MZB472" s="29"/>
      <c r="MZC472" s="14"/>
      <c r="MZD472" s="11"/>
      <c r="MZE472" s="18"/>
      <c r="MZF472" s="11"/>
      <c r="MZG472" s="12"/>
      <c r="MZH472" s="9"/>
      <c r="MZI472" s="29"/>
      <c r="MZJ472" s="14"/>
      <c r="MZK472" s="11"/>
      <c r="MZL472" s="18"/>
      <c r="MZM472" s="11"/>
      <c r="MZN472" s="12"/>
      <c r="MZO472" s="9"/>
      <c r="MZP472" s="29"/>
      <c r="MZQ472" s="14"/>
      <c r="MZR472" s="11"/>
      <c r="MZS472" s="18"/>
      <c r="MZT472" s="11"/>
      <c r="MZU472" s="12"/>
      <c r="MZV472" s="9"/>
      <c r="MZW472" s="29"/>
      <c r="MZX472" s="14"/>
      <c r="MZY472" s="11"/>
      <c r="MZZ472" s="18"/>
      <c r="NAA472" s="11"/>
      <c r="NAB472" s="12"/>
      <c r="NAC472" s="9"/>
      <c r="NAD472" s="29"/>
      <c r="NAE472" s="14"/>
      <c r="NAF472" s="11"/>
      <c r="NAG472" s="18"/>
      <c r="NAH472" s="11"/>
      <c r="NAI472" s="12"/>
      <c r="NAJ472" s="9"/>
      <c r="NAK472" s="29"/>
      <c r="NAL472" s="14"/>
      <c r="NAM472" s="11"/>
      <c r="NAN472" s="18"/>
      <c r="NAO472" s="11"/>
      <c r="NAP472" s="12"/>
      <c r="NAQ472" s="9"/>
      <c r="NAR472" s="29"/>
      <c r="NAS472" s="14"/>
      <c r="NAT472" s="11"/>
      <c r="NAU472" s="18"/>
      <c r="NAV472" s="11"/>
      <c r="NAW472" s="12"/>
      <c r="NAX472" s="9"/>
      <c r="NAY472" s="29"/>
      <c r="NAZ472" s="14"/>
      <c r="NBA472" s="11"/>
      <c r="NBB472" s="18"/>
      <c r="NBC472" s="11"/>
      <c r="NBD472" s="12"/>
      <c r="NBE472" s="9"/>
      <c r="NBF472" s="29"/>
      <c r="NBG472" s="14"/>
      <c r="NBH472" s="11"/>
      <c r="NBI472" s="18"/>
      <c r="NBJ472" s="11"/>
      <c r="NBK472" s="12"/>
      <c r="NBL472" s="9"/>
      <c r="NBM472" s="29"/>
      <c r="NBN472" s="14"/>
      <c r="NBO472" s="11"/>
      <c r="NBP472" s="18"/>
      <c r="NBQ472" s="11"/>
      <c r="NBR472" s="12"/>
      <c r="NBS472" s="9"/>
      <c r="NBT472" s="29"/>
      <c r="NBU472" s="14"/>
      <c r="NBV472" s="11"/>
      <c r="NBW472" s="18"/>
      <c r="NBX472" s="11"/>
      <c r="NBY472" s="12"/>
      <c r="NBZ472" s="9"/>
      <c r="NCA472" s="29"/>
      <c r="NCB472" s="14"/>
      <c r="NCC472" s="11"/>
      <c r="NCD472" s="18"/>
      <c r="NCE472" s="11"/>
      <c r="NCF472" s="12"/>
      <c r="NCG472" s="9"/>
      <c r="NCH472" s="29"/>
      <c r="NCI472" s="14"/>
      <c r="NCJ472" s="11"/>
      <c r="NCK472" s="18"/>
      <c r="NCL472" s="11"/>
      <c r="NCM472" s="12"/>
      <c r="NCN472" s="9"/>
      <c r="NCO472" s="29"/>
      <c r="NCP472" s="14"/>
      <c r="NCQ472" s="11"/>
      <c r="NCR472" s="18"/>
      <c r="NCS472" s="11"/>
      <c r="NCT472" s="12"/>
      <c r="NCU472" s="9"/>
      <c r="NCV472" s="29"/>
      <c r="NCW472" s="14"/>
      <c r="NCX472" s="11"/>
      <c r="NCY472" s="18"/>
      <c r="NCZ472" s="11"/>
      <c r="NDA472" s="12"/>
      <c r="NDB472" s="9"/>
      <c r="NDC472" s="29"/>
      <c r="NDD472" s="14"/>
      <c r="NDE472" s="11"/>
      <c r="NDF472" s="18"/>
      <c r="NDG472" s="11"/>
      <c r="NDH472" s="12"/>
      <c r="NDI472" s="9"/>
      <c r="NDJ472" s="29"/>
      <c r="NDK472" s="14"/>
      <c r="NDL472" s="11"/>
      <c r="NDM472" s="18"/>
      <c r="NDN472" s="11"/>
      <c r="NDO472" s="12"/>
      <c r="NDP472" s="9"/>
      <c r="NDQ472" s="29"/>
      <c r="NDR472" s="14"/>
      <c r="NDS472" s="11"/>
      <c r="NDT472" s="18"/>
      <c r="NDU472" s="11"/>
      <c r="NDV472" s="12"/>
      <c r="NDW472" s="9"/>
      <c r="NDX472" s="29"/>
      <c r="NDY472" s="14"/>
      <c r="NDZ472" s="11"/>
      <c r="NEA472" s="18"/>
      <c r="NEB472" s="11"/>
      <c r="NEC472" s="12"/>
      <c r="NED472" s="9"/>
      <c r="NEE472" s="29"/>
      <c r="NEF472" s="14"/>
      <c r="NEG472" s="11"/>
      <c r="NEH472" s="18"/>
      <c r="NEI472" s="11"/>
      <c r="NEJ472" s="12"/>
      <c r="NEK472" s="9"/>
      <c r="NEL472" s="29"/>
      <c r="NEM472" s="14"/>
      <c r="NEN472" s="11"/>
      <c r="NEO472" s="18"/>
      <c r="NEP472" s="11"/>
      <c r="NEQ472" s="12"/>
      <c r="NER472" s="9"/>
      <c r="NES472" s="29"/>
      <c r="NET472" s="14"/>
      <c r="NEU472" s="11"/>
      <c r="NEV472" s="18"/>
      <c r="NEW472" s="11"/>
      <c r="NEX472" s="12"/>
      <c r="NEY472" s="9"/>
      <c r="NEZ472" s="29"/>
      <c r="NFA472" s="14"/>
      <c r="NFB472" s="11"/>
      <c r="NFC472" s="18"/>
      <c r="NFD472" s="11"/>
      <c r="NFE472" s="12"/>
      <c r="NFF472" s="9"/>
      <c r="NFG472" s="29"/>
      <c r="NFH472" s="14"/>
      <c r="NFI472" s="11"/>
      <c r="NFJ472" s="18"/>
      <c r="NFK472" s="11"/>
      <c r="NFL472" s="12"/>
      <c r="NFM472" s="9"/>
      <c r="NFN472" s="29"/>
      <c r="NFO472" s="14"/>
      <c r="NFP472" s="11"/>
      <c r="NFQ472" s="18"/>
      <c r="NFR472" s="11"/>
      <c r="NFS472" s="12"/>
      <c r="NFT472" s="9"/>
      <c r="NFU472" s="29"/>
      <c r="NFV472" s="14"/>
      <c r="NFW472" s="11"/>
      <c r="NFX472" s="18"/>
      <c r="NFY472" s="11"/>
      <c r="NFZ472" s="12"/>
      <c r="NGA472" s="9"/>
      <c r="NGB472" s="29"/>
      <c r="NGC472" s="14"/>
      <c r="NGD472" s="11"/>
      <c r="NGE472" s="18"/>
      <c r="NGF472" s="11"/>
      <c r="NGG472" s="12"/>
      <c r="NGH472" s="9"/>
      <c r="NGI472" s="29"/>
      <c r="NGJ472" s="14"/>
      <c r="NGK472" s="11"/>
      <c r="NGL472" s="18"/>
      <c r="NGM472" s="11"/>
      <c r="NGN472" s="12"/>
      <c r="NGO472" s="9"/>
      <c r="NGP472" s="29"/>
      <c r="NGQ472" s="14"/>
      <c r="NGR472" s="11"/>
      <c r="NGS472" s="18"/>
      <c r="NGT472" s="11"/>
      <c r="NGU472" s="12"/>
      <c r="NGV472" s="9"/>
      <c r="NGW472" s="29"/>
      <c r="NGX472" s="14"/>
      <c r="NGY472" s="11"/>
      <c r="NGZ472" s="18"/>
      <c r="NHA472" s="11"/>
      <c r="NHB472" s="12"/>
      <c r="NHC472" s="9"/>
      <c r="NHD472" s="29"/>
      <c r="NHE472" s="14"/>
      <c r="NHF472" s="11"/>
      <c r="NHG472" s="18"/>
      <c r="NHH472" s="11"/>
      <c r="NHI472" s="12"/>
      <c r="NHJ472" s="9"/>
      <c r="NHK472" s="29"/>
      <c r="NHL472" s="14"/>
      <c r="NHM472" s="11"/>
      <c r="NHN472" s="18"/>
      <c r="NHO472" s="11"/>
      <c r="NHP472" s="12"/>
      <c r="NHQ472" s="9"/>
      <c r="NHR472" s="29"/>
      <c r="NHS472" s="14"/>
      <c r="NHT472" s="11"/>
      <c r="NHU472" s="18"/>
      <c r="NHV472" s="11"/>
      <c r="NHW472" s="12"/>
      <c r="NHX472" s="9"/>
      <c r="NHY472" s="29"/>
      <c r="NHZ472" s="14"/>
      <c r="NIA472" s="11"/>
      <c r="NIB472" s="18"/>
      <c r="NIC472" s="11"/>
      <c r="NID472" s="12"/>
      <c r="NIE472" s="9"/>
      <c r="NIF472" s="29"/>
      <c r="NIG472" s="14"/>
      <c r="NIH472" s="11"/>
      <c r="NII472" s="18"/>
      <c r="NIJ472" s="11"/>
      <c r="NIK472" s="12"/>
      <c r="NIL472" s="9"/>
      <c r="NIM472" s="29"/>
      <c r="NIN472" s="14"/>
      <c r="NIO472" s="11"/>
      <c r="NIP472" s="18"/>
      <c r="NIQ472" s="11"/>
      <c r="NIR472" s="12"/>
      <c r="NIS472" s="9"/>
      <c r="NIT472" s="29"/>
      <c r="NIU472" s="14"/>
      <c r="NIV472" s="11"/>
      <c r="NIW472" s="18"/>
      <c r="NIX472" s="11"/>
      <c r="NIY472" s="12"/>
      <c r="NIZ472" s="9"/>
      <c r="NJA472" s="29"/>
      <c r="NJB472" s="14"/>
      <c r="NJC472" s="11"/>
      <c r="NJD472" s="18"/>
      <c r="NJE472" s="11"/>
      <c r="NJF472" s="12"/>
      <c r="NJG472" s="9"/>
      <c r="NJH472" s="29"/>
      <c r="NJI472" s="14"/>
      <c r="NJJ472" s="11"/>
      <c r="NJK472" s="18"/>
      <c r="NJL472" s="11"/>
      <c r="NJM472" s="12"/>
      <c r="NJN472" s="9"/>
      <c r="NJO472" s="29"/>
      <c r="NJP472" s="14"/>
      <c r="NJQ472" s="11"/>
      <c r="NJR472" s="18"/>
      <c r="NJS472" s="11"/>
      <c r="NJT472" s="12"/>
      <c r="NJU472" s="9"/>
      <c r="NJV472" s="29"/>
      <c r="NJW472" s="14"/>
      <c r="NJX472" s="11"/>
      <c r="NJY472" s="18"/>
      <c r="NJZ472" s="11"/>
      <c r="NKA472" s="12"/>
      <c r="NKB472" s="9"/>
      <c r="NKC472" s="29"/>
      <c r="NKD472" s="14"/>
      <c r="NKE472" s="11"/>
      <c r="NKF472" s="18"/>
      <c r="NKG472" s="11"/>
      <c r="NKH472" s="12"/>
      <c r="NKI472" s="9"/>
      <c r="NKJ472" s="29"/>
      <c r="NKK472" s="14"/>
      <c r="NKL472" s="11"/>
      <c r="NKM472" s="18"/>
      <c r="NKN472" s="11"/>
      <c r="NKO472" s="12"/>
      <c r="NKP472" s="9"/>
      <c r="NKQ472" s="29"/>
      <c r="NKR472" s="14"/>
      <c r="NKS472" s="11"/>
      <c r="NKT472" s="18"/>
      <c r="NKU472" s="11"/>
      <c r="NKV472" s="12"/>
      <c r="NKW472" s="9"/>
      <c r="NKX472" s="29"/>
      <c r="NKY472" s="14"/>
      <c r="NKZ472" s="11"/>
      <c r="NLA472" s="18"/>
      <c r="NLB472" s="11"/>
      <c r="NLC472" s="12"/>
      <c r="NLD472" s="9"/>
      <c r="NLE472" s="29"/>
      <c r="NLF472" s="14"/>
      <c r="NLG472" s="11"/>
      <c r="NLH472" s="18"/>
      <c r="NLI472" s="11"/>
      <c r="NLJ472" s="12"/>
      <c r="NLK472" s="9"/>
      <c r="NLL472" s="29"/>
      <c r="NLM472" s="14"/>
      <c r="NLN472" s="11"/>
      <c r="NLO472" s="18"/>
      <c r="NLP472" s="11"/>
      <c r="NLQ472" s="12"/>
      <c r="NLR472" s="9"/>
      <c r="NLS472" s="29"/>
      <c r="NLT472" s="14"/>
      <c r="NLU472" s="11"/>
      <c r="NLV472" s="18"/>
      <c r="NLW472" s="11"/>
      <c r="NLX472" s="12"/>
      <c r="NLY472" s="9"/>
      <c r="NLZ472" s="29"/>
      <c r="NMA472" s="14"/>
      <c r="NMB472" s="11"/>
      <c r="NMC472" s="18"/>
      <c r="NMD472" s="11"/>
      <c r="NME472" s="12"/>
      <c r="NMF472" s="9"/>
      <c r="NMG472" s="29"/>
      <c r="NMH472" s="14"/>
      <c r="NMI472" s="11"/>
      <c r="NMJ472" s="18"/>
      <c r="NMK472" s="11"/>
      <c r="NML472" s="12"/>
      <c r="NMM472" s="9"/>
      <c r="NMN472" s="29"/>
      <c r="NMO472" s="14"/>
      <c r="NMP472" s="11"/>
      <c r="NMQ472" s="18"/>
      <c r="NMR472" s="11"/>
      <c r="NMS472" s="12"/>
      <c r="NMT472" s="9"/>
      <c r="NMU472" s="29"/>
      <c r="NMV472" s="14"/>
      <c r="NMW472" s="11"/>
      <c r="NMX472" s="18"/>
      <c r="NMY472" s="11"/>
      <c r="NMZ472" s="12"/>
      <c r="NNA472" s="9"/>
      <c r="NNB472" s="29"/>
      <c r="NNC472" s="14"/>
      <c r="NND472" s="11"/>
      <c r="NNE472" s="18"/>
      <c r="NNF472" s="11"/>
      <c r="NNG472" s="12"/>
      <c r="NNH472" s="9"/>
      <c r="NNI472" s="29"/>
      <c r="NNJ472" s="14"/>
      <c r="NNK472" s="11"/>
      <c r="NNL472" s="18"/>
      <c r="NNM472" s="11"/>
      <c r="NNN472" s="12"/>
      <c r="NNO472" s="9"/>
      <c r="NNP472" s="29"/>
      <c r="NNQ472" s="14"/>
      <c r="NNR472" s="11"/>
      <c r="NNS472" s="18"/>
      <c r="NNT472" s="11"/>
      <c r="NNU472" s="12"/>
      <c r="NNV472" s="9"/>
      <c r="NNW472" s="29"/>
      <c r="NNX472" s="14"/>
      <c r="NNY472" s="11"/>
      <c r="NNZ472" s="18"/>
      <c r="NOA472" s="11"/>
      <c r="NOB472" s="12"/>
      <c r="NOC472" s="9"/>
      <c r="NOD472" s="29"/>
      <c r="NOE472" s="14"/>
      <c r="NOF472" s="11"/>
      <c r="NOG472" s="18"/>
      <c r="NOH472" s="11"/>
      <c r="NOI472" s="12"/>
      <c r="NOJ472" s="9"/>
      <c r="NOK472" s="29"/>
      <c r="NOL472" s="14"/>
      <c r="NOM472" s="11"/>
      <c r="NON472" s="18"/>
      <c r="NOO472" s="11"/>
      <c r="NOP472" s="12"/>
      <c r="NOQ472" s="9"/>
      <c r="NOR472" s="29"/>
      <c r="NOS472" s="14"/>
      <c r="NOT472" s="11"/>
      <c r="NOU472" s="18"/>
      <c r="NOV472" s="11"/>
      <c r="NOW472" s="12"/>
      <c r="NOX472" s="9"/>
      <c r="NOY472" s="29"/>
      <c r="NOZ472" s="14"/>
      <c r="NPA472" s="11"/>
      <c r="NPB472" s="18"/>
      <c r="NPC472" s="11"/>
      <c r="NPD472" s="12"/>
      <c r="NPE472" s="9"/>
      <c r="NPF472" s="29"/>
      <c r="NPG472" s="14"/>
      <c r="NPH472" s="11"/>
      <c r="NPI472" s="18"/>
      <c r="NPJ472" s="11"/>
      <c r="NPK472" s="12"/>
      <c r="NPL472" s="9"/>
      <c r="NPM472" s="29"/>
      <c r="NPN472" s="14"/>
      <c r="NPO472" s="11"/>
      <c r="NPP472" s="18"/>
      <c r="NPQ472" s="11"/>
      <c r="NPR472" s="12"/>
      <c r="NPS472" s="9"/>
      <c r="NPT472" s="29"/>
      <c r="NPU472" s="14"/>
      <c r="NPV472" s="11"/>
      <c r="NPW472" s="18"/>
      <c r="NPX472" s="11"/>
      <c r="NPY472" s="12"/>
      <c r="NPZ472" s="9"/>
      <c r="NQA472" s="29"/>
      <c r="NQB472" s="14"/>
      <c r="NQC472" s="11"/>
      <c r="NQD472" s="18"/>
      <c r="NQE472" s="11"/>
      <c r="NQF472" s="12"/>
      <c r="NQG472" s="9"/>
      <c r="NQH472" s="29"/>
      <c r="NQI472" s="14"/>
      <c r="NQJ472" s="11"/>
      <c r="NQK472" s="18"/>
      <c r="NQL472" s="11"/>
      <c r="NQM472" s="12"/>
      <c r="NQN472" s="9"/>
      <c r="NQO472" s="29"/>
      <c r="NQP472" s="14"/>
      <c r="NQQ472" s="11"/>
      <c r="NQR472" s="18"/>
      <c r="NQS472" s="11"/>
      <c r="NQT472" s="12"/>
      <c r="NQU472" s="9"/>
      <c r="NQV472" s="29"/>
      <c r="NQW472" s="14"/>
      <c r="NQX472" s="11"/>
      <c r="NQY472" s="18"/>
      <c r="NQZ472" s="11"/>
      <c r="NRA472" s="12"/>
      <c r="NRB472" s="9"/>
      <c r="NRC472" s="29"/>
      <c r="NRD472" s="14"/>
      <c r="NRE472" s="11"/>
      <c r="NRF472" s="18"/>
      <c r="NRG472" s="11"/>
      <c r="NRH472" s="12"/>
      <c r="NRI472" s="9"/>
      <c r="NRJ472" s="29"/>
      <c r="NRK472" s="14"/>
      <c r="NRL472" s="11"/>
      <c r="NRM472" s="18"/>
      <c r="NRN472" s="11"/>
      <c r="NRO472" s="12"/>
      <c r="NRP472" s="9"/>
      <c r="NRQ472" s="29"/>
      <c r="NRR472" s="14"/>
      <c r="NRS472" s="11"/>
      <c r="NRT472" s="18"/>
      <c r="NRU472" s="11"/>
      <c r="NRV472" s="12"/>
      <c r="NRW472" s="9"/>
      <c r="NRX472" s="29"/>
      <c r="NRY472" s="14"/>
      <c r="NRZ472" s="11"/>
      <c r="NSA472" s="18"/>
      <c r="NSB472" s="11"/>
      <c r="NSC472" s="12"/>
      <c r="NSD472" s="9"/>
      <c r="NSE472" s="29"/>
      <c r="NSF472" s="14"/>
      <c r="NSG472" s="11"/>
      <c r="NSH472" s="18"/>
      <c r="NSI472" s="11"/>
      <c r="NSJ472" s="12"/>
      <c r="NSK472" s="9"/>
      <c r="NSL472" s="29"/>
      <c r="NSM472" s="14"/>
      <c r="NSN472" s="11"/>
      <c r="NSO472" s="18"/>
      <c r="NSP472" s="11"/>
      <c r="NSQ472" s="12"/>
      <c r="NSR472" s="9"/>
      <c r="NSS472" s="29"/>
      <c r="NST472" s="14"/>
      <c r="NSU472" s="11"/>
      <c r="NSV472" s="18"/>
      <c r="NSW472" s="11"/>
      <c r="NSX472" s="12"/>
      <c r="NSY472" s="9"/>
      <c r="NSZ472" s="29"/>
      <c r="NTA472" s="14"/>
      <c r="NTB472" s="11"/>
      <c r="NTC472" s="18"/>
      <c r="NTD472" s="11"/>
      <c r="NTE472" s="12"/>
      <c r="NTF472" s="9"/>
      <c r="NTG472" s="29"/>
      <c r="NTH472" s="14"/>
      <c r="NTI472" s="11"/>
      <c r="NTJ472" s="18"/>
      <c r="NTK472" s="11"/>
      <c r="NTL472" s="12"/>
      <c r="NTM472" s="9"/>
      <c r="NTN472" s="29"/>
      <c r="NTO472" s="14"/>
      <c r="NTP472" s="11"/>
      <c r="NTQ472" s="18"/>
      <c r="NTR472" s="11"/>
      <c r="NTS472" s="12"/>
      <c r="NTT472" s="9"/>
      <c r="NTU472" s="29"/>
      <c r="NTV472" s="14"/>
      <c r="NTW472" s="11"/>
      <c r="NTX472" s="18"/>
      <c r="NTY472" s="11"/>
      <c r="NTZ472" s="12"/>
      <c r="NUA472" s="9"/>
      <c r="NUB472" s="29"/>
      <c r="NUC472" s="14"/>
      <c r="NUD472" s="11"/>
      <c r="NUE472" s="18"/>
      <c r="NUF472" s="11"/>
      <c r="NUG472" s="12"/>
      <c r="NUH472" s="9"/>
      <c r="NUI472" s="29"/>
      <c r="NUJ472" s="14"/>
      <c r="NUK472" s="11"/>
      <c r="NUL472" s="18"/>
      <c r="NUM472" s="11"/>
      <c r="NUN472" s="12"/>
      <c r="NUO472" s="9"/>
      <c r="NUP472" s="29"/>
      <c r="NUQ472" s="14"/>
      <c r="NUR472" s="11"/>
      <c r="NUS472" s="18"/>
      <c r="NUT472" s="11"/>
      <c r="NUU472" s="12"/>
      <c r="NUV472" s="9"/>
      <c r="NUW472" s="29"/>
      <c r="NUX472" s="14"/>
      <c r="NUY472" s="11"/>
      <c r="NUZ472" s="18"/>
      <c r="NVA472" s="11"/>
      <c r="NVB472" s="12"/>
      <c r="NVC472" s="9"/>
      <c r="NVD472" s="29"/>
      <c r="NVE472" s="14"/>
      <c r="NVF472" s="11"/>
      <c r="NVG472" s="18"/>
      <c r="NVH472" s="11"/>
      <c r="NVI472" s="12"/>
      <c r="NVJ472" s="9"/>
      <c r="NVK472" s="29"/>
      <c r="NVL472" s="14"/>
      <c r="NVM472" s="11"/>
      <c r="NVN472" s="18"/>
      <c r="NVO472" s="11"/>
      <c r="NVP472" s="12"/>
      <c r="NVQ472" s="9"/>
      <c r="NVR472" s="29"/>
      <c r="NVS472" s="14"/>
      <c r="NVT472" s="11"/>
      <c r="NVU472" s="18"/>
      <c r="NVV472" s="11"/>
      <c r="NVW472" s="12"/>
      <c r="NVX472" s="9"/>
      <c r="NVY472" s="29"/>
      <c r="NVZ472" s="14"/>
      <c r="NWA472" s="11"/>
      <c r="NWB472" s="18"/>
      <c r="NWC472" s="11"/>
      <c r="NWD472" s="12"/>
      <c r="NWE472" s="9"/>
      <c r="NWF472" s="29"/>
      <c r="NWG472" s="14"/>
      <c r="NWH472" s="11"/>
      <c r="NWI472" s="18"/>
      <c r="NWJ472" s="11"/>
      <c r="NWK472" s="12"/>
      <c r="NWL472" s="9"/>
      <c r="NWM472" s="29"/>
      <c r="NWN472" s="14"/>
      <c r="NWO472" s="11"/>
      <c r="NWP472" s="18"/>
      <c r="NWQ472" s="11"/>
      <c r="NWR472" s="12"/>
      <c r="NWS472" s="9"/>
      <c r="NWT472" s="29"/>
      <c r="NWU472" s="14"/>
      <c r="NWV472" s="11"/>
      <c r="NWW472" s="18"/>
      <c r="NWX472" s="11"/>
      <c r="NWY472" s="12"/>
      <c r="NWZ472" s="9"/>
      <c r="NXA472" s="29"/>
      <c r="NXB472" s="14"/>
      <c r="NXC472" s="11"/>
      <c r="NXD472" s="18"/>
      <c r="NXE472" s="11"/>
      <c r="NXF472" s="12"/>
      <c r="NXG472" s="9"/>
      <c r="NXH472" s="29"/>
      <c r="NXI472" s="14"/>
      <c r="NXJ472" s="11"/>
      <c r="NXK472" s="18"/>
      <c r="NXL472" s="11"/>
      <c r="NXM472" s="12"/>
      <c r="NXN472" s="9"/>
      <c r="NXO472" s="29"/>
      <c r="NXP472" s="14"/>
      <c r="NXQ472" s="11"/>
      <c r="NXR472" s="18"/>
      <c r="NXS472" s="11"/>
      <c r="NXT472" s="12"/>
      <c r="NXU472" s="9"/>
      <c r="NXV472" s="29"/>
      <c r="NXW472" s="14"/>
      <c r="NXX472" s="11"/>
      <c r="NXY472" s="18"/>
      <c r="NXZ472" s="11"/>
      <c r="NYA472" s="12"/>
      <c r="NYB472" s="9"/>
      <c r="NYC472" s="29"/>
      <c r="NYD472" s="14"/>
      <c r="NYE472" s="11"/>
      <c r="NYF472" s="18"/>
      <c r="NYG472" s="11"/>
      <c r="NYH472" s="12"/>
      <c r="NYI472" s="9"/>
      <c r="NYJ472" s="29"/>
      <c r="NYK472" s="14"/>
      <c r="NYL472" s="11"/>
      <c r="NYM472" s="18"/>
      <c r="NYN472" s="11"/>
      <c r="NYO472" s="12"/>
      <c r="NYP472" s="9"/>
      <c r="NYQ472" s="29"/>
      <c r="NYR472" s="14"/>
      <c r="NYS472" s="11"/>
      <c r="NYT472" s="18"/>
      <c r="NYU472" s="11"/>
      <c r="NYV472" s="12"/>
      <c r="NYW472" s="9"/>
      <c r="NYX472" s="29"/>
      <c r="NYY472" s="14"/>
      <c r="NYZ472" s="11"/>
      <c r="NZA472" s="18"/>
      <c r="NZB472" s="11"/>
      <c r="NZC472" s="12"/>
      <c r="NZD472" s="9"/>
      <c r="NZE472" s="29"/>
      <c r="NZF472" s="14"/>
      <c r="NZG472" s="11"/>
      <c r="NZH472" s="18"/>
      <c r="NZI472" s="11"/>
      <c r="NZJ472" s="12"/>
      <c r="NZK472" s="9"/>
      <c r="NZL472" s="29"/>
      <c r="NZM472" s="14"/>
      <c r="NZN472" s="11"/>
      <c r="NZO472" s="18"/>
      <c r="NZP472" s="11"/>
      <c r="NZQ472" s="12"/>
      <c r="NZR472" s="9"/>
      <c r="NZS472" s="29"/>
      <c r="NZT472" s="14"/>
      <c r="NZU472" s="11"/>
      <c r="NZV472" s="18"/>
      <c r="NZW472" s="11"/>
      <c r="NZX472" s="12"/>
      <c r="NZY472" s="9"/>
      <c r="NZZ472" s="29"/>
      <c r="OAA472" s="14"/>
      <c r="OAB472" s="11"/>
      <c r="OAC472" s="18"/>
      <c r="OAD472" s="11"/>
      <c r="OAE472" s="12"/>
      <c r="OAF472" s="9"/>
      <c r="OAG472" s="29"/>
      <c r="OAH472" s="14"/>
      <c r="OAI472" s="11"/>
      <c r="OAJ472" s="18"/>
      <c r="OAK472" s="11"/>
      <c r="OAL472" s="12"/>
      <c r="OAM472" s="9"/>
      <c r="OAN472" s="29"/>
      <c r="OAO472" s="14"/>
      <c r="OAP472" s="11"/>
      <c r="OAQ472" s="18"/>
      <c r="OAR472" s="11"/>
      <c r="OAS472" s="12"/>
      <c r="OAT472" s="9"/>
      <c r="OAU472" s="29"/>
      <c r="OAV472" s="14"/>
      <c r="OAW472" s="11"/>
      <c r="OAX472" s="18"/>
      <c r="OAY472" s="11"/>
      <c r="OAZ472" s="12"/>
      <c r="OBA472" s="9"/>
      <c r="OBB472" s="29"/>
      <c r="OBC472" s="14"/>
      <c r="OBD472" s="11"/>
      <c r="OBE472" s="18"/>
      <c r="OBF472" s="11"/>
      <c r="OBG472" s="12"/>
      <c r="OBH472" s="9"/>
      <c r="OBI472" s="29"/>
      <c r="OBJ472" s="14"/>
      <c r="OBK472" s="11"/>
      <c r="OBL472" s="18"/>
      <c r="OBM472" s="11"/>
      <c r="OBN472" s="12"/>
      <c r="OBO472" s="9"/>
      <c r="OBP472" s="29"/>
      <c r="OBQ472" s="14"/>
      <c r="OBR472" s="11"/>
      <c r="OBS472" s="18"/>
      <c r="OBT472" s="11"/>
      <c r="OBU472" s="12"/>
      <c r="OBV472" s="9"/>
      <c r="OBW472" s="29"/>
      <c r="OBX472" s="14"/>
      <c r="OBY472" s="11"/>
      <c r="OBZ472" s="18"/>
      <c r="OCA472" s="11"/>
      <c r="OCB472" s="12"/>
      <c r="OCC472" s="9"/>
      <c r="OCD472" s="29"/>
      <c r="OCE472" s="14"/>
      <c r="OCF472" s="11"/>
      <c r="OCG472" s="18"/>
      <c r="OCH472" s="11"/>
      <c r="OCI472" s="12"/>
      <c r="OCJ472" s="9"/>
      <c r="OCK472" s="29"/>
      <c r="OCL472" s="14"/>
      <c r="OCM472" s="11"/>
      <c r="OCN472" s="18"/>
      <c r="OCO472" s="11"/>
      <c r="OCP472" s="12"/>
      <c r="OCQ472" s="9"/>
      <c r="OCR472" s="29"/>
      <c r="OCS472" s="14"/>
      <c r="OCT472" s="11"/>
      <c r="OCU472" s="18"/>
      <c r="OCV472" s="11"/>
      <c r="OCW472" s="12"/>
      <c r="OCX472" s="9"/>
      <c r="OCY472" s="29"/>
      <c r="OCZ472" s="14"/>
      <c r="ODA472" s="11"/>
      <c r="ODB472" s="18"/>
      <c r="ODC472" s="11"/>
      <c r="ODD472" s="12"/>
      <c r="ODE472" s="9"/>
      <c r="ODF472" s="29"/>
      <c r="ODG472" s="14"/>
      <c r="ODH472" s="11"/>
      <c r="ODI472" s="18"/>
      <c r="ODJ472" s="11"/>
      <c r="ODK472" s="12"/>
      <c r="ODL472" s="9"/>
      <c r="ODM472" s="29"/>
      <c r="ODN472" s="14"/>
      <c r="ODO472" s="11"/>
      <c r="ODP472" s="18"/>
      <c r="ODQ472" s="11"/>
      <c r="ODR472" s="12"/>
      <c r="ODS472" s="9"/>
      <c r="ODT472" s="29"/>
      <c r="ODU472" s="14"/>
      <c r="ODV472" s="11"/>
      <c r="ODW472" s="18"/>
      <c r="ODX472" s="11"/>
      <c r="ODY472" s="12"/>
      <c r="ODZ472" s="9"/>
      <c r="OEA472" s="29"/>
      <c r="OEB472" s="14"/>
      <c r="OEC472" s="11"/>
      <c r="OED472" s="18"/>
      <c r="OEE472" s="11"/>
      <c r="OEF472" s="12"/>
      <c r="OEG472" s="9"/>
      <c r="OEH472" s="29"/>
      <c r="OEI472" s="14"/>
      <c r="OEJ472" s="11"/>
      <c r="OEK472" s="18"/>
      <c r="OEL472" s="11"/>
      <c r="OEM472" s="12"/>
      <c r="OEN472" s="9"/>
      <c r="OEO472" s="29"/>
      <c r="OEP472" s="14"/>
      <c r="OEQ472" s="11"/>
      <c r="OER472" s="18"/>
      <c r="OES472" s="11"/>
      <c r="OET472" s="12"/>
      <c r="OEU472" s="9"/>
      <c r="OEV472" s="29"/>
      <c r="OEW472" s="14"/>
      <c r="OEX472" s="11"/>
      <c r="OEY472" s="18"/>
      <c r="OEZ472" s="11"/>
      <c r="OFA472" s="12"/>
      <c r="OFB472" s="9"/>
      <c r="OFC472" s="29"/>
      <c r="OFD472" s="14"/>
      <c r="OFE472" s="11"/>
      <c r="OFF472" s="18"/>
      <c r="OFG472" s="11"/>
      <c r="OFH472" s="12"/>
      <c r="OFI472" s="9"/>
      <c r="OFJ472" s="29"/>
      <c r="OFK472" s="14"/>
      <c r="OFL472" s="11"/>
      <c r="OFM472" s="18"/>
      <c r="OFN472" s="11"/>
      <c r="OFO472" s="12"/>
      <c r="OFP472" s="9"/>
      <c r="OFQ472" s="29"/>
      <c r="OFR472" s="14"/>
      <c r="OFS472" s="11"/>
      <c r="OFT472" s="18"/>
      <c r="OFU472" s="11"/>
      <c r="OFV472" s="12"/>
      <c r="OFW472" s="9"/>
      <c r="OFX472" s="29"/>
      <c r="OFY472" s="14"/>
      <c r="OFZ472" s="11"/>
      <c r="OGA472" s="18"/>
      <c r="OGB472" s="11"/>
      <c r="OGC472" s="12"/>
      <c r="OGD472" s="9"/>
      <c r="OGE472" s="29"/>
      <c r="OGF472" s="14"/>
      <c r="OGG472" s="11"/>
      <c r="OGH472" s="18"/>
      <c r="OGI472" s="11"/>
      <c r="OGJ472" s="12"/>
      <c r="OGK472" s="9"/>
      <c r="OGL472" s="29"/>
      <c r="OGM472" s="14"/>
      <c r="OGN472" s="11"/>
      <c r="OGO472" s="18"/>
      <c r="OGP472" s="11"/>
      <c r="OGQ472" s="12"/>
      <c r="OGR472" s="9"/>
      <c r="OGS472" s="29"/>
      <c r="OGT472" s="14"/>
      <c r="OGU472" s="11"/>
      <c r="OGV472" s="18"/>
      <c r="OGW472" s="11"/>
      <c r="OGX472" s="12"/>
      <c r="OGY472" s="9"/>
      <c r="OGZ472" s="29"/>
      <c r="OHA472" s="14"/>
      <c r="OHB472" s="11"/>
      <c r="OHC472" s="18"/>
      <c r="OHD472" s="11"/>
      <c r="OHE472" s="12"/>
      <c r="OHF472" s="9"/>
      <c r="OHG472" s="29"/>
      <c r="OHH472" s="14"/>
      <c r="OHI472" s="11"/>
      <c r="OHJ472" s="18"/>
      <c r="OHK472" s="11"/>
      <c r="OHL472" s="12"/>
      <c r="OHM472" s="9"/>
      <c r="OHN472" s="29"/>
      <c r="OHO472" s="14"/>
      <c r="OHP472" s="11"/>
      <c r="OHQ472" s="18"/>
      <c r="OHR472" s="11"/>
      <c r="OHS472" s="12"/>
      <c r="OHT472" s="9"/>
      <c r="OHU472" s="29"/>
      <c r="OHV472" s="14"/>
      <c r="OHW472" s="11"/>
      <c r="OHX472" s="18"/>
      <c r="OHY472" s="11"/>
      <c r="OHZ472" s="12"/>
      <c r="OIA472" s="9"/>
      <c r="OIB472" s="29"/>
      <c r="OIC472" s="14"/>
      <c r="OID472" s="11"/>
      <c r="OIE472" s="18"/>
      <c r="OIF472" s="11"/>
      <c r="OIG472" s="12"/>
      <c r="OIH472" s="9"/>
      <c r="OII472" s="29"/>
      <c r="OIJ472" s="14"/>
      <c r="OIK472" s="11"/>
      <c r="OIL472" s="18"/>
      <c r="OIM472" s="11"/>
      <c r="OIN472" s="12"/>
      <c r="OIO472" s="9"/>
      <c r="OIP472" s="29"/>
      <c r="OIQ472" s="14"/>
      <c r="OIR472" s="11"/>
      <c r="OIS472" s="18"/>
      <c r="OIT472" s="11"/>
      <c r="OIU472" s="12"/>
      <c r="OIV472" s="9"/>
      <c r="OIW472" s="29"/>
      <c r="OIX472" s="14"/>
      <c r="OIY472" s="11"/>
      <c r="OIZ472" s="18"/>
      <c r="OJA472" s="11"/>
      <c r="OJB472" s="12"/>
      <c r="OJC472" s="9"/>
      <c r="OJD472" s="29"/>
      <c r="OJE472" s="14"/>
      <c r="OJF472" s="11"/>
      <c r="OJG472" s="18"/>
      <c r="OJH472" s="11"/>
      <c r="OJI472" s="12"/>
      <c r="OJJ472" s="9"/>
      <c r="OJK472" s="29"/>
      <c r="OJL472" s="14"/>
      <c r="OJM472" s="11"/>
      <c r="OJN472" s="18"/>
      <c r="OJO472" s="11"/>
      <c r="OJP472" s="12"/>
      <c r="OJQ472" s="9"/>
      <c r="OJR472" s="29"/>
      <c r="OJS472" s="14"/>
      <c r="OJT472" s="11"/>
      <c r="OJU472" s="18"/>
      <c r="OJV472" s="11"/>
      <c r="OJW472" s="12"/>
      <c r="OJX472" s="9"/>
      <c r="OJY472" s="29"/>
      <c r="OJZ472" s="14"/>
      <c r="OKA472" s="11"/>
      <c r="OKB472" s="18"/>
      <c r="OKC472" s="11"/>
      <c r="OKD472" s="12"/>
      <c r="OKE472" s="9"/>
      <c r="OKF472" s="29"/>
      <c r="OKG472" s="14"/>
      <c r="OKH472" s="11"/>
      <c r="OKI472" s="18"/>
      <c r="OKJ472" s="11"/>
      <c r="OKK472" s="12"/>
      <c r="OKL472" s="9"/>
      <c r="OKM472" s="29"/>
      <c r="OKN472" s="14"/>
      <c r="OKO472" s="11"/>
      <c r="OKP472" s="18"/>
      <c r="OKQ472" s="11"/>
      <c r="OKR472" s="12"/>
      <c r="OKS472" s="9"/>
      <c r="OKT472" s="29"/>
      <c r="OKU472" s="14"/>
      <c r="OKV472" s="11"/>
      <c r="OKW472" s="18"/>
      <c r="OKX472" s="11"/>
      <c r="OKY472" s="12"/>
      <c r="OKZ472" s="9"/>
      <c r="OLA472" s="29"/>
      <c r="OLB472" s="14"/>
      <c r="OLC472" s="11"/>
      <c r="OLD472" s="18"/>
      <c r="OLE472" s="11"/>
      <c r="OLF472" s="12"/>
      <c r="OLG472" s="9"/>
      <c r="OLH472" s="29"/>
      <c r="OLI472" s="14"/>
      <c r="OLJ472" s="11"/>
      <c r="OLK472" s="18"/>
      <c r="OLL472" s="11"/>
      <c r="OLM472" s="12"/>
      <c r="OLN472" s="9"/>
      <c r="OLO472" s="29"/>
      <c r="OLP472" s="14"/>
      <c r="OLQ472" s="11"/>
      <c r="OLR472" s="18"/>
      <c r="OLS472" s="11"/>
      <c r="OLT472" s="12"/>
      <c r="OLU472" s="9"/>
      <c r="OLV472" s="29"/>
      <c r="OLW472" s="14"/>
      <c r="OLX472" s="11"/>
      <c r="OLY472" s="18"/>
      <c r="OLZ472" s="11"/>
      <c r="OMA472" s="12"/>
      <c r="OMB472" s="9"/>
      <c r="OMC472" s="29"/>
      <c r="OMD472" s="14"/>
      <c r="OME472" s="11"/>
      <c r="OMF472" s="18"/>
      <c r="OMG472" s="11"/>
      <c r="OMH472" s="12"/>
      <c r="OMI472" s="9"/>
      <c r="OMJ472" s="29"/>
      <c r="OMK472" s="14"/>
      <c r="OML472" s="11"/>
      <c r="OMM472" s="18"/>
      <c r="OMN472" s="11"/>
      <c r="OMO472" s="12"/>
      <c r="OMP472" s="9"/>
      <c r="OMQ472" s="29"/>
      <c r="OMR472" s="14"/>
      <c r="OMS472" s="11"/>
      <c r="OMT472" s="18"/>
      <c r="OMU472" s="11"/>
      <c r="OMV472" s="12"/>
      <c r="OMW472" s="9"/>
      <c r="OMX472" s="29"/>
      <c r="OMY472" s="14"/>
      <c r="OMZ472" s="11"/>
      <c r="ONA472" s="18"/>
      <c r="ONB472" s="11"/>
      <c r="ONC472" s="12"/>
      <c r="OND472" s="9"/>
      <c r="ONE472" s="29"/>
      <c r="ONF472" s="14"/>
      <c r="ONG472" s="11"/>
      <c r="ONH472" s="18"/>
      <c r="ONI472" s="11"/>
      <c r="ONJ472" s="12"/>
      <c r="ONK472" s="9"/>
      <c r="ONL472" s="29"/>
      <c r="ONM472" s="14"/>
      <c r="ONN472" s="11"/>
      <c r="ONO472" s="18"/>
      <c r="ONP472" s="11"/>
      <c r="ONQ472" s="12"/>
      <c r="ONR472" s="9"/>
      <c r="ONS472" s="29"/>
      <c r="ONT472" s="14"/>
      <c r="ONU472" s="11"/>
      <c r="ONV472" s="18"/>
      <c r="ONW472" s="11"/>
      <c r="ONX472" s="12"/>
      <c r="ONY472" s="9"/>
      <c r="ONZ472" s="29"/>
      <c r="OOA472" s="14"/>
      <c r="OOB472" s="11"/>
      <c r="OOC472" s="18"/>
      <c r="OOD472" s="11"/>
      <c r="OOE472" s="12"/>
      <c r="OOF472" s="9"/>
      <c r="OOG472" s="29"/>
      <c r="OOH472" s="14"/>
      <c r="OOI472" s="11"/>
      <c r="OOJ472" s="18"/>
      <c r="OOK472" s="11"/>
      <c r="OOL472" s="12"/>
      <c r="OOM472" s="9"/>
      <c r="OON472" s="29"/>
      <c r="OOO472" s="14"/>
      <c r="OOP472" s="11"/>
      <c r="OOQ472" s="18"/>
      <c r="OOR472" s="11"/>
      <c r="OOS472" s="12"/>
      <c r="OOT472" s="9"/>
      <c r="OOU472" s="29"/>
      <c r="OOV472" s="14"/>
      <c r="OOW472" s="11"/>
      <c r="OOX472" s="18"/>
      <c r="OOY472" s="11"/>
      <c r="OOZ472" s="12"/>
      <c r="OPA472" s="9"/>
      <c r="OPB472" s="29"/>
      <c r="OPC472" s="14"/>
      <c r="OPD472" s="11"/>
      <c r="OPE472" s="18"/>
      <c r="OPF472" s="11"/>
      <c r="OPG472" s="12"/>
      <c r="OPH472" s="9"/>
      <c r="OPI472" s="29"/>
      <c r="OPJ472" s="14"/>
      <c r="OPK472" s="11"/>
      <c r="OPL472" s="18"/>
      <c r="OPM472" s="11"/>
      <c r="OPN472" s="12"/>
      <c r="OPO472" s="9"/>
      <c r="OPP472" s="29"/>
      <c r="OPQ472" s="14"/>
      <c r="OPR472" s="11"/>
      <c r="OPS472" s="18"/>
      <c r="OPT472" s="11"/>
      <c r="OPU472" s="12"/>
      <c r="OPV472" s="9"/>
      <c r="OPW472" s="29"/>
      <c r="OPX472" s="14"/>
      <c r="OPY472" s="11"/>
      <c r="OPZ472" s="18"/>
      <c r="OQA472" s="11"/>
      <c r="OQB472" s="12"/>
      <c r="OQC472" s="9"/>
      <c r="OQD472" s="29"/>
      <c r="OQE472" s="14"/>
      <c r="OQF472" s="11"/>
      <c r="OQG472" s="18"/>
      <c r="OQH472" s="11"/>
      <c r="OQI472" s="12"/>
      <c r="OQJ472" s="9"/>
      <c r="OQK472" s="29"/>
      <c r="OQL472" s="14"/>
      <c r="OQM472" s="11"/>
      <c r="OQN472" s="18"/>
      <c r="OQO472" s="11"/>
      <c r="OQP472" s="12"/>
      <c r="OQQ472" s="9"/>
      <c r="OQR472" s="29"/>
      <c r="OQS472" s="14"/>
      <c r="OQT472" s="11"/>
      <c r="OQU472" s="18"/>
      <c r="OQV472" s="11"/>
      <c r="OQW472" s="12"/>
      <c r="OQX472" s="9"/>
      <c r="OQY472" s="29"/>
      <c r="OQZ472" s="14"/>
      <c r="ORA472" s="11"/>
      <c r="ORB472" s="18"/>
      <c r="ORC472" s="11"/>
      <c r="ORD472" s="12"/>
      <c r="ORE472" s="9"/>
      <c r="ORF472" s="29"/>
      <c r="ORG472" s="14"/>
      <c r="ORH472" s="11"/>
      <c r="ORI472" s="18"/>
      <c r="ORJ472" s="11"/>
      <c r="ORK472" s="12"/>
      <c r="ORL472" s="9"/>
      <c r="ORM472" s="29"/>
      <c r="ORN472" s="14"/>
      <c r="ORO472" s="11"/>
      <c r="ORP472" s="18"/>
      <c r="ORQ472" s="11"/>
      <c r="ORR472" s="12"/>
      <c r="ORS472" s="9"/>
      <c r="ORT472" s="29"/>
      <c r="ORU472" s="14"/>
      <c r="ORV472" s="11"/>
      <c r="ORW472" s="18"/>
      <c r="ORX472" s="11"/>
      <c r="ORY472" s="12"/>
      <c r="ORZ472" s="9"/>
      <c r="OSA472" s="29"/>
      <c r="OSB472" s="14"/>
      <c r="OSC472" s="11"/>
      <c r="OSD472" s="18"/>
      <c r="OSE472" s="11"/>
      <c r="OSF472" s="12"/>
      <c r="OSG472" s="9"/>
      <c r="OSH472" s="29"/>
      <c r="OSI472" s="14"/>
      <c r="OSJ472" s="11"/>
      <c r="OSK472" s="18"/>
      <c r="OSL472" s="11"/>
      <c r="OSM472" s="12"/>
      <c r="OSN472" s="9"/>
      <c r="OSO472" s="29"/>
      <c r="OSP472" s="14"/>
      <c r="OSQ472" s="11"/>
      <c r="OSR472" s="18"/>
      <c r="OSS472" s="11"/>
      <c r="OST472" s="12"/>
      <c r="OSU472" s="9"/>
      <c r="OSV472" s="29"/>
      <c r="OSW472" s="14"/>
      <c r="OSX472" s="11"/>
      <c r="OSY472" s="18"/>
      <c r="OSZ472" s="11"/>
      <c r="OTA472" s="12"/>
      <c r="OTB472" s="9"/>
      <c r="OTC472" s="29"/>
      <c r="OTD472" s="14"/>
      <c r="OTE472" s="11"/>
      <c r="OTF472" s="18"/>
      <c r="OTG472" s="11"/>
      <c r="OTH472" s="12"/>
      <c r="OTI472" s="9"/>
      <c r="OTJ472" s="29"/>
      <c r="OTK472" s="14"/>
      <c r="OTL472" s="11"/>
      <c r="OTM472" s="18"/>
      <c r="OTN472" s="11"/>
      <c r="OTO472" s="12"/>
      <c r="OTP472" s="9"/>
      <c r="OTQ472" s="29"/>
      <c r="OTR472" s="14"/>
      <c r="OTS472" s="11"/>
      <c r="OTT472" s="18"/>
      <c r="OTU472" s="11"/>
      <c r="OTV472" s="12"/>
      <c r="OTW472" s="9"/>
      <c r="OTX472" s="29"/>
      <c r="OTY472" s="14"/>
      <c r="OTZ472" s="11"/>
      <c r="OUA472" s="18"/>
      <c r="OUB472" s="11"/>
      <c r="OUC472" s="12"/>
      <c r="OUD472" s="9"/>
      <c r="OUE472" s="29"/>
      <c r="OUF472" s="14"/>
      <c r="OUG472" s="11"/>
      <c r="OUH472" s="18"/>
      <c r="OUI472" s="11"/>
      <c r="OUJ472" s="12"/>
      <c r="OUK472" s="9"/>
      <c r="OUL472" s="29"/>
      <c r="OUM472" s="14"/>
      <c r="OUN472" s="11"/>
      <c r="OUO472" s="18"/>
      <c r="OUP472" s="11"/>
      <c r="OUQ472" s="12"/>
      <c r="OUR472" s="9"/>
      <c r="OUS472" s="29"/>
      <c r="OUT472" s="14"/>
      <c r="OUU472" s="11"/>
      <c r="OUV472" s="18"/>
      <c r="OUW472" s="11"/>
      <c r="OUX472" s="12"/>
      <c r="OUY472" s="9"/>
      <c r="OUZ472" s="29"/>
      <c r="OVA472" s="14"/>
      <c r="OVB472" s="11"/>
      <c r="OVC472" s="18"/>
      <c r="OVD472" s="11"/>
      <c r="OVE472" s="12"/>
      <c r="OVF472" s="9"/>
      <c r="OVG472" s="29"/>
      <c r="OVH472" s="14"/>
      <c r="OVI472" s="11"/>
      <c r="OVJ472" s="18"/>
      <c r="OVK472" s="11"/>
      <c r="OVL472" s="12"/>
      <c r="OVM472" s="9"/>
      <c r="OVN472" s="29"/>
      <c r="OVO472" s="14"/>
      <c r="OVP472" s="11"/>
      <c r="OVQ472" s="18"/>
      <c r="OVR472" s="11"/>
      <c r="OVS472" s="12"/>
      <c r="OVT472" s="9"/>
      <c r="OVU472" s="29"/>
      <c r="OVV472" s="14"/>
      <c r="OVW472" s="11"/>
      <c r="OVX472" s="18"/>
      <c r="OVY472" s="11"/>
      <c r="OVZ472" s="12"/>
      <c r="OWA472" s="9"/>
      <c r="OWB472" s="29"/>
      <c r="OWC472" s="14"/>
      <c r="OWD472" s="11"/>
      <c r="OWE472" s="18"/>
      <c r="OWF472" s="11"/>
      <c r="OWG472" s="12"/>
      <c r="OWH472" s="9"/>
      <c r="OWI472" s="29"/>
      <c r="OWJ472" s="14"/>
      <c r="OWK472" s="11"/>
      <c r="OWL472" s="18"/>
      <c r="OWM472" s="11"/>
      <c r="OWN472" s="12"/>
      <c r="OWO472" s="9"/>
      <c r="OWP472" s="29"/>
      <c r="OWQ472" s="14"/>
      <c r="OWR472" s="11"/>
      <c r="OWS472" s="18"/>
      <c r="OWT472" s="11"/>
      <c r="OWU472" s="12"/>
      <c r="OWV472" s="9"/>
      <c r="OWW472" s="29"/>
      <c r="OWX472" s="14"/>
      <c r="OWY472" s="11"/>
      <c r="OWZ472" s="18"/>
      <c r="OXA472" s="11"/>
      <c r="OXB472" s="12"/>
      <c r="OXC472" s="9"/>
      <c r="OXD472" s="29"/>
      <c r="OXE472" s="14"/>
      <c r="OXF472" s="11"/>
      <c r="OXG472" s="18"/>
      <c r="OXH472" s="11"/>
      <c r="OXI472" s="12"/>
      <c r="OXJ472" s="9"/>
      <c r="OXK472" s="29"/>
      <c r="OXL472" s="14"/>
      <c r="OXM472" s="11"/>
      <c r="OXN472" s="18"/>
      <c r="OXO472" s="11"/>
      <c r="OXP472" s="12"/>
      <c r="OXQ472" s="9"/>
      <c r="OXR472" s="29"/>
      <c r="OXS472" s="14"/>
      <c r="OXT472" s="11"/>
      <c r="OXU472" s="18"/>
      <c r="OXV472" s="11"/>
      <c r="OXW472" s="12"/>
      <c r="OXX472" s="9"/>
      <c r="OXY472" s="29"/>
      <c r="OXZ472" s="14"/>
      <c r="OYA472" s="11"/>
      <c r="OYB472" s="18"/>
      <c r="OYC472" s="11"/>
      <c r="OYD472" s="12"/>
      <c r="OYE472" s="9"/>
      <c r="OYF472" s="29"/>
      <c r="OYG472" s="14"/>
      <c r="OYH472" s="11"/>
      <c r="OYI472" s="18"/>
      <c r="OYJ472" s="11"/>
      <c r="OYK472" s="12"/>
      <c r="OYL472" s="9"/>
      <c r="OYM472" s="29"/>
      <c r="OYN472" s="14"/>
      <c r="OYO472" s="11"/>
      <c r="OYP472" s="18"/>
      <c r="OYQ472" s="11"/>
      <c r="OYR472" s="12"/>
      <c r="OYS472" s="9"/>
      <c r="OYT472" s="29"/>
      <c r="OYU472" s="14"/>
      <c r="OYV472" s="11"/>
      <c r="OYW472" s="18"/>
      <c r="OYX472" s="11"/>
      <c r="OYY472" s="12"/>
      <c r="OYZ472" s="9"/>
      <c r="OZA472" s="29"/>
      <c r="OZB472" s="14"/>
      <c r="OZC472" s="11"/>
      <c r="OZD472" s="18"/>
      <c r="OZE472" s="11"/>
      <c r="OZF472" s="12"/>
      <c r="OZG472" s="9"/>
      <c r="OZH472" s="29"/>
      <c r="OZI472" s="14"/>
      <c r="OZJ472" s="11"/>
      <c r="OZK472" s="18"/>
      <c r="OZL472" s="11"/>
      <c r="OZM472" s="12"/>
      <c r="OZN472" s="9"/>
      <c r="OZO472" s="29"/>
      <c r="OZP472" s="14"/>
      <c r="OZQ472" s="11"/>
      <c r="OZR472" s="18"/>
      <c r="OZS472" s="11"/>
      <c r="OZT472" s="12"/>
      <c r="OZU472" s="9"/>
      <c r="OZV472" s="29"/>
      <c r="OZW472" s="14"/>
      <c r="OZX472" s="11"/>
      <c r="OZY472" s="18"/>
      <c r="OZZ472" s="11"/>
      <c r="PAA472" s="12"/>
      <c r="PAB472" s="9"/>
      <c r="PAC472" s="29"/>
      <c r="PAD472" s="14"/>
      <c r="PAE472" s="11"/>
      <c r="PAF472" s="18"/>
      <c r="PAG472" s="11"/>
      <c r="PAH472" s="12"/>
      <c r="PAI472" s="9"/>
      <c r="PAJ472" s="29"/>
      <c r="PAK472" s="14"/>
      <c r="PAL472" s="11"/>
      <c r="PAM472" s="18"/>
      <c r="PAN472" s="11"/>
      <c r="PAO472" s="12"/>
      <c r="PAP472" s="9"/>
      <c r="PAQ472" s="29"/>
      <c r="PAR472" s="14"/>
      <c r="PAS472" s="11"/>
      <c r="PAT472" s="18"/>
      <c r="PAU472" s="11"/>
      <c r="PAV472" s="12"/>
      <c r="PAW472" s="9"/>
      <c r="PAX472" s="29"/>
      <c r="PAY472" s="14"/>
      <c r="PAZ472" s="11"/>
      <c r="PBA472" s="18"/>
      <c r="PBB472" s="11"/>
      <c r="PBC472" s="12"/>
      <c r="PBD472" s="9"/>
      <c r="PBE472" s="29"/>
      <c r="PBF472" s="14"/>
      <c r="PBG472" s="11"/>
      <c r="PBH472" s="18"/>
      <c r="PBI472" s="11"/>
      <c r="PBJ472" s="12"/>
      <c r="PBK472" s="9"/>
      <c r="PBL472" s="29"/>
      <c r="PBM472" s="14"/>
      <c r="PBN472" s="11"/>
      <c r="PBO472" s="18"/>
      <c r="PBP472" s="11"/>
      <c r="PBQ472" s="12"/>
      <c r="PBR472" s="9"/>
      <c r="PBS472" s="29"/>
      <c r="PBT472" s="14"/>
      <c r="PBU472" s="11"/>
      <c r="PBV472" s="18"/>
      <c r="PBW472" s="11"/>
      <c r="PBX472" s="12"/>
      <c r="PBY472" s="9"/>
      <c r="PBZ472" s="29"/>
      <c r="PCA472" s="14"/>
      <c r="PCB472" s="11"/>
      <c r="PCC472" s="18"/>
      <c r="PCD472" s="11"/>
      <c r="PCE472" s="12"/>
      <c r="PCF472" s="9"/>
      <c r="PCG472" s="29"/>
      <c r="PCH472" s="14"/>
      <c r="PCI472" s="11"/>
      <c r="PCJ472" s="18"/>
      <c r="PCK472" s="11"/>
      <c r="PCL472" s="12"/>
      <c r="PCM472" s="9"/>
      <c r="PCN472" s="29"/>
      <c r="PCO472" s="14"/>
      <c r="PCP472" s="11"/>
      <c r="PCQ472" s="18"/>
      <c r="PCR472" s="11"/>
      <c r="PCS472" s="12"/>
      <c r="PCT472" s="9"/>
      <c r="PCU472" s="29"/>
      <c r="PCV472" s="14"/>
      <c r="PCW472" s="11"/>
      <c r="PCX472" s="18"/>
      <c r="PCY472" s="11"/>
      <c r="PCZ472" s="12"/>
      <c r="PDA472" s="9"/>
      <c r="PDB472" s="29"/>
      <c r="PDC472" s="14"/>
      <c r="PDD472" s="11"/>
      <c r="PDE472" s="18"/>
      <c r="PDF472" s="11"/>
      <c r="PDG472" s="12"/>
      <c r="PDH472" s="9"/>
      <c r="PDI472" s="29"/>
      <c r="PDJ472" s="14"/>
      <c r="PDK472" s="11"/>
      <c r="PDL472" s="18"/>
      <c r="PDM472" s="11"/>
      <c r="PDN472" s="12"/>
      <c r="PDO472" s="9"/>
      <c r="PDP472" s="29"/>
      <c r="PDQ472" s="14"/>
      <c r="PDR472" s="11"/>
      <c r="PDS472" s="18"/>
      <c r="PDT472" s="11"/>
      <c r="PDU472" s="12"/>
      <c r="PDV472" s="9"/>
      <c r="PDW472" s="29"/>
      <c r="PDX472" s="14"/>
      <c r="PDY472" s="11"/>
      <c r="PDZ472" s="18"/>
      <c r="PEA472" s="11"/>
      <c r="PEB472" s="12"/>
      <c r="PEC472" s="9"/>
      <c r="PED472" s="29"/>
      <c r="PEE472" s="14"/>
      <c r="PEF472" s="11"/>
      <c r="PEG472" s="18"/>
      <c r="PEH472" s="11"/>
      <c r="PEI472" s="12"/>
      <c r="PEJ472" s="9"/>
      <c r="PEK472" s="29"/>
      <c r="PEL472" s="14"/>
      <c r="PEM472" s="11"/>
      <c r="PEN472" s="18"/>
      <c r="PEO472" s="11"/>
      <c r="PEP472" s="12"/>
      <c r="PEQ472" s="9"/>
      <c r="PER472" s="29"/>
      <c r="PES472" s="14"/>
      <c r="PET472" s="11"/>
      <c r="PEU472" s="18"/>
      <c r="PEV472" s="11"/>
      <c r="PEW472" s="12"/>
      <c r="PEX472" s="9"/>
      <c r="PEY472" s="29"/>
      <c r="PEZ472" s="14"/>
      <c r="PFA472" s="11"/>
      <c r="PFB472" s="18"/>
      <c r="PFC472" s="11"/>
      <c r="PFD472" s="12"/>
      <c r="PFE472" s="9"/>
      <c r="PFF472" s="29"/>
      <c r="PFG472" s="14"/>
      <c r="PFH472" s="11"/>
      <c r="PFI472" s="18"/>
      <c r="PFJ472" s="11"/>
      <c r="PFK472" s="12"/>
      <c r="PFL472" s="9"/>
      <c r="PFM472" s="29"/>
      <c r="PFN472" s="14"/>
      <c r="PFO472" s="11"/>
      <c r="PFP472" s="18"/>
      <c r="PFQ472" s="11"/>
      <c r="PFR472" s="12"/>
      <c r="PFS472" s="9"/>
      <c r="PFT472" s="29"/>
      <c r="PFU472" s="14"/>
      <c r="PFV472" s="11"/>
      <c r="PFW472" s="18"/>
      <c r="PFX472" s="11"/>
      <c r="PFY472" s="12"/>
      <c r="PFZ472" s="9"/>
      <c r="PGA472" s="29"/>
      <c r="PGB472" s="14"/>
      <c r="PGC472" s="11"/>
      <c r="PGD472" s="18"/>
      <c r="PGE472" s="11"/>
      <c r="PGF472" s="12"/>
      <c r="PGG472" s="9"/>
      <c r="PGH472" s="29"/>
      <c r="PGI472" s="14"/>
      <c r="PGJ472" s="11"/>
      <c r="PGK472" s="18"/>
      <c r="PGL472" s="11"/>
      <c r="PGM472" s="12"/>
      <c r="PGN472" s="9"/>
      <c r="PGO472" s="29"/>
      <c r="PGP472" s="14"/>
      <c r="PGQ472" s="11"/>
      <c r="PGR472" s="18"/>
      <c r="PGS472" s="11"/>
      <c r="PGT472" s="12"/>
      <c r="PGU472" s="9"/>
      <c r="PGV472" s="29"/>
      <c r="PGW472" s="14"/>
      <c r="PGX472" s="11"/>
      <c r="PGY472" s="18"/>
      <c r="PGZ472" s="11"/>
      <c r="PHA472" s="12"/>
      <c r="PHB472" s="9"/>
      <c r="PHC472" s="29"/>
      <c r="PHD472" s="14"/>
      <c r="PHE472" s="11"/>
      <c r="PHF472" s="18"/>
      <c r="PHG472" s="11"/>
      <c r="PHH472" s="12"/>
      <c r="PHI472" s="9"/>
      <c r="PHJ472" s="29"/>
      <c r="PHK472" s="14"/>
      <c r="PHL472" s="11"/>
      <c r="PHM472" s="18"/>
      <c r="PHN472" s="11"/>
      <c r="PHO472" s="12"/>
      <c r="PHP472" s="9"/>
      <c r="PHQ472" s="29"/>
      <c r="PHR472" s="14"/>
      <c r="PHS472" s="11"/>
      <c r="PHT472" s="18"/>
      <c r="PHU472" s="11"/>
      <c r="PHV472" s="12"/>
      <c r="PHW472" s="9"/>
      <c r="PHX472" s="29"/>
      <c r="PHY472" s="14"/>
      <c r="PHZ472" s="11"/>
      <c r="PIA472" s="18"/>
      <c r="PIB472" s="11"/>
      <c r="PIC472" s="12"/>
      <c r="PID472" s="9"/>
      <c r="PIE472" s="29"/>
      <c r="PIF472" s="14"/>
      <c r="PIG472" s="11"/>
      <c r="PIH472" s="18"/>
      <c r="PII472" s="11"/>
      <c r="PIJ472" s="12"/>
      <c r="PIK472" s="9"/>
      <c r="PIL472" s="29"/>
      <c r="PIM472" s="14"/>
      <c r="PIN472" s="11"/>
      <c r="PIO472" s="18"/>
      <c r="PIP472" s="11"/>
      <c r="PIQ472" s="12"/>
      <c r="PIR472" s="9"/>
      <c r="PIS472" s="29"/>
      <c r="PIT472" s="14"/>
      <c r="PIU472" s="11"/>
      <c r="PIV472" s="18"/>
      <c r="PIW472" s="11"/>
      <c r="PIX472" s="12"/>
      <c r="PIY472" s="9"/>
      <c r="PIZ472" s="29"/>
      <c r="PJA472" s="14"/>
      <c r="PJB472" s="11"/>
      <c r="PJC472" s="18"/>
      <c r="PJD472" s="11"/>
      <c r="PJE472" s="12"/>
      <c r="PJF472" s="9"/>
      <c r="PJG472" s="29"/>
      <c r="PJH472" s="14"/>
      <c r="PJI472" s="11"/>
      <c r="PJJ472" s="18"/>
      <c r="PJK472" s="11"/>
      <c r="PJL472" s="12"/>
      <c r="PJM472" s="9"/>
      <c r="PJN472" s="29"/>
      <c r="PJO472" s="14"/>
      <c r="PJP472" s="11"/>
      <c r="PJQ472" s="18"/>
      <c r="PJR472" s="11"/>
      <c r="PJS472" s="12"/>
      <c r="PJT472" s="9"/>
      <c r="PJU472" s="29"/>
      <c r="PJV472" s="14"/>
      <c r="PJW472" s="11"/>
      <c r="PJX472" s="18"/>
      <c r="PJY472" s="11"/>
      <c r="PJZ472" s="12"/>
      <c r="PKA472" s="9"/>
      <c r="PKB472" s="29"/>
      <c r="PKC472" s="14"/>
      <c r="PKD472" s="11"/>
      <c r="PKE472" s="18"/>
      <c r="PKF472" s="11"/>
      <c r="PKG472" s="12"/>
      <c r="PKH472" s="9"/>
      <c r="PKI472" s="29"/>
      <c r="PKJ472" s="14"/>
      <c r="PKK472" s="11"/>
      <c r="PKL472" s="18"/>
      <c r="PKM472" s="11"/>
      <c r="PKN472" s="12"/>
      <c r="PKO472" s="9"/>
      <c r="PKP472" s="29"/>
      <c r="PKQ472" s="14"/>
      <c r="PKR472" s="11"/>
      <c r="PKS472" s="18"/>
      <c r="PKT472" s="11"/>
      <c r="PKU472" s="12"/>
      <c r="PKV472" s="9"/>
      <c r="PKW472" s="29"/>
      <c r="PKX472" s="14"/>
      <c r="PKY472" s="11"/>
      <c r="PKZ472" s="18"/>
      <c r="PLA472" s="11"/>
      <c r="PLB472" s="12"/>
      <c r="PLC472" s="9"/>
      <c r="PLD472" s="29"/>
      <c r="PLE472" s="14"/>
      <c r="PLF472" s="11"/>
      <c r="PLG472" s="18"/>
      <c r="PLH472" s="11"/>
      <c r="PLI472" s="12"/>
      <c r="PLJ472" s="9"/>
      <c r="PLK472" s="29"/>
      <c r="PLL472" s="14"/>
      <c r="PLM472" s="11"/>
      <c r="PLN472" s="18"/>
      <c r="PLO472" s="11"/>
      <c r="PLP472" s="12"/>
      <c r="PLQ472" s="9"/>
      <c r="PLR472" s="29"/>
      <c r="PLS472" s="14"/>
      <c r="PLT472" s="11"/>
      <c r="PLU472" s="18"/>
      <c r="PLV472" s="11"/>
      <c r="PLW472" s="12"/>
      <c r="PLX472" s="9"/>
      <c r="PLY472" s="29"/>
      <c r="PLZ472" s="14"/>
      <c r="PMA472" s="11"/>
      <c r="PMB472" s="18"/>
      <c r="PMC472" s="11"/>
      <c r="PMD472" s="12"/>
      <c r="PME472" s="9"/>
      <c r="PMF472" s="29"/>
      <c r="PMG472" s="14"/>
      <c r="PMH472" s="11"/>
      <c r="PMI472" s="18"/>
      <c r="PMJ472" s="11"/>
      <c r="PMK472" s="12"/>
      <c r="PML472" s="9"/>
      <c r="PMM472" s="29"/>
      <c r="PMN472" s="14"/>
      <c r="PMO472" s="11"/>
      <c r="PMP472" s="18"/>
      <c r="PMQ472" s="11"/>
      <c r="PMR472" s="12"/>
      <c r="PMS472" s="9"/>
      <c r="PMT472" s="29"/>
      <c r="PMU472" s="14"/>
      <c r="PMV472" s="11"/>
      <c r="PMW472" s="18"/>
      <c r="PMX472" s="11"/>
      <c r="PMY472" s="12"/>
      <c r="PMZ472" s="9"/>
      <c r="PNA472" s="29"/>
      <c r="PNB472" s="14"/>
      <c r="PNC472" s="11"/>
      <c r="PND472" s="18"/>
      <c r="PNE472" s="11"/>
      <c r="PNF472" s="12"/>
      <c r="PNG472" s="9"/>
      <c r="PNH472" s="29"/>
      <c r="PNI472" s="14"/>
      <c r="PNJ472" s="11"/>
      <c r="PNK472" s="18"/>
      <c r="PNL472" s="11"/>
      <c r="PNM472" s="12"/>
      <c r="PNN472" s="9"/>
      <c r="PNO472" s="29"/>
      <c r="PNP472" s="14"/>
      <c r="PNQ472" s="11"/>
      <c r="PNR472" s="18"/>
      <c r="PNS472" s="11"/>
      <c r="PNT472" s="12"/>
      <c r="PNU472" s="9"/>
      <c r="PNV472" s="29"/>
      <c r="PNW472" s="14"/>
      <c r="PNX472" s="11"/>
      <c r="PNY472" s="18"/>
      <c r="PNZ472" s="11"/>
      <c r="POA472" s="12"/>
      <c r="POB472" s="9"/>
      <c r="POC472" s="29"/>
      <c r="POD472" s="14"/>
      <c r="POE472" s="11"/>
      <c r="POF472" s="18"/>
      <c r="POG472" s="11"/>
      <c r="POH472" s="12"/>
      <c r="POI472" s="9"/>
      <c r="POJ472" s="29"/>
      <c r="POK472" s="14"/>
      <c r="POL472" s="11"/>
      <c r="POM472" s="18"/>
      <c r="PON472" s="11"/>
      <c r="POO472" s="12"/>
      <c r="POP472" s="9"/>
      <c r="POQ472" s="29"/>
      <c r="POR472" s="14"/>
      <c r="POS472" s="11"/>
      <c r="POT472" s="18"/>
      <c r="POU472" s="11"/>
      <c r="POV472" s="12"/>
      <c r="POW472" s="9"/>
      <c r="POX472" s="29"/>
      <c r="POY472" s="14"/>
      <c r="POZ472" s="11"/>
      <c r="PPA472" s="18"/>
      <c r="PPB472" s="11"/>
      <c r="PPC472" s="12"/>
      <c r="PPD472" s="9"/>
      <c r="PPE472" s="29"/>
      <c r="PPF472" s="14"/>
      <c r="PPG472" s="11"/>
      <c r="PPH472" s="18"/>
      <c r="PPI472" s="11"/>
      <c r="PPJ472" s="12"/>
      <c r="PPK472" s="9"/>
      <c r="PPL472" s="29"/>
      <c r="PPM472" s="14"/>
      <c r="PPN472" s="11"/>
      <c r="PPO472" s="18"/>
      <c r="PPP472" s="11"/>
      <c r="PPQ472" s="12"/>
      <c r="PPR472" s="9"/>
      <c r="PPS472" s="29"/>
      <c r="PPT472" s="14"/>
      <c r="PPU472" s="11"/>
      <c r="PPV472" s="18"/>
      <c r="PPW472" s="11"/>
      <c r="PPX472" s="12"/>
      <c r="PPY472" s="9"/>
      <c r="PPZ472" s="29"/>
      <c r="PQA472" s="14"/>
      <c r="PQB472" s="11"/>
      <c r="PQC472" s="18"/>
      <c r="PQD472" s="11"/>
      <c r="PQE472" s="12"/>
      <c r="PQF472" s="9"/>
      <c r="PQG472" s="29"/>
      <c r="PQH472" s="14"/>
      <c r="PQI472" s="11"/>
      <c r="PQJ472" s="18"/>
      <c r="PQK472" s="11"/>
      <c r="PQL472" s="12"/>
      <c r="PQM472" s="9"/>
      <c r="PQN472" s="29"/>
      <c r="PQO472" s="14"/>
      <c r="PQP472" s="11"/>
      <c r="PQQ472" s="18"/>
      <c r="PQR472" s="11"/>
      <c r="PQS472" s="12"/>
      <c r="PQT472" s="9"/>
      <c r="PQU472" s="29"/>
      <c r="PQV472" s="14"/>
      <c r="PQW472" s="11"/>
      <c r="PQX472" s="18"/>
      <c r="PQY472" s="11"/>
      <c r="PQZ472" s="12"/>
      <c r="PRA472" s="9"/>
      <c r="PRB472" s="29"/>
      <c r="PRC472" s="14"/>
      <c r="PRD472" s="11"/>
      <c r="PRE472" s="18"/>
      <c r="PRF472" s="11"/>
      <c r="PRG472" s="12"/>
      <c r="PRH472" s="9"/>
      <c r="PRI472" s="29"/>
      <c r="PRJ472" s="14"/>
      <c r="PRK472" s="11"/>
      <c r="PRL472" s="18"/>
      <c r="PRM472" s="11"/>
      <c r="PRN472" s="12"/>
      <c r="PRO472" s="9"/>
      <c r="PRP472" s="29"/>
      <c r="PRQ472" s="14"/>
      <c r="PRR472" s="11"/>
      <c r="PRS472" s="18"/>
      <c r="PRT472" s="11"/>
      <c r="PRU472" s="12"/>
      <c r="PRV472" s="9"/>
      <c r="PRW472" s="29"/>
      <c r="PRX472" s="14"/>
      <c r="PRY472" s="11"/>
      <c r="PRZ472" s="18"/>
      <c r="PSA472" s="11"/>
      <c r="PSB472" s="12"/>
      <c r="PSC472" s="9"/>
      <c r="PSD472" s="29"/>
      <c r="PSE472" s="14"/>
      <c r="PSF472" s="11"/>
      <c r="PSG472" s="18"/>
      <c r="PSH472" s="11"/>
      <c r="PSI472" s="12"/>
      <c r="PSJ472" s="9"/>
      <c r="PSK472" s="29"/>
      <c r="PSL472" s="14"/>
      <c r="PSM472" s="11"/>
      <c r="PSN472" s="18"/>
      <c r="PSO472" s="11"/>
      <c r="PSP472" s="12"/>
      <c r="PSQ472" s="9"/>
      <c r="PSR472" s="29"/>
      <c r="PSS472" s="14"/>
      <c r="PST472" s="11"/>
      <c r="PSU472" s="18"/>
      <c r="PSV472" s="11"/>
      <c r="PSW472" s="12"/>
      <c r="PSX472" s="9"/>
      <c r="PSY472" s="29"/>
      <c r="PSZ472" s="14"/>
      <c r="PTA472" s="11"/>
      <c r="PTB472" s="18"/>
      <c r="PTC472" s="11"/>
      <c r="PTD472" s="12"/>
      <c r="PTE472" s="9"/>
      <c r="PTF472" s="29"/>
      <c r="PTG472" s="14"/>
      <c r="PTH472" s="11"/>
      <c r="PTI472" s="18"/>
      <c r="PTJ472" s="11"/>
      <c r="PTK472" s="12"/>
      <c r="PTL472" s="9"/>
      <c r="PTM472" s="29"/>
      <c r="PTN472" s="14"/>
      <c r="PTO472" s="11"/>
      <c r="PTP472" s="18"/>
      <c r="PTQ472" s="11"/>
      <c r="PTR472" s="12"/>
      <c r="PTS472" s="9"/>
      <c r="PTT472" s="29"/>
      <c r="PTU472" s="14"/>
      <c r="PTV472" s="11"/>
      <c r="PTW472" s="18"/>
      <c r="PTX472" s="11"/>
      <c r="PTY472" s="12"/>
      <c r="PTZ472" s="9"/>
      <c r="PUA472" s="29"/>
      <c r="PUB472" s="14"/>
      <c r="PUC472" s="11"/>
      <c r="PUD472" s="18"/>
      <c r="PUE472" s="11"/>
      <c r="PUF472" s="12"/>
      <c r="PUG472" s="9"/>
      <c r="PUH472" s="29"/>
      <c r="PUI472" s="14"/>
      <c r="PUJ472" s="11"/>
      <c r="PUK472" s="18"/>
      <c r="PUL472" s="11"/>
      <c r="PUM472" s="12"/>
      <c r="PUN472" s="9"/>
      <c r="PUO472" s="29"/>
      <c r="PUP472" s="14"/>
      <c r="PUQ472" s="11"/>
      <c r="PUR472" s="18"/>
      <c r="PUS472" s="11"/>
      <c r="PUT472" s="12"/>
      <c r="PUU472" s="9"/>
      <c r="PUV472" s="29"/>
      <c r="PUW472" s="14"/>
      <c r="PUX472" s="11"/>
      <c r="PUY472" s="18"/>
      <c r="PUZ472" s="11"/>
      <c r="PVA472" s="12"/>
      <c r="PVB472" s="9"/>
      <c r="PVC472" s="29"/>
      <c r="PVD472" s="14"/>
      <c r="PVE472" s="11"/>
      <c r="PVF472" s="18"/>
      <c r="PVG472" s="11"/>
      <c r="PVH472" s="12"/>
      <c r="PVI472" s="9"/>
      <c r="PVJ472" s="29"/>
      <c r="PVK472" s="14"/>
      <c r="PVL472" s="11"/>
      <c r="PVM472" s="18"/>
      <c r="PVN472" s="11"/>
      <c r="PVO472" s="12"/>
      <c r="PVP472" s="9"/>
      <c r="PVQ472" s="29"/>
      <c r="PVR472" s="14"/>
      <c r="PVS472" s="11"/>
      <c r="PVT472" s="18"/>
      <c r="PVU472" s="11"/>
      <c r="PVV472" s="12"/>
      <c r="PVW472" s="9"/>
      <c r="PVX472" s="29"/>
      <c r="PVY472" s="14"/>
      <c r="PVZ472" s="11"/>
      <c r="PWA472" s="18"/>
      <c r="PWB472" s="11"/>
      <c r="PWC472" s="12"/>
      <c r="PWD472" s="9"/>
      <c r="PWE472" s="29"/>
      <c r="PWF472" s="14"/>
      <c r="PWG472" s="11"/>
      <c r="PWH472" s="18"/>
      <c r="PWI472" s="11"/>
      <c r="PWJ472" s="12"/>
      <c r="PWK472" s="9"/>
      <c r="PWL472" s="29"/>
      <c r="PWM472" s="14"/>
      <c r="PWN472" s="11"/>
      <c r="PWO472" s="18"/>
      <c r="PWP472" s="11"/>
      <c r="PWQ472" s="12"/>
      <c r="PWR472" s="9"/>
      <c r="PWS472" s="29"/>
      <c r="PWT472" s="14"/>
      <c r="PWU472" s="11"/>
      <c r="PWV472" s="18"/>
      <c r="PWW472" s="11"/>
      <c r="PWX472" s="12"/>
      <c r="PWY472" s="9"/>
      <c r="PWZ472" s="29"/>
      <c r="PXA472" s="14"/>
      <c r="PXB472" s="11"/>
      <c r="PXC472" s="18"/>
      <c r="PXD472" s="11"/>
      <c r="PXE472" s="12"/>
      <c r="PXF472" s="9"/>
      <c r="PXG472" s="29"/>
      <c r="PXH472" s="14"/>
      <c r="PXI472" s="11"/>
      <c r="PXJ472" s="18"/>
      <c r="PXK472" s="11"/>
      <c r="PXL472" s="12"/>
      <c r="PXM472" s="9"/>
      <c r="PXN472" s="29"/>
      <c r="PXO472" s="14"/>
      <c r="PXP472" s="11"/>
      <c r="PXQ472" s="18"/>
      <c r="PXR472" s="11"/>
      <c r="PXS472" s="12"/>
      <c r="PXT472" s="9"/>
      <c r="PXU472" s="29"/>
      <c r="PXV472" s="14"/>
      <c r="PXW472" s="11"/>
      <c r="PXX472" s="18"/>
      <c r="PXY472" s="11"/>
      <c r="PXZ472" s="12"/>
      <c r="PYA472" s="9"/>
      <c r="PYB472" s="29"/>
      <c r="PYC472" s="14"/>
      <c r="PYD472" s="11"/>
      <c r="PYE472" s="18"/>
      <c r="PYF472" s="11"/>
      <c r="PYG472" s="12"/>
      <c r="PYH472" s="9"/>
      <c r="PYI472" s="29"/>
      <c r="PYJ472" s="14"/>
      <c r="PYK472" s="11"/>
      <c r="PYL472" s="18"/>
      <c r="PYM472" s="11"/>
      <c r="PYN472" s="12"/>
      <c r="PYO472" s="9"/>
      <c r="PYP472" s="29"/>
      <c r="PYQ472" s="14"/>
      <c r="PYR472" s="11"/>
      <c r="PYS472" s="18"/>
      <c r="PYT472" s="11"/>
      <c r="PYU472" s="12"/>
      <c r="PYV472" s="9"/>
      <c r="PYW472" s="29"/>
      <c r="PYX472" s="14"/>
      <c r="PYY472" s="11"/>
      <c r="PYZ472" s="18"/>
      <c r="PZA472" s="11"/>
      <c r="PZB472" s="12"/>
      <c r="PZC472" s="9"/>
      <c r="PZD472" s="29"/>
      <c r="PZE472" s="14"/>
      <c r="PZF472" s="11"/>
      <c r="PZG472" s="18"/>
      <c r="PZH472" s="11"/>
      <c r="PZI472" s="12"/>
      <c r="PZJ472" s="9"/>
      <c r="PZK472" s="29"/>
      <c r="PZL472" s="14"/>
      <c r="PZM472" s="11"/>
      <c r="PZN472" s="18"/>
      <c r="PZO472" s="11"/>
      <c r="PZP472" s="12"/>
      <c r="PZQ472" s="9"/>
      <c r="PZR472" s="29"/>
      <c r="PZS472" s="14"/>
      <c r="PZT472" s="11"/>
      <c r="PZU472" s="18"/>
      <c r="PZV472" s="11"/>
      <c r="PZW472" s="12"/>
      <c r="PZX472" s="9"/>
      <c r="PZY472" s="29"/>
      <c r="PZZ472" s="14"/>
      <c r="QAA472" s="11"/>
      <c r="QAB472" s="18"/>
      <c r="QAC472" s="11"/>
      <c r="QAD472" s="12"/>
      <c r="QAE472" s="9"/>
      <c r="QAF472" s="29"/>
      <c r="QAG472" s="14"/>
      <c r="QAH472" s="11"/>
      <c r="QAI472" s="18"/>
      <c r="QAJ472" s="11"/>
      <c r="QAK472" s="12"/>
      <c r="QAL472" s="9"/>
      <c r="QAM472" s="29"/>
      <c r="QAN472" s="14"/>
      <c r="QAO472" s="11"/>
      <c r="QAP472" s="18"/>
      <c r="QAQ472" s="11"/>
      <c r="QAR472" s="12"/>
      <c r="QAS472" s="9"/>
      <c r="QAT472" s="29"/>
      <c r="QAU472" s="14"/>
      <c r="QAV472" s="11"/>
      <c r="QAW472" s="18"/>
      <c r="QAX472" s="11"/>
      <c r="QAY472" s="12"/>
      <c r="QAZ472" s="9"/>
      <c r="QBA472" s="29"/>
      <c r="QBB472" s="14"/>
      <c r="QBC472" s="11"/>
      <c r="QBD472" s="18"/>
      <c r="QBE472" s="11"/>
      <c r="QBF472" s="12"/>
      <c r="QBG472" s="9"/>
      <c r="QBH472" s="29"/>
      <c r="QBI472" s="14"/>
      <c r="QBJ472" s="11"/>
      <c r="QBK472" s="18"/>
      <c r="QBL472" s="11"/>
      <c r="QBM472" s="12"/>
      <c r="QBN472" s="9"/>
      <c r="QBO472" s="29"/>
      <c r="QBP472" s="14"/>
      <c r="QBQ472" s="11"/>
      <c r="QBR472" s="18"/>
      <c r="QBS472" s="11"/>
      <c r="QBT472" s="12"/>
      <c r="QBU472" s="9"/>
      <c r="QBV472" s="29"/>
      <c r="QBW472" s="14"/>
      <c r="QBX472" s="11"/>
      <c r="QBY472" s="18"/>
      <c r="QBZ472" s="11"/>
      <c r="QCA472" s="12"/>
      <c r="QCB472" s="9"/>
      <c r="QCC472" s="29"/>
      <c r="QCD472" s="14"/>
      <c r="QCE472" s="11"/>
      <c r="QCF472" s="18"/>
      <c r="QCG472" s="11"/>
      <c r="QCH472" s="12"/>
      <c r="QCI472" s="9"/>
      <c r="QCJ472" s="29"/>
      <c r="QCK472" s="14"/>
      <c r="QCL472" s="11"/>
      <c r="QCM472" s="18"/>
      <c r="QCN472" s="11"/>
      <c r="QCO472" s="12"/>
      <c r="QCP472" s="9"/>
      <c r="QCQ472" s="29"/>
      <c r="QCR472" s="14"/>
      <c r="QCS472" s="11"/>
      <c r="QCT472" s="18"/>
      <c r="QCU472" s="11"/>
      <c r="QCV472" s="12"/>
      <c r="QCW472" s="9"/>
      <c r="QCX472" s="29"/>
      <c r="QCY472" s="14"/>
      <c r="QCZ472" s="11"/>
      <c r="QDA472" s="18"/>
      <c r="QDB472" s="11"/>
      <c r="QDC472" s="12"/>
      <c r="QDD472" s="9"/>
      <c r="QDE472" s="29"/>
      <c r="QDF472" s="14"/>
      <c r="QDG472" s="11"/>
      <c r="QDH472" s="18"/>
      <c r="QDI472" s="11"/>
      <c r="QDJ472" s="12"/>
      <c r="QDK472" s="9"/>
      <c r="QDL472" s="29"/>
      <c r="QDM472" s="14"/>
      <c r="QDN472" s="11"/>
      <c r="QDO472" s="18"/>
      <c r="QDP472" s="11"/>
      <c r="QDQ472" s="12"/>
      <c r="QDR472" s="9"/>
      <c r="QDS472" s="29"/>
      <c r="QDT472" s="14"/>
      <c r="QDU472" s="11"/>
      <c r="QDV472" s="18"/>
      <c r="QDW472" s="11"/>
      <c r="QDX472" s="12"/>
      <c r="QDY472" s="9"/>
      <c r="QDZ472" s="29"/>
      <c r="QEA472" s="14"/>
      <c r="QEB472" s="11"/>
      <c r="QEC472" s="18"/>
      <c r="QED472" s="11"/>
      <c r="QEE472" s="12"/>
      <c r="QEF472" s="9"/>
      <c r="QEG472" s="29"/>
      <c r="QEH472" s="14"/>
      <c r="QEI472" s="11"/>
      <c r="QEJ472" s="18"/>
      <c r="QEK472" s="11"/>
      <c r="QEL472" s="12"/>
      <c r="QEM472" s="9"/>
      <c r="QEN472" s="29"/>
      <c r="QEO472" s="14"/>
      <c r="QEP472" s="11"/>
      <c r="QEQ472" s="18"/>
      <c r="QER472" s="11"/>
      <c r="QES472" s="12"/>
      <c r="QET472" s="9"/>
      <c r="QEU472" s="29"/>
      <c r="QEV472" s="14"/>
      <c r="QEW472" s="11"/>
      <c r="QEX472" s="18"/>
      <c r="QEY472" s="11"/>
      <c r="QEZ472" s="12"/>
      <c r="QFA472" s="9"/>
      <c r="QFB472" s="29"/>
      <c r="QFC472" s="14"/>
      <c r="QFD472" s="11"/>
      <c r="QFE472" s="18"/>
      <c r="QFF472" s="11"/>
      <c r="QFG472" s="12"/>
      <c r="QFH472" s="9"/>
      <c r="QFI472" s="29"/>
      <c r="QFJ472" s="14"/>
      <c r="QFK472" s="11"/>
      <c r="QFL472" s="18"/>
      <c r="QFM472" s="11"/>
      <c r="QFN472" s="12"/>
      <c r="QFO472" s="9"/>
      <c r="QFP472" s="29"/>
      <c r="QFQ472" s="14"/>
      <c r="QFR472" s="11"/>
      <c r="QFS472" s="18"/>
      <c r="QFT472" s="11"/>
      <c r="QFU472" s="12"/>
      <c r="QFV472" s="9"/>
      <c r="QFW472" s="29"/>
      <c r="QFX472" s="14"/>
      <c r="QFY472" s="11"/>
      <c r="QFZ472" s="18"/>
      <c r="QGA472" s="11"/>
      <c r="QGB472" s="12"/>
      <c r="QGC472" s="9"/>
      <c r="QGD472" s="29"/>
      <c r="QGE472" s="14"/>
      <c r="QGF472" s="11"/>
      <c r="QGG472" s="18"/>
      <c r="QGH472" s="11"/>
      <c r="QGI472" s="12"/>
      <c r="QGJ472" s="9"/>
      <c r="QGK472" s="29"/>
      <c r="QGL472" s="14"/>
      <c r="QGM472" s="11"/>
      <c r="QGN472" s="18"/>
      <c r="QGO472" s="11"/>
      <c r="QGP472" s="12"/>
      <c r="QGQ472" s="9"/>
      <c r="QGR472" s="29"/>
      <c r="QGS472" s="14"/>
      <c r="QGT472" s="11"/>
      <c r="QGU472" s="18"/>
      <c r="QGV472" s="11"/>
      <c r="QGW472" s="12"/>
      <c r="QGX472" s="9"/>
      <c r="QGY472" s="29"/>
      <c r="QGZ472" s="14"/>
      <c r="QHA472" s="11"/>
      <c r="QHB472" s="18"/>
      <c r="QHC472" s="11"/>
      <c r="QHD472" s="12"/>
      <c r="QHE472" s="9"/>
      <c r="QHF472" s="29"/>
      <c r="QHG472" s="14"/>
      <c r="QHH472" s="11"/>
      <c r="QHI472" s="18"/>
      <c r="QHJ472" s="11"/>
      <c r="QHK472" s="12"/>
      <c r="QHL472" s="9"/>
      <c r="QHM472" s="29"/>
      <c r="QHN472" s="14"/>
      <c r="QHO472" s="11"/>
      <c r="QHP472" s="18"/>
      <c r="QHQ472" s="11"/>
      <c r="QHR472" s="12"/>
      <c r="QHS472" s="9"/>
      <c r="QHT472" s="29"/>
      <c r="QHU472" s="14"/>
      <c r="QHV472" s="11"/>
      <c r="QHW472" s="18"/>
      <c r="QHX472" s="11"/>
      <c r="QHY472" s="12"/>
      <c r="QHZ472" s="9"/>
      <c r="QIA472" s="29"/>
      <c r="QIB472" s="14"/>
      <c r="QIC472" s="11"/>
      <c r="QID472" s="18"/>
      <c r="QIE472" s="11"/>
      <c r="QIF472" s="12"/>
      <c r="QIG472" s="9"/>
      <c r="QIH472" s="29"/>
      <c r="QII472" s="14"/>
      <c r="QIJ472" s="11"/>
      <c r="QIK472" s="18"/>
      <c r="QIL472" s="11"/>
      <c r="QIM472" s="12"/>
      <c r="QIN472" s="9"/>
      <c r="QIO472" s="29"/>
      <c r="QIP472" s="14"/>
      <c r="QIQ472" s="11"/>
      <c r="QIR472" s="18"/>
      <c r="QIS472" s="11"/>
      <c r="QIT472" s="12"/>
      <c r="QIU472" s="9"/>
      <c r="QIV472" s="29"/>
      <c r="QIW472" s="14"/>
      <c r="QIX472" s="11"/>
      <c r="QIY472" s="18"/>
      <c r="QIZ472" s="11"/>
      <c r="QJA472" s="12"/>
      <c r="QJB472" s="9"/>
      <c r="QJC472" s="29"/>
      <c r="QJD472" s="14"/>
      <c r="QJE472" s="11"/>
      <c r="QJF472" s="18"/>
      <c r="QJG472" s="11"/>
      <c r="QJH472" s="12"/>
      <c r="QJI472" s="9"/>
      <c r="QJJ472" s="29"/>
      <c r="QJK472" s="14"/>
      <c r="QJL472" s="11"/>
      <c r="QJM472" s="18"/>
      <c r="QJN472" s="11"/>
      <c r="QJO472" s="12"/>
      <c r="QJP472" s="9"/>
      <c r="QJQ472" s="29"/>
      <c r="QJR472" s="14"/>
      <c r="QJS472" s="11"/>
      <c r="QJT472" s="18"/>
      <c r="QJU472" s="11"/>
      <c r="QJV472" s="12"/>
      <c r="QJW472" s="9"/>
      <c r="QJX472" s="29"/>
      <c r="QJY472" s="14"/>
      <c r="QJZ472" s="11"/>
      <c r="QKA472" s="18"/>
      <c r="QKB472" s="11"/>
      <c r="QKC472" s="12"/>
      <c r="QKD472" s="9"/>
      <c r="QKE472" s="29"/>
      <c r="QKF472" s="14"/>
      <c r="QKG472" s="11"/>
      <c r="QKH472" s="18"/>
      <c r="QKI472" s="11"/>
      <c r="QKJ472" s="12"/>
      <c r="QKK472" s="9"/>
      <c r="QKL472" s="29"/>
      <c r="QKM472" s="14"/>
      <c r="QKN472" s="11"/>
      <c r="QKO472" s="18"/>
      <c r="QKP472" s="11"/>
      <c r="QKQ472" s="12"/>
      <c r="QKR472" s="9"/>
      <c r="QKS472" s="29"/>
      <c r="QKT472" s="14"/>
      <c r="QKU472" s="11"/>
      <c r="QKV472" s="18"/>
      <c r="QKW472" s="11"/>
      <c r="QKX472" s="12"/>
      <c r="QKY472" s="9"/>
      <c r="QKZ472" s="29"/>
      <c r="QLA472" s="14"/>
      <c r="QLB472" s="11"/>
      <c r="QLC472" s="18"/>
      <c r="QLD472" s="11"/>
      <c r="QLE472" s="12"/>
      <c r="QLF472" s="9"/>
      <c r="QLG472" s="29"/>
      <c r="QLH472" s="14"/>
      <c r="QLI472" s="11"/>
      <c r="QLJ472" s="18"/>
      <c r="QLK472" s="11"/>
      <c r="QLL472" s="12"/>
      <c r="QLM472" s="9"/>
      <c r="QLN472" s="29"/>
      <c r="QLO472" s="14"/>
      <c r="QLP472" s="11"/>
      <c r="QLQ472" s="18"/>
      <c r="QLR472" s="11"/>
      <c r="QLS472" s="12"/>
      <c r="QLT472" s="9"/>
      <c r="QLU472" s="29"/>
      <c r="QLV472" s="14"/>
      <c r="QLW472" s="11"/>
      <c r="QLX472" s="18"/>
      <c r="QLY472" s="11"/>
      <c r="QLZ472" s="12"/>
      <c r="QMA472" s="9"/>
      <c r="QMB472" s="29"/>
      <c r="QMC472" s="14"/>
      <c r="QMD472" s="11"/>
      <c r="QME472" s="18"/>
      <c r="QMF472" s="11"/>
      <c r="QMG472" s="12"/>
      <c r="QMH472" s="9"/>
      <c r="QMI472" s="29"/>
      <c r="QMJ472" s="14"/>
      <c r="QMK472" s="11"/>
      <c r="QML472" s="18"/>
      <c r="QMM472" s="11"/>
      <c r="QMN472" s="12"/>
      <c r="QMO472" s="9"/>
      <c r="QMP472" s="29"/>
      <c r="QMQ472" s="14"/>
      <c r="QMR472" s="11"/>
      <c r="QMS472" s="18"/>
      <c r="QMT472" s="11"/>
      <c r="QMU472" s="12"/>
      <c r="QMV472" s="9"/>
      <c r="QMW472" s="29"/>
      <c r="QMX472" s="14"/>
      <c r="QMY472" s="11"/>
      <c r="QMZ472" s="18"/>
      <c r="QNA472" s="11"/>
      <c r="QNB472" s="12"/>
      <c r="QNC472" s="9"/>
      <c r="QND472" s="29"/>
      <c r="QNE472" s="14"/>
      <c r="QNF472" s="11"/>
      <c r="QNG472" s="18"/>
      <c r="QNH472" s="11"/>
      <c r="QNI472" s="12"/>
      <c r="QNJ472" s="9"/>
      <c r="QNK472" s="29"/>
      <c r="QNL472" s="14"/>
      <c r="QNM472" s="11"/>
      <c r="QNN472" s="18"/>
      <c r="QNO472" s="11"/>
      <c r="QNP472" s="12"/>
      <c r="QNQ472" s="9"/>
      <c r="QNR472" s="29"/>
      <c r="QNS472" s="14"/>
      <c r="QNT472" s="11"/>
      <c r="QNU472" s="18"/>
      <c r="QNV472" s="11"/>
      <c r="QNW472" s="12"/>
      <c r="QNX472" s="9"/>
      <c r="QNY472" s="29"/>
      <c r="QNZ472" s="14"/>
      <c r="QOA472" s="11"/>
      <c r="QOB472" s="18"/>
      <c r="QOC472" s="11"/>
      <c r="QOD472" s="12"/>
      <c r="QOE472" s="9"/>
      <c r="QOF472" s="29"/>
      <c r="QOG472" s="14"/>
      <c r="QOH472" s="11"/>
      <c r="QOI472" s="18"/>
      <c r="QOJ472" s="11"/>
      <c r="QOK472" s="12"/>
      <c r="QOL472" s="9"/>
      <c r="QOM472" s="29"/>
      <c r="QON472" s="14"/>
      <c r="QOO472" s="11"/>
      <c r="QOP472" s="18"/>
      <c r="QOQ472" s="11"/>
      <c r="QOR472" s="12"/>
      <c r="QOS472" s="9"/>
      <c r="QOT472" s="29"/>
      <c r="QOU472" s="14"/>
      <c r="QOV472" s="11"/>
      <c r="QOW472" s="18"/>
      <c r="QOX472" s="11"/>
      <c r="QOY472" s="12"/>
      <c r="QOZ472" s="9"/>
      <c r="QPA472" s="29"/>
      <c r="QPB472" s="14"/>
      <c r="QPC472" s="11"/>
      <c r="QPD472" s="18"/>
      <c r="QPE472" s="11"/>
      <c r="QPF472" s="12"/>
      <c r="QPG472" s="9"/>
      <c r="QPH472" s="29"/>
      <c r="QPI472" s="14"/>
      <c r="QPJ472" s="11"/>
      <c r="QPK472" s="18"/>
      <c r="QPL472" s="11"/>
      <c r="QPM472" s="12"/>
      <c r="QPN472" s="9"/>
      <c r="QPO472" s="29"/>
      <c r="QPP472" s="14"/>
      <c r="QPQ472" s="11"/>
      <c r="QPR472" s="18"/>
      <c r="QPS472" s="11"/>
      <c r="QPT472" s="12"/>
      <c r="QPU472" s="9"/>
      <c r="QPV472" s="29"/>
      <c r="QPW472" s="14"/>
      <c r="QPX472" s="11"/>
      <c r="QPY472" s="18"/>
      <c r="QPZ472" s="11"/>
      <c r="QQA472" s="12"/>
      <c r="QQB472" s="9"/>
      <c r="QQC472" s="29"/>
      <c r="QQD472" s="14"/>
      <c r="QQE472" s="11"/>
      <c r="QQF472" s="18"/>
      <c r="QQG472" s="11"/>
      <c r="QQH472" s="12"/>
      <c r="QQI472" s="9"/>
      <c r="QQJ472" s="29"/>
      <c r="QQK472" s="14"/>
      <c r="QQL472" s="11"/>
      <c r="QQM472" s="18"/>
      <c r="QQN472" s="11"/>
      <c r="QQO472" s="12"/>
      <c r="QQP472" s="9"/>
      <c r="QQQ472" s="29"/>
      <c r="QQR472" s="14"/>
      <c r="QQS472" s="11"/>
      <c r="QQT472" s="18"/>
      <c r="QQU472" s="11"/>
      <c r="QQV472" s="12"/>
      <c r="QQW472" s="9"/>
      <c r="QQX472" s="29"/>
      <c r="QQY472" s="14"/>
      <c r="QQZ472" s="11"/>
      <c r="QRA472" s="18"/>
      <c r="QRB472" s="11"/>
      <c r="QRC472" s="12"/>
      <c r="QRD472" s="9"/>
      <c r="QRE472" s="29"/>
      <c r="QRF472" s="14"/>
      <c r="QRG472" s="11"/>
      <c r="QRH472" s="18"/>
      <c r="QRI472" s="11"/>
      <c r="QRJ472" s="12"/>
      <c r="QRK472" s="9"/>
      <c r="QRL472" s="29"/>
      <c r="QRM472" s="14"/>
      <c r="QRN472" s="11"/>
      <c r="QRO472" s="18"/>
      <c r="QRP472" s="11"/>
      <c r="QRQ472" s="12"/>
      <c r="QRR472" s="9"/>
      <c r="QRS472" s="29"/>
      <c r="QRT472" s="14"/>
      <c r="QRU472" s="11"/>
      <c r="QRV472" s="18"/>
      <c r="QRW472" s="11"/>
      <c r="QRX472" s="12"/>
      <c r="QRY472" s="9"/>
      <c r="QRZ472" s="29"/>
      <c r="QSA472" s="14"/>
      <c r="QSB472" s="11"/>
      <c r="QSC472" s="18"/>
      <c r="QSD472" s="11"/>
      <c r="QSE472" s="12"/>
      <c r="QSF472" s="9"/>
      <c r="QSG472" s="29"/>
      <c r="QSH472" s="14"/>
      <c r="QSI472" s="11"/>
      <c r="QSJ472" s="18"/>
      <c r="QSK472" s="11"/>
      <c r="QSL472" s="12"/>
      <c r="QSM472" s="9"/>
      <c r="QSN472" s="29"/>
      <c r="QSO472" s="14"/>
      <c r="QSP472" s="11"/>
      <c r="QSQ472" s="18"/>
      <c r="QSR472" s="11"/>
      <c r="QSS472" s="12"/>
      <c r="QST472" s="9"/>
      <c r="QSU472" s="29"/>
      <c r="QSV472" s="14"/>
      <c r="QSW472" s="11"/>
      <c r="QSX472" s="18"/>
      <c r="QSY472" s="11"/>
      <c r="QSZ472" s="12"/>
      <c r="QTA472" s="9"/>
      <c r="QTB472" s="29"/>
      <c r="QTC472" s="14"/>
      <c r="QTD472" s="11"/>
      <c r="QTE472" s="18"/>
      <c r="QTF472" s="11"/>
      <c r="QTG472" s="12"/>
      <c r="QTH472" s="9"/>
      <c r="QTI472" s="29"/>
      <c r="QTJ472" s="14"/>
      <c r="QTK472" s="11"/>
      <c r="QTL472" s="18"/>
      <c r="QTM472" s="11"/>
      <c r="QTN472" s="12"/>
      <c r="QTO472" s="9"/>
      <c r="QTP472" s="29"/>
      <c r="QTQ472" s="14"/>
      <c r="QTR472" s="11"/>
      <c r="QTS472" s="18"/>
      <c r="QTT472" s="11"/>
      <c r="QTU472" s="12"/>
      <c r="QTV472" s="9"/>
      <c r="QTW472" s="29"/>
      <c r="QTX472" s="14"/>
      <c r="QTY472" s="11"/>
      <c r="QTZ472" s="18"/>
      <c r="QUA472" s="11"/>
      <c r="QUB472" s="12"/>
      <c r="QUC472" s="9"/>
      <c r="QUD472" s="29"/>
      <c r="QUE472" s="14"/>
      <c r="QUF472" s="11"/>
      <c r="QUG472" s="18"/>
      <c r="QUH472" s="11"/>
      <c r="QUI472" s="12"/>
      <c r="QUJ472" s="9"/>
      <c r="QUK472" s="29"/>
      <c r="QUL472" s="14"/>
      <c r="QUM472" s="11"/>
      <c r="QUN472" s="18"/>
      <c r="QUO472" s="11"/>
      <c r="QUP472" s="12"/>
      <c r="QUQ472" s="9"/>
      <c r="QUR472" s="29"/>
      <c r="QUS472" s="14"/>
      <c r="QUT472" s="11"/>
      <c r="QUU472" s="18"/>
      <c r="QUV472" s="11"/>
      <c r="QUW472" s="12"/>
      <c r="QUX472" s="9"/>
      <c r="QUY472" s="29"/>
      <c r="QUZ472" s="14"/>
      <c r="QVA472" s="11"/>
      <c r="QVB472" s="18"/>
      <c r="QVC472" s="11"/>
      <c r="QVD472" s="12"/>
      <c r="QVE472" s="9"/>
      <c r="QVF472" s="29"/>
      <c r="QVG472" s="14"/>
      <c r="QVH472" s="11"/>
      <c r="QVI472" s="18"/>
      <c r="QVJ472" s="11"/>
      <c r="QVK472" s="12"/>
      <c r="QVL472" s="9"/>
      <c r="QVM472" s="29"/>
      <c r="QVN472" s="14"/>
      <c r="QVO472" s="11"/>
      <c r="QVP472" s="18"/>
      <c r="QVQ472" s="11"/>
      <c r="QVR472" s="12"/>
      <c r="QVS472" s="9"/>
      <c r="QVT472" s="29"/>
      <c r="QVU472" s="14"/>
      <c r="QVV472" s="11"/>
      <c r="QVW472" s="18"/>
      <c r="QVX472" s="11"/>
      <c r="QVY472" s="12"/>
      <c r="QVZ472" s="9"/>
      <c r="QWA472" s="29"/>
      <c r="QWB472" s="14"/>
      <c r="QWC472" s="11"/>
      <c r="QWD472" s="18"/>
      <c r="QWE472" s="11"/>
      <c r="QWF472" s="12"/>
      <c r="QWG472" s="9"/>
      <c r="QWH472" s="29"/>
      <c r="QWI472" s="14"/>
      <c r="QWJ472" s="11"/>
      <c r="QWK472" s="18"/>
      <c r="QWL472" s="11"/>
      <c r="QWM472" s="12"/>
      <c r="QWN472" s="9"/>
      <c r="QWO472" s="29"/>
      <c r="QWP472" s="14"/>
      <c r="QWQ472" s="11"/>
      <c r="QWR472" s="18"/>
      <c r="QWS472" s="11"/>
      <c r="QWT472" s="12"/>
      <c r="QWU472" s="9"/>
      <c r="QWV472" s="29"/>
      <c r="QWW472" s="14"/>
      <c r="QWX472" s="11"/>
      <c r="QWY472" s="18"/>
      <c r="QWZ472" s="11"/>
      <c r="QXA472" s="12"/>
      <c r="QXB472" s="9"/>
      <c r="QXC472" s="29"/>
      <c r="QXD472" s="14"/>
      <c r="QXE472" s="11"/>
      <c r="QXF472" s="18"/>
      <c r="QXG472" s="11"/>
      <c r="QXH472" s="12"/>
      <c r="QXI472" s="9"/>
      <c r="QXJ472" s="29"/>
      <c r="QXK472" s="14"/>
      <c r="QXL472" s="11"/>
      <c r="QXM472" s="18"/>
      <c r="QXN472" s="11"/>
      <c r="QXO472" s="12"/>
      <c r="QXP472" s="9"/>
      <c r="QXQ472" s="29"/>
      <c r="QXR472" s="14"/>
      <c r="QXS472" s="11"/>
      <c r="QXT472" s="18"/>
      <c r="QXU472" s="11"/>
      <c r="QXV472" s="12"/>
      <c r="QXW472" s="9"/>
      <c r="QXX472" s="29"/>
      <c r="QXY472" s="14"/>
      <c r="QXZ472" s="11"/>
      <c r="QYA472" s="18"/>
      <c r="QYB472" s="11"/>
      <c r="QYC472" s="12"/>
      <c r="QYD472" s="9"/>
      <c r="QYE472" s="29"/>
      <c r="QYF472" s="14"/>
      <c r="QYG472" s="11"/>
      <c r="QYH472" s="18"/>
      <c r="QYI472" s="11"/>
      <c r="QYJ472" s="12"/>
      <c r="QYK472" s="9"/>
      <c r="QYL472" s="29"/>
      <c r="QYM472" s="14"/>
      <c r="QYN472" s="11"/>
      <c r="QYO472" s="18"/>
      <c r="QYP472" s="11"/>
      <c r="QYQ472" s="12"/>
      <c r="QYR472" s="9"/>
      <c r="QYS472" s="29"/>
      <c r="QYT472" s="14"/>
      <c r="QYU472" s="11"/>
      <c r="QYV472" s="18"/>
      <c r="QYW472" s="11"/>
      <c r="QYX472" s="12"/>
      <c r="QYY472" s="9"/>
      <c r="QYZ472" s="29"/>
      <c r="QZA472" s="14"/>
      <c r="QZB472" s="11"/>
      <c r="QZC472" s="18"/>
      <c r="QZD472" s="11"/>
      <c r="QZE472" s="12"/>
      <c r="QZF472" s="9"/>
      <c r="QZG472" s="29"/>
      <c r="QZH472" s="14"/>
      <c r="QZI472" s="11"/>
      <c r="QZJ472" s="18"/>
      <c r="QZK472" s="11"/>
      <c r="QZL472" s="12"/>
      <c r="QZM472" s="9"/>
      <c r="QZN472" s="29"/>
      <c r="QZO472" s="14"/>
      <c r="QZP472" s="11"/>
      <c r="QZQ472" s="18"/>
      <c r="QZR472" s="11"/>
      <c r="QZS472" s="12"/>
      <c r="QZT472" s="9"/>
      <c r="QZU472" s="29"/>
      <c r="QZV472" s="14"/>
      <c r="QZW472" s="11"/>
      <c r="QZX472" s="18"/>
      <c r="QZY472" s="11"/>
      <c r="QZZ472" s="12"/>
      <c r="RAA472" s="9"/>
      <c r="RAB472" s="29"/>
      <c r="RAC472" s="14"/>
      <c r="RAD472" s="11"/>
      <c r="RAE472" s="18"/>
      <c r="RAF472" s="11"/>
      <c r="RAG472" s="12"/>
      <c r="RAH472" s="9"/>
      <c r="RAI472" s="29"/>
      <c r="RAJ472" s="14"/>
      <c r="RAK472" s="11"/>
      <c r="RAL472" s="18"/>
      <c r="RAM472" s="11"/>
      <c r="RAN472" s="12"/>
      <c r="RAO472" s="9"/>
      <c r="RAP472" s="29"/>
      <c r="RAQ472" s="14"/>
      <c r="RAR472" s="11"/>
      <c r="RAS472" s="18"/>
      <c r="RAT472" s="11"/>
      <c r="RAU472" s="12"/>
      <c r="RAV472" s="9"/>
      <c r="RAW472" s="29"/>
      <c r="RAX472" s="14"/>
      <c r="RAY472" s="11"/>
      <c r="RAZ472" s="18"/>
      <c r="RBA472" s="11"/>
      <c r="RBB472" s="12"/>
      <c r="RBC472" s="9"/>
      <c r="RBD472" s="29"/>
      <c r="RBE472" s="14"/>
      <c r="RBF472" s="11"/>
      <c r="RBG472" s="18"/>
      <c r="RBH472" s="11"/>
      <c r="RBI472" s="12"/>
      <c r="RBJ472" s="9"/>
      <c r="RBK472" s="29"/>
      <c r="RBL472" s="14"/>
      <c r="RBM472" s="11"/>
      <c r="RBN472" s="18"/>
      <c r="RBO472" s="11"/>
      <c r="RBP472" s="12"/>
      <c r="RBQ472" s="9"/>
      <c r="RBR472" s="29"/>
      <c r="RBS472" s="14"/>
      <c r="RBT472" s="11"/>
      <c r="RBU472" s="18"/>
      <c r="RBV472" s="11"/>
      <c r="RBW472" s="12"/>
      <c r="RBX472" s="9"/>
      <c r="RBY472" s="29"/>
      <c r="RBZ472" s="14"/>
      <c r="RCA472" s="11"/>
      <c r="RCB472" s="18"/>
      <c r="RCC472" s="11"/>
      <c r="RCD472" s="12"/>
      <c r="RCE472" s="9"/>
      <c r="RCF472" s="29"/>
      <c r="RCG472" s="14"/>
      <c r="RCH472" s="11"/>
      <c r="RCI472" s="18"/>
      <c r="RCJ472" s="11"/>
      <c r="RCK472" s="12"/>
      <c r="RCL472" s="9"/>
      <c r="RCM472" s="29"/>
      <c r="RCN472" s="14"/>
      <c r="RCO472" s="11"/>
      <c r="RCP472" s="18"/>
      <c r="RCQ472" s="11"/>
      <c r="RCR472" s="12"/>
      <c r="RCS472" s="9"/>
      <c r="RCT472" s="29"/>
      <c r="RCU472" s="14"/>
      <c r="RCV472" s="11"/>
      <c r="RCW472" s="18"/>
      <c r="RCX472" s="11"/>
      <c r="RCY472" s="12"/>
      <c r="RCZ472" s="9"/>
      <c r="RDA472" s="29"/>
      <c r="RDB472" s="14"/>
      <c r="RDC472" s="11"/>
      <c r="RDD472" s="18"/>
      <c r="RDE472" s="11"/>
      <c r="RDF472" s="12"/>
      <c r="RDG472" s="9"/>
      <c r="RDH472" s="29"/>
      <c r="RDI472" s="14"/>
      <c r="RDJ472" s="11"/>
      <c r="RDK472" s="18"/>
      <c r="RDL472" s="11"/>
      <c r="RDM472" s="12"/>
      <c r="RDN472" s="9"/>
      <c r="RDO472" s="29"/>
      <c r="RDP472" s="14"/>
      <c r="RDQ472" s="11"/>
      <c r="RDR472" s="18"/>
      <c r="RDS472" s="11"/>
      <c r="RDT472" s="12"/>
      <c r="RDU472" s="9"/>
      <c r="RDV472" s="29"/>
      <c r="RDW472" s="14"/>
      <c r="RDX472" s="11"/>
      <c r="RDY472" s="18"/>
      <c r="RDZ472" s="11"/>
      <c r="REA472" s="12"/>
      <c r="REB472" s="9"/>
      <c r="REC472" s="29"/>
      <c r="RED472" s="14"/>
      <c r="REE472" s="11"/>
      <c r="REF472" s="18"/>
      <c r="REG472" s="11"/>
      <c r="REH472" s="12"/>
      <c r="REI472" s="9"/>
      <c r="REJ472" s="29"/>
      <c r="REK472" s="14"/>
      <c r="REL472" s="11"/>
      <c r="REM472" s="18"/>
      <c r="REN472" s="11"/>
      <c r="REO472" s="12"/>
      <c r="REP472" s="9"/>
      <c r="REQ472" s="29"/>
      <c r="RER472" s="14"/>
      <c r="RES472" s="11"/>
      <c r="RET472" s="18"/>
      <c r="REU472" s="11"/>
      <c r="REV472" s="12"/>
      <c r="REW472" s="9"/>
      <c r="REX472" s="29"/>
      <c r="REY472" s="14"/>
      <c r="REZ472" s="11"/>
      <c r="RFA472" s="18"/>
      <c r="RFB472" s="11"/>
      <c r="RFC472" s="12"/>
      <c r="RFD472" s="9"/>
      <c r="RFE472" s="29"/>
      <c r="RFF472" s="14"/>
      <c r="RFG472" s="11"/>
      <c r="RFH472" s="18"/>
      <c r="RFI472" s="11"/>
      <c r="RFJ472" s="12"/>
      <c r="RFK472" s="9"/>
      <c r="RFL472" s="29"/>
      <c r="RFM472" s="14"/>
      <c r="RFN472" s="11"/>
      <c r="RFO472" s="18"/>
      <c r="RFP472" s="11"/>
      <c r="RFQ472" s="12"/>
      <c r="RFR472" s="9"/>
      <c r="RFS472" s="29"/>
      <c r="RFT472" s="14"/>
      <c r="RFU472" s="11"/>
      <c r="RFV472" s="18"/>
      <c r="RFW472" s="11"/>
      <c r="RFX472" s="12"/>
      <c r="RFY472" s="9"/>
      <c r="RFZ472" s="29"/>
      <c r="RGA472" s="14"/>
      <c r="RGB472" s="11"/>
      <c r="RGC472" s="18"/>
      <c r="RGD472" s="11"/>
      <c r="RGE472" s="12"/>
      <c r="RGF472" s="9"/>
      <c r="RGG472" s="29"/>
      <c r="RGH472" s="14"/>
      <c r="RGI472" s="11"/>
      <c r="RGJ472" s="18"/>
      <c r="RGK472" s="11"/>
      <c r="RGL472" s="12"/>
      <c r="RGM472" s="9"/>
      <c r="RGN472" s="29"/>
      <c r="RGO472" s="14"/>
      <c r="RGP472" s="11"/>
      <c r="RGQ472" s="18"/>
      <c r="RGR472" s="11"/>
      <c r="RGS472" s="12"/>
      <c r="RGT472" s="9"/>
      <c r="RGU472" s="29"/>
      <c r="RGV472" s="14"/>
      <c r="RGW472" s="11"/>
      <c r="RGX472" s="18"/>
      <c r="RGY472" s="11"/>
      <c r="RGZ472" s="12"/>
      <c r="RHA472" s="9"/>
      <c r="RHB472" s="29"/>
      <c r="RHC472" s="14"/>
      <c r="RHD472" s="11"/>
      <c r="RHE472" s="18"/>
      <c r="RHF472" s="11"/>
      <c r="RHG472" s="12"/>
      <c r="RHH472" s="9"/>
      <c r="RHI472" s="29"/>
      <c r="RHJ472" s="14"/>
      <c r="RHK472" s="11"/>
      <c r="RHL472" s="18"/>
      <c r="RHM472" s="11"/>
      <c r="RHN472" s="12"/>
      <c r="RHO472" s="9"/>
      <c r="RHP472" s="29"/>
      <c r="RHQ472" s="14"/>
      <c r="RHR472" s="11"/>
      <c r="RHS472" s="18"/>
      <c r="RHT472" s="11"/>
      <c r="RHU472" s="12"/>
      <c r="RHV472" s="9"/>
      <c r="RHW472" s="29"/>
      <c r="RHX472" s="14"/>
      <c r="RHY472" s="11"/>
      <c r="RHZ472" s="18"/>
      <c r="RIA472" s="11"/>
      <c r="RIB472" s="12"/>
      <c r="RIC472" s="9"/>
      <c r="RID472" s="29"/>
      <c r="RIE472" s="14"/>
      <c r="RIF472" s="11"/>
      <c r="RIG472" s="18"/>
      <c r="RIH472" s="11"/>
      <c r="RII472" s="12"/>
      <c r="RIJ472" s="9"/>
      <c r="RIK472" s="29"/>
      <c r="RIL472" s="14"/>
      <c r="RIM472" s="11"/>
      <c r="RIN472" s="18"/>
      <c r="RIO472" s="11"/>
      <c r="RIP472" s="12"/>
      <c r="RIQ472" s="9"/>
      <c r="RIR472" s="29"/>
      <c r="RIS472" s="14"/>
      <c r="RIT472" s="11"/>
      <c r="RIU472" s="18"/>
      <c r="RIV472" s="11"/>
      <c r="RIW472" s="12"/>
      <c r="RIX472" s="9"/>
      <c r="RIY472" s="29"/>
      <c r="RIZ472" s="14"/>
      <c r="RJA472" s="11"/>
      <c r="RJB472" s="18"/>
      <c r="RJC472" s="11"/>
      <c r="RJD472" s="12"/>
      <c r="RJE472" s="9"/>
      <c r="RJF472" s="29"/>
      <c r="RJG472" s="14"/>
      <c r="RJH472" s="11"/>
      <c r="RJI472" s="18"/>
      <c r="RJJ472" s="11"/>
      <c r="RJK472" s="12"/>
      <c r="RJL472" s="9"/>
      <c r="RJM472" s="29"/>
      <c r="RJN472" s="14"/>
      <c r="RJO472" s="11"/>
      <c r="RJP472" s="18"/>
      <c r="RJQ472" s="11"/>
      <c r="RJR472" s="12"/>
      <c r="RJS472" s="9"/>
      <c r="RJT472" s="29"/>
      <c r="RJU472" s="14"/>
      <c r="RJV472" s="11"/>
      <c r="RJW472" s="18"/>
      <c r="RJX472" s="11"/>
      <c r="RJY472" s="12"/>
      <c r="RJZ472" s="9"/>
      <c r="RKA472" s="29"/>
      <c r="RKB472" s="14"/>
      <c r="RKC472" s="11"/>
      <c r="RKD472" s="18"/>
      <c r="RKE472" s="11"/>
      <c r="RKF472" s="12"/>
      <c r="RKG472" s="9"/>
      <c r="RKH472" s="29"/>
      <c r="RKI472" s="14"/>
      <c r="RKJ472" s="11"/>
      <c r="RKK472" s="18"/>
      <c r="RKL472" s="11"/>
      <c r="RKM472" s="12"/>
      <c r="RKN472" s="9"/>
      <c r="RKO472" s="29"/>
      <c r="RKP472" s="14"/>
      <c r="RKQ472" s="11"/>
      <c r="RKR472" s="18"/>
      <c r="RKS472" s="11"/>
      <c r="RKT472" s="12"/>
      <c r="RKU472" s="9"/>
      <c r="RKV472" s="29"/>
      <c r="RKW472" s="14"/>
      <c r="RKX472" s="11"/>
      <c r="RKY472" s="18"/>
      <c r="RKZ472" s="11"/>
      <c r="RLA472" s="12"/>
      <c r="RLB472" s="9"/>
      <c r="RLC472" s="29"/>
      <c r="RLD472" s="14"/>
      <c r="RLE472" s="11"/>
      <c r="RLF472" s="18"/>
      <c r="RLG472" s="11"/>
      <c r="RLH472" s="12"/>
      <c r="RLI472" s="9"/>
      <c r="RLJ472" s="29"/>
      <c r="RLK472" s="14"/>
      <c r="RLL472" s="11"/>
      <c r="RLM472" s="18"/>
      <c r="RLN472" s="11"/>
      <c r="RLO472" s="12"/>
      <c r="RLP472" s="9"/>
      <c r="RLQ472" s="29"/>
      <c r="RLR472" s="14"/>
      <c r="RLS472" s="11"/>
      <c r="RLT472" s="18"/>
      <c r="RLU472" s="11"/>
      <c r="RLV472" s="12"/>
      <c r="RLW472" s="9"/>
      <c r="RLX472" s="29"/>
      <c r="RLY472" s="14"/>
      <c r="RLZ472" s="11"/>
      <c r="RMA472" s="18"/>
      <c r="RMB472" s="11"/>
      <c r="RMC472" s="12"/>
      <c r="RMD472" s="9"/>
      <c r="RME472" s="29"/>
      <c r="RMF472" s="14"/>
      <c r="RMG472" s="11"/>
      <c r="RMH472" s="18"/>
      <c r="RMI472" s="11"/>
      <c r="RMJ472" s="12"/>
      <c r="RMK472" s="9"/>
      <c r="RML472" s="29"/>
      <c r="RMM472" s="14"/>
      <c r="RMN472" s="11"/>
      <c r="RMO472" s="18"/>
      <c r="RMP472" s="11"/>
      <c r="RMQ472" s="12"/>
      <c r="RMR472" s="9"/>
      <c r="RMS472" s="29"/>
      <c r="RMT472" s="14"/>
      <c r="RMU472" s="11"/>
      <c r="RMV472" s="18"/>
      <c r="RMW472" s="11"/>
      <c r="RMX472" s="12"/>
      <c r="RMY472" s="9"/>
      <c r="RMZ472" s="29"/>
      <c r="RNA472" s="14"/>
      <c r="RNB472" s="11"/>
      <c r="RNC472" s="18"/>
      <c r="RND472" s="11"/>
      <c r="RNE472" s="12"/>
      <c r="RNF472" s="9"/>
      <c r="RNG472" s="29"/>
      <c r="RNH472" s="14"/>
      <c r="RNI472" s="11"/>
      <c r="RNJ472" s="18"/>
      <c r="RNK472" s="11"/>
      <c r="RNL472" s="12"/>
      <c r="RNM472" s="9"/>
      <c r="RNN472" s="29"/>
      <c r="RNO472" s="14"/>
      <c r="RNP472" s="11"/>
      <c r="RNQ472" s="18"/>
      <c r="RNR472" s="11"/>
      <c r="RNS472" s="12"/>
      <c r="RNT472" s="9"/>
      <c r="RNU472" s="29"/>
      <c r="RNV472" s="14"/>
      <c r="RNW472" s="11"/>
      <c r="RNX472" s="18"/>
      <c r="RNY472" s="11"/>
      <c r="RNZ472" s="12"/>
      <c r="ROA472" s="9"/>
      <c r="ROB472" s="29"/>
      <c r="ROC472" s="14"/>
      <c r="ROD472" s="11"/>
      <c r="ROE472" s="18"/>
      <c r="ROF472" s="11"/>
      <c r="ROG472" s="12"/>
      <c r="ROH472" s="9"/>
      <c r="ROI472" s="29"/>
      <c r="ROJ472" s="14"/>
      <c r="ROK472" s="11"/>
      <c r="ROL472" s="18"/>
      <c r="ROM472" s="11"/>
      <c r="RON472" s="12"/>
      <c r="ROO472" s="9"/>
      <c r="ROP472" s="29"/>
      <c r="ROQ472" s="14"/>
      <c r="ROR472" s="11"/>
      <c r="ROS472" s="18"/>
      <c r="ROT472" s="11"/>
      <c r="ROU472" s="12"/>
      <c r="ROV472" s="9"/>
      <c r="ROW472" s="29"/>
      <c r="ROX472" s="14"/>
      <c r="ROY472" s="11"/>
      <c r="ROZ472" s="18"/>
      <c r="RPA472" s="11"/>
      <c r="RPB472" s="12"/>
      <c r="RPC472" s="9"/>
      <c r="RPD472" s="29"/>
      <c r="RPE472" s="14"/>
      <c r="RPF472" s="11"/>
      <c r="RPG472" s="18"/>
      <c r="RPH472" s="11"/>
      <c r="RPI472" s="12"/>
      <c r="RPJ472" s="9"/>
      <c r="RPK472" s="29"/>
      <c r="RPL472" s="14"/>
      <c r="RPM472" s="11"/>
      <c r="RPN472" s="18"/>
      <c r="RPO472" s="11"/>
      <c r="RPP472" s="12"/>
      <c r="RPQ472" s="9"/>
      <c r="RPR472" s="29"/>
      <c r="RPS472" s="14"/>
      <c r="RPT472" s="11"/>
      <c r="RPU472" s="18"/>
      <c r="RPV472" s="11"/>
      <c r="RPW472" s="12"/>
      <c r="RPX472" s="9"/>
      <c r="RPY472" s="29"/>
      <c r="RPZ472" s="14"/>
      <c r="RQA472" s="11"/>
      <c r="RQB472" s="18"/>
      <c r="RQC472" s="11"/>
      <c r="RQD472" s="12"/>
      <c r="RQE472" s="9"/>
      <c r="RQF472" s="29"/>
      <c r="RQG472" s="14"/>
      <c r="RQH472" s="11"/>
      <c r="RQI472" s="18"/>
      <c r="RQJ472" s="11"/>
      <c r="RQK472" s="12"/>
      <c r="RQL472" s="9"/>
      <c r="RQM472" s="29"/>
      <c r="RQN472" s="14"/>
      <c r="RQO472" s="11"/>
      <c r="RQP472" s="18"/>
      <c r="RQQ472" s="11"/>
      <c r="RQR472" s="12"/>
      <c r="RQS472" s="9"/>
      <c r="RQT472" s="29"/>
      <c r="RQU472" s="14"/>
      <c r="RQV472" s="11"/>
      <c r="RQW472" s="18"/>
      <c r="RQX472" s="11"/>
      <c r="RQY472" s="12"/>
      <c r="RQZ472" s="9"/>
      <c r="RRA472" s="29"/>
      <c r="RRB472" s="14"/>
      <c r="RRC472" s="11"/>
      <c r="RRD472" s="18"/>
      <c r="RRE472" s="11"/>
      <c r="RRF472" s="12"/>
      <c r="RRG472" s="9"/>
      <c r="RRH472" s="29"/>
      <c r="RRI472" s="14"/>
      <c r="RRJ472" s="11"/>
      <c r="RRK472" s="18"/>
      <c r="RRL472" s="11"/>
      <c r="RRM472" s="12"/>
      <c r="RRN472" s="9"/>
      <c r="RRO472" s="29"/>
      <c r="RRP472" s="14"/>
      <c r="RRQ472" s="11"/>
      <c r="RRR472" s="18"/>
      <c r="RRS472" s="11"/>
      <c r="RRT472" s="12"/>
      <c r="RRU472" s="9"/>
      <c r="RRV472" s="29"/>
      <c r="RRW472" s="14"/>
      <c r="RRX472" s="11"/>
      <c r="RRY472" s="18"/>
      <c r="RRZ472" s="11"/>
      <c r="RSA472" s="12"/>
      <c r="RSB472" s="9"/>
      <c r="RSC472" s="29"/>
      <c r="RSD472" s="14"/>
      <c r="RSE472" s="11"/>
      <c r="RSF472" s="18"/>
      <c r="RSG472" s="11"/>
      <c r="RSH472" s="12"/>
      <c r="RSI472" s="9"/>
      <c r="RSJ472" s="29"/>
      <c r="RSK472" s="14"/>
      <c r="RSL472" s="11"/>
      <c r="RSM472" s="18"/>
      <c r="RSN472" s="11"/>
      <c r="RSO472" s="12"/>
      <c r="RSP472" s="9"/>
      <c r="RSQ472" s="29"/>
      <c r="RSR472" s="14"/>
      <c r="RSS472" s="11"/>
      <c r="RST472" s="18"/>
      <c r="RSU472" s="11"/>
      <c r="RSV472" s="12"/>
      <c r="RSW472" s="9"/>
      <c r="RSX472" s="29"/>
      <c r="RSY472" s="14"/>
      <c r="RSZ472" s="11"/>
      <c r="RTA472" s="18"/>
      <c r="RTB472" s="11"/>
      <c r="RTC472" s="12"/>
      <c r="RTD472" s="9"/>
      <c r="RTE472" s="29"/>
      <c r="RTF472" s="14"/>
      <c r="RTG472" s="11"/>
      <c r="RTH472" s="18"/>
      <c r="RTI472" s="11"/>
      <c r="RTJ472" s="12"/>
      <c r="RTK472" s="9"/>
      <c r="RTL472" s="29"/>
      <c r="RTM472" s="14"/>
      <c r="RTN472" s="11"/>
      <c r="RTO472" s="18"/>
      <c r="RTP472" s="11"/>
      <c r="RTQ472" s="12"/>
      <c r="RTR472" s="9"/>
      <c r="RTS472" s="29"/>
      <c r="RTT472" s="14"/>
      <c r="RTU472" s="11"/>
      <c r="RTV472" s="18"/>
      <c r="RTW472" s="11"/>
      <c r="RTX472" s="12"/>
      <c r="RTY472" s="9"/>
      <c r="RTZ472" s="29"/>
      <c r="RUA472" s="14"/>
      <c r="RUB472" s="11"/>
      <c r="RUC472" s="18"/>
      <c r="RUD472" s="11"/>
      <c r="RUE472" s="12"/>
      <c r="RUF472" s="9"/>
      <c r="RUG472" s="29"/>
      <c r="RUH472" s="14"/>
      <c r="RUI472" s="11"/>
      <c r="RUJ472" s="18"/>
      <c r="RUK472" s="11"/>
      <c r="RUL472" s="12"/>
      <c r="RUM472" s="9"/>
      <c r="RUN472" s="29"/>
      <c r="RUO472" s="14"/>
      <c r="RUP472" s="11"/>
      <c r="RUQ472" s="18"/>
      <c r="RUR472" s="11"/>
      <c r="RUS472" s="12"/>
      <c r="RUT472" s="9"/>
      <c r="RUU472" s="29"/>
      <c r="RUV472" s="14"/>
      <c r="RUW472" s="11"/>
      <c r="RUX472" s="18"/>
      <c r="RUY472" s="11"/>
      <c r="RUZ472" s="12"/>
      <c r="RVA472" s="9"/>
      <c r="RVB472" s="29"/>
      <c r="RVC472" s="14"/>
      <c r="RVD472" s="11"/>
      <c r="RVE472" s="18"/>
      <c r="RVF472" s="11"/>
      <c r="RVG472" s="12"/>
      <c r="RVH472" s="9"/>
      <c r="RVI472" s="29"/>
      <c r="RVJ472" s="14"/>
      <c r="RVK472" s="11"/>
      <c r="RVL472" s="18"/>
      <c r="RVM472" s="11"/>
      <c r="RVN472" s="12"/>
      <c r="RVO472" s="9"/>
      <c r="RVP472" s="29"/>
      <c r="RVQ472" s="14"/>
      <c r="RVR472" s="11"/>
      <c r="RVS472" s="18"/>
      <c r="RVT472" s="11"/>
      <c r="RVU472" s="12"/>
      <c r="RVV472" s="9"/>
      <c r="RVW472" s="29"/>
      <c r="RVX472" s="14"/>
      <c r="RVY472" s="11"/>
      <c r="RVZ472" s="18"/>
      <c r="RWA472" s="11"/>
      <c r="RWB472" s="12"/>
      <c r="RWC472" s="9"/>
      <c r="RWD472" s="29"/>
      <c r="RWE472" s="14"/>
      <c r="RWF472" s="11"/>
      <c r="RWG472" s="18"/>
      <c r="RWH472" s="11"/>
      <c r="RWI472" s="12"/>
      <c r="RWJ472" s="9"/>
      <c r="RWK472" s="29"/>
      <c r="RWL472" s="14"/>
      <c r="RWM472" s="11"/>
      <c r="RWN472" s="18"/>
      <c r="RWO472" s="11"/>
      <c r="RWP472" s="12"/>
      <c r="RWQ472" s="9"/>
      <c r="RWR472" s="29"/>
      <c r="RWS472" s="14"/>
      <c r="RWT472" s="11"/>
      <c r="RWU472" s="18"/>
      <c r="RWV472" s="11"/>
      <c r="RWW472" s="12"/>
      <c r="RWX472" s="9"/>
      <c r="RWY472" s="29"/>
      <c r="RWZ472" s="14"/>
      <c r="RXA472" s="11"/>
      <c r="RXB472" s="18"/>
      <c r="RXC472" s="11"/>
      <c r="RXD472" s="12"/>
      <c r="RXE472" s="9"/>
      <c r="RXF472" s="29"/>
      <c r="RXG472" s="14"/>
      <c r="RXH472" s="11"/>
      <c r="RXI472" s="18"/>
      <c r="RXJ472" s="11"/>
      <c r="RXK472" s="12"/>
      <c r="RXL472" s="9"/>
      <c r="RXM472" s="29"/>
      <c r="RXN472" s="14"/>
      <c r="RXO472" s="11"/>
      <c r="RXP472" s="18"/>
      <c r="RXQ472" s="11"/>
      <c r="RXR472" s="12"/>
      <c r="RXS472" s="9"/>
      <c r="RXT472" s="29"/>
      <c r="RXU472" s="14"/>
      <c r="RXV472" s="11"/>
      <c r="RXW472" s="18"/>
      <c r="RXX472" s="11"/>
      <c r="RXY472" s="12"/>
      <c r="RXZ472" s="9"/>
      <c r="RYA472" s="29"/>
      <c r="RYB472" s="14"/>
      <c r="RYC472" s="11"/>
      <c r="RYD472" s="18"/>
      <c r="RYE472" s="11"/>
      <c r="RYF472" s="12"/>
      <c r="RYG472" s="9"/>
      <c r="RYH472" s="29"/>
      <c r="RYI472" s="14"/>
      <c r="RYJ472" s="11"/>
      <c r="RYK472" s="18"/>
      <c r="RYL472" s="11"/>
      <c r="RYM472" s="12"/>
      <c r="RYN472" s="9"/>
      <c r="RYO472" s="29"/>
      <c r="RYP472" s="14"/>
      <c r="RYQ472" s="11"/>
      <c r="RYR472" s="18"/>
      <c r="RYS472" s="11"/>
      <c r="RYT472" s="12"/>
      <c r="RYU472" s="9"/>
      <c r="RYV472" s="29"/>
      <c r="RYW472" s="14"/>
      <c r="RYX472" s="11"/>
      <c r="RYY472" s="18"/>
      <c r="RYZ472" s="11"/>
      <c r="RZA472" s="12"/>
      <c r="RZB472" s="9"/>
      <c r="RZC472" s="29"/>
      <c r="RZD472" s="14"/>
      <c r="RZE472" s="11"/>
      <c r="RZF472" s="18"/>
      <c r="RZG472" s="11"/>
      <c r="RZH472" s="12"/>
      <c r="RZI472" s="9"/>
      <c r="RZJ472" s="29"/>
      <c r="RZK472" s="14"/>
      <c r="RZL472" s="11"/>
      <c r="RZM472" s="18"/>
      <c r="RZN472" s="11"/>
      <c r="RZO472" s="12"/>
      <c r="RZP472" s="9"/>
      <c r="RZQ472" s="29"/>
      <c r="RZR472" s="14"/>
      <c r="RZS472" s="11"/>
      <c r="RZT472" s="18"/>
      <c r="RZU472" s="11"/>
      <c r="RZV472" s="12"/>
      <c r="RZW472" s="9"/>
      <c r="RZX472" s="29"/>
      <c r="RZY472" s="14"/>
      <c r="RZZ472" s="11"/>
      <c r="SAA472" s="18"/>
      <c r="SAB472" s="11"/>
      <c r="SAC472" s="12"/>
      <c r="SAD472" s="9"/>
      <c r="SAE472" s="29"/>
      <c r="SAF472" s="14"/>
      <c r="SAG472" s="11"/>
      <c r="SAH472" s="18"/>
      <c r="SAI472" s="11"/>
      <c r="SAJ472" s="12"/>
      <c r="SAK472" s="9"/>
      <c r="SAL472" s="29"/>
      <c r="SAM472" s="14"/>
      <c r="SAN472" s="11"/>
      <c r="SAO472" s="18"/>
      <c r="SAP472" s="11"/>
      <c r="SAQ472" s="12"/>
      <c r="SAR472" s="9"/>
      <c r="SAS472" s="29"/>
      <c r="SAT472" s="14"/>
      <c r="SAU472" s="11"/>
      <c r="SAV472" s="18"/>
      <c r="SAW472" s="11"/>
      <c r="SAX472" s="12"/>
      <c r="SAY472" s="9"/>
      <c r="SAZ472" s="29"/>
      <c r="SBA472" s="14"/>
      <c r="SBB472" s="11"/>
      <c r="SBC472" s="18"/>
      <c r="SBD472" s="11"/>
      <c r="SBE472" s="12"/>
      <c r="SBF472" s="9"/>
      <c r="SBG472" s="29"/>
      <c r="SBH472" s="14"/>
      <c r="SBI472" s="11"/>
      <c r="SBJ472" s="18"/>
      <c r="SBK472" s="11"/>
      <c r="SBL472" s="12"/>
      <c r="SBM472" s="9"/>
      <c r="SBN472" s="29"/>
      <c r="SBO472" s="14"/>
      <c r="SBP472" s="11"/>
      <c r="SBQ472" s="18"/>
      <c r="SBR472" s="11"/>
      <c r="SBS472" s="12"/>
      <c r="SBT472" s="9"/>
      <c r="SBU472" s="29"/>
      <c r="SBV472" s="14"/>
      <c r="SBW472" s="11"/>
      <c r="SBX472" s="18"/>
      <c r="SBY472" s="11"/>
      <c r="SBZ472" s="12"/>
      <c r="SCA472" s="9"/>
      <c r="SCB472" s="29"/>
      <c r="SCC472" s="14"/>
      <c r="SCD472" s="11"/>
      <c r="SCE472" s="18"/>
      <c r="SCF472" s="11"/>
      <c r="SCG472" s="12"/>
      <c r="SCH472" s="9"/>
      <c r="SCI472" s="29"/>
      <c r="SCJ472" s="14"/>
      <c r="SCK472" s="11"/>
      <c r="SCL472" s="18"/>
      <c r="SCM472" s="11"/>
      <c r="SCN472" s="12"/>
      <c r="SCO472" s="9"/>
      <c r="SCP472" s="29"/>
      <c r="SCQ472" s="14"/>
      <c r="SCR472" s="11"/>
      <c r="SCS472" s="18"/>
      <c r="SCT472" s="11"/>
      <c r="SCU472" s="12"/>
      <c r="SCV472" s="9"/>
      <c r="SCW472" s="29"/>
      <c r="SCX472" s="14"/>
      <c r="SCY472" s="11"/>
      <c r="SCZ472" s="18"/>
      <c r="SDA472" s="11"/>
      <c r="SDB472" s="12"/>
      <c r="SDC472" s="9"/>
      <c r="SDD472" s="29"/>
      <c r="SDE472" s="14"/>
      <c r="SDF472" s="11"/>
      <c r="SDG472" s="18"/>
      <c r="SDH472" s="11"/>
      <c r="SDI472" s="12"/>
      <c r="SDJ472" s="9"/>
      <c r="SDK472" s="29"/>
      <c r="SDL472" s="14"/>
      <c r="SDM472" s="11"/>
      <c r="SDN472" s="18"/>
      <c r="SDO472" s="11"/>
      <c r="SDP472" s="12"/>
      <c r="SDQ472" s="9"/>
      <c r="SDR472" s="29"/>
      <c r="SDS472" s="14"/>
      <c r="SDT472" s="11"/>
      <c r="SDU472" s="18"/>
      <c r="SDV472" s="11"/>
      <c r="SDW472" s="12"/>
      <c r="SDX472" s="9"/>
      <c r="SDY472" s="29"/>
      <c r="SDZ472" s="14"/>
      <c r="SEA472" s="11"/>
      <c r="SEB472" s="18"/>
      <c r="SEC472" s="11"/>
      <c r="SED472" s="12"/>
      <c r="SEE472" s="9"/>
      <c r="SEF472" s="29"/>
      <c r="SEG472" s="14"/>
      <c r="SEH472" s="11"/>
      <c r="SEI472" s="18"/>
      <c r="SEJ472" s="11"/>
      <c r="SEK472" s="12"/>
      <c r="SEL472" s="9"/>
      <c r="SEM472" s="29"/>
      <c r="SEN472" s="14"/>
      <c r="SEO472" s="11"/>
      <c r="SEP472" s="18"/>
      <c r="SEQ472" s="11"/>
      <c r="SER472" s="12"/>
      <c r="SES472" s="9"/>
      <c r="SET472" s="29"/>
      <c r="SEU472" s="14"/>
      <c r="SEV472" s="11"/>
      <c r="SEW472" s="18"/>
      <c r="SEX472" s="11"/>
      <c r="SEY472" s="12"/>
      <c r="SEZ472" s="9"/>
      <c r="SFA472" s="29"/>
      <c r="SFB472" s="14"/>
      <c r="SFC472" s="11"/>
      <c r="SFD472" s="18"/>
      <c r="SFE472" s="11"/>
      <c r="SFF472" s="12"/>
      <c r="SFG472" s="9"/>
      <c r="SFH472" s="29"/>
      <c r="SFI472" s="14"/>
      <c r="SFJ472" s="11"/>
      <c r="SFK472" s="18"/>
      <c r="SFL472" s="11"/>
      <c r="SFM472" s="12"/>
      <c r="SFN472" s="9"/>
      <c r="SFO472" s="29"/>
      <c r="SFP472" s="14"/>
      <c r="SFQ472" s="11"/>
      <c r="SFR472" s="18"/>
      <c r="SFS472" s="11"/>
      <c r="SFT472" s="12"/>
      <c r="SFU472" s="9"/>
      <c r="SFV472" s="29"/>
      <c r="SFW472" s="14"/>
      <c r="SFX472" s="11"/>
      <c r="SFY472" s="18"/>
      <c r="SFZ472" s="11"/>
      <c r="SGA472" s="12"/>
      <c r="SGB472" s="9"/>
      <c r="SGC472" s="29"/>
      <c r="SGD472" s="14"/>
      <c r="SGE472" s="11"/>
      <c r="SGF472" s="18"/>
      <c r="SGG472" s="11"/>
      <c r="SGH472" s="12"/>
      <c r="SGI472" s="9"/>
      <c r="SGJ472" s="29"/>
      <c r="SGK472" s="14"/>
      <c r="SGL472" s="11"/>
      <c r="SGM472" s="18"/>
      <c r="SGN472" s="11"/>
      <c r="SGO472" s="12"/>
      <c r="SGP472" s="9"/>
      <c r="SGQ472" s="29"/>
      <c r="SGR472" s="14"/>
      <c r="SGS472" s="11"/>
      <c r="SGT472" s="18"/>
      <c r="SGU472" s="11"/>
      <c r="SGV472" s="12"/>
      <c r="SGW472" s="9"/>
      <c r="SGX472" s="29"/>
      <c r="SGY472" s="14"/>
      <c r="SGZ472" s="11"/>
      <c r="SHA472" s="18"/>
      <c r="SHB472" s="11"/>
      <c r="SHC472" s="12"/>
      <c r="SHD472" s="9"/>
      <c r="SHE472" s="29"/>
      <c r="SHF472" s="14"/>
      <c r="SHG472" s="11"/>
      <c r="SHH472" s="18"/>
      <c r="SHI472" s="11"/>
      <c r="SHJ472" s="12"/>
      <c r="SHK472" s="9"/>
      <c r="SHL472" s="29"/>
      <c r="SHM472" s="14"/>
      <c r="SHN472" s="11"/>
      <c r="SHO472" s="18"/>
      <c r="SHP472" s="11"/>
      <c r="SHQ472" s="12"/>
      <c r="SHR472" s="9"/>
      <c r="SHS472" s="29"/>
      <c r="SHT472" s="14"/>
      <c r="SHU472" s="11"/>
      <c r="SHV472" s="18"/>
      <c r="SHW472" s="11"/>
      <c r="SHX472" s="12"/>
      <c r="SHY472" s="9"/>
      <c r="SHZ472" s="29"/>
      <c r="SIA472" s="14"/>
      <c r="SIB472" s="11"/>
      <c r="SIC472" s="18"/>
      <c r="SID472" s="11"/>
      <c r="SIE472" s="12"/>
      <c r="SIF472" s="9"/>
      <c r="SIG472" s="29"/>
      <c r="SIH472" s="14"/>
      <c r="SII472" s="11"/>
      <c r="SIJ472" s="18"/>
      <c r="SIK472" s="11"/>
      <c r="SIL472" s="12"/>
      <c r="SIM472" s="9"/>
      <c r="SIN472" s="29"/>
      <c r="SIO472" s="14"/>
      <c r="SIP472" s="11"/>
      <c r="SIQ472" s="18"/>
      <c r="SIR472" s="11"/>
      <c r="SIS472" s="12"/>
      <c r="SIT472" s="9"/>
      <c r="SIU472" s="29"/>
      <c r="SIV472" s="14"/>
      <c r="SIW472" s="11"/>
      <c r="SIX472" s="18"/>
      <c r="SIY472" s="11"/>
      <c r="SIZ472" s="12"/>
      <c r="SJA472" s="9"/>
      <c r="SJB472" s="29"/>
      <c r="SJC472" s="14"/>
      <c r="SJD472" s="11"/>
      <c r="SJE472" s="18"/>
      <c r="SJF472" s="11"/>
      <c r="SJG472" s="12"/>
      <c r="SJH472" s="9"/>
      <c r="SJI472" s="29"/>
      <c r="SJJ472" s="14"/>
      <c r="SJK472" s="11"/>
      <c r="SJL472" s="18"/>
      <c r="SJM472" s="11"/>
      <c r="SJN472" s="12"/>
      <c r="SJO472" s="9"/>
      <c r="SJP472" s="29"/>
      <c r="SJQ472" s="14"/>
      <c r="SJR472" s="11"/>
      <c r="SJS472" s="18"/>
      <c r="SJT472" s="11"/>
      <c r="SJU472" s="12"/>
      <c r="SJV472" s="9"/>
      <c r="SJW472" s="29"/>
      <c r="SJX472" s="14"/>
      <c r="SJY472" s="11"/>
      <c r="SJZ472" s="18"/>
      <c r="SKA472" s="11"/>
      <c r="SKB472" s="12"/>
      <c r="SKC472" s="9"/>
      <c r="SKD472" s="29"/>
      <c r="SKE472" s="14"/>
      <c r="SKF472" s="11"/>
      <c r="SKG472" s="18"/>
      <c r="SKH472" s="11"/>
      <c r="SKI472" s="12"/>
      <c r="SKJ472" s="9"/>
      <c r="SKK472" s="29"/>
      <c r="SKL472" s="14"/>
      <c r="SKM472" s="11"/>
      <c r="SKN472" s="18"/>
      <c r="SKO472" s="11"/>
      <c r="SKP472" s="12"/>
      <c r="SKQ472" s="9"/>
      <c r="SKR472" s="29"/>
      <c r="SKS472" s="14"/>
      <c r="SKT472" s="11"/>
      <c r="SKU472" s="18"/>
      <c r="SKV472" s="11"/>
      <c r="SKW472" s="12"/>
      <c r="SKX472" s="9"/>
      <c r="SKY472" s="29"/>
      <c r="SKZ472" s="14"/>
      <c r="SLA472" s="11"/>
      <c r="SLB472" s="18"/>
      <c r="SLC472" s="11"/>
      <c r="SLD472" s="12"/>
      <c r="SLE472" s="9"/>
      <c r="SLF472" s="29"/>
      <c r="SLG472" s="14"/>
      <c r="SLH472" s="11"/>
      <c r="SLI472" s="18"/>
      <c r="SLJ472" s="11"/>
      <c r="SLK472" s="12"/>
      <c r="SLL472" s="9"/>
      <c r="SLM472" s="29"/>
      <c r="SLN472" s="14"/>
      <c r="SLO472" s="11"/>
      <c r="SLP472" s="18"/>
      <c r="SLQ472" s="11"/>
      <c r="SLR472" s="12"/>
      <c r="SLS472" s="9"/>
      <c r="SLT472" s="29"/>
      <c r="SLU472" s="14"/>
      <c r="SLV472" s="11"/>
      <c r="SLW472" s="18"/>
      <c r="SLX472" s="11"/>
      <c r="SLY472" s="12"/>
      <c r="SLZ472" s="9"/>
      <c r="SMA472" s="29"/>
      <c r="SMB472" s="14"/>
      <c r="SMC472" s="11"/>
      <c r="SMD472" s="18"/>
      <c r="SME472" s="11"/>
      <c r="SMF472" s="12"/>
      <c r="SMG472" s="9"/>
      <c r="SMH472" s="29"/>
      <c r="SMI472" s="14"/>
      <c r="SMJ472" s="11"/>
      <c r="SMK472" s="18"/>
      <c r="SML472" s="11"/>
      <c r="SMM472" s="12"/>
      <c r="SMN472" s="9"/>
      <c r="SMO472" s="29"/>
      <c r="SMP472" s="14"/>
      <c r="SMQ472" s="11"/>
      <c r="SMR472" s="18"/>
      <c r="SMS472" s="11"/>
      <c r="SMT472" s="12"/>
      <c r="SMU472" s="9"/>
      <c r="SMV472" s="29"/>
      <c r="SMW472" s="14"/>
      <c r="SMX472" s="11"/>
      <c r="SMY472" s="18"/>
      <c r="SMZ472" s="11"/>
      <c r="SNA472" s="12"/>
      <c r="SNB472" s="9"/>
      <c r="SNC472" s="29"/>
      <c r="SND472" s="14"/>
      <c r="SNE472" s="11"/>
      <c r="SNF472" s="18"/>
      <c r="SNG472" s="11"/>
      <c r="SNH472" s="12"/>
      <c r="SNI472" s="9"/>
      <c r="SNJ472" s="29"/>
      <c r="SNK472" s="14"/>
      <c r="SNL472" s="11"/>
      <c r="SNM472" s="18"/>
      <c r="SNN472" s="11"/>
      <c r="SNO472" s="12"/>
      <c r="SNP472" s="9"/>
      <c r="SNQ472" s="29"/>
      <c r="SNR472" s="14"/>
      <c r="SNS472" s="11"/>
      <c r="SNT472" s="18"/>
      <c r="SNU472" s="11"/>
      <c r="SNV472" s="12"/>
      <c r="SNW472" s="9"/>
      <c r="SNX472" s="29"/>
      <c r="SNY472" s="14"/>
      <c r="SNZ472" s="11"/>
      <c r="SOA472" s="18"/>
      <c r="SOB472" s="11"/>
      <c r="SOC472" s="12"/>
      <c r="SOD472" s="9"/>
      <c r="SOE472" s="29"/>
      <c r="SOF472" s="14"/>
      <c r="SOG472" s="11"/>
      <c r="SOH472" s="18"/>
      <c r="SOI472" s="11"/>
      <c r="SOJ472" s="12"/>
      <c r="SOK472" s="9"/>
      <c r="SOL472" s="29"/>
      <c r="SOM472" s="14"/>
      <c r="SON472" s="11"/>
      <c r="SOO472" s="18"/>
      <c r="SOP472" s="11"/>
      <c r="SOQ472" s="12"/>
      <c r="SOR472" s="9"/>
      <c r="SOS472" s="29"/>
      <c r="SOT472" s="14"/>
      <c r="SOU472" s="11"/>
      <c r="SOV472" s="18"/>
      <c r="SOW472" s="11"/>
      <c r="SOX472" s="12"/>
      <c r="SOY472" s="9"/>
      <c r="SOZ472" s="29"/>
      <c r="SPA472" s="14"/>
      <c r="SPB472" s="11"/>
      <c r="SPC472" s="18"/>
      <c r="SPD472" s="11"/>
      <c r="SPE472" s="12"/>
      <c r="SPF472" s="9"/>
      <c r="SPG472" s="29"/>
      <c r="SPH472" s="14"/>
      <c r="SPI472" s="11"/>
      <c r="SPJ472" s="18"/>
      <c r="SPK472" s="11"/>
      <c r="SPL472" s="12"/>
      <c r="SPM472" s="9"/>
      <c r="SPN472" s="29"/>
      <c r="SPO472" s="14"/>
      <c r="SPP472" s="11"/>
      <c r="SPQ472" s="18"/>
      <c r="SPR472" s="11"/>
      <c r="SPS472" s="12"/>
      <c r="SPT472" s="9"/>
      <c r="SPU472" s="29"/>
      <c r="SPV472" s="14"/>
      <c r="SPW472" s="11"/>
      <c r="SPX472" s="18"/>
      <c r="SPY472" s="11"/>
      <c r="SPZ472" s="12"/>
      <c r="SQA472" s="9"/>
      <c r="SQB472" s="29"/>
      <c r="SQC472" s="14"/>
      <c r="SQD472" s="11"/>
      <c r="SQE472" s="18"/>
      <c r="SQF472" s="11"/>
      <c r="SQG472" s="12"/>
      <c r="SQH472" s="9"/>
      <c r="SQI472" s="29"/>
      <c r="SQJ472" s="14"/>
      <c r="SQK472" s="11"/>
      <c r="SQL472" s="18"/>
      <c r="SQM472" s="11"/>
      <c r="SQN472" s="12"/>
      <c r="SQO472" s="9"/>
      <c r="SQP472" s="29"/>
      <c r="SQQ472" s="14"/>
      <c r="SQR472" s="11"/>
      <c r="SQS472" s="18"/>
      <c r="SQT472" s="11"/>
      <c r="SQU472" s="12"/>
      <c r="SQV472" s="9"/>
      <c r="SQW472" s="29"/>
      <c r="SQX472" s="14"/>
      <c r="SQY472" s="11"/>
      <c r="SQZ472" s="18"/>
      <c r="SRA472" s="11"/>
      <c r="SRB472" s="12"/>
      <c r="SRC472" s="9"/>
      <c r="SRD472" s="29"/>
      <c r="SRE472" s="14"/>
      <c r="SRF472" s="11"/>
      <c r="SRG472" s="18"/>
      <c r="SRH472" s="11"/>
      <c r="SRI472" s="12"/>
      <c r="SRJ472" s="9"/>
      <c r="SRK472" s="29"/>
      <c r="SRL472" s="14"/>
      <c r="SRM472" s="11"/>
      <c r="SRN472" s="18"/>
      <c r="SRO472" s="11"/>
      <c r="SRP472" s="12"/>
      <c r="SRQ472" s="9"/>
      <c r="SRR472" s="29"/>
      <c r="SRS472" s="14"/>
      <c r="SRT472" s="11"/>
      <c r="SRU472" s="18"/>
      <c r="SRV472" s="11"/>
      <c r="SRW472" s="12"/>
      <c r="SRX472" s="9"/>
      <c r="SRY472" s="29"/>
      <c r="SRZ472" s="14"/>
      <c r="SSA472" s="11"/>
      <c r="SSB472" s="18"/>
      <c r="SSC472" s="11"/>
      <c r="SSD472" s="12"/>
      <c r="SSE472" s="9"/>
      <c r="SSF472" s="29"/>
      <c r="SSG472" s="14"/>
      <c r="SSH472" s="11"/>
      <c r="SSI472" s="18"/>
      <c r="SSJ472" s="11"/>
      <c r="SSK472" s="12"/>
      <c r="SSL472" s="9"/>
      <c r="SSM472" s="29"/>
      <c r="SSN472" s="14"/>
      <c r="SSO472" s="11"/>
      <c r="SSP472" s="18"/>
      <c r="SSQ472" s="11"/>
      <c r="SSR472" s="12"/>
      <c r="SSS472" s="9"/>
      <c r="SST472" s="29"/>
      <c r="SSU472" s="14"/>
      <c r="SSV472" s="11"/>
      <c r="SSW472" s="18"/>
      <c r="SSX472" s="11"/>
      <c r="SSY472" s="12"/>
      <c r="SSZ472" s="9"/>
      <c r="STA472" s="29"/>
      <c r="STB472" s="14"/>
      <c r="STC472" s="11"/>
      <c r="STD472" s="18"/>
      <c r="STE472" s="11"/>
      <c r="STF472" s="12"/>
      <c r="STG472" s="9"/>
      <c r="STH472" s="29"/>
      <c r="STI472" s="14"/>
      <c r="STJ472" s="11"/>
      <c r="STK472" s="18"/>
      <c r="STL472" s="11"/>
      <c r="STM472" s="12"/>
      <c r="STN472" s="9"/>
      <c r="STO472" s="29"/>
      <c r="STP472" s="14"/>
      <c r="STQ472" s="11"/>
      <c r="STR472" s="18"/>
      <c r="STS472" s="11"/>
      <c r="STT472" s="12"/>
      <c r="STU472" s="9"/>
      <c r="STV472" s="29"/>
      <c r="STW472" s="14"/>
      <c r="STX472" s="11"/>
      <c r="STY472" s="18"/>
      <c r="STZ472" s="11"/>
      <c r="SUA472" s="12"/>
      <c r="SUB472" s="9"/>
      <c r="SUC472" s="29"/>
      <c r="SUD472" s="14"/>
      <c r="SUE472" s="11"/>
      <c r="SUF472" s="18"/>
      <c r="SUG472" s="11"/>
      <c r="SUH472" s="12"/>
      <c r="SUI472" s="9"/>
      <c r="SUJ472" s="29"/>
      <c r="SUK472" s="14"/>
      <c r="SUL472" s="11"/>
      <c r="SUM472" s="18"/>
      <c r="SUN472" s="11"/>
      <c r="SUO472" s="12"/>
      <c r="SUP472" s="9"/>
      <c r="SUQ472" s="29"/>
      <c r="SUR472" s="14"/>
      <c r="SUS472" s="11"/>
      <c r="SUT472" s="18"/>
      <c r="SUU472" s="11"/>
      <c r="SUV472" s="12"/>
      <c r="SUW472" s="9"/>
      <c r="SUX472" s="29"/>
      <c r="SUY472" s="14"/>
      <c r="SUZ472" s="11"/>
      <c r="SVA472" s="18"/>
      <c r="SVB472" s="11"/>
      <c r="SVC472" s="12"/>
      <c r="SVD472" s="9"/>
      <c r="SVE472" s="29"/>
      <c r="SVF472" s="14"/>
      <c r="SVG472" s="11"/>
      <c r="SVH472" s="18"/>
      <c r="SVI472" s="11"/>
      <c r="SVJ472" s="12"/>
      <c r="SVK472" s="9"/>
      <c r="SVL472" s="29"/>
      <c r="SVM472" s="14"/>
      <c r="SVN472" s="11"/>
      <c r="SVO472" s="18"/>
      <c r="SVP472" s="11"/>
      <c r="SVQ472" s="12"/>
      <c r="SVR472" s="9"/>
      <c r="SVS472" s="29"/>
      <c r="SVT472" s="14"/>
      <c r="SVU472" s="11"/>
      <c r="SVV472" s="18"/>
      <c r="SVW472" s="11"/>
      <c r="SVX472" s="12"/>
      <c r="SVY472" s="9"/>
      <c r="SVZ472" s="29"/>
      <c r="SWA472" s="14"/>
      <c r="SWB472" s="11"/>
      <c r="SWC472" s="18"/>
      <c r="SWD472" s="11"/>
      <c r="SWE472" s="12"/>
      <c r="SWF472" s="9"/>
      <c r="SWG472" s="29"/>
      <c r="SWH472" s="14"/>
      <c r="SWI472" s="11"/>
      <c r="SWJ472" s="18"/>
      <c r="SWK472" s="11"/>
      <c r="SWL472" s="12"/>
      <c r="SWM472" s="9"/>
      <c r="SWN472" s="29"/>
      <c r="SWO472" s="14"/>
      <c r="SWP472" s="11"/>
      <c r="SWQ472" s="18"/>
      <c r="SWR472" s="11"/>
      <c r="SWS472" s="12"/>
      <c r="SWT472" s="9"/>
      <c r="SWU472" s="29"/>
      <c r="SWV472" s="14"/>
      <c r="SWW472" s="11"/>
      <c r="SWX472" s="18"/>
      <c r="SWY472" s="11"/>
      <c r="SWZ472" s="12"/>
      <c r="SXA472" s="9"/>
      <c r="SXB472" s="29"/>
      <c r="SXC472" s="14"/>
      <c r="SXD472" s="11"/>
      <c r="SXE472" s="18"/>
      <c r="SXF472" s="11"/>
      <c r="SXG472" s="12"/>
      <c r="SXH472" s="9"/>
      <c r="SXI472" s="29"/>
      <c r="SXJ472" s="14"/>
      <c r="SXK472" s="11"/>
      <c r="SXL472" s="18"/>
      <c r="SXM472" s="11"/>
      <c r="SXN472" s="12"/>
      <c r="SXO472" s="9"/>
      <c r="SXP472" s="29"/>
      <c r="SXQ472" s="14"/>
      <c r="SXR472" s="11"/>
      <c r="SXS472" s="18"/>
      <c r="SXT472" s="11"/>
      <c r="SXU472" s="12"/>
      <c r="SXV472" s="9"/>
      <c r="SXW472" s="29"/>
      <c r="SXX472" s="14"/>
      <c r="SXY472" s="11"/>
      <c r="SXZ472" s="18"/>
      <c r="SYA472" s="11"/>
      <c r="SYB472" s="12"/>
      <c r="SYC472" s="9"/>
      <c r="SYD472" s="29"/>
      <c r="SYE472" s="14"/>
      <c r="SYF472" s="11"/>
      <c r="SYG472" s="18"/>
      <c r="SYH472" s="11"/>
      <c r="SYI472" s="12"/>
      <c r="SYJ472" s="9"/>
      <c r="SYK472" s="29"/>
      <c r="SYL472" s="14"/>
      <c r="SYM472" s="11"/>
      <c r="SYN472" s="18"/>
      <c r="SYO472" s="11"/>
      <c r="SYP472" s="12"/>
      <c r="SYQ472" s="9"/>
      <c r="SYR472" s="29"/>
      <c r="SYS472" s="14"/>
      <c r="SYT472" s="11"/>
      <c r="SYU472" s="18"/>
      <c r="SYV472" s="11"/>
      <c r="SYW472" s="12"/>
      <c r="SYX472" s="9"/>
      <c r="SYY472" s="29"/>
      <c r="SYZ472" s="14"/>
      <c r="SZA472" s="11"/>
      <c r="SZB472" s="18"/>
      <c r="SZC472" s="11"/>
      <c r="SZD472" s="12"/>
      <c r="SZE472" s="9"/>
      <c r="SZF472" s="29"/>
      <c r="SZG472" s="14"/>
      <c r="SZH472" s="11"/>
      <c r="SZI472" s="18"/>
      <c r="SZJ472" s="11"/>
      <c r="SZK472" s="12"/>
      <c r="SZL472" s="9"/>
      <c r="SZM472" s="29"/>
      <c r="SZN472" s="14"/>
      <c r="SZO472" s="11"/>
      <c r="SZP472" s="18"/>
      <c r="SZQ472" s="11"/>
      <c r="SZR472" s="12"/>
      <c r="SZS472" s="9"/>
      <c r="SZT472" s="29"/>
      <c r="SZU472" s="14"/>
      <c r="SZV472" s="11"/>
      <c r="SZW472" s="18"/>
      <c r="SZX472" s="11"/>
      <c r="SZY472" s="12"/>
      <c r="SZZ472" s="9"/>
      <c r="TAA472" s="29"/>
      <c r="TAB472" s="14"/>
      <c r="TAC472" s="11"/>
      <c r="TAD472" s="18"/>
      <c r="TAE472" s="11"/>
      <c r="TAF472" s="12"/>
      <c r="TAG472" s="9"/>
      <c r="TAH472" s="29"/>
      <c r="TAI472" s="14"/>
      <c r="TAJ472" s="11"/>
      <c r="TAK472" s="18"/>
      <c r="TAL472" s="11"/>
      <c r="TAM472" s="12"/>
      <c r="TAN472" s="9"/>
      <c r="TAO472" s="29"/>
      <c r="TAP472" s="14"/>
      <c r="TAQ472" s="11"/>
      <c r="TAR472" s="18"/>
      <c r="TAS472" s="11"/>
      <c r="TAT472" s="12"/>
      <c r="TAU472" s="9"/>
      <c r="TAV472" s="29"/>
      <c r="TAW472" s="14"/>
      <c r="TAX472" s="11"/>
      <c r="TAY472" s="18"/>
      <c r="TAZ472" s="11"/>
      <c r="TBA472" s="12"/>
      <c r="TBB472" s="9"/>
      <c r="TBC472" s="29"/>
      <c r="TBD472" s="14"/>
      <c r="TBE472" s="11"/>
      <c r="TBF472" s="18"/>
      <c r="TBG472" s="11"/>
      <c r="TBH472" s="12"/>
      <c r="TBI472" s="9"/>
      <c r="TBJ472" s="29"/>
      <c r="TBK472" s="14"/>
      <c r="TBL472" s="11"/>
      <c r="TBM472" s="18"/>
      <c r="TBN472" s="11"/>
      <c r="TBO472" s="12"/>
      <c r="TBP472" s="9"/>
      <c r="TBQ472" s="29"/>
      <c r="TBR472" s="14"/>
      <c r="TBS472" s="11"/>
      <c r="TBT472" s="18"/>
      <c r="TBU472" s="11"/>
      <c r="TBV472" s="12"/>
      <c r="TBW472" s="9"/>
      <c r="TBX472" s="29"/>
      <c r="TBY472" s="14"/>
      <c r="TBZ472" s="11"/>
      <c r="TCA472" s="18"/>
      <c r="TCB472" s="11"/>
      <c r="TCC472" s="12"/>
      <c r="TCD472" s="9"/>
      <c r="TCE472" s="29"/>
      <c r="TCF472" s="14"/>
      <c r="TCG472" s="11"/>
      <c r="TCH472" s="18"/>
      <c r="TCI472" s="11"/>
      <c r="TCJ472" s="12"/>
      <c r="TCK472" s="9"/>
      <c r="TCL472" s="29"/>
      <c r="TCM472" s="14"/>
      <c r="TCN472" s="11"/>
      <c r="TCO472" s="18"/>
      <c r="TCP472" s="11"/>
      <c r="TCQ472" s="12"/>
      <c r="TCR472" s="9"/>
      <c r="TCS472" s="29"/>
      <c r="TCT472" s="14"/>
      <c r="TCU472" s="11"/>
      <c r="TCV472" s="18"/>
      <c r="TCW472" s="11"/>
      <c r="TCX472" s="12"/>
      <c r="TCY472" s="9"/>
      <c r="TCZ472" s="29"/>
      <c r="TDA472" s="14"/>
      <c r="TDB472" s="11"/>
      <c r="TDC472" s="18"/>
      <c r="TDD472" s="11"/>
      <c r="TDE472" s="12"/>
      <c r="TDF472" s="9"/>
      <c r="TDG472" s="29"/>
      <c r="TDH472" s="14"/>
      <c r="TDI472" s="11"/>
      <c r="TDJ472" s="18"/>
      <c r="TDK472" s="11"/>
      <c r="TDL472" s="12"/>
      <c r="TDM472" s="9"/>
      <c r="TDN472" s="29"/>
      <c r="TDO472" s="14"/>
      <c r="TDP472" s="11"/>
      <c r="TDQ472" s="18"/>
      <c r="TDR472" s="11"/>
      <c r="TDS472" s="12"/>
      <c r="TDT472" s="9"/>
      <c r="TDU472" s="29"/>
      <c r="TDV472" s="14"/>
      <c r="TDW472" s="11"/>
      <c r="TDX472" s="18"/>
      <c r="TDY472" s="11"/>
      <c r="TDZ472" s="12"/>
      <c r="TEA472" s="9"/>
      <c r="TEB472" s="29"/>
      <c r="TEC472" s="14"/>
      <c r="TED472" s="11"/>
      <c r="TEE472" s="18"/>
      <c r="TEF472" s="11"/>
      <c r="TEG472" s="12"/>
      <c r="TEH472" s="9"/>
      <c r="TEI472" s="29"/>
      <c r="TEJ472" s="14"/>
      <c r="TEK472" s="11"/>
      <c r="TEL472" s="18"/>
      <c r="TEM472" s="11"/>
      <c r="TEN472" s="12"/>
      <c r="TEO472" s="9"/>
      <c r="TEP472" s="29"/>
      <c r="TEQ472" s="14"/>
      <c r="TER472" s="11"/>
      <c r="TES472" s="18"/>
      <c r="TET472" s="11"/>
      <c r="TEU472" s="12"/>
      <c r="TEV472" s="9"/>
      <c r="TEW472" s="29"/>
      <c r="TEX472" s="14"/>
      <c r="TEY472" s="11"/>
      <c r="TEZ472" s="18"/>
      <c r="TFA472" s="11"/>
      <c r="TFB472" s="12"/>
      <c r="TFC472" s="9"/>
      <c r="TFD472" s="29"/>
      <c r="TFE472" s="14"/>
      <c r="TFF472" s="11"/>
      <c r="TFG472" s="18"/>
      <c r="TFH472" s="11"/>
      <c r="TFI472" s="12"/>
      <c r="TFJ472" s="9"/>
      <c r="TFK472" s="29"/>
      <c r="TFL472" s="14"/>
      <c r="TFM472" s="11"/>
      <c r="TFN472" s="18"/>
      <c r="TFO472" s="11"/>
      <c r="TFP472" s="12"/>
      <c r="TFQ472" s="9"/>
      <c r="TFR472" s="29"/>
      <c r="TFS472" s="14"/>
      <c r="TFT472" s="11"/>
      <c r="TFU472" s="18"/>
      <c r="TFV472" s="11"/>
      <c r="TFW472" s="12"/>
      <c r="TFX472" s="9"/>
      <c r="TFY472" s="29"/>
      <c r="TFZ472" s="14"/>
      <c r="TGA472" s="11"/>
      <c r="TGB472" s="18"/>
      <c r="TGC472" s="11"/>
      <c r="TGD472" s="12"/>
      <c r="TGE472" s="9"/>
      <c r="TGF472" s="29"/>
      <c r="TGG472" s="14"/>
      <c r="TGH472" s="11"/>
      <c r="TGI472" s="18"/>
      <c r="TGJ472" s="11"/>
      <c r="TGK472" s="12"/>
      <c r="TGL472" s="9"/>
      <c r="TGM472" s="29"/>
      <c r="TGN472" s="14"/>
      <c r="TGO472" s="11"/>
      <c r="TGP472" s="18"/>
      <c r="TGQ472" s="11"/>
      <c r="TGR472" s="12"/>
      <c r="TGS472" s="9"/>
      <c r="TGT472" s="29"/>
      <c r="TGU472" s="14"/>
      <c r="TGV472" s="11"/>
      <c r="TGW472" s="18"/>
      <c r="TGX472" s="11"/>
      <c r="TGY472" s="12"/>
      <c r="TGZ472" s="9"/>
      <c r="THA472" s="29"/>
      <c r="THB472" s="14"/>
      <c r="THC472" s="11"/>
      <c r="THD472" s="18"/>
      <c r="THE472" s="11"/>
      <c r="THF472" s="12"/>
      <c r="THG472" s="9"/>
      <c r="THH472" s="29"/>
      <c r="THI472" s="14"/>
      <c r="THJ472" s="11"/>
      <c r="THK472" s="18"/>
      <c r="THL472" s="11"/>
      <c r="THM472" s="12"/>
      <c r="THN472" s="9"/>
      <c r="THO472" s="29"/>
      <c r="THP472" s="14"/>
      <c r="THQ472" s="11"/>
      <c r="THR472" s="18"/>
      <c r="THS472" s="11"/>
      <c r="THT472" s="12"/>
      <c r="THU472" s="9"/>
      <c r="THV472" s="29"/>
      <c r="THW472" s="14"/>
      <c r="THX472" s="11"/>
      <c r="THY472" s="18"/>
      <c r="THZ472" s="11"/>
      <c r="TIA472" s="12"/>
      <c r="TIB472" s="9"/>
      <c r="TIC472" s="29"/>
      <c r="TID472" s="14"/>
      <c r="TIE472" s="11"/>
      <c r="TIF472" s="18"/>
      <c r="TIG472" s="11"/>
      <c r="TIH472" s="12"/>
      <c r="TII472" s="9"/>
      <c r="TIJ472" s="29"/>
      <c r="TIK472" s="14"/>
      <c r="TIL472" s="11"/>
      <c r="TIM472" s="18"/>
      <c r="TIN472" s="11"/>
      <c r="TIO472" s="12"/>
      <c r="TIP472" s="9"/>
      <c r="TIQ472" s="29"/>
      <c r="TIR472" s="14"/>
      <c r="TIS472" s="11"/>
      <c r="TIT472" s="18"/>
      <c r="TIU472" s="11"/>
      <c r="TIV472" s="12"/>
      <c r="TIW472" s="9"/>
      <c r="TIX472" s="29"/>
      <c r="TIY472" s="14"/>
      <c r="TIZ472" s="11"/>
      <c r="TJA472" s="18"/>
      <c r="TJB472" s="11"/>
      <c r="TJC472" s="12"/>
      <c r="TJD472" s="9"/>
      <c r="TJE472" s="29"/>
      <c r="TJF472" s="14"/>
      <c r="TJG472" s="11"/>
      <c r="TJH472" s="18"/>
      <c r="TJI472" s="11"/>
      <c r="TJJ472" s="12"/>
      <c r="TJK472" s="9"/>
      <c r="TJL472" s="29"/>
      <c r="TJM472" s="14"/>
      <c r="TJN472" s="11"/>
      <c r="TJO472" s="18"/>
      <c r="TJP472" s="11"/>
      <c r="TJQ472" s="12"/>
      <c r="TJR472" s="9"/>
      <c r="TJS472" s="29"/>
      <c r="TJT472" s="14"/>
      <c r="TJU472" s="11"/>
      <c r="TJV472" s="18"/>
      <c r="TJW472" s="11"/>
      <c r="TJX472" s="12"/>
      <c r="TJY472" s="9"/>
      <c r="TJZ472" s="29"/>
      <c r="TKA472" s="14"/>
      <c r="TKB472" s="11"/>
      <c r="TKC472" s="18"/>
      <c r="TKD472" s="11"/>
      <c r="TKE472" s="12"/>
      <c r="TKF472" s="9"/>
      <c r="TKG472" s="29"/>
      <c r="TKH472" s="14"/>
      <c r="TKI472" s="11"/>
      <c r="TKJ472" s="18"/>
      <c r="TKK472" s="11"/>
      <c r="TKL472" s="12"/>
      <c r="TKM472" s="9"/>
      <c r="TKN472" s="29"/>
      <c r="TKO472" s="14"/>
      <c r="TKP472" s="11"/>
      <c r="TKQ472" s="18"/>
      <c r="TKR472" s="11"/>
      <c r="TKS472" s="12"/>
      <c r="TKT472" s="9"/>
      <c r="TKU472" s="29"/>
      <c r="TKV472" s="14"/>
      <c r="TKW472" s="11"/>
      <c r="TKX472" s="18"/>
      <c r="TKY472" s="11"/>
      <c r="TKZ472" s="12"/>
      <c r="TLA472" s="9"/>
      <c r="TLB472" s="29"/>
      <c r="TLC472" s="14"/>
      <c r="TLD472" s="11"/>
      <c r="TLE472" s="18"/>
      <c r="TLF472" s="11"/>
      <c r="TLG472" s="12"/>
      <c r="TLH472" s="9"/>
      <c r="TLI472" s="29"/>
      <c r="TLJ472" s="14"/>
      <c r="TLK472" s="11"/>
      <c r="TLL472" s="18"/>
      <c r="TLM472" s="11"/>
      <c r="TLN472" s="12"/>
      <c r="TLO472" s="9"/>
      <c r="TLP472" s="29"/>
      <c r="TLQ472" s="14"/>
      <c r="TLR472" s="11"/>
      <c r="TLS472" s="18"/>
      <c r="TLT472" s="11"/>
      <c r="TLU472" s="12"/>
      <c r="TLV472" s="9"/>
      <c r="TLW472" s="29"/>
      <c r="TLX472" s="14"/>
      <c r="TLY472" s="11"/>
      <c r="TLZ472" s="18"/>
      <c r="TMA472" s="11"/>
      <c r="TMB472" s="12"/>
      <c r="TMC472" s="9"/>
      <c r="TMD472" s="29"/>
      <c r="TME472" s="14"/>
      <c r="TMF472" s="11"/>
      <c r="TMG472" s="18"/>
      <c r="TMH472" s="11"/>
      <c r="TMI472" s="12"/>
      <c r="TMJ472" s="9"/>
      <c r="TMK472" s="29"/>
      <c r="TML472" s="14"/>
      <c r="TMM472" s="11"/>
      <c r="TMN472" s="18"/>
      <c r="TMO472" s="11"/>
      <c r="TMP472" s="12"/>
      <c r="TMQ472" s="9"/>
      <c r="TMR472" s="29"/>
      <c r="TMS472" s="14"/>
      <c r="TMT472" s="11"/>
      <c r="TMU472" s="18"/>
      <c r="TMV472" s="11"/>
      <c r="TMW472" s="12"/>
      <c r="TMX472" s="9"/>
      <c r="TMY472" s="29"/>
      <c r="TMZ472" s="14"/>
      <c r="TNA472" s="11"/>
      <c r="TNB472" s="18"/>
      <c r="TNC472" s="11"/>
      <c r="TND472" s="12"/>
      <c r="TNE472" s="9"/>
      <c r="TNF472" s="29"/>
      <c r="TNG472" s="14"/>
      <c r="TNH472" s="11"/>
      <c r="TNI472" s="18"/>
      <c r="TNJ472" s="11"/>
      <c r="TNK472" s="12"/>
      <c r="TNL472" s="9"/>
      <c r="TNM472" s="29"/>
      <c r="TNN472" s="14"/>
      <c r="TNO472" s="11"/>
      <c r="TNP472" s="18"/>
      <c r="TNQ472" s="11"/>
      <c r="TNR472" s="12"/>
      <c r="TNS472" s="9"/>
      <c r="TNT472" s="29"/>
      <c r="TNU472" s="14"/>
      <c r="TNV472" s="11"/>
      <c r="TNW472" s="18"/>
      <c r="TNX472" s="11"/>
      <c r="TNY472" s="12"/>
      <c r="TNZ472" s="9"/>
      <c r="TOA472" s="29"/>
      <c r="TOB472" s="14"/>
      <c r="TOC472" s="11"/>
      <c r="TOD472" s="18"/>
      <c r="TOE472" s="11"/>
      <c r="TOF472" s="12"/>
      <c r="TOG472" s="9"/>
      <c r="TOH472" s="29"/>
      <c r="TOI472" s="14"/>
      <c r="TOJ472" s="11"/>
      <c r="TOK472" s="18"/>
      <c r="TOL472" s="11"/>
      <c r="TOM472" s="12"/>
      <c r="TON472" s="9"/>
      <c r="TOO472" s="29"/>
      <c r="TOP472" s="14"/>
      <c r="TOQ472" s="11"/>
      <c r="TOR472" s="18"/>
      <c r="TOS472" s="11"/>
      <c r="TOT472" s="12"/>
      <c r="TOU472" s="9"/>
      <c r="TOV472" s="29"/>
      <c r="TOW472" s="14"/>
      <c r="TOX472" s="11"/>
      <c r="TOY472" s="18"/>
      <c r="TOZ472" s="11"/>
      <c r="TPA472" s="12"/>
      <c r="TPB472" s="9"/>
      <c r="TPC472" s="29"/>
      <c r="TPD472" s="14"/>
      <c r="TPE472" s="11"/>
      <c r="TPF472" s="18"/>
      <c r="TPG472" s="11"/>
      <c r="TPH472" s="12"/>
      <c r="TPI472" s="9"/>
      <c r="TPJ472" s="29"/>
      <c r="TPK472" s="14"/>
      <c r="TPL472" s="11"/>
      <c r="TPM472" s="18"/>
      <c r="TPN472" s="11"/>
      <c r="TPO472" s="12"/>
      <c r="TPP472" s="9"/>
      <c r="TPQ472" s="29"/>
      <c r="TPR472" s="14"/>
      <c r="TPS472" s="11"/>
      <c r="TPT472" s="18"/>
      <c r="TPU472" s="11"/>
      <c r="TPV472" s="12"/>
      <c r="TPW472" s="9"/>
      <c r="TPX472" s="29"/>
      <c r="TPY472" s="14"/>
      <c r="TPZ472" s="11"/>
      <c r="TQA472" s="18"/>
      <c r="TQB472" s="11"/>
      <c r="TQC472" s="12"/>
      <c r="TQD472" s="9"/>
      <c r="TQE472" s="29"/>
      <c r="TQF472" s="14"/>
      <c r="TQG472" s="11"/>
      <c r="TQH472" s="18"/>
      <c r="TQI472" s="11"/>
      <c r="TQJ472" s="12"/>
      <c r="TQK472" s="9"/>
      <c r="TQL472" s="29"/>
      <c r="TQM472" s="14"/>
      <c r="TQN472" s="11"/>
      <c r="TQO472" s="18"/>
      <c r="TQP472" s="11"/>
      <c r="TQQ472" s="12"/>
      <c r="TQR472" s="9"/>
      <c r="TQS472" s="29"/>
      <c r="TQT472" s="14"/>
      <c r="TQU472" s="11"/>
      <c r="TQV472" s="18"/>
      <c r="TQW472" s="11"/>
      <c r="TQX472" s="12"/>
      <c r="TQY472" s="9"/>
      <c r="TQZ472" s="29"/>
      <c r="TRA472" s="14"/>
      <c r="TRB472" s="11"/>
      <c r="TRC472" s="18"/>
      <c r="TRD472" s="11"/>
      <c r="TRE472" s="12"/>
      <c r="TRF472" s="9"/>
      <c r="TRG472" s="29"/>
      <c r="TRH472" s="14"/>
      <c r="TRI472" s="11"/>
      <c r="TRJ472" s="18"/>
      <c r="TRK472" s="11"/>
      <c r="TRL472" s="12"/>
      <c r="TRM472" s="9"/>
      <c r="TRN472" s="29"/>
      <c r="TRO472" s="14"/>
      <c r="TRP472" s="11"/>
      <c r="TRQ472" s="18"/>
      <c r="TRR472" s="11"/>
      <c r="TRS472" s="12"/>
      <c r="TRT472" s="9"/>
      <c r="TRU472" s="29"/>
      <c r="TRV472" s="14"/>
      <c r="TRW472" s="11"/>
      <c r="TRX472" s="18"/>
      <c r="TRY472" s="11"/>
      <c r="TRZ472" s="12"/>
      <c r="TSA472" s="9"/>
      <c r="TSB472" s="29"/>
      <c r="TSC472" s="14"/>
      <c r="TSD472" s="11"/>
      <c r="TSE472" s="18"/>
      <c r="TSF472" s="11"/>
      <c r="TSG472" s="12"/>
      <c r="TSH472" s="9"/>
      <c r="TSI472" s="29"/>
      <c r="TSJ472" s="14"/>
      <c r="TSK472" s="11"/>
      <c r="TSL472" s="18"/>
      <c r="TSM472" s="11"/>
      <c r="TSN472" s="12"/>
      <c r="TSO472" s="9"/>
      <c r="TSP472" s="29"/>
      <c r="TSQ472" s="14"/>
      <c r="TSR472" s="11"/>
      <c r="TSS472" s="18"/>
      <c r="TST472" s="11"/>
      <c r="TSU472" s="12"/>
      <c r="TSV472" s="9"/>
      <c r="TSW472" s="29"/>
      <c r="TSX472" s="14"/>
      <c r="TSY472" s="11"/>
      <c r="TSZ472" s="18"/>
      <c r="TTA472" s="11"/>
      <c r="TTB472" s="12"/>
      <c r="TTC472" s="9"/>
      <c r="TTD472" s="29"/>
      <c r="TTE472" s="14"/>
      <c r="TTF472" s="11"/>
      <c r="TTG472" s="18"/>
      <c r="TTH472" s="11"/>
      <c r="TTI472" s="12"/>
      <c r="TTJ472" s="9"/>
      <c r="TTK472" s="29"/>
      <c r="TTL472" s="14"/>
      <c r="TTM472" s="11"/>
      <c r="TTN472" s="18"/>
      <c r="TTO472" s="11"/>
      <c r="TTP472" s="12"/>
      <c r="TTQ472" s="9"/>
      <c r="TTR472" s="29"/>
      <c r="TTS472" s="14"/>
      <c r="TTT472" s="11"/>
      <c r="TTU472" s="18"/>
      <c r="TTV472" s="11"/>
      <c r="TTW472" s="12"/>
      <c r="TTX472" s="9"/>
      <c r="TTY472" s="29"/>
      <c r="TTZ472" s="14"/>
      <c r="TUA472" s="11"/>
      <c r="TUB472" s="18"/>
      <c r="TUC472" s="11"/>
      <c r="TUD472" s="12"/>
      <c r="TUE472" s="9"/>
      <c r="TUF472" s="29"/>
      <c r="TUG472" s="14"/>
      <c r="TUH472" s="11"/>
      <c r="TUI472" s="18"/>
      <c r="TUJ472" s="11"/>
      <c r="TUK472" s="12"/>
      <c r="TUL472" s="9"/>
      <c r="TUM472" s="29"/>
      <c r="TUN472" s="14"/>
      <c r="TUO472" s="11"/>
      <c r="TUP472" s="18"/>
      <c r="TUQ472" s="11"/>
      <c r="TUR472" s="12"/>
      <c r="TUS472" s="9"/>
      <c r="TUT472" s="29"/>
      <c r="TUU472" s="14"/>
      <c r="TUV472" s="11"/>
      <c r="TUW472" s="18"/>
      <c r="TUX472" s="11"/>
      <c r="TUY472" s="12"/>
      <c r="TUZ472" s="9"/>
      <c r="TVA472" s="29"/>
      <c r="TVB472" s="14"/>
      <c r="TVC472" s="11"/>
      <c r="TVD472" s="18"/>
      <c r="TVE472" s="11"/>
      <c r="TVF472" s="12"/>
      <c r="TVG472" s="9"/>
      <c r="TVH472" s="29"/>
      <c r="TVI472" s="14"/>
      <c r="TVJ472" s="11"/>
      <c r="TVK472" s="18"/>
      <c r="TVL472" s="11"/>
      <c r="TVM472" s="12"/>
      <c r="TVN472" s="9"/>
      <c r="TVO472" s="29"/>
      <c r="TVP472" s="14"/>
      <c r="TVQ472" s="11"/>
      <c r="TVR472" s="18"/>
      <c r="TVS472" s="11"/>
      <c r="TVT472" s="12"/>
      <c r="TVU472" s="9"/>
      <c r="TVV472" s="29"/>
      <c r="TVW472" s="14"/>
      <c r="TVX472" s="11"/>
      <c r="TVY472" s="18"/>
      <c r="TVZ472" s="11"/>
      <c r="TWA472" s="12"/>
      <c r="TWB472" s="9"/>
      <c r="TWC472" s="29"/>
      <c r="TWD472" s="14"/>
      <c r="TWE472" s="11"/>
      <c r="TWF472" s="18"/>
      <c r="TWG472" s="11"/>
      <c r="TWH472" s="12"/>
      <c r="TWI472" s="9"/>
      <c r="TWJ472" s="29"/>
      <c r="TWK472" s="14"/>
      <c r="TWL472" s="11"/>
      <c r="TWM472" s="18"/>
      <c r="TWN472" s="11"/>
      <c r="TWO472" s="12"/>
      <c r="TWP472" s="9"/>
      <c r="TWQ472" s="29"/>
      <c r="TWR472" s="14"/>
      <c r="TWS472" s="11"/>
      <c r="TWT472" s="18"/>
      <c r="TWU472" s="11"/>
      <c r="TWV472" s="12"/>
      <c r="TWW472" s="9"/>
      <c r="TWX472" s="29"/>
      <c r="TWY472" s="14"/>
      <c r="TWZ472" s="11"/>
      <c r="TXA472" s="18"/>
      <c r="TXB472" s="11"/>
      <c r="TXC472" s="12"/>
      <c r="TXD472" s="9"/>
      <c r="TXE472" s="29"/>
      <c r="TXF472" s="14"/>
      <c r="TXG472" s="11"/>
      <c r="TXH472" s="18"/>
      <c r="TXI472" s="11"/>
      <c r="TXJ472" s="12"/>
      <c r="TXK472" s="9"/>
      <c r="TXL472" s="29"/>
      <c r="TXM472" s="14"/>
      <c r="TXN472" s="11"/>
      <c r="TXO472" s="18"/>
      <c r="TXP472" s="11"/>
      <c r="TXQ472" s="12"/>
      <c r="TXR472" s="9"/>
      <c r="TXS472" s="29"/>
      <c r="TXT472" s="14"/>
      <c r="TXU472" s="11"/>
      <c r="TXV472" s="18"/>
      <c r="TXW472" s="11"/>
      <c r="TXX472" s="12"/>
      <c r="TXY472" s="9"/>
      <c r="TXZ472" s="29"/>
      <c r="TYA472" s="14"/>
      <c r="TYB472" s="11"/>
      <c r="TYC472" s="18"/>
      <c r="TYD472" s="11"/>
      <c r="TYE472" s="12"/>
      <c r="TYF472" s="9"/>
      <c r="TYG472" s="29"/>
      <c r="TYH472" s="14"/>
      <c r="TYI472" s="11"/>
      <c r="TYJ472" s="18"/>
      <c r="TYK472" s="11"/>
      <c r="TYL472" s="12"/>
      <c r="TYM472" s="9"/>
      <c r="TYN472" s="29"/>
      <c r="TYO472" s="14"/>
      <c r="TYP472" s="11"/>
      <c r="TYQ472" s="18"/>
      <c r="TYR472" s="11"/>
      <c r="TYS472" s="12"/>
      <c r="TYT472" s="9"/>
      <c r="TYU472" s="29"/>
      <c r="TYV472" s="14"/>
      <c r="TYW472" s="11"/>
      <c r="TYX472" s="18"/>
      <c r="TYY472" s="11"/>
      <c r="TYZ472" s="12"/>
      <c r="TZA472" s="9"/>
      <c r="TZB472" s="29"/>
      <c r="TZC472" s="14"/>
      <c r="TZD472" s="11"/>
      <c r="TZE472" s="18"/>
      <c r="TZF472" s="11"/>
      <c r="TZG472" s="12"/>
      <c r="TZH472" s="9"/>
      <c r="TZI472" s="29"/>
      <c r="TZJ472" s="14"/>
      <c r="TZK472" s="11"/>
      <c r="TZL472" s="18"/>
      <c r="TZM472" s="11"/>
      <c r="TZN472" s="12"/>
      <c r="TZO472" s="9"/>
      <c r="TZP472" s="29"/>
      <c r="TZQ472" s="14"/>
      <c r="TZR472" s="11"/>
      <c r="TZS472" s="18"/>
      <c r="TZT472" s="11"/>
      <c r="TZU472" s="12"/>
      <c r="TZV472" s="9"/>
      <c r="TZW472" s="29"/>
      <c r="TZX472" s="14"/>
      <c r="TZY472" s="11"/>
      <c r="TZZ472" s="18"/>
      <c r="UAA472" s="11"/>
      <c r="UAB472" s="12"/>
      <c r="UAC472" s="9"/>
      <c r="UAD472" s="29"/>
      <c r="UAE472" s="14"/>
      <c r="UAF472" s="11"/>
      <c r="UAG472" s="18"/>
      <c r="UAH472" s="11"/>
      <c r="UAI472" s="12"/>
      <c r="UAJ472" s="9"/>
      <c r="UAK472" s="29"/>
      <c r="UAL472" s="14"/>
      <c r="UAM472" s="11"/>
      <c r="UAN472" s="18"/>
      <c r="UAO472" s="11"/>
      <c r="UAP472" s="12"/>
      <c r="UAQ472" s="9"/>
      <c r="UAR472" s="29"/>
      <c r="UAS472" s="14"/>
      <c r="UAT472" s="11"/>
      <c r="UAU472" s="18"/>
      <c r="UAV472" s="11"/>
      <c r="UAW472" s="12"/>
      <c r="UAX472" s="9"/>
      <c r="UAY472" s="29"/>
      <c r="UAZ472" s="14"/>
      <c r="UBA472" s="11"/>
      <c r="UBB472" s="18"/>
      <c r="UBC472" s="11"/>
      <c r="UBD472" s="12"/>
      <c r="UBE472" s="9"/>
      <c r="UBF472" s="29"/>
      <c r="UBG472" s="14"/>
      <c r="UBH472" s="11"/>
      <c r="UBI472" s="18"/>
      <c r="UBJ472" s="11"/>
      <c r="UBK472" s="12"/>
      <c r="UBL472" s="9"/>
      <c r="UBM472" s="29"/>
      <c r="UBN472" s="14"/>
      <c r="UBO472" s="11"/>
      <c r="UBP472" s="18"/>
      <c r="UBQ472" s="11"/>
      <c r="UBR472" s="12"/>
      <c r="UBS472" s="9"/>
      <c r="UBT472" s="29"/>
      <c r="UBU472" s="14"/>
      <c r="UBV472" s="11"/>
      <c r="UBW472" s="18"/>
      <c r="UBX472" s="11"/>
      <c r="UBY472" s="12"/>
      <c r="UBZ472" s="9"/>
      <c r="UCA472" s="29"/>
      <c r="UCB472" s="14"/>
      <c r="UCC472" s="11"/>
      <c r="UCD472" s="18"/>
      <c r="UCE472" s="11"/>
      <c r="UCF472" s="12"/>
      <c r="UCG472" s="9"/>
      <c r="UCH472" s="29"/>
      <c r="UCI472" s="14"/>
      <c r="UCJ472" s="11"/>
      <c r="UCK472" s="18"/>
      <c r="UCL472" s="11"/>
      <c r="UCM472" s="12"/>
      <c r="UCN472" s="9"/>
      <c r="UCO472" s="29"/>
      <c r="UCP472" s="14"/>
      <c r="UCQ472" s="11"/>
      <c r="UCR472" s="18"/>
      <c r="UCS472" s="11"/>
      <c r="UCT472" s="12"/>
      <c r="UCU472" s="9"/>
      <c r="UCV472" s="29"/>
      <c r="UCW472" s="14"/>
      <c r="UCX472" s="11"/>
      <c r="UCY472" s="18"/>
      <c r="UCZ472" s="11"/>
      <c r="UDA472" s="12"/>
      <c r="UDB472" s="9"/>
      <c r="UDC472" s="29"/>
      <c r="UDD472" s="14"/>
      <c r="UDE472" s="11"/>
      <c r="UDF472" s="18"/>
      <c r="UDG472" s="11"/>
      <c r="UDH472" s="12"/>
      <c r="UDI472" s="9"/>
      <c r="UDJ472" s="29"/>
      <c r="UDK472" s="14"/>
      <c r="UDL472" s="11"/>
      <c r="UDM472" s="18"/>
      <c r="UDN472" s="11"/>
      <c r="UDO472" s="12"/>
      <c r="UDP472" s="9"/>
      <c r="UDQ472" s="29"/>
      <c r="UDR472" s="14"/>
      <c r="UDS472" s="11"/>
      <c r="UDT472" s="18"/>
      <c r="UDU472" s="11"/>
      <c r="UDV472" s="12"/>
      <c r="UDW472" s="9"/>
      <c r="UDX472" s="29"/>
      <c r="UDY472" s="14"/>
      <c r="UDZ472" s="11"/>
      <c r="UEA472" s="18"/>
      <c r="UEB472" s="11"/>
      <c r="UEC472" s="12"/>
      <c r="UED472" s="9"/>
      <c r="UEE472" s="29"/>
      <c r="UEF472" s="14"/>
      <c r="UEG472" s="11"/>
      <c r="UEH472" s="18"/>
      <c r="UEI472" s="11"/>
      <c r="UEJ472" s="12"/>
      <c r="UEK472" s="9"/>
      <c r="UEL472" s="29"/>
      <c r="UEM472" s="14"/>
      <c r="UEN472" s="11"/>
      <c r="UEO472" s="18"/>
      <c r="UEP472" s="11"/>
      <c r="UEQ472" s="12"/>
      <c r="UER472" s="9"/>
      <c r="UES472" s="29"/>
      <c r="UET472" s="14"/>
      <c r="UEU472" s="11"/>
      <c r="UEV472" s="18"/>
      <c r="UEW472" s="11"/>
      <c r="UEX472" s="12"/>
      <c r="UEY472" s="9"/>
      <c r="UEZ472" s="29"/>
      <c r="UFA472" s="14"/>
      <c r="UFB472" s="11"/>
      <c r="UFC472" s="18"/>
      <c r="UFD472" s="11"/>
      <c r="UFE472" s="12"/>
      <c r="UFF472" s="9"/>
      <c r="UFG472" s="29"/>
      <c r="UFH472" s="14"/>
      <c r="UFI472" s="11"/>
      <c r="UFJ472" s="18"/>
      <c r="UFK472" s="11"/>
      <c r="UFL472" s="12"/>
      <c r="UFM472" s="9"/>
      <c r="UFN472" s="29"/>
      <c r="UFO472" s="14"/>
      <c r="UFP472" s="11"/>
      <c r="UFQ472" s="18"/>
      <c r="UFR472" s="11"/>
      <c r="UFS472" s="12"/>
      <c r="UFT472" s="9"/>
      <c r="UFU472" s="29"/>
      <c r="UFV472" s="14"/>
      <c r="UFW472" s="11"/>
      <c r="UFX472" s="18"/>
      <c r="UFY472" s="11"/>
      <c r="UFZ472" s="12"/>
      <c r="UGA472" s="9"/>
      <c r="UGB472" s="29"/>
      <c r="UGC472" s="14"/>
      <c r="UGD472" s="11"/>
      <c r="UGE472" s="18"/>
      <c r="UGF472" s="11"/>
      <c r="UGG472" s="12"/>
      <c r="UGH472" s="9"/>
      <c r="UGI472" s="29"/>
      <c r="UGJ472" s="14"/>
      <c r="UGK472" s="11"/>
      <c r="UGL472" s="18"/>
      <c r="UGM472" s="11"/>
      <c r="UGN472" s="12"/>
      <c r="UGO472" s="9"/>
      <c r="UGP472" s="29"/>
      <c r="UGQ472" s="14"/>
      <c r="UGR472" s="11"/>
      <c r="UGS472" s="18"/>
      <c r="UGT472" s="11"/>
      <c r="UGU472" s="12"/>
      <c r="UGV472" s="9"/>
      <c r="UGW472" s="29"/>
      <c r="UGX472" s="14"/>
      <c r="UGY472" s="11"/>
      <c r="UGZ472" s="18"/>
      <c r="UHA472" s="11"/>
      <c r="UHB472" s="12"/>
      <c r="UHC472" s="9"/>
      <c r="UHD472" s="29"/>
      <c r="UHE472" s="14"/>
      <c r="UHF472" s="11"/>
      <c r="UHG472" s="18"/>
      <c r="UHH472" s="11"/>
      <c r="UHI472" s="12"/>
      <c r="UHJ472" s="9"/>
      <c r="UHK472" s="29"/>
      <c r="UHL472" s="14"/>
      <c r="UHM472" s="11"/>
      <c r="UHN472" s="18"/>
      <c r="UHO472" s="11"/>
      <c r="UHP472" s="12"/>
      <c r="UHQ472" s="9"/>
      <c r="UHR472" s="29"/>
      <c r="UHS472" s="14"/>
      <c r="UHT472" s="11"/>
      <c r="UHU472" s="18"/>
      <c r="UHV472" s="11"/>
      <c r="UHW472" s="12"/>
      <c r="UHX472" s="9"/>
      <c r="UHY472" s="29"/>
      <c r="UHZ472" s="14"/>
      <c r="UIA472" s="11"/>
      <c r="UIB472" s="18"/>
      <c r="UIC472" s="11"/>
      <c r="UID472" s="12"/>
      <c r="UIE472" s="9"/>
      <c r="UIF472" s="29"/>
      <c r="UIG472" s="14"/>
      <c r="UIH472" s="11"/>
      <c r="UII472" s="18"/>
      <c r="UIJ472" s="11"/>
      <c r="UIK472" s="12"/>
      <c r="UIL472" s="9"/>
      <c r="UIM472" s="29"/>
      <c r="UIN472" s="14"/>
      <c r="UIO472" s="11"/>
      <c r="UIP472" s="18"/>
      <c r="UIQ472" s="11"/>
      <c r="UIR472" s="12"/>
      <c r="UIS472" s="9"/>
      <c r="UIT472" s="29"/>
      <c r="UIU472" s="14"/>
      <c r="UIV472" s="11"/>
      <c r="UIW472" s="18"/>
      <c r="UIX472" s="11"/>
      <c r="UIY472" s="12"/>
      <c r="UIZ472" s="9"/>
      <c r="UJA472" s="29"/>
      <c r="UJB472" s="14"/>
      <c r="UJC472" s="11"/>
      <c r="UJD472" s="18"/>
      <c r="UJE472" s="11"/>
      <c r="UJF472" s="12"/>
      <c r="UJG472" s="9"/>
      <c r="UJH472" s="29"/>
      <c r="UJI472" s="14"/>
      <c r="UJJ472" s="11"/>
      <c r="UJK472" s="18"/>
      <c r="UJL472" s="11"/>
      <c r="UJM472" s="12"/>
      <c r="UJN472" s="9"/>
      <c r="UJO472" s="29"/>
      <c r="UJP472" s="14"/>
      <c r="UJQ472" s="11"/>
      <c r="UJR472" s="18"/>
      <c r="UJS472" s="11"/>
      <c r="UJT472" s="12"/>
      <c r="UJU472" s="9"/>
      <c r="UJV472" s="29"/>
      <c r="UJW472" s="14"/>
      <c r="UJX472" s="11"/>
      <c r="UJY472" s="18"/>
      <c r="UJZ472" s="11"/>
      <c r="UKA472" s="12"/>
      <c r="UKB472" s="9"/>
      <c r="UKC472" s="29"/>
      <c r="UKD472" s="14"/>
      <c r="UKE472" s="11"/>
      <c r="UKF472" s="18"/>
      <c r="UKG472" s="11"/>
      <c r="UKH472" s="12"/>
      <c r="UKI472" s="9"/>
      <c r="UKJ472" s="29"/>
      <c r="UKK472" s="14"/>
      <c r="UKL472" s="11"/>
      <c r="UKM472" s="18"/>
      <c r="UKN472" s="11"/>
      <c r="UKO472" s="12"/>
      <c r="UKP472" s="9"/>
      <c r="UKQ472" s="29"/>
      <c r="UKR472" s="14"/>
      <c r="UKS472" s="11"/>
      <c r="UKT472" s="18"/>
      <c r="UKU472" s="11"/>
      <c r="UKV472" s="12"/>
      <c r="UKW472" s="9"/>
      <c r="UKX472" s="29"/>
      <c r="UKY472" s="14"/>
      <c r="UKZ472" s="11"/>
      <c r="ULA472" s="18"/>
      <c r="ULB472" s="11"/>
      <c r="ULC472" s="12"/>
      <c r="ULD472" s="9"/>
      <c r="ULE472" s="29"/>
      <c r="ULF472" s="14"/>
      <c r="ULG472" s="11"/>
      <c r="ULH472" s="18"/>
      <c r="ULI472" s="11"/>
      <c r="ULJ472" s="12"/>
      <c r="ULK472" s="9"/>
      <c r="ULL472" s="29"/>
      <c r="ULM472" s="14"/>
      <c r="ULN472" s="11"/>
      <c r="ULO472" s="18"/>
      <c r="ULP472" s="11"/>
      <c r="ULQ472" s="12"/>
      <c r="ULR472" s="9"/>
      <c r="ULS472" s="29"/>
      <c r="ULT472" s="14"/>
      <c r="ULU472" s="11"/>
      <c r="ULV472" s="18"/>
      <c r="ULW472" s="11"/>
      <c r="ULX472" s="12"/>
      <c r="ULY472" s="9"/>
      <c r="ULZ472" s="29"/>
      <c r="UMA472" s="14"/>
      <c r="UMB472" s="11"/>
      <c r="UMC472" s="18"/>
      <c r="UMD472" s="11"/>
      <c r="UME472" s="12"/>
      <c r="UMF472" s="9"/>
      <c r="UMG472" s="29"/>
      <c r="UMH472" s="14"/>
      <c r="UMI472" s="11"/>
      <c r="UMJ472" s="18"/>
      <c r="UMK472" s="11"/>
      <c r="UML472" s="12"/>
      <c r="UMM472" s="9"/>
      <c r="UMN472" s="29"/>
      <c r="UMO472" s="14"/>
      <c r="UMP472" s="11"/>
      <c r="UMQ472" s="18"/>
      <c r="UMR472" s="11"/>
      <c r="UMS472" s="12"/>
      <c r="UMT472" s="9"/>
      <c r="UMU472" s="29"/>
      <c r="UMV472" s="14"/>
      <c r="UMW472" s="11"/>
      <c r="UMX472" s="18"/>
      <c r="UMY472" s="11"/>
      <c r="UMZ472" s="12"/>
      <c r="UNA472" s="9"/>
      <c r="UNB472" s="29"/>
      <c r="UNC472" s="14"/>
      <c r="UND472" s="11"/>
      <c r="UNE472" s="18"/>
      <c r="UNF472" s="11"/>
      <c r="UNG472" s="12"/>
      <c r="UNH472" s="9"/>
      <c r="UNI472" s="29"/>
      <c r="UNJ472" s="14"/>
      <c r="UNK472" s="11"/>
      <c r="UNL472" s="18"/>
      <c r="UNM472" s="11"/>
      <c r="UNN472" s="12"/>
      <c r="UNO472" s="9"/>
      <c r="UNP472" s="29"/>
      <c r="UNQ472" s="14"/>
      <c r="UNR472" s="11"/>
      <c r="UNS472" s="18"/>
      <c r="UNT472" s="11"/>
      <c r="UNU472" s="12"/>
      <c r="UNV472" s="9"/>
      <c r="UNW472" s="29"/>
      <c r="UNX472" s="14"/>
      <c r="UNY472" s="11"/>
      <c r="UNZ472" s="18"/>
      <c r="UOA472" s="11"/>
      <c r="UOB472" s="12"/>
      <c r="UOC472" s="9"/>
      <c r="UOD472" s="29"/>
      <c r="UOE472" s="14"/>
      <c r="UOF472" s="11"/>
      <c r="UOG472" s="18"/>
      <c r="UOH472" s="11"/>
      <c r="UOI472" s="12"/>
      <c r="UOJ472" s="9"/>
      <c r="UOK472" s="29"/>
      <c r="UOL472" s="14"/>
      <c r="UOM472" s="11"/>
      <c r="UON472" s="18"/>
      <c r="UOO472" s="11"/>
      <c r="UOP472" s="12"/>
      <c r="UOQ472" s="9"/>
      <c r="UOR472" s="29"/>
      <c r="UOS472" s="14"/>
      <c r="UOT472" s="11"/>
      <c r="UOU472" s="18"/>
      <c r="UOV472" s="11"/>
      <c r="UOW472" s="12"/>
      <c r="UOX472" s="9"/>
      <c r="UOY472" s="29"/>
      <c r="UOZ472" s="14"/>
      <c r="UPA472" s="11"/>
      <c r="UPB472" s="18"/>
      <c r="UPC472" s="11"/>
      <c r="UPD472" s="12"/>
      <c r="UPE472" s="9"/>
      <c r="UPF472" s="29"/>
      <c r="UPG472" s="14"/>
      <c r="UPH472" s="11"/>
      <c r="UPI472" s="18"/>
      <c r="UPJ472" s="11"/>
      <c r="UPK472" s="12"/>
      <c r="UPL472" s="9"/>
      <c r="UPM472" s="29"/>
      <c r="UPN472" s="14"/>
      <c r="UPO472" s="11"/>
      <c r="UPP472" s="18"/>
      <c r="UPQ472" s="11"/>
      <c r="UPR472" s="12"/>
      <c r="UPS472" s="9"/>
      <c r="UPT472" s="29"/>
      <c r="UPU472" s="14"/>
      <c r="UPV472" s="11"/>
      <c r="UPW472" s="18"/>
      <c r="UPX472" s="11"/>
      <c r="UPY472" s="12"/>
      <c r="UPZ472" s="9"/>
      <c r="UQA472" s="29"/>
      <c r="UQB472" s="14"/>
      <c r="UQC472" s="11"/>
      <c r="UQD472" s="18"/>
      <c r="UQE472" s="11"/>
      <c r="UQF472" s="12"/>
      <c r="UQG472" s="9"/>
      <c r="UQH472" s="29"/>
      <c r="UQI472" s="14"/>
      <c r="UQJ472" s="11"/>
      <c r="UQK472" s="18"/>
      <c r="UQL472" s="11"/>
      <c r="UQM472" s="12"/>
      <c r="UQN472" s="9"/>
      <c r="UQO472" s="29"/>
      <c r="UQP472" s="14"/>
      <c r="UQQ472" s="11"/>
      <c r="UQR472" s="18"/>
      <c r="UQS472" s="11"/>
      <c r="UQT472" s="12"/>
      <c r="UQU472" s="9"/>
      <c r="UQV472" s="29"/>
      <c r="UQW472" s="14"/>
      <c r="UQX472" s="11"/>
      <c r="UQY472" s="18"/>
      <c r="UQZ472" s="11"/>
      <c r="URA472" s="12"/>
      <c r="URB472" s="9"/>
      <c r="URC472" s="29"/>
      <c r="URD472" s="14"/>
      <c r="URE472" s="11"/>
      <c r="URF472" s="18"/>
      <c r="URG472" s="11"/>
      <c r="URH472" s="12"/>
      <c r="URI472" s="9"/>
      <c r="URJ472" s="29"/>
      <c r="URK472" s="14"/>
      <c r="URL472" s="11"/>
      <c r="URM472" s="18"/>
      <c r="URN472" s="11"/>
      <c r="URO472" s="12"/>
      <c r="URP472" s="9"/>
      <c r="URQ472" s="29"/>
      <c r="URR472" s="14"/>
      <c r="URS472" s="11"/>
      <c r="URT472" s="18"/>
      <c r="URU472" s="11"/>
      <c r="URV472" s="12"/>
      <c r="URW472" s="9"/>
      <c r="URX472" s="29"/>
      <c r="URY472" s="14"/>
      <c r="URZ472" s="11"/>
      <c r="USA472" s="18"/>
      <c r="USB472" s="11"/>
      <c r="USC472" s="12"/>
      <c r="USD472" s="9"/>
      <c r="USE472" s="29"/>
      <c r="USF472" s="14"/>
      <c r="USG472" s="11"/>
      <c r="USH472" s="18"/>
      <c r="USI472" s="11"/>
      <c r="USJ472" s="12"/>
      <c r="USK472" s="9"/>
      <c r="USL472" s="29"/>
      <c r="USM472" s="14"/>
      <c r="USN472" s="11"/>
      <c r="USO472" s="18"/>
      <c r="USP472" s="11"/>
      <c r="USQ472" s="12"/>
      <c r="USR472" s="9"/>
      <c r="USS472" s="29"/>
      <c r="UST472" s="14"/>
      <c r="USU472" s="11"/>
      <c r="USV472" s="18"/>
      <c r="USW472" s="11"/>
      <c r="USX472" s="12"/>
      <c r="USY472" s="9"/>
      <c r="USZ472" s="29"/>
      <c r="UTA472" s="14"/>
      <c r="UTB472" s="11"/>
      <c r="UTC472" s="18"/>
      <c r="UTD472" s="11"/>
      <c r="UTE472" s="12"/>
      <c r="UTF472" s="9"/>
      <c r="UTG472" s="29"/>
      <c r="UTH472" s="14"/>
      <c r="UTI472" s="11"/>
      <c r="UTJ472" s="18"/>
      <c r="UTK472" s="11"/>
      <c r="UTL472" s="12"/>
      <c r="UTM472" s="9"/>
      <c r="UTN472" s="29"/>
      <c r="UTO472" s="14"/>
      <c r="UTP472" s="11"/>
      <c r="UTQ472" s="18"/>
      <c r="UTR472" s="11"/>
      <c r="UTS472" s="12"/>
      <c r="UTT472" s="9"/>
      <c r="UTU472" s="29"/>
      <c r="UTV472" s="14"/>
      <c r="UTW472" s="11"/>
      <c r="UTX472" s="18"/>
      <c r="UTY472" s="11"/>
      <c r="UTZ472" s="12"/>
      <c r="UUA472" s="9"/>
      <c r="UUB472" s="29"/>
      <c r="UUC472" s="14"/>
      <c r="UUD472" s="11"/>
      <c r="UUE472" s="18"/>
      <c r="UUF472" s="11"/>
      <c r="UUG472" s="12"/>
      <c r="UUH472" s="9"/>
      <c r="UUI472" s="29"/>
      <c r="UUJ472" s="14"/>
      <c r="UUK472" s="11"/>
      <c r="UUL472" s="18"/>
      <c r="UUM472" s="11"/>
      <c r="UUN472" s="12"/>
      <c r="UUO472" s="9"/>
      <c r="UUP472" s="29"/>
      <c r="UUQ472" s="14"/>
      <c r="UUR472" s="11"/>
      <c r="UUS472" s="18"/>
      <c r="UUT472" s="11"/>
      <c r="UUU472" s="12"/>
      <c r="UUV472" s="9"/>
      <c r="UUW472" s="29"/>
      <c r="UUX472" s="14"/>
      <c r="UUY472" s="11"/>
      <c r="UUZ472" s="18"/>
      <c r="UVA472" s="11"/>
      <c r="UVB472" s="12"/>
      <c r="UVC472" s="9"/>
      <c r="UVD472" s="29"/>
      <c r="UVE472" s="14"/>
      <c r="UVF472" s="11"/>
      <c r="UVG472" s="18"/>
      <c r="UVH472" s="11"/>
      <c r="UVI472" s="12"/>
      <c r="UVJ472" s="9"/>
      <c r="UVK472" s="29"/>
      <c r="UVL472" s="14"/>
      <c r="UVM472" s="11"/>
      <c r="UVN472" s="18"/>
      <c r="UVO472" s="11"/>
      <c r="UVP472" s="12"/>
      <c r="UVQ472" s="9"/>
      <c r="UVR472" s="29"/>
      <c r="UVS472" s="14"/>
      <c r="UVT472" s="11"/>
      <c r="UVU472" s="18"/>
      <c r="UVV472" s="11"/>
      <c r="UVW472" s="12"/>
      <c r="UVX472" s="9"/>
      <c r="UVY472" s="29"/>
      <c r="UVZ472" s="14"/>
      <c r="UWA472" s="11"/>
      <c r="UWB472" s="18"/>
      <c r="UWC472" s="11"/>
      <c r="UWD472" s="12"/>
      <c r="UWE472" s="9"/>
      <c r="UWF472" s="29"/>
      <c r="UWG472" s="14"/>
      <c r="UWH472" s="11"/>
      <c r="UWI472" s="18"/>
      <c r="UWJ472" s="11"/>
      <c r="UWK472" s="12"/>
      <c r="UWL472" s="9"/>
      <c r="UWM472" s="29"/>
      <c r="UWN472" s="14"/>
      <c r="UWO472" s="11"/>
      <c r="UWP472" s="18"/>
      <c r="UWQ472" s="11"/>
      <c r="UWR472" s="12"/>
      <c r="UWS472" s="9"/>
      <c r="UWT472" s="29"/>
      <c r="UWU472" s="14"/>
      <c r="UWV472" s="11"/>
      <c r="UWW472" s="18"/>
      <c r="UWX472" s="11"/>
      <c r="UWY472" s="12"/>
      <c r="UWZ472" s="9"/>
      <c r="UXA472" s="29"/>
      <c r="UXB472" s="14"/>
      <c r="UXC472" s="11"/>
      <c r="UXD472" s="18"/>
      <c r="UXE472" s="11"/>
      <c r="UXF472" s="12"/>
      <c r="UXG472" s="9"/>
      <c r="UXH472" s="29"/>
      <c r="UXI472" s="14"/>
      <c r="UXJ472" s="11"/>
      <c r="UXK472" s="18"/>
      <c r="UXL472" s="11"/>
      <c r="UXM472" s="12"/>
      <c r="UXN472" s="9"/>
      <c r="UXO472" s="29"/>
      <c r="UXP472" s="14"/>
      <c r="UXQ472" s="11"/>
      <c r="UXR472" s="18"/>
      <c r="UXS472" s="11"/>
      <c r="UXT472" s="12"/>
      <c r="UXU472" s="9"/>
      <c r="UXV472" s="29"/>
      <c r="UXW472" s="14"/>
      <c r="UXX472" s="11"/>
      <c r="UXY472" s="18"/>
      <c r="UXZ472" s="11"/>
      <c r="UYA472" s="12"/>
      <c r="UYB472" s="9"/>
      <c r="UYC472" s="29"/>
      <c r="UYD472" s="14"/>
      <c r="UYE472" s="11"/>
      <c r="UYF472" s="18"/>
      <c r="UYG472" s="11"/>
      <c r="UYH472" s="12"/>
      <c r="UYI472" s="9"/>
      <c r="UYJ472" s="29"/>
      <c r="UYK472" s="14"/>
      <c r="UYL472" s="11"/>
      <c r="UYM472" s="18"/>
      <c r="UYN472" s="11"/>
      <c r="UYO472" s="12"/>
      <c r="UYP472" s="9"/>
      <c r="UYQ472" s="29"/>
      <c r="UYR472" s="14"/>
      <c r="UYS472" s="11"/>
      <c r="UYT472" s="18"/>
      <c r="UYU472" s="11"/>
      <c r="UYV472" s="12"/>
      <c r="UYW472" s="9"/>
      <c r="UYX472" s="29"/>
      <c r="UYY472" s="14"/>
      <c r="UYZ472" s="11"/>
      <c r="UZA472" s="18"/>
      <c r="UZB472" s="11"/>
      <c r="UZC472" s="12"/>
      <c r="UZD472" s="9"/>
      <c r="UZE472" s="29"/>
      <c r="UZF472" s="14"/>
      <c r="UZG472" s="11"/>
      <c r="UZH472" s="18"/>
      <c r="UZI472" s="11"/>
      <c r="UZJ472" s="12"/>
      <c r="UZK472" s="9"/>
      <c r="UZL472" s="29"/>
      <c r="UZM472" s="14"/>
      <c r="UZN472" s="11"/>
      <c r="UZO472" s="18"/>
      <c r="UZP472" s="11"/>
      <c r="UZQ472" s="12"/>
      <c r="UZR472" s="9"/>
      <c r="UZS472" s="29"/>
      <c r="UZT472" s="14"/>
      <c r="UZU472" s="11"/>
      <c r="UZV472" s="18"/>
      <c r="UZW472" s="11"/>
      <c r="UZX472" s="12"/>
      <c r="UZY472" s="9"/>
      <c r="UZZ472" s="29"/>
      <c r="VAA472" s="14"/>
      <c r="VAB472" s="11"/>
      <c r="VAC472" s="18"/>
      <c r="VAD472" s="11"/>
      <c r="VAE472" s="12"/>
      <c r="VAF472" s="9"/>
      <c r="VAG472" s="29"/>
      <c r="VAH472" s="14"/>
      <c r="VAI472" s="11"/>
      <c r="VAJ472" s="18"/>
      <c r="VAK472" s="11"/>
      <c r="VAL472" s="12"/>
      <c r="VAM472" s="9"/>
      <c r="VAN472" s="29"/>
      <c r="VAO472" s="14"/>
      <c r="VAP472" s="11"/>
      <c r="VAQ472" s="18"/>
      <c r="VAR472" s="11"/>
      <c r="VAS472" s="12"/>
      <c r="VAT472" s="9"/>
      <c r="VAU472" s="29"/>
      <c r="VAV472" s="14"/>
      <c r="VAW472" s="11"/>
      <c r="VAX472" s="18"/>
      <c r="VAY472" s="11"/>
      <c r="VAZ472" s="12"/>
      <c r="VBA472" s="9"/>
      <c r="VBB472" s="29"/>
      <c r="VBC472" s="14"/>
      <c r="VBD472" s="11"/>
      <c r="VBE472" s="18"/>
      <c r="VBF472" s="11"/>
      <c r="VBG472" s="12"/>
      <c r="VBH472" s="9"/>
      <c r="VBI472" s="29"/>
      <c r="VBJ472" s="14"/>
      <c r="VBK472" s="11"/>
      <c r="VBL472" s="18"/>
      <c r="VBM472" s="11"/>
      <c r="VBN472" s="12"/>
      <c r="VBO472" s="9"/>
      <c r="VBP472" s="29"/>
      <c r="VBQ472" s="14"/>
      <c r="VBR472" s="11"/>
      <c r="VBS472" s="18"/>
      <c r="VBT472" s="11"/>
      <c r="VBU472" s="12"/>
      <c r="VBV472" s="9"/>
      <c r="VBW472" s="29"/>
      <c r="VBX472" s="14"/>
      <c r="VBY472" s="11"/>
      <c r="VBZ472" s="18"/>
      <c r="VCA472" s="11"/>
      <c r="VCB472" s="12"/>
      <c r="VCC472" s="9"/>
      <c r="VCD472" s="29"/>
      <c r="VCE472" s="14"/>
      <c r="VCF472" s="11"/>
      <c r="VCG472" s="18"/>
      <c r="VCH472" s="11"/>
      <c r="VCI472" s="12"/>
      <c r="VCJ472" s="9"/>
      <c r="VCK472" s="29"/>
      <c r="VCL472" s="14"/>
      <c r="VCM472" s="11"/>
      <c r="VCN472" s="18"/>
      <c r="VCO472" s="11"/>
      <c r="VCP472" s="12"/>
      <c r="VCQ472" s="9"/>
      <c r="VCR472" s="29"/>
      <c r="VCS472" s="14"/>
      <c r="VCT472" s="11"/>
      <c r="VCU472" s="18"/>
      <c r="VCV472" s="11"/>
      <c r="VCW472" s="12"/>
      <c r="VCX472" s="9"/>
      <c r="VCY472" s="29"/>
      <c r="VCZ472" s="14"/>
      <c r="VDA472" s="11"/>
      <c r="VDB472" s="18"/>
      <c r="VDC472" s="11"/>
      <c r="VDD472" s="12"/>
      <c r="VDE472" s="9"/>
      <c r="VDF472" s="29"/>
      <c r="VDG472" s="14"/>
      <c r="VDH472" s="11"/>
      <c r="VDI472" s="18"/>
      <c r="VDJ472" s="11"/>
      <c r="VDK472" s="12"/>
      <c r="VDL472" s="9"/>
      <c r="VDM472" s="29"/>
      <c r="VDN472" s="14"/>
      <c r="VDO472" s="11"/>
      <c r="VDP472" s="18"/>
      <c r="VDQ472" s="11"/>
      <c r="VDR472" s="12"/>
      <c r="VDS472" s="9"/>
      <c r="VDT472" s="29"/>
      <c r="VDU472" s="14"/>
      <c r="VDV472" s="11"/>
      <c r="VDW472" s="18"/>
      <c r="VDX472" s="11"/>
      <c r="VDY472" s="12"/>
      <c r="VDZ472" s="9"/>
      <c r="VEA472" s="29"/>
      <c r="VEB472" s="14"/>
      <c r="VEC472" s="11"/>
      <c r="VED472" s="18"/>
      <c r="VEE472" s="11"/>
      <c r="VEF472" s="12"/>
      <c r="VEG472" s="9"/>
      <c r="VEH472" s="29"/>
      <c r="VEI472" s="14"/>
      <c r="VEJ472" s="11"/>
      <c r="VEK472" s="18"/>
      <c r="VEL472" s="11"/>
      <c r="VEM472" s="12"/>
      <c r="VEN472" s="9"/>
      <c r="VEO472" s="29"/>
      <c r="VEP472" s="14"/>
      <c r="VEQ472" s="11"/>
      <c r="VER472" s="18"/>
      <c r="VES472" s="11"/>
      <c r="VET472" s="12"/>
      <c r="VEU472" s="9"/>
      <c r="VEV472" s="29"/>
      <c r="VEW472" s="14"/>
      <c r="VEX472" s="11"/>
      <c r="VEY472" s="18"/>
      <c r="VEZ472" s="11"/>
      <c r="VFA472" s="12"/>
      <c r="VFB472" s="9"/>
      <c r="VFC472" s="29"/>
      <c r="VFD472" s="14"/>
      <c r="VFE472" s="11"/>
      <c r="VFF472" s="18"/>
      <c r="VFG472" s="11"/>
      <c r="VFH472" s="12"/>
      <c r="VFI472" s="9"/>
      <c r="VFJ472" s="29"/>
      <c r="VFK472" s="14"/>
      <c r="VFL472" s="11"/>
      <c r="VFM472" s="18"/>
      <c r="VFN472" s="11"/>
      <c r="VFO472" s="12"/>
      <c r="VFP472" s="9"/>
      <c r="VFQ472" s="29"/>
      <c r="VFR472" s="14"/>
      <c r="VFS472" s="11"/>
      <c r="VFT472" s="18"/>
      <c r="VFU472" s="11"/>
      <c r="VFV472" s="12"/>
      <c r="VFW472" s="9"/>
      <c r="VFX472" s="29"/>
      <c r="VFY472" s="14"/>
      <c r="VFZ472" s="11"/>
      <c r="VGA472" s="18"/>
      <c r="VGB472" s="11"/>
      <c r="VGC472" s="12"/>
      <c r="VGD472" s="9"/>
      <c r="VGE472" s="29"/>
      <c r="VGF472" s="14"/>
      <c r="VGG472" s="11"/>
      <c r="VGH472" s="18"/>
      <c r="VGI472" s="11"/>
      <c r="VGJ472" s="12"/>
      <c r="VGK472" s="9"/>
      <c r="VGL472" s="29"/>
      <c r="VGM472" s="14"/>
      <c r="VGN472" s="11"/>
      <c r="VGO472" s="18"/>
      <c r="VGP472" s="11"/>
      <c r="VGQ472" s="12"/>
      <c r="VGR472" s="9"/>
      <c r="VGS472" s="29"/>
      <c r="VGT472" s="14"/>
      <c r="VGU472" s="11"/>
      <c r="VGV472" s="18"/>
      <c r="VGW472" s="11"/>
      <c r="VGX472" s="12"/>
      <c r="VGY472" s="9"/>
      <c r="VGZ472" s="29"/>
      <c r="VHA472" s="14"/>
      <c r="VHB472" s="11"/>
      <c r="VHC472" s="18"/>
      <c r="VHD472" s="11"/>
      <c r="VHE472" s="12"/>
      <c r="VHF472" s="9"/>
      <c r="VHG472" s="29"/>
      <c r="VHH472" s="14"/>
      <c r="VHI472" s="11"/>
      <c r="VHJ472" s="18"/>
      <c r="VHK472" s="11"/>
      <c r="VHL472" s="12"/>
      <c r="VHM472" s="9"/>
      <c r="VHN472" s="29"/>
      <c r="VHO472" s="14"/>
      <c r="VHP472" s="11"/>
      <c r="VHQ472" s="18"/>
      <c r="VHR472" s="11"/>
      <c r="VHS472" s="12"/>
      <c r="VHT472" s="9"/>
      <c r="VHU472" s="29"/>
      <c r="VHV472" s="14"/>
      <c r="VHW472" s="11"/>
      <c r="VHX472" s="18"/>
      <c r="VHY472" s="11"/>
      <c r="VHZ472" s="12"/>
      <c r="VIA472" s="9"/>
      <c r="VIB472" s="29"/>
      <c r="VIC472" s="14"/>
      <c r="VID472" s="11"/>
      <c r="VIE472" s="18"/>
      <c r="VIF472" s="11"/>
      <c r="VIG472" s="12"/>
      <c r="VIH472" s="9"/>
      <c r="VII472" s="29"/>
      <c r="VIJ472" s="14"/>
      <c r="VIK472" s="11"/>
      <c r="VIL472" s="18"/>
      <c r="VIM472" s="11"/>
      <c r="VIN472" s="12"/>
      <c r="VIO472" s="9"/>
      <c r="VIP472" s="29"/>
      <c r="VIQ472" s="14"/>
      <c r="VIR472" s="11"/>
      <c r="VIS472" s="18"/>
      <c r="VIT472" s="11"/>
      <c r="VIU472" s="12"/>
      <c r="VIV472" s="9"/>
      <c r="VIW472" s="29"/>
      <c r="VIX472" s="14"/>
      <c r="VIY472" s="11"/>
      <c r="VIZ472" s="18"/>
      <c r="VJA472" s="11"/>
      <c r="VJB472" s="12"/>
      <c r="VJC472" s="9"/>
      <c r="VJD472" s="29"/>
      <c r="VJE472" s="14"/>
      <c r="VJF472" s="11"/>
      <c r="VJG472" s="18"/>
      <c r="VJH472" s="11"/>
      <c r="VJI472" s="12"/>
      <c r="VJJ472" s="9"/>
      <c r="VJK472" s="29"/>
      <c r="VJL472" s="14"/>
      <c r="VJM472" s="11"/>
      <c r="VJN472" s="18"/>
      <c r="VJO472" s="11"/>
      <c r="VJP472" s="12"/>
      <c r="VJQ472" s="9"/>
      <c r="VJR472" s="29"/>
      <c r="VJS472" s="14"/>
      <c r="VJT472" s="11"/>
      <c r="VJU472" s="18"/>
      <c r="VJV472" s="11"/>
      <c r="VJW472" s="12"/>
      <c r="VJX472" s="9"/>
      <c r="VJY472" s="29"/>
      <c r="VJZ472" s="14"/>
      <c r="VKA472" s="11"/>
      <c r="VKB472" s="18"/>
      <c r="VKC472" s="11"/>
      <c r="VKD472" s="12"/>
      <c r="VKE472" s="9"/>
      <c r="VKF472" s="29"/>
      <c r="VKG472" s="14"/>
      <c r="VKH472" s="11"/>
      <c r="VKI472" s="18"/>
      <c r="VKJ472" s="11"/>
      <c r="VKK472" s="12"/>
      <c r="VKL472" s="9"/>
      <c r="VKM472" s="29"/>
      <c r="VKN472" s="14"/>
      <c r="VKO472" s="11"/>
      <c r="VKP472" s="18"/>
      <c r="VKQ472" s="11"/>
      <c r="VKR472" s="12"/>
      <c r="VKS472" s="9"/>
      <c r="VKT472" s="29"/>
      <c r="VKU472" s="14"/>
      <c r="VKV472" s="11"/>
      <c r="VKW472" s="18"/>
      <c r="VKX472" s="11"/>
      <c r="VKY472" s="12"/>
      <c r="VKZ472" s="9"/>
      <c r="VLA472" s="29"/>
      <c r="VLB472" s="14"/>
      <c r="VLC472" s="11"/>
      <c r="VLD472" s="18"/>
      <c r="VLE472" s="11"/>
      <c r="VLF472" s="12"/>
      <c r="VLG472" s="9"/>
      <c r="VLH472" s="29"/>
      <c r="VLI472" s="14"/>
      <c r="VLJ472" s="11"/>
      <c r="VLK472" s="18"/>
      <c r="VLL472" s="11"/>
      <c r="VLM472" s="12"/>
      <c r="VLN472" s="9"/>
      <c r="VLO472" s="29"/>
      <c r="VLP472" s="14"/>
      <c r="VLQ472" s="11"/>
      <c r="VLR472" s="18"/>
      <c r="VLS472" s="11"/>
      <c r="VLT472" s="12"/>
      <c r="VLU472" s="9"/>
      <c r="VLV472" s="29"/>
      <c r="VLW472" s="14"/>
      <c r="VLX472" s="11"/>
      <c r="VLY472" s="18"/>
      <c r="VLZ472" s="11"/>
      <c r="VMA472" s="12"/>
      <c r="VMB472" s="9"/>
      <c r="VMC472" s="29"/>
      <c r="VMD472" s="14"/>
      <c r="VME472" s="11"/>
      <c r="VMF472" s="18"/>
      <c r="VMG472" s="11"/>
      <c r="VMH472" s="12"/>
      <c r="VMI472" s="9"/>
      <c r="VMJ472" s="29"/>
      <c r="VMK472" s="14"/>
      <c r="VML472" s="11"/>
      <c r="VMM472" s="18"/>
      <c r="VMN472" s="11"/>
      <c r="VMO472" s="12"/>
      <c r="VMP472" s="9"/>
      <c r="VMQ472" s="29"/>
      <c r="VMR472" s="14"/>
      <c r="VMS472" s="11"/>
      <c r="VMT472" s="18"/>
      <c r="VMU472" s="11"/>
      <c r="VMV472" s="12"/>
      <c r="VMW472" s="9"/>
      <c r="VMX472" s="29"/>
      <c r="VMY472" s="14"/>
      <c r="VMZ472" s="11"/>
      <c r="VNA472" s="18"/>
      <c r="VNB472" s="11"/>
      <c r="VNC472" s="12"/>
      <c r="VND472" s="9"/>
      <c r="VNE472" s="29"/>
      <c r="VNF472" s="14"/>
      <c r="VNG472" s="11"/>
      <c r="VNH472" s="18"/>
      <c r="VNI472" s="11"/>
      <c r="VNJ472" s="12"/>
      <c r="VNK472" s="9"/>
      <c r="VNL472" s="29"/>
      <c r="VNM472" s="14"/>
      <c r="VNN472" s="11"/>
      <c r="VNO472" s="18"/>
      <c r="VNP472" s="11"/>
      <c r="VNQ472" s="12"/>
      <c r="VNR472" s="9"/>
      <c r="VNS472" s="29"/>
      <c r="VNT472" s="14"/>
      <c r="VNU472" s="11"/>
      <c r="VNV472" s="18"/>
      <c r="VNW472" s="11"/>
      <c r="VNX472" s="12"/>
      <c r="VNY472" s="9"/>
      <c r="VNZ472" s="29"/>
      <c r="VOA472" s="14"/>
      <c r="VOB472" s="11"/>
      <c r="VOC472" s="18"/>
      <c r="VOD472" s="11"/>
      <c r="VOE472" s="12"/>
      <c r="VOF472" s="9"/>
      <c r="VOG472" s="29"/>
      <c r="VOH472" s="14"/>
      <c r="VOI472" s="11"/>
      <c r="VOJ472" s="18"/>
      <c r="VOK472" s="11"/>
      <c r="VOL472" s="12"/>
      <c r="VOM472" s="9"/>
      <c r="VON472" s="29"/>
      <c r="VOO472" s="14"/>
      <c r="VOP472" s="11"/>
      <c r="VOQ472" s="18"/>
      <c r="VOR472" s="11"/>
      <c r="VOS472" s="12"/>
      <c r="VOT472" s="9"/>
      <c r="VOU472" s="29"/>
      <c r="VOV472" s="14"/>
      <c r="VOW472" s="11"/>
      <c r="VOX472" s="18"/>
      <c r="VOY472" s="11"/>
      <c r="VOZ472" s="12"/>
      <c r="VPA472" s="9"/>
      <c r="VPB472" s="29"/>
      <c r="VPC472" s="14"/>
      <c r="VPD472" s="11"/>
      <c r="VPE472" s="18"/>
      <c r="VPF472" s="11"/>
      <c r="VPG472" s="12"/>
      <c r="VPH472" s="9"/>
      <c r="VPI472" s="29"/>
      <c r="VPJ472" s="14"/>
      <c r="VPK472" s="11"/>
      <c r="VPL472" s="18"/>
      <c r="VPM472" s="11"/>
      <c r="VPN472" s="12"/>
      <c r="VPO472" s="9"/>
      <c r="VPP472" s="29"/>
      <c r="VPQ472" s="14"/>
      <c r="VPR472" s="11"/>
      <c r="VPS472" s="18"/>
      <c r="VPT472" s="11"/>
      <c r="VPU472" s="12"/>
      <c r="VPV472" s="9"/>
      <c r="VPW472" s="29"/>
      <c r="VPX472" s="14"/>
      <c r="VPY472" s="11"/>
      <c r="VPZ472" s="18"/>
      <c r="VQA472" s="11"/>
      <c r="VQB472" s="12"/>
      <c r="VQC472" s="9"/>
      <c r="VQD472" s="29"/>
      <c r="VQE472" s="14"/>
      <c r="VQF472" s="11"/>
      <c r="VQG472" s="18"/>
      <c r="VQH472" s="11"/>
      <c r="VQI472" s="12"/>
      <c r="VQJ472" s="9"/>
      <c r="VQK472" s="29"/>
      <c r="VQL472" s="14"/>
      <c r="VQM472" s="11"/>
      <c r="VQN472" s="18"/>
      <c r="VQO472" s="11"/>
      <c r="VQP472" s="12"/>
      <c r="VQQ472" s="9"/>
      <c r="VQR472" s="29"/>
      <c r="VQS472" s="14"/>
      <c r="VQT472" s="11"/>
      <c r="VQU472" s="18"/>
      <c r="VQV472" s="11"/>
      <c r="VQW472" s="12"/>
      <c r="VQX472" s="9"/>
      <c r="VQY472" s="29"/>
      <c r="VQZ472" s="14"/>
      <c r="VRA472" s="11"/>
      <c r="VRB472" s="18"/>
      <c r="VRC472" s="11"/>
      <c r="VRD472" s="12"/>
      <c r="VRE472" s="9"/>
      <c r="VRF472" s="29"/>
      <c r="VRG472" s="14"/>
      <c r="VRH472" s="11"/>
      <c r="VRI472" s="18"/>
      <c r="VRJ472" s="11"/>
      <c r="VRK472" s="12"/>
      <c r="VRL472" s="9"/>
      <c r="VRM472" s="29"/>
      <c r="VRN472" s="14"/>
      <c r="VRO472" s="11"/>
      <c r="VRP472" s="18"/>
      <c r="VRQ472" s="11"/>
      <c r="VRR472" s="12"/>
      <c r="VRS472" s="9"/>
      <c r="VRT472" s="29"/>
      <c r="VRU472" s="14"/>
      <c r="VRV472" s="11"/>
      <c r="VRW472" s="18"/>
      <c r="VRX472" s="11"/>
      <c r="VRY472" s="12"/>
      <c r="VRZ472" s="9"/>
      <c r="VSA472" s="29"/>
      <c r="VSB472" s="14"/>
      <c r="VSC472" s="11"/>
      <c r="VSD472" s="18"/>
      <c r="VSE472" s="11"/>
      <c r="VSF472" s="12"/>
      <c r="VSG472" s="9"/>
      <c r="VSH472" s="29"/>
      <c r="VSI472" s="14"/>
      <c r="VSJ472" s="11"/>
      <c r="VSK472" s="18"/>
      <c r="VSL472" s="11"/>
      <c r="VSM472" s="12"/>
      <c r="VSN472" s="9"/>
      <c r="VSO472" s="29"/>
      <c r="VSP472" s="14"/>
      <c r="VSQ472" s="11"/>
      <c r="VSR472" s="18"/>
      <c r="VSS472" s="11"/>
      <c r="VST472" s="12"/>
      <c r="VSU472" s="9"/>
      <c r="VSV472" s="29"/>
      <c r="VSW472" s="14"/>
      <c r="VSX472" s="11"/>
      <c r="VSY472" s="18"/>
      <c r="VSZ472" s="11"/>
      <c r="VTA472" s="12"/>
      <c r="VTB472" s="9"/>
      <c r="VTC472" s="29"/>
      <c r="VTD472" s="14"/>
      <c r="VTE472" s="11"/>
      <c r="VTF472" s="18"/>
      <c r="VTG472" s="11"/>
      <c r="VTH472" s="12"/>
      <c r="VTI472" s="9"/>
      <c r="VTJ472" s="29"/>
      <c r="VTK472" s="14"/>
      <c r="VTL472" s="11"/>
      <c r="VTM472" s="18"/>
      <c r="VTN472" s="11"/>
      <c r="VTO472" s="12"/>
      <c r="VTP472" s="9"/>
      <c r="VTQ472" s="29"/>
      <c r="VTR472" s="14"/>
      <c r="VTS472" s="11"/>
      <c r="VTT472" s="18"/>
      <c r="VTU472" s="11"/>
      <c r="VTV472" s="12"/>
      <c r="VTW472" s="9"/>
      <c r="VTX472" s="29"/>
      <c r="VTY472" s="14"/>
      <c r="VTZ472" s="11"/>
      <c r="VUA472" s="18"/>
      <c r="VUB472" s="11"/>
      <c r="VUC472" s="12"/>
      <c r="VUD472" s="9"/>
      <c r="VUE472" s="29"/>
      <c r="VUF472" s="14"/>
      <c r="VUG472" s="11"/>
      <c r="VUH472" s="18"/>
      <c r="VUI472" s="11"/>
      <c r="VUJ472" s="12"/>
      <c r="VUK472" s="9"/>
      <c r="VUL472" s="29"/>
      <c r="VUM472" s="14"/>
      <c r="VUN472" s="11"/>
      <c r="VUO472" s="18"/>
      <c r="VUP472" s="11"/>
      <c r="VUQ472" s="12"/>
      <c r="VUR472" s="9"/>
      <c r="VUS472" s="29"/>
      <c r="VUT472" s="14"/>
      <c r="VUU472" s="11"/>
      <c r="VUV472" s="18"/>
      <c r="VUW472" s="11"/>
      <c r="VUX472" s="12"/>
      <c r="VUY472" s="9"/>
      <c r="VUZ472" s="29"/>
      <c r="VVA472" s="14"/>
      <c r="VVB472" s="11"/>
      <c r="VVC472" s="18"/>
      <c r="VVD472" s="11"/>
      <c r="VVE472" s="12"/>
      <c r="VVF472" s="9"/>
      <c r="VVG472" s="29"/>
      <c r="VVH472" s="14"/>
      <c r="VVI472" s="11"/>
      <c r="VVJ472" s="18"/>
      <c r="VVK472" s="11"/>
      <c r="VVL472" s="12"/>
      <c r="VVM472" s="9"/>
      <c r="VVN472" s="29"/>
      <c r="VVO472" s="14"/>
      <c r="VVP472" s="11"/>
      <c r="VVQ472" s="18"/>
      <c r="VVR472" s="11"/>
      <c r="VVS472" s="12"/>
      <c r="VVT472" s="9"/>
      <c r="VVU472" s="29"/>
      <c r="VVV472" s="14"/>
      <c r="VVW472" s="11"/>
      <c r="VVX472" s="18"/>
      <c r="VVY472" s="11"/>
      <c r="VVZ472" s="12"/>
      <c r="VWA472" s="9"/>
      <c r="VWB472" s="29"/>
      <c r="VWC472" s="14"/>
      <c r="VWD472" s="11"/>
      <c r="VWE472" s="18"/>
      <c r="VWF472" s="11"/>
      <c r="VWG472" s="12"/>
      <c r="VWH472" s="9"/>
      <c r="VWI472" s="29"/>
      <c r="VWJ472" s="14"/>
      <c r="VWK472" s="11"/>
      <c r="VWL472" s="18"/>
      <c r="VWM472" s="11"/>
      <c r="VWN472" s="12"/>
      <c r="VWO472" s="9"/>
      <c r="VWP472" s="29"/>
      <c r="VWQ472" s="14"/>
      <c r="VWR472" s="11"/>
      <c r="VWS472" s="18"/>
      <c r="VWT472" s="11"/>
      <c r="VWU472" s="12"/>
      <c r="VWV472" s="9"/>
      <c r="VWW472" s="29"/>
      <c r="VWX472" s="14"/>
      <c r="VWY472" s="11"/>
      <c r="VWZ472" s="18"/>
      <c r="VXA472" s="11"/>
      <c r="VXB472" s="12"/>
      <c r="VXC472" s="9"/>
      <c r="VXD472" s="29"/>
      <c r="VXE472" s="14"/>
      <c r="VXF472" s="11"/>
      <c r="VXG472" s="18"/>
      <c r="VXH472" s="11"/>
      <c r="VXI472" s="12"/>
      <c r="VXJ472" s="9"/>
      <c r="VXK472" s="29"/>
      <c r="VXL472" s="14"/>
      <c r="VXM472" s="11"/>
      <c r="VXN472" s="18"/>
      <c r="VXO472" s="11"/>
      <c r="VXP472" s="12"/>
      <c r="VXQ472" s="9"/>
      <c r="VXR472" s="29"/>
      <c r="VXS472" s="14"/>
      <c r="VXT472" s="11"/>
      <c r="VXU472" s="18"/>
      <c r="VXV472" s="11"/>
      <c r="VXW472" s="12"/>
      <c r="VXX472" s="9"/>
      <c r="VXY472" s="29"/>
      <c r="VXZ472" s="14"/>
      <c r="VYA472" s="11"/>
      <c r="VYB472" s="18"/>
      <c r="VYC472" s="11"/>
      <c r="VYD472" s="12"/>
      <c r="VYE472" s="9"/>
      <c r="VYF472" s="29"/>
      <c r="VYG472" s="14"/>
      <c r="VYH472" s="11"/>
      <c r="VYI472" s="18"/>
      <c r="VYJ472" s="11"/>
      <c r="VYK472" s="12"/>
      <c r="VYL472" s="9"/>
      <c r="VYM472" s="29"/>
      <c r="VYN472" s="14"/>
      <c r="VYO472" s="11"/>
      <c r="VYP472" s="18"/>
      <c r="VYQ472" s="11"/>
      <c r="VYR472" s="12"/>
      <c r="VYS472" s="9"/>
      <c r="VYT472" s="29"/>
      <c r="VYU472" s="14"/>
      <c r="VYV472" s="11"/>
      <c r="VYW472" s="18"/>
      <c r="VYX472" s="11"/>
      <c r="VYY472" s="12"/>
      <c r="VYZ472" s="9"/>
      <c r="VZA472" s="29"/>
      <c r="VZB472" s="14"/>
      <c r="VZC472" s="11"/>
      <c r="VZD472" s="18"/>
      <c r="VZE472" s="11"/>
      <c r="VZF472" s="12"/>
      <c r="VZG472" s="9"/>
      <c r="VZH472" s="29"/>
      <c r="VZI472" s="14"/>
      <c r="VZJ472" s="11"/>
      <c r="VZK472" s="18"/>
      <c r="VZL472" s="11"/>
      <c r="VZM472" s="12"/>
      <c r="VZN472" s="9"/>
      <c r="VZO472" s="29"/>
      <c r="VZP472" s="14"/>
      <c r="VZQ472" s="11"/>
      <c r="VZR472" s="18"/>
      <c r="VZS472" s="11"/>
      <c r="VZT472" s="12"/>
      <c r="VZU472" s="9"/>
      <c r="VZV472" s="29"/>
      <c r="VZW472" s="14"/>
      <c r="VZX472" s="11"/>
      <c r="VZY472" s="18"/>
      <c r="VZZ472" s="11"/>
      <c r="WAA472" s="12"/>
      <c r="WAB472" s="9"/>
      <c r="WAC472" s="29"/>
      <c r="WAD472" s="14"/>
      <c r="WAE472" s="11"/>
      <c r="WAF472" s="18"/>
      <c r="WAG472" s="11"/>
      <c r="WAH472" s="12"/>
      <c r="WAI472" s="9"/>
      <c r="WAJ472" s="29"/>
      <c r="WAK472" s="14"/>
      <c r="WAL472" s="11"/>
      <c r="WAM472" s="18"/>
      <c r="WAN472" s="11"/>
      <c r="WAO472" s="12"/>
      <c r="WAP472" s="9"/>
      <c r="WAQ472" s="29"/>
      <c r="WAR472" s="14"/>
      <c r="WAS472" s="11"/>
      <c r="WAT472" s="18"/>
      <c r="WAU472" s="11"/>
      <c r="WAV472" s="12"/>
      <c r="WAW472" s="9"/>
      <c r="WAX472" s="29"/>
      <c r="WAY472" s="14"/>
      <c r="WAZ472" s="11"/>
      <c r="WBA472" s="18"/>
      <c r="WBB472" s="11"/>
      <c r="WBC472" s="12"/>
      <c r="WBD472" s="9"/>
      <c r="WBE472" s="29"/>
      <c r="WBF472" s="14"/>
      <c r="WBG472" s="11"/>
      <c r="WBH472" s="18"/>
      <c r="WBI472" s="11"/>
      <c r="WBJ472" s="12"/>
      <c r="WBK472" s="9"/>
      <c r="WBL472" s="29"/>
      <c r="WBM472" s="14"/>
      <c r="WBN472" s="11"/>
      <c r="WBO472" s="18"/>
      <c r="WBP472" s="11"/>
      <c r="WBQ472" s="12"/>
      <c r="WBR472" s="9"/>
      <c r="WBS472" s="29"/>
      <c r="WBT472" s="14"/>
      <c r="WBU472" s="11"/>
      <c r="WBV472" s="18"/>
      <c r="WBW472" s="11"/>
      <c r="WBX472" s="12"/>
      <c r="WBY472" s="9"/>
      <c r="WBZ472" s="29"/>
      <c r="WCA472" s="14"/>
      <c r="WCB472" s="11"/>
      <c r="WCC472" s="18"/>
      <c r="WCD472" s="11"/>
      <c r="WCE472" s="12"/>
      <c r="WCF472" s="9"/>
      <c r="WCG472" s="29"/>
      <c r="WCH472" s="14"/>
      <c r="WCI472" s="11"/>
      <c r="WCJ472" s="18"/>
      <c r="WCK472" s="11"/>
      <c r="WCL472" s="12"/>
      <c r="WCM472" s="9"/>
      <c r="WCN472" s="29"/>
      <c r="WCO472" s="14"/>
      <c r="WCP472" s="11"/>
      <c r="WCQ472" s="18"/>
      <c r="WCR472" s="11"/>
      <c r="WCS472" s="12"/>
      <c r="WCT472" s="9"/>
      <c r="WCU472" s="29"/>
      <c r="WCV472" s="14"/>
      <c r="WCW472" s="11"/>
      <c r="WCX472" s="18"/>
      <c r="WCY472" s="11"/>
      <c r="WCZ472" s="12"/>
      <c r="WDA472" s="9"/>
      <c r="WDB472" s="29"/>
      <c r="WDC472" s="14"/>
      <c r="WDD472" s="11"/>
      <c r="WDE472" s="18"/>
      <c r="WDF472" s="11"/>
      <c r="WDG472" s="12"/>
      <c r="WDH472" s="9"/>
      <c r="WDI472" s="29"/>
      <c r="WDJ472" s="14"/>
      <c r="WDK472" s="11"/>
      <c r="WDL472" s="18"/>
      <c r="WDM472" s="11"/>
      <c r="WDN472" s="12"/>
      <c r="WDO472" s="9"/>
      <c r="WDP472" s="29"/>
      <c r="WDQ472" s="14"/>
      <c r="WDR472" s="11"/>
      <c r="WDS472" s="18"/>
      <c r="WDT472" s="11"/>
      <c r="WDU472" s="12"/>
      <c r="WDV472" s="9"/>
      <c r="WDW472" s="29"/>
      <c r="WDX472" s="14"/>
      <c r="WDY472" s="11"/>
      <c r="WDZ472" s="18"/>
      <c r="WEA472" s="11"/>
      <c r="WEB472" s="12"/>
      <c r="WEC472" s="9"/>
      <c r="WED472" s="29"/>
      <c r="WEE472" s="14"/>
      <c r="WEF472" s="11"/>
      <c r="WEG472" s="18"/>
      <c r="WEH472" s="11"/>
      <c r="WEI472" s="12"/>
      <c r="WEJ472" s="9"/>
      <c r="WEK472" s="29"/>
      <c r="WEL472" s="14"/>
      <c r="WEM472" s="11"/>
      <c r="WEN472" s="18"/>
      <c r="WEO472" s="11"/>
      <c r="WEP472" s="12"/>
      <c r="WEQ472" s="9"/>
      <c r="WER472" s="29"/>
      <c r="WES472" s="14"/>
      <c r="WET472" s="11"/>
      <c r="WEU472" s="18"/>
      <c r="WEV472" s="11"/>
      <c r="WEW472" s="12"/>
      <c r="WEX472" s="9"/>
      <c r="WEY472" s="29"/>
      <c r="WEZ472" s="14"/>
      <c r="WFA472" s="11"/>
      <c r="WFB472" s="18"/>
      <c r="WFC472" s="11"/>
      <c r="WFD472" s="12"/>
      <c r="WFE472" s="9"/>
      <c r="WFF472" s="29"/>
      <c r="WFG472" s="14"/>
      <c r="WFH472" s="11"/>
      <c r="WFI472" s="18"/>
      <c r="WFJ472" s="11"/>
      <c r="WFK472" s="12"/>
      <c r="WFL472" s="9"/>
      <c r="WFM472" s="29"/>
      <c r="WFN472" s="14"/>
      <c r="WFO472" s="11"/>
      <c r="WFP472" s="18"/>
      <c r="WFQ472" s="11"/>
      <c r="WFR472" s="12"/>
      <c r="WFS472" s="9"/>
      <c r="WFT472" s="29"/>
      <c r="WFU472" s="14"/>
      <c r="WFV472" s="11"/>
      <c r="WFW472" s="18"/>
      <c r="WFX472" s="11"/>
      <c r="WFY472" s="12"/>
      <c r="WFZ472" s="9"/>
      <c r="WGA472" s="29"/>
      <c r="WGB472" s="14"/>
      <c r="WGC472" s="11"/>
      <c r="WGD472" s="18"/>
      <c r="WGE472" s="11"/>
      <c r="WGF472" s="12"/>
      <c r="WGG472" s="9"/>
      <c r="WGH472" s="29"/>
      <c r="WGI472" s="14"/>
      <c r="WGJ472" s="11"/>
      <c r="WGK472" s="18"/>
      <c r="WGL472" s="11"/>
      <c r="WGM472" s="12"/>
      <c r="WGN472" s="9"/>
      <c r="WGO472" s="29"/>
      <c r="WGP472" s="14"/>
      <c r="WGQ472" s="11"/>
      <c r="WGR472" s="18"/>
      <c r="WGS472" s="11"/>
      <c r="WGT472" s="12"/>
      <c r="WGU472" s="9"/>
      <c r="WGV472" s="29"/>
      <c r="WGW472" s="14"/>
      <c r="WGX472" s="11"/>
      <c r="WGY472" s="18"/>
      <c r="WGZ472" s="11"/>
      <c r="WHA472" s="12"/>
      <c r="WHB472" s="9"/>
      <c r="WHC472" s="29"/>
      <c r="WHD472" s="14"/>
      <c r="WHE472" s="11"/>
      <c r="WHF472" s="18"/>
      <c r="WHG472" s="11"/>
      <c r="WHH472" s="12"/>
      <c r="WHI472" s="9"/>
      <c r="WHJ472" s="29"/>
      <c r="WHK472" s="14"/>
      <c r="WHL472" s="11"/>
      <c r="WHM472" s="18"/>
      <c r="WHN472" s="11"/>
      <c r="WHO472" s="12"/>
      <c r="WHP472" s="9"/>
      <c r="WHQ472" s="29"/>
      <c r="WHR472" s="14"/>
      <c r="WHS472" s="11"/>
      <c r="WHT472" s="18"/>
      <c r="WHU472" s="11"/>
      <c r="WHV472" s="12"/>
      <c r="WHW472" s="9"/>
      <c r="WHX472" s="29"/>
      <c r="WHY472" s="14"/>
      <c r="WHZ472" s="11"/>
      <c r="WIA472" s="18"/>
      <c r="WIB472" s="11"/>
      <c r="WIC472" s="12"/>
      <c r="WID472" s="9"/>
      <c r="WIE472" s="29"/>
      <c r="WIF472" s="14"/>
      <c r="WIG472" s="11"/>
      <c r="WIH472" s="18"/>
      <c r="WII472" s="11"/>
      <c r="WIJ472" s="12"/>
      <c r="WIK472" s="9"/>
      <c r="WIL472" s="29"/>
      <c r="WIM472" s="14"/>
      <c r="WIN472" s="11"/>
      <c r="WIO472" s="18"/>
      <c r="WIP472" s="11"/>
      <c r="WIQ472" s="12"/>
      <c r="WIR472" s="9"/>
      <c r="WIS472" s="29"/>
      <c r="WIT472" s="14"/>
      <c r="WIU472" s="11"/>
      <c r="WIV472" s="18"/>
      <c r="WIW472" s="11"/>
      <c r="WIX472" s="12"/>
      <c r="WIY472" s="9"/>
      <c r="WIZ472" s="29"/>
      <c r="WJA472" s="14"/>
      <c r="WJB472" s="11"/>
      <c r="WJC472" s="18"/>
      <c r="WJD472" s="11"/>
      <c r="WJE472" s="12"/>
      <c r="WJF472" s="9"/>
      <c r="WJG472" s="29"/>
      <c r="WJH472" s="14"/>
      <c r="WJI472" s="11"/>
      <c r="WJJ472" s="18"/>
      <c r="WJK472" s="11"/>
      <c r="WJL472" s="12"/>
      <c r="WJM472" s="9"/>
      <c r="WJN472" s="29"/>
      <c r="WJO472" s="14"/>
      <c r="WJP472" s="11"/>
      <c r="WJQ472" s="18"/>
      <c r="WJR472" s="11"/>
      <c r="WJS472" s="12"/>
      <c r="WJT472" s="9"/>
      <c r="WJU472" s="29"/>
      <c r="WJV472" s="14"/>
      <c r="WJW472" s="11"/>
      <c r="WJX472" s="18"/>
      <c r="WJY472" s="11"/>
      <c r="WJZ472" s="12"/>
      <c r="WKA472" s="9"/>
      <c r="WKB472" s="29"/>
      <c r="WKC472" s="14"/>
      <c r="WKD472" s="11"/>
      <c r="WKE472" s="18"/>
      <c r="WKF472" s="11"/>
      <c r="WKG472" s="12"/>
      <c r="WKH472" s="9"/>
      <c r="WKI472" s="29"/>
      <c r="WKJ472" s="14"/>
      <c r="WKK472" s="11"/>
      <c r="WKL472" s="18"/>
      <c r="WKM472" s="11"/>
      <c r="WKN472" s="12"/>
      <c r="WKO472" s="9"/>
      <c r="WKP472" s="29"/>
      <c r="WKQ472" s="14"/>
      <c r="WKR472" s="11"/>
      <c r="WKS472" s="18"/>
      <c r="WKT472" s="11"/>
      <c r="WKU472" s="12"/>
      <c r="WKV472" s="9"/>
      <c r="WKW472" s="29"/>
      <c r="WKX472" s="14"/>
      <c r="WKY472" s="11"/>
      <c r="WKZ472" s="18"/>
      <c r="WLA472" s="11"/>
      <c r="WLB472" s="12"/>
      <c r="WLC472" s="9"/>
      <c r="WLD472" s="29"/>
      <c r="WLE472" s="14"/>
      <c r="WLF472" s="11"/>
      <c r="WLG472" s="18"/>
      <c r="WLH472" s="11"/>
      <c r="WLI472" s="12"/>
      <c r="WLJ472" s="9"/>
      <c r="WLK472" s="29"/>
      <c r="WLL472" s="14"/>
      <c r="WLM472" s="11"/>
      <c r="WLN472" s="18"/>
      <c r="WLO472" s="11"/>
      <c r="WLP472" s="12"/>
      <c r="WLQ472" s="9"/>
      <c r="WLR472" s="29"/>
      <c r="WLS472" s="14"/>
      <c r="WLT472" s="11"/>
      <c r="WLU472" s="18"/>
      <c r="WLV472" s="11"/>
      <c r="WLW472" s="12"/>
      <c r="WLX472" s="9"/>
      <c r="WLY472" s="29"/>
      <c r="WLZ472" s="14"/>
      <c r="WMA472" s="11"/>
      <c r="WMB472" s="18"/>
      <c r="WMC472" s="11"/>
      <c r="WMD472" s="12"/>
      <c r="WME472" s="9"/>
      <c r="WMF472" s="29"/>
      <c r="WMG472" s="14"/>
      <c r="WMH472" s="11"/>
      <c r="WMI472" s="18"/>
      <c r="WMJ472" s="11"/>
      <c r="WMK472" s="12"/>
      <c r="WML472" s="9"/>
      <c r="WMM472" s="29"/>
      <c r="WMN472" s="14"/>
      <c r="WMO472" s="11"/>
      <c r="WMP472" s="18"/>
      <c r="WMQ472" s="11"/>
      <c r="WMR472" s="12"/>
      <c r="WMS472" s="9"/>
      <c r="WMT472" s="29"/>
      <c r="WMU472" s="14"/>
      <c r="WMV472" s="11"/>
      <c r="WMW472" s="18"/>
      <c r="WMX472" s="11"/>
      <c r="WMY472" s="12"/>
      <c r="WMZ472" s="9"/>
      <c r="WNA472" s="29"/>
      <c r="WNB472" s="14"/>
      <c r="WNC472" s="11"/>
      <c r="WND472" s="18"/>
      <c r="WNE472" s="11"/>
      <c r="WNF472" s="12"/>
      <c r="WNG472" s="9"/>
      <c r="WNH472" s="29"/>
      <c r="WNI472" s="14"/>
      <c r="WNJ472" s="11"/>
      <c r="WNK472" s="18"/>
      <c r="WNL472" s="11"/>
      <c r="WNM472" s="12"/>
      <c r="WNN472" s="9"/>
      <c r="WNO472" s="29"/>
      <c r="WNP472" s="14"/>
      <c r="WNQ472" s="11"/>
      <c r="WNR472" s="18"/>
      <c r="WNS472" s="11"/>
      <c r="WNT472" s="12"/>
      <c r="WNU472" s="9"/>
      <c r="WNV472" s="29"/>
      <c r="WNW472" s="14"/>
      <c r="WNX472" s="11"/>
      <c r="WNY472" s="18"/>
      <c r="WNZ472" s="11"/>
      <c r="WOA472" s="12"/>
      <c r="WOB472" s="9"/>
      <c r="WOC472" s="29"/>
      <c r="WOD472" s="14"/>
      <c r="WOE472" s="11"/>
      <c r="WOF472" s="18"/>
      <c r="WOG472" s="11"/>
      <c r="WOH472" s="12"/>
      <c r="WOI472" s="9"/>
      <c r="WOJ472" s="29"/>
      <c r="WOK472" s="14"/>
      <c r="WOL472" s="11"/>
      <c r="WOM472" s="18"/>
      <c r="WON472" s="11"/>
      <c r="WOO472" s="12"/>
      <c r="WOP472" s="9"/>
      <c r="WOQ472" s="29"/>
      <c r="WOR472" s="14"/>
      <c r="WOS472" s="11"/>
      <c r="WOT472" s="18"/>
      <c r="WOU472" s="11"/>
      <c r="WOV472" s="12"/>
      <c r="WOW472" s="9"/>
      <c r="WOX472" s="29"/>
      <c r="WOY472" s="14"/>
      <c r="WOZ472" s="11"/>
      <c r="WPA472" s="18"/>
      <c r="WPB472" s="11"/>
      <c r="WPC472" s="12"/>
      <c r="WPD472" s="9"/>
      <c r="WPE472" s="29"/>
      <c r="WPF472" s="14"/>
      <c r="WPG472" s="11"/>
      <c r="WPH472" s="18"/>
      <c r="WPI472" s="11"/>
      <c r="WPJ472" s="12"/>
      <c r="WPK472" s="9"/>
      <c r="WPL472" s="29"/>
      <c r="WPM472" s="14"/>
      <c r="WPN472" s="11"/>
      <c r="WPO472" s="18"/>
      <c r="WPP472" s="11"/>
      <c r="WPQ472" s="12"/>
      <c r="WPR472" s="9"/>
      <c r="WPS472" s="29"/>
      <c r="WPT472" s="14"/>
      <c r="WPU472" s="11"/>
      <c r="WPV472" s="18"/>
      <c r="WPW472" s="11"/>
      <c r="WPX472" s="12"/>
      <c r="WPY472" s="9"/>
      <c r="WPZ472" s="29"/>
      <c r="WQA472" s="14"/>
      <c r="WQB472" s="11"/>
      <c r="WQC472" s="18"/>
      <c r="WQD472" s="11"/>
      <c r="WQE472" s="12"/>
      <c r="WQF472" s="9"/>
      <c r="WQG472" s="29"/>
      <c r="WQH472" s="14"/>
      <c r="WQI472" s="11"/>
      <c r="WQJ472" s="18"/>
      <c r="WQK472" s="11"/>
      <c r="WQL472" s="12"/>
      <c r="WQM472" s="9"/>
      <c r="WQN472" s="29"/>
      <c r="WQO472" s="14"/>
      <c r="WQP472" s="11"/>
      <c r="WQQ472" s="18"/>
      <c r="WQR472" s="11"/>
      <c r="WQS472" s="12"/>
      <c r="WQT472" s="9"/>
      <c r="WQU472" s="29"/>
      <c r="WQV472" s="14"/>
      <c r="WQW472" s="11"/>
      <c r="WQX472" s="18"/>
      <c r="WQY472" s="11"/>
      <c r="WQZ472" s="12"/>
      <c r="WRA472" s="9"/>
      <c r="WRB472" s="29"/>
      <c r="WRC472" s="14"/>
      <c r="WRD472" s="11"/>
      <c r="WRE472" s="18"/>
      <c r="WRF472" s="11"/>
      <c r="WRG472" s="12"/>
      <c r="WRH472" s="9"/>
      <c r="WRI472" s="29"/>
      <c r="WRJ472" s="14"/>
      <c r="WRK472" s="11"/>
      <c r="WRL472" s="18"/>
      <c r="WRM472" s="11"/>
      <c r="WRN472" s="12"/>
      <c r="WRO472" s="9"/>
      <c r="WRP472" s="29"/>
      <c r="WRQ472" s="14"/>
      <c r="WRR472" s="11"/>
      <c r="WRS472" s="18"/>
      <c r="WRT472" s="11"/>
      <c r="WRU472" s="12"/>
      <c r="WRV472" s="9"/>
      <c r="WRW472" s="29"/>
      <c r="WRX472" s="14"/>
      <c r="WRY472" s="11"/>
      <c r="WRZ472" s="18"/>
      <c r="WSA472" s="11"/>
      <c r="WSB472" s="12"/>
      <c r="WSC472" s="9"/>
      <c r="WSD472" s="29"/>
      <c r="WSE472" s="14"/>
      <c r="WSF472" s="11"/>
      <c r="WSG472" s="18"/>
      <c r="WSH472" s="11"/>
      <c r="WSI472" s="12"/>
      <c r="WSJ472" s="9"/>
      <c r="WSK472" s="29"/>
      <c r="WSL472" s="14"/>
      <c r="WSM472" s="11"/>
      <c r="WSN472" s="18"/>
      <c r="WSO472" s="11"/>
      <c r="WSP472" s="12"/>
      <c r="WSQ472" s="9"/>
      <c r="WSR472" s="29"/>
      <c r="WSS472" s="14"/>
      <c r="WST472" s="11"/>
      <c r="WSU472" s="18"/>
      <c r="WSV472" s="11"/>
      <c r="WSW472" s="12"/>
      <c r="WSX472" s="9"/>
      <c r="WSY472" s="29"/>
      <c r="WSZ472" s="14"/>
      <c r="WTA472" s="11"/>
      <c r="WTB472" s="18"/>
      <c r="WTC472" s="11"/>
      <c r="WTD472" s="12"/>
      <c r="WTE472" s="9"/>
      <c r="WTF472" s="29"/>
      <c r="WTG472" s="14"/>
      <c r="WTH472" s="11"/>
      <c r="WTI472" s="18"/>
      <c r="WTJ472" s="11"/>
      <c r="WTK472" s="12"/>
      <c r="WTL472" s="9"/>
      <c r="WTM472" s="29"/>
      <c r="WTN472" s="14"/>
      <c r="WTO472" s="11"/>
      <c r="WTP472" s="18"/>
      <c r="WTQ472" s="11"/>
      <c r="WTR472" s="12"/>
      <c r="WTS472" s="9"/>
      <c r="WTT472" s="29"/>
      <c r="WTU472" s="14"/>
      <c r="WTV472" s="11"/>
      <c r="WTW472" s="18"/>
      <c r="WTX472" s="11"/>
      <c r="WTY472" s="12"/>
      <c r="WTZ472" s="9"/>
      <c r="WUA472" s="29"/>
      <c r="WUB472" s="14"/>
      <c r="WUC472" s="11"/>
      <c r="WUD472" s="18"/>
      <c r="WUE472" s="11"/>
      <c r="WUF472" s="12"/>
      <c r="WUG472" s="9"/>
      <c r="WUH472" s="29"/>
      <c r="WUI472" s="14"/>
      <c r="WUJ472" s="11"/>
      <c r="WUK472" s="18"/>
      <c r="WUL472" s="11"/>
      <c r="WUM472" s="12"/>
      <c r="WUN472" s="9"/>
      <c r="WUO472" s="29"/>
      <c r="WUP472" s="14"/>
      <c r="WUQ472" s="11"/>
      <c r="WUR472" s="18"/>
      <c r="WUS472" s="11"/>
      <c r="WUT472" s="12"/>
      <c r="WUU472" s="9"/>
      <c r="WUV472" s="29"/>
      <c r="WUW472" s="14"/>
      <c r="WUX472" s="11"/>
      <c r="WUY472" s="18"/>
      <c r="WUZ472" s="11"/>
      <c r="WVA472" s="12"/>
      <c r="WVB472" s="9"/>
      <c r="WVC472" s="29"/>
      <c r="WVD472" s="14"/>
      <c r="WVE472" s="11"/>
      <c r="WVF472" s="18"/>
      <c r="WVG472" s="11"/>
      <c r="WVH472" s="12"/>
      <c r="WVI472" s="9"/>
      <c r="WVJ472" s="29"/>
      <c r="WVK472" s="14"/>
      <c r="WVL472" s="11"/>
      <c r="WVM472" s="18"/>
      <c r="WVN472" s="11"/>
      <c r="WVO472" s="12"/>
      <c r="WVP472" s="9"/>
      <c r="WVQ472" s="29"/>
      <c r="WVR472" s="14"/>
      <c r="WVS472" s="11"/>
      <c r="WVT472" s="18"/>
      <c r="WVU472" s="11"/>
      <c r="WVV472" s="12"/>
      <c r="WVW472" s="9"/>
      <c r="WVX472" s="29"/>
      <c r="WVY472" s="14"/>
      <c r="WVZ472" s="11"/>
      <c r="WWA472" s="18"/>
      <c r="WWB472" s="11"/>
      <c r="WWC472" s="12"/>
      <c r="WWD472" s="9"/>
      <c r="WWE472" s="29"/>
      <c r="WWF472" s="14"/>
      <c r="WWG472" s="11"/>
      <c r="WWH472" s="18"/>
      <c r="WWI472" s="11"/>
      <c r="WWJ472" s="12"/>
      <c r="WWK472" s="9"/>
      <c r="WWL472" s="29"/>
      <c r="WWM472" s="14"/>
      <c r="WWN472" s="11"/>
      <c r="WWO472" s="18"/>
      <c r="WWP472" s="11"/>
      <c r="WWQ472" s="12"/>
      <c r="WWR472" s="9"/>
      <c r="WWS472" s="29"/>
      <c r="WWT472" s="14"/>
      <c r="WWU472" s="11"/>
      <c r="WWV472" s="18"/>
      <c r="WWW472" s="11"/>
      <c r="WWX472" s="12"/>
      <c r="WWY472" s="9"/>
      <c r="WWZ472" s="29"/>
      <c r="WXA472" s="14"/>
      <c r="WXB472" s="11"/>
      <c r="WXC472" s="18"/>
      <c r="WXD472" s="11"/>
      <c r="WXE472" s="12"/>
      <c r="WXF472" s="9"/>
      <c r="WXG472" s="29"/>
      <c r="WXH472" s="14"/>
      <c r="WXI472" s="11"/>
      <c r="WXJ472" s="18"/>
      <c r="WXK472" s="11"/>
      <c r="WXL472" s="12"/>
      <c r="WXM472" s="9"/>
      <c r="WXN472" s="29"/>
      <c r="WXO472" s="14"/>
      <c r="WXP472" s="11"/>
      <c r="WXQ472" s="18"/>
      <c r="WXR472" s="11"/>
      <c r="WXS472" s="12"/>
      <c r="WXT472" s="9"/>
      <c r="WXU472" s="29"/>
      <c r="WXV472" s="14"/>
      <c r="WXW472" s="11"/>
      <c r="WXX472" s="18"/>
      <c r="WXY472" s="11"/>
      <c r="WXZ472" s="12"/>
      <c r="WYA472" s="9"/>
      <c r="WYB472" s="29"/>
      <c r="WYC472" s="14"/>
      <c r="WYD472" s="11"/>
      <c r="WYE472" s="18"/>
      <c r="WYF472" s="11"/>
      <c r="WYG472" s="12"/>
      <c r="WYH472" s="9"/>
      <c r="WYI472" s="29"/>
      <c r="WYJ472" s="14"/>
      <c r="WYK472" s="11"/>
      <c r="WYL472" s="18"/>
      <c r="WYM472" s="11"/>
      <c r="WYN472" s="12"/>
      <c r="WYO472" s="9"/>
      <c r="WYP472" s="29"/>
      <c r="WYQ472" s="14"/>
      <c r="WYR472" s="11"/>
      <c r="WYS472" s="18"/>
      <c r="WYT472" s="11"/>
      <c r="WYU472" s="12"/>
      <c r="WYV472" s="9"/>
      <c r="WYW472" s="29"/>
      <c r="WYX472" s="14"/>
      <c r="WYY472" s="11"/>
      <c r="WYZ472" s="18"/>
      <c r="WZA472" s="11"/>
      <c r="WZB472" s="12"/>
      <c r="WZC472" s="9"/>
      <c r="WZD472" s="29"/>
      <c r="WZE472" s="14"/>
      <c r="WZF472" s="11"/>
      <c r="WZG472" s="18"/>
      <c r="WZH472" s="11"/>
      <c r="WZI472" s="12"/>
      <c r="WZJ472" s="9"/>
      <c r="WZK472" s="29"/>
      <c r="WZL472" s="14"/>
      <c r="WZM472" s="11"/>
      <c r="WZN472" s="18"/>
      <c r="WZO472" s="11"/>
      <c r="WZP472" s="12"/>
      <c r="WZQ472" s="9"/>
      <c r="WZR472" s="29"/>
      <c r="WZS472" s="14"/>
      <c r="WZT472" s="11"/>
      <c r="WZU472" s="18"/>
      <c r="WZV472" s="11"/>
      <c r="WZW472" s="12"/>
      <c r="WZX472" s="9"/>
      <c r="WZY472" s="29"/>
      <c r="WZZ472" s="14"/>
      <c r="XAA472" s="11"/>
      <c r="XAB472" s="18"/>
      <c r="XAC472" s="11"/>
      <c r="XAD472" s="12"/>
      <c r="XAE472" s="9"/>
      <c r="XAF472" s="29"/>
      <c r="XAG472" s="14"/>
      <c r="XAH472" s="11"/>
      <c r="XAI472" s="18"/>
      <c r="XAJ472" s="11"/>
      <c r="XAK472" s="12"/>
      <c r="XAL472" s="9"/>
      <c r="XAM472" s="29"/>
      <c r="XAN472" s="14"/>
      <c r="XAO472" s="11"/>
      <c r="XAP472" s="18"/>
      <c r="XAQ472" s="11"/>
      <c r="XAR472" s="12"/>
      <c r="XAS472" s="9"/>
      <c r="XAT472" s="29"/>
      <c r="XAU472" s="14"/>
      <c r="XAV472" s="11"/>
      <c r="XAW472" s="18"/>
      <c r="XAX472" s="11"/>
      <c r="XAY472" s="12"/>
      <c r="XAZ472" s="9"/>
      <c r="XBA472" s="29"/>
      <c r="XBB472" s="14"/>
      <c r="XBC472" s="11"/>
      <c r="XBD472" s="18"/>
      <c r="XBE472" s="11"/>
      <c r="XBF472" s="12"/>
      <c r="XBG472" s="9"/>
      <c r="XBH472" s="29"/>
      <c r="XBI472" s="14"/>
      <c r="XBJ472" s="11"/>
      <c r="XBK472" s="18"/>
      <c r="XBL472" s="11"/>
      <c r="XBM472" s="12"/>
      <c r="XBN472" s="9"/>
      <c r="XBO472" s="29"/>
      <c r="XBP472" s="14"/>
      <c r="XBQ472" s="11"/>
      <c r="XBR472" s="18"/>
      <c r="XBS472" s="11"/>
      <c r="XBT472" s="12"/>
      <c r="XBU472" s="9"/>
      <c r="XBV472" s="29"/>
      <c r="XBW472" s="14"/>
      <c r="XBX472" s="11"/>
      <c r="XBY472" s="18"/>
      <c r="XBZ472" s="11"/>
      <c r="XCA472" s="12"/>
      <c r="XCB472" s="9"/>
      <c r="XCC472" s="29"/>
      <c r="XCD472" s="14"/>
      <c r="XCE472" s="11"/>
      <c r="XCF472" s="18"/>
      <c r="XCG472" s="11"/>
      <c r="XCH472" s="12"/>
      <c r="XCI472" s="9"/>
      <c r="XCJ472" s="29"/>
      <c r="XCK472" s="14"/>
      <c r="XCL472" s="11"/>
      <c r="XCM472" s="18"/>
      <c r="XCN472" s="11"/>
      <c r="XCO472" s="12"/>
      <c r="XCP472" s="9"/>
      <c r="XCQ472" s="29"/>
      <c r="XCR472" s="14"/>
      <c r="XCS472" s="11"/>
      <c r="XCT472" s="18"/>
      <c r="XCU472" s="11"/>
      <c r="XCV472" s="12"/>
      <c r="XCW472" s="9"/>
      <c r="XCX472" s="29"/>
      <c r="XCY472" s="14"/>
      <c r="XCZ472" s="11"/>
      <c r="XDA472" s="18"/>
      <c r="XDB472" s="11"/>
      <c r="XDC472" s="12"/>
      <c r="XDD472" s="9"/>
      <c r="XDE472" s="29"/>
      <c r="XDF472" s="14"/>
      <c r="XDG472" s="11"/>
      <c r="XDH472" s="18"/>
      <c r="XDI472" s="11"/>
      <c r="XDJ472" s="12"/>
      <c r="XDK472" s="9"/>
      <c r="XDL472" s="29"/>
      <c r="XDM472" s="14"/>
      <c r="XDN472" s="11"/>
      <c r="XDO472" s="18"/>
      <c r="XDP472" s="11"/>
      <c r="XDQ472" s="12"/>
      <c r="XDR472" s="9"/>
      <c r="XDS472" s="29"/>
      <c r="XDT472" s="14"/>
      <c r="XDU472" s="11"/>
      <c r="XDV472" s="18"/>
      <c r="XDW472" s="11"/>
      <c r="XDX472" s="12"/>
      <c r="XDY472" s="9"/>
      <c r="XDZ472" s="29"/>
      <c r="XEA472" s="14"/>
      <c r="XEB472" s="11"/>
      <c r="XEC472" s="18"/>
      <c r="XED472" s="11"/>
      <c r="XEE472" s="12"/>
      <c r="XEF472" s="9"/>
      <c r="XEG472" s="29"/>
      <c r="XEH472" s="14"/>
      <c r="XEI472" s="11"/>
      <c r="XEJ472" s="18"/>
      <c r="XEK472" s="11"/>
      <c r="XEL472" s="12"/>
      <c r="XEM472" s="9"/>
      <c r="XEN472" s="29"/>
      <c r="XEO472" s="14"/>
      <c r="XEP472" s="11"/>
      <c r="XEQ472" s="18"/>
      <c r="XER472" s="11"/>
      <c r="XES472" s="12"/>
      <c r="XET472" s="9"/>
      <c r="XEU472" s="29"/>
      <c r="XEV472" s="14"/>
      <c r="XEW472" s="11"/>
      <c r="XEX472" s="18"/>
      <c r="XEY472" s="11"/>
      <c r="XEZ472" s="12"/>
      <c r="XFA472" s="9"/>
      <c r="XFB472" s="29"/>
      <c r="XFC472" s="14"/>
      <c r="XFD472" s="11"/>
    </row>
    <row r="473" spans="1:16384" s="13" customFormat="1" ht="19.5" customHeight="1">
      <c r="A473" s="37"/>
      <c r="B473" s="180" t="s">
        <v>871</v>
      </c>
      <c r="C473" s="180"/>
      <c r="D473" s="180"/>
      <c r="E473" s="180"/>
      <c r="F473" s="180"/>
      <c r="G473" s="180"/>
      <c r="H473" s="36"/>
      <c r="I473" s="58"/>
      <c r="J473" s="59"/>
      <c r="K473" s="33"/>
      <c r="L473" s="33"/>
      <c r="M473" s="33"/>
      <c r="N473" s="34"/>
      <c r="O473" s="36"/>
      <c r="P473" s="58"/>
      <c r="Q473" s="59"/>
      <c r="R473" s="33"/>
      <c r="S473" s="33"/>
      <c r="T473" s="33"/>
      <c r="U473" s="34"/>
      <c r="V473" s="36"/>
      <c r="W473" s="58"/>
      <c r="X473" s="59"/>
      <c r="Y473" s="33"/>
      <c r="Z473" s="33"/>
      <c r="AA473" s="33"/>
      <c r="AB473" s="34"/>
      <c r="AC473" s="36"/>
      <c r="AD473" s="58"/>
      <c r="AE473" s="59"/>
      <c r="AF473" s="33"/>
      <c r="AG473" s="33"/>
      <c r="AH473" s="33"/>
      <c r="AI473" s="34"/>
      <c r="AJ473" s="36"/>
      <c r="AK473" s="58"/>
      <c r="AL473" s="59"/>
      <c r="AM473" s="33"/>
      <c r="AN473" s="33"/>
      <c r="AO473" s="33"/>
      <c r="AP473" s="34"/>
      <c r="AQ473" s="36"/>
      <c r="AR473" s="58"/>
      <c r="AS473" s="59"/>
      <c r="AT473" s="33"/>
      <c r="AU473" s="33"/>
      <c r="AV473" s="33"/>
      <c r="AW473" s="34"/>
      <c r="AX473" s="36"/>
      <c r="AY473" s="58"/>
      <c r="AZ473" s="59"/>
      <c r="BA473" s="33"/>
      <c r="BB473" s="33"/>
      <c r="BC473" s="33"/>
      <c r="BD473" s="34"/>
      <c r="BE473" s="36"/>
      <c r="BF473" s="58"/>
      <c r="BG473" s="59"/>
      <c r="BH473" s="33"/>
      <c r="BI473" s="33"/>
      <c r="BJ473" s="33"/>
      <c r="BK473" s="34"/>
      <c r="BL473" s="36"/>
      <c r="BM473" s="58"/>
      <c r="BN473" s="59"/>
      <c r="BO473" s="33"/>
      <c r="BP473" s="33"/>
      <c r="BQ473" s="33"/>
      <c r="BR473" s="34"/>
      <c r="BS473" s="36"/>
      <c r="BT473" s="58"/>
      <c r="BU473" s="59"/>
      <c r="BV473" s="33"/>
      <c r="BW473" s="33"/>
      <c r="BX473" s="33"/>
      <c r="BY473" s="34"/>
      <c r="BZ473" s="36"/>
      <c r="CA473" s="58"/>
      <c r="CB473" s="59"/>
      <c r="CC473" s="33"/>
      <c r="CD473" s="33"/>
      <c r="CE473" s="33"/>
      <c r="CF473" s="34"/>
      <c r="CG473" s="36"/>
      <c r="CH473" s="58"/>
      <c r="CI473" s="59"/>
      <c r="CJ473" s="33"/>
      <c r="CK473" s="33"/>
      <c r="CL473" s="33"/>
      <c r="CM473" s="34"/>
      <c r="CN473" s="36"/>
      <c r="CO473" s="58"/>
      <c r="CP473" s="59"/>
      <c r="CQ473" s="33"/>
      <c r="CR473" s="33"/>
      <c r="CS473" s="33"/>
      <c r="CT473" s="34"/>
      <c r="CU473" s="36"/>
      <c r="CV473" s="58"/>
      <c r="CW473" s="59"/>
      <c r="CX473" s="33"/>
      <c r="CY473" s="33"/>
      <c r="CZ473" s="33"/>
      <c r="DA473" s="34"/>
      <c r="DB473" s="36"/>
      <c r="DC473" s="58"/>
      <c r="DD473" s="59"/>
      <c r="DE473" s="33"/>
      <c r="DF473" s="33"/>
      <c r="DG473" s="33"/>
      <c r="DH473" s="34"/>
      <c r="DI473" s="36"/>
      <c r="DJ473" s="58"/>
      <c r="DK473" s="59"/>
      <c r="DL473" s="33"/>
      <c r="DM473" s="33"/>
      <c r="DN473" s="33"/>
      <c r="DO473" s="34"/>
      <c r="DP473" s="36"/>
      <c r="DQ473" s="58"/>
      <c r="DR473" s="59"/>
      <c r="DS473" s="33"/>
      <c r="DT473" s="33"/>
      <c r="DU473" s="33"/>
      <c r="DV473" s="34"/>
      <c r="DW473" s="36"/>
      <c r="DX473" s="58"/>
      <c r="DY473" s="59"/>
      <c r="DZ473" s="33"/>
      <c r="EA473" s="33"/>
      <c r="EB473" s="33"/>
      <c r="EC473" s="34"/>
      <c r="ED473" s="36"/>
      <c r="EE473" s="58"/>
      <c r="EF473" s="59"/>
      <c r="EG473" s="33"/>
      <c r="EH473" s="33"/>
      <c r="EI473" s="33"/>
      <c r="EJ473" s="34"/>
      <c r="EK473" s="36"/>
      <c r="EL473" s="58"/>
      <c r="EM473" s="59"/>
      <c r="EN473" s="33"/>
      <c r="EO473" s="33"/>
      <c r="EP473" s="33"/>
      <c r="EQ473" s="34"/>
      <c r="ER473" s="36"/>
      <c r="ES473" s="58"/>
      <c r="ET473" s="59"/>
      <c r="EU473" s="33"/>
      <c r="EV473" s="33"/>
      <c r="EW473" s="33"/>
      <c r="EX473" s="34"/>
      <c r="EY473" s="36"/>
      <c r="EZ473" s="58"/>
      <c r="FA473" s="59"/>
      <c r="FB473" s="33"/>
      <c r="FC473" s="33"/>
      <c r="FD473" s="33"/>
      <c r="FE473" s="34"/>
      <c r="FF473" s="36"/>
      <c r="FG473" s="58"/>
      <c r="FH473" s="59"/>
      <c r="FI473" s="33"/>
      <c r="FJ473" s="33"/>
      <c r="FK473" s="33"/>
      <c r="FL473" s="34"/>
      <c r="FM473" s="36"/>
      <c r="FN473" s="58"/>
      <c r="FO473" s="59"/>
      <c r="FP473" s="33"/>
      <c r="FQ473" s="33"/>
      <c r="FR473" s="33"/>
      <c r="FS473" s="34"/>
      <c r="FT473" s="36"/>
      <c r="FU473" s="58"/>
      <c r="FV473" s="59"/>
      <c r="FW473" s="33"/>
      <c r="FX473" s="33"/>
      <c r="FY473" s="33"/>
      <c r="FZ473" s="34"/>
      <c r="GA473" s="36"/>
      <c r="GB473" s="58"/>
      <c r="GC473" s="59"/>
      <c r="GD473" s="33"/>
      <c r="GE473" s="33"/>
      <c r="GF473" s="33"/>
      <c r="GG473" s="34"/>
      <c r="GH473" s="36"/>
      <c r="GI473" s="58"/>
      <c r="GJ473" s="59"/>
      <c r="GK473" s="33"/>
      <c r="GL473" s="33"/>
      <c r="GM473" s="33"/>
      <c r="GN473" s="34"/>
      <c r="GO473" s="36"/>
      <c r="GP473" s="58"/>
      <c r="GQ473" s="59"/>
      <c r="GR473" s="33"/>
      <c r="GS473" s="33"/>
      <c r="GT473" s="33"/>
      <c r="GU473" s="34"/>
      <c r="GV473" s="36"/>
      <c r="GW473" s="58"/>
      <c r="GX473" s="59"/>
      <c r="GY473" s="33"/>
      <c r="GZ473" s="33"/>
      <c r="HA473" s="33"/>
      <c r="HB473" s="34"/>
      <c r="HC473" s="36"/>
      <c r="HD473" s="58"/>
      <c r="HE473" s="59"/>
      <c r="HF473" s="33"/>
      <c r="HG473" s="33"/>
      <c r="HH473" s="33"/>
      <c r="HI473" s="34"/>
      <c r="HJ473" s="36"/>
      <c r="HK473" s="58"/>
      <c r="HL473" s="59"/>
      <c r="HM473" s="33"/>
      <c r="HN473" s="33"/>
      <c r="HO473" s="33"/>
      <c r="HP473" s="34"/>
      <c r="HQ473" s="36"/>
      <c r="HR473" s="58"/>
      <c r="HS473" s="59"/>
      <c r="HT473" s="33"/>
      <c r="HU473" s="33"/>
      <c r="HV473" s="33"/>
      <c r="HW473" s="34"/>
      <c r="HX473" s="36"/>
      <c r="HY473" s="58"/>
      <c r="HZ473" s="59"/>
      <c r="IA473" s="33"/>
      <c r="IB473" s="33"/>
      <c r="IC473" s="33"/>
      <c r="ID473" s="34"/>
      <c r="IE473" s="36"/>
      <c r="IF473" s="58"/>
      <c r="IG473" s="59"/>
      <c r="IH473" s="33"/>
      <c r="II473" s="33"/>
      <c r="IJ473" s="33"/>
      <c r="IK473" s="34"/>
      <c r="IL473" s="36"/>
      <c r="IM473" s="58"/>
      <c r="IN473" s="59"/>
      <c r="IO473" s="33"/>
      <c r="IP473" s="33"/>
      <c r="IQ473" s="33"/>
      <c r="IR473" s="34"/>
      <c r="IS473" s="36"/>
      <c r="IT473" s="58"/>
      <c r="IU473" s="59"/>
      <c r="IV473" s="33"/>
      <c r="IW473" s="33"/>
      <c r="IX473" s="33"/>
      <c r="IY473" s="34"/>
      <c r="IZ473" s="36"/>
      <c r="JA473" s="58"/>
      <c r="JB473" s="59"/>
      <c r="JC473" s="33"/>
      <c r="JD473" s="33"/>
      <c r="JE473" s="33"/>
      <c r="JF473" s="34"/>
      <c r="JG473" s="36"/>
      <c r="JH473" s="58"/>
      <c r="JI473" s="59"/>
      <c r="JJ473" s="33"/>
      <c r="JK473" s="33"/>
      <c r="JL473" s="33"/>
      <c r="JM473" s="34"/>
      <c r="JN473" s="36"/>
      <c r="JO473" s="58"/>
      <c r="JP473" s="59"/>
      <c r="JQ473" s="33"/>
      <c r="JR473" s="33"/>
      <c r="JS473" s="33"/>
      <c r="JT473" s="34"/>
      <c r="JU473" s="36"/>
      <c r="JV473" s="58"/>
      <c r="JW473" s="59"/>
      <c r="JX473" s="33"/>
      <c r="JY473" s="33"/>
      <c r="JZ473" s="33"/>
      <c r="KA473" s="34"/>
      <c r="KB473" s="36"/>
      <c r="KC473" s="58"/>
      <c r="KD473" s="59"/>
      <c r="KE473" s="33"/>
      <c r="KF473" s="33"/>
      <c r="KG473" s="33"/>
      <c r="KH473" s="34"/>
      <c r="KI473" s="36"/>
      <c r="KJ473" s="58"/>
      <c r="KK473" s="59"/>
      <c r="KL473" s="33"/>
      <c r="KM473" s="33"/>
      <c r="KN473" s="33"/>
      <c r="KO473" s="34"/>
      <c r="KP473" s="36"/>
      <c r="KQ473" s="58"/>
      <c r="KR473" s="59"/>
      <c r="KS473" s="33"/>
      <c r="KT473" s="33"/>
      <c r="KU473" s="33"/>
      <c r="KV473" s="34"/>
      <c r="KW473" s="36"/>
      <c r="KX473" s="58"/>
      <c r="KY473" s="59"/>
      <c r="KZ473" s="33"/>
      <c r="LA473" s="33"/>
      <c r="LB473" s="33"/>
      <c r="LC473" s="34"/>
      <c r="LD473" s="36"/>
      <c r="LE473" s="58"/>
      <c r="LF473" s="59"/>
      <c r="LG473" s="33"/>
      <c r="LH473" s="33"/>
      <c r="LI473" s="33"/>
      <c r="LJ473" s="34"/>
      <c r="LK473" s="36"/>
      <c r="LL473" s="58"/>
      <c r="LM473" s="59"/>
      <c r="LN473" s="33"/>
      <c r="LO473" s="33"/>
      <c r="LP473" s="33"/>
      <c r="LQ473" s="34"/>
      <c r="LR473" s="36"/>
      <c r="LS473" s="58"/>
      <c r="LT473" s="59"/>
      <c r="LU473" s="33"/>
      <c r="LV473" s="33"/>
      <c r="LW473" s="33"/>
      <c r="LX473" s="34"/>
      <c r="LY473" s="36"/>
      <c r="LZ473" s="58"/>
      <c r="MA473" s="59"/>
      <c r="MB473" s="33"/>
      <c r="MC473" s="33"/>
      <c r="MD473" s="33"/>
      <c r="ME473" s="34"/>
      <c r="MF473" s="36"/>
      <c r="MG473" s="58"/>
      <c r="MH473" s="59"/>
      <c r="MI473" s="33"/>
      <c r="MJ473" s="33"/>
      <c r="MK473" s="33"/>
      <c r="ML473" s="34"/>
      <c r="MM473" s="36"/>
      <c r="MN473" s="58"/>
      <c r="MO473" s="59"/>
      <c r="MP473" s="33"/>
      <c r="MQ473" s="33"/>
      <c r="MR473" s="33"/>
      <c r="MS473" s="34"/>
      <c r="MT473" s="36"/>
      <c r="MU473" s="58"/>
      <c r="MV473" s="59"/>
      <c r="MW473" s="33"/>
      <c r="MX473" s="33"/>
      <c r="MY473" s="33"/>
      <c r="MZ473" s="34"/>
      <c r="NA473" s="36"/>
      <c r="NB473" s="58"/>
      <c r="NC473" s="59"/>
      <c r="ND473" s="33"/>
      <c r="NE473" s="33"/>
      <c r="NF473" s="33"/>
      <c r="NG473" s="34"/>
      <c r="NH473" s="36"/>
      <c r="NI473" s="58"/>
      <c r="NJ473" s="59"/>
      <c r="NK473" s="33"/>
      <c r="NL473" s="33"/>
      <c r="NM473" s="33"/>
      <c r="NN473" s="34"/>
      <c r="NO473" s="36"/>
      <c r="NP473" s="58"/>
      <c r="NQ473" s="59"/>
      <c r="NR473" s="33"/>
      <c r="NS473" s="33"/>
      <c r="NT473" s="33"/>
      <c r="NU473" s="34"/>
      <c r="NV473" s="36"/>
      <c r="NW473" s="58"/>
      <c r="NX473" s="59"/>
      <c r="NY473" s="33"/>
      <c r="NZ473" s="33"/>
      <c r="OA473" s="33"/>
      <c r="OB473" s="34"/>
      <c r="OC473" s="36"/>
      <c r="OD473" s="58"/>
      <c r="OE473" s="59"/>
      <c r="OF473" s="33"/>
      <c r="OG473" s="33"/>
      <c r="OH473" s="33"/>
      <c r="OI473" s="34"/>
      <c r="OJ473" s="36"/>
      <c r="OK473" s="58"/>
      <c r="OL473" s="59"/>
      <c r="OM473" s="33"/>
      <c r="ON473" s="33"/>
      <c r="OO473" s="33"/>
      <c r="OP473" s="34"/>
      <c r="OQ473" s="36"/>
      <c r="OR473" s="58"/>
      <c r="OS473" s="59"/>
      <c r="OT473" s="33"/>
      <c r="OU473" s="33"/>
      <c r="OV473" s="33"/>
      <c r="OW473" s="34"/>
      <c r="OX473" s="36"/>
      <c r="OY473" s="58"/>
      <c r="OZ473" s="59"/>
      <c r="PA473" s="33"/>
      <c r="PB473" s="33"/>
      <c r="PC473" s="33"/>
      <c r="PD473" s="34"/>
      <c r="PE473" s="36"/>
      <c r="PF473" s="58"/>
      <c r="PG473" s="59"/>
      <c r="PH473" s="33"/>
      <c r="PI473" s="33"/>
      <c r="PJ473" s="33"/>
      <c r="PK473" s="34"/>
      <c r="PL473" s="36"/>
      <c r="PM473" s="58"/>
      <c r="PN473" s="59"/>
      <c r="PO473" s="33"/>
      <c r="PP473" s="33"/>
      <c r="PQ473" s="33"/>
      <c r="PR473" s="34"/>
      <c r="PS473" s="36"/>
      <c r="PT473" s="58"/>
      <c r="PU473" s="59"/>
      <c r="PV473" s="33"/>
      <c r="PW473" s="33"/>
      <c r="PX473" s="33"/>
      <c r="PY473" s="34"/>
      <c r="PZ473" s="36"/>
      <c r="QA473" s="58"/>
      <c r="QB473" s="59"/>
      <c r="QC473" s="33"/>
      <c r="QD473" s="33"/>
      <c r="QE473" s="33"/>
      <c r="QF473" s="34"/>
      <c r="QG473" s="36"/>
      <c r="QH473" s="58"/>
      <c r="QI473" s="59"/>
      <c r="QJ473" s="33"/>
      <c r="QK473" s="33"/>
      <c r="QL473" s="33"/>
      <c r="QM473" s="34"/>
      <c r="QN473" s="36"/>
      <c r="QO473" s="58"/>
      <c r="QP473" s="59"/>
      <c r="QQ473" s="33"/>
      <c r="QR473" s="33"/>
      <c r="QS473" s="33"/>
      <c r="QT473" s="34"/>
      <c r="QU473" s="36"/>
      <c r="QV473" s="58"/>
      <c r="QW473" s="59"/>
      <c r="QX473" s="33"/>
      <c r="QY473" s="33"/>
      <c r="QZ473" s="33"/>
      <c r="RA473" s="34"/>
      <c r="RB473" s="36"/>
      <c r="RC473" s="58"/>
      <c r="RD473" s="59"/>
      <c r="RE473" s="33"/>
      <c r="RF473" s="33"/>
      <c r="RG473" s="33"/>
      <c r="RH473" s="34"/>
      <c r="RI473" s="36"/>
      <c r="RJ473" s="58"/>
      <c r="RK473" s="59"/>
      <c r="RL473" s="33"/>
      <c r="RM473" s="33"/>
      <c r="RN473" s="33"/>
      <c r="RO473" s="34"/>
      <c r="RP473" s="36"/>
      <c r="RQ473" s="58"/>
      <c r="RR473" s="59"/>
      <c r="RS473" s="33"/>
      <c r="RT473" s="33"/>
      <c r="RU473" s="33"/>
      <c r="RV473" s="34"/>
      <c r="RW473" s="36"/>
      <c r="RX473" s="58"/>
      <c r="RY473" s="59"/>
      <c r="RZ473" s="33"/>
      <c r="SA473" s="33"/>
      <c r="SB473" s="33"/>
      <c r="SC473" s="34"/>
      <c r="SD473" s="36"/>
      <c r="SE473" s="58"/>
      <c r="SF473" s="59"/>
      <c r="SG473" s="33"/>
      <c r="SH473" s="33"/>
      <c r="SI473" s="33"/>
      <c r="SJ473" s="34"/>
      <c r="SK473" s="36"/>
      <c r="SL473" s="58"/>
      <c r="SM473" s="59"/>
      <c r="SN473" s="33"/>
      <c r="SO473" s="33"/>
      <c r="SP473" s="33"/>
      <c r="SQ473" s="34"/>
      <c r="SR473" s="36"/>
      <c r="SS473" s="58"/>
      <c r="ST473" s="59"/>
      <c r="SU473" s="33"/>
      <c r="SV473" s="33"/>
      <c r="SW473" s="33"/>
      <c r="SX473" s="34"/>
      <c r="SY473" s="36"/>
      <c r="SZ473" s="58"/>
      <c r="TA473" s="59"/>
      <c r="TB473" s="33"/>
      <c r="TC473" s="33"/>
      <c r="TD473" s="33"/>
      <c r="TE473" s="34"/>
      <c r="TF473" s="36"/>
      <c r="TG473" s="58"/>
      <c r="TH473" s="59"/>
      <c r="TI473" s="33"/>
      <c r="TJ473" s="33"/>
      <c r="TK473" s="33"/>
      <c r="TL473" s="34"/>
      <c r="TM473" s="36"/>
      <c r="TN473" s="58"/>
      <c r="TO473" s="59"/>
      <c r="TP473" s="33"/>
      <c r="TQ473" s="33"/>
      <c r="TR473" s="33"/>
      <c r="TS473" s="34"/>
      <c r="TT473" s="36"/>
      <c r="TU473" s="58"/>
      <c r="TV473" s="59"/>
      <c r="TW473" s="33"/>
      <c r="TX473" s="33"/>
      <c r="TY473" s="33"/>
      <c r="TZ473" s="34"/>
      <c r="UA473" s="36"/>
      <c r="UB473" s="58"/>
      <c r="UC473" s="59"/>
      <c r="UD473" s="33"/>
      <c r="UE473" s="33"/>
      <c r="UF473" s="33"/>
      <c r="UG473" s="34"/>
      <c r="UH473" s="36"/>
      <c r="UI473" s="58"/>
      <c r="UJ473" s="59"/>
      <c r="UK473" s="33"/>
      <c r="UL473" s="33"/>
      <c r="UM473" s="33"/>
      <c r="UN473" s="34"/>
      <c r="UO473" s="36"/>
      <c r="UP473" s="58"/>
      <c r="UQ473" s="59"/>
      <c r="UR473" s="33"/>
      <c r="US473" s="33"/>
      <c r="UT473" s="33"/>
      <c r="UU473" s="34"/>
      <c r="UV473" s="36"/>
      <c r="UW473" s="58"/>
      <c r="UX473" s="59"/>
      <c r="UY473" s="33"/>
      <c r="UZ473" s="33"/>
      <c r="VA473" s="33"/>
      <c r="VB473" s="34"/>
      <c r="VC473" s="36"/>
      <c r="VD473" s="58"/>
      <c r="VE473" s="59"/>
      <c r="VF473" s="33"/>
      <c r="VG473" s="33"/>
      <c r="VH473" s="33"/>
      <c r="VI473" s="34"/>
      <c r="VJ473" s="36"/>
      <c r="VK473" s="58"/>
      <c r="VL473" s="59"/>
      <c r="VM473" s="33"/>
      <c r="VN473" s="33"/>
      <c r="VO473" s="33"/>
      <c r="VP473" s="34"/>
      <c r="VQ473" s="36"/>
      <c r="VR473" s="58"/>
      <c r="VS473" s="59"/>
      <c r="VT473" s="33"/>
      <c r="VU473" s="33"/>
      <c r="VV473" s="33"/>
      <c r="VW473" s="34"/>
      <c r="VX473" s="36"/>
      <c r="VY473" s="58"/>
      <c r="VZ473" s="59"/>
      <c r="WA473" s="33"/>
      <c r="WB473" s="33"/>
      <c r="WC473" s="33"/>
      <c r="WD473" s="34"/>
      <c r="WE473" s="36"/>
      <c r="WF473" s="58"/>
      <c r="WG473" s="59"/>
      <c r="WH473" s="33"/>
      <c r="WI473" s="33"/>
      <c r="WJ473" s="33"/>
      <c r="WK473" s="34"/>
      <c r="WL473" s="36"/>
      <c r="WM473" s="58"/>
      <c r="WN473" s="59"/>
      <c r="WO473" s="33"/>
      <c r="WP473" s="33"/>
      <c r="WQ473" s="33"/>
      <c r="WR473" s="34"/>
      <c r="WS473" s="36"/>
      <c r="WT473" s="58"/>
      <c r="WU473" s="59"/>
      <c r="WV473" s="33"/>
      <c r="WW473" s="33"/>
      <c r="WX473" s="33"/>
      <c r="WY473" s="34"/>
      <c r="WZ473" s="36"/>
      <c r="XA473" s="58"/>
      <c r="XB473" s="59"/>
      <c r="XC473" s="33"/>
      <c r="XD473" s="33"/>
      <c r="XE473" s="33"/>
      <c r="XF473" s="34"/>
      <c r="XG473" s="36"/>
      <c r="XH473" s="58"/>
      <c r="XI473" s="59"/>
      <c r="XJ473" s="33"/>
      <c r="XK473" s="33"/>
      <c r="XL473" s="33"/>
      <c r="XM473" s="34"/>
      <c r="XN473" s="36"/>
      <c r="XO473" s="58"/>
      <c r="XP473" s="59"/>
      <c r="XQ473" s="33"/>
      <c r="XR473" s="33"/>
      <c r="XS473" s="33"/>
      <c r="XT473" s="34"/>
      <c r="XU473" s="36"/>
      <c r="XV473" s="58"/>
      <c r="XW473" s="59"/>
      <c r="XX473" s="33"/>
      <c r="XY473" s="33"/>
      <c r="XZ473" s="33"/>
      <c r="YA473" s="34"/>
      <c r="YB473" s="36"/>
      <c r="YC473" s="58"/>
      <c r="YD473" s="59"/>
      <c r="YE473" s="33"/>
      <c r="YF473" s="33"/>
      <c r="YG473" s="33"/>
      <c r="YH473" s="34"/>
      <c r="YI473" s="36"/>
      <c r="YJ473" s="58"/>
      <c r="YK473" s="59"/>
      <c r="YL473" s="33"/>
      <c r="YM473" s="33"/>
      <c r="YN473" s="33"/>
      <c r="YO473" s="34"/>
      <c r="YP473" s="36"/>
      <c r="YQ473" s="58"/>
      <c r="YR473" s="59"/>
      <c r="YS473" s="33"/>
      <c r="YT473" s="33"/>
      <c r="YU473" s="33"/>
      <c r="YV473" s="34"/>
      <c r="YW473" s="36"/>
      <c r="YX473" s="58"/>
      <c r="YY473" s="59"/>
      <c r="YZ473" s="33"/>
      <c r="ZA473" s="33"/>
      <c r="ZB473" s="33"/>
      <c r="ZC473" s="34"/>
      <c r="ZD473" s="36"/>
      <c r="ZE473" s="58"/>
      <c r="ZF473" s="59"/>
      <c r="ZG473" s="33"/>
      <c r="ZH473" s="33"/>
      <c r="ZI473" s="33"/>
      <c r="ZJ473" s="34"/>
      <c r="ZK473" s="36"/>
      <c r="ZL473" s="58"/>
      <c r="ZM473" s="59"/>
      <c r="ZN473" s="33"/>
      <c r="ZO473" s="33"/>
      <c r="ZP473" s="33"/>
      <c r="ZQ473" s="34"/>
      <c r="ZR473" s="36"/>
      <c r="ZS473" s="58"/>
      <c r="ZT473" s="59"/>
      <c r="ZU473" s="33"/>
      <c r="ZV473" s="33"/>
      <c r="ZW473" s="33"/>
      <c r="ZX473" s="34"/>
      <c r="ZY473" s="36"/>
      <c r="ZZ473" s="58"/>
      <c r="AAA473" s="59"/>
      <c r="AAB473" s="33"/>
      <c r="AAC473" s="33"/>
      <c r="AAD473" s="33"/>
      <c r="AAE473" s="34"/>
      <c r="AAF473" s="36"/>
      <c r="AAG473" s="58"/>
      <c r="AAH473" s="59"/>
      <c r="AAI473" s="33"/>
      <c r="AAJ473" s="33"/>
      <c r="AAK473" s="33"/>
      <c r="AAL473" s="34"/>
      <c r="AAM473" s="36"/>
      <c r="AAN473" s="58"/>
      <c r="AAO473" s="59"/>
      <c r="AAP473" s="33"/>
      <c r="AAQ473" s="33"/>
      <c r="AAR473" s="33"/>
      <c r="AAS473" s="34"/>
      <c r="AAT473" s="36"/>
      <c r="AAU473" s="58"/>
      <c r="AAV473" s="59"/>
      <c r="AAW473" s="33"/>
      <c r="AAX473" s="33"/>
      <c r="AAY473" s="33"/>
      <c r="AAZ473" s="34"/>
      <c r="ABA473" s="36"/>
      <c r="ABB473" s="58"/>
      <c r="ABC473" s="59"/>
      <c r="ABD473" s="33"/>
      <c r="ABE473" s="33"/>
      <c r="ABF473" s="33"/>
      <c r="ABG473" s="34"/>
      <c r="ABH473" s="36"/>
      <c r="ABI473" s="58"/>
      <c r="ABJ473" s="59"/>
      <c r="ABK473" s="33"/>
      <c r="ABL473" s="33"/>
      <c r="ABM473" s="33"/>
      <c r="ABN473" s="34"/>
      <c r="ABO473" s="36"/>
      <c r="ABP473" s="58"/>
      <c r="ABQ473" s="59"/>
      <c r="ABR473" s="33"/>
      <c r="ABS473" s="33"/>
      <c r="ABT473" s="33"/>
      <c r="ABU473" s="34"/>
      <c r="ABV473" s="36"/>
      <c r="ABW473" s="58"/>
      <c r="ABX473" s="59"/>
      <c r="ABY473" s="33"/>
      <c r="ABZ473" s="33"/>
      <c r="ACA473" s="33"/>
      <c r="ACB473" s="34"/>
      <c r="ACC473" s="36"/>
      <c r="ACD473" s="58"/>
      <c r="ACE473" s="59"/>
      <c r="ACF473" s="33"/>
      <c r="ACG473" s="33"/>
      <c r="ACH473" s="33"/>
      <c r="ACI473" s="34"/>
      <c r="ACJ473" s="36"/>
      <c r="ACK473" s="58"/>
      <c r="ACL473" s="59"/>
      <c r="ACM473" s="33"/>
      <c r="ACN473" s="33"/>
      <c r="ACO473" s="33"/>
      <c r="ACP473" s="34"/>
      <c r="ACQ473" s="36"/>
      <c r="ACR473" s="58"/>
      <c r="ACS473" s="59"/>
      <c r="ACT473" s="33"/>
      <c r="ACU473" s="33"/>
      <c r="ACV473" s="33"/>
      <c r="ACW473" s="34"/>
      <c r="ACX473" s="36"/>
      <c r="ACY473" s="58"/>
      <c r="ACZ473" s="59"/>
      <c r="ADA473" s="33"/>
      <c r="ADB473" s="33"/>
      <c r="ADC473" s="33"/>
      <c r="ADD473" s="34"/>
      <c r="ADE473" s="36"/>
      <c r="ADF473" s="58"/>
      <c r="ADG473" s="59"/>
      <c r="ADH473" s="33"/>
      <c r="ADI473" s="33"/>
      <c r="ADJ473" s="33"/>
      <c r="ADK473" s="34"/>
      <c r="ADL473" s="36"/>
      <c r="ADM473" s="58"/>
      <c r="ADN473" s="59"/>
      <c r="ADO473" s="33"/>
      <c r="ADP473" s="33"/>
      <c r="ADQ473" s="33"/>
      <c r="ADR473" s="34"/>
      <c r="ADS473" s="36"/>
      <c r="ADT473" s="58"/>
      <c r="ADU473" s="59"/>
      <c r="ADV473" s="33"/>
      <c r="ADW473" s="33"/>
      <c r="ADX473" s="33"/>
      <c r="ADY473" s="34"/>
      <c r="ADZ473" s="36"/>
      <c r="AEA473" s="58"/>
      <c r="AEB473" s="59"/>
      <c r="AEC473" s="33"/>
      <c r="AED473" s="33"/>
      <c r="AEE473" s="33"/>
      <c r="AEF473" s="34"/>
      <c r="AEG473" s="36"/>
      <c r="AEH473" s="58"/>
      <c r="AEI473" s="59"/>
      <c r="AEJ473" s="33"/>
      <c r="AEK473" s="33"/>
      <c r="AEL473" s="33"/>
      <c r="AEM473" s="34"/>
      <c r="AEN473" s="36"/>
      <c r="AEO473" s="58"/>
      <c r="AEP473" s="59"/>
      <c r="AEQ473" s="33"/>
      <c r="AER473" s="33"/>
      <c r="AES473" s="33"/>
      <c r="AET473" s="34"/>
      <c r="AEU473" s="36"/>
      <c r="AEV473" s="58"/>
      <c r="AEW473" s="59"/>
      <c r="AEX473" s="33"/>
      <c r="AEY473" s="33"/>
      <c r="AEZ473" s="33"/>
      <c r="AFA473" s="34"/>
      <c r="AFB473" s="36"/>
      <c r="AFC473" s="58"/>
      <c r="AFD473" s="59"/>
      <c r="AFE473" s="33"/>
      <c r="AFF473" s="33"/>
      <c r="AFG473" s="33"/>
      <c r="AFH473" s="34"/>
      <c r="AFI473" s="36"/>
      <c r="AFJ473" s="58"/>
      <c r="AFK473" s="59"/>
      <c r="AFL473" s="33"/>
      <c r="AFM473" s="33"/>
      <c r="AFN473" s="33"/>
      <c r="AFO473" s="34"/>
      <c r="AFP473" s="36"/>
      <c r="AFQ473" s="58"/>
      <c r="AFR473" s="59"/>
      <c r="AFS473" s="33"/>
      <c r="AFT473" s="33"/>
      <c r="AFU473" s="33"/>
      <c r="AFV473" s="34"/>
      <c r="AFW473" s="36"/>
      <c r="AFX473" s="58"/>
      <c r="AFY473" s="59"/>
      <c r="AFZ473" s="33"/>
      <c r="AGA473" s="33"/>
      <c r="AGB473" s="33"/>
      <c r="AGC473" s="34"/>
      <c r="AGD473" s="36"/>
      <c r="AGE473" s="58"/>
      <c r="AGF473" s="59"/>
      <c r="AGG473" s="33"/>
      <c r="AGH473" s="33"/>
      <c r="AGI473" s="33"/>
      <c r="AGJ473" s="34"/>
      <c r="AGK473" s="36"/>
      <c r="AGL473" s="58"/>
      <c r="AGM473" s="59"/>
      <c r="AGN473" s="33"/>
      <c r="AGO473" s="33"/>
      <c r="AGP473" s="33"/>
      <c r="AGQ473" s="34"/>
      <c r="AGR473" s="36"/>
      <c r="AGS473" s="58"/>
      <c r="AGT473" s="59"/>
      <c r="AGU473" s="33"/>
      <c r="AGV473" s="33"/>
      <c r="AGW473" s="33"/>
      <c r="AGX473" s="34"/>
      <c r="AGY473" s="36"/>
      <c r="AGZ473" s="58"/>
      <c r="AHA473" s="59"/>
      <c r="AHB473" s="33"/>
      <c r="AHC473" s="33"/>
      <c r="AHD473" s="33"/>
      <c r="AHE473" s="34"/>
      <c r="AHF473" s="36"/>
      <c r="AHG473" s="58"/>
      <c r="AHH473" s="59"/>
      <c r="AHI473" s="33"/>
      <c r="AHJ473" s="33"/>
      <c r="AHK473" s="33"/>
      <c r="AHL473" s="34"/>
      <c r="AHM473" s="36"/>
      <c r="AHN473" s="58"/>
      <c r="AHO473" s="59"/>
      <c r="AHP473" s="33"/>
      <c r="AHQ473" s="33"/>
      <c r="AHR473" s="33"/>
      <c r="AHS473" s="34"/>
      <c r="AHT473" s="36"/>
      <c r="AHU473" s="58"/>
      <c r="AHV473" s="59"/>
      <c r="AHW473" s="33"/>
      <c r="AHX473" s="33"/>
      <c r="AHY473" s="33"/>
      <c r="AHZ473" s="34"/>
      <c r="AIA473" s="36"/>
      <c r="AIB473" s="58"/>
      <c r="AIC473" s="59"/>
      <c r="AID473" s="33"/>
      <c r="AIE473" s="33"/>
      <c r="AIF473" s="33"/>
      <c r="AIG473" s="34"/>
      <c r="AIH473" s="36"/>
      <c r="AII473" s="58"/>
      <c r="AIJ473" s="59"/>
      <c r="AIK473" s="33"/>
      <c r="AIL473" s="33"/>
      <c r="AIM473" s="33"/>
      <c r="AIN473" s="34"/>
      <c r="AIO473" s="36"/>
      <c r="AIP473" s="58"/>
      <c r="AIQ473" s="59"/>
      <c r="AIR473" s="33"/>
      <c r="AIS473" s="33"/>
      <c r="AIT473" s="33"/>
      <c r="AIU473" s="34"/>
      <c r="AIV473" s="36"/>
      <c r="AIW473" s="58"/>
      <c r="AIX473" s="59"/>
      <c r="AIY473" s="33"/>
      <c r="AIZ473" s="33"/>
      <c r="AJA473" s="33"/>
      <c r="AJB473" s="34"/>
      <c r="AJC473" s="36"/>
      <c r="AJD473" s="58"/>
      <c r="AJE473" s="59"/>
      <c r="AJF473" s="33"/>
      <c r="AJG473" s="33"/>
      <c r="AJH473" s="33"/>
      <c r="AJI473" s="34"/>
      <c r="AJJ473" s="36"/>
      <c r="AJK473" s="58"/>
      <c r="AJL473" s="59"/>
      <c r="AJM473" s="33"/>
      <c r="AJN473" s="33"/>
      <c r="AJO473" s="33"/>
      <c r="AJP473" s="34"/>
      <c r="AJQ473" s="36"/>
      <c r="AJR473" s="58"/>
      <c r="AJS473" s="59"/>
      <c r="AJT473" s="33"/>
      <c r="AJU473" s="33"/>
      <c r="AJV473" s="33"/>
      <c r="AJW473" s="34"/>
      <c r="AJX473" s="36"/>
      <c r="AJY473" s="58"/>
      <c r="AJZ473" s="59"/>
      <c r="AKA473" s="33"/>
      <c r="AKB473" s="33"/>
      <c r="AKC473" s="33"/>
      <c r="AKD473" s="34"/>
      <c r="AKE473" s="36"/>
      <c r="AKF473" s="58"/>
      <c r="AKG473" s="59"/>
      <c r="AKH473" s="33"/>
      <c r="AKI473" s="33"/>
      <c r="AKJ473" s="33"/>
      <c r="AKK473" s="34"/>
      <c r="AKL473" s="36"/>
      <c r="AKM473" s="58"/>
      <c r="AKN473" s="59"/>
      <c r="AKO473" s="33"/>
      <c r="AKP473" s="33"/>
      <c r="AKQ473" s="33"/>
      <c r="AKR473" s="34"/>
      <c r="AKS473" s="36"/>
      <c r="AKT473" s="58"/>
      <c r="AKU473" s="59"/>
      <c r="AKV473" s="33"/>
      <c r="AKW473" s="33"/>
      <c r="AKX473" s="33"/>
      <c r="AKY473" s="34"/>
      <c r="AKZ473" s="36"/>
      <c r="ALA473" s="58"/>
      <c r="ALB473" s="59"/>
      <c r="ALC473" s="33"/>
      <c r="ALD473" s="33"/>
      <c r="ALE473" s="33"/>
      <c r="ALF473" s="34"/>
      <c r="ALG473" s="36"/>
      <c r="ALH473" s="58"/>
      <c r="ALI473" s="59"/>
      <c r="ALJ473" s="33"/>
      <c r="ALK473" s="33"/>
      <c r="ALL473" s="33"/>
      <c r="ALM473" s="34"/>
      <c r="ALN473" s="36"/>
      <c r="ALO473" s="58"/>
      <c r="ALP473" s="59"/>
      <c r="ALQ473" s="33"/>
      <c r="ALR473" s="33"/>
      <c r="ALS473" s="33"/>
      <c r="ALT473" s="34"/>
      <c r="ALU473" s="36"/>
      <c r="ALV473" s="58"/>
      <c r="ALW473" s="59"/>
      <c r="ALX473" s="33"/>
      <c r="ALY473" s="33"/>
      <c r="ALZ473" s="33"/>
      <c r="AMA473" s="34"/>
      <c r="AMB473" s="36"/>
      <c r="AMC473" s="58"/>
      <c r="AMD473" s="59"/>
      <c r="AME473" s="33"/>
      <c r="AMF473" s="33"/>
      <c r="AMG473" s="33"/>
      <c r="AMH473" s="34"/>
      <c r="AMI473" s="36"/>
      <c r="AMJ473" s="58"/>
      <c r="AMK473" s="59"/>
      <c r="AML473" s="33"/>
      <c r="AMM473" s="33"/>
      <c r="AMN473" s="33"/>
      <c r="AMO473" s="34"/>
      <c r="AMP473" s="36"/>
      <c r="AMQ473" s="58"/>
      <c r="AMR473" s="59"/>
      <c r="AMS473" s="33"/>
      <c r="AMT473" s="33"/>
      <c r="AMU473" s="33"/>
      <c r="AMV473" s="34"/>
      <c r="AMW473" s="36"/>
      <c r="AMX473" s="58"/>
      <c r="AMY473" s="59"/>
      <c r="AMZ473" s="33"/>
      <c r="ANA473" s="33"/>
      <c r="ANB473" s="33"/>
      <c r="ANC473" s="34"/>
      <c r="AND473" s="36"/>
      <c r="ANE473" s="58"/>
      <c r="ANF473" s="59"/>
      <c r="ANG473" s="33"/>
      <c r="ANH473" s="33"/>
      <c r="ANI473" s="33"/>
      <c r="ANJ473" s="34"/>
      <c r="ANK473" s="36"/>
      <c r="ANL473" s="58"/>
      <c r="ANM473" s="59"/>
      <c r="ANN473" s="33"/>
      <c r="ANO473" s="33"/>
      <c r="ANP473" s="33"/>
      <c r="ANQ473" s="34"/>
      <c r="ANR473" s="36"/>
      <c r="ANS473" s="58"/>
      <c r="ANT473" s="59"/>
      <c r="ANU473" s="33"/>
      <c r="ANV473" s="33"/>
      <c r="ANW473" s="33"/>
      <c r="ANX473" s="34"/>
      <c r="ANY473" s="36"/>
      <c r="ANZ473" s="58"/>
      <c r="AOA473" s="59"/>
      <c r="AOB473" s="33"/>
      <c r="AOC473" s="33"/>
      <c r="AOD473" s="33"/>
      <c r="AOE473" s="34"/>
      <c r="AOF473" s="36"/>
      <c r="AOG473" s="58"/>
      <c r="AOH473" s="59"/>
      <c r="AOI473" s="33"/>
      <c r="AOJ473" s="33"/>
      <c r="AOK473" s="33"/>
      <c r="AOL473" s="34"/>
      <c r="AOM473" s="36"/>
      <c r="AON473" s="58"/>
      <c r="AOO473" s="59"/>
      <c r="AOP473" s="33"/>
      <c r="AOQ473" s="33"/>
      <c r="AOR473" s="33"/>
      <c r="AOS473" s="34"/>
      <c r="AOT473" s="36"/>
      <c r="AOU473" s="58"/>
      <c r="AOV473" s="59"/>
      <c r="AOW473" s="33"/>
      <c r="AOX473" s="33"/>
      <c r="AOY473" s="33"/>
      <c r="AOZ473" s="34"/>
      <c r="APA473" s="36"/>
      <c r="APB473" s="58"/>
      <c r="APC473" s="59"/>
      <c r="APD473" s="33"/>
      <c r="APE473" s="33"/>
      <c r="APF473" s="33"/>
      <c r="APG473" s="34"/>
      <c r="APH473" s="36"/>
      <c r="API473" s="58"/>
      <c r="APJ473" s="59"/>
      <c r="APK473" s="33"/>
      <c r="APL473" s="33"/>
      <c r="APM473" s="33"/>
      <c r="APN473" s="34"/>
      <c r="APO473" s="36"/>
      <c r="APP473" s="58"/>
      <c r="APQ473" s="59"/>
      <c r="APR473" s="33"/>
      <c r="APS473" s="33"/>
      <c r="APT473" s="33"/>
      <c r="APU473" s="34"/>
      <c r="APV473" s="36"/>
      <c r="APW473" s="58"/>
      <c r="APX473" s="59"/>
      <c r="APY473" s="33"/>
      <c r="APZ473" s="33"/>
      <c r="AQA473" s="33"/>
      <c r="AQB473" s="34"/>
      <c r="AQC473" s="36"/>
      <c r="AQD473" s="58"/>
      <c r="AQE473" s="59"/>
      <c r="AQF473" s="33"/>
      <c r="AQG473" s="33"/>
      <c r="AQH473" s="33"/>
      <c r="AQI473" s="34"/>
      <c r="AQJ473" s="36"/>
      <c r="AQK473" s="58"/>
      <c r="AQL473" s="59"/>
      <c r="AQM473" s="33"/>
      <c r="AQN473" s="33"/>
      <c r="AQO473" s="33"/>
      <c r="AQP473" s="34"/>
      <c r="AQQ473" s="36"/>
      <c r="AQR473" s="58"/>
      <c r="AQS473" s="59"/>
      <c r="AQT473" s="33"/>
      <c r="AQU473" s="33"/>
      <c r="AQV473" s="33"/>
      <c r="AQW473" s="34"/>
      <c r="AQX473" s="36"/>
      <c r="AQY473" s="58"/>
      <c r="AQZ473" s="59"/>
      <c r="ARA473" s="33"/>
      <c r="ARB473" s="33"/>
      <c r="ARC473" s="33"/>
      <c r="ARD473" s="34"/>
      <c r="ARE473" s="36"/>
      <c r="ARF473" s="58"/>
      <c r="ARG473" s="59"/>
      <c r="ARH473" s="33"/>
      <c r="ARI473" s="33"/>
      <c r="ARJ473" s="33"/>
      <c r="ARK473" s="34"/>
      <c r="ARL473" s="36"/>
      <c r="ARM473" s="58"/>
      <c r="ARN473" s="59"/>
      <c r="ARO473" s="33"/>
      <c r="ARP473" s="33"/>
      <c r="ARQ473" s="33"/>
      <c r="ARR473" s="34"/>
      <c r="ARS473" s="36"/>
      <c r="ART473" s="58"/>
      <c r="ARU473" s="59"/>
      <c r="ARV473" s="33"/>
      <c r="ARW473" s="33"/>
      <c r="ARX473" s="33"/>
      <c r="ARY473" s="34"/>
      <c r="ARZ473" s="36"/>
      <c r="ASA473" s="58"/>
      <c r="ASB473" s="59"/>
      <c r="ASC473" s="33"/>
      <c r="ASD473" s="33"/>
      <c r="ASE473" s="33"/>
      <c r="ASF473" s="34"/>
      <c r="ASG473" s="36"/>
      <c r="ASH473" s="58"/>
      <c r="ASI473" s="59"/>
      <c r="ASJ473" s="33"/>
      <c r="ASK473" s="33"/>
      <c r="ASL473" s="33"/>
      <c r="ASM473" s="34"/>
      <c r="ASN473" s="36"/>
      <c r="ASO473" s="58"/>
      <c r="ASP473" s="59"/>
      <c r="ASQ473" s="33"/>
      <c r="ASR473" s="33"/>
      <c r="ASS473" s="33"/>
      <c r="AST473" s="34"/>
      <c r="ASU473" s="36"/>
      <c r="ASV473" s="58"/>
      <c r="ASW473" s="59"/>
      <c r="ASX473" s="33"/>
      <c r="ASY473" s="33"/>
      <c r="ASZ473" s="33"/>
      <c r="ATA473" s="34"/>
      <c r="ATB473" s="36"/>
      <c r="ATC473" s="58"/>
      <c r="ATD473" s="59"/>
      <c r="ATE473" s="33"/>
      <c r="ATF473" s="33"/>
      <c r="ATG473" s="33"/>
      <c r="ATH473" s="34"/>
      <c r="ATI473" s="36"/>
      <c r="ATJ473" s="58"/>
      <c r="ATK473" s="59"/>
      <c r="ATL473" s="33"/>
      <c r="ATM473" s="33"/>
      <c r="ATN473" s="33"/>
      <c r="ATO473" s="34"/>
      <c r="ATP473" s="36"/>
      <c r="ATQ473" s="58"/>
      <c r="ATR473" s="59"/>
      <c r="ATS473" s="33"/>
      <c r="ATT473" s="33"/>
      <c r="ATU473" s="33"/>
      <c r="ATV473" s="34"/>
      <c r="ATW473" s="36"/>
      <c r="ATX473" s="58"/>
      <c r="ATY473" s="59"/>
      <c r="ATZ473" s="33"/>
      <c r="AUA473" s="33"/>
      <c r="AUB473" s="33"/>
      <c r="AUC473" s="34"/>
      <c r="AUD473" s="36"/>
      <c r="AUE473" s="58"/>
      <c r="AUF473" s="59"/>
      <c r="AUG473" s="33"/>
      <c r="AUH473" s="33"/>
      <c r="AUI473" s="33"/>
      <c r="AUJ473" s="34"/>
      <c r="AUK473" s="36"/>
      <c r="AUL473" s="58"/>
      <c r="AUM473" s="59"/>
      <c r="AUN473" s="33"/>
      <c r="AUO473" s="33"/>
      <c r="AUP473" s="33"/>
      <c r="AUQ473" s="34"/>
      <c r="AUR473" s="36"/>
      <c r="AUS473" s="58"/>
      <c r="AUT473" s="59"/>
      <c r="AUU473" s="33"/>
      <c r="AUV473" s="33"/>
      <c r="AUW473" s="33"/>
      <c r="AUX473" s="34"/>
      <c r="AUY473" s="36"/>
      <c r="AUZ473" s="58"/>
      <c r="AVA473" s="59"/>
      <c r="AVB473" s="33"/>
      <c r="AVC473" s="33"/>
      <c r="AVD473" s="33"/>
      <c r="AVE473" s="34"/>
      <c r="AVF473" s="36"/>
      <c r="AVG473" s="58"/>
      <c r="AVH473" s="59"/>
      <c r="AVI473" s="33"/>
      <c r="AVJ473" s="33"/>
      <c r="AVK473" s="33"/>
      <c r="AVL473" s="34"/>
      <c r="AVM473" s="36"/>
      <c r="AVN473" s="58"/>
      <c r="AVO473" s="59"/>
      <c r="AVP473" s="33"/>
      <c r="AVQ473" s="33"/>
      <c r="AVR473" s="33"/>
      <c r="AVS473" s="34"/>
      <c r="AVT473" s="36"/>
      <c r="AVU473" s="58"/>
      <c r="AVV473" s="59"/>
      <c r="AVW473" s="33"/>
      <c r="AVX473" s="33"/>
      <c r="AVY473" s="33"/>
      <c r="AVZ473" s="34"/>
      <c r="AWA473" s="36"/>
      <c r="AWB473" s="58"/>
      <c r="AWC473" s="59"/>
      <c r="AWD473" s="33"/>
      <c r="AWE473" s="33"/>
      <c r="AWF473" s="33"/>
      <c r="AWG473" s="34"/>
      <c r="AWH473" s="36"/>
      <c r="AWI473" s="58"/>
      <c r="AWJ473" s="59"/>
      <c r="AWK473" s="33"/>
      <c r="AWL473" s="33"/>
      <c r="AWM473" s="33"/>
      <c r="AWN473" s="34"/>
      <c r="AWO473" s="36"/>
      <c r="AWP473" s="58"/>
      <c r="AWQ473" s="59"/>
      <c r="AWR473" s="33"/>
      <c r="AWS473" s="33"/>
      <c r="AWT473" s="33"/>
      <c r="AWU473" s="34"/>
      <c r="AWV473" s="36"/>
      <c r="AWW473" s="58"/>
      <c r="AWX473" s="59"/>
      <c r="AWY473" s="33"/>
      <c r="AWZ473" s="33"/>
      <c r="AXA473" s="33"/>
      <c r="AXB473" s="34"/>
      <c r="AXC473" s="36"/>
      <c r="AXD473" s="58"/>
      <c r="AXE473" s="59"/>
      <c r="AXF473" s="33"/>
      <c r="AXG473" s="33"/>
      <c r="AXH473" s="33"/>
      <c r="AXI473" s="34"/>
      <c r="AXJ473" s="36"/>
      <c r="AXK473" s="58"/>
      <c r="AXL473" s="59"/>
      <c r="AXM473" s="33"/>
      <c r="AXN473" s="33"/>
      <c r="AXO473" s="33"/>
      <c r="AXP473" s="34"/>
      <c r="AXQ473" s="36"/>
      <c r="AXR473" s="58"/>
      <c r="AXS473" s="59"/>
      <c r="AXT473" s="33"/>
      <c r="AXU473" s="33"/>
      <c r="AXV473" s="33"/>
      <c r="AXW473" s="34"/>
      <c r="AXX473" s="36"/>
      <c r="AXY473" s="58"/>
      <c r="AXZ473" s="59"/>
      <c r="AYA473" s="33"/>
      <c r="AYB473" s="33"/>
      <c r="AYC473" s="33"/>
      <c r="AYD473" s="34"/>
      <c r="AYE473" s="36"/>
      <c r="AYF473" s="58"/>
      <c r="AYG473" s="59"/>
      <c r="AYH473" s="33"/>
      <c r="AYI473" s="33"/>
      <c r="AYJ473" s="33"/>
      <c r="AYK473" s="34"/>
      <c r="AYL473" s="36"/>
      <c r="AYM473" s="58"/>
      <c r="AYN473" s="59"/>
      <c r="AYO473" s="33"/>
      <c r="AYP473" s="33"/>
      <c r="AYQ473" s="33"/>
      <c r="AYR473" s="34"/>
      <c r="AYS473" s="36"/>
      <c r="AYT473" s="58"/>
      <c r="AYU473" s="59"/>
      <c r="AYV473" s="33"/>
      <c r="AYW473" s="33"/>
      <c r="AYX473" s="33"/>
      <c r="AYY473" s="34"/>
      <c r="AYZ473" s="36"/>
      <c r="AZA473" s="58"/>
      <c r="AZB473" s="59"/>
      <c r="AZC473" s="33"/>
      <c r="AZD473" s="33"/>
      <c r="AZE473" s="33"/>
      <c r="AZF473" s="34"/>
      <c r="AZG473" s="36"/>
      <c r="AZH473" s="58"/>
      <c r="AZI473" s="59"/>
      <c r="AZJ473" s="33"/>
      <c r="AZK473" s="33"/>
      <c r="AZL473" s="33"/>
      <c r="AZM473" s="34"/>
      <c r="AZN473" s="36"/>
      <c r="AZO473" s="58"/>
      <c r="AZP473" s="59"/>
      <c r="AZQ473" s="33"/>
      <c r="AZR473" s="33"/>
      <c r="AZS473" s="33"/>
      <c r="AZT473" s="34"/>
      <c r="AZU473" s="36"/>
      <c r="AZV473" s="58"/>
      <c r="AZW473" s="59"/>
      <c r="AZX473" s="33"/>
      <c r="AZY473" s="33"/>
      <c r="AZZ473" s="33"/>
      <c r="BAA473" s="34"/>
      <c r="BAB473" s="36"/>
      <c r="BAC473" s="58"/>
      <c r="BAD473" s="59"/>
      <c r="BAE473" s="33"/>
      <c r="BAF473" s="33"/>
      <c r="BAG473" s="33"/>
      <c r="BAH473" s="34"/>
      <c r="BAI473" s="36"/>
      <c r="BAJ473" s="58"/>
      <c r="BAK473" s="59"/>
      <c r="BAL473" s="33"/>
      <c r="BAM473" s="33"/>
      <c r="BAN473" s="33"/>
      <c r="BAO473" s="34"/>
      <c r="BAP473" s="36"/>
      <c r="BAQ473" s="58"/>
      <c r="BAR473" s="59"/>
      <c r="BAS473" s="33"/>
      <c r="BAT473" s="33"/>
      <c r="BAU473" s="33"/>
      <c r="BAV473" s="34"/>
      <c r="BAW473" s="36"/>
      <c r="BAX473" s="58"/>
      <c r="BAY473" s="59"/>
      <c r="BAZ473" s="33"/>
      <c r="BBA473" s="33"/>
      <c r="BBB473" s="33"/>
      <c r="BBC473" s="34"/>
      <c r="BBD473" s="36"/>
      <c r="BBE473" s="58"/>
      <c r="BBF473" s="59"/>
      <c r="BBG473" s="33"/>
      <c r="BBH473" s="33"/>
      <c r="BBI473" s="33"/>
      <c r="BBJ473" s="34"/>
      <c r="BBK473" s="36"/>
      <c r="BBL473" s="58"/>
      <c r="BBM473" s="59"/>
      <c r="BBN473" s="33"/>
      <c r="BBO473" s="33"/>
      <c r="BBP473" s="33"/>
      <c r="BBQ473" s="34"/>
      <c r="BBR473" s="36"/>
      <c r="BBS473" s="58"/>
      <c r="BBT473" s="59"/>
      <c r="BBU473" s="33"/>
      <c r="BBV473" s="33"/>
      <c r="BBW473" s="33"/>
      <c r="BBX473" s="34"/>
      <c r="BBY473" s="36"/>
      <c r="BBZ473" s="58"/>
      <c r="BCA473" s="59"/>
      <c r="BCB473" s="33"/>
      <c r="BCC473" s="33"/>
      <c r="BCD473" s="33"/>
      <c r="BCE473" s="34"/>
      <c r="BCF473" s="36"/>
      <c r="BCG473" s="58"/>
      <c r="BCH473" s="59"/>
      <c r="BCI473" s="33"/>
      <c r="BCJ473" s="33"/>
      <c r="BCK473" s="33"/>
      <c r="BCL473" s="34"/>
      <c r="BCM473" s="36"/>
      <c r="BCN473" s="58"/>
      <c r="BCO473" s="59"/>
      <c r="BCP473" s="33"/>
      <c r="BCQ473" s="33"/>
      <c r="BCR473" s="33"/>
      <c r="BCS473" s="34"/>
      <c r="BCT473" s="36"/>
      <c r="BCU473" s="58"/>
      <c r="BCV473" s="59"/>
      <c r="BCW473" s="33"/>
      <c r="BCX473" s="33"/>
      <c r="BCY473" s="33"/>
      <c r="BCZ473" s="34"/>
      <c r="BDA473" s="36"/>
      <c r="BDB473" s="58"/>
      <c r="BDC473" s="59"/>
      <c r="BDD473" s="33"/>
      <c r="BDE473" s="33"/>
      <c r="BDF473" s="33"/>
      <c r="BDG473" s="34"/>
      <c r="BDH473" s="36"/>
      <c r="BDI473" s="58"/>
      <c r="BDJ473" s="59"/>
      <c r="BDK473" s="33"/>
      <c r="BDL473" s="33"/>
      <c r="BDM473" s="33"/>
      <c r="BDN473" s="34"/>
      <c r="BDO473" s="36"/>
      <c r="BDP473" s="58"/>
      <c r="BDQ473" s="59"/>
      <c r="BDR473" s="33"/>
      <c r="BDS473" s="33"/>
      <c r="BDT473" s="33"/>
      <c r="BDU473" s="34"/>
      <c r="BDV473" s="36"/>
      <c r="BDW473" s="58"/>
      <c r="BDX473" s="59"/>
      <c r="BDY473" s="33"/>
      <c r="BDZ473" s="33"/>
      <c r="BEA473" s="33"/>
      <c r="BEB473" s="34"/>
      <c r="BEC473" s="36"/>
      <c r="BED473" s="58"/>
      <c r="BEE473" s="59"/>
      <c r="BEF473" s="33"/>
      <c r="BEG473" s="33"/>
      <c r="BEH473" s="33"/>
      <c r="BEI473" s="34"/>
      <c r="BEJ473" s="36"/>
      <c r="BEK473" s="58"/>
      <c r="BEL473" s="59"/>
      <c r="BEM473" s="33"/>
      <c r="BEN473" s="33"/>
      <c r="BEO473" s="33"/>
      <c r="BEP473" s="34"/>
      <c r="BEQ473" s="36"/>
      <c r="BER473" s="58"/>
      <c r="BES473" s="59"/>
      <c r="BET473" s="33"/>
      <c r="BEU473" s="33"/>
      <c r="BEV473" s="33"/>
      <c r="BEW473" s="34"/>
      <c r="BEX473" s="36"/>
      <c r="BEY473" s="58"/>
      <c r="BEZ473" s="59"/>
      <c r="BFA473" s="33"/>
      <c r="BFB473" s="33"/>
      <c r="BFC473" s="33"/>
      <c r="BFD473" s="34"/>
      <c r="BFE473" s="36"/>
      <c r="BFF473" s="58"/>
      <c r="BFG473" s="59"/>
      <c r="BFH473" s="33"/>
      <c r="BFI473" s="33"/>
      <c r="BFJ473" s="33"/>
      <c r="BFK473" s="34"/>
      <c r="BFL473" s="36"/>
      <c r="BFM473" s="58"/>
      <c r="BFN473" s="59"/>
      <c r="BFO473" s="33"/>
      <c r="BFP473" s="33"/>
      <c r="BFQ473" s="33"/>
      <c r="BFR473" s="34"/>
      <c r="BFS473" s="36"/>
      <c r="BFT473" s="58"/>
      <c r="BFU473" s="59"/>
      <c r="BFV473" s="33"/>
      <c r="BFW473" s="33"/>
      <c r="BFX473" s="33"/>
      <c r="BFY473" s="34"/>
      <c r="BFZ473" s="36"/>
      <c r="BGA473" s="58"/>
      <c r="BGB473" s="59"/>
      <c r="BGC473" s="33"/>
      <c r="BGD473" s="33"/>
      <c r="BGE473" s="33"/>
      <c r="BGF473" s="34"/>
      <c r="BGG473" s="36"/>
      <c r="BGH473" s="58"/>
      <c r="BGI473" s="59"/>
      <c r="BGJ473" s="33"/>
      <c r="BGK473" s="33"/>
      <c r="BGL473" s="33"/>
      <c r="BGM473" s="34"/>
      <c r="BGN473" s="36"/>
      <c r="BGO473" s="58"/>
      <c r="BGP473" s="59"/>
      <c r="BGQ473" s="33"/>
      <c r="BGR473" s="33"/>
      <c r="BGS473" s="33"/>
      <c r="BGT473" s="34"/>
      <c r="BGU473" s="36"/>
      <c r="BGV473" s="58"/>
      <c r="BGW473" s="59"/>
      <c r="BGX473" s="33"/>
      <c r="BGY473" s="33"/>
      <c r="BGZ473" s="33"/>
      <c r="BHA473" s="34"/>
      <c r="BHB473" s="36"/>
      <c r="BHC473" s="58"/>
      <c r="BHD473" s="59"/>
      <c r="BHE473" s="33"/>
      <c r="BHF473" s="33"/>
      <c r="BHG473" s="33"/>
      <c r="BHH473" s="34"/>
      <c r="BHI473" s="36"/>
      <c r="BHJ473" s="58"/>
      <c r="BHK473" s="59"/>
      <c r="BHL473" s="33"/>
      <c r="BHM473" s="33"/>
      <c r="BHN473" s="33"/>
      <c r="BHO473" s="34"/>
      <c r="BHP473" s="36"/>
      <c r="BHQ473" s="58"/>
      <c r="BHR473" s="59"/>
      <c r="BHS473" s="33"/>
      <c r="BHT473" s="33"/>
      <c r="BHU473" s="33"/>
      <c r="BHV473" s="34"/>
      <c r="BHW473" s="36"/>
      <c r="BHX473" s="58"/>
      <c r="BHY473" s="59"/>
      <c r="BHZ473" s="33"/>
      <c r="BIA473" s="33"/>
      <c r="BIB473" s="33"/>
      <c r="BIC473" s="34"/>
      <c r="BID473" s="36"/>
      <c r="BIE473" s="58"/>
      <c r="BIF473" s="59"/>
      <c r="BIG473" s="33"/>
      <c r="BIH473" s="33"/>
      <c r="BII473" s="33"/>
      <c r="BIJ473" s="34"/>
      <c r="BIK473" s="36"/>
      <c r="BIL473" s="58"/>
      <c r="BIM473" s="59"/>
      <c r="BIN473" s="33"/>
      <c r="BIO473" s="33"/>
      <c r="BIP473" s="33"/>
      <c r="BIQ473" s="34"/>
      <c r="BIR473" s="36"/>
      <c r="BIS473" s="58"/>
      <c r="BIT473" s="59"/>
      <c r="BIU473" s="33"/>
      <c r="BIV473" s="33"/>
      <c r="BIW473" s="33"/>
      <c r="BIX473" s="34"/>
      <c r="BIY473" s="36"/>
      <c r="BIZ473" s="58"/>
      <c r="BJA473" s="59"/>
      <c r="BJB473" s="33"/>
      <c r="BJC473" s="33"/>
      <c r="BJD473" s="33"/>
      <c r="BJE473" s="34"/>
      <c r="BJF473" s="36"/>
      <c r="BJG473" s="58"/>
      <c r="BJH473" s="59"/>
      <c r="BJI473" s="33"/>
      <c r="BJJ473" s="33"/>
      <c r="BJK473" s="33"/>
      <c r="BJL473" s="34"/>
      <c r="BJM473" s="36"/>
      <c r="BJN473" s="58"/>
      <c r="BJO473" s="59"/>
      <c r="BJP473" s="33"/>
      <c r="BJQ473" s="33"/>
      <c r="BJR473" s="33"/>
      <c r="BJS473" s="34"/>
      <c r="BJT473" s="36"/>
      <c r="BJU473" s="58"/>
      <c r="BJV473" s="59"/>
      <c r="BJW473" s="33"/>
      <c r="BJX473" s="33"/>
      <c r="BJY473" s="33"/>
      <c r="BJZ473" s="34"/>
      <c r="BKA473" s="36"/>
      <c r="BKB473" s="58"/>
      <c r="BKC473" s="59"/>
      <c r="BKD473" s="33"/>
      <c r="BKE473" s="33"/>
      <c r="BKF473" s="33"/>
      <c r="BKG473" s="34"/>
      <c r="BKH473" s="36"/>
      <c r="BKI473" s="58"/>
      <c r="BKJ473" s="59"/>
      <c r="BKK473" s="33"/>
      <c r="BKL473" s="33"/>
      <c r="BKM473" s="33"/>
      <c r="BKN473" s="34"/>
      <c r="BKO473" s="36"/>
      <c r="BKP473" s="58"/>
      <c r="BKQ473" s="59"/>
      <c r="BKR473" s="33"/>
      <c r="BKS473" s="33"/>
      <c r="BKT473" s="33"/>
      <c r="BKU473" s="34"/>
      <c r="BKV473" s="36"/>
      <c r="BKW473" s="58"/>
      <c r="BKX473" s="59"/>
      <c r="BKY473" s="33"/>
      <c r="BKZ473" s="33"/>
      <c r="BLA473" s="33"/>
      <c r="BLB473" s="34"/>
      <c r="BLC473" s="36"/>
      <c r="BLD473" s="58"/>
      <c r="BLE473" s="59"/>
      <c r="BLF473" s="33"/>
      <c r="BLG473" s="33"/>
      <c r="BLH473" s="33"/>
      <c r="BLI473" s="34"/>
      <c r="BLJ473" s="36"/>
      <c r="BLK473" s="58"/>
      <c r="BLL473" s="59"/>
      <c r="BLM473" s="33"/>
      <c r="BLN473" s="33"/>
      <c r="BLO473" s="33"/>
      <c r="BLP473" s="34"/>
      <c r="BLQ473" s="36"/>
      <c r="BLR473" s="58"/>
      <c r="BLS473" s="59"/>
      <c r="BLT473" s="33"/>
      <c r="BLU473" s="33"/>
      <c r="BLV473" s="33"/>
      <c r="BLW473" s="34"/>
      <c r="BLX473" s="36"/>
      <c r="BLY473" s="58"/>
      <c r="BLZ473" s="59"/>
      <c r="BMA473" s="33"/>
      <c r="BMB473" s="33"/>
      <c r="BMC473" s="33"/>
      <c r="BMD473" s="34"/>
      <c r="BME473" s="36"/>
      <c r="BMF473" s="58"/>
      <c r="BMG473" s="59"/>
      <c r="BMH473" s="33"/>
      <c r="BMI473" s="33"/>
      <c r="BMJ473" s="33"/>
      <c r="BMK473" s="34"/>
      <c r="BML473" s="36"/>
      <c r="BMM473" s="58"/>
      <c r="BMN473" s="59"/>
      <c r="BMO473" s="33"/>
      <c r="BMP473" s="33"/>
      <c r="BMQ473" s="33"/>
      <c r="BMR473" s="34"/>
      <c r="BMS473" s="36"/>
      <c r="BMT473" s="58"/>
      <c r="BMU473" s="59"/>
      <c r="BMV473" s="33"/>
      <c r="BMW473" s="33"/>
      <c r="BMX473" s="33"/>
      <c r="BMY473" s="34"/>
      <c r="BMZ473" s="36"/>
      <c r="BNA473" s="58"/>
      <c r="BNB473" s="59"/>
      <c r="BNC473" s="33"/>
      <c r="BND473" s="33"/>
      <c r="BNE473" s="33"/>
      <c r="BNF473" s="34"/>
      <c r="BNG473" s="36"/>
      <c r="BNH473" s="58"/>
      <c r="BNI473" s="59"/>
      <c r="BNJ473" s="33"/>
      <c r="BNK473" s="33"/>
      <c r="BNL473" s="33"/>
      <c r="BNM473" s="34"/>
      <c r="BNN473" s="36"/>
      <c r="BNO473" s="58"/>
      <c r="BNP473" s="59"/>
      <c r="BNQ473" s="33"/>
      <c r="BNR473" s="33"/>
      <c r="BNS473" s="33"/>
      <c r="BNT473" s="34"/>
      <c r="BNU473" s="36"/>
      <c r="BNV473" s="58"/>
      <c r="BNW473" s="59"/>
      <c r="BNX473" s="33"/>
      <c r="BNY473" s="33"/>
      <c r="BNZ473" s="33"/>
      <c r="BOA473" s="34"/>
      <c r="BOB473" s="36"/>
      <c r="BOC473" s="58"/>
      <c r="BOD473" s="59"/>
      <c r="BOE473" s="33"/>
      <c r="BOF473" s="33"/>
      <c r="BOG473" s="33"/>
      <c r="BOH473" s="34"/>
      <c r="BOI473" s="36"/>
      <c r="BOJ473" s="58"/>
      <c r="BOK473" s="59"/>
      <c r="BOL473" s="33"/>
      <c r="BOM473" s="33"/>
      <c r="BON473" s="33"/>
      <c r="BOO473" s="34"/>
      <c r="BOP473" s="36"/>
      <c r="BOQ473" s="58"/>
      <c r="BOR473" s="59"/>
      <c r="BOS473" s="33"/>
      <c r="BOT473" s="33"/>
      <c r="BOU473" s="33"/>
      <c r="BOV473" s="34"/>
      <c r="BOW473" s="36"/>
      <c r="BOX473" s="58"/>
      <c r="BOY473" s="59"/>
      <c r="BOZ473" s="33"/>
      <c r="BPA473" s="33"/>
      <c r="BPB473" s="33"/>
      <c r="BPC473" s="34"/>
      <c r="BPD473" s="36"/>
      <c r="BPE473" s="58"/>
      <c r="BPF473" s="59"/>
      <c r="BPG473" s="33"/>
      <c r="BPH473" s="33"/>
      <c r="BPI473" s="33"/>
      <c r="BPJ473" s="34"/>
      <c r="BPK473" s="36"/>
      <c r="BPL473" s="58"/>
      <c r="BPM473" s="59"/>
      <c r="BPN473" s="33"/>
      <c r="BPO473" s="33"/>
      <c r="BPP473" s="33"/>
      <c r="BPQ473" s="34"/>
      <c r="BPR473" s="36"/>
      <c r="BPS473" s="58"/>
      <c r="BPT473" s="59"/>
      <c r="BPU473" s="33"/>
      <c r="BPV473" s="33"/>
      <c r="BPW473" s="33"/>
      <c r="BPX473" s="34"/>
      <c r="BPY473" s="36"/>
      <c r="BPZ473" s="58"/>
      <c r="BQA473" s="59"/>
      <c r="BQB473" s="33"/>
      <c r="BQC473" s="33"/>
      <c r="BQD473" s="33"/>
      <c r="BQE473" s="34"/>
      <c r="BQF473" s="36"/>
      <c r="BQG473" s="58"/>
      <c r="BQH473" s="59"/>
      <c r="BQI473" s="33"/>
      <c r="BQJ473" s="33"/>
      <c r="BQK473" s="33"/>
      <c r="BQL473" s="34"/>
      <c r="BQM473" s="36"/>
      <c r="BQN473" s="58"/>
      <c r="BQO473" s="59"/>
      <c r="BQP473" s="33"/>
      <c r="BQQ473" s="33"/>
      <c r="BQR473" s="33"/>
      <c r="BQS473" s="34"/>
      <c r="BQT473" s="36"/>
      <c r="BQU473" s="58"/>
      <c r="BQV473" s="59"/>
      <c r="BQW473" s="33"/>
      <c r="BQX473" s="33"/>
      <c r="BQY473" s="33"/>
      <c r="BQZ473" s="34"/>
      <c r="BRA473" s="36"/>
      <c r="BRB473" s="58"/>
      <c r="BRC473" s="59"/>
      <c r="BRD473" s="33"/>
      <c r="BRE473" s="33"/>
      <c r="BRF473" s="33"/>
      <c r="BRG473" s="34"/>
      <c r="BRH473" s="36"/>
      <c r="BRI473" s="58"/>
      <c r="BRJ473" s="59"/>
      <c r="BRK473" s="33"/>
      <c r="BRL473" s="33"/>
      <c r="BRM473" s="33"/>
      <c r="BRN473" s="34"/>
      <c r="BRO473" s="36"/>
      <c r="BRP473" s="58"/>
      <c r="BRQ473" s="59"/>
      <c r="BRR473" s="33"/>
      <c r="BRS473" s="33"/>
      <c r="BRT473" s="33"/>
      <c r="BRU473" s="34"/>
      <c r="BRV473" s="36"/>
      <c r="BRW473" s="58"/>
      <c r="BRX473" s="59"/>
      <c r="BRY473" s="33"/>
      <c r="BRZ473" s="33"/>
      <c r="BSA473" s="33"/>
      <c r="BSB473" s="34"/>
      <c r="BSC473" s="36"/>
      <c r="BSD473" s="58"/>
      <c r="BSE473" s="59"/>
      <c r="BSF473" s="33"/>
      <c r="BSG473" s="33"/>
      <c r="BSH473" s="33"/>
      <c r="BSI473" s="34"/>
      <c r="BSJ473" s="36"/>
      <c r="BSK473" s="58"/>
      <c r="BSL473" s="59"/>
      <c r="BSM473" s="33"/>
      <c r="BSN473" s="33"/>
      <c r="BSO473" s="33"/>
      <c r="BSP473" s="34"/>
      <c r="BSQ473" s="36"/>
      <c r="BSR473" s="58"/>
      <c r="BSS473" s="59"/>
      <c r="BST473" s="33"/>
      <c r="BSU473" s="33"/>
      <c r="BSV473" s="33"/>
      <c r="BSW473" s="34"/>
      <c r="BSX473" s="36"/>
      <c r="BSY473" s="58"/>
      <c r="BSZ473" s="59"/>
      <c r="BTA473" s="33"/>
      <c r="BTB473" s="33"/>
      <c r="BTC473" s="33"/>
      <c r="BTD473" s="34"/>
      <c r="BTE473" s="36"/>
      <c r="BTF473" s="58"/>
      <c r="BTG473" s="59"/>
      <c r="BTH473" s="33"/>
      <c r="BTI473" s="33"/>
      <c r="BTJ473" s="33"/>
      <c r="BTK473" s="34"/>
      <c r="BTL473" s="36"/>
      <c r="BTM473" s="58"/>
      <c r="BTN473" s="59"/>
      <c r="BTO473" s="33"/>
      <c r="BTP473" s="33"/>
      <c r="BTQ473" s="33"/>
      <c r="BTR473" s="34"/>
      <c r="BTS473" s="36"/>
      <c r="BTT473" s="58"/>
      <c r="BTU473" s="59"/>
      <c r="BTV473" s="33"/>
      <c r="BTW473" s="33"/>
      <c r="BTX473" s="33"/>
      <c r="BTY473" s="34"/>
      <c r="BTZ473" s="36"/>
      <c r="BUA473" s="58"/>
      <c r="BUB473" s="59"/>
      <c r="BUC473" s="33"/>
      <c r="BUD473" s="33"/>
      <c r="BUE473" s="33"/>
      <c r="BUF473" s="34"/>
      <c r="BUG473" s="36"/>
      <c r="BUH473" s="58"/>
      <c r="BUI473" s="59"/>
      <c r="BUJ473" s="33"/>
      <c r="BUK473" s="33"/>
      <c r="BUL473" s="33"/>
      <c r="BUM473" s="34"/>
      <c r="BUN473" s="36"/>
      <c r="BUO473" s="58"/>
      <c r="BUP473" s="59"/>
      <c r="BUQ473" s="33"/>
      <c r="BUR473" s="33"/>
      <c r="BUS473" s="33"/>
      <c r="BUT473" s="34"/>
      <c r="BUU473" s="36"/>
      <c r="BUV473" s="58"/>
      <c r="BUW473" s="59"/>
      <c r="BUX473" s="33"/>
      <c r="BUY473" s="33"/>
      <c r="BUZ473" s="33"/>
      <c r="BVA473" s="34"/>
      <c r="BVB473" s="36"/>
      <c r="BVC473" s="58"/>
      <c r="BVD473" s="59"/>
      <c r="BVE473" s="33"/>
      <c r="BVF473" s="33"/>
      <c r="BVG473" s="33"/>
      <c r="BVH473" s="34"/>
      <c r="BVI473" s="36"/>
      <c r="BVJ473" s="58"/>
      <c r="BVK473" s="59"/>
      <c r="BVL473" s="33"/>
      <c r="BVM473" s="33"/>
      <c r="BVN473" s="33"/>
      <c r="BVO473" s="34"/>
      <c r="BVP473" s="36"/>
      <c r="BVQ473" s="58"/>
      <c r="BVR473" s="59"/>
      <c r="BVS473" s="33"/>
      <c r="BVT473" s="33"/>
      <c r="BVU473" s="33"/>
      <c r="BVV473" s="34"/>
      <c r="BVW473" s="36"/>
      <c r="BVX473" s="58"/>
      <c r="BVY473" s="59"/>
      <c r="BVZ473" s="33"/>
      <c r="BWA473" s="33"/>
      <c r="BWB473" s="33"/>
      <c r="BWC473" s="34"/>
      <c r="BWD473" s="36"/>
      <c r="BWE473" s="58"/>
      <c r="BWF473" s="59"/>
      <c r="BWG473" s="33"/>
      <c r="BWH473" s="33"/>
      <c r="BWI473" s="33"/>
      <c r="BWJ473" s="34"/>
      <c r="BWK473" s="36"/>
      <c r="BWL473" s="58"/>
      <c r="BWM473" s="59"/>
      <c r="BWN473" s="33"/>
      <c r="BWO473" s="33"/>
      <c r="BWP473" s="33"/>
      <c r="BWQ473" s="34"/>
      <c r="BWR473" s="36"/>
      <c r="BWS473" s="58"/>
      <c r="BWT473" s="59"/>
      <c r="BWU473" s="33"/>
      <c r="BWV473" s="33"/>
      <c r="BWW473" s="33"/>
      <c r="BWX473" s="34"/>
      <c r="BWY473" s="36"/>
      <c r="BWZ473" s="58"/>
      <c r="BXA473" s="59"/>
      <c r="BXB473" s="33"/>
      <c r="BXC473" s="33"/>
      <c r="BXD473" s="33"/>
      <c r="BXE473" s="34"/>
      <c r="BXF473" s="36"/>
      <c r="BXG473" s="58"/>
      <c r="BXH473" s="59"/>
      <c r="BXI473" s="33"/>
      <c r="BXJ473" s="33"/>
      <c r="BXK473" s="33"/>
      <c r="BXL473" s="34"/>
      <c r="BXM473" s="36"/>
      <c r="BXN473" s="58"/>
      <c r="BXO473" s="59"/>
      <c r="BXP473" s="33"/>
      <c r="BXQ473" s="33"/>
      <c r="BXR473" s="33"/>
      <c r="BXS473" s="34"/>
      <c r="BXT473" s="36"/>
      <c r="BXU473" s="58"/>
      <c r="BXV473" s="59"/>
      <c r="BXW473" s="33"/>
      <c r="BXX473" s="33"/>
      <c r="BXY473" s="33"/>
      <c r="BXZ473" s="34"/>
      <c r="BYA473" s="36"/>
      <c r="BYB473" s="58"/>
      <c r="BYC473" s="59"/>
      <c r="BYD473" s="33"/>
      <c r="BYE473" s="33"/>
      <c r="BYF473" s="33"/>
      <c r="BYG473" s="34"/>
      <c r="BYH473" s="36"/>
      <c r="BYI473" s="58"/>
      <c r="BYJ473" s="59"/>
      <c r="BYK473" s="33"/>
      <c r="BYL473" s="33"/>
      <c r="BYM473" s="33"/>
      <c r="BYN473" s="34"/>
      <c r="BYO473" s="36"/>
      <c r="BYP473" s="58"/>
      <c r="BYQ473" s="59"/>
      <c r="BYR473" s="33"/>
      <c r="BYS473" s="33"/>
      <c r="BYT473" s="33"/>
      <c r="BYU473" s="34"/>
      <c r="BYV473" s="36"/>
      <c r="BYW473" s="58"/>
      <c r="BYX473" s="59"/>
      <c r="BYY473" s="33"/>
      <c r="BYZ473" s="33"/>
      <c r="BZA473" s="33"/>
      <c r="BZB473" s="34"/>
      <c r="BZC473" s="36"/>
      <c r="BZD473" s="58"/>
      <c r="BZE473" s="59"/>
      <c r="BZF473" s="33"/>
      <c r="BZG473" s="33"/>
      <c r="BZH473" s="33"/>
      <c r="BZI473" s="34"/>
      <c r="BZJ473" s="36"/>
      <c r="BZK473" s="58"/>
      <c r="BZL473" s="59"/>
      <c r="BZM473" s="33"/>
      <c r="BZN473" s="33"/>
      <c r="BZO473" s="33"/>
      <c r="BZP473" s="34"/>
      <c r="BZQ473" s="36"/>
      <c r="BZR473" s="58"/>
      <c r="BZS473" s="59"/>
      <c r="BZT473" s="33"/>
      <c r="BZU473" s="33"/>
      <c r="BZV473" s="33"/>
      <c r="BZW473" s="34"/>
      <c r="BZX473" s="36"/>
      <c r="BZY473" s="58"/>
      <c r="BZZ473" s="59"/>
      <c r="CAA473" s="33"/>
      <c r="CAB473" s="33"/>
      <c r="CAC473" s="33"/>
      <c r="CAD473" s="34"/>
      <c r="CAE473" s="36"/>
      <c r="CAF473" s="58"/>
      <c r="CAG473" s="59"/>
      <c r="CAH473" s="33"/>
      <c r="CAI473" s="33"/>
      <c r="CAJ473" s="33"/>
      <c r="CAK473" s="34"/>
      <c r="CAL473" s="36"/>
      <c r="CAM473" s="58"/>
      <c r="CAN473" s="59"/>
      <c r="CAO473" s="33"/>
      <c r="CAP473" s="33"/>
      <c r="CAQ473" s="33"/>
      <c r="CAR473" s="34"/>
      <c r="CAS473" s="36"/>
      <c r="CAT473" s="58"/>
      <c r="CAU473" s="59"/>
      <c r="CAV473" s="33"/>
      <c r="CAW473" s="33"/>
      <c r="CAX473" s="33"/>
      <c r="CAY473" s="34"/>
      <c r="CAZ473" s="36"/>
      <c r="CBA473" s="58"/>
      <c r="CBB473" s="59"/>
      <c r="CBC473" s="33"/>
      <c r="CBD473" s="33"/>
      <c r="CBE473" s="33"/>
      <c r="CBF473" s="34"/>
      <c r="CBG473" s="36"/>
      <c r="CBH473" s="58"/>
      <c r="CBI473" s="59"/>
      <c r="CBJ473" s="33"/>
      <c r="CBK473" s="33"/>
      <c r="CBL473" s="33"/>
      <c r="CBM473" s="34"/>
      <c r="CBN473" s="36"/>
      <c r="CBO473" s="58"/>
      <c r="CBP473" s="59"/>
      <c r="CBQ473" s="33"/>
      <c r="CBR473" s="33"/>
      <c r="CBS473" s="33"/>
      <c r="CBT473" s="34"/>
      <c r="CBU473" s="36"/>
      <c r="CBV473" s="58"/>
      <c r="CBW473" s="59"/>
      <c r="CBX473" s="33"/>
      <c r="CBY473" s="33"/>
      <c r="CBZ473" s="33"/>
      <c r="CCA473" s="34"/>
      <c r="CCB473" s="36"/>
      <c r="CCC473" s="58"/>
      <c r="CCD473" s="59"/>
      <c r="CCE473" s="33"/>
      <c r="CCF473" s="33"/>
      <c r="CCG473" s="33"/>
      <c r="CCH473" s="34"/>
      <c r="CCI473" s="36"/>
      <c r="CCJ473" s="58"/>
      <c r="CCK473" s="59"/>
      <c r="CCL473" s="33"/>
      <c r="CCM473" s="33"/>
      <c r="CCN473" s="33"/>
      <c r="CCO473" s="34"/>
      <c r="CCP473" s="36"/>
      <c r="CCQ473" s="58"/>
      <c r="CCR473" s="59"/>
      <c r="CCS473" s="33"/>
      <c r="CCT473" s="33"/>
      <c r="CCU473" s="33"/>
      <c r="CCV473" s="34"/>
      <c r="CCW473" s="36"/>
      <c r="CCX473" s="58"/>
      <c r="CCY473" s="59"/>
      <c r="CCZ473" s="33"/>
      <c r="CDA473" s="33"/>
      <c r="CDB473" s="33"/>
      <c r="CDC473" s="34"/>
      <c r="CDD473" s="36"/>
      <c r="CDE473" s="58"/>
      <c r="CDF473" s="59"/>
      <c r="CDG473" s="33"/>
      <c r="CDH473" s="33"/>
      <c r="CDI473" s="33"/>
      <c r="CDJ473" s="34"/>
      <c r="CDK473" s="36"/>
      <c r="CDL473" s="58"/>
      <c r="CDM473" s="59"/>
      <c r="CDN473" s="33"/>
      <c r="CDO473" s="33"/>
      <c r="CDP473" s="33"/>
      <c r="CDQ473" s="34"/>
      <c r="CDR473" s="36"/>
      <c r="CDS473" s="58"/>
      <c r="CDT473" s="59"/>
      <c r="CDU473" s="33"/>
      <c r="CDV473" s="33"/>
      <c r="CDW473" s="33"/>
      <c r="CDX473" s="34"/>
      <c r="CDY473" s="36"/>
      <c r="CDZ473" s="58"/>
      <c r="CEA473" s="59"/>
      <c r="CEB473" s="33"/>
      <c r="CEC473" s="33"/>
      <c r="CED473" s="33"/>
      <c r="CEE473" s="34"/>
      <c r="CEF473" s="36"/>
      <c r="CEG473" s="58"/>
      <c r="CEH473" s="59"/>
      <c r="CEI473" s="33"/>
      <c r="CEJ473" s="33"/>
      <c r="CEK473" s="33"/>
      <c r="CEL473" s="34"/>
      <c r="CEM473" s="36"/>
      <c r="CEN473" s="58"/>
      <c r="CEO473" s="59"/>
      <c r="CEP473" s="33"/>
      <c r="CEQ473" s="33"/>
      <c r="CER473" s="33"/>
      <c r="CES473" s="34"/>
      <c r="CET473" s="36"/>
      <c r="CEU473" s="58"/>
      <c r="CEV473" s="59"/>
      <c r="CEW473" s="33"/>
      <c r="CEX473" s="33"/>
      <c r="CEY473" s="33"/>
      <c r="CEZ473" s="34"/>
      <c r="CFA473" s="36"/>
      <c r="CFB473" s="58"/>
      <c r="CFC473" s="59"/>
      <c r="CFD473" s="33"/>
      <c r="CFE473" s="33"/>
      <c r="CFF473" s="33"/>
      <c r="CFG473" s="34"/>
      <c r="CFH473" s="36"/>
      <c r="CFI473" s="58"/>
      <c r="CFJ473" s="59"/>
      <c r="CFK473" s="33"/>
      <c r="CFL473" s="33"/>
      <c r="CFM473" s="33"/>
      <c r="CFN473" s="34"/>
      <c r="CFO473" s="36"/>
      <c r="CFP473" s="58"/>
      <c r="CFQ473" s="59"/>
      <c r="CFR473" s="33"/>
      <c r="CFS473" s="33"/>
      <c r="CFT473" s="33"/>
      <c r="CFU473" s="34"/>
      <c r="CFV473" s="36"/>
      <c r="CFW473" s="58"/>
      <c r="CFX473" s="59"/>
      <c r="CFY473" s="33"/>
      <c r="CFZ473" s="33"/>
      <c r="CGA473" s="33"/>
      <c r="CGB473" s="34"/>
      <c r="CGC473" s="36"/>
      <c r="CGD473" s="58"/>
      <c r="CGE473" s="59"/>
      <c r="CGF473" s="33"/>
      <c r="CGG473" s="33"/>
      <c r="CGH473" s="33"/>
      <c r="CGI473" s="34"/>
      <c r="CGJ473" s="36"/>
      <c r="CGK473" s="58"/>
      <c r="CGL473" s="59"/>
      <c r="CGM473" s="33"/>
      <c r="CGN473" s="33"/>
      <c r="CGO473" s="33"/>
      <c r="CGP473" s="34"/>
      <c r="CGQ473" s="36"/>
      <c r="CGR473" s="58"/>
      <c r="CGS473" s="59"/>
      <c r="CGT473" s="33"/>
      <c r="CGU473" s="33"/>
      <c r="CGV473" s="33"/>
      <c r="CGW473" s="34"/>
      <c r="CGX473" s="36"/>
      <c r="CGY473" s="58"/>
      <c r="CGZ473" s="59"/>
      <c r="CHA473" s="33"/>
      <c r="CHB473" s="33"/>
      <c r="CHC473" s="33"/>
      <c r="CHD473" s="34"/>
      <c r="CHE473" s="36"/>
      <c r="CHF473" s="58"/>
      <c r="CHG473" s="59"/>
      <c r="CHH473" s="33"/>
      <c r="CHI473" s="33"/>
      <c r="CHJ473" s="33"/>
      <c r="CHK473" s="34"/>
      <c r="CHL473" s="36"/>
      <c r="CHM473" s="58"/>
      <c r="CHN473" s="59"/>
      <c r="CHO473" s="33"/>
      <c r="CHP473" s="33"/>
      <c r="CHQ473" s="33"/>
      <c r="CHR473" s="34"/>
      <c r="CHS473" s="36"/>
      <c r="CHT473" s="58"/>
      <c r="CHU473" s="59"/>
      <c r="CHV473" s="33"/>
      <c r="CHW473" s="33"/>
      <c r="CHX473" s="33"/>
      <c r="CHY473" s="34"/>
      <c r="CHZ473" s="36"/>
      <c r="CIA473" s="58"/>
      <c r="CIB473" s="59"/>
      <c r="CIC473" s="33"/>
      <c r="CID473" s="33"/>
      <c r="CIE473" s="33"/>
      <c r="CIF473" s="34"/>
      <c r="CIG473" s="36"/>
      <c r="CIH473" s="58"/>
      <c r="CII473" s="59"/>
      <c r="CIJ473" s="33"/>
      <c r="CIK473" s="33"/>
      <c r="CIL473" s="33"/>
      <c r="CIM473" s="34"/>
      <c r="CIN473" s="36"/>
      <c r="CIO473" s="58"/>
      <c r="CIP473" s="59"/>
      <c r="CIQ473" s="33"/>
      <c r="CIR473" s="33"/>
      <c r="CIS473" s="33"/>
      <c r="CIT473" s="34"/>
      <c r="CIU473" s="36"/>
      <c r="CIV473" s="58"/>
      <c r="CIW473" s="59"/>
      <c r="CIX473" s="33"/>
      <c r="CIY473" s="33"/>
      <c r="CIZ473" s="33"/>
      <c r="CJA473" s="34"/>
      <c r="CJB473" s="36"/>
      <c r="CJC473" s="58"/>
      <c r="CJD473" s="59"/>
      <c r="CJE473" s="33"/>
      <c r="CJF473" s="33"/>
      <c r="CJG473" s="33"/>
      <c r="CJH473" s="34"/>
      <c r="CJI473" s="36"/>
      <c r="CJJ473" s="58"/>
      <c r="CJK473" s="59"/>
      <c r="CJL473" s="33"/>
      <c r="CJM473" s="33"/>
      <c r="CJN473" s="33"/>
      <c r="CJO473" s="34"/>
      <c r="CJP473" s="36"/>
      <c r="CJQ473" s="58"/>
      <c r="CJR473" s="59"/>
      <c r="CJS473" s="33"/>
      <c r="CJT473" s="33"/>
      <c r="CJU473" s="33"/>
      <c r="CJV473" s="34"/>
      <c r="CJW473" s="36"/>
      <c r="CJX473" s="58"/>
      <c r="CJY473" s="59"/>
      <c r="CJZ473" s="33"/>
      <c r="CKA473" s="33"/>
      <c r="CKB473" s="33"/>
      <c r="CKC473" s="34"/>
      <c r="CKD473" s="36"/>
      <c r="CKE473" s="58"/>
      <c r="CKF473" s="59"/>
      <c r="CKG473" s="33"/>
      <c r="CKH473" s="33"/>
      <c r="CKI473" s="33"/>
      <c r="CKJ473" s="34"/>
      <c r="CKK473" s="36"/>
      <c r="CKL473" s="58"/>
      <c r="CKM473" s="59"/>
      <c r="CKN473" s="33"/>
      <c r="CKO473" s="33"/>
      <c r="CKP473" s="33"/>
      <c r="CKQ473" s="34"/>
      <c r="CKR473" s="36"/>
      <c r="CKS473" s="58"/>
      <c r="CKT473" s="59"/>
      <c r="CKU473" s="33"/>
      <c r="CKV473" s="33"/>
      <c r="CKW473" s="33"/>
      <c r="CKX473" s="34"/>
      <c r="CKY473" s="36"/>
      <c r="CKZ473" s="58"/>
      <c r="CLA473" s="59"/>
      <c r="CLB473" s="33"/>
      <c r="CLC473" s="33"/>
      <c r="CLD473" s="33"/>
      <c r="CLE473" s="34"/>
      <c r="CLF473" s="36"/>
      <c r="CLG473" s="58"/>
      <c r="CLH473" s="59"/>
      <c r="CLI473" s="33"/>
      <c r="CLJ473" s="33"/>
      <c r="CLK473" s="33"/>
      <c r="CLL473" s="34"/>
      <c r="CLM473" s="36"/>
      <c r="CLN473" s="58"/>
      <c r="CLO473" s="59"/>
      <c r="CLP473" s="33"/>
      <c r="CLQ473" s="33"/>
      <c r="CLR473" s="33"/>
      <c r="CLS473" s="34"/>
      <c r="CLT473" s="36"/>
      <c r="CLU473" s="58"/>
      <c r="CLV473" s="59"/>
      <c r="CLW473" s="33"/>
      <c r="CLX473" s="33"/>
      <c r="CLY473" s="33"/>
      <c r="CLZ473" s="34"/>
      <c r="CMA473" s="36"/>
      <c r="CMB473" s="58"/>
      <c r="CMC473" s="59"/>
      <c r="CMD473" s="33"/>
      <c r="CME473" s="33"/>
      <c r="CMF473" s="33"/>
      <c r="CMG473" s="34"/>
      <c r="CMH473" s="36"/>
      <c r="CMI473" s="58"/>
      <c r="CMJ473" s="59"/>
      <c r="CMK473" s="33"/>
      <c r="CML473" s="33"/>
      <c r="CMM473" s="33"/>
      <c r="CMN473" s="34"/>
      <c r="CMO473" s="36"/>
      <c r="CMP473" s="58"/>
      <c r="CMQ473" s="59"/>
      <c r="CMR473" s="33"/>
      <c r="CMS473" s="33"/>
      <c r="CMT473" s="33"/>
      <c r="CMU473" s="34"/>
      <c r="CMV473" s="36"/>
      <c r="CMW473" s="58"/>
      <c r="CMX473" s="59"/>
      <c r="CMY473" s="33"/>
      <c r="CMZ473" s="33"/>
      <c r="CNA473" s="33"/>
      <c r="CNB473" s="34"/>
      <c r="CNC473" s="36"/>
      <c r="CND473" s="58"/>
      <c r="CNE473" s="59"/>
      <c r="CNF473" s="33"/>
      <c r="CNG473" s="33"/>
      <c r="CNH473" s="33"/>
      <c r="CNI473" s="34"/>
      <c r="CNJ473" s="36"/>
      <c r="CNK473" s="58"/>
      <c r="CNL473" s="59"/>
      <c r="CNM473" s="33"/>
      <c r="CNN473" s="33"/>
      <c r="CNO473" s="33"/>
      <c r="CNP473" s="34"/>
      <c r="CNQ473" s="36"/>
      <c r="CNR473" s="58"/>
      <c r="CNS473" s="59"/>
      <c r="CNT473" s="33"/>
      <c r="CNU473" s="33"/>
      <c r="CNV473" s="33"/>
      <c r="CNW473" s="34"/>
      <c r="CNX473" s="36"/>
      <c r="CNY473" s="58"/>
      <c r="CNZ473" s="59"/>
      <c r="COA473" s="33"/>
      <c r="COB473" s="33"/>
      <c r="COC473" s="33"/>
      <c r="COD473" s="34"/>
      <c r="COE473" s="36"/>
      <c r="COF473" s="58"/>
      <c r="COG473" s="59"/>
      <c r="COH473" s="33"/>
      <c r="COI473" s="33"/>
      <c r="COJ473" s="33"/>
      <c r="COK473" s="34"/>
      <c r="COL473" s="36"/>
      <c r="COM473" s="58"/>
      <c r="CON473" s="59"/>
      <c r="COO473" s="33"/>
      <c r="COP473" s="33"/>
      <c r="COQ473" s="33"/>
      <c r="COR473" s="34"/>
      <c r="COS473" s="36"/>
      <c r="COT473" s="58"/>
      <c r="COU473" s="59"/>
      <c r="COV473" s="33"/>
      <c r="COW473" s="33"/>
      <c r="COX473" s="33"/>
      <c r="COY473" s="34"/>
      <c r="COZ473" s="36"/>
      <c r="CPA473" s="58"/>
      <c r="CPB473" s="59"/>
      <c r="CPC473" s="33"/>
      <c r="CPD473" s="33"/>
      <c r="CPE473" s="33"/>
      <c r="CPF473" s="34"/>
      <c r="CPG473" s="36"/>
      <c r="CPH473" s="58"/>
      <c r="CPI473" s="59"/>
      <c r="CPJ473" s="33"/>
      <c r="CPK473" s="33"/>
      <c r="CPL473" s="33"/>
      <c r="CPM473" s="34"/>
      <c r="CPN473" s="36"/>
      <c r="CPO473" s="58"/>
      <c r="CPP473" s="59"/>
      <c r="CPQ473" s="33"/>
      <c r="CPR473" s="33"/>
      <c r="CPS473" s="33"/>
      <c r="CPT473" s="34"/>
      <c r="CPU473" s="36"/>
      <c r="CPV473" s="58"/>
      <c r="CPW473" s="59"/>
      <c r="CPX473" s="33"/>
      <c r="CPY473" s="33"/>
      <c r="CPZ473" s="33"/>
      <c r="CQA473" s="34"/>
      <c r="CQB473" s="36"/>
      <c r="CQC473" s="58"/>
      <c r="CQD473" s="59"/>
      <c r="CQE473" s="33"/>
      <c r="CQF473" s="33"/>
      <c r="CQG473" s="33"/>
      <c r="CQH473" s="34"/>
      <c r="CQI473" s="36"/>
      <c r="CQJ473" s="58"/>
      <c r="CQK473" s="59"/>
      <c r="CQL473" s="33"/>
      <c r="CQM473" s="33"/>
      <c r="CQN473" s="33"/>
      <c r="CQO473" s="34"/>
      <c r="CQP473" s="36"/>
      <c r="CQQ473" s="58"/>
      <c r="CQR473" s="59"/>
      <c r="CQS473" s="33"/>
      <c r="CQT473" s="33"/>
      <c r="CQU473" s="33"/>
      <c r="CQV473" s="34"/>
      <c r="CQW473" s="36"/>
      <c r="CQX473" s="58"/>
      <c r="CQY473" s="59"/>
      <c r="CQZ473" s="33"/>
      <c r="CRA473" s="33"/>
      <c r="CRB473" s="33"/>
      <c r="CRC473" s="34"/>
      <c r="CRD473" s="36"/>
      <c r="CRE473" s="58"/>
      <c r="CRF473" s="59"/>
      <c r="CRG473" s="33"/>
      <c r="CRH473" s="33"/>
      <c r="CRI473" s="33"/>
      <c r="CRJ473" s="34"/>
      <c r="CRK473" s="36"/>
      <c r="CRL473" s="58"/>
      <c r="CRM473" s="59"/>
      <c r="CRN473" s="33"/>
      <c r="CRO473" s="33"/>
      <c r="CRP473" s="33"/>
      <c r="CRQ473" s="34"/>
      <c r="CRR473" s="36"/>
      <c r="CRS473" s="58"/>
      <c r="CRT473" s="59"/>
      <c r="CRU473" s="33"/>
      <c r="CRV473" s="33"/>
      <c r="CRW473" s="33"/>
      <c r="CRX473" s="34"/>
      <c r="CRY473" s="36"/>
      <c r="CRZ473" s="58"/>
      <c r="CSA473" s="59"/>
      <c r="CSB473" s="33"/>
      <c r="CSC473" s="33"/>
      <c r="CSD473" s="33"/>
      <c r="CSE473" s="34"/>
      <c r="CSF473" s="36"/>
      <c r="CSG473" s="58"/>
      <c r="CSH473" s="59"/>
      <c r="CSI473" s="33"/>
      <c r="CSJ473" s="33"/>
      <c r="CSK473" s="33"/>
      <c r="CSL473" s="34"/>
      <c r="CSM473" s="36"/>
      <c r="CSN473" s="58"/>
      <c r="CSO473" s="59"/>
      <c r="CSP473" s="33"/>
      <c r="CSQ473" s="33"/>
      <c r="CSR473" s="33"/>
      <c r="CSS473" s="34"/>
      <c r="CST473" s="36"/>
      <c r="CSU473" s="58"/>
      <c r="CSV473" s="59"/>
      <c r="CSW473" s="33"/>
      <c r="CSX473" s="33"/>
      <c r="CSY473" s="33"/>
      <c r="CSZ473" s="34"/>
      <c r="CTA473" s="36"/>
      <c r="CTB473" s="58"/>
      <c r="CTC473" s="59"/>
      <c r="CTD473" s="33"/>
      <c r="CTE473" s="33"/>
      <c r="CTF473" s="33"/>
      <c r="CTG473" s="34"/>
      <c r="CTH473" s="36"/>
      <c r="CTI473" s="58"/>
      <c r="CTJ473" s="59"/>
      <c r="CTK473" s="33"/>
      <c r="CTL473" s="33"/>
      <c r="CTM473" s="33"/>
      <c r="CTN473" s="34"/>
      <c r="CTO473" s="36"/>
      <c r="CTP473" s="58"/>
      <c r="CTQ473" s="59"/>
      <c r="CTR473" s="33"/>
      <c r="CTS473" s="33"/>
      <c r="CTT473" s="33"/>
      <c r="CTU473" s="34"/>
      <c r="CTV473" s="36"/>
      <c r="CTW473" s="58"/>
      <c r="CTX473" s="59"/>
      <c r="CTY473" s="33"/>
      <c r="CTZ473" s="33"/>
      <c r="CUA473" s="33"/>
      <c r="CUB473" s="34"/>
      <c r="CUC473" s="36"/>
      <c r="CUD473" s="58"/>
      <c r="CUE473" s="59"/>
      <c r="CUF473" s="33"/>
      <c r="CUG473" s="33"/>
      <c r="CUH473" s="33"/>
      <c r="CUI473" s="34"/>
      <c r="CUJ473" s="36"/>
      <c r="CUK473" s="58"/>
      <c r="CUL473" s="59"/>
      <c r="CUM473" s="33"/>
      <c r="CUN473" s="33"/>
      <c r="CUO473" s="33"/>
      <c r="CUP473" s="34"/>
      <c r="CUQ473" s="36"/>
      <c r="CUR473" s="58"/>
      <c r="CUS473" s="59"/>
      <c r="CUT473" s="33"/>
      <c r="CUU473" s="33"/>
      <c r="CUV473" s="33"/>
      <c r="CUW473" s="34"/>
      <c r="CUX473" s="36"/>
      <c r="CUY473" s="58"/>
      <c r="CUZ473" s="59"/>
      <c r="CVA473" s="33"/>
      <c r="CVB473" s="33"/>
      <c r="CVC473" s="33"/>
      <c r="CVD473" s="34"/>
      <c r="CVE473" s="36"/>
      <c r="CVF473" s="58"/>
      <c r="CVG473" s="59"/>
      <c r="CVH473" s="33"/>
      <c r="CVI473" s="33"/>
      <c r="CVJ473" s="33"/>
      <c r="CVK473" s="34"/>
      <c r="CVL473" s="36"/>
      <c r="CVM473" s="58"/>
      <c r="CVN473" s="59"/>
      <c r="CVO473" s="33"/>
      <c r="CVP473" s="33"/>
      <c r="CVQ473" s="33"/>
      <c r="CVR473" s="34"/>
      <c r="CVS473" s="36"/>
      <c r="CVT473" s="58"/>
      <c r="CVU473" s="59"/>
      <c r="CVV473" s="33"/>
      <c r="CVW473" s="33"/>
      <c r="CVX473" s="33"/>
      <c r="CVY473" s="34"/>
      <c r="CVZ473" s="36"/>
      <c r="CWA473" s="58"/>
      <c r="CWB473" s="59"/>
      <c r="CWC473" s="33"/>
      <c r="CWD473" s="33"/>
      <c r="CWE473" s="33"/>
      <c r="CWF473" s="34"/>
      <c r="CWG473" s="36"/>
      <c r="CWH473" s="58"/>
      <c r="CWI473" s="59"/>
      <c r="CWJ473" s="33"/>
      <c r="CWK473" s="33"/>
      <c r="CWL473" s="33"/>
      <c r="CWM473" s="34"/>
      <c r="CWN473" s="36"/>
      <c r="CWO473" s="58"/>
      <c r="CWP473" s="59"/>
      <c r="CWQ473" s="33"/>
      <c r="CWR473" s="33"/>
      <c r="CWS473" s="33"/>
      <c r="CWT473" s="34"/>
      <c r="CWU473" s="36"/>
      <c r="CWV473" s="58"/>
      <c r="CWW473" s="59"/>
      <c r="CWX473" s="33"/>
      <c r="CWY473" s="33"/>
      <c r="CWZ473" s="33"/>
      <c r="CXA473" s="34"/>
      <c r="CXB473" s="36"/>
      <c r="CXC473" s="58"/>
      <c r="CXD473" s="59"/>
      <c r="CXE473" s="33"/>
      <c r="CXF473" s="33"/>
      <c r="CXG473" s="33"/>
      <c r="CXH473" s="34"/>
      <c r="CXI473" s="36"/>
      <c r="CXJ473" s="58"/>
      <c r="CXK473" s="59"/>
      <c r="CXL473" s="33"/>
      <c r="CXM473" s="33"/>
      <c r="CXN473" s="33"/>
      <c r="CXO473" s="34"/>
      <c r="CXP473" s="36"/>
      <c r="CXQ473" s="58"/>
      <c r="CXR473" s="59"/>
      <c r="CXS473" s="33"/>
      <c r="CXT473" s="33"/>
      <c r="CXU473" s="33"/>
      <c r="CXV473" s="34"/>
      <c r="CXW473" s="36"/>
      <c r="CXX473" s="58"/>
      <c r="CXY473" s="59"/>
      <c r="CXZ473" s="33"/>
      <c r="CYA473" s="33"/>
      <c r="CYB473" s="33"/>
      <c r="CYC473" s="34"/>
      <c r="CYD473" s="36"/>
      <c r="CYE473" s="58"/>
      <c r="CYF473" s="59"/>
      <c r="CYG473" s="33"/>
      <c r="CYH473" s="33"/>
      <c r="CYI473" s="33"/>
      <c r="CYJ473" s="34"/>
      <c r="CYK473" s="36"/>
      <c r="CYL473" s="58"/>
      <c r="CYM473" s="59"/>
      <c r="CYN473" s="33"/>
      <c r="CYO473" s="33"/>
      <c r="CYP473" s="33"/>
      <c r="CYQ473" s="34"/>
      <c r="CYR473" s="36"/>
      <c r="CYS473" s="58"/>
      <c r="CYT473" s="59"/>
      <c r="CYU473" s="33"/>
      <c r="CYV473" s="33"/>
      <c r="CYW473" s="33"/>
      <c r="CYX473" s="34"/>
      <c r="CYY473" s="36"/>
      <c r="CYZ473" s="58"/>
      <c r="CZA473" s="59"/>
      <c r="CZB473" s="33"/>
      <c r="CZC473" s="33"/>
      <c r="CZD473" s="33"/>
      <c r="CZE473" s="34"/>
      <c r="CZF473" s="36"/>
      <c r="CZG473" s="58"/>
      <c r="CZH473" s="59"/>
      <c r="CZI473" s="33"/>
      <c r="CZJ473" s="33"/>
      <c r="CZK473" s="33"/>
      <c r="CZL473" s="34"/>
      <c r="CZM473" s="36"/>
      <c r="CZN473" s="58"/>
      <c r="CZO473" s="59"/>
      <c r="CZP473" s="33"/>
      <c r="CZQ473" s="33"/>
      <c r="CZR473" s="33"/>
      <c r="CZS473" s="34"/>
      <c r="CZT473" s="36"/>
      <c r="CZU473" s="58"/>
      <c r="CZV473" s="59"/>
      <c r="CZW473" s="33"/>
      <c r="CZX473" s="33"/>
      <c r="CZY473" s="33"/>
      <c r="CZZ473" s="34"/>
      <c r="DAA473" s="36"/>
      <c r="DAB473" s="58"/>
      <c r="DAC473" s="59"/>
      <c r="DAD473" s="33"/>
      <c r="DAE473" s="33"/>
      <c r="DAF473" s="33"/>
      <c r="DAG473" s="34"/>
      <c r="DAH473" s="36"/>
      <c r="DAI473" s="58"/>
      <c r="DAJ473" s="59"/>
      <c r="DAK473" s="33"/>
      <c r="DAL473" s="33"/>
      <c r="DAM473" s="33"/>
      <c r="DAN473" s="34"/>
      <c r="DAO473" s="36"/>
      <c r="DAP473" s="58"/>
      <c r="DAQ473" s="59"/>
      <c r="DAR473" s="33"/>
      <c r="DAS473" s="33"/>
      <c r="DAT473" s="33"/>
      <c r="DAU473" s="34"/>
      <c r="DAV473" s="36"/>
      <c r="DAW473" s="58"/>
      <c r="DAX473" s="59"/>
      <c r="DAY473" s="33"/>
      <c r="DAZ473" s="33"/>
      <c r="DBA473" s="33"/>
      <c r="DBB473" s="34"/>
      <c r="DBC473" s="36"/>
      <c r="DBD473" s="58"/>
      <c r="DBE473" s="59"/>
      <c r="DBF473" s="33"/>
      <c r="DBG473" s="33"/>
      <c r="DBH473" s="33"/>
      <c r="DBI473" s="34"/>
      <c r="DBJ473" s="36"/>
      <c r="DBK473" s="58"/>
      <c r="DBL473" s="59"/>
      <c r="DBM473" s="33"/>
      <c r="DBN473" s="33"/>
      <c r="DBO473" s="33"/>
      <c r="DBP473" s="34"/>
      <c r="DBQ473" s="36"/>
      <c r="DBR473" s="58"/>
      <c r="DBS473" s="59"/>
      <c r="DBT473" s="33"/>
      <c r="DBU473" s="33"/>
      <c r="DBV473" s="33"/>
      <c r="DBW473" s="34"/>
      <c r="DBX473" s="36"/>
      <c r="DBY473" s="58"/>
      <c r="DBZ473" s="59"/>
      <c r="DCA473" s="33"/>
      <c r="DCB473" s="33"/>
      <c r="DCC473" s="33"/>
      <c r="DCD473" s="34"/>
      <c r="DCE473" s="36"/>
      <c r="DCF473" s="58"/>
      <c r="DCG473" s="59"/>
      <c r="DCH473" s="33"/>
      <c r="DCI473" s="33"/>
      <c r="DCJ473" s="33"/>
      <c r="DCK473" s="34"/>
      <c r="DCL473" s="36"/>
      <c r="DCM473" s="58"/>
      <c r="DCN473" s="59"/>
      <c r="DCO473" s="33"/>
      <c r="DCP473" s="33"/>
      <c r="DCQ473" s="33"/>
      <c r="DCR473" s="34"/>
      <c r="DCS473" s="36"/>
      <c r="DCT473" s="58"/>
      <c r="DCU473" s="59"/>
      <c r="DCV473" s="33"/>
      <c r="DCW473" s="33"/>
      <c r="DCX473" s="33"/>
      <c r="DCY473" s="34"/>
      <c r="DCZ473" s="36"/>
      <c r="DDA473" s="58"/>
      <c r="DDB473" s="59"/>
      <c r="DDC473" s="33"/>
      <c r="DDD473" s="33"/>
      <c r="DDE473" s="33"/>
      <c r="DDF473" s="34"/>
      <c r="DDG473" s="36"/>
      <c r="DDH473" s="58"/>
      <c r="DDI473" s="59"/>
      <c r="DDJ473" s="33"/>
      <c r="DDK473" s="33"/>
      <c r="DDL473" s="33"/>
      <c r="DDM473" s="34"/>
      <c r="DDN473" s="36"/>
      <c r="DDO473" s="58"/>
      <c r="DDP473" s="59"/>
      <c r="DDQ473" s="33"/>
      <c r="DDR473" s="33"/>
      <c r="DDS473" s="33"/>
      <c r="DDT473" s="34"/>
      <c r="DDU473" s="36"/>
      <c r="DDV473" s="58"/>
      <c r="DDW473" s="59"/>
      <c r="DDX473" s="33"/>
      <c r="DDY473" s="33"/>
      <c r="DDZ473" s="33"/>
      <c r="DEA473" s="34"/>
      <c r="DEB473" s="36"/>
      <c r="DEC473" s="58"/>
      <c r="DED473" s="59"/>
      <c r="DEE473" s="33"/>
      <c r="DEF473" s="33"/>
      <c r="DEG473" s="33"/>
      <c r="DEH473" s="34"/>
      <c r="DEI473" s="36"/>
      <c r="DEJ473" s="58"/>
      <c r="DEK473" s="59"/>
      <c r="DEL473" s="33"/>
      <c r="DEM473" s="33"/>
      <c r="DEN473" s="33"/>
      <c r="DEO473" s="34"/>
      <c r="DEP473" s="36"/>
      <c r="DEQ473" s="58"/>
      <c r="DER473" s="59"/>
      <c r="DES473" s="33"/>
      <c r="DET473" s="33"/>
      <c r="DEU473" s="33"/>
      <c r="DEV473" s="34"/>
      <c r="DEW473" s="36"/>
      <c r="DEX473" s="58"/>
      <c r="DEY473" s="59"/>
      <c r="DEZ473" s="33"/>
      <c r="DFA473" s="33"/>
      <c r="DFB473" s="33"/>
      <c r="DFC473" s="34"/>
      <c r="DFD473" s="36"/>
      <c r="DFE473" s="58"/>
      <c r="DFF473" s="59"/>
      <c r="DFG473" s="33"/>
      <c r="DFH473" s="33"/>
      <c r="DFI473" s="33"/>
      <c r="DFJ473" s="34"/>
      <c r="DFK473" s="36"/>
      <c r="DFL473" s="58"/>
      <c r="DFM473" s="59"/>
      <c r="DFN473" s="33"/>
      <c r="DFO473" s="33"/>
      <c r="DFP473" s="33"/>
      <c r="DFQ473" s="34"/>
      <c r="DFR473" s="36"/>
      <c r="DFS473" s="58"/>
      <c r="DFT473" s="59"/>
      <c r="DFU473" s="33"/>
      <c r="DFV473" s="33"/>
      <c r="DFW473" s="33"/>
      <c r="DFX473" s="34"/>
      <c r="DFY473" s="36"/>
      <c r="DFZ473" s="58"/>
      <c r="DGA473" s="59"/>
      <c r="DGB473" s="33"/>
      <c r="DGC473" s="33"/>
      <c r="DGD473" s="33"/>
      <c r="DGE473" s="34"/>
      <c r="DGF473" s="36"/>
      <c r="DGG473" s="58"/>
      <c r="DGH473" s="59"/>
      <c r="DGI473" s="33"/>
      <c r="DGJ473" s="33"/>
      <c r="DGK473" s="33"/>
      <c r="DGL473" s="34"/>
      <c r="DGM473" s="36"/>
      <c r="DGN473" s="58"/>
      <c r="DGO473" s="59"/>
      <c r="DGP473" s="33"/>
      <c r="DGQ473" s="33"/>
      <c r="DGR473" s="33"/>
      <c r="DGS473" s="34"/>
      <c r="DGT473" s="36"/>
      <c r="DGU473" s="58"/>
      <c r="DGV473" s="59"/>
      <c r="DGW473" s="33"/>
      <c r="DGX473" s="33"/>
      <c r="DGY473" s="33"/>
      <c r="DGZ473" s="34"/>
      <c r="DHA473" s="36"/>
      <c r="DHB473" s="58"/>
      <c r="DHC473" s="59"/>
      <c r="DHD473" s="33"/>
      <c r="DHE473" s="33"/>
      <c r="DHF473" s="33"/>
      <c r="DHG473" s="34"/>
      <c r="DHH473" s="36"/>
      <c r="DHI473" s="58"/>
      <c r="DHJ473" s="59"/>
      <c r="DHK473" s="33"/>
      <c r="DHL473" s="33"/>
      <c r="DHM473" s="33"/>
      <c r="DHN473" s="34"/>
      <c r="DHO473" s="36"/>
      <c r="DHP473" s="58"/>
      <c r="DHQ473" s="59"/>
      <c r="DHR473" s="33"/>
      <c r="DHS473" s="33"/>
      <c r="DHT473" s="33"/>
      <c r="DHU473" s="34"/>
      <c r="DHV473" s="36"/>
      <c r="DHW473" s="58"/>
      <c r="DHX473" s="59"/>
      <c r="DHY473" s="33"/>
      <c r="DHZ473" s="33"/>
      <c r="DIA473" s="33"/>
      <c r="DIB473" s="34"/>
      <c r="DIC473" s="36"/>
      <c r="DID473" s="58"/>
      <c r="DIE473" s="59"/>
      <c r="DIF473" s="33"/>
      <c r="DIG473" s="33"/>
      <c r="DIH473" s="33"/>
      <c r="DII473" s="34"/>
      <c r="DIJ473" s="36"/>
      <c r="DIK473" s="58"/>
      <c r="DIL473" s="59"/>
      <c r="DIM473" s="33"/>
      <c r="DIN473" s="33"/>
      <c r="DIO473" s="33"/>
      <c r="DIP473" s="34"/>
      <c r="DIQ473" s="36"/>
      <c r="DIR473" s="58"/>
      <c r="DIS473" s="59"/>
      <c r="DIT473" s="33"/>
      <c r="DIU473" s="33"/>
      <c r="DIV473" s="33"/>
      <c r="DIW473" s="34"/>
      <c r="DIX473" s="36"/>
      <c r="DIY473" s="58"/>
      <c r="DIZ473" s="59"/>
      <c r="DJA473" s="33"/>
      <c r="DJB473" s="33"/>
      <c r="DJC473" s="33"/>
      <c r="DJD473" s="34"/>
      <c r="DJE473" s="36"/>
      <c r="DJF473" s="58"/>
      <c r="DJG473" s="59"/>
      <c r="DJH473" s="33"/>
      <c r="DJI473" s="33"/>
      <c r="DJJ473" s="33"/>
      <c r="DJK473" s="34"/>
      <c r="DJL473" s="36"/>
      <c r="DJM473" s="58"/>
      <c r="DJN473" s="59"/>
      <c r="DJO473" s="33"/>
      <c r="DJP473" s="33"/>
      <c r="DJQ473" s="33"/>
      <c r="DJR473" s="34"/>
      <c r="DJS473" s="36"/>
      <c r="DJT473" s="58"/>
      <c r="DJU473" s="59"/>
      <c r="DJV473" s="33"/>
      <c r="DJW473" s="33"/>
      <c r="DJX473" s="33"/>
      <c r="DJY473" s="34"/>
      <c r="DJZ473" s="36"/>
      <c r="DKA473" s="58"/>
      <c r="DKB473" s="59"/>
      <c r="DKC473" s="33"/>
      <c r="DKD473" s="33"/>
      <c r="DKE473" s="33"/>
      <c r="DKF473" s="34"/>
      <c r="DKG473" s="36"/>
      <c r="DKH473" s="58"/>
      <c r="DKI473" s="59"/>
      <c r="DKJ473" s="33"/>
      <c r="DKK473" s="33"/>
      <c r="DKL473" s="33"/>
      <c r="DKM473" s="34"/>
      <c r="DKN473" s="36"/>
      <c r="DKO473" s="58"/>
      <c r="DKP473" s="59"/>
      <c r="DKQ473" s="33"/>
      <c r="DKR473" s="33"/>
      <c r="DKS473" s="33"/>
      <c r="DKT473" s="34"/>
      <c r="DKU473" s="36"/>
      <c r="DKV473" s="58"/>
      <c r="DKW473" s="59"/>
      <c r="DKX473" s="33"/>
      <c r="DKY473" s="33"/>
      <c r="DKZ473" s="33"/>
      <c r="DLA473" s="34"/>
      <c r="DLB473" s="36"/>
      <c r="DLC473" s="58"/>
      <c r="DLD473" s="59"/>
      <c r="DLE473" s="33"/>
      <c r="DLF473" s="33"/>
      <c r="DLG473" s="33"/>
      <c r="DLH473" s="34"/>
      <c r="DLI473" s="36"/>
      <c r="DLJ473" s="58"/>
      <c r="DLK473" s="59"/>
      <c r="DLL473" s="33"/>
      <c r="DLM473" s="33"/>
      <c r="DLN473" s="33"/>
      <c r="DLO473" s="34"/>
      <c r="DLP473" s="36"/>
      <c r="DLQ473" s="58"/>
      <c r="DLR473" s="59"/>
      <c r="DLS473" s="33"/>
      <c r="DLT473" s="33"/>
      <c r="DLU473" s="33"/>
      <c r="DLV473" s="34"/>
      <c r="DLW473" s="36"/>
      <c r="DLX473" s="58"/>
      <c r="DLY473" s="59"/>
      <c r="DLZ473" s="33"/>
      <c r="DMA473" s="33"/>
      <c r="DMB473" s="33"/>
      <c r="DMC473" s="34"/>
      <c r="DMD473" s="36"/>
      <c r="DME473" s="58"/>
      <c r="DMF473" s="59"/>
      <c r="DMG473" s="33"/>
      <c r="DMH473" s="33"/>
      <c r="DMI473" s="33"/>
      <c r="DMJ473" s="34"/>
      <c r="DMK473" s="36"/>
      <c r="DML473" s="58"/>
      <c r="DMM473" s="59"/>
      <c r="DMN473" s="33"/>
      <c r="DMO473" s="33"/>
      <c r="DMP473" s="33"/>
      <c r="DMQ473" s="34"/>
      <c r="DMR473" s="36"/>
      <c r="DMS473" s="58"/>
      <c r="DMT473" s="59"/>
      <c r="DMU473" s="33"/>
      <c r="DMV473" s="33"/>
      <c r="DMW473" s="33"/>
      <c r="DMX473" s="34"/>
      <c r="DMY473" s="36"/>
      <c r="DMZ473" s="58"/>
      <c r="DNA473" s="59"/>
      <c r="DNB473" s="33"/>
      <c r="DNC473" s="33"/>
      <c r="DND473" s="33"/>
      <c r="DNE473" s="34"/>
      <c r="DNF473" s="36"/>
      <c r="DNG473" s="58"/>
      <c r="DNH473" s="59"/>
      <c r="DNI473" s="33"/>
      <c r="DNJ473" s="33"/>
      <c r="DNK473" s="33"/>
      <c r="DNL473" s="34"/>
      <c r="DNM473" s="36"/>
      <c r="DNN473" s="58"/>
      <c r="DNO473" s="59"/>
      <c r="DNP473" s="33"/>
      <c r="DNQ473" s="33"/>
      <c r="DNR473" s="33"/>
      <c r="DNS473" s="34"/>
      <c r="DNT473" s="36"/>
      <c r="DNU473" s="58"/>
      <c r="DNV473" s="59"/>
      <c r="DNW473" s="33"/>
      <c r="DNX473" s="33"/>
      <c r="DNY473" s="33"/>
      <c r="DNZ473" s="34"/>
      <c r="DOA473" s="36"/>
      <c r="DOB473" s="58"/>
      <c r="DOC473" s="59"/>
      <c r="DOD473" s="33"/>
      <c r="DOE473" s="33"/>
      <c r="DOF473" s="33"/>
      <c r="DOG473" s="34"/>
      <c r="DOH473" s="36"/>
      <c r="DOI473" s="58"/>
      <c r="DOJ473" s="59"/>
      <c r="DOK473" s="33"/>
      <c r="DOL473" s="33"/>
      <c r="DOM473" s="33"/>
      <c r="DON473" s="34"/>
      <c r="DOO473" s="36"/>
      <c r="DOP473" s="58"/>
      <c r="DOQ473" s="59"/>
      <c r="DOR473" s="33"/>
      <c r="DOS473" s="33"/>
      <c r="DOT473" s="33"/>
      <c r="DOU473" s="34"/>
      <c r="DOV473" s="36"/>
      <c r="DOW473" s="58"/>
      <c r="DOX473" s="59"/>
      <c r="DOY473" s="33"/>
      <c r="DOZ473" s="33"/>
      <c r="DPA473" s="33"/>
      <c r="DPB473" s="34"/>
      <c r="DPC473" s="36"/>
      <c r="DPD473" s="58"/>
      <c r="DPE473" s="59"/>
      <c r="DPF473" s="33"/>
      <c r="DPG473" s="33"/>
      <c r="DPH473" s="33"/>
      <c r="DPI473" s="34"/>
      <c r="DPJ473" s="36"/>
      <c r="DPK473" s="58"/>
      <c r="DPL473" s="59"/>
      <c r="DPM473" s="33"/>
      <c r="DPN473" s="33"/>
      <c r="DPO473" s="33"/>
      <c r="DPP473" s="34"/>
      <c r="DPQ473" s="36"/>
      <c r="DPR473" s="58"/>
      <c r="DPS473" s="59"/>
      <c r="DPT473" s="33"/>
      <c r="DPU473" s="33"/>
      <c r="DPV473" s="33"/>
      <c r="DPW473" s="34"/>
      <c r="DPX473" s="36"/>
      <c r="DPY473" s="58"/>
      <c r="DPZ473" s="59"/>
      <c r="DQA473" s="33"/>
      <c r="DQB473" s="33"/>
      <c r="DQC473" s="33"/>
      <c r="DQD473" s="34"/>
      <c r="DQE473" s="36"/>
      <c r="DQF473" s="58"/>
      <c r="DQG473" s="59"/>
      <c r="DQH473" s="33"/>
      <c r="DQI473" s="33"/>
      <c r="DQJ473" s="33"/>
      <c r="DQK473" s="34"/>
      <c r="DQL473" s="36"/>
      <c r="DQM473" s="58"/>
      <c r="DQN473" s="59"/>
      <c r="DQO473" s="33"/>
      <c r="DQP473" s="33"/>
      <c r="DQQ473" s="33"/>
      <c r="DQR473" s="34"/>
      <c r="DQS473" s="36"/>
      <c r="DQT473" s="58"/>
      <c r="DQU473" s="59"/>
      <c r="DQV473" s="33"/>
      <c r="DQW473" s="33"/>
      <c r="DQX473" s="33"/>
      <c r="DQY473" s="34"/>
      <c r="DQZ473" s="36"/>
      <c r="DRA473" s="58"/>
      <c r="DRB473" s="59"/>
      <c r="DRC473" s="33"/>
      <c r="DRD473" s="33"/>
      <c r="DRE473" s="33"/>
      <c r="DRF473" s="34"/>
      <c r="DRG473" s="36"/>
      <c r="DRH473" s="58"/>
      <c r="DRI473" s="59"/>
      <c r="DRJ473" s="33"/>
      <c r="DRK473" s="33"/>
      <c r="DRL473" s="33"/>
      <c r="DRM473" s="34"/>
      <c r="DRN473" s="36"/>
      <c r="DRO473" s="58"/>
      <c r="DRP473" s="59"/>
      <c r="DRQ473" s="33"/>
      <c r="DRR473" s="33"/>
      <c r="DRS473" s="33"/>
      <c r="DRT473" s="34"/>
      <c r="DRU473" s="36"/>
      <c r="DRV473" s="58"/>
      <c r="DRW473" s="59"/>
      <c r="DRX473" s="33"/>
      <c r="DRY473" s="33"/>
      <c r="DRZ473" s="33"/>
      <c r="DSA473" s="34"/>
      <c r="DSB473" s="36"/>
      <c r="DSC473" s="58"/>
      <c r="DSD473" s="59"/>
      <c r="DSE473" s="33"/>
      <c r="DSF473" s="33"/>
      <c r="DSG473" s="33"/>
      <c r="DSH473" s="34"/>
      <c r="DSI473" s="36"/>
      <c r="DSJ473" s="58"/>
      <c r="DSK473" s="59"/>
      <c r="DSL473" s="33"/>
      <c r="DSM473" s="33"/>
      <c r="DSN473" s="33"/>
      <c r="DSO473" s="34"/>
      <c r="DSP473" s="36"/>
      <c r="DSQ473" s="58"/>
      <c r="DSR473" s="59"/>
      <c r="DSS473" s="33"/>
      <c r="DST473" s="33"/>
      <c r="DSU473" s="33"/>
      <c r="DSV473" s="34"/>
      <c r="DSW473" s="36"/>
      <c r="DSX473" s="58"/>
      <c r="DSY473" s="59"/>
      <c r="DSZ473" s="33"/>
      <c r="DTA473" s="33"/>
      <c r="DTB473" s="33"/>
      <c r="DTC473" s="34"/>
      <c r="DTD473" s="36"/>
      <c r="DTE473" s="58"/>
      <c r="DTF473" s="59"/>
      <c r="DTG473" s="33"/>
      <c r="DTH473" s="33"/>
      <c r="DTI473" s="33"/>
      <c r="DTJ473" s="34"/>
      <c r="DTK473" s="36"/>
      <c r="DTL473" s="58"/>
      <c r="DTM473" s="59"/>
      <c r="DTN473" s="33"/>
      <c r="DTO473" s="33"/>
      <c r="DTP473" s="33"/>
      <c r="DTQ473" s="34"/>
      <c r="DTR473" s="36"/>
      <c r="DTS473" s="58"/>
      <c r="DTT473" s="59"/>
      <c r="DTU473" s="33"/>
      <c r="DTV473" s="33"/>
      <c r="DTW473" s="33"/>
      <c r="DTX473" s="34"/>
      <c r="DTY473" s="36"/>
      <c r="DTZ473" s="58"/>
      <c r="DUA473" s="59"/>
      <c r="DUB473" s="33"/>
      <c r="DUC473" s="33"/>
      <c r="DUD473" s="33"/>
      <c r="DUE473" s="34"/>
      <c r="DUF473" s="36"/>
      <c r="DUG473" s="58"/>
      <c r="DUH473" s="59"/>
      <c r="DUI473" s="33"/>
      <c r="DUJ473" s="33"/>
      <c r="DUK473" s="33"/>
      <c r="DUL473" s="34"/>
      <c r="DUM473" s="36"/>
      <c r="DUN473" s="58"/>
      <c r="DUO473" s="59"/>
      <c r="DUP473" s="33"/>
      <c r="DUQ473" s="33"/>
      <c r="DUR473" s="33"/>
      <c r="DUS473" s="34"/>
      <c r="DUT473" s="36"/>
      <c r="DUU473" s="58"/>
      <c r="DUV473" s="59"/>
      <c r="DUW473" s="33"/>
      <c r="DUX473" s="33"/>
      <c r="DUY473" s="33"/>
      <c r="DUZ473" s="34"/>
      <c r="DVA473" s="36"/>
      <c r="DVB473" s="58"/>
      <c r="DVC473" s="59"/>
      <c r="DVD473" s="33"/>
      <c r="DVE473" s="33"/>
      <c r="DVF473" s="33"/>
      <c r="DVG473" s="34"/>
      <c r="DVH473" s="36"/>
      <c r="DVI473" s="58"/>
      <c r="DVJ473" s="59"/>
      <c r="DVK473" s="33"/>
      <c r="DVL473" s="33"/>
      <c r="DVM473" s="33"/>
      <c r="DVN473" s="34"/>
      <c r="DVO473" s="36"/>
      <c r="DVP473" s="58"/>
      <c r="DVQ473" s="59"/>
      <c r="DVR473" s="33"/>
      <c r="DVS473" s="33"/>
      <c r="DVT473" s="33"/>
      <c r="DVU473" s="34"/>
      <c r="DVV473" s="36"/>
      <c r="DVW473" s="58"/>
      <c r="DVX473" s="59"/>
      <c r="DVY473" s="33"/>
      <c r="DVZ473" s="33"/>
      <c r="DWA473" s="33"/>
      <c r="DWB473" s="34"/>
      <c r="DWC473" s="36"/>
      <c r="DWD473" s="58"/>
      <c r="DWE473" s="59"/>
      <c r="DWF473" s="33"/>
      <c r="DWG473" s="33"/>
      <c r="DWH473" s="33"/>
      <c r="DWI473" s="34"/>
      <c r="DWJ473" s="36"/>
      <c r="DWK473" s="58"/>
      <c r="DWL473" s="59"/>
      <c r="DWM473" s="33"/>
      <c r="DWN473" s="33"/>
      <c r="DWO473" s="33"/>
      <c r="DWP473" s="34"/>
      <c r="DWQ473" s="36"/>
      <c r="DWR473" s="58"/>
      <c r="DWS473" s="59"/>
      <c r="DWT473" s="33"/>
      <c r="DWU473" s="33"/>
      <c r="DWV473" s="33"/>
      <c r="DWW473" s="34"/>
      <c r="DWX473" s="36"/>
      <c r="DWY473" s="58"/>
      <c r="DWZ473" s="59"/>
      <c r="DXA473" s="33"/>
      <c r="DXB473" s="33"/>
      <c r="DXC473" s="33"/>
      <c r="DXD473" s="34"/>
      <c r="DXE473" s="36"/>
      <c r="DXF473" s="58"/>
      <c r="DXG473" s="59"/>
      <c r="DXH473" s="33"/>
      <c r="DXI473" s="33"/>
      <c r="DXJ473" s="33"/>
      <c r="DXK473" s="34"/>
      <c r="DXL473" s="36"/>
      <c r="DXM473" s="58"/>
      <c r="DXN473" s="59"/>
      <c r="DXO473" s="33"/>
      <c r="DXP473" s="33"/>
      <c r="DXQ473" s="33"/>
      <c r="DXR473" s="34"/>
      <c r="DXS473" s="36"/>
      <c r="DXT473" s="58"/>
      <c r="DXU473" s="59"/>
      <c r="DXV473" s="33"/>
      <c r="DXW473" s="33"/>
      <c r="DXX473" s="33"/>
      <c r="DXY473" s="34"/>
      <c r="DXZ473" s="36"/>
      <c r="DYA473" s="58"/>
      <c r="DYB473" s="59"/>
      <c r="DYC473" s="33"/>
      <c r="DYD473" s="33"/>
      <c r="DYE473" s="33"/>
      <c r="DYF473" s="34"/>
      <c r="DYG473" s="36"/>
      <c r="DYH473" s="58"/>
      <c r="DYI473" s="59"/>
      <c r="DYJ473" s="33"/>
      <c r="DYK473" s="33"/>
      <c r="DYL473" s="33"/>
      <c r="DYM473" s="34"/>
      <c r="DYN473" s="36"/>
      <c r="DYO473" s="58"/>
      <c r="DYP473" s="59"/>
      <c r="DYQ473" s="33"/>
      <c r="DYR473" s="33"/>
      <c r="DYS473" s="33"/>
      <c r="DYT473" s="34"/>
      <c r="DYU473" s="36"/>
      <c r="DYV473" s="58"/>
      <c r="DYW473" s="59"/>
      <c r="DYX473" s="33"/>
      <c r="DYY473" s="33"/>
      <c r="DYZ473" s="33"/>
      <c r="DZA473" s="34"/>
      <c r="DZB473" s="36"/>
      <c r="DZC473" s="58"/>
      <c r="DZD473" s="59"/>
      <c r="DZE473" s="33"/>
      <c r="DZF473" s="33"/>
      <c r="DZG473" s="33"/>
      <c r="DZH473" s="34"/>
      <c r="DZI473" s="36"/>
      <c r="DZJ473" s="58"/>
      <c r="DZK473" s="59"/>
      <c r="DZL473" s="33"/>
      <c r="DZM473" s="33"/>
      <c r="DZN473" s="33"/>
      <c r="DZO473" s="34"/>
      <c r="DZP473" s="36"/>
      <c r="DZQ473" s="58"/>
      <c r="DZR473" s="59"/>
      <c r="DZS473" s="33"/>
      <c r="DZT473" s="33"/>
      <c r="DZU473" s="33"/>
      <c r="DZV473" s="34"/>
      <c r="DZW473" s="36"/>
      <c r="DZX473" s="58"/>
      <c r="DZY473" s="59"/>
      <c r="DZZ473" s="33"/>
      <c r="EAA473" s="33"/>
      <c r="EAB473" s="33"/>
      <c r="EAC473" s="34"/>
      <c r="EAD473" s="36"/>
      <c r="EAE473" s="58"/>
      <c r="EAF473" s="59"/>
      <c r="EAG473" s="33"/>
      <c r="EAH473" s="33"/>
      <c r="EAI473" s="33"/>
      <c r="EAJ473" s="34"/>
      <c r="EAK473" s="36"/>
      <c r="EAL473" s="58"/>
      <c r="EAM473" s="59"/>
      <c r="EAN473" s="33"/>
      <c r="EAO473" s="33"/>
      <c r="EAP473" s="33"/>
      <c r="EAQ473" s="34"/>
      <c r="EAR473" s="36"/>
      <c r="EAS473" s="58"/>
      <c r="EAT473" s="59"/>
      <c r="EAU473" s="33"/>
      <c r="EAV473" s="33"/>
      <c r="EAW473" s="33"/>
      <c r="EAX473" s="34"/>
      <c r="EAY473" s="36"/>
      <c r="EAZ473" s="58"/>
      <c r="EBA473" s="59"/>
      <c r="EBB473" s="33"/>
      <c r="EBC473" s="33"/>
      <c r="EBD473" s="33"/>
      <c r="EBE473" s="34"/>
      <c r="EBF473" s="36"/>
      <c r="EBG473" s="58"/>
      <c r="EBH473" s="59"/>
      <c r="EBI473" s="33"/>
      <c r="EBJ473" s="33"/>
      <c r="EBK473" s="33"/>
      <c r="EBL473" s="34"/>
      <c r="EBM473" s="36"/>
      <c r="EBN473" s="58"/>
      <c r="EBO473" s="59"/>
      <c r="EBP473" s="33"/>
      <c r="EBQ473" s="33"/>
      <c r="EBR473" s="33"/>
      <c r="EBS473" s="34"/>
      <c r="EBT473" s="36"/>
      <c r="EBU473" s="58"/>
      <c r="EBV473" s="59"/>
      <c r="EBW473" s="33"/>
      <c r="EBX473" s="33"/>
      <c r="EBY473" s="33"/>
      <c r="EBZ473" s="34"/>
      <c r="ECA473" s="36"/>
      <c r="ECB473" s="58"/>
      <c r="ECC473" s="59"/>
      <c r="ECD473" s="33"/>
      <c r="ECE473" s="33"/>
      <c r="ECF473" s="33"/>
      <c r="ECG473" s="34"/>
      <c r="ECH473" s="36"/>
      <c r="ECI473" s="58"/>
      <c r="ECJ473" s="59"/>
      <c r="ECK473" s="33"/>
      <c r="ECL473" s="33"/>
      <c r="ECM473" s="33"/>
      <c r="ECN473" s="34"/>
      <c r="ECO473" s="36"/>
      <c r="ECP473" s="58"/>
      <c r="ECQ473" s="59"/>
      <c r="ECR473" s="33"/>
      <c r="ECS473" s="33"/>
      <c r="ECT473" s="33"/>
      <c r="ECU473" s="34"/>
      <c r="ECV473" s="36"/>
      <c r="ECW473" s="58"/>
      <c r="ECX473" s="59"/>
      <c r="ECY473" s="33"/>
      <c r="ECZ473" s="33"/>
      <c r="EDA473" s="33"/>
      <c r="EDB473" s="34"/>
      <c r="EDC473" s="36"/>
      <c r="EDD473" s="58"/>
      <c r="EDE473" s="59"/>
      <c r="EDF473" s="33"/>
      <c r="EDG473" s="33"/>
      <c r="EDH473" s="33"/>
      <c r="EDI473" s="34"/>
      <c r="EDJ473" s="36"/>
      <c r="EDK473" s="58"/>
      <c r="EDL473" s="59"/>
      <c r="EDM473" s="33"/>
      <c r="EDN473" s="33"/>
      <c r="EDO473" s="33"/>
      <c r="EDP473" s="34"/>
      <c r="EDQ473" s="36"/>
      <c r="EDR473" s="58"/>
      <c r="EDS473" s="59"/>
      <c r="EDT473" s="33"/>
      <c r="EDU473" s="33"/>
      <c r="EDV473" s="33"/>
      <c r="EDW473" s="34"/>
      <c r="EDX473" s="36"/>
      <c r="EDY473" s="58"/>
      <c r="EDZ473" s="59"/>
      <c r="EEA473" s="33"/>
      <c r="EEB473" s="33"/>
      <c r="EEC473" s="33"/>
      <c r="EED473" s="34"/>
      <c r="EEE473" s="36"/>
      <c r="EEF473" s="58"/>
      <c r="EEG473" s="59"/>
      <c r="EEH473" s="33"/>
      <c r="EEI473" s="33"/>
      <c r="EEJ473" s="33"/>
      <c r="EEK473" s="34"/>
      <c r="EEL473" s="36"/>
      <c r="EEM473" s="58"/>
      <c r="EEN473" s="59"/>
      <c r="EEO473" s="33"/>
      <c r="EEP473" s="33"/>
      <c r="EEQ473" s="33"/>
      <c r="EER473" s="34"/>
      <c r="EES473" s="36"/>
      <c r="EET473" s="58"/>
      <c r="EEU473" s="59"/>
      <c r="EEV473" s="33"/>
      <c r="EEW473" s="33"/>
      <c r="EEX473" s="33"/>
      <c r="EEY473" s="34"/>
      <c r="EEZ473" s="36"/>
      <c r="EFA473" s="58"/>
      <c r="EFB473" s="59"/>
      <c r="EFC473" s="33"/>
      <c r="EFD473" s="33"/>
      <c r="EFE473" s="33"/>
      <c r="EFF473" s="34"/>
      <c r="EFG473" s="36"/>
      <c r="EFH473" s="58"/>
      <c r="EFI473" s="59"/>
      <c r="EFJ473" s="33"/>
      <c r="EFK473" s="33"/>
      <c r="EFL473" s="33"/>
      <c r="EFM473" s="34"/>
      <c r="EFN473" s="36"/>
      <c r="EFO473" s="58"/>
      <c r="EFP473" s="59"/>
      <c r="EFQ473" s="33"/>
      <c r="EFR473" s="33"/>
      <c r="EFS473" s="33"/>
      <c r="EFT473" s="34"/>
      <c r="EFU473" s="36"/>
      <c r="EFV473" s="58"/>
      <c r="EFW473" s="59"/>
      <c r="EFX473" s="33"/>
      <c r="EFY473" s="33"/>
      <c r="EFZ473" s="33"/>
      <c r="EGA473" s="34"/>
      <c r="EGB473" s="36"/>
      <c r="EGC473" s="58"/>
      <c r="EGD473" s="59"/>
      <c r="EGE473" s="33"/>
      <c r="EGF473" s="33"/>
      <c r="EGG473" s="33"/>
      <c r="EGH473" s="34"/>
      <c r="EGI473" s="36"/>
      <c r="EGJ473" s="58"/>
      <c r="EGK473" s="59"/>
      <c r="EGL473" s="33"/>
      <c r="EGM473" s="33"/>
      <c r="EGN473" s="33"/>
      <c r="EGO473" s="34"/>
      <c r="EGP473" s="36"/>
      <c r="EGQ473" s="58"/>
      <c r="EGR473" s="59"/>
      <c r="EGS473" s="33"/>
      <c r="EGT473" s="33"/>
      <c r="EGU473" s="33"/>
      <c r="EGV473" s="34"/>
      <c r="EGW473" s="36"/>
      <c r="EGX473" s="58"/>
      <c r="EGY473" s="59"/>
      <c r="EGZ473" s="33"/>
      <c r="EHA473" s="33"/>
      <c r="EHB473" s="33"/>
      <c r="EHC473" s="34"/>
      <c r="EHD473" s="36"/>
      <c r="EHE473" s="58"/>
      <c r="EHF473" s="59"/>
      <c r="EHG473" s="33"/>
      <c r="EHH473" s="33"/>
      <c r="EHI473" s="33"/>
      <c r="EHJ473" s="34"/>
      <c r="EHK473" s="36"/>
      <c r="EHL473" s="58"/>
      <c r="EHM473" s="59"/>
      <c r="EHN473" s="33"/>
      <c r="EHO473" s="33"/>
      <c r="EHP473" s="33"/>
      <c r="EHQ473" s="34"/>
      <c r="EHR473" s="36"/>
      <c r="EHS473" s="58"/>
      <c r="EHT473" s="59"/>
      <c r="EHU473" s="33"/>
      <c r="EHV473" s="33"/>
      <c r="EHW473" s="33"/>
      <c r="EHX473" s="34"/>
      <c r="EHY473" s="36"/>
      <c r="EHZ473" s="58"/>
      <c r="EIA473" s="59"/>
      <c r="EIB473" s="33"/>
      <c r="EIC473" s="33"/>
      <c r="EID473" s="33"/>
      <c r="EIE473" s="34"/>
      <c r="EIF473" s="36"/>
      <c r="EIG473" s="58"/>
      <c r="EIH473" s="59"/>
      <c r="EII473" s="33"/>
      <c r="EIJ473" s="33"/>
      <c r="EIK473" s="33"/>
      <c r="EIL473" s="34"/>
      <c r="EIM473" s="36"/>
      <c r="EIN473" s="58"/>
      <c r="EIO473" s="59"/>
      <c r="EIP473" s="33"/>
      <c r="EIQ473" s="33"/>
      <c r="EIR473" s="33"/>
      <c r="EIS473" s="34"/>
      <c r="EIT473" s="36"/>
      <c r="EIU473" s="58"/>
      <c r="EIV473" s="59"/>
      <c r="EIW473" s="33"/>
      <c r="EIX473" s="33"/>
      <c r="EIY473" s="33"/>
      <c r="EIZ473" s="34"/>
      <c r="EJA473" s="36"/>
      <c r="EJB473" s="58"/>
      <c r="EJC473" s="59"/>
      <c r="EJD473" s="33"/>
      <c r="EJE473" s="33"/>
      <c r="EJF473" s="33"/>
      <c r="EJG473" s="34"/>
      <c r="EJH473" s="36"/>
      <c r="EJI473" s="58"/>
      <c r="EJJ473" s="59"/>
      <c r="EJK473" s="33"/>
      <c r="EJL473" s="33"/>
      <c r="EJM473" s="33"/>
      <c r="EJN473" s="34"/>
      <c r="EJO473" s="36"/>
      <c r="EJP473" s="58"/>
      <c r="EJQ473" s="59"/>
      <c r="EJR473" s="33"/>
      <c r="EJS473" s="33"/>
      <c r="EJT473" s="33"/>
      <c r="EJU473" s="34"/>
      <c r="EJV473" s="36"/>
      <c r="EJW473" s="58"/>
      <c r="EJX473" s="59"/>
      <c r="EJY473" s="33"/>
      <c r="EJZ473" s="33"/>
      <c r="EKA473" s="33"/>
      <c r="EKB473" s="34"/>
      <c r="EKC473" s="36"/>
      <c r="EKD473" s="58"/>
      <c r="EKE473" s="59"/>
      <c r="EKF473" s="33"/>
      <c r="EKG473" s="33"/>
      <c r="EKH473" s="33"/>
      <c r="EKI473" s="34"/>
      <c r="EKJ473" s="36"/>
      <c r="EKK473" s="58"/>
      <c r="EKL473" s="59"/>
      <c r="EKM473" s="33"/>
      <c r="EKN473" s="33"/>
      <c r="EKO473" s="33"/>
      <c r="EKP473" s="34"/>
      <c r="EKQ473" s="36"/>
      <c r="EKR473" s="58"/>
      <c r="EKS473" s="59"/>
      <c r="EKT473" s="33"/>
      <c r="EKU473" s="33"/>
      <c r="EKV473" s="33"/>
      <c r="EKW473" s="34"/>
      <c r="EKX473" s="36"/>
      <c r="EKY473" s="58"/>
      <c r="EKZ473" s="59"/>
      <c r="ELA473" s="33"/>
      <c r="ELB473" s="33"/>
      <c r="ELC473" s="33"/>
      <c r="ELD473" s="34"/>
      <c r="ELE473" s="36"/>
      <c r="ELF473" s="58"/>
      <c r="ELG473" s="59"/>
      <c r="ELH473" s="33"/>
      <c r="ELI473" s="33"/>
      <c r="ELJ473" s="33"/>
      <c r="ELK473" s="34"/>
      <c r="ELL473" s="36"/>
      <c r="ELM473" s="58"/>
      <c r="ELN473" s="59"/>
      <c r="ELO473" s="33"/>
      <c r="ELP473" s="33"/>
      <c r="ELQ473" s="33"/>
      <c r="ELR473" s="34"/>
      <c r="ELS473" s="36"/>
      <c r="ELT473" s="58"/>
      <c r="ELU473" s="59"/>
      <c r="ELV473" s="33"/>
      <c r="ELW473" s="33"/>
      <c r="ELX473" s="33"/>
      <c r="ELY473" s="34"/>
      <c r="ELZ473" s="36"/>
      <c r="EMA473" s="58"/>
      <c r="EMB473" s="59"/>
      <c r="EMC473" s="33"/>
      <c r="EMD473" s="33"/>
      <c r="EME473" s="33"/>
      <c r="EMF473" s="34"/>
      <c r="EMG473" s="36"/>
      <c r="EMH473" s="58"/>
      <c r="EMI473" s="59"/>
      <c r="EMJ473" s="33"/>
      <c r="EMK473" s="33"/>
      <c r="EML473" s="33"/>
      <c r="EMM473" s="34"/>
      <c r="EMN473" s="36"/>
      <c r="EMO473" s="58"/>
      <c r="EMP473" s="59"/>
      <c r="EMQ473" s="33"/>
      <c r="EMR473" s="33"/>
      <c r="EMS473" s="33"/>
      <c r="EMT473" s="34"/>
      <c r="EMU473" s="36"/>
      <c r="EMV473" s="58"/>
      <c r="EMW473" s="59"/>
      <c r="EMX473" s="33"/>
      <c r="EMY473" s="33"/>
      <c r="EMZ473" s="33"/>
      <c r="ENA473" s="34"/>
      <c r="ENB473" s="36"/>
      <c r="ENC473" s="58"/>
      <c r="END473" s="59"/>
      <c r="ENE473" s="33"/>
      <c r="ENF473" s="33"/>
      <c r="ENG473" s="33"/>
      <c r="ENH473" s="34"/>
      <c r="ENI473" s="36"/>
      <c r="ENJ473" s="58"/>
      <c r="ENK473" s="59"/>
      <c r="ENL473" s="33"/>
      <c r="ENM473" s="33"/>
      <c r="ENN473" s="33"/>
      <c r="ENO473" s="34"/>
      <c r="ENP473" s="36"/>
      <c r="ENQ473" s="58"/>
      <c r="ENR473" s="59"/>
      <c r="ENS473" s="33"/>
      <c r="ENT473" s="33"/>
      <c r="ENU473" s="33"/>
      <c r="ENV473" s="34"/>
      <c r="ENW473" s="36"/>
      <c r="ENX473" s="58"/>
      <c r="ENY473" s="59"/>
      <c r="ENZ473" s="33"/>
      <c r="EOA473" s="33"/>
      <c r="EOB473" s="33"/>
      <c r="EOC473" s="34"/>
      <c r="EOD473" s="36"/>
      <c r="EOE473" s="58"/>
      <c r="EOF473" s="59"/>
      <c r="EOG473" s="33"/>
      <c r="EOH473" s="33"/>
      <c r="EOI473" s="33"/>
      <c r="EOJ473" s="34"/>
      <c r="EOK473" s="36"/>
      <c r="EOL473" s="58"/>
      <c r="EOM473" s="59"/>
      <c r="EON473" s="33"/>
      <c r="EOO473" s="33"/>
      <c r="EOP473" s="33"/>
      <c r="EOQ473" s="34"/>
      <c r="EOR473" s="36"/>
      <c r="EOS473" s="58"/>
      <c r="EOT473" s="59"/>
      <c r="EOU473" s="33"/>
      <c r="EOV473" s="33"/>
      <c r="EOW473" s="33"/>
      <c r="EOX473" s="34"/>
      <c r="EOY473" s="36"/>
      <c r="EOZ473" s="58"/>
      <c r="EPA473" s="59"/>
      <c r="EPB473" s="33"/>
      <c r="EPC473" s="33"/>
      <c r="EPD473" s="33"/>
      <c r="EPE473" s="34"/>
      <c r="EPF473" s="36"/>
      <c r="EPG473" s="58"/>
      <c r="EPH473" s="59"/>
      <c r="EPI473" s="33"/>
      <c r="EPJ473" s="33"/>
      <c r="EPK473" s="33"/>
      <c r="EPL473" s="34"/>
      <c r="EPM473" s="36"/>
      <c r="EPN473" s="58"/>
      <c r="EPO473" s="59"/>
      <c r="EPP473" s="33"/>
      <c r="EPQ473" s="33"/>
      <c r="EPR473" s="33"/>
      <c r="EPS473" s="34"/>
      <c r="EPT473" s="36"/>
      <c r="EPU473" s="58"/>
      <c r="EPV473" s="59"/>
      <c r="EPW473" s="33"/>
      <c r="EPX473" s="33"/>
      <c r="EPY473" s="33"/>
      <c r="EPZ473" s="34"/>
      <c r="EQA473" s="36"/>
      <c r="EQB473" s="58"/>
      <c r="EQC473" s="59"/>
      <c r="EQD473" s="33"/>
      <c r="EQE473" s="33"/>
      <c r="EQF473" s="33"/>
      <c r="EQG473" s="34"/>
      <c r="EQH473" s="36"/>
      <c r="EQI473" s="58"/>
      <c r="EQJ473" s="59"/>
      <c r="EQK473" s="33"/>
      <c r="EQL473" s="33"/>
      <c r="EQM473" s="33"/>
      <c r="EQN473" s="34"/>
      <c r="EQO473" s="36"/>
      <c r="EQP473" s="58"/>
      <c r="EQQ473" s="59"/>
      <c r="EQR473" s="33"/>
      <c r="EQS473" s="33"/>
      <c r="EQT473" s="33"/>
      <c r="EQU473" s="34"/>
      <c r="EQV473" s="36"/>
      <c r="EQW473" s="58"/>
      <c r="EQX473" s="59"/>
      <c r="EQY473" s="33"/>
      <c r="EQZ473" s="33"/>
      <c r="ERA473" s="33"/>
      <c r="ERB473" s="34"/>
      <c r="ERC473" s="36"/>
      <c r="ERD473" s="58"/>
      <c r="ERE473" s="59"/>
      <c r="ERF473" s="33"/>
      <c r="ERG473" s="33"/>
      <c r="ERH473" s="33"/>
      <c r="ERI473" s="34"/>
      <c r="ERJ473" s="36"/>
      <c r="ERK473" s="58"/>
      <c r="ERL473" s="59"/>
      <c r="ERM473" s="33"/>
      <c r="ERN473" s="33"/>
      <c r="ERO473" s="33"/>
      <c r="ERP473" s="34"/>
      <c r="ERQ473" s="36"/>
      <c r="ERR473" s="58"/>
      <c r="ERS473" s="59"/>
      <c r="ERT473" s="33"/>
      <c r="ERU473" s="33"/>
      <c r="ERV473" s="33"/>
      <c r="ERW473" s="34"/>
      <c r="ERX473" s="36"/>
      <c r="ERY473" s="58"/>
      <c r="ERZ473" s="59"/>
      <c r="ESA473" s="33"/>
      <c r="ESB473" s="33"/>
      <c r="ESC473" s="33"/>
      <c r="ESD473" s="34"/>
      <c r="ESE473" s="36"/>
      <c r="ESF473" s="58"/>
      <c r="ESG473" s="59"/>
      <c r="ESH473" s="33"/>
      <c r="ESI473" s="33"/>
      <c r="ESJ473" s="33"/>
      <c r="ESK473" s="34"/>
      <c r="ESL473" s="36"/>
      <c r="ESM473" s="58"/>
      <c r="ESN473" s="59"/>
      <c r="ESO473" s="33"/>
      <c r="ESP473" s="33"/>
      <c r="ESQ473" s="33"/>
      <c r="ESR473" s="34"/>
      <c r="ESS473" s="36"/>
      <c r="EST473" s="58"/>
      <c r="ESU473" s="59"/>
      <c r="ESV473" s="33"/>
      <c r="ESW473" s="33"/>
      <c r="ESX473" s="33"/>
      <c r="ESY473" s="34"/>
      <c r="ESZ473" s="36"/>
      <c r="ETA473" s="58"/>
      <c r="ETB473" s="59"/>
      <c r="ETC473" s="33"/>
      <c r="ETD473" s="33"/>
      <c r="ETE473" s="33"/>
      <c r="ETF473" s="34"/>
      <c r="ETG473" s="36"/>
      <c r="ETH473" s="58"/>
      <c r="ETI473" s="59"/>
      <c r="ETJ473" s="33"/>
      <c r="ETK473" s="33"/>
      <c r="ETL473" s="33"/>
      <c r="ETM473" s="34"/>
      <c r="ETN473" s="36"/>
      <c r="ETO473" s="58"/>
      <c r="ETP473" s="59"/>
      <c r="ETQ473" s="33"/>
      <c r="ETR473" s="33"/>
      <c r="ETS473" s="33"/>
      <c r="ETT473" s="34"/>
      <c r="ETU473" s="36"/>
      <c r="ETV473" s="58"/>
      <c r="ETW473" s="59"/>
      <c r="ETX473" s="33"/>
      <c r="ETY473" s="33"/>
      <c r="ETZ473" s="33"/>
      <c r="EUA473" s="34"/>
      <c r="EUB473" s="36"/>
      <c r="EUC473" s="58"/>
      <c r="EUD473" s="59"/>
      <c r="EUE473" s="33"/>
      <c r="EUF473" s="33"/>
      <c r="EUG473" s="33"/>
      <c r="EUH473" s="34"/>
      <c r="EUI473" s="36"/>
      <c r="EUJ473" s="58"/>
      <c r="EUK473" s="59"/>
      <c r="EUL473" s="33"/>
      <c r="EUM473" s="33"/>
      <c r="EUN473" s="33"/>
      <c r="EUO473" s="34"/>
      <c r="EUP473" s="36"/>
      <c r="EUQ473" s="58"/>
      <c r="EUR473" s="59"/>
      <c r="EUS473" s="33"/>
      <c r="EUT473" s="33"/>
      <c r="EUU473" s="33"/>
      <c r="EUV473" s="34"/>
      <c r="EUW473" s="36"/>
      <c r="EUX473" s="58"/>
      <c r="EUY473" s="59"/>
      <c r="EUZ473" s="33"/>
      <c r="EVA473" s="33"/>
      <c r="EVB473" s="33"/>
      <c r="EVC473" s="34"/>
      <c r="EVD473" s="36"/>
      <c r="EVE473" s="58"/>
      <c r="EVF473" s="59"/>
      <c r="EVG473" s="33"/>
      <c r="EVH473" s="33"/>
      <c r="EVI473" s="33"/>
      <c r="EVJ473" s="34"/>
      <c r="EVK473" s="36"/>
      <c r="EVL473" s="58"/>
      <c r="EVM473" s="59"/>
      <c r="EVN473" s="33"/>
      <c r="EVO473" s="33"/>
      <c r="EVP473" s="33"/>
      <c r="EVQ473" s="34"/>
      <c r="EVR473" s="36"/>
      <c r="EVS473" s="58"/>
      <c r="EVT473" s="59"/>
      <c r="EVU473" s="33"/>
      <c r="EVV473" s="33"/>
      <c r="EVW473" s="33"/>
      <c r="EVX473" s="34"/>
      <c r="EVY473" s="36"/>
      <c r="EVZ473" s="58"/>
      <c r="EWA473" s="59"/>
      <c r="EWB473" s="33"/>
      <c r="EWC473" s="33"/>
      <c r="EWD473" s="33"/>
      <c r="EWE473" s="34"/>
      <c r="EWF473" s="36"/>
      <c r="EWG473" s="58"/>
      <c r="EWH473" s="59"/>
      <c r="EWI473" s="33"/>
      <c r="EWJ473" s="33"/>
      <c r="EWK473" s="33"/>
      <c r="EWL473" s="34"/>
      <c r="EWM473" s="36"/>
      <c r="EWN473" s="58"/>
      <c r="EWO473" s="59"/>
      <c r="EWP473" s="33"/>
      <c r="EWQ473" s="33"/>
      <c r="EWR473" s="33"/>
      <c r="EWS473" s="34"/>
      <c r="EWT473" s="36"/>
      <c r="EWU473" s="58"/>
      <c r="EWV473" s="59"/>
      <c r="EWW473" s="33"/>
      <c r="EWX473" s="33"/>
      <c r="EWY473" s="33"/>
      <c r="EWZ473" s="34"/>
      <c r="EXA473" s="36"/>
      <c r="EXB473" s="58"/>
      <c r="EXC473" s="59"/>
      <c r="EXD473" s="33"/>
      <c r="EXE473" s="33"/>
      <c r="EXF473" s="33"/>
      <c r="EXG473" s="34"/>
      <c r="EXH473" s="36"/>
      <c r="EXI473" s="58"/>
      <c r="EXJ473" s="59"/>
      <c r="EXK473" s="33"/>
      <c r="EXL473" s="33"/>
      <c r="EXM473" s="33"/>
      <c r="EXN473" s="34"/>
      <c r="EXO473" s="36"/>
      <c r="EXP473" s="58"/>
      <c r="EXQ473" s="59"/>
      <c r="EXR473" s="33"/>
      <c r="EXS473" s="33"/>
      <c r="EXT473" s="33"/>
      <c r="EXU473" s="34"/>
      <c r="EXV473" s="36"/>
      <c r="EXW473" s="58"/>
      <c r="EXX473" s="59"/>
      <c r="EXY473" s="33"/>
      <c r="EXZ473" s="33"/>
      <c r="EYA473" s="33"/>
      <c r="EYB473" s="34"/>
      <c r="EYC473" s="36"/>
      <c r="EYD473" s="58"/>
      <c r="EYE473" s="59"/>
      <c r="EYF473" s="33"/>
      <c r="EYG473" s="33"/>
      <c r="EYH473" s="33"/>
      <c r="EYI473" s="34"/>
      <c r="EYJ473" s="36"/>
      <c r="EYK473" s="58"/>
      <c r="EYL473" s="59"/>
      <c r="EYM473" s="33"/>
      <c r="EYN473" s="33"/>
      <c r="EYO473" s="33"/>
      <c r="EYP473" s="34"/>
      <c r="EYQ473" s="36"/>
      <c r="EYR473" s="58"/>
      <c r="EYS473" s="59"/>
      <c r="EYT473" s="33"/>
      <c r="EYU473" s="33"/>
      <c r="EYV473" s="33"/>
      <c r="EYW473" s="34"/>
      <c r="EYX473" s="36"/>
      <c r="EYY473" s="58"/>
      <c r="EYZ473" s="59"/>
      <c r="EZA473" s="33"/>
      <c r="EZB473" s="33"/>
      <c r="EZC473" s="33"/>
      <c r="EZD473" s="34"/>
      <c r="EZE473" s="36"/>
      <c r="EZF473" s="58"/>
      <c r="EZG473" s="59"/>
      <c r="EZH473" s="33"/>
      <c r="EZI473" s="33"/>
      <c r="EZJ473" s="33"/>
      <c r="EZK473" s="34"/>
      <c r="EZL473" s="36"/>
      <c r="EZM473" s="58"/>
      <c r="EZN473" s="59"/>
      <c r="EZO473" s="33"/>
      <c r="EZP473" s="33"/>
      <c r="EZQ473" s="33"/>
      <c r="EZR473" s="34"/>
      <c r="EZS473" s="36"/>
      <c r="EZT473" s="58"/>
      <c r="EZU473" s="59"/>
      <c r="EZV473" s="33"/>
      <c r="EZW473" s="33"/>
      <c r="EZX473" s="33"/>
      <c r="EZY473" s="34"/>
      <c r="EZZ473" s="36"/>
      <c r="FAA473" s="58"/>
      <c r="FAB473" s="59"/>
      <c r="FAC473" s="33"/>
      <c r="FAD473" s="33"/>
      <c r="FAE473" s="33"/>
      <c r="FAF473" s="34"/>
      <c r="FAG473" s="36"/>
      <c r="FAH473" s="58"/>
      <c r="FAI473" s="59"/>
      <c r="FAJ473" s="33"/>
      <c r="FAK473" s="33"/>
      <c r="FAL473" s="33"/>
      <c r="FAM473" s="34"/>
      <c r="FAN473" s="36"/>
      <c r="FAO473" s="58"/>
      <c r="FAP473" s="59"/>
      <c r="FAQ473" s="33"/>
      <c r="FAR473" s="33"/>
      <c r="FAS473" s="33"/>
      <c r="FAT473" s="34"/>
      <c r="FAU473" s="36"/>
      <c r="FAV473" s="58"/>
      <c r="FAW473" s="59"/>
      <c r="FAX473" s="33"/>
      <c r="FAY473" s="33"/>
      <c r="FAZ473" s="33"/>
      <c r="FBA473" s="34"/>
      <c r="FBB473" s="36"/>
      <c r="FBC473" s="58"/>
      <c r="FBD473" s="59"/>
      <c r="FBE473" s="33"/>
      <c r="FBF473" s="33"/>
      <c r="FBG473" s="33"/>
      <c r="FBH473" s="34"/>
      <c r="FBI473" s="36"/>
      <c r="FBJ473" s="58"/>
      <c r="FBK473" s="59"/>
      <c r="FBL473" s="33"/>
      <c r="FBM473" s="33"/>
      <c r="FBN473" s="33"/>
      <c r="FBO473" s="34"/>
      <c r="FBP473" s="36"/>
      <c r="FBQ473" s="58"/>
      <c r="FBR473" s="59"/>
      <c r="FBS473" s="33"/>
      <c r="FBT473" s="33"/>
      <c r="FBU473" s="33"/>
      <c r="FBV473" s="34"/>
      <c r="FBW473" s="36"/>
      <c r="FBX473" s="58"/>
      <c r="FBY473" s="59"/>
      <c r="FBZ473" s="33"/>
      <c r="FCA473" s="33"/>
      <c r="FCB473" s="33"/>
      <c r="FCC473" s="34"/>
      <c r="FCD473" s="36"/>
      <c r="FCE473" s="58"/>
      <c r="FCF473" s="59"/>
      <c r="FCG473" s="33"/>
      <c r="FCH473" s="33"/>
      <c r="FCI473" s="33"/>
      <c r="FCJ473" s="34"/>
      <c r="FCK473" s="36"/>
      <c r="FCL473" s="58"/>
      <c r="FCM473" s="59"/>
      <c r="FCN473" s="33"/>
      <c r="FCO473" s="33"/>
      <c r="FCP473" s="33"/>
      <c r="FCQ473" s="34"/>
      <c r="FCR473" s="36"/>
      <c r="FCS473" s="58"/>
      <c r="FCT473" s="59"/>
      <c r="FCU473" s="33"/>
      <c r="FCV473" s="33"/>
      <c r="FCW473" s="33"/>
      <c r="FCX473" s="34"/>
      <c r="FCY473" s="36"/>
      <c r="FCZ473" s="58"/>
      <c r="FDA473" s="59"/>
      <c r="FDB473" s="33"/>
      <c r="FDC473" s="33"/>
      <c r="FDD473" s="33"/>
      <c r="FDE473" s="34"/>
      <c r="FDF473" s="36"/>
      <c r="FDG473" s="58"/>
      <c r="FDH473" s="59"/>
      <c r="FDI473" s="33"/>
      <c r="FDJ473" s="33"/>
      <c r="FDK473" s="33"/>
      <c r="FDL473" s="34"/>
      <c r="FDM473" s="36"/>
      <c r="FDN473" s="58"/>
      <c r="FDO473" s="59"/>
      <c r="FDP473" s="33"/>
      <c r="FDQ473" s="33"/>
      <c r="FDR473" s="33"/>
      <c r="FDS473" s="34"/>
      <c r="FDT473" s="36"/>
      <c r="FDU473" s="58"/>
      <c r="FDV473" s="59"/>
      <c r="FDW473" s="33"/>
      <c r="FDX473" s="33"/>
      <c r="FDY473" s="33"/>
      <c r="FDZ473" s="34"/>
      <c r="FEA473" s="36"/>
      <c r="FEB473" s="58"/>
      <c r="FEC473" s="59"/>
      <c r="FED473" s="33"/>
      <c r="FEE473" s="33"/>
      <c r="FEF473" s="33"/>
      <c r="FEG473" s="34"/>
      <c r="FEH473" s="36"/>
      <c r="FEI473" s="58"/>
      <c r="FEJ473" s="59"/>
      <c r="FEK473" s="33"/>
      <c r="FEL473" s="33"/>
      <c r="FEM473" s="33"/>
      <c r="FEN473" s="34"/>
      <c r="FEO473" s="36"/>
      <c r="FEP473" s="58"/>
      <c r="FEQ473" s="59"/>
      <c r="FER473" s="33"/>
      <c r="FES473" s="33"/>
      <c r="FET473" s="33"/>
      <c r="FEU473" s="34"/>
      <c r="FEV473" s="36"/>
      <c r="FEW473" s="58"/>
      <c r="FEX473" s="59"/>
      <c r="FEY473" s="33"/>
      <c r="FEZ473" s="33"/>
      <c r="FFA473" s="33"/>
      <c r="FFB473" s="34"/>
      <c r="FFC473" s="36"/>
      <c r="FFD473" s="58"/>
      <c r="FFE473" s="59"/>
      <c r="FFF473" s="33"/>
      <c r="FFG473" s="33"/>
      <c r="FFH473" s="33"/>
      <c r="FFI473" s="34"/>
      <c r="FFJ473" s="36"/>
      <c r="FFK473" s="58"/>
      <c r="FFL473" s="59"/>
      <c r="FFM473" s="33"/>
      <c r="FFN473" s="33"/>
      <c r="FFO473" s="33"/>
      <c r="FFP473" s="34"/>
      <c r="FFQ473" s="36"/>
      <c r="FFR473" s="58"/>
      <c r="FFS473" s="59"/>
      <c r="FFT473" s="33"/>
      <c r="FFU473" s="33"/>
      <c r="FFV473" s="33"/>
      <c r="FFW473" s="34"/>
      <c r="FFX473" s="36"/>
      <c r="FFY473" s="58"/>
      <c r="FFZ473" s="59"/>
      <c r="FGA473" s="33"/>
      <c r="FGB473" s="33"/>
      <c r="FGC473" s="33"/>
      <c r="FGD473" s="34"/>
      <c r="FGE473" s="36"/>
      <c r="FGF473" s="58"/>
      <c r="FGG473" s="59"/>
      <c r="FGH473" s="33"/>
      <c r="FGI473" s="33"/>
      <c r="FGJ473" s="33"/>
      <c r="FGK473" s="34"/>
      <c r="FGL473" s="36"/>
      <c r="FGM473" s="58"/>
      <c r="FGN473" s="59"/>
      <c r="FGO473" s="33"/>
      <c r="FGP473" s="33"/>
      <c r="FGQ473" s="33"/>
      <c r="FGR473" s="34"/>
      <c r="FGS473" s="36"/>
      <c r="FGT473" s="58"/>
      <c r="FGU473" s="59"/>
      <c r="FGV473" s="33"/>
      <c r="FGW473" s="33"/>
      <c r="FGX473" s="33"/>
      <c r="FGY473" s="34"/>
      <c r="FGZ473" s="36"/>
      <c r="FHA473" s="58"/>
      <c r="FHB473" s="59"/>
      <c r="FHC473" s="33"/>
      <c r="FHD473" s="33"/>
      <c r="FHE473" s="33"/>
      <c r="FHF473" s="34"/>
      <c r="FHG473" s="36"/>
      <c r="FHH473" s="58"/>
      <c r="FHI473" s="59"/>
      <c r="FHJ473" s="33"/>
      <c r="FHK473" s="33"/>
      <c r="FHL473" s="33"/>
      <c r="FHM473" s="34"/>
      <c r="FHN473" s="36"/>
      <c r="FHO473" s="58"/>
      <c r="FHP473" s="59"/>
      <c r="FHQ473" s="33"/>
      <c r="FHR473" s="33"/>
      <c r="FHS473" s="33"/>
      <c r="FHT473" s="34"/>
      <c r="FHU473" s="36"/>
      <c r="FHV473" s="58"/>
      <c r="FHW473" s="59"/>
      <c r="FHX473" s="33"/>
      <c r="FHY473" s="33"/>
      <c r="FHZ473" s="33"/>
      <c r="FIA473" s="34"/>
      <c r="FIB473" s="36"/>
      <c r="FIC473" s="58"/>
      <c r="FID473" s="59"/>
      <c r="FIE473" s="33"/>
      <c r="FIF473" s="33"/>
      <c r="FIG473" s="33"/>
      <c r="FIH473" s="34"/>
      <c r="FII473" s="36"/>
      <c r="FIJ473" s="58"/>
      <c r="FIK473" s="59"/>
      <c r="FIL473" s="33"/>
      <c r="FIM473" s="33"/>
      <c r="FIN473" s="33"/>
      <c r="FIO473" s="34"/>
      <c r="FIP473" s="36"/>
      <c r="FIQ473" s="58"/>
      <c r="FIR473" s="59"/>
      <c r="FIS473" s="33"/>
      <c r="FIT473" s="33"/>
      <c r="FIU473" s="33"/>
      <c r="FIV473" s="34"/>
      <c r="FIW473" s="36"/>
      <c r="FIX473" s="58"/>
      <c r="FIY473" s="59"/>
      <c r="FIZ473" s="33"/>
      <c r="FJA473" s="33"/>
      <c r="FJB473" s="33"/>
      <c r="FJC473" s="34"/>
      <c r="FJD473" s="36"/>
      <c r="FJE473" s="58"/>
      <c r="FJF473" s="59"/>
      <c r="FJG473" s="33"/>
      <c r="FJH473" s="33"/>
      <c r="FJI473" s="33"/>
      <c r="FJJ473" s="34"/>
      <c r="FJK473" s="36"/>
      <c r="FJL473" s="58"/>
      <c r="FJM473" s="59"/>
      <c r="FJN473" s="33"/>
      <c r="FJO473" s="33"/>
      <c r="FJP473" s="33"/>
      <c r="FJQ473" s="34"/>
      <c r="FJR473" s="36"/>
      <c r="FJS473" s="58"/>
      <c r="FJT473" s="59"/>
      <c r="FJU473" s="33"/>
      <c r="FJV473" s="33"/>
      <c r="FJW473" s="33"/>
      <c r="FJX473" s="34"/>
      <c r="FJY473" s="36"/>
      <c r="FJZ473" s="58"/>
      <c r="FKA473" s="59"/>
      <c r="FKB473" s="33"/>
      <c r="FKC473" s="33"/>
      <c r="FKD473" s="33"/>
      <c r="FKE473" s="34"/>
      <c r="FKF473" s="36"/>
      <c r="FKG473" s="58"/>
      <c r="FKH473" s="59"/>
      <c r="FKI473" s="33"/>
      <c r="FKJ473" s="33"/>
      <c r="FKK473" s="33"/>
      <c r="FKL473" s="34"/>
      <c r="FKM473" s="36"/>
      <c r="FKN473" s="58"/>
      <c r="FKO473" s="59"/>
      <c r="FKP473" s="33"/>
      <c r="FKQ473" s="33"/>
      <c r="FKR473" s="33"/>
      <c r="FKS473" s="34"/>
      <c r="FKT473" s="36"/>
      <c r="FKU473" s="58"/>
      <c r="FKV473" s="59"/>
      <c r="FKW473" s="33"/>
      <c r="FKX473" s="33"/>
      <c r="FKY473" s="33"/>
      <c r="FKZ473" s="34"/>
      <c r="FLA473" s="36"/>
      <c r="FLB473" s="58"/>
      <c r="FLC473" s="59"/>
      <c r="FLD473" s="33"/>
      <c r="FLE473" s="33"/>
      <c r="FLF473" s="33"/>
      <c r="FLG473" s="34"/>
      <c r="FLH473" s="36"/>
      <c r="FLI473" s="58"/>
      <c r="FLJ473" s="59"/>
      <c r="FLK473" s="33"/>
      <c r="FLL473" s="33"/>
      <c r="FLM473" s="33"/>
      <c r="FLN473" s="34"/>
      <c r="FLO473" s="36"/>
      <c r="FLP473" s="58"/>
      <c r="FLQ473" s="59"/>
      <c r="FLR473" s="33"/>
      <c r="FLS473" s="33"/>
      <c r="FLT473" s="33"/>
      <c r="FLU473" s="34"/>
      <c r="FLV473" s="36"/>
      <c r="FLW473" s="58"/>
      <c r="FLX473" s="59"/>
      <c r="FLY473" s="33"/>
      <c r="FLZ473" s="33"/>
      <c r="FMA473" s="33"/>
      <c r="FMB473" s="34"/>
      <c r="FMC473" s="36"/>
      <c r="FMD473" s="58"/>
      <c r="FME473" s="59"/>
      <c r="FMF473" s="33"/>
      <c r="FMG473" s="33"/>
      <c r="FMH473" s="33"/>
      <c r="FMI473" s="34"/>
      <c r="FMJ473" s="36"/>
      <c r="FMK473" s="58"/>
      <c r="FML473" s="59"/>
      <c r="FMM473" s="33"/>
      <c r="FMN473" s="33"/>
      <c r="FMO473" s="33"/>
      <c r="FMP473" s="34"/>
      <c r="FMQ473" s="36"/>
      <c r="FMR473" s="58"/>
      <c r="FMS473" s="59"/>
      <c r="FMT473" s="33"/>
      <c r="FMU473" s="33"/>
      <c r="FMV473" s="33"/>
      <c r="FMW473" s="34"/>
      <c r="FMX473" s="36"/>
      <c r="FMY473" s="58"/>
      <c r="FMZ473" s="59"/>
      <c r="FNA473" s="33"/>
      <c r="FNB473" s="33"/>
      <c r="FNC473" s="33"/>
      <c r="FND473" s="34"/>
      <c r="FNE473" s="36"/>
      <c r="FNF473" s="58"/>
      <c r="FNG473" s="59"/>
      <c r="FNH473" s="33"/>
      <c r="FNI473" s="33"/>
      <c r="FNJ473" s="33"/>
      <c r="FNK473" s="34"/>
      <c r="FNL473" s="36"/>
      <c r="FNM473" s="58"/>
      <c r="FNN473" s="59"/>
      <c r="FNO473" s="33"/>
      <c r="FNP473" s="33"/>
      <c r="FNQ473" s="33"/>
      <c r="FNR473" s="34"/>
      <c r="FNS473" s="36"/>
      <c r="FNT473" s="58"/>
      <c r="FNU473" s="59"/>
      <c r="FNV473" s="33"/>
      <c r="FNW473" s="33"/>
      <c r="FNX473" s="33"/>
      <c r="FNY473" s="34"/>
      <c r="FNZ473" s="36"/>
      <c r="FOA473" s="58"/>
      <c r="FOB473" s="59"/>
      <c r="FOC473" s="33"/>
      <c r="FOD473" s="33"/>
      <c r="FOE473" s="33"/>
      <c r="FOF473" s="34"/>
      <c r="FOG473" s="36"/>
      <c r="FOH473" s="58"/>
      <c r="FOI473" s="59"/>
      <c r="FOJ473" s="33"/>
      <c r="FOK473" s="33"/>
      <c r="FOL473" s="33"/>
      <c r="FOM473" s="34"/>
      <c r="FON473" s="36"/>
      <c r="FOO473" s="58"/>
      <c r="FOP473" s="59"/>
      <c r="FOQ473" s="33"/>
      <c r="FOR473" s="33"/>
      <c r="FOS473" s="33"/>
      <c r="FOT473" s="34"/>
      <c r="FOU473" s="36"/>
      <c r="FOV473" s="58"/>
      <c r="FOW473" s="59"/>
      <c r="FOX473" s="33"/>
      <c r="FOY473" s="33"/>
      <c r="FOZ473" s="33"/>
      <c r="FPA473" s="34"/>
      <c r="FPB473" s="36"/>
      <c r="FPC473" s="58"/>
      <c r="FPD473" s="59"/>
      <c r="FPE473" s="33"/>
      <c r="FPF473" s="33"/>
      <c r="FPG473" s="33"/>
      <c r="FPH473" s="34"/>
      <c r="FPI473" s="36"/>
      <c r="FPJ473" s="58"/>
      <c r="FPK473" s="59"/>
      <c r="FPL473" s="33"/>
      <c r="FPM473" s="33"/>
      <c r="FPN473" s="33"/>
      <c r="FPO473" s="34"/>
      <c r="FPP473" s="36"/>
      <c r="FPQ473" s="58"/>
      <c r="FPR473" s="59"/>
      <c r="FPS473" s="33"/>
      <c r="FPT473" s="33"/>
      <c r="FPU473" s="33"/>
      <c r="FPV473" s="34"/>
      <c r="FPW473" s="36"/>
      <c r="FPX473" s="58"/>
      <c r="FPY473" s="59"/>
      <c r="FPZ473" s="33"/>
      <c r="FQA473" s="33"/>
      <c r="FQB473" s="33"/>
      <c r="FQC473" s="34"/>
      <c r="FQD473" s="36"/>
      <c r="FQE473" s="58"/>
      <c r="FQF473" s="59"/>
      <c r="FQG473" s="33"/>
      <c r="FQH473" s="33"/>
      <c r="FQI473" s="33"/>
      <c r="FQJ473" s="34"/>
      <c r="FQK473" s="36"/>
      <c r="FQL473" s="58"/>
      <c r="FQM473" s="59"/>
      <c r="FQN473" s="33"/>
      <c r="FQO473" s="33"/>
      <c r="FQP473" s="33"/>
      <c r="FQQ473" s="34"/>
      <c r="FQR473" s="36"/>
      <c r="FQS473" s="58"/>
      <c r="FQT473" s="59"/>
      <c r="FQU473" s="33"/>
      <c r="FQV473" s="33"/>
      <c r="FQW473" s="33"/>
      <c r="FQX473" s="34"/>
      <c r="FQY473" s="36"/>
      <c r="FQZ473" s="58"/>
      <c r="FRA473" s="59"/>
      <c r="FRB473" s="33"/>
      <c r="FRC473" s="33"/>
      <c r="FRD473" s="33"/>
      <c r="FRE473" s="34"/>
      <c r="FRF473" s="36"/>
      <c r="FRG473" s="58"/>
      <c r="FRH473" s="59"/>
      <c r="FRI473" s="33"/>
      <c r="FRJ473" s="33"/>
      <c r="FRK473" s="33"/>
      <c r="FRL473" s="34"/>
      <c r="FRM473" s="36"/>
      <c r="FRN473" s="58"/>
      <c r="FRO473" s="59"/>
      <c r="FRP473" s="33"/>
      <c r="FRQ473" s="33"/>
      <c r="FRR473" s="33"/>
      <c r="FRS473" s="34"/>
      <c r="FRT473" s="36"/>
      <c r="FRU473" s="58"/>
      <c r="FRV473" s="59"/>
      <c r="FRW473" s="33"/>
      <c r="FRX473" s="33"/>
      <c r="FRY473" s="33"/>
      <c r="FRZ473" s="34"/>
      <c r="FSA473" s="36"/>
      <c r="FSB473" s="58"/>
      <c r="FSC473" s="59"/>
      <c r="FSD473" s="33"/>
      <c r="FSE473" s="33"/>
      <c r="FSF473" s="33"/>
      <c r="FSG473" s="34"/>
      <c r="FSH473" s="36"/>
      <c r="FSI473" s="58"/>
      <c r="FSJ473" s="59"/>
      <c r="FSK473" s="33"/>
      <c r="FSL473" s="33"/>
      <c r="FSM473" s="33"/>
      <c r="FSN473" s="34"/>
      <c r="FSO473" s="36"/>
      <c r="FSP473" s="58"/>
      <c r="FSQ473" s="59"/>
      <c r="FSR473" s="33"/>
      <c r="FSS473" s="33"/>
      <c r="FST473" s="33"/>
      <c r="FSU473" s="34"/>
      <c r="FSV473" s="36"/>
      <c r="FSW473" s="58"/>
      <c r="FSX473" s="59"/>
      <c r="FSY473" s="33"/>
      <c r="FSZ473" s="33"/>
      <c r="FTA473" s="33"/>
      <c r="FTB473" s="34"/>
      <c r="FTC473" s="36"/>
      <c r="FTD473" s="58"/>
      <c r="FTE473" s="59"/>
      <c r="FTF473" s="33"/>
      <c r="FTG473" s="33"/>
      <c r="FTH473" s="33"/>
      <c r="FTI473" s="34"/>
      <c r="FTJ473" s="36"/>
      <c r="FTK473" s="58"/>
      <c r="FTL473" s="59"/>
      <c r="FTM473" s="33"/>
      <c r="FTN473" s="33"/>
      <c r="FTO473" s="33"/>
      <c r="FTP473" s="34"/>
      <c r="FTQ473" s="36"/>
      <c r="FTR473" s="58"/>
      <c r="FTS473" s="59"/>
      <c r="FTT473" s="33"/>
      <c r="FTU473" s="33"/>
      <c r="FTV473" s="33"/>
      <c r="FTW473" s="34"/>
      <c r="FTX473" s="36"/>
      <c r="FTY473" s="58"/>
      <c r="FTZ473" s="59"/>
      <c r="FUA473" s="33"/>
      <c r="FUB473" s="33"/>
      <c r="FUC473" s="33"/>
      <c r="FUD473" s="34"/>
      <c r="FUE473" s="36"/>
      <c r="FUF473" s="58"/>
      <c r="FUG473" s="59"/>
      <c r="FUH473" s="33"/>
      <c r="FUI473" s="33"/>
      <c r="FUJ473" s="33"/>
      <c r="FUK473" s="34"/>
      <c r="FUL473" s="36"/>
      <c r="FUM473" s="58"/>
      <c r="FUN473" s="59"/>
      <c r="FUO473" s="33"/>
      <c r="FUP473" s="33"/>
      <c r="FUQ473" s="33"/>
      <c r="FUR473" s="34"/>
      <c r="FUS473" s="36"/>
      <c r="FUT473" s="58"/>
      <c r="FUU473" s="59"/>
      <c r="FUV473" s="33"/>
      <c r="FUW473" s="33"/>
      <c r="FUX473" s="33"/>
      <c r="FUY473" s="34"/>
      <c r="FUZ473" s="36"/>
      <c r="FVA473" s="58"/>
      <c r="FVB473" s="59"/>
      <c r="FVC473" s="33"/>
      <c r="FVD473" s="33"/>
      <c r="FVE473" s="33"/>
      <c r="FVF473" s="34"/>
      <c r="FVG473" s="36"/>
      <c r="FVH473" s="58"/>
      <c r="FVI473" s="59"/>
      <c r="FVJ473" s="33"/>
      <c r="FVK473" s="33"/>
      <c r="FVL473" s="33"/>
      <c r="FVM473" s="34"/>
      <c r="FVN473" s="36"/>
      <c r="FVO473" s="58"/>
      <c r="FVP473" s="59"/>
      <c r="FVQ473" s="33"/>
      <c r="FVR473" s="33"/>
      <c r="FVS473" s="33"/>
      <c r="FVT473" s="34"/>
      <c r="FVU473" s="36"/>
      <c r="FVV473" s="58"/>
      <c r="FVW473" s="59"/>
      <c r="FVX473" s="33"/>
      <c r="FVY473" s="33"/>
      <c r="FVZ473" s="33"/>
      <c r="FWA473" s="34"/>
      <c r="FWB473" s="36"/>
      <c r="FWC473" s="58"/>
      <c r="FWD473" s="59"/>
      <c r="FWE473" s="33"/>
      <c r="FWF473" s="33"/>
      <c r="FWG473" s="33"/>
      <c r="FWH473" s="34"/>
      <c r="FWI473" s="36"/>
      <c r="FWJ473" s="58"/>
      <c r="FWK473" s="59"/>
      <c r="FWL473" s="33"/>
      <c r="FWM473" s="33"/>
      <c r="FWN473" s="33"/>
      <c r="FWO473" s="34"/>
      <c r="FWP473" s="36"/>
      <c r="FWQ473" s="58"/>
      <c r="FWR473" s="59"/>
      <c r="FWS473" s="33"/>
      <c r="FWT473" s="33"/>
      <c r="FWU473" s="33"/>
      <c r="FWV473" s="34"/>
      <c r="FWW473" s="36"/>
      <c r="FWX473" s="58"/>
      <c r="FWY473" s="59"/>
      <c r="FWZ473" s="33"/>
      <c r="FXA473" s="33"/>
      <c r="FXB473" s="33"/>
      <c r="FXC473" s="34"/>
      <c r="FXD473" s="36"/>
      <c r="FXE473" s="58"/>
      <c r="FXF473" s="59"/>
      <c r="FXG473" s="33"/>
      <c r="FXH473" s="33"/>
      <c r="FXI473" s="33"/>
      <c r="FXJ473" s="34"/>
      <c r="FXK473" s="36"/>
      <c r="FXL473" s="58"/>
      <c r="FXM473" s="59"/>
      <c r="FXN473" s="33"/>
      <c r="FXO473" s="33"/>
      <c r="FXP473" s="33"/>
      <c r="FXQ473" s="34"/>
      <c r="FXR473" s="36"/>
      <c r="FXS473" s="58"/>
      <c r="FXT473" s="59"/>
      <c r="FXU473" s="33"/>
      <c r="FXV473" s="33"/>
      <c r="FXW473" s="33"/>
      <c r="FXX473" s="34"/>
      <c r="FXY473" s="36"/>
      <c r="FXZ473" s="58"/>
      <c r="FYA473" s="59"/>
      <c r="FYB473" s="33"/>
      <c r="FYC473" s="33"/>
      <c r="FYD473" s="33"/>
      <c r="FYE473" s="34"/>
      <c r="FYF473" s="36"/>
      <c r="FYG473" s="58"/>
      <c r="FYH473" s="59"/>
      <c r="FYI473" s="33"/>
      <c r="FYJ473" s="33"/>
      <c r="FYK473" s="33"/>
      <c r="FYL473" s="34"/>
      <c r="FYM473" s="36"/>
      <c r="FYN473" s="58"/>
      <c r="FYO473" s="59"/>
      <c r="FYP473" s="33"/>
      <c r="FYQ473" s="33"/>
      <c r="FYR473" s="33"/>
      <c r="FYS473" s="34"/>
      <c r="FYT473" s="36"/>
      <c r="FYU473" s="58"/>
      <c r="FYV473" s="59"/>
      <c r="FYW473" s="33"/>
      <c r="FYX473" s="33"/>
      <c r="FYY473" s="33"/>
      <c r="FYZ473" s="34"/>
      <c r="FZA473" s="36"/>
      <c r="FZB473" s="58"/>
      <c r="FZC473" s="59"/>
      <c r="FZD473" s="33"/>
      <c r="FZE473" s="33"/>
      <c r="FZF473" s="33"/>
      <c r="FZG473" s="34"/>
      <c r="FZH473" s="36"/>
      <c r="FZI473" s="58"/>
      <c r="FZJ473" s="59"/>
      <c r="FZK473" s="33"/>
      <c r="FZL473" s="33"/>
      <c r="FZM473" s="33"/>
      <c r="FZN473" s="34"/>
      <c r="FZO473" s="36"/>
      <c r="FZP473" s="58"/>
      <c r="FZQ473" s="59"/>
      <c r="FZR473" s="33"/>
      <c r="FZS473" s="33"/>
      <c r="FZT473" s="33"/>
      <c r="FZU473" s="34"/>
      <c r="FZV473" s="36"/>
      <c r="FZW473" s="58"/>
      <c r="FZX473" s="59"/>
      <c r="FZY473" s="33"/>
      <c r="FZZ473" s="33"/>
      <c r="GAA473" s="33"/>
      <c r="GAB473" s="34"/>
      <c r="GAC473" s="36"/>
      <c r="GAD473" s="58"/>
      <c r="GAE473" s="59"/>
      <c r="GAF473" s="33"/>
      <c r="GAG473" s="33"/>
      <c r="GAH473" s="33"/>
      <c r="GAI473" s="34"/>
      <c r="GAJ473" s="36"/>
      <c r="GAK473" s="58"/>
      <c r="GAL473" s="59"/>
      <c r="GAM473" s="33"/>
      <c r="GAN473" s="33"/>
      <c r="GAO473" s="33"/>
      <c r="GAP473" s="34"/>
      <c r="GAQ473" s="36"/>
      <c r="GAR473" s="58"/>
      <c r="GAS473" s="59"/>
      <c r="GAT473" s="33"/>
      <c r="GAU473" s="33"/>
      <c r="GAV473" s="33"/>
      <c r="GAW473" s="34"/>
      <c r="GAX473" s="36"/>
      <c r="GAY473" s="58"/>
      <c r="GAZ473" s="59"/>
      <c r="GBA473" s="33"/>
      <c r="GBB473" s="33"/>
      <c r="GBC473" s="33"/>
      <c r="GBD473" s="34"/>
      <c r="GBE473" s="36"/>
      <c r="GBF473" s="58"/>
      <c r="GBG473" s="59"/>
      <c r="GBH473" s="33"/>
      <c r="GBI473" s="33"/>
      <c r="GBJ473" s="33"/>
      <c r="GBK473" s="34"/>
      <c r="GBL473" s="36"/>
      <c r="GBM473" s="58"/>
      <c r="GBN473" s="59"/>
      <c r="GBO473" s="33"/>
      <c r="GBP473" s="33"/>
      <c r="GBQ473" s="33"/>
      <c r="GBR473" s="34"/>
      <c r="GBS473" s="36"/>
      <c r="GBT473" s="58"/>
      <c r="GBU473" s="59"/>
      <c r="GBV473" s="33"/>
      <c r="GBW473" s="33"/>
      <c r="GBX473" s="33"/>
      <c r="GBY473" s="34"/>
      <c r="GBZ473" s="36"/>
      <c r="GCA473" s="58"/>
      <c r="GCB473" s="59"/>
      <c r="GCC473" s="33"/>
      <c r="GCD473" s="33"/>
      <c r="GCE473" s="33"/>
      <c r="GCF473" s="34"/>
      <c r="GCG473" s="36"/>
      <c r="GCH473" s="58"/>
      <c r="GCI473" s="59"/>
      <c r="GCJ473" s="33"/>
      <c r="GCK473" s="33"/>
      <c r="GCL473" s="33"/>
      <c r="GCM473" s="34"/>
      <c r="GCN473" s="36"/>
      <c r="GCO473" s="58"/>
      <c r="GCP473" s="59"/>
      <c r="GCQ473" s="33"/>
      <c r="GCR473" s="33"/>
      <c r="GCS473" s="33"/>
      <c r="GCT473" s="34"/>
      <c r="GCU473" s="36"/>
      <c r="GCV473" s="58"/>
      <c r="GCW473" s="59"/>
      <c r="GCX473" s="33"/>
      <c r="GCY473" s="33"/>
      <c r="GCZ473" s="33"/>
      <c r="GDA473" s="34"/>
      <c r="GDB473" s="36"/>
      <c r="GDC473" s="58"/>
      <c r="GDD473" s="59"/>
      <c r="GDE473" s="33"/>
      <c r="GDF473" s="33"/>
      <c r="GDG473" s="33"/>
      <c r="GDH473" s="34"/>
      <c r="GDI473" s="36"/>
      <c r="GDJ473" s="58"/>
      <c r="GDK473" s="59"/>
      <c r="GDL473" s="33"/>
      <c r="GDM473" s="33"/>
      <c r="GDN473" s="33"/>
      <c r="GDO473" s="34"/>
      <c r="GDP473" s="36"/>
      <c r="GDQ473" s="58"/>
      <c r="GDR473" s="59"/>
      <c r="GDS473" s="33"/>
      <c r="GDT473" s="33"/>
      <c r="GDU473" s="33"/>
      <c r="GDV473" s="34"/>
      <c r="GDW473" s="36"/>
      <c r="GDX473" s="58"/>
      <c r="GDY473" s="59"/>
      <c r="GDZ473" s="33"/>
      <c r="GEA473" s="33"/>
      <c r="GEB473" s="33"/>
      <c r="GEC473" s="34"/>
      <c r="GED473" s="36"/>
      <c r="GEE473" s="58"/>
      <c r="GEF473" s="59"/>
      <c r="GEG473" s="33"/>
      <c r="GEH473" s="33"/>
      <c r="GEI473" s="33"/>
      <c r="GEJ473" s="34"/>
      <c r="GEK473" s="36"/>
      <c r="GEL473" s="58"/>
      <c r="GEM473" s="59"/>
      <c r="GEN473" s="33"/>
      <c r="GEO473" s="33"/>
      <c r="GEP473" s="33"/>
      <c r="GEQ473" s="34"/>
      <c r="GER473" s="36"/>
      <c r="GES473" s="58"/>
      <c r="GET473" s="59"/>
      <c r="GEU473" s="33"/>
      <c r="GEV473" s="33"/>
      <c r="GEW473" s="33"/>
      <c r="GEX473" s="34"/>
      <c r="GEY473" s="36"/>
      <c r="GEZ473" s="58"/>
      <c r="GFA473" s="59"/>
      <c r="GFB473" s="33"/>
      <c r="GFC473" s="33"/>
      <c r="GFD473" s="33"/>
      <c r="GFE473" s="34"/>
      <c r="GFF473" s="36"/>
      <c r="GFG473" s="58"/>
      <c r="GFH473" s="59"/>
      <c r="GFI473" s="33"/>
      <c r="GFJ473" s="33"/>
      <c r="GFK473" s="33"/>
      <c r="GFL473" s="34"/>
      <c r="GFM473" s="36"/>
      <c r="GFN473" s="58"/>
      <c r="GFO473" s="59"/>
      <c r="GFP473" s="33"/>
      <c r="GFQ473" s="33"/>
      <c r="GFR473" s="33"/>
      <c r="GFS473" s="34"/>
      <c r="GFT473" s="36"/>
      <c r="GFU473" s="58"/>
      <c r="GFV473" s="59"/>
      <c r="GFW473" s="33"/>
      <c r="GFX473" s="33"/>
      <c r="GFY473" s="33"/>
      <c r="GFZ473" s="34"/>
      <c r="GGA473" s="36"/>
      <c r="GGB473" s="58"/>
      <c r="GGC473" s="59"/>
      <c r="GGD473" s="33"/>
      <c r="GGE473" s="33"/>
      <c r="GGF473" s="33"/>
      <c r="GGG473" s="34"/>
      <c r="GGH473" s="36"/>
      <c r="GGI473" s="58"/>
      <c r="GGJ473" s="59"/>
      <c r="GGK473" s="33"/>
      <c r="GGL473" s="33"/>
      <c r="GGM473" s="33"/>
      <c r="GGN473" s="34"/>
      <c r="GGO473" s="36"/>
      <c r="GGP473" s="58"/>
      <c r="GGQ473" s="59"/>
      <c r="GGR473" s="33"/>
      <c r="GGS473" s="33"/>
      <c r="GGT473" s="33"/>
      <c r="GGU473" s="34"/>
      <c r="GGV473" s="36"/>
      <c r="GGW473" s="58"/>
      <c r="GGX473" s="59"/>
      <c r="GGY473" s="33"/>
      <c r="GGZ473" s="33"/>
      <c r="GHA473" s="33"/>
      <c r="GHB473" s="34"/>
      <c r="GHC473" s="36"/>
      <c r="GHD473" s="58"/>
      <c r="GHE473" s="59"/>
      <c r="GHF473" s="33"/>
      <c r="GHG473" s="33"/>
      <c r="GHH473" s="33"/>
      <c r="GHI473" s="34"/>
      <c r="GHJ473" s="36"/>
      <c r="GHK473" s="58"/>
      <c r="GHL473" s="59"/>
      <c r="GHM473" s="33"/>
      <c r="GHN473" s="33"/>
      <c r="GHO473" s="33"/>
      <c r="GHP473" s="34"/>
      <c r="GHQ473" s="36"/>
      <c r="GHR473" s="58"/>
      <c r="GHS473" s="59"/>
      <c r="GHT473" s="33"/>
      <c r="GHU473" s="33"/>
      <c r="GHV473" s="33"/>
      <c r="GHW473" s="34"/>
      <c r="GHX473" s="36"/>
      <c r="GHY473" s="58"/>
      <c r="GHZ473" s="59"/>
      <c r="GIA473" s="33"/>
      <c r="GIB473" s="33"/>
      <c r="GIC473" s="33"/>
      <c r="GID473" s="34"/>
      <c r="GIE473" s="36"/>
      <c r="GIF473" s="58"/>
      <c r="GIG473" s="59"/>
      <c r="GIH473" s="33"/>
      <c r="GII473" s="33"/>
      <c r="GIJ473" s="33"/>
      <c r="GIK473" s="34"/>
      <c r="GIL473" s="36"/>
      <c r="GIM473" s="58"/>
      <c r="GIN473" s="59"/>
      <c r="GIO473" s="33"/>
      <c r="GIP473" s="33"/>
      <c r="GIQ473" s="33"/>
      <c r="GIR473" s="34"/>
      <c r="GIS473" s="36"/>
      <c r="GIT473" s="58"/>
      <c r="GIU473" s="59"/>
      <c r="GIV473" s="33"/>
      <c r="GIW473" s="33"/>
      <c r="GIX473" s="33"/>
      <c r="GIY473" s="34"/>
      <c r="GIZ473" s="36"/>
      <c r="GJA473" s="58"/>
      <c r="GJB473" s="59"/>
      <c r="GJC473" s="33"/>
      <c r="GJD473" s="33"/>
      <c r="GJE473" s="33"/>
      <c r="GJF473" s="34"/>
      <c r="GJG473" s="36"/>
      <c r="GJH473" s="58"/>
      <c r="GJI473" s="59"/>
      <c r="GJJ473" s="33"/>
      <c r="GJK473" s="33"/>
      <c r="GJL473" s="33"/>
      <c r="GJM473" s="34"/>
      <c r="GJN473" s="36"/>
      <c r="GJO473" s="58"/>
      <c r="GJP473" s="59"/>
      <c r="GJQ473" s="33"/>
      <c r="GJR473" s="33"/>
      <c r="GJS473" s="33"/>
      <c r="GJT473" s="34"/>
      <c r="GJU473" s="36"/>
      <c r="GJV473" s="58"/>
      <c r="GJW473" s="59"/>
      <c r="GJX473" s="33"/>
      <c r="GJY473" s="33"/>
      <c r="GJZ473" s="33"/>
      <c r="GKA473" s="34"/>
      <c r="GKB473" s="36"/>
      <c r="GKC473" s="58"/>
      <c r="GKD473" s="59"/>
      <c r="GKE473" s="33"/>
      <c r="GKF473" s="33"/>
      <c r="GKG473" s="33"/>
      <c r="GKH473" s="34"/>
      <c r="GKI473" s="36"/>
      <c r="GKJ473" s="58"/>
      <c r="GKK473" s="59"/>
      <c r="GKL473" s="33"/>
      <c r="GKM473" s="33"/>
      <c r="GKN473" s="33"/>
      <c r="GKO473" s="34"/>
      <c r="GKP473" s="36"/>
      <c r="GKQ473" s="58"/>
      <c r="GKR473" s="59"/>
      <c r="GKS473" s="33"/>
      <c r="GKT473" s="33"/>
      <c r="GKU473" s="33"/>
      <c r="GKV473" s="34"/>
      <c r="GKW473" s="36"/>
      <c r="GKX473" s="58"/>
      <c r="GKY473" s="59"/>
      <c r="GKZ473" s="33"/>
      <c r="GLA473" s="33"/>
      <c r="GLB473" s="33"/>
      <c r="GLC473" s="34"/>
      <c r="GLD473" s="36"/>
      <c r="GLE473" s="58"/>
      <c r="GLF473" s="59"/>
      <c r="GLG473" s="33"/>
      <c r="GLH473" s="33"/>
      <c r="GLI473" s="33"/>
      <c r="GLJ473" s="34"/>
      <c r="GLK473" s="36"/>
      <c r="GLL473" s="58"/>
      <c r="GLM473" s="59"/>
      <c r="GLN473" s="33"/>
      <c r="GLO473" s="33"/>
      <c r="GLP473" s="33"/>
      <c r="GLQ473" s="34"/>
      <c r="GLR473" s="36"/>
      <c r="GLS473" s="58"/>
      <c r="GLT473" s="59"/>
      <c r="GLU473" s="33"/>
      <c r="GLV473" s="33"/>
      <c r="GLW473" s="33"/>
      <c r="GLX473" s="34"/>
      <c r="GLY473" s="36"/>
      <c r="GLZ473" s="58"/>
      <c r="GMA473" s="59"/>
      <c r="GMB473" s="33"/>
      <c r="GMC473" s="33"/>
      <c r="GMD473" s="33"/>
      <c r="GME473" s="34"/>
      <c r="GMF473" s="36"/>
      <c r="GMG473" s="58"/>
      <c r="GMH473" s="59"/>
      <c r="GMI473" s="33"/>
      <c r="GMJ473" s="33"/>
      <c r="GMK473" s="33"/>
      <c r="GML473" s="34"/>
      <c r="GMM473" s="36"/>
      <c r="GMN473" s="58"/>
      <c r="GMO473" s="59"/>
      <c r="GMP473" s="33"/>
      <c r="GMQ473" s="33"/>
      <c r="GMR473" s="33"/>
      <c r="GMS473" s="34"/>
      <c r="GMT473" s="36"/>
      <c r="GMU473" s="58"/>
      <c r="GMV473" s="59"/>
      <c r="GMW473" s="33"/>
      <c r="GMX473" s="33"/>
      <c r="GMY473" s="33"/>
      <c r="GMZ473" s="34"/>
      <c r="GNA473" s="36"/>
      <c r="GNB473" s="58"/>
      <c r="GNC473" s="59"/>
      <c r="GND473" s="33"/>
      <c r="GNE473" s="33"/>
      <c r="GNF473" s="33"/>
      <c r="GNG473" s="34"/>
      <c r="GNH473" s="36"/>
      <c r="GNI473" s="58"/>
      <c r="GNJ473" s="59"/>
      <c r="GNK473" s="33"/>
      <c r="GNL473" s="33"/>
      <c r="GNM473" s="33"/>
      <c r="GNN473" s="34"/>
      <c r="GNO473" s="36"/>
      <c r="GNP473" s="58"/>
      <c r="GNQ473" s="59"/>
      <c r="GNR473" s="33"/>
      <c r="GNS473" s="33"/>
      <c r="GNT473" s="33"/>
      <c r="GNU473" s="34"/>
      <c r="GNV473" s="36"/>
      <c r="GNW473" s="58"/>
      <c r="GNX473" s="59"/>
      <c r="GNY473" s="33"/>
      <c r="GNZ473" s="33"/>
      <c r="GOA473" s="33"/>
      <c r="GOB473" s="34"/>
      <c r="GOC473" s="36"/>
      <c r="GOD473" s="58"/>
      <c r="GOE473" s="59"/>
      <c r="GOF473" s="33"/>
      <c r="GOG473" s="33"/>
      <c r="GOH473" s="33"/>
      <c r="GOI473" s="34"/>
      <c r="GOJ473" s="36"/>
      <c r="GOK473" s="58"/>
      <c r="GOL473" s="59"/>
      <c r="GOM473" s="33"/>
      <c r="GON473" s="33"/>
      <c r="GOO473" s="33"/>
      <c r="GOP473" s="34"/>
      <c r="GOQ473" s="36"/>
      <c r="GOR473" s="58"/>
      <c r="GOS473" s="59"/>
      <c r="GOT473" s="33"/>
      <c r="GOU473" s="33"/>
      <c r="GOV473" s="33"/>
      <c r="GOW473" s="34"/>
      <c r="GOX473" s="36"/>
      <c r="GOY473" s="58"/>
      <c r="GOZ473" s="59"/>
      <c r="GPA473" s="33"/>
      <c r="GPB473" s="33"/>
      <c r="GPC473" s="33"/>
      <c r="GPD473" s="34"/>
      <c r="GPE473" s="36"/>
      <c r="GPF473" s="58"/>
      <c r="GPG473" s="59"/>
      <c r="GPH473" s="33"/>
      <c r="GPI473" s="33"/>
      <c r="GPJ473" s="33"/>
      <c r="GPK473" s="34"/>
      <c r="GPL473" s="36"/>
      <c r="GPM473" s="58"/>
      <c r="GPN473" s="59"/>
      <c r="GPO473" s="33"/>
      <c r="GPP473" s="33"/>
      <c r="GPQ473" s="33"/>
      <c r="GPR473" s="34"/>
      <c r="GPS473" s="36"/>
      <c r="GPT473" s="58"/>
      <c r="GPU473" s="59"/>
      <c r="GPV473" s="33"/>
      <c r="GPW473" s="33"/>
      <c r="GPX473" s="33"/>
      <c r="GPY473" s="34"/>
      <c r="GPZ473" s="36"/>
      <c r="GQA473" s="58"/>
      <c r="GQB473" s="59"/>
      <c r="GQC473" s="33"/>
      <c r="GQD473" s="33"/>
      <c r="GQE473" s="33"/>
      <c r="GQF473" s="34"/>
      <c r="GQG473" s="36"/>
      <c r="GQH473" s="58"/>
      <c r="GQI473" s="59"/>
      <c r="GQJ473" s="33"/>
      <c r="GQK473" s="33"/>
      <c r="GQL473" s="33"/>
      <c r="GQM473" s="34"/>
      <c r="GQN473" s="36"/>
      <c r="GQO473" s="58"/>
      <c r="GQP473" s="59"/>
      <c r="GQQ473" s="33"/>
      <c r="GQR473" s="33"/>
      <c r="GQS473" s="33"/>
      <c r="GQT473" s="34"/>
      <c r="GQU473" s="36"/>
      <c r="GQV473" s="58"/>
      <c r="GQW473" s="59"/>
      <c r="GQX473" s="33"/>
      <c r="GQY473" s="33"/>
      <c r="GQZ473" s="33"/>
      <c r="GRA473" s="34"/>
      <c r="GRB473" s="36"/>
      <c r="GRC473" s="58"/>
      <c r="GRD473" s="59"/>
      <c r="GRE473" s="33"/>
      <c r="GRF473" s="33"/>
      <c r="GRG473" s="33"/>
      <c r="GRH473" s="34"/>
      <c r="GRI473" s="36"/>
      <c r="GRJ473" s="58"/>
      <c r="GRK473" s="59"/>
      <c r="GRL473" s="33"/>
      <c r="GRM473" s="33"/>
      <c r="GRN473" s="33"/>
      <c r="GRO473" s="34"/>
      <c r="GRP473" s="36"/>
      <c r="GRQ473" s="58"/>
      <c r="GRR473" s="59"/>
      <c r="GRS473" s="33"/>
      <c r="GRT473" s="33"/>
      <c r="GRU473" s="33"/>
      <c r="GRV473" s="34"/>
      <c r="GRW473" s="36"/>
      <c r="GRX473" s="58"/>
      <c r="GRY473" s="59"/>
      <c r="GRZ473" s="33"/>
      <c r="GSA473" s="33"/>
      <c r="GSB473" s="33"/>
      <c r="GSC473" s="34"/>
      <c r="GSD473" s="36"/>
      <c r="GSE473" s="58"/>
      <c r="GSF473" s="59"/>
      <c r="GSG473" s="33"/>
      <c r="GSH473" s="33"/>
      <c r="GSI473" s="33"/>
      <c r="GSJ473" s="34"/>
      <c r="GSK473" s="36"/>
      <c r="GSL473" s="58"/>
      <c r="GSM473" s="59"/>
      <c r="GSN473" s="33"/>
      <c r="GSO473" s="33"/>
      <c r="GSP473" s="33"/>
      <c r="GSQ473" s="34"/>
      <c r="GSR473" s="36"/>
      <c r="GSS473" s="58"/>
      <c r="GST473" s="59"/>
      <c r="GSU473" s="33"/>
      <c r="GSV473" s="33"/>
      <c r="GSW473" s="33"/>
      <c r="GSX473" s="34"/>
      <c r="GSY473" s="36"/>
      <c r="GSZ473" s="58"/>
      <c r="GTA473" s="59"/>
      <c r="GTB473" s="33"/>
      <c r="GTC473" s="33"/>
      <c r="GTD473" s="33"/>
      <c r="GTE473" s="34"/>
      <c r="GTF473" s="36"/>
      <c r="GTG473" s="58"/>
      <c r="GTH473" s="59"/>
      <c r="GTI473" s="33"/>
      <c r="GTJ473" s="33"/>
      <c r="GTK473" s="33"/>
      <c r="GTL473" s="34"/>
      <c r="GTM473" s="36"/>
      <c r="GTN473" s="58"/>
      <c r="GTO473" s="59"/>
      <c r="GTP473" s="33"/>
      <c r="GTQ473" s="33"/>
      <c r="GTR473" s="33"/>
      <c r="GTS473" s="34"/>
      <c r="GTT473" s="36"/>
      <c r="GTU473" s="58"/>
      <c r="GTV473" s="59"/>
      <c r="GTW473" s="33"/>
      <c r="GTX473" s="33"/>
      <c r="GTY473" s="33"/>
      <c r="GTZ473" s="34"/>
      <c r="GUA473" s="36"/>
      <c r="GUB473" s="58"/>
      <c r="GUC473" s="59"/>
      <c r="GUD473" s="33"/>
      <c r="GUE473" s="33"/>
      <c r="GUF473" s="33"/>
      <c r="GUG473" s="34"/>
      <c r="GUH473" s="36"/>
      <c r="GUI473" s="58"/>
      <c r="GUJ473" s="59"/>
      <c r="GUK473" s="33"/>
      <c r="GUL473" s="33"/>
      <c r="GUM473" s="33"/>
      <c r="GUN473" s="34"/>
      <c r="GUO473" s="36"/>
      <c r="GUP473" s="58"/>
      <c r="GUQ473" s="59"/>
      <c r="GUR473" s="33"/>
      <c r="GUS473" s="33"/>
      <c r="GUT473" s="33"/>
      <c r="GUU473" s="34"/>
      <c r="GUV473" s="36"/>
      <c r="GUW473" s="58"/>
      <c r="GUX473" s="59"/>
      <c r="GUY473" s="33"/>
      <c r="GUZ473" s="33"/>
      <c r="GVA473" s="33"/>
      <c r="GVB473" s="34"/>
      <c r="GVC473" s="36"/>
      <c r="GVD473" s="58"/>
      <c r="GVE473" s="59"/>
      <c r="GVF473" s="33"/>
      <c r="GVG473" s="33"/>
      <c r="GVH473" s="33"/>
      <c r="GVI473" s="34"/>
      <c r="GVJ473" s="36"/>
      <c r="GVK473" s="58"/>
      <c r="GVL473" s="59"/>
      <c r="GVM473" s="33"/>
      <c r="GVN473" s="33"/>
      <c r="GVO473" s="33"/>
      <c r="GVP473" s="34"/>
      <c r="GVQ473" s="36"/>
      <c r="GVR473" s="58"/>
      <c r="GVS473" s="59"/>
      <c r="GVT473" s="33"/>
      <c r="GVU473" s="33"/>
      <c r="GVV473" s="33"/>
      <c r="GVW473" s="34"/>
      <c r="GVX473" s="36"/>
      <c r="GVY473" s="58"/>
      <c r="GVZ473" s="59"/>
      <c r="GWA473" s="33"/>
      <c r="GWB473" s="33"/>
      <c r="GWC473" s="33"/>
      <c r="GWD473" s="34"/>
      <c r="GWE473" s="36"/>
      <c r="GWF473" s="58"/>
      <c r="GWG473" s="59"/>
      <c r="GWH473" s="33"/>
      <c r="GWI473" s="33"/>
      <c r="GWJ473" s="33"/>
      <c r="GWK473" s="34"/>
      <c r="GWL473" s="36"/>
      <c r="GWM473" s="58"/>
      <c r="GWN473" s="59"/>
      <c r="GWO473" s="33"/>
      <c r="GWP473" s="33"/>
      <c r="GWQ473" s="33"/>
      <c r="GWR473" s="34"/>
      <c r="GWS473" s="36"/>
      <c r="GWT473" s="58"/>
      <c r="GWU473" s="59"/>
      <c r="GWV473" s="33"/>
      <c r="GWW473" s="33"/>
      <c r="GWX473" s="33"/>
      <c r="GWY473" s="34"/>
      <c r="GWZ473" s="36"/>
      <c r="GXA473" s="58"/>
      <c r="GXB473" s="59"/>
      <c r="GXC473" s="33"/>
      <c r="GXD473" s="33"/>
      <c r="GXE473" s="33"/>
      <c r="GXF473" s="34"/>
      <c r="GXG473" s="36"/>
      <c r="GXH473" s="58"/>
      <c r="GXI473" s="59"/>
      <c r="GXJ473" s="33"/>
      <c r="GXK473" s="33"/>
      <c r="GXL473" s="33"/>
      <c r="GXM473" s="34"/>
      <c r="GXN473" s="36"/>
      <c r="GXO473" s="58"/>
      <c r="GXP473" s="59"/>
      <c r="GXQ473" s="33"/>
      <c r="GXR473" s="33"/>
      <c r="GXS473" s="33"/>
      <c r="GXT473" s="34"/>
      <c r="GXU473" s="36"/>
      <c r="GXV473" s="58"/>
      <c r="GXW473" s="59"/>
      <c r="GXX473" s="33"/>
      <c r="GXY473" s="33"/>
      <c r="GXZ473" s="33"/>
      <c r="GYA473" s="34"/>
      <c r="GYB473" s="36"/>
      <c r="GYC473" s="58"/>
      <c r="GYD473" s="59"/>
      <c r="GYE473" s="33"/>
      <c r="GYF473" s="33"/>
      <c r="GYG473" s="33"/>
      <c r="GYH473" s="34"/>
      <c r="GYI473" s="36"/>
      <c r="GYJ473" s="58"/>
      <c r="GYK473" s="59"/>
      <c r="GYL473" s="33"/>
      <c r="GYM473" s="33"/>
      <c r="GYN473" s="33"/>
      <c r="GYO473" s="34"/>
      <c r="GYP473" s="36"/>
      <c r="GYQ473" s="58"/>
      <c r="GYR473" s="59"/>
      <c r="GYS473" s="33"/>
      <c r="GYT473" s="33"/>
      <c r="GYU473" s="33"/>
      <c r="GYV473" s="34"/>
      <c r="GYW473" s="36"/>
      <c r="GYX473" s="58"/>
      <c r="GYY473" s="59"/>
      <c r="GYZ473" s="33"/>
      <c r="GZA473" s="33"/>
      <c r="GZB473" s="33"/>
      <c r="GZC473" s="34"/>
      <c r="GZD473" s="36"/>
      <c r="GZE473" s="58"/>
      <c r="GZF473" s="59"/>
      <c r="GZG473" s="33"/>
      <c r="GZH473" s="33"/>
      <c r="GZI473" s="33"/>
      <c r="GZJ473" s="34"/>
      <c r="GZK473" s="36"/>
      <c r="GZL473" s="58"/>
      <c r="GZM473" s="59"/>
      <c r="GZN473" s="33"/>
      <c r="GZO473" s="33"/>
      <c r="GZP473" s="33"/>
      <c r="GZQ473" s="34"/>
      <c r="GZR473" s="36"/>
      <c r="GZS473" s="58"/>
      <c r="GZT473" s="59"/>
      <c r="GZU473" s="33"/>
      <c r="GZV473" s="33"/>
      <c r="GZW473" s="33"/>
      <c r="GZX473" s="34"/>
      <c r="GZY473" s="36"/>
      <c r="GZZ473" s="58"/>
      <c r="HAA473" s="59"/>
      <c r="HAB473" s="33"/>
      <c r="HAC473" s="33"/>
      <c r="HAD473" s="33"/>
      <c r="HAE473" s="34"/>
      <c r="HAF473" s="36"/>
      <c r="HAG473" s="58"/>
      <c r="HAH473" s="59"/>
      <c r="HAI473" s="33"/>
      <c r="HAJ473" s="33"/>
      <c r="HAK473" s="33"/>
      <c r="HAL473" s="34"/>
      <c r="HAM473" s="36"/>
      <c r="HAN473" s="58"/>
      <c r="HAO473" s="59"/>
      <c r="HAP473" s="33"/>
      <c r="HAQ473" s="33"/>
      <c r="HAR473" s="33"/>
      <c r="HAS473" s="34"/>
      <c r="HAT473" s="36"/>
      <c r="HAU473" s="58"/>
      <c r="HAV473" s="59"/>
      <c r="HAW473" s="33"/>
      <c r="HAX473" s="33"/>
      <c r="HAY473" s="33"/>
      <c r="HAZ473" s="34"/>
      <c r="HBA473" s="36"/>
      <c r="HBB473" s="58"/>
      <c r="HBC473" s="59"/>
      <c r="HBD473" s="33"/>
      <c r="HBE473" s="33"/>
      <c r="HBF473" s="33"/>
      <c r="HBG473" s="34"/>
      <c r="HBH473" s="36"/>
      <c r="HBI473" s="58"/>
      <c r="HBJ473" s="59"/>
      <c r="HBK473" s="33"/>
      <c r="HBL473" s="33"/>
      <c r="HBM473" s="33"/>
      <c r="HBN473" s="34"/>
      <c r="HBO473" s="36"/>
      <c r="HBP473" s="58"/>
      <c r="HBQ473" s="59"/>
      <c r="HBR473" s="33"/>
      <c r="HBS473" s="33"/>
      <c r="HBT473" s="33"/>
      <c r="HBU473" s="34"/>
      <c r="HBV473" s="36"/>
      <c r="HBW473" s="58"/>
      <c r="HBX473" s="59"/>
      <c r="HBY473" s="33"/>
      <c r="HBZ473" s="33"/>
      <c r="HCA473" s="33"/>
      <c r="HCB473" s="34"/>
      <c r="HCC473" s="36"/>
      <c r="HCD473" s="58"/>
      <c r="HCE473" s="59"/>
      <c r="HCF473" s="33"/>
      <c r="HCG473" s="33"/>
      <c r="HCH473" s="33"/>
      <c r="HCI473" s="34"/>
      <c r="HCJ473" s="36"/>
      <c r="HCK473" s="58"/>
      <c r="HCL473" s="59"/>
      <c r="HCM473" s="33"/>
      <c r="HCN473" s="33"/>
      <c r="HCO473" s="33"/>
      <c r="HCP473" s="34"/>
      <c r="HCQ473" s="36"/>
      <c r="HCR473" s="58"/>
      <c r="HCS473" s="59"/>
      <c r="HCT473" s="33"/>
      <c r="HCU473" s="33"/>
      <c r="HCV473" s="33"/>
      <c r="HCW473" s="34"/>
      <c r="HCX473" s="36"/>
      <c r="HCY473" s="58"/>
      <c r="HCZ473" s="59"/>
      <c r="HDA473" s="33"/>
      <c r="HDB473" s="33"/>
      <c r="HDC473" s="33"/>
      <c r="HDD473" s="34"/>
      <c r="HDE473" s="36"/>
      <c r="HDF473" s="58"/>
      <c r="HDG473" s="59"/>
      <c r="HDH473" s="33"/>
      <c r="HDI473" s="33"/>
      <c r="HDJ473" s="33"/>
      <c r="HDK473" s="34"/>
      <c r="HDL473" s="36"/>
      <c r="HDM473" s="58"/>
      <c r="HDN473" s="59"/>
      <c r="HDO473" s="33"/>
      <c r="HDP473" s="33"/>
      <c r="HDQ473" s="33"/>
      <c r="HDR473" s="34"/>
      <c r="HDS473" s="36"/>
      <c r="HDT473" s="58"/>
      <c r="HDU473" s="59"/>
      <c r="HDV473" s="33"/>
      <c r="HDW473" s="33"/>
      <c r="HDX473" s="33"/>
      <c r="HDY473" s="34"/>
      <c r="HDZ473" s="36"/>
      <c r="HEA473" s="58"/>
      <c r="HEB473" s="59"/>
      <c r="HEC473" s="33"/>
      <c r="HED473" s="33"/>
      <c r="HEE473" s="33"/>
      <c r="HEF473" s="34"/>
      <c r="HEG473" s="36"/>
      <c r="HEH473" s="58"/>
      <c r="HEI473" s="59"/>
      <c r="HEJ473" s="33"/>
      <c r="HEK473" s="33"/>
      <c r="HEL473" s="33"/>
      <c r="HEM473" s="34"/>
      <c r="HEN473" s="36"/>
      <c r="HEO473" s="58"/>
      <c r="HEP473" s="59"/>
      <c r="HEQ473" s="33"/>
      <c r="HER473" s="33"/>
      <c r="HES473" s="33"/>
      <c r="HET473" s="34"/>
      <c r="HEU473" s="36"/>
      <c r="HEV473" s="58"/>
      <c r="HEW473" s="59"/>
      <c r="HEX473" s="33"/>
      <c r="HEY473" s="33"/>
      <c r="HEZ473" s="33"/>
      <c r="HFA473" s="34"/>
      <c r="HFB473" s="36"/>
      <c r="HFC473" s="58"/>
      <c r="HFD473" s="59"/>
      <c r="HFE473" s="33"/>
      <c r="HFF473" s="33"/>
      <c r="HFG473" s="33"/>
      <c r="HFH473" s="34"/>
      <c r="HFI473" s="36"/>
      <c r="HFJ473" s="58"/>
      <c r="HFK473" s="59"/>
      <c r="HFL473" s="33"/>
      <c r="HFM473" s="33"/>
      <c r="HFN473" s="33"/>
      <c r="HFO473" s="34"/>
      <c r="HFP473" s="36"/>
      <c r="HFQ473" s="58"/>
      <c r="HFR473" s="59"/>
      <c r="HFS473" s="33"/>
      <c r="HFT473" s="33"/>
      <c r="HFU473" s="33"/>
      <c r="HFV473" s="34"/>
      <c r="HFW473" s="36"/>
      <c r="HFX473" s="58"/>
      <c r="HFY473" s="59"/>
      <c r="HFZ473" s="33"/>
      <c r="HGA473" s="33"/>
      <c r="HGB473" s="33"/>
      <c r="HGC473" s="34"/>
      <c r="HGD473" s="36"/>
      <c r="HGE473" s="58"/>
      <c r="HGF473" s="59"/>
      <c r="HGG473" s="33"/>
      <c r="HGH473" s="33"/>
      <c r="HGI473" s="33"/>
      <c r="HGJ473" s="34"/>
      <c r="HGK473" s="36"/>
      <c r="HGL473" s="58"/>
      <c r="HGM473" s="59"/>
      <c r="HGN473" s="33"/>
      <c r="HGO473" s="33"/>
      <c r="HGP473" s="33"/>
      <c r="HGQ473" s="34"/>
      <c r="HGR473" s="36"/>
      <c r="HGS473" s="58"/>
      <c r="HGT473" s="59"/>
      <c r="HGU473" s="33"/>
      <c r="HGV473" s="33"/>
      <c r="HGW473" s="33"/>
      <c r="HGX473" s="34"/>
      <c r="HGY473" s="36"/>
      <c r="HGZ473" s="58"/>
      <c r="HHA473" s="59"/>
      <c r="HHB473" s="33"/>
      <c r="HHC473" s="33"/>
      <c r="HHD473" s="33"/>
      <c r="HHE473" s="34"/>
      <c r="HHF473" s="36"/>
      <c r="HHG473" s="58"/>
      <c r="HHH473" s="59"/>
      <c r="HHI473" s="33"/>
      <c r="HHJ473" s="33"/>
      <c r="HHK473" s="33"/>
      <c r="HHL473" s="34"/>
      <c r="HHM473" s="36"/>
      <c r="HHN473" s="58"/>
      <c r="HHO473" s="59"/>
      <c r="HHP473" s="33"/>
      <c r="HHQ473" s="33"/>
      <c r="HHR473" s="33"/>
      <c r="HHS473" s="34"/>
      <c r="HHT473" s="36"/>
      <c r="HHU473" s="58"/>
      <c r="HHV473" s="59"/>
      <c r="HHW473" s="33"/>
      <c r="HHX473" s="33"/>
      <c r="HHY473" s="33"/>
      <c r="HHZ473" s="34"/>
      <c r="HIA473" s="36"/>
      <c r="HIB473" s="58"/>
      <c r="HIC473" s="59"/>
      <c r="HID473" s="33"/>
      <c r="HIE473" s="33"/>
      <c r="HIF473" s="33"/>
      <c r="HIG473" s="34"/>
      <c r="HIH473" s="36"/>
      <c r="HII473" s="58"/>
      <c r="HIJ473" s="59"/>
      <c r="HIK473" s="33"/>
      <c r="HIL473" s="33"/>
      <c r="HIM473" s="33"/>
      <c r="HIN473" s="34"/>
      <c r="HIO473" s="36"/>
      <c r="HIP473" s="58"/>
      <c r="HIQ473" s="59"/>
      <c r="HIR473" s="33"/>
      <c r="HIS473" s="33"/>
      <c r="HIT473" s="33"/>
      <c r="HIU473" s="34"/>
      <c r="HIV473" s="36"/>
      <c r="HIW473" s="58"/>
      <c r="HIX473" s="59"/>
      <c r="HIY473" s="33"/>
      <c r="HIZ473" s="33"/>
      <c r="HJA473" s="33"/>
      <c r="HJB473" s="34"/>
      <c r="HJC473" s="36"/>
      <c r="HJD473" s="58"/>
      <c r="HJE473" s="59"/>
      <c r="HJF473" s="33"/>
      <c r="HJG473" s="33"/>
      <c r="HJH473" s="33"/>
      <c r="HJI473" s="34"/>
      <c r="HJJ473" s="36"/>
      <c r="HJK473" s="58"/>
      <c r="HJL473" s="59"/>
      <c r="HJM473" s="33"/>
      <c r="HJN473" s="33"/>
      <c r="HJO473" s="33"/>
      <c r="HJP473" s="34"/>
      <c r="HJQ473" s="36"/>
      <c r="HJR473" s="58"/>
      <c r="HJS473" s="59"/>
      <c r="HJT473" s="33"/>
      <c r="HJU473" s="33"/>
      <c r="HJV473" s="33"/>
      <c r="HJW473" s="34"/>
      <c r="HJX473" s="36"/>
      <c r="HJY473" s="58"/>
      <c r="HJZ473" s="59"/>
      <c r="HKA473" s="33"/>
      <c r="HKB473" s="33"/>
      <c r="HKC473" s="33"/>
      <c r="HKD473" s="34"/>
      <c r="HKE473" s="36"/>
      <c r="HKF473" s="58"/>
      <c r="HKG473" s="59"/>
      <c r="HKH473" s="33"/>
      <c r="HKI473" s="33"/>
      <c r="HKJ473" s="33"/>
      <c r="HKK473" s="34"/>
      <c r="HKL473" s="36"/>
      <c r="HKM473" s="58"/>
      <c r="HKN473" s="59"/>
      <c r="HKO473" s="33"/>
      <c r="HKP473" s="33"/>
      <c r="HKQ473" s="33"/>
      <c r="HKR473" s="34"/>
      <c r="HKS473" s="36"/>
      <c r="HKT473" s="58"/>
      <c r="HKU473" s="59"/>
      <c r="HKV473" s="33"/>
      <c r="HKW473" s="33"/>
      <c r="HKX473" s="33"/>
      <c r="HKY473" s="34"/>
      <c r="HKZ473" s="36"/>
      <c r="HLA473" s="58"/>
      <c r="HLB473" s="59"/>
      <c r="HLC473" s="33"/>
      <c r="HLD473" s="33"/>
      <c r="HLE473" s="33"/>
      <c r="HLF473" s="34"/>
      <c r="HLG473" s="36"/>
      <c r="HLH473" s="58"/>
      <c r="HLI473" s="59"/>
      <c r="HLJ473" s="33"/>
      <c r="HLK473" s="33"/>
      <c r="HLL473" s="33"/>
      <c r="HLM473" s="34"/>
      <c r="HLN473" s="36"/>
      <c r="HLO473" s="58"/>
      <c r="HLP473" s="59"/>
      <c r="HLQ473" s="33"/>
      <c r="HLR473" s="33"/>
      <c r="HLS473" s="33"/>
      <c r="HLT473" s="34"/>
      <c r="HLU473" s="36"/>
      <c r="HLV473" s="58"/>
      <c r="HLW473" s="59"/>
      <c r="HLX473" s="33"/>
      <c r="HLY473" s="33"/>
      <c r="HLZ473" s="33"/>
      <c r="HMA473" s="34"/>
      <c r="HMB473" s="36"/>
      <c r="HMC473" s="58"/>
      <c r="HMD473" s="59"/>
      <c r="HME473" s="33"/>
      <c r="HMF473" s="33"/>
      <c r="HMG473" s="33"/>
      <c r="HMH473" s="34"/>
      <c r="HMI473" s="36"/>
      <c r="HMJ473" s="58"/>
      <c r="HMK473" s="59"/>
      <c r="HML473" s="33"/>
      <c r="HMM473" s="33"/>
      <c r="HMN473" s="33"/>
      <c r="HMO473" s="34"/>
      <c r="HMP473" s="36"/>
      <c r="HMQ473" s="58"/>
      <c r="HMR473" s="59"/>
      <c r="HMS473" s="33"/>
      <c r="HMT473" s="33"/>
      <c r="HMU473" s="33"/>
      <c r="HMV473" s="34"/>
      <c r="HMW473" s="36"/>
      <c r="HMX473" s="58"/>
      <c r="HMY473" s="59"/>
      <c r="HMZ473" s="33"/>
      <c r="HNA473" s="33"/>
      <c r="HNB473" s="33"/>
      <c r="HNC473" s="34"/>
      <c r="HND473" s="36"/>
      <c r="HNE473" s="58"/>
      <c r="HNF473" s="59"/>
      <c r="HNG473" s="33"/>
      <c r="HNH473" s="33"/>
      <c r="HNI473" s="33"/>
      <c r="HNJ473" s="34"/>
      <c r="HNK473" s="36"/>
      <c r="HNL473" s="58"/>
      <c r="HNM473" s="59"/>
      <c r="HNN473" s="33"/>
      <c r="HNO473" s="33"/>
      <c r="HNP473" s="33"/>
      <c r="HNQ473" s="34"/>
      <c r="HNR473" s="36"/>
      <c r="HNS473" s="58"/>
      <c r="HNT473" s="59"/>
      <c r="HNU473" s="33"/>
      <c r="HNV473" s="33"/>
      <c r="HNW473" s="33"/>
      <c r="HNX473" s="34"/>
      <c r="HNY473" s="36"/>
      <c r="HNZ473" s="58"/>
      <c r="HOA473" s="59"/>
      <c r="HOB473" s="33"/>
      <c r="HOC473" s="33"/>
      <c r="HOD473" s="33"/>
      <c r="HOE473" s="34"/>
      <c r="HOF473" s="36"/>
      <c r="HOG473" s="58"/>
      <c r="HOH473" s="59"/>
      <c r="HOI473" s="33"/>
      <c r="HOJ473" s="33"/>
      <c r="HOK473" s="33"/>
      <c r="HOL473" s="34"/>
      <c r="HOM473" s="36"/>
      <c r="HON473" s="58"/>
      <c r="HOO473" s="59"/>
      <c r="HOP473" s="33"/>
      <c r="HOQ473" s="33"/>
      <c r="HOR473" s="33"/>
      <c r="HOS473" s="34"/>
      <c r="HOT473" s="36"/>
      <c r="HOU473" s="58"/>
      <c r="HOV473" s="59"/>
      <c r="HOW473" s="33"/>
      <c r="HOX473" s="33"/>
      <c r="HOY473" s="33"/>
      <c r="HOZ473" s="34"/>
      <c r="HPA473" s="36"/>
      <c r="HPB473" s="58"/>
      <c r="HPC473" s="59"/>
      <c r="HPD473" s="33"/>
      <c r="HPE473" s="33"/>
      <c r="HPF473" s="33"/>
      <c r="HPG473" s="34"/>
      <c r="HPH473" s="36"/>
      <c r="HPI473" s="58"/>
      <c r="HPJ473" s="59"/>
      <c r="HPK473" s="33"/>
      <c r="HPL473" s="33"/>
      <c r="HPM473" s="33"/>
      <c r="HPN473" s="34"/>
      <c r="HPO473" s="36"/>
      <c r="HPP473" s="58"/>
      <c r="HPQ473" s="59"/>
      <c r="HPR473" s="33"/>
      <c r="HPS473" s="33"/>
      <c r="HPT473" s="33"/>
      <c r="HPU473" s="34"/>
      <c r="HPV473" s="36"/>
      <c r="HPW473" s="58"/>
      <c r="HPX473" s="59"/>
      <c r="HPY473" s="33"/>
      <c r="HPZ473" s="33"/>
      <c r="HQA473" s="33"/>
      <c r="HQB473" s="34"/>
      <c r="HQC473" s="36"/>
      <c r="HQD473" s="58"/>
      <c r="HQE473" s="59"/>
      <c r="HQF473" s="33"/>
      <c r="HQG473" s="33"/>
      <c r="HQH473" s="33"/>
      <c r="HQI473" s="34"/>
      <c r="HQJ473" s="36"/>
      <c r="HQK473" s="58"/>
      <c r="HQL473" s="59"/>
      <c r="HQM473" s="33"/>
      <c r="HQN473" s="33"/>
      <c r="HQO473" s="33"/>
      <c r="HQP473" s="34"/>
      <c r="HQQ473" s="36"/>
      <c r="HQR473" s="58"/>
      <c r="HQS473" s="59"/>
      <c r="HQT473" s="33"/>
      <c r="HQU473" s="33"/>
      <c r="HQV473" s="33"/>
      <c r="HQW473" s="34"/>
      <c r="HQX473" s="36"/>
      <c r="HQY473" s="58"/>
      <c r="HQZ473" s="59"/>
      <c r="HRA473" s="33"/>
      <c r="HRB473" s="33"/>
      <c r="HRC473" s="33"/>
      <c r="HRD473" s="34"/>
      <c r="HRE473" s="36"/>
      <c r="HRF473" s="58"/>
      <c r="HRG473" s="59"/>
      <c r="HRH473" s="33"/>
      <c r="HRI473" s="33"/>
      <c r="HRJ473" s="33"/>
      <c r="HRK473" s="34"/>
      <c r="HRL473" s="36"/>
      <c r="HRM473" s="58"/>
      <c r="HRN473" s="59"/>
      <c r="HRO473" s="33"/>
      <c r="HRP473" s="33"/>
      <c r="HRQ473" s="33"/>
      <c r="HRR473" s="34"/>
      <c r="HRS473" s="36"/>
      <c r="HRT473" s="58"/>
      <c r="HRU473" s="59"/>
      <c r="HRV473" s="33"/>
      <c r="HRW473" s="33"/>
      <c r="HRX473" s="33"/>
      <c r="HRY473" s="34"/>
      <c r="HRZ473" s="36"/>
      <c r="HSA473" s="58"/>
      <c r="HSB473" s="59"/>
      <c r="HSC473" s="33"/>
      <c r="HSD473" s="33"/>
      <c r="HSE473" s="33"/>
      <c r="HSF473" s="34"/>
      <c r="HSG473" s="36"/>
      <c r="HSH473" s="58"/>
      <c r="HSI473" s="59"/>
      <c r="HSJ473" s="33"/>
      <c r="HSK473" s="33"/>
      <c r="HSL473" s="33"/>
      <c r="HSM473" s="34"/>
      <c r="HSN473" s="36"/>
      <c r="HSO473" s="58"/>
      <c r="HSP473" s="59"/>
      <c r="HSQ473" s="33"/>
      <c r="HSR473" s="33"/>
      <c r="HSS473" s="33"/>
      <c r="HST473" s="34"/>
      <c r="HSU473" s="36"/>
      <c r="HSV473" s="58"/>
      <c r="HSW473" s="59"/>
      <c r="HSX473" s="33"/>
      <c r="HSY473" s="33"/>
      <c r="HSZ473" s="33"/>
      <c r="HTA473" s="34"/>
      <c r="HTB473" s="36"/>
      <c r="HTC473" s="58"/>
      <c r="HTD473" s="59"/>
      <c r="HTE473" s="33"/>
      <c r="HTF473" s="33"/>
      <c r="HTG473" s="33"/>
      <c r="HTH473" s="34"/>
      <c r="HTI473" s="36"/>
      <c r="HTJ473" s="58"/>
      <c r="HTK473" s="59"/>
      <c r="HTL473" s="33"/>
      <c r="HTM473" s="33"/>
      <c r="HTN473" s="33"/>
      <c r="HTO473" s="34"/>
      <c r="HTP473" s="36"/>
      <c r="HTQ473" s="58"/>
      <c r="HTR473" s="59"/>
      <c r="HTS473" s="33"/>
      <c r="HTT473" s="33"/>
      <c r="HTU473" s="33"/>
      <c r="HTV473" s="34"/>
      <c r="HTW473" s="36"/>
      <c r="HTX473" s="58"/>
      <c r="HTY473" s="59"/>
      <c r="HTZ473" s="33"/>
      <c r="HUA473" s="33"/>
      <c r="HUB473" s="33"/>
      <c r="HUC473" s="34"/>
      <c r="HUD473" s="36"/>
      <c r="HUE473" s="58"/>
      <c r="HUF473" s="59"/>
      <c r="HUG473" s="33"/>
      <c r="HUH473" s="33"/>
      <c r="HUI473" s="33"/>
      <c r="HUJ473" s="34"/>
      <c r="HUK473" s="36"/>
      <c r="HUL473" s="58"/>
      <c r="HUM473" s="59"/>
      <c r="HUN473" s="33"/>
      <c r="HUO473" s="33"/>
      <c r="HUP473" s="33"/>
      <c r="HUQ473" s="34"/>
      <c r="HUR473" s="36"/>
      <c r="HUS473" s="58"/>
      <c r="HUT473" s="59"/>
      <c r="HUU473" s="33"/>
      <c r="HUV473" s="33"/>
      <c r="HUW473" s="33"/>
      <c r="HUX473" s="34"/>
      <c r="HUY473" s="36"/>
      <c r="HUZ473" s="58"/>
      <c r="HVA473" s="59"/>
      <c r="HVB473" s="33"/>
      <c r="HVC473" s="33"/>
      <c r="HVD473" s="33"/>
      <c r="HVE473" s="34"/>
      <c r="HVF473" s="36"/>
      <c r="HVG473" s="58"/>
      <c r="HVH473" s="59"/>
      <c r="HVI473" s="33"/>
      <c r="HVJ473" s="33"/>
      <c r="HVK473" s="33"/>
      <c r="HVL473" s="34"/>
      <c r="HVM473" s="36"/>
      <c r="HVN473" s="58"/>
      <c r="HVO473" s="59"/>
      <c r="HVP473" s="33"/>
      <c r="HVQ473" s="33"/>
      <c r="HVR473" s="33"/>
      <c r="HVS473" s="34"/>
      <c r="HVT473" s="36"/>
      <c r="HVU473" s="58"/>
      <c r="HVV473" s="59"/>
      <c r="HVW473" s="33"/>
      <c r="HVX473" s="33"/>
      <c r="HVY473" s="33"/>
      <c r="HVZ473" s="34"/>
      <c r="HWA473" s="36"/>
      <c r="HWB473" s="58"/>
      <c r="HWC473" s="59"/>
      <c r="HWD473" s="33"/>
      <c r="HWE473" s="33"/>
      <c r="HWF473" s="33"/>
      <c r="HWG473" s="34"/>
      <c r="HWH473" s="36"/>
      <c r="HWI473" s="58"/>
      <c r="HWJ473" s="59"/>
      <c r="HWK473" s="33"/>
      <c r="HWL473" s="33"/>
      <c r="HWM473" s="33"/>
      <c r="HWN473" s="34"/>
      <c r="HWO473" s="36"/>
      <c r="HWP473" s="58"/>
      <c r="HWQ473" s="59"/>
      <c r="HWR473" s="33"/>
      <c r="HWS473" s="33"/>
      <c r="HWT473" s="33"/>
      <c r="HWU473" s="34"/>
      <c r="HWV473" s="36"/>
      <c r="HWW473" s="58"/>
      <c r="HWX473" s="59"/>
      <c r="HWY473" s="33"/>
      <c r="HWZ473" s="33"/>
      <c r="HXA473" s="33"/>
      <c r="HXB473" s="34"/>
      <c r="HXC473" s="36"/>
      <c r="HXD473" s="58"/>
      <c r="HXE473" s="59"/>
      <c r="HXF473" s="33"/>
      <c r="HXG473" s="33"/>
      <c r="HXH473" s="33"/>
      <c r="HXI473" s="34"/>
      <c r="HXJ473" s="36"/>
      <c r="HXK473" s="58"/>
      <c r="HXL473" s="59"/>
      <c r="HXM473" s="33"/>
      <c r="HXN473" s="33"/>
      <c r="HXO473" s="33"/>
      <c r="HXP473" s="34"/>
      <c r="HXQ473" s="36"/>
      <c r="HXR473" s="58"/>
      <c r="HXS473" s="59"/>
      <c r="HXT473" s="33"/>
      <c r="HXU473" s="33"/>
      <c r="HXV473" s="33"/>
      <c r="HXW473" s="34"/>
      <c r="HXX473" s="36"/>
      <c r="HXY473" s="58"/>
      <c r="HXZ473" s="59"/>
      <c r="HYA473" s="33"/>
      <c r="HYB473" s="33"/>
      <c r="HYC473" s="33"/>
      <c r="HYD473" s="34"/>
      <c r="HYE473" s="36"/>
      <c r="HYF473" s="58"/>
      <c r="HYG473" s="59"/>
      <c r="HYH473" s="33"/>
      <c r="HYI473" s="33"/>
      <c r="HYJ473" s="33"/>
      <c r="HYK473" s="34"/>
      <c r="HYL473" s="36"/>
      <c r="HYM473" s="58"/>
      <c r="HYN473" s="59"/>
      <c r="HYO473" s="33"/>
      <c r="HYP473" s="33"/>
      <c r="HYQ473" s="33"/>
      <c r="HYR473" s="34"/>
      <c r="HYS473" s="36"/>
      <c r="HYT473" s="58"/>
      <c r="HYU473" s="59"/>
      <c r="HYV473" s="33"/>
      <c r="HYW473" s="33"/>
      <c r="HYX473" s="33"/>
      <c r="HYY473" s="34"/>
      <c r="HYZ473" s="36"/>
      <c r="HZA473" s="58"/>
      <c r="HZB473" s="59"/>
      <c r="HZC473" s="33"/>
      <c r="HZD473" s="33"/>
      <c r="HZE473" s="33"/>
      <c r="HZF473" s="34"/>
      <c r="HZG473" s="36"/>
      <c r="HZH473" s="58"/>
      <c r="HZI473" s="59"/>
      <c r="HZJ473" s="33"/>
      <c r="HZK473" s="33"/>
      <c r="HZL473" s="33"/>
      <c r="HZM473" s="34"/>
      <c r="HZN473" s="36"/>
      <c r="HZO473" s="58"/>
      <c r="HZP473" s="59"/>
      <c r="HZQ473" s="33"/>
      <c r="HZR473" s="33"/>
      <c r="HZS473" s="33"/>
      <c r="HZT473" s="34"/>
      <c r="HZU473" s="36"/>
      <c r="HZV473" s="58"/>
      <c r="HZW473" s="59"/>
      <c r="HZX473" s="33"/>
      <c r="HZY473" s="33"/>
      <c r="HZZ473" s="33"/>
      <c r="IAA473" s="34"/>
      <c r="IAB473" s="36"/>
      <c r="IAC473" s="58"/>
      <c r="IAD473" s="59"/>
      <c r="IAE473" s="33"/>
      <c r="IAF473" s="33"/>
      <c r="IAG473" s="33"/>
      <c r="IAH473" s="34"/>
      <c r="IAI473" s="36"/>
      <c r="IAJ473" s="58"/>
      <c r="IAK473" s="59"/>
      <c r="IAL473" s="33"/>
      <c r="IAM473" s="33"/>
      <c r="IAN473" s="33"/>
      <c r="IAO473" s="34"/>
      <c r="IAP473" s="36"/>
      <c r="IAQ473" s="58"/>
      <c r="IAR473" s="59"/>
      <c r="IAS473" s="33"/>
      <c r="IAT473" s="33"/>
      <c r="IAU473" s="33"/>
      <c r="IAV473" s="34"/>
      <c r="IAW473" s="36"/>
      <c r="IAX473" s="58"/>
      <c r="IAY473" s="59"/>
      <c r="IAZ473" s="33"/>
      <c r="IBA473" s="33"/>
      <c r="IBB473" s="33"/>
      <c r="IBC473" s="34"/>
      <c r="IBD473" s="36"/>
      <c r="IBE473" s="58"/>
      <c r="IBF473" s="59"/>
      <c r="IBG473" s="33"/>
      <c r="IBH473" s="33"/>
      <c r="IBI473" s="33"/>
      <c r="IBJ473" s="34"/>
      <c r="IBK473" s="36"/>
      <c r="IBL473" s="58"/>
      <c r="IBM473" s="59"/>
      <c r="IBN473" s="33"/>
      <c r="IBO473" s="33"/>
      <c r="IBP473" s="33"/>
      <c r="IBQ473" s="34"/>
      <c r="IBR473" s="36"/>
      <c r="IBS473" s="58"/>
      <c r="IBT473" s="59"/>
      <c r="IBU473" s="33"/>
      <c r="IBV473" s="33"/>
      <c r="IBW473" s="33"/>
      <c r="IBX473" s="34"/>
      <c r="IBY473" s="36"/>
      <c r="IBZ473" s="58"/>
      <c r="ICA473" s="59"/>
      <c r="ICB473" s="33"/>
      <c r="ICC473" s="33"/>
      <c r="ICD473" s="33"/>
      <c r="ICE473" s="34"/>
      <c r="ICF473" s="36"/>
      <c r="ICG473" s="58"/>
      <c r="ICH473" s="59"/>
      <c r="ICI473" s="33"/>
      <c r="ICJ473" s="33"/>
      <c r="ICK473" s="33"/>
      <c r="ICL473" s="34"/>
      <c r="ICM473" s="36"/>
      <c r="ICN473" s="58"/>
      <c r="ICO473" s="59"/>
      <c r="ICP473" s="33"/>
      <c r="ICQ473" s="33"/>
      <c r="ICR473" s="33"/>
      <c r="ICS473" s="34"/>
      <c r="ICT473" s="36"/>
      <c r="ICU473" s="58"/>
      <c r="ICV473" s="59"/>
      <c r="ICW473" s="33"/>
      <c r="ICX473" s="33"/>
      <c r="ICY473" s="33"/>
      <c r="ICZ473" s="34"/>
      <c r="IDA473" s="36"/>
      <c r="IDB473" s="58"/>
      <c r="IDC473" s="59"/>
      <c r="IDD473" s="33"/>
      <c r="IDE473" s="33"/>
      <c r="IDF473" s="33"/>
      <c r="IDG473" s="34"/>
      <c r="IDH473" s="36"/>
      <c r="IDI473" s="58"/>
      <c r="IDJ473" s="59"/>
      <c r="IDK473" s="33"/>
      <c r="IDL473" s="33"/>
      <c r="IDM473" s="33"/>
      <c r="IDN473" s="34"/>
      <c r="IDO473" s="36"/>
      <c r="IDP473" s="58"/>
      <c r="IDQ473" s="59"/>
      <c r="IDR473" s="33"/>
      <c r="IDS473" s="33"/>
      <c r="IDT473" s="33"/>
      <c r="IDU473" s="34"/>
      <c r="IDV473" s="36"/>
      <c r="IDW473" s="58"/>
      <c r="IDX473" s="59"/>
      <c r="IDY473" s="33"/>
      <c r="IDZ473" s="33"/>
      <c r="IEA473" s="33"/>
      <c r="IEB473" s="34"/>
      <c r="IEC473" s="36"/>
      <c r="IED473" s="58"/>
      <c r="IEE473" s="59"/>
      <c r="IEF473" s="33"/>
      <c r="IEG473" s="33"/>
      <c r="IEH473" s="33"/>
      <c r="IEI473" s="34"/>
      <c r="IEJ473" s="36"/>
      <c r="IEK473" s="58"/>
      <c r="IEL473" s="59"/>
      <c r="IEM473" s="33"/>
      <c r="IEN473" s="33"/>
      <c r="IEO473" s="33"/>
      <c r="IEP473" s="34"/>
      <c r="IEQ473" s="36"/>
      <c r="IER473" s="58"/>
      <c r="IES473" s="59"/>
      <c r="IET473" s="33"/>
      <c r="IEU473" s="33"/>
      <c r="IEV473" s="33"/>
      <c r="IEW473" s="34"/>
      <c r="IEX473" s="36"/>
      <c r="IEY473" s="58"/>
      <c r="IEZ473" s="59"/>
      <c r="IFA473" s="33"/>
      <c r="IFB473" s="33"/>
      <c r="IFC473" s="33"/>
      <c r="IFD473" s="34"/>
      <c r="IFE473" s="36"/>
      <c r="IFF473" s="58"/>
      <c r="IFG473" s="59"/>
      <c r="IFH473" s="33"/>
      <c r="IFI473" s="33"/>
      <c r="IFJ473" s="33"/>
      <c r="IFK473" s="34"/>
      <c r="IFL473" s="36"/>
      <c r="IFM473" s="58"/>
      <c r="IFN473" s="59"/>
      <c r="IFO473" s="33"/>
      <c r="IFP473" s="33"/>
      <c r="IFQ473" s="33"/>
      <c r="IFR473" s="34"/>
      <c r="IFS473" s="36"/>
      <c r="IFT473" s="58"/>
      <c r="IFU473" s="59"/>
      <c r="IFV473" s="33"/>
      <c r="IFW473" s="33"/>
      <c r="IFX473" s="33"/>
      <c r="IFY473" s="34"/>
      <c r="IFZ473" s="36"/>
      <c r="IGA473" s="58"/>
      <c r="IGB473" s="59"/>
      <c r="IGC473" s="33"/>
      <c r="IGD473" s="33"/>
      <c r="IGE473" s="33"/>
      <c r="IGF473" s="34"/>
      <c r="IGG473" s="36"/>
      <c r="IGH473" s="58"/>
      <c r="IGI473" s="59"/>
      <c r="IGJ473" s="33"/>
      <c r="IGK473" s="33"/>
      <c r="IGL473" s="33"/>
      <c r="IGM473" s="34"/>
      <c r="IGN473" s="36"/>
      <c r="IGO473" s="58"/>
      <c r="IGP473" s="59"/>
      <c r="IGQ473" s="33"/>
      <c r="IGR473" s="33"/>
      <c r="IGS473" s="33"/>
      <c r="IGT473" s="34"/>
      <c r="IGU473" s="36"/>
      <c r="IGV473" s="58"/>
      <c r="IGW473" s="59"/>
      <c r="IGX473" s="33"/>
      <c r="IGY473" s="33"/>
      <c r="IGZ473" s="33"/>
      <c r="IHA473" s="34"/>
      <c r="IHB473" s="36"/>
      <c r="IHC473" s="58"/>
      <c r="IHD473" s="59"/>
      <c r="IHE473" s="33"/>
      <c r="IHF473" s="33"/>
      <c r="IHG473" s="33"/>
      <c r="IHH473" s="34"/>
      <c r="IHI473" s="36"/>
      <c r="IHJ473" s="58"/>
      <c r="IHK473" s="59"/>
      <c r="IHL473" s="33"/>
      <c r="IHM473" s="33"/>
      <c r="IHN473" s="33"/>
      <c r="IHO473" s="34"/>
      <c r="IHP473" s="36"/>
      <c r="IHQ473" s="58"/>
      <c r="IHR473" s="59"/>
      <c r="IHS473" s="33"/>
      <c r="IHT473" s="33"/>
      <c r="IHU473" s="33"/>
      <c r="IHV473" s="34"/>
      <c r="IHW473" s="36"/>
      <c r="IHX473" s="58"/>
      <c r="IHY473" s="59"/>
      <c r="IHZ473" s="33"/>
      <c r="IIA473" s="33"/>
      <c r="IIB473" s="33"/>
      <c r="IIC473" s="34"/>
      <c r="IID473" s="36"/>
      <c r="IIE473" s="58"/>
      <c r="IIF473" s="59"/>
      <c r="IIG473" s="33"/>
      <c r="IIH473" s="33"/>
      <c r="III473" s="33"/>
      <c r="IIJ473" s="34"/>
      <c r="IIK473" s="36"/>
      <c r="IIL473" s="58"/>
      <c r="IIM473" s="59"/>
      <c r="IIN473" s="33"/>
      <c r="IIO473" s="33"/>
      <c r="IIP473" s="33"/>
      <c r="IIQ473" s="34"/>
      <c r="IIR473" s="36"/>
      <c r="IIS473" s="58"/>
      <c r="IIT473" s="59"/>
      <c r="IIU473" s="33"/>
      <c r="IIV473" s="33"/>
      <c r="IIW473" s="33"/>
      <c r="IIX473" s="34"/>
      <c r="IIY473" s="36"/>
      <c r="IIZ473" s="58"/>
      <c r="IJA473" s="59"/>
      <c r="IJB473" s="33"/>
      <c r="IJC473" s="33"/>
      <c r="IJD473" s="33"/>
      <c r="IJE473" s="34"/>
      <c r="IJF473" s="36"/>
      <c r="IJG473" s="58"/>
      <c r="IJH473" s="59"/>
      <c r="IJI473" s="33"/>
      <c r="IJJ473" s="33"/>
      <c r="IJK473" s="33"/>
      <c r="IJL473" s="34"/>
      <c r="IJM473" s="36"/>
      <c r="IJN473" s="58"/>
      <c r="IJO473" s="59"/>
      <c r="IJP473" s="33"/>
      <c r="IJQ473" s="33"/>
      <c r="IJR473" s="33"/>
      <c r="IJS473" s="34"/>
      <c r="IJT473" s="36"/>
      <c r="IJU473" s="58"/>
      <c r="IJV473" s="59"/>
      <c r="IJW473" s="33"/>
      <c r="IJX473" s="33"/>
      <c r="IJY473" s="33"/>
      <c r="IJZ473" s="34"/>
      <c r="IKA473" s="36"/>
      <c r="IKB473" s="58"/>
      <c r="IKC473" s="59"/>
      <c r="IKD473" s="33"/>
      <c r="IKE473" s="33"/>
      <c r="IKF473" s="33"/>
      <c r="IKG473" s="34"/>
      <c r="IKH473" s="36"/>
      <c r="IKI473" s="58"/>
      <c r="IKJ473" s="59"/>
      <c r="IKK473" s="33"/>
      <c r="IKL473" s="33"/>
      <c r="IKM473" s="33"/>
      <c r="IKN473" s="34"/>
      <c r="IKO473" s="36"/>
      <c r="IKP473" s="58"/>
      <c r="IKQ473" s="59"/>
      <c r="IKR473" s="33"/>
      <c r="IKS473" s="33"/>
      <c r="IKT473" s="33"/>
      <c r="IKU473" s="34"/>
      <c r="IKV473" s="36"/>
      <c r="IKW473" s="58"/>
      <c r="IKX473" s="59"/>
      <c r="IKY473" s="33"/>
      <c r="IKZ473" s="33"/>
      <c r="ILA473" s="33"/>
      <c r="ILB473" s="34"/>
      <c r="ILC473" s="36"/>
      <c r="ILD473" s="58"/>
      <c r="ILE473" s="59"/>
      <c r="ILF473" s="33"/>
      <c r="ILG473" s="33"/>
      <c r="ILH473" s="33"/>
      <c r="ILI473" s="34"/>
      <c r="ILJ473" s="36"/>
      <c r="ILK473" s="58"/>
      <c r="ILL473" s="59"/>
      <c r="ILM473" s="33"/>
      <c r="ILN473" s="33"/>
      <c r="ILO473" s="33"/>
      <c r="ILP473" s="34"/>
      <c r="ILQ473" s="36"/>
      <c r="ILR473" s="58"/>
      <c r="ILS473" s="59"/>
      <c r="ILT473" s="33"/>
      <c r="ILU473" s="33"/>
      <c r="ILV473" s="33"/>
      <c r="ILW473" s="34"/>
      <c r="ILX473" s="36"/>
      <c r="ILY473" s="58"/>
      <c r="ILZ473" s="59"/>
      <c r="IMA473" s="33"/>
      <c r="IMB473" s="33"/>
      <c r="IMC473" s="33"/>
      <c r="IMD473" s="34"/>
      <c r="IME473" s="36"/>
      <c r="IMF473" s="58"/>
      <c r="IMG473" s="59"/>
      <c r="IMH473" s="33"/>
      <c r="IMI473" s="33"/>
      <c r="IMJ473" s="33"/>
      <c r="IMK473" s="34"/>
      <c r="IML473" s="36"/>
      <c r="IMM473" s="58"/>
      <c r="IMN473" s="59"/>
      <c r="IMO473" s="33"/>
      <c r="IMP473" s="33"/>
      <c r="IMQ473" s="33"/>
      <c r="IMR473" s="34"/>
      <c r="IMS473" s="36"/>
      <c r="IMT473" s="58"/>
      <c r="IMU473" s="59"/>
      <c r="IMV473" s="33"/>
      <c r="IMW473" s="33"/>
      <c r="IMX473" s="33"/>
      <c r="IMY473" s="34"/>
      <c r="IMZ473" s="36"/>
      <c r="INA473" s="58"/>
      <c r="INB473" s="59"/>
      <c r="INC473" s="33"/>
      <c r="IND473" s="33"/>
      <c r="INE473" s="33"/>
      <c r="INF473" s="34"/>
      <c r="ING473" s="36"/>
      <c r="INH473" s="58"/>
      <c r="INI473" s="59"/>
      <c r="INJ473" s="33"/>
      <c r="INK473" s="33"/>
      <c r="INL473" s="33"/>
      <c r="INM473" s="34"/>
      <c r="INN473" s="36"/>
      <c r="INO473" s="58"/>
      <c r="INP473" s="59"/>
      <c r="INQ473" s="33"/>
      <c r="INR473" s="33"/>
      <c r="INS473" s="33"/>
      <c r="INT473" s="34"/>
      <c r="INU473" s="36"/>
      <c r="INV473" s="58"/>
      <c r="INW473" s="59"/>
      <c r="INX473" s="33"/>
      <c r="INY473" s="33"/>
      <c r="INZ473" s="33"/>
      <c r="IOA473" s="34"/>
      <c r="IOB473" s="36"/>
      <c r="IOC473" s="58"/>
      <c r="IOD473" s="59"/>
      <c r="IOE473" s="33"/>
      <c r="IOF473" s="33"/>
      <c r="IOG473" s="33"/>
      <c r="IOH473" s="34"/>
      <c r="IOI473" s="36"/>
      <c r="IOJ473" s="58"/>
      <c r="IOK473" s="59"/>
      <c r="IOL473" s="33"/>
      <c r="IOM473" s="33"/>
      <c r="ION473" s="33"/>
      <c r="IOO473" s="34"/>
      <c r="IOP473" s="36"/>
      <c r="IOQ473" s="58"/>
      <c r="IOR473" s="59"/>
      <c r="IOS473" s="33"/>
      <c r="IOT473" s="33"/>
      <c r="IOU473" s="33"/>
      <c r="IOV473" s="34"/>
      <c r="IOW473" s="36"/>
      <c r="IOX473" s="58"/>
      <c r="IOY473" s="59"/>
      <c r="IOZ473" s="33"/>
      <c r="IPA473" s="33"/>
      <c r="IPB473" s="33"/>
      <c r="IPC473" s="34"/>
      <c r="IPD473" s="36"/>
      <c r="IPE473" s="58"/>
      <c r="IPF473" s="59"/>
      <c r="IPG473" s="33"/>
      <c r="IPH473" s="33"/>
      <c r="IPI473" s="33"/>
      <c r="IPJ473" s="34"/>
      <c r="IPK473" s="36"/>
      <c r="IPL473" s="58"/>
      <c r="IPM473" s="59"/>
      <c r="IPN473" s="33"/>
      <c r="IPO473" s="33"/>
      <c r="IPP473" s="33"/>
      <c r="IPQ473" s="34"/>
      <c r="IPR473" s="36"/>
      <c r="IPS473" s="58"/>
      <c r="IPT473" s="59"/>
      <c r="IPU473" s="33"/>
      <c r="IPV473" s="33"/>
      <c r="IPW473" s="33"/>
      <c r="IPX473" s="34"/>
      <c r="IPY473" s="36"/>
      <c r="IPZ473" s="58"/>
      <c r="IQA473" s="59"/>
      <c r="IQB473" s="33"/>
      <c r="IQC473" s="33"/>
      <c r="IQD473" s="33"/>
      <c r="IQE473" s="34"/>
      <c r="IQF473" s="36"/>
      <c r="IQG473" s="58"/>
      <c r="IQH473" s="59"/>
      <c r="IQI473" s="33"/>
      <c r="IQJ473" s="33"/>
      <c r="IQK473" s="33"/>
      <c r="IQL473" s="34"/>
      <c r="IQM473" s="36"/>
      <c r="IQN473" s="58"/>
      <c r="IQO473" s="59"/>
      <c r="IQP473" s="33"/>
      <c r="IQQ473" s="33"/>
      <c r="IQR473" s="33"/>
      <c r="IQS473" s="34"/>
      <c r="IQT473" s="36"/>
      <c r="IQU473" s="58"/>
      <c r="IQV473" s="59"/>
      <c r="IQW473" s="33"/>
      <c r="IQX473" s="33"/>
      <c r="IQY473" s="33"/>
      <c r="IQZ473" s="34"/>
      <c r="IRA473" s="36"/>
      <c r="IRB473" s="58"/>
      <c r="IRC473" s="59"/>
      <c r="IRD473" s="33"/>
      <c r="IRE473" s="33"/>
      <c r="IRF473" s="33"/>
      <c r="IRG473" s="34"/>
      <c r="IRH473" s="36"/>
      <c r="IRI473" s="58"/>
      <c r="IRJ473" s="59"/>
      <c r="IRK473" s="33"/>
      <c r="IRL473" s="33"/>
      <c r="IRM473" s="33"/>
      <c r="IRN473" s="34"/>
      <c r="IRO473" s="36"/>
      <c r="IRP473" s="58"/>
      <c r="IRQ473" s="59"/>
      <c r="IRR473" s="33"/>
      <c r="IRS473" s="33"/>
      <c r="IRT473" s="33"/>
      <c r="IRU473" s="34"/>
      <c r="IRV473" s="36"/>
      <c r="IRW473" s="58"/>
      <c r="IRX473" s="59"/>
      <c r="IRY473" s="33"/>
      <c r="IRZ473" s="33"/>
      <c r="ISA473" s="33"/>
      <c r="ISB473" s="34"/>
      <c r="ISC473" s="36"/>
      <c r="ISD473" s="58"/>
      <c r="ISE473" s="59"/>
      <c r="ISF473" s="33"/>
      <c r="ISG473" s="33"/>
      <c r="ISH473" s="33"/>
      <c r="ISI473" s="34"/>
      <c r="ISJ473" s="36"/>
      <c r="ISK473" s="58"/>
      <c r="ISL473" s="59"/>
      <c r="ISM473" s="33"/>
      <c r="ISN473" s="33"/>
      <c r="ISO473" s="33"/>
      <c r="ISP473" s="34"/>
      <c r="ISQ473" s="36"/>
      <c r="ISR473" s="58"/>
      <c r="ISS473" s="59"/>
      <c r="IST473" s="33"/>
      <c r="ISU473" s="33"/>
      <c r="ISV473" s="33"/>
      <c r="ISW473" s="34"/>
      <c r="ISX473" s="36"/>
      <c r="ISY473" s="58"/>
      <c r="ISZ473" s="59"/>
      <c r="ITA473" s="33"/>
      <c r="ITB473" s="33"/>
      <c r="ITC473" s="33"/>
      <c r="ITD473" s="34"/>
      <c r="ITE473" s="36"/>
      <c r="ITF473" s="58"/>
      <c r="ITG473" s="59"/>
      <c r="ITH473" s="33"/>
      <c r="ITI473" s="33"/>
      <c r="ITJ473" s="33"/>
      <c r="ITK473" s="34"/>
      <c r="ITL473" s="36"/>
      <c r="ITM473" s="58"/>
      <c r="ITN473" s="59"/>
      <c r="ITO473" s="33"/>
      <c r="ITP473" s="33"/>
      <c r="ITQ473" s="33"/>
      <c r="ITR473" s="34"/>
      <c r="ITS473" s="36"/>
      <c r="ITT473" s="58"/>
      <c r="ITU473" s="59"/>
      <c r="ITV473" s="33"/>
      <c r="ITW473" s="33"/>
      <c r="ITX473" s="33"/>
      <c r="ITY473" s="34"/>
      <c r="ITZ473" s="36"/>
      <c r="IUA473" s="58"/>
      <c r="IUB473" s="59"/>
      <c r="IUC473" s="33"/>
      <c r="IUD473" s="33"/>
      <c r="IUE473" s="33"/>
      <c r="IUF473" s="34"/>
      <c r="IUG473" s="36"/>
      <c r="IUH473" s="58"/>
      <c r="IUI473" s="59"/>
      <c r="IUJ473" s="33"/>
      <c r="IUK473" s="33"/>
      <c r="IUL473" s="33"/>
      <c r="IUM473" s="34"/>
      <c r="IUN473" s="36"/>
      <c r="IUO473" s="58"/>
      <c r="IUP473" s="59"/>
      <c r="IUQ473" s="33"/>
      <c r="IUR473" s="33"/>
      <c r="IUS473" s="33"/>
      <c r="IUT473" s="34"/>
      <c r="IUU473" s="36"/>
      <c r="IUV473" s="58"/>
      <c r="IUW473" s="59"/>
      <c r="IUX473" s="33"/>
      <c r="IUY473" s="33"/>
      <c r="IUZ473" s="33"/>
      <c r="IVA473" s="34"/>
      <c r="IVB473" s="36"/>
      <c r="IVC473" s="58"/>
      <c r="IVD473" s="59"/>
      <c r="IVE473" s="33"/>
      <c r="IVF473" s="33"/>
      <c r="IVG473" s="33"/>
      <c r="IVH473" s="34"/>
      <c r="IVI473" s="36"/>
      <c r="IVJ473" s="58"/>
      <c r="IVK473" s="59"/>
      <c r="IVL473" s="33"/>
      <c r="IVM473" s="33"/>
      <c r="IVN473" s="33"/>
      <c r="IVO473" s="34"/>
      <c r="IVP473" s="36"/>
      <c r="IVQ473" s="58"/>
      <c r="IVR473" s="59"/>
      <c r="IVS473" s="33"/>
      <c r="IVT473" s="33"/>
      <c r="IVU473" s="33"/>
      <c r="IVV473" s="34"/>
      <c r="IVW473" s="36"/>
      <c r="IVX473" s="58"/>
      <c r="IVY473" s="59"/>
      <c r="IVZ473" s="33"/>
      <c r="IWA473" s="33"/>
      <c r="IWB473" s="33"/>
      <c r="IWC473" s="34"/>
      <c r="IWD473" s="36"/>
      <c r="IWE473" s="58"/>
      <c r="IWF473" s="59"/>
      <c r="IWG473" s="33"/>
      <c r="IWH473" s="33"/>
      <c r="IWI473" s="33"/>
      <c r="IWJ473" s="34"/>
      <c r="IWK473" s="36"/>
      <c r="IWL473" s="58"/>
      <c r="IWM473" s="59"/>
      <c r="IWN473" s="33"/>
      <c r="IWO473" s="33"/>
      <c r="IWP473" s="33"/>
      <c r="IWQ473" s="34"/>
      <c r="IWR473" s="36"/>
      <c r="IWS473" s="58"/>
      <c r="IWT473" s="59"/>
      <c r="IWU473" s="33"/>
      <c r="IWV473" s="33"/>
      <c r="IWW473" s="33"/>
      <c r="IWX473" s="34"/>
      <c r="IWY473" s="36"/>
      <c r="IWZ473" s="58"/>
      <c r="IXA473" s="59"/>
      <c r="IXB473" s="33"/>
      <c r="IXC473" s="33"/>
      <c r="IXD473" s="33"/>
      <c r="IXE473" s="34"/>
      <c r="IXF473" s="36"/>
      <c r="IXG473" s="58"/>
      <c r="IXH473" s="59"/>
      <c r="IXI473" s="33"/>
      <c r="IXJ473" s="33"/>
      <c r="IXK473" s="33"/>
      <c r="IXL473" s="34"/>
      <c r="IXM473" s="36"/>
      <c r="IXN473" s="58"/>
      <c r="IXO473" s="59"/>
      <c r="IXP473" s="33"/>
      <c r="IXQ473" s="33"/>
      <c r="IXR473" s="33"/>
      <c r="IXS473" s="34"/>
      <c r="IXT473" s="36"/>
      <c r="IXU473" s="58"/>
      <c r="IXV473" s="59"/>
      <c r="IXW473" s="33"/>
      <c r="IXX473" s="33"/>
      <c r="IXY473" s="33"/>
      <c r="IXZ473" s="34"/>
      <c r="IYA473" s="36"/>
      <c r="IYB473" s="58"/>
      <c r="IYC473" s="59"/>
      <c r="IYD473" s="33"/>
      <c r="IYE473" s="33"/>
      <c r="IYF473" s="33"/>
      <c r="IYG473" s="34"/>
      <c r="IYH473" s="36"/>
      <c r="IYI473" s="58"/>
      <c r="IYJ473" s="59"/>
      <c r="IYK473" s="33"/>
      <c r="IYL473" s="33"/>
      <c r="IYM473" s="33"/>
      <c r="IYN473" s="34"/>
      <c r="IYO473" s="36"/>
      <c r="IYP473" s="58"/>
      <c r="IYQ473" s="59"/>
      <c r="IYR473" s="33"/>
      <c r="IYS473" s="33"/>
      <c r="IYT473" s="33"/>
      <c r="IYU473" s="34"/>
      <c r="IYV473" s="36"/>
      <c r="IYW473" s="58"/>
      <c r="IYX473" s="59"/>
      <c r="IYY473" s="33"/>
      <c r="IYZ473" s="33"/>
      <c r="IZA473" s="33"/>
      <c r="IZB473" s="34"/>
      <c r="IZC473" s="36"/>
      <c r="IZD473" s="58"/>
      <c r="IZE473" s="59"/>
      <c r="IZF473" s="33"/>
      <c r="IZG473" s="33"/>
      <c r="IZH473" s="33"/>
      <c r="IZI473" s="34"/>
      <c r="IZJ473" s="36"/>
      <c r="IZK473" s="58"/>
      <c r="IZL473" s="59"/>
      <c r="IZM473" s="33"/>
      <c r="IZN473" s="33"/>
      <c r="IZO473" s="33"/>
      <c r="IZP473" s="34"/>
      <c r="IZQ473" s="36"/>
      <c r="IZR473" s="58"/>
      <c r="IZS473" s="59"/>
      <c r="IZT473" s="33"/>
      <c r="IZU473" s="33"/>
      <c r="IZV473" s="33"/>
      <c r="IZW473" s="34"/>
      <c r="IZX473" s="36"/>
      <c r="IZY473" s="58"/>
      <c r="IZZ473" s="59"/>
      <c r="JAA473" s="33"/>
      <c r="JAB473" s="33"/>
      <c r="JAC473" s="33"/>
      <c r="JAD473" s="34"/>
      <c r="JAE473" s="36"/>
      <c r="JAF473" s="58"/>
      <c r="JAG473" s="59"/>
      <c r="JAH473" s="33"/>
      <c r="JAI473" s="33"/>
      <c r="JAJ473" s="33"/>
      <c r="JAK473" s="34"/>
      <c r="JAL473" s="36"/>
      <c r="JAM473" s="58"/>
      <c r="JAN473" s="59"/>
      <c r="JAO473" s="33"/>
      <c r="JAP473" s="33"/>
      <c r="JAQ473" s="33"/>
      <c r="JAR473" s="34"/>
      <c r="JAS473" s="36"/>
      <c r="JAT473" s="58"/>
      <c r="JAU473" s="59"/>
      <c r="JAV473" s="33"/>
      <c r="JAW473" s="33"/>
      <c r="JAX473" s="33"/>
      <c r="JAY473" s="34"/>
      <c r="JAZ473" s="36"/>
      <c r="JBA473" s="58"/>
      <c r="JBB473" s="59"/>
      <c r="JBC473" s="33"/>
      <c r="JBD473" s="33"/>
      <c r="JBE473" s="33"/>
      <c r="JBF473" s="34"/>
      <c r="JBG473" s="36"/>
      <c r="JBH473" s="58"/>
      <c r="JBI473" s="59"/>
      <c r="JBJ473" s="33"/>
      <c r="JBK473" s="33"/>
      <c r="JBL473" s="33"/>
      <c r="JBM473" s="34"/>
      <c r="JBN473" s="36"/>
      <c r="JBO473" s="58"/>
      <c r="JBP473" s="59"/>
      <c r="JBQ473" s="33"/>
      <c r="JBR473" s="33"/>
      <c r="JBS473" s="33"/>
      <c r="JBT473" s="34"/>
      <c r="JBU473" s="36"/>
      <c r="JBV473" s="58"/>
      <c r="JBW473" s="59"/>
      <c r="JBX473" s="33"/>
      <c r="JBY473" s="33"/>
      <c r="JBZ473" s="33"/>
      <c r="JCA473" s="34"/>
      <c r="JCB473" s="36"/>
      <c r="JCC473" s="58"/>
      <c r="JCD473" s="59"/>
      <c r="JCE473" s="33"/>
      <c r="JCF473" s="33"/>
      <c r="JCG473" s="33"/>
      <c r="JCH473" s="34"/>
      <c r="JCI473" s="36"/>
      <c r="JCJ473" s="58"/>
      <c r="JCK473" s="59"/>
      <c r="JCL473" s="33"/>
      <c r="JCM473" s="33"/>
      <c r="JCN473" s="33"/>
      <c r="JCO473" s="34"/>
      <c r="JCP473" s="36"/>
      <c r="JCQ473" s="58"/>
      <c r="JCR473" s="59"/>
      <c r="JCS473" s="33"/>
      <c r="JCT473" s="33"/>
      <c r="JCU473" s="33"/>
      <c r="JCV473" s="34"/>
      <c r="JCW473" s="36"/>
      <c r="JCX473" s="58"/>
      <c r="JCY473" s="59"/>
      <c r="JCZ473" s="33"/>
      <c r="JDA473" s="33"/>
      <c r="JDB473" s="33"/>
      <c r="JDC473" s="34"/>
      <c r="JDD473" s="36"/>
      <c r="JDE473" s="58"/>
      <c r="JDF473" s="59"/>
      <c r="JDG473" s="33"/>
      <c r="JDH473" s="33"/>
      <c r="JDI473" s="33"/>
      <c r="JDJ473" s="34"/>
      <c r="JDK473" s="36"/>
      <c r="JDL473" s="58"/>
      <c r="JDM473" s="59"/>
      <c r="JDN473" s="33"/>
      <c r="JDO473" s="33"/>
      <c r="JDP473" s="33"/>
      <c r="JDQ473" s="34"/>
      <c r="JDR473" s="36"/>
      <c r="JDS473" s="58"/>
      <c r="JDT473" s="59"/>
      <c r="JDU473" s="33"/>
      <c r="JDV473" s="33"/>
      <c r="JDW473" s="33"/>
      <c r="JDX473" s="34"/>
      <c r="JDY473" s="36"/>
      <c r="JDZ473" s="58"/>
      <c r="JEA473" s="59"/>
      <c r="JEB473" s="33"/>
      <c r="JEC473" s="33"/>
      <c r="JED473" s="33"/>
      <c r="JEE473" s="34"/>
      <c r="JEF473" s="36"/>
      <c r="JEG473" s="58"/>
      <c r="JEH473" s="59"/>
      <c r="JEI473" s="33"/>
      <c r="JEJ473" s="33"/>
      <c r="JEK473" s="33"/>
      <c r="JEL473" s="34"/>
      <c r="JEM473" s="36"/>
      <c r="JEN473" s="58"/>
      <c r="JEO473" s="59"/>
      <c r="JEP473" s="33"/>
      <c r="JEQ473" s="33"/>
      <c r="JER473" s="33"/>
      <c r="JES473" s="34"/>
      <c r="JET473" s="36"/>
      <c r="JEU473" s="58"/>
      <c r="JEV473" s="59"/>
      <c r="JEW473" s="33"/>
      <c r="JEX473" s="33"/>
      <c r="JEY473" s="33"/>
      <c r="JEZ473" s="34"/>
      <c r="JFA473" s="36"/>
      <c r="JFB473" s="58"/>
      <c r="JFC473" s="59"/>
      <c r="JFD473" s="33"/>
      <c r="JFE473" s="33"/>
      <c r="JFF473" s="33"/>
      <c r="JFG473" s="34"/>
      <c r="JFH473" s="36"/>
      <c r="JFI473" s="58"/>
      <c r="JFJ473" s="59"/>
      <c r="JFK473" s="33"/>
      <c r="JFL473" s="33"/>
      <c r="JFM473" s="33"/>
      <c r="JFN473" s="34"/>
      <c r="JFO473" s="36"/>
      <c r="JFP473" s="58"/>
      <c r="JFQ473" s="59"/>
      <c r="JFR473" s="33"/>
      <c r="JFS473" s="33"/>
      <c r="JFT473" s="33"/>
      <c r="JFU473" s="34"/>
      <c r="JFV473" s="36"/>
      <c r="JFW473" s="58"/>
      <c r="JFX473" s="59"/>
      <c r="JFY473" s="33"/>
      <c r="JFZ473" s="33"/>
      <c r="JGA473" s="33"/>
      <c r="JGB473" s="34"/>
      <c r="JGC473" s="36"/>
      <c r="JGD473" s="58"/>
      <c r="JGE473" s="59"/>
      <c r="JGF473" s="33"/>
      <c r="JGG473" s="33"/>
      <c r="JGH473" s="33"/>
      <c r="JGI473" s="34"/>
      <c r="JGJ473" s="36"/>
      <c r="JGK473" s="58"/>
      <c r="JGL473" s="59"/>
      <c r="JGM473" s="33"/>
      <c r="JGN473" s="33"/>
      <c r="JGO473" s="33"/>
      <c r="JGP473" s="34"/>
      <c r="JGQ473" s="36"/>
      <c r="JGR473" s="58"/>
      <c r="JGS473" s="59"/>
      <c r="JGT473" s="33"/>
      <c r="JGU473" s="33"/>
      <c r="JGV473" s="33"/>
      <c r="JGW473" s="34"/>
      <c r="JGX473" s="36"/>
      <c r="JGY473" s="58"/>
      <c r="JGZ473" s="59"/>
      <c r="JHA473" s="33"/>
      <c r="JHB473" s="33"/>
      <c r="JHC473" s="33"/>
      <c r="JHD473" s="34"/>
      <c r="JHE473" s="36"/>
      <c r="JHF473" s="58"/>
      <c r="JHG473" s="59"/>
      <c r="JHH473" s="33"/>
      <c r="JHI473" s="33"/>
      <c r="JHJ473" s="33"/>
      <c r="JHK473" s="34"/>
      <c r="JHL473" s="36"/>
      <c r="JHM473" s="58"/>
      <c r="JHN473" s="59"/>
      <c r="JHO473" s="33"/>
      <c r="JHP473" s="33"/>
      <c r="JHQ473" s="33"/>
      <c r="JHR473" s="34"/>
      <c r="JHS473" s="36"/>
      <c r="JHT473" s="58"/>
      <c r="JHU473" s="59"/>
      <c r="JHV473" s="33"/>
      <c r="JHW473" s="33"/>
      <c r="JHX473" s="33"/>
      <c r="JHY473" s="34"/>
      <c r="JHZ473" s="36"/>
      <c r="JIA473" s="58"/>
      <c r="JIB473" s="59"/>
      <c r="JIC473" s="33"/>
      <c r="JID473" s="33"/>
      <c r="JIE473" s="33"/>
      <c r="JIF473" s="34"/>
      <c r="JIG473" s="36"/>
      <c r="JIH473" s="58"/>
      <c r="JII473" s="59"/>
      <c r="JIJ473" s="33"/>
      <c r="JIK473" s="33"/>
      <c r="JIL473" s="33"/>
      <c r="JIM473" s="34"/>
      <c r="JIN473" s="36"/>
      <c r="JIO473" s="58"/>
      <c r="JIP473" s="59"/>
      <c r="JIQ473" s="33"/>
      <c r="JIR473" s="33"/>
      <c r="JIS473" s="33"/>
      <c r="JIT473" s="34"/>
      <c r="JIU473" s="36"/>
      <c r="JIV473" s="58"/>
      <c r="JIW473" s="59"/>
      <c r="JIX473" s="33"/>
      <c r="JIY473" s="33"/>
      <c r="JIZ473" s="33"/>
      <c r="JJA473" s="34"/>
      <c r="JJB473" s="36"/>
      <c r="JJC473" s="58"/>
      <c r="JJD473" s="59"/>
      <c r="JJE473" s="33"/>
      <c r="JJF473" s="33"/>
      <c r="JJG473" s="33"/>
      <c r="JJH473" s="34"/>
      <c r="JJI473" s="36"/>
      <c r="JJJ473" s="58"/>
      <c r="JJK473" s="59"/>
      <c r="JJL473" s="33"/>
      <c r="JJM473" s="33"/>
      <c r="JJN473" s="33"/>
      <c r="JJO473" s="34"/>
      <c r="JJP473" s="36"/>
      <c r="JJQ473" s="58"/>
      <c r="JJR473" s="59"/>
      <c r="JJS473" s="33"/>
      <c r="JJT473" s="33"/>
      <c r="JJU473" s="33"/>
      <c r="JJV473" s="34"/>
      <c r="JJW473" s="36"/>
      <c r="JJX473" s="58"/>
      <c r="JJY473" s="59"/>
      <c r="JJZ473" s="33"/>
      <c r="JKA473" s="33"/>
      <c r="JKB473" s="33"/>
      <c r="JKC473" s="34"/>
      <c r="JKD473" s="36"/>
      <c r="JKE473" s="58"/>
      <c r="JKF473" s="59"/>
      <c r="JKG473" s="33"/>
      <c r="JKH473" s="33"/>
      <c r="JKI473" s="33"/>
      <c r="JKJ473" s="34"/>
      <c r="JKK473" s="36"/>
      <c r="JKL473" s="58"/>
      <c r="JKM473" s="59"/>
      <c r="JKN473" s="33"/>
      <c r="JKO473" s="33"/>
      <c r="JKP473" s="33"/>
      <c r="JKQ473" s="34"/>
      <c r="JKR473" s="36"/>
      <c r="JKS473" s="58"/>
      <c r="JKT473" s="59"/>
      <c r="JKU473" s="33"/>
      <c r="JKV473" s="33"/>
      <c r="JKW473" s="33"/>
      <c r="JKX473" s="34"/>
      <c r="JKY473" s="36"/>
      <c r="JKZ473" s="58"/>
      <c r="JLA473" s="59"/>
      <c r="JLB473" s="33"/>
      <c r="JLC473" s="33"/>
      <c r="JLD473" s="33"/>
      <c r="JLE473" s="34"/>
      <c r="JLF473" s="36"/>
      <c r="JLG473" s="58"/>
      <c r="JLH473" s="59"/>
      <c r="JLI473" s="33"/>
      <c r="JLJ473" s="33"/>
      <c r="JLK473" s="33"/>
      <c r="JLL473" s="34"/>
      <c r="JLM473" s="36"/>
      <c r="JLN473" s="58"/>
      <c r="JLO473" s="59"/>
      <c r="JLP473" s="33"/>
      <c r="JLQ473" s="33"/>
      <c r="JLR473" s="33"/>
      <c r="JLS473" s="34"/>
      <c r="JLT473" s="36"/>
      <c r="JLU473" s="58"/>
      <c r="JLV473" s="59"/>
      <c r="JLW473" s="33"/>
      <c r="JLX473" s="33"/>
      <c r="JLY473" s="33"/>
      <c r="JLZ473" s="34"/>
      <c r="JMA473" s="36"/>
      <c r="JMB473" s="58"/>
      <c r="JMC473" s="59"/>
      <c r="JMD473" s="33"/>
      <c r="JME473" s="33"/>
      <c r="JMF473" s="33"/>
      <c r="JMG473" s="34"/>
      <c r="JMH473" s="36"/>
      <c r="JMI473" s="58"/>
      <c r="JMJ473" s="59"/>
      <c r="JMK473" s="33"/>
      <c r="JML473" s="33"/>
      <c r="JMM473" s="33"/>
      <c r="JMN473" s="34"/>
      <c r="JMO473" s="36"/>
      <c r="JMP473" s="58"/>
      <c r="JMQ473" s="59"/>
      <c r="JMR473" s="33"/>
      <c r="JMS473" s="33"/>
      <c r="JMT473" s="33"/>
      <c r="JMU473" s="34"/>
      <c r="JMV473" s="36"/>
      <c r="JMW473" s="58"/>
      <c r="JMX473" s="59"/>
      <c r="JMY473" s="33"/>
      <c r="JMZ473" s="33"/>
      <c r="JNA473" s="33"/>
      <c r="JNB473" s="34"/>
      <c r="JNC473" s="36"/>
      <c r="JND473" s="58"/>
      <c r="JNE473" s="59"/>
      <c r="JNF473" s="33"/>
      <c r="JNG473" s="33"/>
      <c r="JNH473" s="33"/>
      <c r="JNI473" s="34"/>
      <c r="JNJ473" s="36"/>
      <c r="JNK473" s="58"/>
      <c r="JNL473" s="59"/>
      <c r="JNM473" s="33"/>
      <c r="JNN473" s="33"/>
      <c r="JNO473" s="33"/>
      <c r="JNP473" s="34"/>
      <c r="JNQ473" s="36"/>
      <c r="JNR473" s="58"/>
      <c r="JNS473" s="59"/>
      <c r="JNT473" s="33"/>
      <c r="JNU473" s="33"/>
      <c r="JNV473" s="33"/>
      <c r="JNW473" s="34"/>
      <c r="JNX473" s="36"/>
      <c r="JNY473" s="58"/>
      <c r="JNZ473" s="59"/>
      <c r="JOA473" s="33"/>
      <c r="JOB473" s="33"/>
      <c r="JOC473" s="33"/>
      <c r="JOD473" s="34"/>
      <c r="JOE473" s="36"/>
      <c r="JOF473" s="58"/>
      <c r="JOG473" s="59"/>
      <c r="JOH473" s="33"/>
      <c r="JOI473" s="33"/>
      <c r="JOJ473" s="33"/>
      <c r="JOK473" s="34"/>
      <c r="JOL473" s="36"/>
      <c r="JOM473" s="58"/>
      <c r="JON473" s="59"/>
      <c r="JOO473" s="33"/>
      <c r="JOP473" s="33"/>
      <c r="JOQ473" s="33"/>
      <c r="JOR473" s="34"/>
      <c r="JOS473" s="36"/>
      <c r="JOT473" s="58"/>
      <c r="JOU473" s="59"/>
      <c r="JOV473" s="33"/>
      <c r="JOW473" s="33"/>
      <c r="JOX473" s="33"/>
      <c r="JOY473" s="34"/>
      <c r="JOZ473" s="36"/>
      <c r="JPA473" s="58"/>
      <c r="JPB473" s="59"/>
      <c r="JPC473" s="33"/>
      <c r="JPD473" s="33"/>
      <c r="JPE473" s="33"/>
      <c r="JPF473" s="34"/>
      <c r="JPG473" s="36"/>
      <c r="JPH473" s="58"/>
      <c r="JPI473" s="59"/>
      <c r="JPJ473" s="33"/>
      <c r="JPK473" s="33"/>
      <c r="JPL473" s="33"/>
      <c r="JPM473" s="34"/>
      <c r="JPN473" s="36"/>
      <c r="JPO473" s="58"/>
      <c r="JPP473" s="59"/>
      <c r="JPQ473" s="33"/>
      <c r="JPR473" s="33"/>
      <c r="JPS473" s="33"/>
      <c r="JPT473" s="34"/>
      <c r="JPU473" s="36"/>
      <c r="JPV473" s="58"/>
      <c r="JPW473" s="59"/>
      <c r="JPX473" s="33"/>
      <c r="JPY473" s="33"/>
      <c r="JPZ473" s="33"/>
      <c r="JQA473" s="34"/>
      <c r="JQB473" s="36"/>
      <c r="JQC473" s="58"/>
      <c r="JQD473" s="59"/>
      <c r="JQE473" s="33"/>
      <c r="JQF473" s="33"/>
      <c r="JQG473" s="33"/>
      <c r="JQH473" s="34"/>
      <c r="JQI473" s="36"/>
      <c r="JQJ473" s="58"/>
      <c r="JQK473" s="59"/>
      <c r="JQL473" s="33"/>
      <c r="JQM473" s="33"/>
      <c r="JQN473" s="33"/>
      <c r="JQO473" s="34"/>
      <c r="JQP473" s="36"/>
      <c r="JQQ473" s="58"/>
      <c r="JQR473" s="59"/>
      <c r="JQS473" s="33"/>
      <c r="JQT473" s="33"/>
      <c r="JQU473" s="33"/>
      <c r="JQV473" s="34"/>
      <c r="JQW473" s="36"/>
      <c r="JQX473" s="58"/>
      <c r="JQY473" s="59"/>
      <c r="JQZ473" s="33"/>
      <c r="JRA473" s="33"/>
      <c r="JRB473" s="33"/>
      <c r="JRC473" s="34"/>
      <c r="JRD473" s="36"/>
      <c r="JRE473" s="58"/>
      <c r="JRF473" s="59"/>
      <c r="JRG473" s="33"/>
      <c r="JRH473" s="33"/>
      <c r="JRI473" s="33"/>
      <c r="JRJ473" s="34"/>
      <c r="JRK473" s="36"/>
      <c r="JRL473" s="58"/>
      <c r="JRM473" s="59"/>
      <c r="JRN473" s="33"/>
      <c r="JRO473" s="33"/>
      <c r="JRP473" s="33"/>
      <c r="JRQ473" s="34"/>
      <c r="JRR473" s="36"/>
      <c r="JRS473" s="58"/>
      <c r="JRT473" s="59"/>
      <c r="JRU473" s="33"/>
      <c r="JRV473" s="33"/>
      <c r="JRW473" s="33"/>
      <c r="JRX473" s="34"/>
      <c r="JRY473" s="36"/>
      <c r="JRZ473" s="58"/>
      <c r="JSA473" s="59"/>
      <c r="JSB473" s="33"/>
      <c r="JSC473" s="33"/>
      <c r="JSD473" s="33"/>
      <c r="JSE473" s="34"/>
      <c r="JSF473" s="36"/>
      <c r="JSG473" s="58"/>
      <c r="JSH473" s="59"/>
      <c r="JSI473" s="33"/>
      <c r="JSJ473" s="33"/>
      <c r="JSK473" s="33"/>
      <c r="JSL473" s="34"/>
      <c r="JSM473" s="36"/>
      <c r="JSN473" s="58"/>
      <c r="JSO473" s="59"/>
      <c r="JSP473" s="33"/>
      <c r="JSQ473" s="33"/>
      <c r="JSR473" s="33"/>
      <c r="JSS473" s="34"/>
      <c r="JST473" s="36"/>
      <c r="JSU473" s="58"/>
      <c r="JSV473" s="59"/>
      <c r="JSW473" s="33"/>
      <c r="JSX473" s="33"/>
      <c r="JSY473" s="33"/>
      <c r="JSZ473" s="34"/>
      <c r="JTA473" s="36"/>
      <c r="JTB473" s="58"/>
      <c r="JTC473" s="59"/>
      <c r="JTD473" s="33"/>
      <c r="JTE473" s="33"/>
      <c r="JTF473" s="33"/>
      <c r="JTG473" s="34"/>
      <c r="JTH473" s="36"/>
      <c r="JTI473" s="58"/>
      <c r="JTJ473" s="59"/>
      <c r="JTK473" s="33"/>
      <c r="JTL473" s="33"/>
      <c r="JTM473" s="33"/>
      <c r="JTN473" s="34"/>
      <c r="JTO473" s="36"/>
      <c r="JTP473" s="58"/>
      <c r="JTQ473" s="59"/>
      <c r="JTR473" s="33"/>
      <c r="JTS473" s="33"/>
      <c r="JTT473" s="33"/>
      <c r="JTU473" s="34"/>
      <c r="JTV473" s="36"/>
      <c r="JTW473" s="58"/>
      <c r="JTX473" s="59"/>
      <c r="JTY473" s="33"/>
      <c r="JTZ473" s="33"/>
      <c r="JUA473" s="33"/>
      <c r="JUB473" s="34"/>
      <c r="JUC473" s="36"/>
      <c r="JUD473" s="58"/>
      <c r="JUE473" s="59"/>
      <c r="JUF473" s="33"/>
      <c r="JUG473" s="33"/>
      <c r="JUH473" s="33"/>
      <c r="JUI473" s="34"/>
      <c r="JUJ473" s="36"/>
      <c r="JUK473" s="58"/>
      <c r="JUL473" s="59"/>
      <c r="JUM473" s="33"/>
      <c r="JUN473" s="33"/>
      <c r="JUO473" s="33"/>
      <c r="JUP473" s="34"/>
      <c r="JUQ473" s="36"/>
      <c r="JUR473" s="58"/>
      <c r="JUS473" s="59"/>
      <c r="JUT473" s="33"/>
      <c r="JUU473" s="33"/>
      <c r="JUV473" s="33"/>
      <c r="JUW473" s="34"/>
      <c r="JUX473" s="36"/>
      <c r="JUY473" s="58"/>
      <c r="JUZ473" s="59"/>
      <c r="JVA473" s="33"/>
      <c r="JVB473" s="33"/>
      <c r="JVC473" s="33"/>
      <c r="JVD473" s="34"/>
      <c r="JVE473" s="36"/>
      <c r="JVF473" s="58"/>
      <c r="JVG473" s="59"/>
      <c r="JVH473" s="33"/>
      <c r="JVI473" s="33"/>
      <c r="JVJ473" s="33"/>
      <c r="JVK473" s="34"/>
      <c r="JVL473" s="36"/>
      <c r="JVM473" s="58"/>
      <c r="JVN473" s="59"/>
      <c r="JVO473" s="33"/>
      <c r="JVP473" s="33"/>
      <c r="JVQ473" s="33"/>
      <c r="JVR473" s="34"/>
      <c r="JVS473" s="36"/>
      <c r="JVT473" s="58"/>
      <c r="JVU473" s="59"/>
      <c r="JVV473" s="33"/>
      <c r="JVW473" s="33"/>
      <c r="JVX473" s="33"/>
      <c r="JVY473" s="34"/>
      <c r="JVZ473" s="36"/>
      <c r="JWA473" s="58"/>
      <c r="JWB473" s="59"/>
      <c r="JWC473" s="33"/>
      <c r="JWD473" s="33"/>
      <c r="JWE473" s="33"/>
      <c r="JWF473" s="34"/>
      <c r="JWG473" s="36"/>
      <c r="JWH473" s="58"/>
      <c r="JWI473" s="59"/>
      <c r="JWJ473" s="33"/>
      <c r="JWK473" s="33"/>
      <c r="JWL473" s="33"/>
      <c r="JWM473" s="34"/>
      <c r="JWN473" s="36"/>
      <c r="JWO473" s="58"/>
      <c r="JWP473" s="59"/>
      <c r="JWQ473" s="33"/>
      <c r="JWR473" s="33"/>
      <c r="JWS473" s="33"/>
      <c r="JWT473" s="34"/>
      <c r="JWU473" s="36"/>
      <c r="JWV473" s="58"/>
      <c r="JWW473" s="59"/>
      <c r="JWX473" s="33"/>
      <c r="JWY473" s="33"/>
      <c r="JWZ473" s="33"/>
      <c r="JXA473" s="34"/>
      <c r="JXB473" s="36"/>
      <c r="JXC473" s="58"/>
      <c r="JXD473" s="59"/>
      <c r="JXE473" s="33"/>
      <c r="JXF473" s="33"/>
      <c r="JXG473" s="33"/>
      <c r="JXH473" s="34"/>
      <c r="JXI473" s="36"/>
      <c r="JXJ473" s="58"/>
      <c r="JXK473" s="59"/>
      <c r="JXL473" s="33"/>
      <c r="JXM473" s="33"/>
      <c r="JXN473" s="33"/>
      <c r="JXO473" s="34"/>
      <c r="JXP473" s="36"/>
      <c r="JXQ473" s="58"/>
      <c r="JXR473" s="59"/>
      <c r="JXS473" s="33"/>
      <c r="JXT473" s="33"/>
      <c r="JXU473" s="33"/>
      <c r="JXV473" s="34"/>
      <c r="JXW473" s="36"/>
      <c r="JXX473" s="58"/>
      <c r="JXY473" s="59"/>
      <c r="JXZ473" s="33"/>
      <c r="JYA473" s="33"/>
      <c r="JYB473" s="33"/>
      <c r="JYC473" s="34"/>
      <c r="JYD473" s="36"/>
      <c r="JYE473" s="58"/>
      <c r="JYF473" s="59"/>
      <c r="JYG473" s="33"/>
      <c r="JYH473" s="33"/>
      <c r="JYI473" s="33"/>
      <c r="JYJ473" s="34"/>
      <c r="JYK473" s="36"/>
      <c r="JYL473" s="58"/>
      <c r="JYM473" s="59"/>
      <c r="JYN473" s="33"/>
      <c r="JYO473" s="33"/>
      <c r="JYP473" s="33"/>
      <c r="JYQ473" s="34"/>
      <c r="JYR473" s="36"/>
      <c r="JYS473" s="58"/>
      <c r="JYT473" s="59"/>
      <c r="JYU473" s="33"/>
      <c r="JYV473" s="33"/>
      <c r="JYW473" s="33"/>
      <c r="JYX473" s="34"/>
      <c r="JYY473" s="36"/>
      <c r="JYZ473" s="58"/>
      <c r="JZA473" s="59"/>
      <c r="JZB473" s="33"/>
      <c r="JZC473" s="33"/>
      <c r="JZD473" s="33"/>
      <c r="JZE473" s="34"/>
      <c r="JZF473" s="36"/>
      <c r="JZG473" s="58"/>
      <c r="JZH473" s="59"/>
      <c r="JZI473" s="33"/>
      <c r="JZJ473" s="33"/>
      <c r="JZK473" s="33"/>
      <c r="JZL473" s="34"/>
      <c r="JZM473" s="36"/>
      <c r="JZN473" s="58"/>
      <c r="JZO473" s="59"/>
      <c r="JZP473" s="33"/>
      <c r="JZQ473" s="33"/>
      <c r="JZR473" s="33"/>
      <c r="JZS473" s="34"/>
      <c r="JZT473" s="36"/>
      <c r="JZU473" s="58"/>
      <c r="JZV473" s="59"/>
      <c r="JZW473" s="33"/>
      <c r="JZX473" s="33"/>
      <c r="JZY473" s="33"/>
      <c r="JZZ473" s="34"/>
      <c r="KAA473" s="36"/>
      <c r="KAB473" s="58"/>
      <c r="KAC473" s="59"/>
      <c r="KAD473" s="33"/>
      <c r="KAE473" s="33"/>
      <c r="KAF473" s="33"/>
      <c r="KAG473" s="34"/>
      <c r="KAH473" s="36"/>
      <c r="KAI473" s="58"/>
      <c r="KAJ473" s="59"/>
      <c r="KAK473" s="33"/>
      <c r="KAL473" s="33"/>
      <c r="KAM473" s="33"/>
      <c r="KAN473" s="34"/>
      <c r="KAO473" s="36"/>
      <c r="KAP473" s="58"/>
      <c r="KAQ473" s="59"/>
      <c r="KAR473" s="33"/>
      <c r="KAS473" s="33"/>
      <c r="KAT473" s="33"/>
      <c r="KAU473" s="34"/>
      <c r="KAV473" s="36"/>
      <c r="KAW473" s="58"/>
      <c r="KAX473" s="59"/>
      <c r="KAY473" s="33"/>
      <c r="KAZ473" s="33"/>
      <c r="KBA473" s="33"/>
      <c r="KBB473" s="34"/>
      <c r="KBC473" s="36"/>
      <c r="KBD473" s="58"/>
      <c r="KBE473" s="59"/>
      <c r="KBF473" s="33"/>
      <c r="KBG473" s="33"/>
      <c r="KBH473" s="33"/>
      <c r="KBI473" s="34"/>
      <c r="KBJ473" s="36"/>
      <c r="KBK473" s="58"/>
      <c r="KBL473" s="59"/>
      <c r="KBM473" s="33"/>
      <c r="KBN473" s="33"/>
      <c r="KBO473" s="33"/>
      <c r="KBP473" s="34"/>
      <c r="KBQ473" s="36"/>
      <c r="KBR473" s="58"/>
      <c r="KBS473" s="59"/>
      <c r="KBT473" s="33"/>
      <c r="KBU473" s="33"/>
      <c r="KBV473" s="33"/>
      <c r="KBW473" s="34"/>
      <c r="KBX473" s="36"/>
      <c r="KBY473" s="58"/>
      <c r="KBZ473" s="59"/>
      <c r="KCA473" s="33"/>
      <c r="KCB473" s="33"/>
      <c r="KCC473" s="33"/>
      <c r="KCD473" s="34"/>
      <c r="KCE473" s="36"/>
      <c r="KCF473" s="58"/>
      <c r="KCG473" s="59"/>
      <c r="KCH473" s="33"/>
      <c r="KCI473" s="33"/>
      <c r="KCJ473" s="33"/>
      <c r="KCK473" s="34"/>
      <c r="KCL473" s="36"/>
      <c r="KCM473" s="58"/>
      <c r="KCN473" s="59"/>
      <c r="KCO473" s="33"/>
      <c r="KCP473" s="33"/>
      <c r="KCQ473" s="33"/>
      <c r="KCR473" s="34"/>
      <c r="KCS473" s="36"/>
      <c r="KCT473" s="58"/>
      <c r="KCU473" s="59"/>
      <c r="KCV473" s="33"/>
      <c r="KCW473" s="33"/>
      <c r="KCX473" s="33"/>
      <c r="KCY473" s="34"/>
      <c r="KCZ473" s="36"/>
      <c r="KDA473" s="58"/>
      <c r="KDB473" s="59"/>
      <c r="KDC473" s="33"/>
      <c r="KDD473" s="33"/>
      <c r="KDE473" s="33"/>
      <c r="KDF473" s="34"/>
      <c r="KDG473" s="36"/>
      <c r="KDH473" s="58"/>
      <c r="KDI473" s="59"/>
      <c r="KDJ473" s="33"/>
      <c r="KDK473" s="33"/>
      <c r="KDL473" s="33"/>
      <c r="KDM473" s="34"/>
      <c r="KDN473" s="36"/>
      <c r="KDO473" s="58"/>
      <c r="KDP473" s="59"/>
      <c r="KDQ473" s="33"/>
      <c r="KDR473" s="33"/>
      <c r="KDS473" s="33"/>
      <c r="KDT473" s="34"/>
      <c r="KDU473" s="36"/>
      <c r="KDV473" s="58"/>
      <c r="KDW473" s="59"/>
      <c r="KDX473" s="33"/>
      <c r="KDY473" s="33"/>
      <c r="KDZ473" s="33"/>
      <c r="KEA473" s="34"/>
      <c r="KEB473" s="36"/>
      <c r="KEC473" s="58"/>
      <c r="KED473" s="59"/>
      <c r="KEE473" s="33"/>
      <c r="KEF473" s="33"/>
      <c r="KEG473" s="33"/>
      <c r="KEH473" s="34"/>
      <c r="KEI473" s="36"/>
      <c r="KEJ473" s="58"/>
      <c r="KEK473" s="59"/>
      <c r="KEL473" s="33"/>
      <c r="KEM473" s="33"/>
      <c r="KEN473" s="33"/>
      <c r="KEO473" s="34"/>
      <c r="KEP473" s="36"/>
      <c r="KEQ473" s="58"/>
      <c r="KER473" s="59"/>
      <c r="KES473" s="33"/>
      <c r="KET473" s="33"/>
      <c r="KEU473" s="33"/>
      <c r="KEV473" s="34"/>
      <c r="KEW473" s="36"/>
      <c r="KEX473" s="58"/>
      <c r="KEY473" s="59"/>
      <c r="KEZ473" s="33"/>
      <c r="KFA473" s="33"/>
      <c r="KFB473" s="33"/>
      <c r="KFC473" s="34"/>
      <c r="KFD473" s="36"/>
      <c r="KFE473" s="58"/>
      <c r="KFF473" s="59"/>
      <c r="KFG473" s="33"/>
      <c r="KFH473" s="33"/>
      <c r="KFI473" s="33"/>
      <c r="KFJ473" s="34"/>
      <c r="KFK473" s="36"/>
      <c r="KFL473" s="58"/>
      <c r="KFM473" s="59"/>
      <c r="KFN473" s="33"/>
      <c r="KFO473" s="33"/>
      <c r="KFP473" s="33"/>
      <c r="KFQ473" s="34"/>
      <c r="KFR473" s="36"/>
      <c r="KFS473" s="58"/>
      <c r="KFT473" s="59"/>
      <c r="KFU473" s="33"/>
      <c r="KFV473" s="33"/>
      <c r="KFW473" s="33"/>
      <c r="KFX473" s="34"/>
      <c r="KFY473" s="36"/>
      <c r="KFZ473" s="58"/>
      <c r="KGA473" s="59"/>
      <c r="KGB473" s="33"/>
      <c r="KGC473" s="33"/>
      <c r="KGD473" s="33"/>
      <c r="KGE473" s="34"/>
      <c r="KGF473" s="36"/>
      <c r="KGG473" s="58"/>
      <c r="KGH473" s="59"/>
      <c r="KGI473" s="33"/>
      <c r="KGJ473" s="33"/>
      <c r="KGK473" s="33"/>
      <c r="KGL473" s="34"/>
      <c r="KGM473" s="36"/>
      <c r="KGN473" s="58"/>
      <c r="KGO473" s="59"/>
      <c r="KGP473" s="33"/>
      <c r="KGQ473" s="33"/>
      <c r="KGR473" s="33"/>
      <c r="KGS473" s="34"/>
      <c r="KGT473" s="36"/>
      <c r="KGU473" s="58"/>
      <c r="KGV473" s="59"/>
      <c r="KGW473" s="33"/>
      <c r="KGX473" s="33"/>
      <c r="KGY473" s="33"/>
      <c r="KGZ473" s="34"/>
      <c r="KHA473" s="36"/>
      <c r="KHB473" s="58"/>
      <c r="KHC473" s="59"/>
      <c r="KHD473" s="33"/>
      <c r="KHE473" s="33"/>
      <c r="KHF473" s="33"/>
      <c r="KHG473" s="34"/>
      <c r="KHH473" s="36"/>
      <c r="KHI473" s="58"/>
      <c r="KHJ473" s="59"/>
      <c r="KHK473" s="33"/>
      <c r="KHL473" s="33"/>
      <c r="KHM473" s="33"/>
      <c r="KHN473" s="34"/>
      <c r="KHO473" s="36"/>
      <c r="KHP473" s="58"/>
      <c r="KHQ473" s="59"/>
      <c r="KHR473" s="33"/>
      <c r="KHS473" s="33"/>
      <c r="KHT473" s="33"/>
      <c r="KHU473" s="34"/>
      <c r="KHV473" s="36"/>
      <c r="KHW473" s="58"/>
      <c r="KHX473" s="59"/>
      <c r="KHY473" s="33"/>
      <c r="KHZ473" s="33"/>
      <c r="KIA473" s="33"/>
      <c r="KIB473" s="34"/>
      <c r="KIC473" s="36"/>
      <c r="KID473" s="58"/>
      <c r="KIE473" s="59"/>
      <c r="KIF473" s="33"/>
      <c r="KIG473" s="33"/>
      <c r="KIH473" s="33"/>
      <c r="KII473" s="34"/>
      <c r="KIJ473" s="36"/>
      <c r="KIK473" s="58"/>
      <c r="KIL473" s="59"/>
      <c r="KIM473" s="33"/>
      <c r="KIN473" s="33"/>
      <c r="KIO473" s="33"/>
      <c r="KIP473" s="34"/>
      <c r="KIQ473" s="36"/>
      <c r="KIR473" s="58"/>
      <c r="KIS473" s="59"/>
      <c r="KIT473" s="33"/>
      <c r="KIU473" s="33"/>
      <c r="KIV473" s="33"/>
      <c r="KIW473" s="34"/>
      <c r="KIX473" s="36"/>
      <c r="KIY473" s="58"/>
      <c r="KIZ473" s="59"/>
      <c r="KJA473" s="33"/>
      <c r="KJB473" s="33"/>
      <c r="KJC473" s="33"/>
      <c r="KJD473" s="34"/>
      <c r="KJE473" s="36"/>
      <c r="KJF473" s="58"/>
      <c r="KJG473" s="59"/>
      <c r="KJH473" s="33"/>
      <c r="KJI473" s="33"/>
      <c r="KJJ473" s="33"/>
      <c r="KJK473" s="34"/>
      <c r="KJL473" s="36"/>
      <c r="KJM473" s="58"/>
      <c r="KJN473" s="59"/>
      <c r="KJO473" s="33"/>
      <c r="KJP473" s="33"/>
      <c r="KJQ473" s="33"/>
      <c r="KJR473" s="34"/>
      <c r="KJS473" s="36"/>
      <c r="KJT473" s="58"/>
      <c r="KJU473" s="59"/>
      <c r="KJV473" s="33"/>
      <c r="KJW473" s="33"/>
      <c r="KJX473" s="33"/>
      <c r="KJY473" s="34"/>
      <c r="KJZ473" s="36"/>
      <c r="KKA473" s="58"/>
      <c r="KKB473" s="59"/>
      <c r="KKC473" s="33"/>
      <c r="KKD473" s="33"/>
      <c r="KKE473" s="33"/>
      <c r="KKF473" s="34"/>
      <c r="KKG473" s="36"/>
      <c r="KKH473" s="58"/>
      <c r="KKI473" s="59"/>
      <c r="KKJ473" s="33"/>
      <c r="KKK473" s="33"/>
      <c r="KKL473" s="33"/>
      <c r="KKM473" s="34"/>
      <c r="KKN473" s="36"/>
      <c r="KKO473" s="58"/>
      <c r="KKP473" s="59"/>
      <c r="KKQ473" s="33"/>
      <c r="KKR473" s="33"/>
      <c r="KKS473" s="33"/>
      <c r="KKT473" s="34"/>
      <c r="KKU473" s="36"/>
      <c r="KKV473" s="58"/>
      <c r="KKW473" s="59"/>
      <c r="KKX473" s="33"/>
      <c r="KKY473" s="33"/>
      <c r="KKZ473" s="33"/>
      <c r="KLA473" s="34"/>
      <c r="KLB473" s="36"/>
      <c r="KLC473" s="58"/>
      <c r="KLD473" s="59"/>
      <c r="KLE473" s="33"/>
      <c r="KLF473" s="33"/>
      <c r="KLG473" s="33"/>
      <c r="KLH473" s="34"/>
      <c r="KLI473" s="36"/>
      <c r="KLJ473" s="58"/>
      <c r="KLK473" s="59"/>
      <c r="KLL473" s="33"/>
      <c r="KLM473" s="33"/>
      <c r="KLN473" s="33"/>
      <c r="KLO473" s="34"/>
      <c r="KLP473" s="36"/>
      <c r="KLQ473" s="58"/>
      <c r="KLR473" s="59"/>
      <c r="KLS473" s="33"/>
      <c r="KLT473" s="33"/>
      <c r="KLU473" s="33"/>
      <c r="KLV473" s="34"/>
      <c r="KLW473" s="36"/>
      <c r="KLX473" s="58"/>
      <c r="KLY473" s="59"/>
      <c r="KLZ473" s="33"/>
      <c r="KMA473" s="33"/>
      <c r="KMB473" s="33"/>
      <c r="KMC473" s="34"/>
      <c r="KMD473" s="36"/>
      <c r="KME473" s="58"/>
      <c r="KMF473" s="59"/>
      <c r="KMG473" s="33"/>
      <c r="KMH473" s="33"/>
      <c r="KMI473" s="33"/>
      <c r="KMJ473" s="34"/>
      <c r="KMK473" s="36"/>
      <c r="KML473" s="58"/>
      <c r="KMM473" s="59"/>
      <c r="KMN473" s="33"/>
      <c r="KMO473" s="33"/>
      <c r="KMP473" s="33"/>
      <c r="KMQ473" s="34"/>
      <c r="KMR473" s="36"/>
      <c r="KMS473" s="58"/>
      <c r="KMT473" s="59"/>
      <c r="KMU473" s="33"/>
      <c r="KMV473" s="33"/>
      <c r="KMW473" s="33"/>
      <c r="KMX473" s="34"/>
      <c r="KMY473" s="36"/>
      <c r="KMZ473" s="58"/>
      <c r="KNA473" s="59"/>
      <c r="KNB473" s="33"/>
      <c r="KNC473" s="33"/>
      <c r="KND473" s="33"/>
      <c r="KNE473" s="34"/>
      <c r="KNF473" s="36"/>
      <c r="KNG473" s="58"/>
      <c r="KNH473" s="59"/>
      <c r="KNI473" s="33"/>
      <c r="KNJ473" s="33"/>
      <c r="KNK473" s="33"/>
      <c r="KNL473" s="34"/>
      <c r="KNM473" s="36"/>
      <c r="KNN473" s="58"/>
      <c r="KNO473" s="59"/>
      <c r="KNP473" s="33"/>
      <c r="KNQ473" s="33"/>
      <c r="KNR473" s="33"/>
      <c r="KNS473" s="34"/>
      <c r="KNT473" s="36"/>
      <c r="KNU473" s="58"/>
      <c r="KNV473" s="59"/>
      <c r="KNW473" s="33"/>
      <c r="KNX473" s="33"/>
      <c r="KNY473" s="33"/>
      <c r="KNZ473" s="34"/>
      <c r="KOA473" s="36"/>
      <c r="KOB473" s="58"/>
      <c r="KOC473" s="59"/>
      <c r="KOD473" s="33"/>
      <c r="KOE473" s="33"/>
      <c r="KOF473" s="33"/>
      <c r="KOG473" s="34"/>
      <c r="KOH473" s="36"/>
      <c r="KOI473" s="58"/>
      <c r="KOJ473" s="59"/>
      <c r="KOK473" s="33"/>
      <c r="KOL473" s="33"/>
      <c r="KOM473" s="33"/>
      <c r="KON473" s="34"/>
      <c r="KOO473" s="36"/>
      <c r="KOP473" s="58"/>
      <c r="KOQ473" s="59"/>
      <c r="KOR473" s="33"/>
      <c r="KOS473" s="33"/>
      <c r="KOT473" s="33"/>
      <c r="KOU473" s="34"/>
      <c r="KOV473" s="36"/>
      <c r="KOW473" s="58"/>
      <c r="KOX473" s="59"/>
      <c r="KOY473" s="33"/>
      <c r="KOZ473" s="33"/>
      <c r="KPA473" s="33"/>
      <c r="KPB473" s="34"/>
      <c r="KPC473" s="36"/>
      <c r="KPD473" s="58"/>
      <c r="KPE473" s="59"/>
      <c r="KPF473" s="33"/>
      <c r="KPG473" s="33"/>
      <c r="KPH473" s="33"/>
      <c r="KPI473" s="34"/>
      <c r="KPJ473" s="36"/>
      <c r="KPK473" s="58"/>
      <c r="KPL473" s="59"/>
      <c r="KPM473" s="33"/>
      <c r="KPN473" s="33"/>
      <c r="KPO473" s="33"/>
      <c r="KPP473" s="34"/>
      <c r="KPQ473" s="36"/>
      <c r="KPR473" s="58"/>
      <c r="KPS473" s="59"/>
      <c r="KPT473" s="33"/>
      <c r="KPU473" s="33"/>
      <c r="KPV473" s="33"/>
      <c r="KPW473" s="34"/>
      <c r="KPX473" s="36"/>
      <c r="KPY473" s="58"/>
      <c r="KPZ473" s="59"/>
      <c r="KQA473" s="33"/>
      <c r="KQB473" s="33"/>
      <c r="KQC473" s="33"/>
      <c r="KQD473" s="34"/>
      <c r="KQE473" s="36"/>
      <c r="KQF473" s="58"/>
      <c r="KQG473" s="59"/>
      <c r="KQH473" s="33"/>
      <c r="KQI473" s="33"/>
      <c r="KQJ473" s="33"/>
      <c r="KQK473" s="34"/>
      <c r="KQL473" s="36"/>
      <c r="KQM473" s="58"/>
      <c r="KQN473" s="59"/>
      <c r="KQO473" s="33"/>
      <c r="KQP473" s="33"/>
      <c r="KQQ473" s="33"/>
      <c r="KQR473" s="34"/>
      <c r="KQS473" s="36"/>
      <c r="KQT473" s="58"/>
      <c r="KQU473" s="59"/>
      <c r="KQV473" s="33"/>
      <c r="KQW473" s="33"/>
      <c r="KQX473" s="33"/>
      <c r="KQY473" s="34"/>
      <c r="KQZ473" s="36"/>
      <c r="KRA473" s="58"/>
      <c r="KRB473" s="59"/>
      <c r="KRC473" s="33"/>
      <c r="KRD473" s="33"/>
      <c r="KRE473" s="33"/>
      <c r="KRF473" s="34"/>
      <c r="KRG473" s="36"/>
      <c r="KRH473" s="58"/>
      <c r="KRI473" s="59"/>
      <c r="KRJ473" s="33"/>
      <c r="KRK473" s="33"/>
      <c r="KRL473" s="33"/>
      <c r="KRM473" s="34"/>
      <c r="KRN473" s="36"/>
      <c r="KRO473" s="58"/>
      <c r="KRP473" s="59"/>
      <c r="KRQ473" s="33"/>
      <c r="KRR473" s="33"/>
      <c r="KRS473" s="33"/>
      <c r="KRT473" s="34"/>
      <c r="KRU473" s="36"/>
      <c r="KRV473" s="58"/>
      <c r="KRW473" s="59"/>
      <c r="KRX473" s="33"/>
      <c r="KRY473" s="33"/>
      <c r="KRZ473" s="33"/>
      <c r="KSA473" s="34"/>
      <c r="KSB473" s="36"/>
      <c r="KSC473" s="58"/>
      <c r="KSD473" s="59"/>
      <c r="KSE473" s="33"/>
      <c r="KSF473" s="33"/>
      <c r="KSG473" s="33"/>
      <c r="KSH473" s="34"/>
      <c r="KSI473" s="36"/>
      <c r="KSJ473" s="58"/>
      <c r="KSK473" s="59"/>
      <c r="KSL473" s="33"/>
      <c r="KSM473" s="33"/>
      <c r="KSN473" s="33"/>
      <c r="KSO473" s="34"/>
      <c r="KSP473" s="36"/>
      <c r="KSQ473" s="58"/>
      <c r="KSR473" s="59"/>
      <c r="KSS473" s="33"/>
      <c r="KST473" s="33"/>
      <c r="KSU473" s="33"/>
      <c r="KSV473" s="34"/>
      <c r="KSW473" s="36"/>
      <c r="KSX473" s="58"/>
      <c r="KSY473" s="59"/>
      <c r="KSZ473" s="33"/>
      <c r="KTA473" s="33"/>
      <c r="KTB473" s="33"/>
      <c r="KTC473" s="34"/>
      <c r="KTD473" s="36"/>
      <c r="KTE473" s="58"/>
      <c r="KTF473" s="59"/>
      <c r="KTG473" s="33"/>
      <c r="KTH473" s="33"/>
      <c r="KTI473" s="33"/>
      <c r="KTJ473" s="34"/>
      <c r="KTK473" s="36"/>
      <c r="KTL473" s="58"/>
      <c r="KTM473" s="59"/>
      <c r="KTN473" s="33"/>
      <c r="KTO473" s="33"/>
      <c r="KTP473" s="33"/>
      <c r="KTQ473" s="34"/>
      <c r="KTR473" s="36"/>
      <c r="KTS473" s="58"/>
      <c r="KTT473" s="59"/>
      <c r="KTU473" s="33"/>
      <c r="KTV473" s="33"/>
      <c r="KTW473" s="33"/>
      <c r="KTX473" s="34"/>
      <c r="KTY473" s="36"/>
      <c r="KTZ473" s="58"/>
      <c r="KUA473" s="59"/>
      <c r="KUB473" s="33"/>
      <c r="KUC473" s="33"/>
      <c r="KUD473" s="33"/>
      <c r="KUE473" s="34"/>
      <c r="KUF473" s="36"/>
      <c r="KUG473" s="58"/>
      <c r="KUH473" s="59"/>
      <c r="KUI473" s="33"/>
      <c r="KUJ473" s="33"/>
      <c r="KUK473" s="33"/>
      <c r="KUL473" s="34"/>
      <c r="KUM473" s="36"/>
      <c r="KUN473" s="58"/>
      <c r="KUO473" s="59"/>
      <c r="KUP473" s="33"/>
      <c r="KUQ473" s="33"/>
      <c r="KUR473" s="33"/>
      <c r="KUS473" s="34"/>
      <c r="KUT473" s="36"/>
      <c r="KUU473" s="58"/>
      <c r="KUV473" s="59"/>
      <c r="KUW473" s="33"/>
      <c r="KUX473" s="33"/>
      <c r="KUY473" s="33"/>
      <c r="KUZ473" s="34"/>
      <c r="KVA473" s="36"/>
      <c r="KVB473" s="58"/>
      <c r="KVC473" s="59"/>
      <c r="KVD473" s="33"/>
      <c r="KVE473" s="33"/>
      <c r="KVF473" s="33"/>
      <c r="KVG473" s="34"/>
      <c r="KVH473" s="36"/>
      <c r="KVI473" s="58"/>
      <c r="KVJ473" s="59"/>
      <c r="KVK473" s="33"/>
      <c r="KVL473" s="33"/>
      <c r="KVM473" s="33"/>
      <c r="KVN473" s="34"/>
      <c r="KVO473" s="36"/>
      <c r="KVP473" s="58"/>
      <c r="KVQ473" s="59"/>
      <c r="KVR473" s="33"/>
      <c r="KVS473" s="33"/>
      <c r="KVT473" s="33"/>
      <c r="KVU473" s="34"/>
      <c r="KVV473" s="36"/>
      <c r="KVW473" s="58"/>
      <c r="KVX473" s="59"/>
      <c r="KVY473" s="33"/>
      <c r="KVZ473" s="33"/>
      <c r="KWA473" s="33"/>
      <c r="KWB473" s="34"/>
      <c r="KWC473" s="36"/>
      <c r="KWD473" s="58"/>
      <c r="KWE473" s="59"/>
      <c r="KWF473" s="33"/>
      <c r="KWG473" s="33"/>
      <c r="KWH473" s="33"/>
      <c r="KWI473" s="34"/>
      <c r="KWJ473" s="36"/>
      <c r="KWK473" s="58"/>
      <c r="KWL473" s="59"/>
      <c r="KWM473" s="33"/>
      <c r="KWN473" s="33"/>
      <c r="KWO473" s="33"/>
      <c r="KWP473" s="34"/>
      <c r="KWQ473" s="36"/>
      <c r="KWR473" s="58"/>
      <c r="KWS473" s="59"/>
      <c r="KWT473" s="33"/>
      <c r="KWU473" s="33"/>
      <c r="KWV473" s="33"/>
      <c r="KWW473" s="34"/>
      <c r="KWX473" s="36"/>
      <c r="KWY473" s="58"/>
      <c r="KWZ473" s="59"/>
      <c r="KXA473" s="33"/>
      <c r="KXB473" s="33"/>
      <c r="KXC473" s="33"/>
      <c r="KXD473" s="34"/>
      <c r="KXE473" s="36"/>
      <c r="KXF473" s="58"/>
      <c r="KXG473" s="59"/>
      <c r="KXH473" s="33"/>
      <c r="KXI473" s="33"/>
      <c r="KXJ473" s="33"/>
      <c r="KXK473" s="34"/>
      <c r="KXL473" s="36"/>
      <c r="KXM473" s="58"/>
      <c r="KXN473" s="59"/>
      <c r="KXO473" s="33"/>
      <c r="KXP473" s="33"/>
      <c r="KXQ473" s="33"/>
      <c r="KXR473" s="34"/>
      <c r="KXS473" s="36"/>
      <c r="KXT473" s="58"/>
      <c r="KXU473" s="59"/>
      <c r="KXV473" s="33"/>
      <c r="KXW473" s="33"/>
      <c r="KXX473" s="33"/>
      <c r="KXY473" s="34"/>
      <c r="KXZ473" s="36"/>
      <c r="KYA473" s="58"/>
      <c r="KYB473" s="59"/>
      <c r="KYC473" s="33"/>
      <c r="KYD473" s="33"/>
      <c r="KYE473" s="33"/>
      <c r="KYF473" s="34"/>
      <c r="KYG473" s="36"/>
      <c r="KYH473" s="58"/>
      <c r="KYI473" s="59"/>
      <c r="KYJ473" s="33"/>
      <c r="KYK473" s="33"/>
      <c r="KYL473" s="33"/>
      <c r="KYM473" s="34"/>
      <c r="KYN473" s="36"/>
      <c r="KYO473" s="58"/>
      <c r="KYP473" s="59"/>
      <c r="KYQ473" s="33"/>
      <c r="KYR473" s="33"/>
      <c r="KYS473" s="33"/>
      <c r="KYT473" s="34"/>
      <c r="KYU473" s="36"/>
      <c r="KYV473" s="58"/>
      <c r="KYW473" s="59"/>
      <c r="KYX473" s="33"/>
      <c r="KYY473" s="33"/>
      <c r="KYZ473" s="33"/>
      <c r="KZA473" s="34"/>
      <c r="KZB473" s="36"/>
      <c r="KZC473" s="58"/>
      <c r="KZD473" s="59"/>
      <c r="KZE473" s="33"/>
      <c r="KZF473" s="33"/>
      <c r="KZG473" s="33"/>
      <c r="KZH473" s="34"/>
      <c r="KZI473" s="36"/>
      <c r="KZJ473" s="58"/>
      <c r="KZK473" s="59"/>
      <c r="KZL473" s="33"/>
      <c r="KZM473" s="33"/>
      <c r="KZN473" s="33"/>
      <c r="KZO473" s="34"/>
      <c r="KZP473" s="36"/>
      <c r="KZQ473" s="58"/>
      <c r="KZR473" s="59"/>
      <c r="KZS473" s="33"/>
      <c r="KZT473" s="33"/>
      <c r="KZU473" s="33"/>
      <c r="KZV473" s="34"/>
      <c r="KZW473" s="36"/>
      <c r="KZX473" s="58"/>
      <c r="KZY473" s="59"/>
      <c r="KZZ473" s="33"/>
      <c r="LAA473" s="33"/>
      <c r="LAB473" s="33"/>
      <c r="LAC473" s="34"/>
      <c r="LAD473" s="36"/>
      <c r="LAE473" s="58"/>
      <c r="LAF473" s="59"/>
      <c r="LAG473" s="33"/>
      <c r="LAH473" s="33"/>
      <c r="LAI473" s="33"/>
      <c r="LAJ473" s="34"/>
      <c r="LAK473" s="36"/>
      <c r="LAL473" s="58"/>
      <c r="LAM473" s="59"/>
      <c r="LAN473" s="33"/>
      <c r="LAO473" s="33"/>
      <c r="LAP473" s="33"/>
      <c r="LAQ473" s="34"/>
      <c r="LAR473" s="36"/>
      <c r="LAS473" s="58"/>
      <c r="LAT473" s="59"/>
      <c r="LAU473" s="33"/>
      <c r="LAV473" s="33"/>
      <c r="LAW473" s="33"/>
      <c r="LAX473" s="34"/>
      <c r="LAY473" s="36"/>
      <c r="LAZ473" s="58"/>
      <c r="LBA473" s="59"/>
      <c r="LBB473" s="33"/>
      <c r="LBC473" s="33"/>
      <c r="LBD473" s="33"/>
      <c r="LBE473" s="34"/>
      <c r="LBF473" s="36"/>
      <c r="LBG473" s="58"/>
      <c r="LBH473" s="59"/>
      <c r="LBI473" s="33"/>
      <c r="LBJ473" s="33"/>
      <c r="LBK473" s="33"/>
      <c r="LBL473" s="34"/>
      <c r="LBM473" s="36"/>
      <c r="LBN473" s="58"/>
      <c r="LBO473" s="59"/>
      <c r="LBP473" s="33"/>
      <c r="LBQ473" s="33"/>
      <c r="LBR473" s="33"/>
      <c r="LBS473" s="34"/>
      <c r="LBT473" s="36"/>
      <c r="LBU473" s="58"/>
      <c r="LBV473" s="59"/>
      <c r="LBW473" s="33"/>
      <c r="LBX473" s="33"/>
      <c r="LBY473" s="33"/>
      <c r="LBZ473" s="34"/>
      <c r="LCA473" s="36"/>
      <c r="LCB473" s="58"/>
      <c r="LCC473" s="59"/>
      <c r="LCD473" s="33"/>
      <c r="LCE473" s="33"/>
      <c r="LCF473" s="33"/>
      <c r="LCG473" s="34"/>
      <c r="LCH473" s="36"/>
      <c r="LCI473" s="58"/>
      <c r="LCJ473" s="59"/>
      <c r="LCK473" s="33"/>
      <c r="LCL473" s="33"/>
      <c r="LCM473" s="33"/>
      <c r="LCN473" s="34"/>
      <c r="LCO473" s="36"/>
      <c r="LCP473" s="58"/>
      <c r="LCQ473" s="59"/>
      <c r="LCR473" s="33"/>
      <c r="LCS473" s="33"/>
      <c r="LCT473" s="33"/>
      <c r="LCU473" s="34"/>
      <c r="LCV473" s="36"/>
      <c r="LCW473" s="58"/>
      <c r="LCX473" s="59"/>
      <c r="LCY473" s="33"/>
      <c r="LCZ473" s="33"/>
      <c r="LDA473" s="33"/>
      <c r="LDB473" s="34"/>
      <c r="LDC473" s="36"/>
      <c r="LDD473" s="58"/>
      <c r="LDE473" s="59"/>
      <c r="LDF473" s="33"/>
      <c r="LDG473" s="33"/>
      <c r="LDH473" s="33"/>
      <c r="LDI473" s="34"/>
      <c r="LDJ473" s="36"/>
      <c r="LDK473" s="58"/>
      <c r="LDL473" s="59"/>
      <c r="LDM473" s="33"/>
      <c r="LDN473" s="33"/>
      <c r="LDO473" s="33"/>
      <c r="LDP473" s="34"/>
      <c r="LDQ473" s="36"/>
      <c r="LDR473" s="58"/>
      <c r="LDS473" s="59"/>
      <c r="LDT473" s="33"/>
      <c r="LDU473" s="33"/>
      <c r="LDV473" s="33"/>
      <c r="LDW473" s="34"/>
      <c r="LDX473" s="36"/>
      <c r="LDY473" s="58"/>
      <c r="LDZ473" s="59"/>
      <c r="LEA473" s="33"/>
      <c r="LEB473" s="33"/>
      <c r="LEC473" s="33"/>
      <c r="LED473" s="34"/>
      <c r="LEE473" s="36"/>
      <c r="LEF473" s="58"/>
      <c r="LEG473" s="59"/>
      <c r="LEH473" s="33"/>
      <c r="LEI473" s="33"/>
      <c r="LEJ473" s="33"/>
      <c r="LEK473" s="34"/>
      <c r="LEL473" s="36"/>
      <c r="LEM473" s="58"/>
      <c r="LEN473" s="59"/>
      <c r="LEO473" s="33"/>
      <c r="LEP473" s="33"/>
      <c r="LEQ473" s="33"/>
      <c r="LER473" s="34"/>
      <c r="LES473" s="36"/>
      <c r="LET473" s="58"/>
      <c r="LEU473" s="59"/>
      <c r="LEV473" s="33"/>
      <c r="LEW473" s="33"/>
      <c r="LEX473" s="33"/>
      <c r="LEY473" s="34"/>
      <c r="LEZ473" s="36"/>
      <c r="LFA473" s="58"/>
      <c r="LFB473" s="59"/>
      <c r="LFC473" s="33"/>
      <c r="LFD473" s="33"/>
      <c r="LFE473" s="33"/>
      <c r="LFF473" s="34"/>
      <c r="LFG473" s="36"/>
      <c r="LFH473" s="58"/>
      <c r="LFI473" s="59"/>
      <c r="LFJ473" s="33"/>
      <c r="LFK473" s="33"/>
      <c r="LFL473" s="33"/>
      <c r="LFM473" s="34"/>
      <c r="LFN473" s="36"/>
      <c r="LFO473" s="58"/>
      <c r="LFP473" s="59"/>
      <c r="LFQ473" s="33"/>
      <c r="LFR473" s="33"/>
      <c r="LFS473" s="33"/>
      <c r="LFT473" s="34"/>
      <c r="LFU473" s="36"/>
      <c r="LFV473" s="58"/>
      <c r="LFW473" s="59"/>
      <c r="LFX473" s="33"/>
      <c r="LFY473" s="33"/>
      <c r="LFZ473" s="33"/>
      <c r="LGA473" s="34"/>
      <c r="LGB473" s="36"/>
      <c r="LGC473" s="58"/>
      <c r="LGD473" s="59"/>
      <c r="LGE473" s="33"/>
      <c r="LGF473" s="33"/>
      <c r="LGG473" s="33"/>
      <c r="LGH473" s="34"/>
      <c r="LGI473" s="36"/>
      <c r="LGJ473" s="58"/>
      <c r="LGK473" s="59"/>
      <c r="LGL473" s="33"/>
      <c r="LGM473" s="33"/>
      <c r="LGN473" s="33"/>
      <c r="LGO473" s="34"/>
      <c r="LGP473" s="36"/>
      <c r="LGQ473" s="58"/>
      <c r="LGR473" s="59"/>
      <c r="LGS473" s="33"/>
      <c r="LGT473" s="33"/>
      <c r="LGU473" s="33"/>
      <c r="LGV473" s="34"/>
      <c r="LGW473" s="36"/>
      <c r="LGX473" s="58"/>
      <c r="LGY473" s="59"/>
      <c r="LGZ473" s="33"/>
      <c r="LHA473" s="33"/>
      <c r="LHB473" s="33"/>
      <c r="LHC473" s="34"/>
      <c r="LHD473" s="36"/>
      <c r="LHE473" s="58"/>
      <c r="LHF473" s="59"/>
      <c r="LHG473" s="33"/>
      <c r="LHH473" s="33"/>
      <c r="LHI473" s="33"/>
      <c r="LHJ473" s="34"/>
      <c r="LHK473" s="36"/>
      <c r="LHL473" s="58"/>
      <c r="LHM473" s="59"/>
      <c r="LHN473" s="33"/>
      <c r="LHO473" s="33"/>
      <c r="LHP473" s="33"/>
      <c r="LHQ473" s="34"/>
      <c r="LHR473" s="36"/>
      <c r="LHS473" s="58"/>
      <c r="LHT473" s="59"/>
      <c r="LHU473" s="33"/>
      <c r="LHV473" s="33"/>
      <c r="LHW473" s="33"/>
      <c r="LHX473" s="34"/>
      <c r="LHY473" s="36"/>
      <c r="LHZ473" s="58"/>
      <c r="LIA473" s="59"/>
      <c r="LIB473" s="33"/>
      <c r="LIC473" s="33"/>
      <c r="LID473" s="33"/>
      <c r="LIE473" s="34"/>
      <c r="LIF473" s="36"/>
      <c r="LIG473" s="58"/>
      <c r="LIH473" s="59"/>
      <c r="LII473" s="33"/>
      <c r="LIJ473" s="33"/>
      <c r="LIK473" s="33"/>
      <c r="LIL473" s="34"/>
      <c r="LIM473" s="36"/>
      <c r="LIN473" s="58"/>
      <c r="LIO473" s="59"/>
      <c r="LIP473" s="33"/>
      <c r="LIQ473" s="33"/>
      <c r="LIR473" s="33"/>
      <c r="LIS473" s="34"/>
      <c r="LIT473" s="36"/>
      <c r="LIU473" s="58"/>
      <c r="LIV473" s="59"/>
      <c r="LIW473" s="33"/>
      <c r="LIX473" s="33"/>
      <c r="LIY473" s="33"/>
      <c r="LIZ473" s="34"/>
      <c r="LJA473" s="36"/>
      <c r="LJB473" s="58"/>
      <c r="LJC473" s="59"/>
      <c r="LJD473" s="33"/>
      <c r="LJE473" s="33"/>
      <c r="LJF473" s="33"/>
      <c r="LJG473" s="34"/>
      <c r="LJH473" s="36"/>
      <c r="LJI473" s="58"/>
      <c r="LJJ473" s="59"/>
      <c r="LJK473" s="33"/>
      <c r="LJL473" s="33"/>
      <c r="LJM473" s="33"/>
      <c r="LJN473" s="34"/>
      <c r="LJO473" s="36"/>
      <c r="LJP473" s="58"/>
      <c r="LJQ473" s="59"/>
      <c r="LJR473" s="33"/>
      <c r="LJS473" s="33"/>
      <c r="LJT473" s="33"/>
      <c r="LJU473" s="34"/>
      <c r="LJV473" s="36"/>
      <c r="LJW473" s="58"/>
      <c r="LJX473" s="59"/>
      <c r="LJY473" s="33"/>
      <c r="LJZ473" s="33"/>
      <c r="LKA473" s="33"/>
      <c r="LKB473" s="34"/>
      <c r="LKC473" s="36"/>
      <c r="LKD473" s="58"/>
      <c r="LKE473" s="59"/>
      <c r="LKF473" s="33"/>
      <c r="LKG473" s="33"/>
      <c r="LKH473" s="33"/>
      <c r="LKI473" s="34"/>
      <c r="LKJ473" s="36"/>
      <c r="LKK473" s="58"/>
      <c r="LKL473" s="59"/>
      <c r="LKM473" s="33"/>
      <c r="LKN473" s="33"/>
      <c r="LKO473" s="33"/>
      <c r="LKP473" s="34"/>
      <c r="LKQ473" s="36"/>
      <c r="LKR473" s="58"/>
      <c r="LKS473" s="59"/>
      <c r="LKT473" s="33"/>
      <c r="LKU473" s="33"/>
      <c r="LKV473" s="33"/>
      <c r="LKW473" s="34"/>
      <c r="LKX473" s="36"/>
      <c r="LKY473" s="58"/>
      <c r="LKZ473" s="59"/>
      <c r="LLA473" s="33"/>
      <c r="LLB473" s="33"/>
      <c r="LLC473" s="33"/>
      <c r="LLD473" s="34"/>
      <c r="LLE473" s="36"/>
      <c r="LLF473" s="58"/>
      <c r="LLG473" s="59"/>
      <c r="LLH473" s="33"/>
      <c r="LLI473" s="33"/>
      <c r="LLJ473" s="33"/>
      <c r="LLK473" s="34"/>
      <c r="LLL473" s="36"/>
      <c r="LLM473" s="58"/>
      <c r="LLN473" s="59"/>
      <c r="LLO473" s="33"/>
      <c r="LLP473" s="33"/>
      <c r="LLQ473" s="33"/>
      <c r="LLR473" s="34"/>
      <c r="LLS473" s="36"/>
      <c r="LLT473" s="58"/>
      <c r="LLU473" s="59"/>
      <c r="LLV473" s="33"/>
      <c r="LLW473" s="33"/>
      <c r="LLX473" s="33"/>
      <c r="LLY473" s="34"/>
      <c r="LLZ473" s="36"/>
      <c r="LMA473" s="58"/>
      <c r="LMB473" s="59"/>
      <c r="LMC473" s="33"/>
      <c r="LMD473" s="33"/>
      <c r="LME473" s="33"/>
      <c r="LMF473" s="34"/>
      <c r="LMG473" s="36"/>
      <c r="LMH473" s="58"/>
      <c r="LMI473" s="59"/>
      <c r="LMJ473" s="33"/>
      <c r="LMK473" s="33"/>
      <c r="LML473" s="33"/>
      <c r="LMM473" s="34"/>
      <c r="LMN473" s="36"/>
      <c r="LMO473" s="58"/>
      <c r="LMP473" s="59"/>
      <c r="LMQ473" s="33"/>
      <c r="LMR473" s="33"/>
      <c r="LMS473" s="33"/>
      <c r="LMT473" s="34"/>
      <c r="LMU473" s="36"/>
      <c r="LMV473" s="58"/>
      <c r="LMW473" s="59"/>
      <c r="LMX473" s="33"/>
      <c r="LMY473" s="33"/>
      <c r="LMZ473" s="33"/>
      <c r="LNA473" s="34"/>
      <c r="LNB473" s="36"/>
      <c r="LNC473" s="58"/>
      <c r="LND473" s="59"/>
      <c r="LNE473" s="33"/>
      <c r="LNF473" s="33"/>
      <c r="LNG473" s="33"/>
      <c r="LNH473" s="34"/>
      <c r="LNI473" s="36"/>
      <c r="LNJ473" s="58"/>
      <c r="LNK473" s="59"/>
      <c r="LNL473" s="33"/>
      <c r="LNM473" s="33"/>
      <c r="LNN473" s="33"/>
      <c r="LNO473" s="34"/>
      <c r="LNP473" s="36"/>
      <c r="LNQ473" s="58"/>
      <c r="LNR473" s="59"/>
      <c r="LNS473" s="33"/>
      <c r="LNT473" s="33"/>
      <c r="LNU473" s="33"/>
      <c r="LNV473" s="34"/>
      <c r="LNW473" s="36"/>
      <c r="LNX473" s="58"/>
      <c r="LNY473" s="59"/>
      <c r="LNZ473" s="33"/>
      <c r="LOA473" s="33"/>
      <c r="LOB473" s="33"/>
      <c r="LOC473" s="34"/>
      <c r="LOD473" s="36"/>
      <c r="LOE473" s="58"/>
      <c r="LOF473" s="59"/>
      <c r="LOG473" s="33"/>
      <c r="LOH473" s="33"/>
      <c r="LOI473" s="33"/>
      <c r="LOJ473" s="34"/>
      <c r="LOK473" s="36"/>
      <c r="LOL473" s="58"/>
      <c r="LOM473" s="59"/>
      <c r="LON473" s="33"/>
      <c r="LOO473" s="33"/>
      <c r="LOP473" s="33"/>
      <c r="LOQ473" s="34"/>
      <c r="LOR473" s="36"/>
      <c r="LOS473" s="58"/>
      <c r="LOT473" s="59"/>
      <c r="LOU473" s="33"/>
      <c r="LOV473" s="33"/>
      <c r="LOW473" s="33"/>
      <c r="LOX473" s="34"/>
      <c r="LOY473" s="36"/>
      <c r="LOZ473" s="58"/>
      <c r="LPA473" s="59"/>
      <c r="LPB473" s="33"/>
      <c r="LPC473" s="33"/>
      <c r="LPD473" s="33"/>
      <c r="LPE473" s="34"/>
      <c r="LPF473" s="36"/>
      <c r="LPG473" s="58"/>
      <c r="LPH473" s="59"/>
      <c r="LPI473" s="33"/>
      <c r="LPJ473" s="33"/>
      <c r="LPK473" s="33"/>
      <c r="LPL473" s="34"/>
      <c r="LPM473" s="36"/>
      <c r="LPN473" s="58"/>
      <c r="LPO473" s="59"/>
      <c r="LPP473" s="33"/>
      <c r="LPQ473" s="33"/>
      <c r="LPR473" s="33"/>
      <c r="LPS473" s="34"/>
      <c r="LPT473" s="36"/>
      <c r="LPU473" s="58"/>
      <c r="LPV473" s="59"/>
      <c r="LPW473" s="33"/>
      <c r="LPX473" s="33"/>
      <c r="LPY473" s="33"/>
      <c r="LPZ473" s="34"/>
      <c r="LQA473" s="36"/>
      <c r="LQB473" s="58"/>
      <c r="LQC473" s="59"/>
      <c r="LQD473" s="33"/>
      <c r="LQE473" s="33"/>
      <c r="LQF473" s="33"/>
      <c r="LQG473" s="34"/>
      <c r="LQH473" s="36"/>
      <c r="LQI473" s="58"/>
      <c r="LQJ473" s="59"/>
      <c r="LQK473" s="33"/>
      <c r="LQL473" s="33"/>
      <c r="LQM473" s="33"/>
      <c r="LQN473" s="34"/>
      <c r="LQO473" s="36"/>
      <c r="LQP473" s="58"/>
      <c r="LQQ473" s="59"/>
      <c r="LQR473" s="33"/>
      <c r="LQS473" s="33"/>
      <c r="LQT473" s="33"/>
      <c r="LQU473" s="34"/>
      <c r="LQV473" s="36"/>
      <c r="LQW473" s="58"/>
      <c r="LQX473" s="59"/>
      <c r="LQY473" s="33"/>
      <c r="LQZ473" s="33"/>
      <c r="LRA473" s="33"/>
      <c r="LRB473" s="34"/>
      <c r="LRC473" s="36"/>
      <c r="LRD473" s="58"/>
      <c r="LRE473" s="59"/>
      <c r="LRF473" s="33"/>
      <c r="LRG473" s="33"/>
      <c r="LRH473" s="33"/>
      <c r="LRI473" s="34"/>
      <c r="LRJ473" s="36"/>
      <c r="LRK473" s="58"/>
      <c r="LRL473" s="59"/>
      <c r="LRM473" s="33"/>
      <c r="LRN473" s="33"/>
      <c r="LRO473" s="33"/>
      <c r="LRP473" s="34"/>
      <c r="LRQ473" s="36"/>
      <c r="LRR473" s="58"/>
      <c r="LRS473" s="59"/>
      <c r="LRT473" s="33"/>
      <c r="LRU473" s="33"/>
      <c r="LRV473" s="33"/>
      <c r="LRW473" s="34"/>
      <c r="LRX473" s="36"/>
      <c r="LRY473" s="58"/>
      <c r="LRZ473" s="59"/>
      <c r="LSA473" s="33"/>
      <c r="LSB473" s="33"/>
      <c r="LSC473" s="33"/>
      <c r="LSD473" s="34"/>
      <c r="LSE473" s="36"/>
      <c r="LSF473" s="58"/>
      <c r="LSG473" s="59"/>
      <c r="LSH473" s="33"/>
      <c r="LSI473" s="33"/>
      <c r="LSJ473" s="33"/>
      <c r="LSK473" s="34"/>
      <c r="LSL473" s="36"/>
      <c r="LSM473" s="58"/>
      <c r="LSN473" s="59"/>
      <c r="LSO473" s="33"/>
      <c r="LSP473" s="33"/>
      <c r="LSQ473" s="33"/>
      <c r="LSR473" s="34"/>
      <c r="LSS473" s="36"/>
      <c r="LST473" s="58"/>
      <c r="LSU473" s="59"/>
      <c r="LSV473" s="33"/>
      <c r="LSW473" s="33"/>
      <c r="LSX473" s="33"/>
      <c r="LSY473" s="34"/>
      <c r="LSZ473" s="36"/>
      <c r="LTA473" s="58"/>
      <c r="LTB473" s="59"/>
      <c r="LTC473" s="33"/>
      <c r="LTD473" s="33"/>
      <c r="LTE473" s="33"/>
      <c r="LTF473" s="34"/>
      <c r="LTG473" s="36"/>
      <c r="LTH473" s="58"/>
      <c r="LTI473" s="59"/>
      <c r="LTJ473" s="33"/>
      <c r="LTK473" s="33"/>
      <c r="LTL473" s="33"/>
      <c r="LTM473" s="34"/>
      <c r="LTN473" s="36"/>
      <c r="LTO473" s="58"/>
      <c r="LTP473" s="59"/>
      <c r="LTQ473" s="33"/>
      <c r="LTR473" s="33"/>
      <c r="LTS473" s="33"/>
      <c r="LTT473" s="34"/>
      <c r="LTU473" s="36"/>
      <c r="LTV473" s="58"/>
      <c r="LTW473" s="59"/>
      <c r="LTX473" s="33"/>
      <c r="LTY473" s="33"/>
      <c r="LTZ473" s="33"/>
      <c r="LUA473" s="34"/>
      <c r="LUB473" s="36"/>
      <c r="LUC473" s="58"/>
      <c r="LUD473" s="59"/>
      <c r="LUE473" s="33"/>
      <c r="LUF473" s="33"/>
      <c r="LUG473" s="33"/>
      <c r="LUH473" s="34"/>
      <c r="LUI473" s="36"/>
      <c r="LUJ473" s="58"/>
      <c r="LUK473" s="59"/>
      <c r="LUL473" s="33"/>
      <c r="LUM473" s="33"/>
      <c r="LUN473" s="33"/>
      <c r="LUO473" s="34"/>
      <c r="LUP473" s="36"/>
      <c r="LUQ473" s="58"/>
      <c r="LUR473" s="59"/>
      <c r="LUS473" s="33"/>
      <c r="LUT473" s="33"/>
      <c r="LUU473" s="33"/>
      <c r="LUV473" s="34"/>
      <c r="LUW473" s="36"/>
      <c r="LUX473" s="58"/>
      <c r="LUY473" s="59"/>
      <c r="LUZ473" s="33"/>
      <c r="LVA473" s="33"/>
      <c r="LVB473" s="33"/>
      <c r="LVC473" s="34"/>
      <c r="LVD473" s="36"/>
      <c r="LVE473" s="58"/>
      <c r="LVF473" s="59"/>
      <c r="LVG473" s="33"/>
      <c r="LVH473" s="33"/>
      <c r="LVI473" s="33"/>
      <c r="LVJ473" s="34"/>
      <c r="LVK473" s="36"/>
      <c r="LVL473" s="58"/>
      <c r="LVM473" s="59"/>
      <c r="LVN473" s="33"/>
      <c r="LVO473" s="33"/>
      <c r="LVP473" s="33"/>
      <c r="LVQ473" s="34"/>
      <c r="LVR473" s="36"/>
      <c r="LVS473" s="58"/>
      <c r="LVT473" s="59"/>
      <c r="LVU473" s="33"/>
      <c r="LVV473" s="33"/>
      <c r="LVW473" s="33"/>
      <c r="LVX473" s="34"/>
      <c r="LVY473" s="36"/>
      <c r="LVZ473" s="58"/>
      <c r="LWA473" s="59"/>
      <c r="LWB473" s="33"/>
      <c r="LWC473" s="33"/>
      <c r="LWD473" s="33"/>
      <c r="LWE473" s="34"/>
      <c r="LWF473" s="36"/>
      <c r="LWG473" s="58"/>
      <c r="LWH473" s="59"/>
      <c r="LWI473" s="33"/>
      <c r="LWJ473" s="33"/>
      <c r="LWK473" s="33"/>
      <c r="LWL473" s="34"/>
      <c r="LWM473" s="36"/>
      <c r="LWN473" s="58"/>
      <c r="LWO473" s="59"/>
      <c r="LWP473" s="33"/>
      <c r="LWQ473" s="33"/>
      <c r="LWR473" s="33"/>
      <c r="LWS473" s="34"/>
      <c r="LWT473" s="36"/>
      <c r="LWU473" s="58"/>
      <c r="LWV473" s="59"/>
      <c r="LWW473" s="33"/>
      <c r="LWX473" s="33"/>
      <c r="LWY473" s="33"/>
      <c r="LWZ473" s="34"/>
      <c r="LXA473" s="36"/>
      <c r="LXB473" s="58"/>
      <c r="LXC473" s="59"/>
      <c r="LXD473" s="33"/>
      <c r="LXE473" s="33"/>
      <c r="LXF473" s="33"/>
      <c r="LXG473" s="34"/>
      <c r="LXH473" s="36"/>
      <c r="LXI473" s="58"/>
      <c r="LXJ473" s="59"/>
      <c r="LXK473" s="33"/>
      <c r="LXL473" s="33"/>
      <c r="LXM473" s="33"/>
      <c r="LXN473" s="34"/>
      <c r="LXO473" s="36"/>
      <c r="LXP473" s="58"/>
      <c r="LXQ473" s="59"/>
      <c r="LXR473" s="33"/>
      <c r="LXS473" s="33"/>
      <c r="LXT473" s="33"/>
      <c r="LXU473" s="34"/>
      <c r="LXV473" s="36"/>
      <c r="LXW473" s="58"/>
      <c r="LXX473" s="59"/>
      <c r="LXY473" s="33"/>
      <c r="LXZ473" s="33"/>
      <c r="LYA473" s="33"/>
      <c r="LYB473" s="34"/>
      <c r="LYC473" s="36"/>
      <c r="LYD473" s="58"/>
      <c r="LYE473" s="59"/>
      <c r="LYF473" s="33"/>
      <c r="LYG473" s="33"/>
      <c r="LYH473" s="33"/>
      <c r="LYI473" s="34"/>
      <c r="LYJ473" s="36"/>
      <c r="LYK473" s="58"/>
      <c r="LYL473" s="59"/>
      <c r="LYM473" s="33"/>
      <c r="LYN473" s="33"/>
      <c r="LYO473" s="33"/>
      <c r="LYP473" s="34"/>
      <c r="LYQ473" s="36"/>
      <c r="LYR473" s="58"/>
      <c r="LYS473" s="59"/>
      <c r="LYT473" s="33"/>
      <c r="LYU473" s="33"/>
      <c r="LYV473" s="33"/>
      <c r="LYW473" s="34"/>
      <c r="LYX473" s="36"/>
      <c r="LYY473" s="58"/>
      <c r="LYZ473" s="59"/>
      <c r="LZA473" s="33"/>
      <c r="LZB473" s="33"/>
      <c r="LZC473" s="33"/>
      <c r="LZD473" s="34"/>
      <c r="LZE473" s="36"/>
      <c r="LZF473" s="58"/>
      <c r="LZG473" s="59"/>
      <c r="LZH473" s="33"/>
      <c r="LZI473" s="33"/>
      <c r="LZJ473" s="33"/>
      <c r="LZK473" s="34"/>
      <c r="LZL473" s="36"/>
      <c r="LZM473" s="58"/>
      <c r="LZN473" s="59"/>
      <c r="LZO473" s="33"/>
      <c r="LZP473" s="33"/>
      <c r="LZQ473" s="33"/>
      <c r="LZR473" s="34"/>
      <c r="LZS473" s="36"/>
      <c r="LZT473" s="58"/>
      <c r="LZU473" s="59"/>
      <c r="LZV473" s="33"/>
      <c r="LZW473" s="33"/>
      <c r="LZX473" s="33"/>
      <c r="LZY473" s="34"/>
      <c r="LZZ473" s="36"/>
      <c r="MAA473" s="58"/>
      <c r="MAB473" s="59"/>
      <c r="MAC473" s="33"/>
      <c r="MAD473" s="33"/>
      <c r="MAE473" s="33"/>
      <c r="MAF473" s="34"/>
      <c r="MAG473" s="36"/>
      <c r="MAH473" s="58"/>
      <c r="MAI473" s="59"/>
      <c r="MAJ473" s="33"/>
      <c r="MAK473" s="33"/>
      <c r="MAL473" s="33"/>
      <c r="MAM473" s="34"/>
      <c r="MAN473" s="36"/>
      <c r="MAO473" s="58"/>
      <c r="MAP473" s="59"/>
      <c r="MAQ473" s="33"/>
      <c r="MAR473" s="33"/>
      <c r="MAS473" s="33"/>
      <c r="MAT473" s="34"/>
      <c r="MAU473" s="36"/>
      <c r="MAV473" s="58"/>
      <c r="MAW473" s="59"/>
      <c r="MAX473" s="33"/>
      <c r="MAY473" s="33"/>
      <c r="MAZ473" s="33"/>
      <c r="MBA473" s="34"/>
      <c r="MBB473" s="36"/>
      <c r="MBC473" s="58"/>
      <c r="MBD473" s="59"/>
      <c r="MBE473" s="33"/>
      <c r="MBF473" s="33"/>
      <c r="MBG473" s="33"/>
      <c r="MBH473" s="34"/>
      <c r="MBI473" s="36"/>
      <c r="MBJ473" s="58"/>
      <c r="MBK473" s="59"/>
      <c r="MBL473" s="33"/>
      <c r="MBM473" s="33"/>
      <c r="MBN473" s="33"/>
      <c r="MBO473" s="34"/>
      <c r="MBP473" s="36"/>
      <c r="MBQ473" s="58"/>
      <c r="MBR473" s="59"/>
      <c r="MBS473" s="33"/>
      <c r="MBT473" s="33"/>
      <c r="MBU473" s="33"/>
      <c r="MBV473" s="34"/>
      <c r="MBW473" s="36"/>
      <c r="MBX473" s="58"/>
      <c r="MBY473" s="59"/>
      <c r="MBZ473" s="33"/>
      <c r="MCA473" s="33"/>
      <c r="MCB473" s="33"/>
      <c r="MCC473" s="34"/>
      <c r="MCD473" s="36"/>
      <c r="MCE473" s="58"/>
      <c r="MCF473" s="59"/>
      <c r="MCG473" s="33"/>
      <c r="MCH473" s="33"/>
      <c r="MCI473" s="33"/>
      <c r="MCJ473" s="34"/>
      <c r="MCK473" s="36"/>
      <c r="MCL473" s="58"/>
      <c r="MCM473" s="59"/>
      <c r="MCN473" s="33"/>
      <c r="MCO473" s="33"/>
      <c r="MCP473" s="33"/>
      <c r="MCQ473" s="34"/>
      <c r="MCR473" s="36"/>
      <c r="MCS473" s="58"/>
      <c r="MCT473" s="59"/>
      <c r="MCU473" s="33"/>
      <c r="MCV473" s="33"/>
      <c r="MCW473" s="33"/>
      <c r="MCX473" s="34"/>
      <c r="MCY473" s="36"/>
      <c r="MCZ473" s="58"/>
      <c r="MDA473" s="59"/>
      <c r="MDB473" s="33"/>
      <c r="MDC473" s="33"/>
      <c r="MDD473" s="33"/>
      <c r="MDE473" s="34"/>
      <c r="MDF473" s="36"/>
      <c r="MDG473" s="58"/>
      <c r="MDH473" s="59"/>
      <c r="MDI473" s="33"/>
      <c r="MDJ473" s="33"/>
      <c r="MDK473" s="33"/>
      <c r="MDL473" s="34"/>
      <c r="MDM473" s="36"/>
      <c r="MDN473" s="58"/>
      <c r="MDO473" s="59"/>
      <c r="MDP473" s="33"/>
      <c r="MDQ473" s="33"/>
      <c r="MDR473" s="33"/>
      <c r="MDS473" s="34"/>
      <c r="MDT473" s="36"/>
      <c r="MDU473" s="58"/>
      <c r="MDV473" s="59"/>
      <c r="MDW473" s="33"/>
      <c r="MDX473" s="33"/>
      <c r="MDY473" s="33"/>
      <c r="MDZ473" s="34"/>
      <c r="MEA473" s="36"/>
      <c r="MEB473" s="58"/>
      <c r="MEC473" s="59"/>
      <c r="MED473" s="33"/>
      <c r="MEE473" s="33"/>
      <c r="MEF473" s="33"/>
      <c r="MEG473" s="34"/>
      <c r="MEH473" s="36"/>
      <c r="MEI473" s="58"/>
      <c r="MEJ473" s="59"/>
      <c r="MEK473" s="33"/>
      <c r="MEL473" s="33"/>
      <c r="MEM473" s="33"/>
      <c r="MEN473" s="34"/>
      <c r="MEO473" s="36"/>
      <c r="MEP473" s="58"/>
      <c r="MEQ473" s="59"/>
      <c r="MER473" s="33"/>
      <c r="MES473" s="33"/>
      <c r="MET473" s="33"/>
      <c r="MEU473" s="34"/>
      <c r="MEV473" s="36"/>
      <c r="MEW473" s="58"/>
      <c r="MEX473" s="59"/>
      <c r="MEY473" s="33"/>
      <c r="MEZ473" s="33"/>
      <c r="MFA473" s="33"/>
      <c r="MFB473" s="34"/>
      <c r="MFC473" s="36"/>
      <c r="MFD473" s="58"/>
      <c r="MFE473" s="59"/>
      <c r="MFF473" s="33"/>
      <c r="MFG473" s="33"/>
      <c r="MFH473" s="33"/>
      <c r="MFI473" s="34"/>
      <c r="MFJ473" s="36"/>
      <c r="MFK473" s="58"/>
      <c r="MFL473" s="59"/>
      <c r="MFM473" s="33"/>
      <c r="MFN473" s="33"/>
      <c r="MFO473" s="33"/>
      <c r="MFP473" s="34"/>
      <c r="MFQ473" s="36"/>
      <c r="MFR473" s="58"/>
      <c r="MFS473" s="59"/>
      <c r="MFT473" s="33"/>
      <c r="MFU473" s="33"/>
      <c r="MFV473" s="33"/>
      <c r="MFW473" s="34"/>
      <c r="MFX473" s="36"/>
      <c r="MFY473" s="58"/>
      <c r="MFZ473" s="59"/>
      <c r="MGA473" s="33"/>
      <c r="MGB473" s="33"/>
      <c r="MGC473" s="33"/>
      <c r="MGD473" s="34"/>
      <c r="MGE473" s="36"/>
      <c r="MGF473" s="58"/>
      <c r="MGG473" s="59"/>
      <c r="MGH473" s="33"/>
      <c r="MGI473" s="33"/>
      <c r="MGJ473" s="33"/>
      <c r="MGK473" s="34"/>
      <c r="MGL473" s="36"/>
      <c r="MGM473" s="58"/>
      <c r="MGN473" s="59"/>
      <c r="MGO473" s="33"/>
      <c r="MGP473" s="33"/>
      <c r="MGQ473" s="33"/>
      <c r="MGR473" s="34"/>
      <c r="MGS473" s="36"/>
      <c r="MGT473" s="58"/>
      <c r="MGU473" s="59"/>
      <c r="MGV473" s="33"/>
      <c r="MGW473" s="33"/>
      <c r="MGX473" s="33"/>
      <c r="MGY473" s="34"/>
      <c r="MGZ473" s="36"/>
      <c r="MHA473" s="58"/>
      <c r="MHB473" s="59"/>
      <c r="MHC473" s="33"/>
      <c r="MHD473" s="33"/>
      <c r="MHE473" s="33"/>
      <c r="MHF473" s="34"/>
      <c r="MHG473" s="36"/>
      <c r="MHH473" s="58"/>
      <c r="MHI473" s="59"/>
      <c r="MHJ473" s="33"/>
      <c r="MHK473" s="33"/>
      <c r="MHL473" s="33"/>
      <c r="MHM473" s="34"/>
      <c r="MHN473" s="36"/>
      <c r="MHO473" s="58"/>
      <c r="MHP473" s="59"/>
      <c r="MHQ473" s="33"/>
      <c r="MHR473" s="33"/>
      <c r="MHS473" s="33"/>
      <c r="MHT473" s="34"/>
      <c r="MHU473" s="36"/>
      <c r="MHV473" s="58"/>
      <c r="MHW473" s="59"/>
      <c r="MHX473" s="33"/>
      <c r="MHY473" s="33"/>
      <c r="MHZ473" s="33"/>
      <c r="MIA473" s="34"/>
      <c r="MIB473" s="36"/>
      <c r="MIC473" s="58"/>
      <c r="MID473" s="59"/>
      <c r="MIE473" s="33"/>
      <c r="MIF473" s="33"/>
      <c r="MIG473" s="33"/>
      <c r="MIH473" s="34"/>
      <c r="MII473" s="36"/>
      <c r="MIJ473" s="58"/>
      <c r="MIK473" s="59"/>
      <c r="MIL473" s="33"/>
      <c r="MIM473" s="33"/>
      <c r="MIN473" s="33"/>
      <c r="MIO473" s="34"/>
      <c r="MIP473" s="36"/>
      <c r="MIQ473" s="58"/>
      <c r="MIR473" s="59"/>
      <c r="MIS473" s="33"/>
      <c r="MIT473" s="33"/>
      <c r="MIU473" s="33"/>
      <c r="MIV473" s="34"/>
      <c r="MIW473" s="36"/>
      <c r="MIX473" s="58"/>
      <c r="MIY473" s="59"/>
      <c r="MIZ473" s="33"/>
      <c r="MJA473" s="33"/>
      <c r="MJB473" s="33"/>
      <c r="MJC473" s="34"/>
      <c r="MJD473" s="36"/>
      <c r="MJE473" s="58"/>
      <c r="MJF473" s="59"/>
      <c r="MJG473" s="33"/>
      <c r="MJH473" s="33"/>
      <c r="MJI473" s="33"/>
      <c r="MJJ473" s="34"/>
      <c r="MJK473" s="36"/>
      <c r="MJL473" s="58"/>
      <c r="MJM473" s="59"/>
      <c r="MJN473" s="33"/>
      <c r="MJO473" s="33"/>
      <c r="MJP473" s="33"/>
      <c r="MJQ473" s="34"/>
      <c r="MJR473" s="36"/>
      <c r="MJS473" s="58"/>
      <c r="MJT473" s="59"/>
      <c r="MJU473" s="33"/>
      <c r="MJV473" s="33"/>
      <c r="MJW473" s="33"/>
      <c r="MJX473" s="34"/>
      <c r="MJY473" s="36"/>
      <c r="MJZ473" s="58"/>
      <c r="MKA473" s="59"/>
      <c r="MKB473" s="33"/>
      <c r="MKC473" s="33"/>
      <c r="MKD473" s="33"/>
      <c r="MKE473" s="34"/>
      <c r="MKF473" s="36"/>
      <c r="MKG473" s="58"/>
      <c r="MKH473" s="59"/>
      <c r="MKI473" s="33"/>
      <c r="MKJ473" s="33"/>
      <c r="MKK473" s="33"/>
      <c r="MKL473" s="34"/>
      <c r="MKM473" s="36"/>
      <c r="MKN473" s="58"/>
      <c r="MKO473" s="59"/>
      <c r="MKP473" s="33"/>
      <c r="MKQ473" s="33"/>
      <c r="MKR473" s="33"/>
      <c r="MKS473" s="34"/>
      <c r="MKT473" s="36"/>
      <c r="MKU473" s="58"/>
      <c r="MKV473" s="59"/>
      <c r="MKW473" s="33"/>
      <c r="MKX473" s="33"/>
      <c r="MKY473" s="33"/>
      <c r="MKZ473" s="34"/>
      <c r="MLA473" s="36"/>
      <c r="MLB473" s="58"/>
      <c r="MLC473" s="59"/>
      <c r="MLD473" s="33"/>
      <c r="MLE473" s="33"/>
      <c r="MLF473" s="33"/>
      <c r="MLG473" s="34"/>
      <c r="MLH473" s="36"/>
      <c r="MLI473" s="58"/>
      <c r="MLJ473" s="59"/>
      <c r="MLK473" s="33"/>
      <c r="MLL473" s="33"/>
      <c r="MLM473" s="33"/>
      <c r="MLN473" s="34"/>
      <c r="MLO473" s="36"/>
      <c r="MLP473" s="58"/>
      <c r="MLQ473" s="59"/>
      <c r="MLR473" s="33"/>
      <c r="MLS473" s="33"/>
      <c r="MLT473" s="33"/>
      <c r="MLU473" s="34"/>
      <c r="MLV473" s="36"/>
      <c r="MLW473" s="58"/>
      <c r="MLX473" s="59"/>
      <c r="MLY473" s="33"/>
      <c r="MLZ473" s="33"/>
      <c r="MMA473" s="33"/>
      <c r="MMB473" s="34"/>
      <c r="MMC473" s="36"/>
      <c r="MMD473" s="58"/>
      <c r="MME473" s="59"/>
      <c r="MMF473" s="33"/>
      <c r="MMG473" s="33"/>
      <c r="MMH473" s="33"/>
      <c r="MMI473" s="34"/>
      <c r="MMJ473" s="36"/>
      <c r="MMK473" s="58"/>
      <c r="MML473" s="59"/>
      <c r="MMM473" s="33"/>
      <c r="MMN473" s="33"/>
      <c r="MMO473" s="33"/>
      <c r="MMP473" s="34"/>
      <c r="MMQ473" s="36"/>
      <c r="MMR473" s="58"/>
      <c r="MMS473" s="59"/>
      <c r="MMT473" s="33"/>
      <c r="MMU473" s="33"/>
      <c r="MMV473" s="33"/>
      <c r="MMW473" s="34"/>
      <c r="MMX473" s="36"/>
      <c r="MMY473" s="58"/>
      <c r="MMZ473" s="59"/>
      <c r="MNA473" s="33"/>
      <c r="MNB473" s="33"/>
      <c r="MNC473" s="33"/>
      <c r="MND473" s="34"/>
      <c r="MNE473" s="36"/>
      <c r="MNF473" s="58"/>
      <c r="MNG473" s="59"/>
      <c r="MNH473" s="33"/>
      <c r="MNI473" s="33"/>
      <c r="MNJ473" s="33"/>
      <c r="MNK473" s="34"/>
      <c r="MNL473" s="36"/>
      <c r="MNM473" s="58"/>
      <c r="MNN473" s="59"/>
      <c r="MNO473" s="33"/>
      <c r="MNP473" s="33"/>
      <c r="MNQ473" s="33"/>
      <c r="MNR473" s="34"/>
      <c r="MNS473" s="36"/>
      <c r="MNT473" s="58"/>
      <c r="MNU473" s="59"/>
      <c r="MNV473" s="33"/>
      <c r="MNW473" s="33"/>
      <c r="MNX473" s="33"/>
      <c r="MNY473" s="34"/>
      <c r="MNZ473" s="36"/>
      <c r="MOA473" s="58"/>
      <c r="MOB473" s="59"/>
      <c r="MOC473" s="33"/>
      <c r="MOD473" s="33"/>
      <c r="MOE473" s="33"/>
      <c r="MOF473" s="34"/>
      <c r="MOG473" s="36"/>
      <c r="MOH473" s="58"/>
      <c r="MOI473" s="59"/>
      <c r="MOJ473" s="33"/>
      <c r="MOK473" s="33"/>
      <c r="MOL473" s="33"/>
      <c r="MOM473" s="34"/>
      <c r="MON473" s="36"/>
      <c r="MOO473" s="58"/>
      <c r="MOP473" s="59"/>
      <c r="MOQ473" s="33"/>
      <c r="MOR473" s="33"/>
      <c r="MOS473" s="33"/>
      <c r="MOT473" s="34"/>
      <c r="MOU473" s="36"/>
      <c r="MOV473" s="58"/>
      <c r="MOW473" s="59"/>
      <c r="MOX473" s="33"/>
      <c r="MOY473" s="33"/>
      <c r="MOZ473" s="33"/>
      <c r="MPA473" s="34"/>
      <c r="MPB473" s="36"/>
      <c r="MPC473" s="58"/>
      <c r="MPD473" s="59"/>
      <c r="MPE473" s="33"/>
      <c r="MPF473" s="33"/>
      <c r="MPG473" s="33"/>
      <c r="MPH473" s="34"/>
      <c r="MPI473" s="36"/>
      <c r="MPJ473" s="58"/>
      <c r="MPK473" s="59"/>
      <c r="MPL473" s="33"/>
      <c r="MPM473" s="33"/>
      <c r="MPN473" s="33"/>
      <c r="MPO473" s="34"/>
      <c r="MPP473" s="36"/>
      <c r="MPQ473" s="58"/>
      <c r="MPR473" s="59"/>
      <c r="MPS473" s="33"/>
      <c r="MPT473" s="33"/>
      <c r="MPU473" s="33"/>
      <c r="MPV473" s="34"/>
      <c r="MPW473" s="36"/>
      <c r="MPX473" s="58"/>
      <c r="MPY473" s="59"/>
      <c r="MPZ473" s="33"/>
      <c r="MQA473" s="33"/>
      <c r="MQB473" s="33"/>
      <c r="MQC473" s="34"/>
      <c r="MQD473" s="36"/>
      <c r="MQE473" s="58"/>
      <c r="MQF473" s="59"/>
      <c r="MQG473" s="33"/>
      <c r="MQH473" s="33"/>
      <c r="MQI473" s="33"/>
      <c r="MQJ473" s="34"/>
      <c r="MQK473" s="36"/>
      <c r="MQL473" s="58"/>
      <c r="MQM473" s="59"/>
      <c r="MQN473" s="33"/>
      <c r="MQO473" s="33"/>
      <c r="MQP473" s="33"/>
      <c r="MQQ473" s="34"/>
      <c r="MQR473" s="36"/>
      <c r="MQS473" s="58"/>
      <c r="MQT473" s="59"/>
      <c r="MQU473" s="33"/>
      <c r="MQV473" s="33"/>
      <c r="MQW473" s="33"/>
      <c r="MQX473" s="34"/>
      <c r="MQY473" s="36"/>
      <c r="MQZ473" s="58"/>
      <c r="MRA473" s="59"/>
      <c r="MRB473" s="33"/>
      <c r="MRC473" s="33"/>
      <c r="MRD473" s="33"/>
      <c r="MRE473" s="34"/>
      <c r="MRF473" s="36"/>
      <c r="MRG473" s="58"/>
      <c r="MRH473" s="59"/>
      <c r="MRI473" s="33"/>
      <c r="MRJ473" s="33"/>
      <c r="MRK473" s="33"/>
      <c r="MRL473" s="34"/>
      <c r="MRM473" s="36"/>
      <c r="MRN473" s="58"/>
      <c r="MRO473" s="59"/>
      <c r="MRP473" s="33"/>
      <c r="MRQ473" s="33"/>
      <c r="MRR473" s="33"/>
      <c r="MRS473" s="34"/>
      <c r="MRT473" s="36"/>
      <c r="MRU473" s="58"/>
      <c r="MRV473" s="59"/>
      <c r="MRW473" s="33"/>
      <c r="MRX473" s="33"/>
      <c r="MRY473" s="33"/>
      <c r="MRZ473" s="34"/>
      <c r="MSA473" s="36"/>
      <c r="MSB473" s="58"/>
      <c r="MSC473" s="59"/>
      <c r="MSD473" s="33"/>
      <c r="MSE473" s="33"/>
      <c r="MSF473" s="33"/>
      <c r="MSG473" s="34"/>
      <c r="MSH473" s="36"/>
      <c r="MSI473" s="58"/>
      <c r="MSJ473" s="59"/>
      <c r="MSK473" s="33"/>
      <c r="MSL473" s="33"/>
      <c r="MSM473" s="33"/>
      <c r="MSN473" s="34"/>
      <c r="MSO473" s="36"/>
      <c r="MSP473" s="58"/>
      <c r="MSQ473" s="59"/>
      <c r="MSR473" s="33"/>
      <c r="MSS473" s="33"/>
      <c r="MST473" s="33"/>
      <c r="MSU473" s="34"/>
      <c r="MSV473" s="36"/>
      <c r="MSW473" s="58"/>
      <c r="MSX473" s="59"/>
      <c r="MSY473" s="33"/>
      <c r="MSZ473" s="33"/>
      <c r="MTA473" s="33"/>
      <c r="MTB473" s="34"/>
      <c r="MTC473" s="36"/>
      <c r="MTD473" s="58"/>
      <c r="MTE473" s="59"/>
      <c r="MTF473" s="33"/>
      <c r="MTG473" s="33"/>
      <c r="MTH473" s="33"/>
      <c r="MTI473" s="34"/>
      <c r="MTJ473" s="36"/>
      <c r="MTK473" s="58"/>
      <c r="MTL473" s="59"/>
      <c r="MTM473" s="33"/>
      <c r="MTN473" s="33"/>
      <c r="MTO473" s="33"/>
      <c r="MTP473" s="34"/>
      <c r="MTQ473" s="36"/>
      <c r="MTR473" s="58"/>
      <c r="MTS473" s="59"/>
      <c r="MTT473" s="33"/>
      <c r="MTU473" s="33"/>
      <c r="MTV473" s="33"/>
      <c r="MTW473" s="34"/>
      <c r="MTX473" s="36"/>
      <c r="MTY473" s="58"/>
      <c r="MTZ473" s="59"/>
      <c r="MUA473" s="33"/>
      <c r="MUB473" s="33"/>
      <c r="MUC473" s="33"/>
      <c r="MUD473" s="34"/>
      <c r="MUE473" s="36"/>
      <c r="MUF473" s="58"/>
      <c r="MUG473" s="59"/>
      <c r="MUH473" s="33"/>
      <c r="MUI473" s="33"/>
      <c r="MUJ473" s="33"/>
      <c r="MUK473" s="34"/>
      <c r="MUL473" s="36"/>
      <c r="MUM473" s="58"/>
      <c r="MUN473" s="59"/>
      <c r="MUO473" s="33"/>
      <c r="MUP473" s="33"/>
      <c r="MUQ473" s="33"/>
      <c r="MUR473" s="34"/>
      <c r="MUS473" s="36"/>
      <c r="MUT473" s="58"/>
      <c r="MUU473" s="59"/>
      <c r="MUV473" s="33"/>
      <c r="MUW473" s="33"/>
      <c r="MUX473" s="33"/>
      <c r="MUY473" s="34"/>
      <c r="MUZ473" s="36"/>
      <c r="MVA473" s="58"/>
      <c r="MVB473" s="59"/>
      <c r="MVC473" s="33"/>
      <c r="MVD473" s="33"/>
      <c r="MVE473" s="33"/>
      <c r="MVF473" s="34"/>
      <c r="MVG473" s="36"/>
      <c r="MVH473" s="58"/>
      <c r="MVI473" s="59"/>
      <c r="MVJ473" s="33"/>
      <c r="MVK473" s="33"/>
      <c r="MVL473" s="33"/>
      <c r="MVM473" s="34"/>
      <c r="MVN473" s="36"/>
      <c r="MVO473" s="58"/>
      <c r="MVP473" s="59"/>
      <c r="MVQ473" s="33"/>
      <c r="MVR473" s="33"/>
      <c r="MVS473" s="33"/>
      <c r="MVT473" s="34"/>
      <c r="MVU473" s="36"/>
      <c r="MVV473" s="58"/>
      <c r="MVW473" s="59"/>
      <c r="MVX473" s="33"/>
      <c r="MVY473" s="33"/>
      <c r="MVZ473" s="33"/>
      <c r="MWA473" s="34"/>
      <c r="MWB473" s="36"/>
      <c r="MWC473" s="58"/>
      <c r="MWD473" s="59"/>
      <c r="MWE473" s="33"/>
      <c r="MWF473" s="33"/>
      <c r="MWG473" s="33"/>
      <c r="MWH473" s="34"/>
      <c r="MWI473" s="36"/>
      <c r="MWJ473" s="58"/>
      <c r="MWK473" s="59"/>
      <c r="MWL473" s="33"/>
      <c r="MWM473" s="33"/>
      <c r="MWN473" s="33"/>
      <c r="MWO473" s="34"/>
      <c r="MWP473" s="36"/>
      <c r="MWQ473" s="58"/>
      <c r="MWR473" s="59"/>
      <c r="MWS473" s="33"/>
      <c r="MWT473" s="33"/>
      <c r="MWU473" s="33"/>
      <c r="MWV473" s="34"/>
      <c r="MWW473" s="36"/>
      <c r="MWX473" s="58"/>
      <c r="MWY473" s="59"/>
      <c r="MWZ473" s="33"/>
      <c r="MXA473" s="33"/>
      <c r="MXB473" s="33"/>
      <c r="MXC473" s="34"/>
      <c r="MXD473" s="36"/>
      <c r="MXE473" s="58"/>
      <c r="MXF473" s="59"/>
      <c r="MXG473" s="33"/>
      <c r="MXH473" s="33"/>
      <c r="MXI473" s="33"/>
      <c r="MXJ473" s="34"/>
      <c r="MXK473" s="36"/>
      <c r="MXL473" s="58"/>
      <c r="MXM473" s="59"/>
      <c r="MXN473" s="33"/>
      <c r="MXO473" s="33"/>
      <c r="MXP473" s="33"/>
      <c r="MXQ473" s="34"/>
      <c r="MXR473" s="36"/>
      <c r="MXS473" s="58"/>
      <c r="MXT473" s="59"/>
      <c r="MXU473" s="33"/>
      <c r="MXV473" s="33"/>
      <c r="MXW473" s="33"/>
      <c r="MXX473" s="34"/>
      <c r="MXY473" s="36"/>
      <c r="MXZ473" s="58"/>
      <c r="MYA473" s="59"/>
      <c r="MYB473" s="33"/>
      <c r="MYC473" s="33"/>
      <c r="MYD473" s="33"/>
      <c r="MYE473" s="34"/>
      <c r="MYF473" s="36"/>
      <c r="MYG473" s="58"/>
      <c r="MYH473" s="59"/>
      <c r="MYI473" s="33"/>
      <c r="MYJ473" s="33"/>
      <c r="MYK473" s="33"/>
      <c r="MYL473" s="34"/>
      <c r="MYM473" s="36"/>
      <c r="MYN473" s="58"/>
      <c r="MYO473" s="59"/>
      <c r="MYP473" s="33"/>
      <c r="MYQ473" s="33"/>
      <c r="MYR473" s="33"/>
      <c r="MYS473" s="34"/>
      <c r="MYT473" s="36"/>
      <c r="MYU473" s="58"/>
      <c r="MYV473" s="59"/>
      <c r="MYW473" s="33"/>
      <c r="MYX473" s="33"/>
      <c r="MYY473" s="33"/>
      <c r="MYZ473" s="34"/>
      <c r="MZA473" s="36"/>
      <c r="MZB473" s="58"/>
      <c r="MZC473" s="59"/>
      <c r="MZD473" s="33"/>
      <c r="MZE473" s="33"/>
      <c r="MZF473" s="33"/>
      <c r="MZG473" s="34"/>
      <c r="MZH473" s="36"/>
      <c r="MZI473" s="58"/>
      <c r="MZJ473" s="59"/>
      <c r="MZK473" s="33"/>
      <c r="MZL473" s="33"/>
      <c r="MZM473" s="33"/>
      <c r="MZN473" s="34"/>
      <c r="MZO473" s="36"/>
      <c r="MZP473" s="58"/>
      <c r="MZQ473" s="59"/>
      <c r="MZR473" s="33"/>
      <c r="MZS473" s="33"/>
      <c r="MZT473" s="33"/>
      <c r="MZU473" s="34"/>
      <c r="MZV473" s="36"/>
      <c r="MZW473" s="58"/>
      <c r="MZX473" s="59"/>
      <c r="MZY473" s="33"/>
      <c r="MZZ473" s="33"/>
      <c r="NAA473" s="33"/>
      <c r="NAB473" s="34"/>
      <c r="NAC473" s="36"/>
      <c r="NAD473" s="58"/>
      <c r="NAE473" s="59"/>
      <c r="NAF473" s="33"/>
      <c r="NAG473" s="33"/>
      <c r="NAH473" s="33"/>
      <c r="NAI473" s="34"/>
      <c r="NAJ473" s="36"/>
      <c r="NAK473" s="58"/>
      <c r="NAL473" s="59"/>
      <c r="NAM473" s="33"/>
      <c r="NAN473" s="33"/>
      <c r="NAO473" s="33"/>
      <c r="NAP473" s="34"/>
      <c r="NAQ473" s="36"/>
      <c r="NAR473" s="58"/>
      <c r="NAS473" s="59"/>
      <c r="NAT473" s="33"/>
      <c r="NAU473" s="33"/>
      <c r="NAV473" s="33"/>
      <c r="NAW473" s="34"/>
      <c r="NAX473" s="36"/>
      <c r="NAY473" s="58"/>
      <c r="NAZ473" s="59"/>
      <c r="NBA473" s="33"/>
      <c r="NBB473" s="33"/>
      <c r="NBC473" s="33"/>
      <c r="NBD473" s="34"/>
      <c r="NBE473" s="36"/>
      <c r="NBF473" s="58"/>
      <c r="NBG473" s="59"/>
      <c r="NBH473" s="33"/>
      <c r="NBI473" s="33"/>
      <c r="NBJ473" s="33"/>
      <c r="NBK473" s="34"/>
      <c r="NBL473" s="36"/>
      <c r="NBM473" s="58"/>
      <c r="NBN473" s="59"/>
      <c r="NBO473" s="33"/>
      <c r="NBP473" s="33"/>
      <c r="NBQ473" s="33"/>
      <c r="NBR473" s="34"/>
      <c r="NBS473" s="36"/>
      <c r="NBT473" s="58"/>
      <c r="NBU473" s="59"/>
      <c r="NBV473" s="33"/>
      <c r="NBW473" s="33"/>
      <c r="NBX473" s="33"/>
      <c r="NBY473" s="34"/>
      <c r="NBZ473" s="36"/>
      <c r="NCA473" s="58"/>
      <c r="NCB473" s="59"/>
      <c r="NCC473" s="33"/>
      <c r="NCD473" s="33"/>
      <c r="NCE473" s="33"/>
      <c r="NCF473" s="34"/>
      <c r="NCG473" s="36"/>
      <c r="NCH473" s="58"/>
      <c r="NCI473" s="59"/>
      <c r="NCJ473" s="33"/>
      <c r="NCK473" s="33"/>
      <c r="NCL473" s="33"/>
      <c r="NCM473" s="34"/>
      <c r="NCN473" s="36"/>
      <c r="NCO473" s="58"/>
      <c r="NCP473" s="59"/>
      <c r="NCQ473" s="33"/>
      <c r="NCR473" s="33"/>
      <c r="NCS473" s="33"/>
      <c r="NCT473" s="34"/>
      <c r="NCU473" s="36"/>
      <c r="NCV473" s="58"/>
      <c r="NCW473" s="59"/>
      <c r="NCX473" s="33"/>
      <c r="NCY473" s="33"/>
      <c r="NCZ473" s="33"/>
      <c r="NDA473" s="34"/>
      <c r="NDB473" s="36"/>
      <c r="NDC473" s="58"/>
      <c r="NDD473" s="59"/>
      <c r="NDE473" s="33"/>
      <c r="NDF473" s="33"/>
      <c r="NDG473" s="33"/>
      <c r="NDH473" s="34"/>
      <c r="NDI473" s="36"/>
      <c r="NDJ473" s="58"/>
      <c r="NDK473" s="59"/>
      <c r="NDL473" s="33"/>
      <c r="NDM473" s="33"/>
      <c r="NDN473" s="33"/>
      <c r="NDO473" s="34"/>
      <c r="NDP473" s="36"/>
      <c r="NDQ473" s="58"/>
      <c r="NDR473" s="59"/>
      <c r="NDS473" s="33"/>
      <c r="NDT473" s="33"/>
      <c r="NDU473" s="33"/>
      <c r="NDV473" s="34"/>
      <c r="NDW473" s="36"/>
      <c r="NDX473" s="58"/>
      <c r="NDY473" s="59"/>
      <c r="NDZ473" s="33"/>
      <c r="NEA473" s="33"/>
      <c r="NEB473" s="33"/>
      <c r="NEC473" s="34"/>
      <c r="NED473" s="36"/>
      <c r="NEE473" s="58"/>
      <c r="NEF473" s="59"/>
      <c r="NEG473" s="33"/>
      <c r="NEH473" s="33"/>
      <c r="NEI473" s="33"/>
      <c r="NEJ473" s="34"/>
      <c r="NEK473" s="36"/>
      <c r="NEL473" s="58"/>
      <c r="NEM473" s="59"/>
      <c r="NEN473" s="33"/>
      <c r="NEO473" s="33"/>
      <c r="NEP473" s="33"/>
      <c r="NEQ473" s="34"/>
      <c r="NER473" s="36"/>
      <c r="NES473" s="58"/>
      <c r="NET473" s="59"/>
      <c r="NEU473" s="33"/>
      <c r="NEV473" s="33"/>
      <c r="NEW473" s="33"/>
      <c r="NEX473" s="34"/>
      <c r="NEY473" s="36"/>
      <c r="NEZ473" s="58"/>
      <c r="NFA473" s="59"/>
      <c r="NFB473" s="33"/>
      <c r="NFC473" s="33"/>
      <c r="NFD473" s="33"/>
      <c r="NFE473" s="34"/>
      <c r="NFF473" s="36"/>
      <c r="NFG473" s="58"/>
      <c r="NFH473" s="59"/>
      <c r="NFI473" s="33"/>
      <c r="NFJ473" s="33"/>
      <c r="NFK473" s="33"/>
      <c r="NFL473" s="34"/>
      <c r="NFM473" s="36"/>
      <c r="NFN473" s="58"/>
      <c r="NFO473" s="59"/>
      <c r="NFP473" s="33"/>
      <c r="NFQ473" s="33"/>
      <c r="NFR473" s="33"/>
      <c r="NFS473" s="34"/>
      <c r="NFT473" s="36"/>
      <c r="NFU473" s="58"/>
      <c r="NFV473" s="59"/>
      <c r="NFW473" s="33"/>
      <c r="NFX473" s="33"/>
      <c r="NFY473" s="33"/>
      <c r="NFZ473" s="34"/>
      <c r="NGA473" s="36"/>
      <c r="NGB473" s="58"/>
      <c r="NGC473" s="59"/>
      <c r="NGD473" s="33"/>
      <c r="NGE473" s="33"/>
      <c r="NGF473" s="33"/>
      <c r="NGG473" s="34"/>
      <c r="NGH473" s="36"/>
      <c r="NGI473" s="58"/>
      <c r="NGJ473" s="59"/>
      <c r="NGK473" s="33"/>
      <c r="NGL473" s="33"/>
      <c r="NGM473" s="33"/>
      <c r="NGN473" s="34"/>
      <c r="NGO473" s="36"/>
      <c r="NGP473" s="58"/>
      <c r="NGQ473" s="59"/>
      <c r="NGR473" s="33"/>
      <c r="NGS473" s="33"/>
      <c r="NGT473" s="33"/>
      <c r="NGU473" s="34"/>
      <c r="NGV473" s="36"/>
      <c r="NGW473" s="58"/>
      <c r="NGX473" s="59"/>
      <c r="NGY473" s="33"/>
      <c r="NGZ473" s="33"/>
      <c r="NHA473" s="33"/>
      <c r="NHB473" s="34"/>
      <c r="NHC473" s="36"/>
      <c r="NHD473" s="58"/>
      <c r="NHE473" s="59"/>
      <c r="NHF473" s="33"/>
      <c r="NHG473" s="33"/>
      <c r="NHH473" s="33"/>
      <c r="NHI473" s="34"/>
      <c r="NHJ473" s="36"/>
      <c r="NHK473" s="58"/>
      <c r="NHL473" s="59"/>
      <c r="NHM473" s="33"/>
      <c r="NHN473" s="33"/>
      <c r="NHO473" s="33"/>
      <c r="NHP473" s="34"/>
      <c r="NHQ473" s="36"/>
      <c r="NHR473" s="58"/>
      <c r="NHS473" s="59"/>
      <c r="NHT473" s="33"/>
      <c r="NHU473" s="33"/>
      <c r="NHV473" s="33"/>
      <c r="NHW473" s="34"/>
      <c r="NHX473" s="36"/>
      <c r="NHY473" s="58"/>
      <c r="NHZ473" s="59"/>
      <c r="NIA473" s="33"/>
      <c r="NIB473" s="33"/>
      <c r="NIC473" s="33"/>
      <c r="NID473" s="34"/>
      <c r="NIE473" s="36"/>
      <c r="NIF473" s="58"/>
      <c r="NIG473" s="59"/>
      <c r="NIH473" s="33"/>
      <c r="NII473" s="33"/>
      <c r="NIJ473" s="33"/>
      <c r="NIK473" s="34"/>
      <c r="NIL473" s="36"/>
      <c r="NIM473" s="58"/>
      <c r="NIN473" s="59"/>
      <c r="NIO473" s="33"/>
      <c r="NIP473" s="33"/>
      <c r="NIQ473" s="33"/>
      <c r="NIR473" s="34"/>
      <c r="NIS473" s="36"/>
      <c r="NIT473" s="58"/>
      <c r="NIU473" s="59"/>
      <c r="NIV473" s="33"/>
      <c r="NIW473" s="33"/>
      <c r="NIX473" s="33"/>
      <c r="NIY473" s="34"/>
      <c r="NIZ473" s="36"/>
      <c r="NJA473" s="58"/>
      <c r="NJB473" s="59"/>
      <c r="NJC473" s="33"/>
      <c r="NJD473" s="33"/>
      <c r="NJE473" s="33"/>
      <c r="NJF473" s="34"/>
      <c r="NJG473" s="36"/>
      <c r="NJH473" s="58"/>
      <c r="NJI473" s="59"/>
      <c r="NJJ473" s="33"/>
      <c r="NJK473" s="33"/>
      <c r="NJL473" s="33"/>
      <c r="NJM473" s="34"/>
      <c r="NJN473" s="36"/>
      <c r="NJO473" s="58"/>
      <c r="NJP473" s="59"/>
      <c r="NJQ473" s="33"/>
      <c r="NJR473" s="33"/>
      <c r="NJS473" s="33"/>
      <c r="NJT473" s="34"/>
      <c r="NJU473" s="36"/>
      <c r="NJV473" s="58"/>
      <c r="NJW473" s="59"/>
      <c r="NJX473" s="33"/>
      <c r="NJY473" s="33"/>
      <c r="NJZ473" s="33"/>
      <c r="NKA473" s="34"/>
      <c r="NKB473" s="36"/>
      <c r="NKC473" s="58"/>
      <c r="NKD473" s="59"/>
      <c r="NKE473" s="33"/>
      <c r="NKF473" s="33"/>
      <c r="NKG473" s="33"/>
      <c r="NKH473" s="34"/>
      <c r="NKI473" s="36"/>
      <c r="NKJ473" s="58"/>
      <c r="NKK473" s="59"/>
      <c r="NKL473" s="33"/>
      <c r="NKM473" s="33"/>
      <c r="NKN473" s="33"/>
      <c r="NKO473" s="34"/>
      <c r="NKP473" s="36"/>
      <c r="NKQ473" s="58"/>
      <c r="NKR473" s="59"/>
      <c r="NKS473" s="33"/>
      <c r="NKT473" s="33"/>
      <c r="NKU473" s="33"/>
      <c r="NKV473" s="34"/>
      <c r="NKW473" s="36"/>
      <c r="NKX473" s="58"/>
      <c r="NKY473" s="59"/>
      <c r="NKZ473" s="33"/>
      <c r="NLA473" s="33"/>
      <c r="NLB473" s="33"/>
      <c r="NLC473" s="34"/>
      <c r="NLD473" s="36"/>
      <c r="NLE473" s="58"/>
      <c r="NLF473" s="59"/>
      <c r="NLG473" s="33"/>
      <c r="NLH473" s="33"/>
      <c r="NLI473" s="33"/>
      <c r="NLJ473" s="34"/>
      <c r="NLK473" s="36"/>
      <c r="NLL473" s="58"/>
      <c r="NLM473" s="59"/>
      <c r="NLN473" s="33"/>
      <c r="NLO473" s="33"/>
      <c r="NLP473" s="33"/>
      <c r="NLQ473" s="34"/>
      <c r="NLR473" s="36"/>
      <c r="NLS473" s="58"/>
      <c r="NLT473" s="59"/>
      <c r="NLU473" s="33"/>
      <c r="NLV473" s="33"/>
      <c r="NLW473" s="33"/>
      <c r="NLX473" s="34"/>
      <c r="NLY473" s="36"/>
      <c r="NLZ473" s="58"/>
      <c r="NMA473" s="59"/>
      <c r="NMB473" s="33"/>
      <c r="NMC473" s="33"/>
      <c r="NMD473" s="33"/>
      <c r="NME473" s="34"/>
      <c r="NMF473" s="36"/>
      <c r="NMG473" s="58"/>
      <c r="NMH473" s="59"/>
      <c r="NMI473" s="33"/>
      <c r="NMJ473" s="33"/>
      <c r="NMK473" s="33"/>
      <c r="NML473" s="34"/>
      <c r="NMM473" s="36"/>
      <c r="NMN473" s="58"/>
      <c r="NMO473" s="59"/>
      <c r="NMP473" s="33"/>
      <c r="NMQ473" s="33"/>
      <c r="NMR473" s="33"/>
      <c r="NMS473" s="34"/>
      <c r="NMT473" s="36"/>
      <c r="NMU473" s="58"/>
      <c r="NMV473" s="59"/>
      <c r="NMW473" s="33"/>
      <c r="NMX473" s="33"/>
      <c r="NMY473" s="33"/>
      <c r="NMZ473" s="34"/>
      <c r="NNA473" s="36"/>
      <c r="NNB473" s="58"/>
      <c r="NNC473" s="59"/>
      <c r="NND473" s="33"/>
      <c r="NNE473" s="33"/>
      <c r="NNF473" s="33"/>
      <c r="NNG473" s="34"/>
      <c r="NNH473" s="36"/>
      <c r="NNI473" s="58"/>
      <c r="NNJ473" s="59"/>
      <c r="NNK473" s="33"/>
      <c r="NNL473" s="33"/>
      <c r="NNM473" s="33"/>
      <c r="NNN473" s="34"/>
      <c r="NNO473" s="36"/>
      <c r="NNP473" s="58"/>
      <c r="NNQ473" s="59"/>
      <c r="NNR473" s="33"/>
      <c r="NNS473" s="33"/>
      <c r="NNT473" s="33"/>
      <c r="NNU473" s="34"/>
      <c r="NNV473" s="36"/>
      <c r="NNW473" s="58"/>
      <c r="NNX473" s="59"/>
      <c r="NNY473" s="33"/>
      <c r="NNZ473" s="33"/>
      <c r="NOA473" s="33"/>
      <c r="NOB473" s="34"/>
      <c r="NOC473" s="36"/>
      <c r="NOD473" s="58"/>
      <c r="NOE473" s="59"/>
      <c r="NOF473" s="33"/>
      <c r="NOG473" s="33"/>
      <c r="NOH473" s="33"/>
      <c r="NOI473" s="34"/>
      <c r="NOJ473" s="36"/>
      <c r="NOK473" s="58"/>
      <c r="NOL473" s="59"/>
      <c r="NOM473" s="33"/>
      <c r="NON473" s="33"/>
      <c r="NOO473" s="33"/>
      <c r="NOP473" s="34"/>
      <c r="NOQ473" s="36"/>
      <c r="NOR473" s="58"/>
      <c r="NOS473" s="59"/>
      <c r="NOT473" s="33"/>
      <c r="NOU473" s="33"/>
      <c r="NOV473" s="33"/>
      <c r="NOW473" s="34"/>
      <c r="NOX473" s="36"/>
      <c r="NOY473" s="58"/>
      <c r="NOZ473" s="59"/>
      <c r="NPA473" s="33"/>
      <c r="NPB473" s="33"/>
      <c r="NPC473" s="33"/>
      <c r="NPD473" s="34"/>
      <c r="NPE473" s="36"/>
      <c r="NPF473" s="58"/>
      <c r="NPG473" s="59"/>
      <c r="NPH473" s="33"/>
      <c r="NPI473" s="33"/>
      <c r="NPJ473" s="33"/>
      <c r="NPK473" s="34"/>
      <c r="NPL473" s="36"/>
      <c r="NPM473" s="58"/>
      <c r="NPN473" s="59"/>
      <c r="NPO473" s="33"/>
      <c r="NPP473" s="33"/>
      <c r="NPQ473" s="33"/>
      <c r="NPR473" s="34"/>
      <c r="NPS473" s="36"/>
      <c r="NPT473" s="58"/>
      <c r="NPU473" s="59"/>
      <c r="NPV473" s="33"/>
      <c r="NPW473" s="33"/>
      <c r="NPX473" s="33"/>
      <c r="NPY473" s="34"/>
      <c r="NPZ473" s="36"/>
      <c r="NQA473" s="58"/>
      <c r="NQB473" s="59"/>
      <c r="NQC473" s="33"/>
      <c r="NQD473" s="33"/>
      <c r="NQE473" s="33"/>
      <c r="NQF473" s="34"/>
      <c r="NQG473" s="36"/>
      <c r="NQH473" s="58"/>
      <c r="NQI473" s="59"/>
      <c r="NQJ473" s="33"/>
      <c r="NQK473" s="33"/>
      <c r="NQL473" s="33"/>
      <c r="NQM473" s="34"/>
      <c r="NQN473" s="36"/>
      <c r="NQO473" s="58"/>
      <c r="NQP473" s="59"/>
      <c r="NQQ473" s="33"/>
      <c r="NQR473" s="33"/>
      <c r="NQS473" s="33"/>
      <c r="NQT473" s="34"/>
      <c r="NQU473" s="36"/>
      <c r="NQV473" s="58"/>
      <c r="NQW473" s="59"/>
      <c r="NQX473" s="33"/>
      <c r="NQY473" s="33"/>
      <c r="NQZ473" s="33"/>
      <c r="NRA473" s="34"/>
      <c r="NRB473" s="36"/>
      <c r="NRC473" s="58"/>
      <c r="NRD473" s="59"/>
      <c r="NRE473" s="33"/>
      <c r="NRF473" s="33"/>
      <c r="NRG473" s="33"/>
      <c r="NRH473" s="34"/>
      <c r="NRI473" s="36"/>
      <c r="NRJ473" s="58"/>
      <c r="NRK473" s="59"/>
      <c r="NRL473" s="33"/>
      <c r="NRM473" s="33"/>
      <c r="NRN473" s="33"/>
      <c r="NRO473" s="34"/>
      <c r="NRP473" s="36"/>
      <c r="NRQ473" s="58"/>
      <c r="NRR473" s="59"/>
      <c r="NRS473" s="33"/>
      <c r="NRT473" s="33"/>
      <c r="NRU473" s="33"/>
      <c r="NRV473" s="34"/>
      <c r="NRW473" s="36"/>
      <c r="NRX473" s="58"/>
      <c r="NRY473" s="59"/>
      <c r="NRZ473" s="33"/>
      <c r="NSA473" s="33"/>
      <c r="NSB473" s="33"/>
      <c r="NSC473" s="34"/>
      <c r="NSD473" s="36"/>
      <c r="NSE473" s="58"/>
      <c r="NSF473" s="59"/>
      <c r="NSG473" s="33"/>
      <c r="NSH473" s="33"/>
      <c r="NSI473" s="33"/>
      <c r="NSJ473" s="34"/>
      <c r="NSK473" s="36"/>
      <c r="NSL473" s="58"/>
      <c r="NSM473" s="59"/>
      <c r="NSN473" s="33"/>
      <c r="NSO473" s="33"/>
      <c r="NSP473" s="33"/>
      <c r="NSQ473" s="34"/>
      <c r="NSR473" s="36"/>
      <c r="NSS473" s="58"/>
      <c r="NST473" s="59"/>
      <c r="NSU473" s="33"/>
      <c r="NSV473" s="33"/>
      <c r="NSW473" s="33"/>
      <c r="NSX473" s="34"/>
      <c r="NSY473" s="36"/>
      <c r="NSZ473" s="58"/>
      <c r="NTA473" s="59"/>
      <c r="NTB473" s="33"/>
      <c r="NTC473" s="33"/>
      <c r="NTD473" s="33"/>
      <c r="NTE473" s="34"/>
      <c r="NTF473" s="36"/>
      <c r="NTG473" s="58"/>
      <c r="NTH473" s="59"/>
      <c r="NTI473" s="33"/>
      <c r="NTJ473" s="33"/>
      <c r="NTK473" s="33"/>
      <c r="NTL473" s="34"/>
      <c r="NTM473" s="36"/>
      <c r="NTN473" s="58"/>
      <c r="NTO473" s="59"/>
      <c r="NTP473" s="33"/>
      <c r="NTQ473" s="33"/>
      <c r="NTR473" s="33"/>
      <c r="NTS473" s="34"/>
      <c r="NTT473" s="36"/>
      <c r="NTU473" s="58"/>
      <c r="NTV473" s="59"/>
      <c r="NTW473" s="33"/>
      <c r="NTX473" s="33"/>
      <c r="NTY473" s="33"/>
      <c r="NTZ473" s="34"/>
      <c r="NUA473" s="36"/>
      <c r="NUB473" s="58"/>
      <c r="NUC473" s="59"/>
      <c r="NUD473" s="33"/>
      <c r="NUE473" s="33"/>
      <c r="NUF473" s="33"/>
      <c r="NUG473" s="34"/>
      <c r="NUH473" s="36"/>
      <c r="NUI473" s="58"/>
      <c r="NUJ473" s="59"/>
      <c r="NUK473" s="33"/>
      <c r="NUL473" s="33"/>
      <c r="NUM473" s="33"/>
      <c r="NUN473" s="34"/>
      <c r="NUO473" s="36"/>
      <c r="NUP473" s="58"/>
      <c r="NUQ473" s="59"/>
      <c r="NUR473" s="33"/>
      <c r="NUS473" s="33"/>
      <c r="NUT473" s="33"/>
      <c r="NUU473" s="34"/>
      <c r="NUV473" s="36"/>
      <c r="NUW473" s="58"/>
      <c r="NUX473" s="59"/>
      <c r="NUY473" s="33"/>
      <c r="NUZ473" s="33"/>
      <c r="NVA473" s="33"/>
      <c r="NVB473" s="34"/>
      <c r="NVC473" s="36"/>
      <c r="NVD473" s="58"/>
      <c r="NVE473" s="59"/>
      <c r="NVF473" s="33"/>
      <c r="NVG473" s="33"/>
      <c r="NVH473" s="33"/>
      <c r="NVI473" s="34"/>
      <c r="NVJ473" s="36"/>
      <c r="NVK473" s="58"/>
      <c r="NVL473" s="59"/>
      <c r="NVM473" s="33"/>
      <c r="NVN473" s="33"/>
      <c r="NVO473" s="33"/>
      <c r="NVP473" s="34"/>
      <c r="NVQ473" s="36"/>
      <c r="NVR473" s="58"/>
      <c r="NVS473" s="59"/>
      <c r="NVT473" s="33"/>
      <c r="NVU473" s="33"/>
      <c r="NVV473" s="33"/>
      <c r="NVW473" s="34"/>
      <c r="NVX473" s="36"/>
      <c r="NVY473" s="58"/>
      <c r="NVZ473" s="59"/>
      <c r="NWA473" s="33"/>
      <c r="NWB473" s="33"/>
      <c r="NWC473" s="33"/>
      <c r="NWD473" s="34"/>
      <c r="NWE473" s="36"/>
      <c r="NWF473" s="58"/>
      <c r="NWG473" s="59"/>
      <c r="NWH473" s="33"/>
      <c r="NWI473" s="33"/>
      <c r="NWJ473" s="33"/>
      <c r="NWK473" s="34"/>
      <c r="NWL473" s="36"/>
      <c r="NWM473" s="58"/>
      <c r="NWN473" s="59"/>
      <c r="NWO473" s="33"/>
      <c r="NWP473" s="33"/>
      <c r="NWQ473" s="33"/>
      <c r="NWR473" s="34"/>
      <c r="NWS473" s="36"/>
      <c r="NWT473" s="58"/>
      <c r="NWU473" s="59"/>
      <c r="NWV473" s="33"/>
      <c r="NWW473" s="33"/>
      <c r="NWX473" s="33"/>
      <c r="NWY473" s="34"/>
      <c r="NWZ473" s="36"/>
      <c r="NXA473" s="58"/>
      <c r="NXB473" s="59"/>
      <c r="NXC473" s="33"/>
      <c r="NXD473" s="33"/>
      <c r="NXE473" s="33"/>
      <c r="NXF473" s="34"/>
      <c r="NXG473" s="36"/>
      <c r="NXH473" s="58"/>
      <c r="NXI473" s="59"/>
      <c r="NXJ473" s="33"/>
      <c r="NXK473" s="33"/>
      <c r="NXL473" s="33"/>
      <c r="NXM473" s="34"/>
      <c r="NXN473" s="36"/>
      <c r="NXO473" s="58"/>
      <c r="NXP473" s="59"/>
      <c r="NXQ473" s="33"/>
      <c r="NXR473" s="33"/>
      <c r="NXS473" s="33"/>
      <c r="NXT473" s="34"/>
      <c r="NXU473" s="36"/>
      <c r="NXV473" s="58"/>
      <c r="NXW473" s="59"/>
      <c r="NXX473" s="33"/>
      <c r="NXY473" s="33"/>
      <c r="NXZ473" s="33"/>
      <c r="NYA473" s="34"/>
      <c r="NYB473" s="36"/>
      <c r="NYC473" s="58"/>
      <c r="NYD473" s="59"/>
      <c r="NYE473" s="33"/>
      <c r="NYF473" s="33"/>
      <c r="NYG473" s="33"/>
      <c r="NYH473" s="34"/>
      <c r="NYI473" s="36"/>
      <c r="NYJ473" s="58"/>
      <c r="NYK473" s="59"/>
      <c r="NYL473" s="33"/>
      <c r="NYM473" s="33"/>
      <c r="NYN473" s="33"/>
      <c r="NYO473" s="34"/>
      <c r="NYP473" s="36"/>
      <c r="NYQ473" s="58"/>
      <c r="NYR473" s="59"/>
      <c r="NYS473" s="33"/>
      <c r="NYT473" s="33"/>
      <c r="NYU473" s="33"/>
      <c r="NYV473" s="34"/>
      <c r="NYW473" s="36"/>
      <c r="NYX473" s="58"/>
      <c r="NYY473" s="59"/>
      <c r="NYZ473" s="33"/>
      <c r="NZA473" s="33"/>
      <c r="NZB473" s="33"/>
      <c r="NZC473" s="34"/>
      <c r="NZD473" s="36"/>
      <c r="NZE473" s="58"/>
      <c r="NZF473" s="59"/>
      <c r="NZG473" s="33"/>
      <c r="NZH473" s="33"/>
      <c r="NZI473" s="33"/>
      <c r="NZJ473" s="34"/>
      <c r="NZK473" s="36"/>
      <c r="NZL473" s="58"/>
      <c r="NZM473" s="59"/>
      <c r="NZN473" s="33"/>
      <c r="NZO473" s="33"/>
      <c r="NZP473" s="33"/>
      <c r="NZQ473" s="34"/>
      <c r="NZR473" s="36"/>
      <c r="NZS473" s="58"/>
      <c r="NZT473" s="59"/>
      <c r="NZU473" s="33"/>
      <c r="NZV473" s="33"/>
      <c r="NZW473" s="33"/>
      <c r="NZX473" s="34"/>
      <c r="NZY473" s="36"/>
      <c r="NZZ473" s="58"/>
      <c r="OAA473" s="59"/>
      <c r="OAB473" s="33"/>
      <c r="OAC473" s="33"/>
      <c r="OAD473" s="33"/>
      <c r="OAE473" s="34"/>
      <c r="OAF473" s="36"/>
      <c r="OAG473" s="58"/>
      <c r="OAH473" s="59"/>
      <c r="OAI473" s="33"/>
      <c r="OAJ473" s="33"/>
      <c r="OAK473" s="33"/>
      <c r="OAL473" s="34"/>
      <c r="OAM473" s="36"/>
      <c r="OAN473" s="58"/>
      <c r="OAO473" s="59"/>
      <c r="OAP473" s="33"/>
      <c r="OAQ473" s="33"/>
      <c r="OAR473" s="33"/>
      <c r="OAS473" s="34"/>
      <c r="OAT473" s="36"/>
      <c r="OAU473" s="58"/>
      <c r="OAV473" s="59"/>
      <c r="OAW473" s="33"/>
      <c r="OAX473" s="33"/>
      <c r="OAY473" s="33"/>
      <c r="OAZ473" s="34"/>
      <c r="OBA473" s="36"/>
      <c r="OBB473" s="58"/>
      <c r="OBC473" s="59"/>
      <c r="OBD473" s="33"/>
      <c r="OBE473" s="33"/>
      <c r="OBF473" s="33"/>
      <c r="OBG473" s="34"/>
      <c r="OBH473" s="36"/>
      <c r="OBI473" s="58"/>
      <c r="OBJ473" s="59"/>
      <c r="OBK473" s="33"/>
      <c r="OBL473" s="33"/>
      <c r="OBM473" s="33"/>
      <c r="OBN473" s="34"/>
      <c r="OBO473" s="36"/>
      <c r="OBP473" s="58"/>
      <c r="OBQ473" s="59"/>
      <c r="OBR473" s="33"/>
      <c r="OBS473" s="33"/>
      <c r="OBT473" s="33"/>
      <c r="OBU473" s="34"/>
      <c r="OBV473" s="36"/>
      <c r="OBW473" s="58"/>
      <c r="OBX473" s="59"/>
      <c r="OBY473" s="33"/>
      <c r="OBZ473" s="33"/>
      <c r="OCA473" s="33"/>
      <c r="OCB473" s="34"/>
      <c r="OCC473" s="36"/>
      <c r="OCD473" s="58"/>
      <c r="OCE473" s="59"/>
      <c r="OCF473" s="33"/>
      <c r="OCG473" s="33"/>
      <c r="OCH473" s="33"/>
      <c r="OCI473" s="34"/>
      <c r="OCJ473" s="36"/>
      <c r="OCK473" s="58"/>
      <c r="OCL473" s="59"/>
      <c r="OCM473" s="33"/>
      <c r="OCN473" s="33"/>
      <c r="OCO473" s="33"/>
      <c r="OCP473" s="34"/>
      <c r="OCQ473" s="36"/>
      <c r="OCR473" s="58"/>
      <c r="OCS473" s="59"/>
      <c r="OCT473" s="33"/>
      <c r="OCU473" s="33"/>
      <c r="OCV473" s="33"/>
      <c r="OCW473" s="34"/>
      <c r="OCX473" s="36"/>
      <c r="OCY473" s="58"/>
      <c r="OCZ473" s="59"/>
      <c r="ODA473" s="33"/>
      <c r="ODB473" s="33"/>
      <c r="ODC473" s="33"/>
      <c r="ODD473" s="34"/>
      <c r="ODE473" s="36"/>
      <c r="ODF473" s="58"/>
      <c r="ODG473" s="59"/>
      <c r="ODH473" s="33"/>
      <c r="ODI473" s="33"/>
      <c r="ODJ473" s="33"/>
      <c r="ODK473" s="34"/>
      <c r="ODL473" s="36"/>
      <c r="ODM473" s="58"/>
      <c r="ODN473" s="59"/>
      <c r="ODO473" s="33"/>
      <c r="ODP473" s="33"/>
      <c r="ODQ473" s="33"/>
      <c r="ODR473" s="34"/>
      <c r="ODS473" s="36"/>
      <c r="ODT473" s="58"/>
      <c r="ODU473" s="59"/>
      <c r="ODV473" s="33"/>
      <c r="ODW473" s="33"/>
      <c r="ODX473" s="33"/>
      <c r="ODY473" s="34"/>
      <c r="ODZ473" s="36"/>
      <c r="OEA473" s="58"/>
      <c r="OEB473" s="59"/>
      <c r="OEC473" s="33"/>
      <c r="OED473" s="33"/>
      <c r="OEE473" s="33"/>
      <c r="OEF473" s="34"/>
      <c r="OEG473" s="36"/>
      <c r="OEH473" s="58"/>
      <c r="OEI473" s="59"/>
      <c r="OEJ473" s="33"/>
      <c r="OEK473" s="33"/>
      <c r="OEL473" s="33"/>
      <c r="OEM473" s="34"/>
      <c r="OEN473" s="36"/>
      <c r="OEO473" s="58"/>
      <c r="OEP473" s="59"/>
      <c r="OEQ473" s="33"/>
      <c r="OER473" s="33"/>
      <c r="OES473" s="33"/>
      <c r="OET473" s="34"/>
      <c r="OEU473" s="36"/>
      <c r="OEV473" s="58"/>
      <c r="OEW473" s="59"/>
      <c r="OEX473" s="33"/>
      <c r="OEY473" s="33"/>
      <c r="OEZ473" s="33"/>
      <c r="OFA473" s="34"/>
      <c r="OFB473" s="36"/>
      <c r="OFC473" s="58"/>
      <c r="OFD473" s="59"/>
      <c r="OFE473" s="33"/>
      <c r="OFF473" s="33"/>
      <c r="OFG473" s="33"/>
      <c r="OFH473" s="34"/>
      <c r="OFI473" s="36"/>
      <c r="OFJ473" s="58"/>
      <c r="OFK473" s="59"/>
      <c r="OFL473" s="33"/>
      <c r="OFM473" s="33"/>
      <c r="OFN473" s="33"/>
      <c r="OFO473" s="34"/>
      <c r="OFP473" s="36"/>
      <c r="OFQ473" s="58"/>
      <c r="OFR473" s="59"/>
      <c r="OFS473" s="33"/>
      <c r="OFT473" s="33"/>
      <c r="OFU473" s="33"/>
      <c r="OFV473" s="34"/>
      <c r="OFW473" s="36"/>
      <c r="OFX473" s="58"/>
      <c r="OFY473" s="59"/>
      <c r="OFZ473" s="33"/>
      <c r="OGA473" s="33"/>
      <c r="OGB473" s="33"/>
      <c r="OGC473" s="34"/>
      <c r="OGD473" s="36"/>
      <c r="OGE473" s="58"/>
      <c r="OGF473" s="59"/>
      <c r="OGG473" s="33"/>
      <c r="OGH473" s="33"/>
      <c r="OGI473" s="33"/>
      <c r="OGJ473" s="34"/>
      <c r="OGK473" s="36"/>
      <c r="OGL473" s="58"/>
      <c r="OGM473" s="59"/>
      <c r="OGN473" s="33"/>
      <c r="OGO473" s="33"/>
      <c r="OGP473" s="33"/>
      <c r="OGQ473" s="34"/>
      <c r="OGR473" s="36"/>
      <c r="OGS473" s="58"/>
      <c r="OGT473" s="59"/>
      <c r="OGU473" s="33"/>
      <c r="OGV473" s="33"/>
      <c r="OGW473" s="33"/>
      <c r="OGX473" s="34"/>
      <c r="OGY473" s="36"/>
      <c r="OGZ473" s="58"/>
      <c r="OHA473" s="59"/>
      <c r="OHB473" s="33"/>
      <c r="OHC473" s="33"/>
      <c r="OHD473" s="33"/>
      <c r="OHE473" s="34"/>
      <c r="OHF473" s="36"/>
      <c r="OHG473" s="58"/>
      <c r="OHH473" s="59"/>
      <c r="OHI473" s="33"/>
      <c r="OHJ473" s="33"/>
      <c r="OHK473" s="33"/>
      <c r="OHL473" s="34"/>
      <c r="OHM473" s="36"/>
      <c r="OHN473" s="58"/>
      <c r="OHO473" s="59"/>
      <c r="OHP473" s="33"/>
      <c r="OHQ473" s="33"/>
      <c r="OHR473" s="33"/>
      <c r="OHS473" s="34"/>
      <c r="OHT473" s="36"/>
      <c r="OHU473" s="58"/>
      <c r="OHV473" s="59"/>
      <c r="OHW473" s="33"/>
      <c r="OHX473" s="33"/>
      <c r="OHY473" s="33"/>
      <c r="OHZ473" s="34"/>
      <c r="OIA473" s="36"/>
      <c r="OIB473" s="58"/>
      <c r="OIC473" s="59"/>
      <c r="OID473" s="33"/>
      <c r="OIE473" s="33"/>
      <c r="OIF473" s="33"/>
      <c r="OIG473" s="34"/>
      <c r="OIH473" s="36"/>
      <c r="OII473" s="58"/>
      <c r="OIJ473" s="59"/>
      <c r="OIK473" s="33"/>
      <c r="OIL473" s="33"/>
      <c r="OIM473" s="33"/>
      <c r="OIN473" s="34"/>
      <c r="OIO473" s="36"/>
      <c r="OIP473" s="58"/>
      <c r="OIQ473" s="59"/>
      <c r="OIR473" s="33"/>
      <c r="OIS473" s="33"/>
      <c r="OIT473" s="33"/>
      <c r="OIU473" s="34"/>
      <c r="OIV473" s="36"/>
      <c r="OIW473" s="58"/>
      <c r="OIX473" s="59"/>
      <c r="OIY473" s="33"/>
      <c r="OIZ473" s="33"/>
      <c r="OJA473" s="33"/>
      <c r="OJB473" s="34"/>
      <c r="OJC473" s="36"/>
      <c r="OJD473" s="58"/>
      <c r="OJE473" s="59"/>
      <c r="OJF473" s="33"/>
      <c r="OJG473" s="33"/>
      <c r="OJH473" s="33"/>
      <c r="OJI473" s="34"/>
      <c r="OJJ473" s="36"/>
      <c r="OJK473" s="58"/>
      <c r="OJL473" s="59"/>
      <c r="OJM473" s="33"/>
      <c r="OJN473" s="33"/>
      <c r="OJO473" s="33"/>
      <c r="OJP473" s="34"/>
      <c r="OJQ473" s="36"/>
      <c r="OJR473" s="58"/>
      <c r="OJS473" s="59"/>
      <c r="OJT473" s="33"/>
      <c r="OJU473" s="33"/>
      <c r="OJV473" s="33"/>
      <c r="OJW473" s="34"/>
      <c r="OJX473" s="36"/>
      <c r="OJY473" s="58"/>
      <c r="OJZ473" s="59"/>
      <c r="OKA473" s="33"/>
      <c r="OKB473" s="33"/>
      <c r="OKC473" s="33"/>
      <c r="OKD473" s="34"/>
      <c r="OKE473" s="36"/>
      <c r="OKF473" s="58"/>
      <c r="OKG473" s="59"/>
      <c r="OKH473" s="33"/>
      <c r="OKI473" s="33"/>
      <c r="OKJ473" s="33"/>
      <c r="OKK473" s="34"/>
      <c r="OKL473" s="36"/>
      <c r="OKM473" s="58"/>
      <c r="OKN473" s="59"/>
      <c r="OKO473" s="33"/>
      <c r="OKP473" s="33"/>
      <c r="OKQ473" s="33"/>
      <c r="OKR473" s="34"/>
      <c r="OKS473" s="36"/>
      <c r="OKT473" s="58"/>
      <c r="OKU473" s="59"/>
      <c r="OKV473" s="33"/>
      <c r="OKW473" s="33"/>
      <c r="OKX473" s="33"/>
      <c r="OKY473" s="34"/>
      <c r="OKZ473" s="36"/>
      <c r="OLA473" s="58"/>
      <c r="OLB473" s="59"/>
      <c r="OLC473" s="33"/>
      <c r="OLD473" s="33"/>
      <c r="OLE473" s="33"/>
      <c r="OLF473" s="34"/>
      <c r="OLG473" s="36"/>
      <c r="OLH473" s="58"/>
      <c r="OLI473" s="59"/>
      <c r="OLJ473" s="33"/>
      <c r="OLK473" s="33"/>
      <c r="OLL473" s="33"/>
      <c r="OLM473" s="34"/>
      <c r="OLN473" s="36"/>
      <c r="OLO473" s="58"/>
      <c r="OLP473" s="59"/>
      <c r="OLQ473" s="33"/>
      <c r="OLR473" s="33"/>
      <c r="OLS473" s="33"/>
      <c r="OLT473" s="34"/>
      <c r="OLU473" s="36"/>
      <c r="OLV473" s="58"/>
      <c r="OLW473" s="59"/>
      <c r="OLX473" s="33"/>
      <c r="OLY473" s="33"/>
      <c r="OLZ473" s="33"/>
      <c r="OMA473" s="34"/>
      <c r="OMB473" s="36"/>
      <c r="OMC473" s="58"/>
      <c r="OMD473" s="59"/>
      <c r="OME473" s="33"/>
      <c r="OMF473" s="33"/>
      <c r="OMG473" s="33"/>
      <c r="OMH473" s="34"/>
      <c r="OMI473" s="36"/>
      <c r="OMJ473" s="58"/>
      <c r="OMK473" s="59"/>
      <c r="OML473" s="33"/>
      <c r="OMM473" s="33"/>
      <c r="OMN473" s="33"/>
      <c r="OMO473" s="34"/>
      <c r="OMP473" s="36"/>
      <c r="OMQ473" s="58"/>
      <c r="OMR473" s="59"/>
      <c r="OMS473" s="33"/>
      <c r="OMT473" s="33"/>
      <c r="OMU473" s="33"/>
      <c r="OMV473" s="34"/>
      <c r="OMW473" s="36"/>
      <c r="OMX473" s="58"/>
      <c r="OMY473" s="59"/>
      <c r="OMZ473" s="33"/>
      <c r="ONA473" s="33"/>
      <c r="ONB473" s="33"/>
      <c r="ONC473" s="34"/>
      <c r="OND473" s="36"/>
      <c r="ONE473" s="58"/>
      <c r="ONF473" s="59"/>
      <c r="ONG473" s="33"/>
      <c r="ONH473" s="33"/>
      <c r="ONI473" s="33"/>
      <c r="ONJ473" s="34"/>
      <c r="ONK473" s="36"/>
      <c r="ONL473" s="58"/>
      <c r="ONM473" s="59"/>
      <c r="ONN473" s="33"/>
      <c r="ONO473" s="33"/>
      <c r="ONP473" s="33"/>
      <c r="ONQ473" s="34"/>
      <c r="ONR473" s="36"/>
      <c r="ONS473" s="58"/>
      <c r="ONT473" s="59"/>
      <c r="ONU473" s="33"/>
      <c r="ONV473" s="33"/>
      <c r="ONW473" s="33"/>
      <c r="ONX473" s="34"/>
      <c r="ONY473" s="36"/>
      <c r="ONZ473" s="58"/>
      <c r="OOA473" s="59"/>
      <c r="OOB473" s="33"/>
      <c r="OOC473" s="33"/>
      <c r="OOD473" s="33"/>
      <c r="OOE473" s="34"/>
      <c r="OOF473" s="36"/>
      <c r="OOG473" s="58"/>
      <c r="OOH473" s="59"/>
      <c r="OOI473" s="33"/>
      <c r="OOJ473" s="33"/>
      <c r="OOK473" s="33"/>
      <c r="OOL473" s="34"/>
      <c r="OOM473" s="36"/>
      <c r="OON473" s="58"/>
      <c r="OOO473" s="59"/>
      <c r="OOP473" s="33"/>
      <c r="OOQ473" s="33"/>
      <c r="OOR473" s="33"/>
      <c r="OOS473" s="34"/>
      <c r="OOT473" s="36"/>
      <c r="OOU473" s="58"/>
      <c r="OOV473" s="59"/>
      <c r="OOW473" s="33"/>
      <c r="OOX473" s="33"/>
      <c r="OOY473" s="33"/>
      <c r="OOZ473" s="34"/>
      <c r="OPA473" s="36"/>
      <c r="OPB473" s="58"/>
      <c r="OPC473" s="59"/>
      <c r="OPD473" s="33"/>
      <c r="OPE473" s="33"/>
      <c r="OPF473" s="33"/>
      <c r="OPG473" s="34"/>
      <c r="OPH473" s="36"/>
      <c r="OPI473" s="58"/>
      <c r="OPJ473" s="59"/>
      <c r="OPK473" s="33"/>
      <c r="OPL473" s="33"/>
      <c r="OPM473" s="33"/>
      <c r="OPN473" s="34"/>
      <c r="OPO473" s="36"/>
      <c r="OPP473" s="58"/>
      <c r="OPQ473" s="59"/>
      <c r="OPR473" s="33"/>
      <c r="OPS473" s="33"/>
      <c r="OPT473" s="33"/>
      <c r="OPU473" s="34"/>
      <c r="OPV473" s="36"/>
      <c r="OPW473" s="58"/>
      <c r="OPX473" s="59"/>
      <c r="OPY473" s="33"/>
      <c r="OPZ473" s="33"/>
      <c r="OQA473" s="33"/>
      <c r="OQB473" s="34"/>
      <c r="OQC473" s="36"/>
      <c r="OQD473" s="58"/>
      <c r="OQE473" s="59"/>
      <c r="OQF473" s="33"/>
      <c r="OQG473" s="33"/>
      <c r="OQH473" s="33"/>
      <c r="OQI473" s="34"/>
      <c r="OQJ473" s="36"/>
      <c r="OQK473" s="58"/>
      <c r="OQL473" s="59"/>
      <c r="OQM473" s="33"/>
      <c r="OQN473" s="33"/>
      <c r="OQO473" s="33"/>
      <c r="OQP473" s="34"/>
      <c r="OQQ473" s="36"/>
      <c r="OQR473" s="58"/>
      <c r="OQS473" s="59"/>
      <c r="OQT473" s="33"/>
      <c r="OQU473" s="33"/>
      <c r="OQV473" s="33"/>
      <c r="OQW473" s="34"/>
      <c r="OQX473" s="36"/>
      <c r="OQY473" s="58"/>
      <c r="OQZ473" s="59"/>
      <c r="ORA473" s="33"/>
      <c r="ORB473" s="33"/>
      <c r="ORC473" s="33"/>
      <c r="ORD473" s="34"/>
      <c r="ORE473" s="36"/>
      <c r="ORF473" s="58"/>
      <c r="ORG473" s="59"/>
      <c r="ORH473" s="33"/>
      <c r="ORI473" s="33"/>
      <c r="ORJ473" s="33"/>
      <c r="ORK473" s="34"/>
      <c r="ORL473" s="36"/>
      <c r="ORM473" s="58"/>
      <c r="ORN473" s="59"/>
      <c r="ORO473" s="33"/>
      <c r="ORP473" s="33"/>
      <c r="ORQ473" s="33"/>
      <c r="ORR473" s="34"/>
      <c r="ORS473" s="36"/>
      <c r="ORT473" s="58"/>
      <c r="ORU473" s="59"/>
      <c r="ORV473" s="33"/>
      <c r="ORW473" s="33"/>
      <c r="ORX473" s="33"/>
      <c r="ORY473" s="34"/>
      <c r="ORZ473" s="36"/>
      <c r="OSA473" s="58"/>
      <c r="OSB473" s="59"/>
      <c r="OSC473" s="33"/>
      <c r="OSD473" s="33"/>
      <c r="OSE473" s="33"/>
      <c r="OSF473" s="34"/>
      <c r="OSG473" s="36"/>
      <c r="OSH473" s="58"/>
      <c r="OSI473" s="59"/>
      <c r="OSJ473" s="33"/>
      <c r="OSK473" s="33"/>
      <c r="OSL473" s="33"/>
      <c r="OSM473" s="34"/>
      <c r="OSN473" s="36"/>
      <c r="OSO473" s="58"/>
      <c r="OSP473" s="59"/>
      <c r="OSQ473" s="33"/>
      <c r="OSR473" s="33"/>
      <c r="OSS473" s="33"/>
      <c r="OST473" s="34"/>
      <c r="OSU473" s="36"/>
      <c r="OSV473" s="58"/>
      <c r="OSW473" s="59"/>
      <c r="OSX473" s="33"/>
      <c r="OSY473" s="33"/>
      <c r="OSZ473" s="33"/>
      <c r="OTA473" s="34"/>
      <c r="OTB473" s="36"/>
      <c r="OTC473" s="58"/>
      <c r="OTD473" s="59"/>
      <c r="OTE473" s="33"/>
      <c r="OTF473" s="33"/>
      <c r="OTG473" s="33"/>
      <c r="OTH473" s="34"/>
      <c r="OTI473" s="36"/>
      <c r="OTJ473" s="58"/>
      <c r="OTK473" s="59"/>
      <c r="OTL473" s="33"/>
      <c r="OTM473" s="33"/>
      <c r="OTN473" s="33"/>
      <c r="OTO473" s="34"/>
      <c r="OTP473" s="36"/>
      <c r="OTQ473" s="58"/>
      <c r="OTR473" s="59"/>
      <c r="OTS473" s="33"/>
      <c r="OTT473" s="33"/>
      <c r="OTU473" s="33"/>
      <c r="OTV473" s="34"/>
      <c r="OTW473" s="36"/>
      <c r="OTX473" s="58"/>
      <c r="OTY473" s="59"/>
      <c r="OTZ473" s="33"/>
      <c r="OUA473" s="33"/>
      <c r="OUB473" s="33"/>
      <c r="OUC473" s="34"/>
      <c r="OUD473" s="36"/>
      <c r="OUE473" s="58"/>
      <c r="OUF473" s="59"/>
      <c r="OUG473" s="33"/>
      <c r="OUH473" s="33"/>
      <c r="OUI473" s="33"/>
      <c r="OUJ473" s="34"/>
      <c r="OUK473" s="36"/>
      <c r="OUL473" s="58"/>
      <c r="OUM473" s="59"/>
      <c r="OUN473" s="33"/>
      <c r="OUO473" s="33"/>
      <c r="OUP473" s="33"/>
      <c r="OUQ473" s="34"/>
      <c r="OUR473" s="36"/>
      <c r="OUS473" s="58"/>
      <c r="OUT473" s="59"/>
      <c r="OUU473" s="33"/>
      <c r="OUV473" s="33"/>
      <c r="OUW473" s="33"/>
      <c r="OUX473" s="34"/>
      <c r="OUY473" s="36"/>
      <c r="OUZ473" s="58"/>
      <c r="OVA473" s="59"/>
      <c r="OVB473" s="33"/>
      <c r="OVC473" s="33"/>
      <c r="OVD473" s="33"/>
      <c r="OVE473" s="34"/>
      <c r="OVF473" s="36"/>
      <c r="OVG473" s="58"/>
      <c r="OVH473" s="59"/>
      <c r="OVI473" s="33"/>
      <c r="OVJ473" s="33"/>
      <c r="OVK473" s="33"/>
      <c r="OVL473" s="34"/>
      <c r="OVM473" s="36"/>
      <c r="OVN473" s="58"/>
      <c r="OVO473" s="59"/>
      <c r="OVP473" s="33"/>
      <c r="OVQ473" s="33"/>
      <c r="OVR473" s="33"/>
      <c r="OVS473" s="34"/>
      <c r="OVT473" s="36"/>
      <c r="OVU473" s="58"/>
      <c r="OVV473" s="59"/>
      <c r="OVW473" s="33"/>
      <c r="OVX473" s="33"/>
      <c r="OVY473" s="33"/>
      <c r="OVZ473" s="34"/>
      <c r="OWA473" s="36"/>
      <c r="OWB473" s="58"/>
      <c r="OWC473" s="59"/>
      <c r="OWD473" s="33"/>
      <c r="OWE473" s="33"/>
      <c r="OWF473" s="33"/>
      <c r="OWG473" s="34"/>
      <c r="OWH473" s="36"/>
      <c r="OWI473" s="58"/>
      <c r="OWJ473" s="59"/>
      <c r="OWK473" s="33"/>
      <c r="OWL473" s="33"/>
      <c r="OWM473" s="33"/>
      <c r="OWN473" s="34"/>
      <c r="OWO473" s="36"/>
      <c r="OWP473" s="58"/>
      <c r="OWQ473" s="59"/>
      <c r="OWR473" s="33"/>
      <c r="OWS473" s="33"/>
      <c r="OWT473" s="33"/>
      <c r="OWU473" s="34"/>
      <c r="OWV473" s="36"/>
      <c r="OWW473" s="58"/>
      <c r="OWX473" s="59"/>
      <c r="OWY473" s="33"/>
      <c r="OWZ473" s="33"/>
      <c r="OXA473" s="33"/>
      <c r="OXB473" s="34"/>
      <c r="OXC473" s="36"/>
      <c r="OXD473" s="58"/>
      <c r="OXE473" s="59"/>
      <c r="OXF473" s="33"/>
      <c r="OXG473" s="33"/>
      <c r="OXH473" s="33"/>
      <c r="OXI473" s="34"/>
      <c r="OXJ473" s="36"/>
      <c r="OXK473" s="58"/>
      <c r="OXL473" s="59"/>
      <c r="OXM473" s="33"/>
      <c r="OXN473" s="33"/>
      <c r="OXO473" s="33"/>
      <c r="OXP473" s="34"/>
      <c r="OXQ473" s="36"/>
      <c r="OXR473" s="58"/>
      <c r="OXS473" s="59"/>
      <c r="OXT473" s="33"/>
      <c r="OXU473" s="33"/>
      <c r="OXV473" s="33"/>
      <c r="OXW473" s="34"/>
      <c r="OXX473" s="36"/>
      <c r="OXY473" s="58"/>
      <c r="OXZ473" s="59"/>
      <c r="OYA473" s="33"/>
      <c r="OYB473" s="33"/>
      <c r="OYC473" s="33"/>
      <c r="OYD473" s="34"/>
      <c r="OYE473" s="36"/>
      <c r="OYF473" s="58"/>
      <c r="OYG473" s="59"/>
      <c r="OYH473" s="33"/>
      <c r="OYI473" s="33"/>
      <c r="OYJ473" s="33"/>
      <c r="OYK473" s="34"/>
      <c r="OYL473" s="36"/>
      <c r="OYM473" s="58"/>
      <c r="OYN473" s="59"/>
      <c r="OYO473" s="33"/>
      <c r="OYP473" s="33"/>
      <c r="OYQ473" s="33"/>
      <c r="OYR473" s="34"/>
      <c r="OYS473" s="36"/>
      <c r="OYT473" s="58"/>
      <c r="OYU473" s="59"/>
      <c r="OYV473" s="33"/>
      <c r="OYW473" s="33"/>
      <c r="OYX473" s="33"/>
      <c r="OYY473" s="34"/>
      <c r="OYZ473" s="36"/>
      <c r="OZA473" s="58"/>
      <c r="OZB473" s="59"/>
      <c r="OZC473" s="33"/>
      <c r="OZD473" s="33"/>
      <c r="OZE473" s="33"/>
      <c r="OZF473" s="34"/>
      <c r="OZG473" s="36"/>
      <c r="OZH473" s="58"/>
      <c r="OZI473" s="59"/>
      <c r="OZJ473" s="33"/>
      <c r="OZK473" s="33"/>
      <c r="OZL473" s="33"/>
      <c r="OZM473" s="34"/>
      <c r="OZN473" s="36"/>
      <c r="OZO473" s="58"/>
      <c r="OZP473" s="59"/>
      <c r="OZQ473" s="33"/>
      <c r="OZR473" s="33"/>
      <c r="OZS473" s="33"/>
      <c r="OZT473" s="34"/>
      <c r="OZU473" s="36"/>
      <c r="OZV473" s="58"/>
      <c r="OZW473" s="59"/>
      <c r="OZX473" s="33"/>
      <c r="OZY473" s="33"/>
      <c r="OZZ473" s="33"/>
      <c r="PAA473" s="34"/>
      <c r="PAB473" s="36"/>
      <c r="PAC473" s="58"/>
      <c r="PAD473" s="59"/>
      <c r="PAE473" s="33"/>
      <c r="PAF473" s="33"/>
      <c r="PAG473" s="33"/>
      <c r="PAH473" s="34"/>
      <c r="PAI473" s="36"/>
      <c r="PAJ473" s="58"/>
      <c r="PAK473" s="59"/>
      <c r="PAL473" s="33"/>
      <c r="PAM473" s="33"/>
      <c r="PAN473" s="33"/>
      <c r="PAO473" s="34"/>
      <c r="PAP473" s="36"/>
      <c r="PAQ473" s="58"/>
      <c r="PAR473" s="59"/>
      <c r="PAS473" s="33"/>
      <c r="PAT473" s="33"/>
      <c r="PAU473" s="33"/>
      <c r="PAV473" s="34"/>
      <c r="PAW473" s="36"/>
      <c r="PAX473" s="58"/>
      <c r="PAY473" s="59"/>
      <c r="PAZ473" s="33"/>
      <c r="PBA473" s="33"/>
      <c r="PBB473" s="33"/>
      <c r="PBC473" s="34"/>
      <c r="PBD473" s="36"/>
      <c r="PBE473" s="58"/>
      <c r="PBF473" s="59"/>
      <c r="PBG473" s="33"/>
      <c r="PBH473" s="33"/>
      <c r="PBI473" s="33"/>
      <c r="PBJ473" s="34"/>
      <c r="PBK473" s="36"/>
      <c r="PBL473" s="58"/>
      <c r="PBM473" s="59"/>
      <c r="PBN473" s="33"/>
      <c r="PBO473" s="33"/>
      <c r="PBP473" s="33"/>
      <c r="PBQ473" s="34"/>
      <c r="PBR473" s="36"/>
      <c r="PBS473" s="58"/>
      <c r="PBT473" s="59"/>
      <c r="PBU473" s="33"/>
      <c r="PBV473" s="33"/>
      <c r="PBW473" s="33"/>
      <c r="PBX473" s="34"/>
      <c r="PBY473" s="36"/>
      <c r="PBZ473" s="58"/>
      <c r="PCA473" s="59"/>
      <c r="PCB473" s="33"/>
      <c r="PCC473" s="33"/>
      <c r="PCD473" s="33"/>
      <c r="PCE473" s="34"/>
      <c r="PCF473" s="36"/>
      <c r="PCG473" s="58"/>
      <c r="PCH473" s="59"/>
      <c r="PCI473" s="33"/>
      <c r="PCJ473" s="33"/>
      <c r="PCK473" s="33"/>
      <c r="PCL473" s="34"/>
      <c r="PCM473" s="36"/>
      <c r="PCN473" s="58"/>
      <c r="PCO473" s="59"/>
      <c r="PCP473" s="33"/>
      <c r="PCQ473" s="33"/>
      <c r="PCR473" s="33"/>
      <c r="PCS473" s="34"/>
      <c r="PCT473" s="36"/>
      <c r="PCU473" s="58"/>
      <c r="PCV473" s="59"/>
      <c r="PCW473" s="33"/>
      <c r="PCX473" s="33"/>
      <c r="PCY473" s="33"/>
      <c r="PCZ473" s="34"/>
      <c r="PDA473" s="36"/>
      <c r="PDB473" s="58"/>
      <c r="PDC473" s="59"/>
      <c r="PDD473" s="33"/>
      <c r="PDE473" s="33"/>
      <c r="PDF473" s="33"/>
      <c r="PDG473" s="34"/>
      <c r="PDH473" s="36"/>
      <c r="PDI473" s="58"/>
      <c r="PDJ473" s="59"/>
      <c r="PDK473" s="33"/>
      <c r="PDL473" s="33"/>
      <c r="PDM473" s="33"/>
      <c r="PDN473" s="34"/>
      <c r="PDO473" s="36"/>
      <c r="PDP473" s="58"/>
      <c r="PDQ473" s="59"/>
      <c r="PDR473" s="33"/>
      <c r="PDS473" s="33"/>
      <c r="PDT473" s="33"/>
      <c r="PDU473" s="34"/>
      <c r="PDV473" s="36"/>
      <c r="PDW473" s="58"/>
      <c r="PDX473" s="59"/>
      <c r="PDY473" s="33"/>
      <c r="PDZ473" s="33"/>
      <c r="PEA473" s="33"/>
      <c r="PEB473" s="34"/>
      <c r="PEC473" s="36"/>
      <c r="PED473" s="58"/>
      <c r="PEE473" s="59"/>
      <c r="PEF473" s="33"/>
      <c r="PEG473" s="33"/>
      <c r="PEH473" s="33"/>
      <c r="PEI473" s="34"/>
      <c r="PEJ473" s="36"/>
      <c r="PEK473" s="58"/>
      <c r="PEL473" s="59"/>
      <c r="PEM473" s="33"/>
      <c r="PEN473" s="33"/>
      <c r="PEO473" s="33"/>
      <c r="PEP473" s="34"/>
      <c r="PEQ473" s="36"/>
      <c r="PER473" s="58"/>
      <c r="PES473" s="59"/>
      <c r="PET473" s="33"/>
      <c r="PEU473" s="33"/>
      <c r="PEV473" s="33"/>
      <c r="PEW473" s="34"/>
      <c r="PEX473" s="36"/>
      <c r="PEY473" s="58"/>
      <c r="PEZ473" s="59"/>
      <c r="PFA473" s="33"/>
      <c r="PFB473" s="33"/>
      <c r="PFC473" s="33"/>
      <c r="PFD473" s="34"/>
      <c r="PFE473" s="36"/>
      <c r="PFF473" s="58"/>
      <c r="PFG473" s="59"/>
      <c r="PFH473" s="33"/>
      <c r="PFI473" s="33"/>
      <c r="PFJ473" s="33"/>
      <c r="PFK473" s="34"/>
      <c r="PFL473" s="36"/>
      <c r="PFM473" s="58"/>
      <c r="PFN473" s="59"/>
      <c r="PFO473" s="33"/>
      <c r="PFP473" s="33"/>
      <c r="PFQ473" s="33"/>
      <c r="PFR473" s="34"/>
      <c r="PFS473" s="36"/>
      <c r="PFT473" s="58"/>
      <c r="PFU473" s="59"/>
      <c r="PFV473" s="33"/>
      <c r="PFW473" s="33"/>
      <c r="PFX473" s="33"/>
      <c r="PFY473" s="34"/>
      <c r="PFZ473" s="36"/>
      <c r="PGA473" s="58"/>
      <c r="PGB473" s="59"/>
      <c r="PGC473" s="33"/>
      <c r="PGD473" s="33"/>
      <c r="PGE473" s="33"/>
      <c r="PGF473" s="34"/>
      <c r="PGG473" s="36"/>
      <c r="PGH473" s="58"/>
      <c r="PGI473" s="59"/>
      <c r="PGJ473" s="33"/>
      <c r="PGK473" s="33"/>
      <c r="PGL473" s="33"/>
      <c r="PGM473" s="34"/>
      <c r="PGN473" s="36"/>
      <c r="PGO473" s="58"/>
      <c r="PGP473" s="59"/>
      <c r="PGQ473" s="33"/>
      <c r="PGR473" s="33"/>
      <c r="PGS473" s="33"/>
      <c r="PGT473" s="34"/>
      <c r="PGU473" s="36"/>
      <c r="PGV473" s="58"/>
      <c r="PGW473" s="59"/>
      <c r="PGX473" s="33"/>
      <c r="PGY473" s="33"/>
      <c r="PGZ473" s="33"/>
      <c r="PHA473" s="34"/>
      <c r="PHB473" s="36"/>
      <c r="PHC473" s="58"/>
      <c r="PHD473" s="59"/>
      <c r="PHE473" s="33"/>
      <c r="PHF473" s="33"/>
      <c r="PHG473" s="33"/>
      <c r="PHH473" s="34"/>
      <c r="PHI473" s="36"/>
      <c r="PHJ473" s="58"/>
      <c r="PHK473" s="59"/>
      <c r="PHL473" s="33"/>
      <c r="PHM473" s="33"/>
      <c r="PHN473" s="33"/>
      <c r="PHO473" s="34"/>
      <c r="PHP473" s="36"/>
      <c r="PHQ473" s="58"/>
      <c r="PHR473" s="59"/>
      <c r="PHS473" s="33"/>
      <c r="PHT473" s="33"/>
      <c r="PHU473" s="33"/>
      <c r="PHV473" s="34"/>
      <c r="PHW473" s="36"/>
      <c r="PHX473" s="58"/>
      <c r="PHY473" s="59"/>
      <c r="PHZ473" s="33"/>
      <c r="PIA473" s="33"/>
      <c r="PIB473" s="33"/>
      <c r="PIC473" s="34"/>
      <c r="PID473" s="36"/>
      <c r="PIE473" s="58"/>
      <c r="PIF473" s="59"/>
      <c r="PIG473" s="33"/>
      <c r="PIH473" s="33"/>
      <c r="PII473" s="33"/>
      <c r="PIJ473" s="34"/>
      <c r="PIK473" s="36"/>
      <c r="PIL473" s="58"/>
      <c r="PIM473" s="59"/>
      <c r="PIN473" s="33"/>
      <c r="PIO473" s="33"/>
      <c r="PIP473" s="33"/>
      <c r="PIQ473" s="34"/>
      <c r="PIR473" s="36"/>
      <c r="PIS473" s="58"/>
      <c r="PIT473" s="59"/>
      <c r="PIU473" s="33"/>
      <c r="PIV473" s="33"/>
      <c r="PIW473" s="33"/>
      <c r="PIX473" s="34"/>
      <c r="PIY473" s="36"/>
      <c r="PIZ473" s="58"/>
      <c r="PJA473" s="59"/>
      <c r="PJB473" s="33"/>
      <c r="PJC473" s="33"/>
      <c r="PJD473" s="33"/>
      <c r="PJE473" s="34"/>
      <c r="PJF473" s="36"/>
      <c r="PJG473" s="58"/>
      <c r="PJH473" s="59"/>
      <c r="PJI473" s="33"/>
      <c r="PJJ473" s="33"/>
      <c r="PJK473" s="33"/>
      <c r="PJL473" s="34"/>
      <c r="PJM473" s="36"/>
      <c r="PJN473" s="58"/>
      <c r="PJO473" s="59"/>
      <c r="PJP473" s="33"/>
      <c r="PJQ473" s="33"/>
      <c r="PJR473" s="33"/>
      <c r="PJS473" s="34"/>
      <c r="PJT473" s="36"/>
      <c r="PJU473" s="58"/>
      <c r="PJV473" s="59"/>
      <c r="PJW473" s="33"/>
      <c r="PJX473" s="33"/>
      <c r="PJY473" s="33"/>
      <c r="PJZ473" s="34"/>
      <c r="PKA473" s="36"/>
      <c r="PKB473" s="58"/>
      <c r="PKC473" s="59"/>
      <c r="PKD473" s="33"/>
      <c r="PKE473" s="33"/>
      <c r="PKF473" s="33"/>
      <c r="PKG473" s="34"/>
      <c r="PKH473" s="36"/>
      <c r="PKI473" s="58"/>
      <c r="PKJ473" s="59"/>
      <c r="PKK473" s="33"/>
      <c r="PKL473" s="33"/>
      <c r="PKM473" s="33"/>
      <c r="PKN473" s="34"/>
      <c r="PKO473" s="36"/>
      <c r="PKP473" s="58"/>
      <c r="PKQ473" s="59"/>
      <c r="PKR473" s="33"/>
      <c r="PKS473" s="33"/>
      <c r="PKT473" s="33"/>
      <c r="PKU473" s="34"/>
      <c r="PKV473" s="36"/>
      <c r="PKW473" s="58"/>
      <c r="PKX473" s="59"/>
      <c r="PKY473" s="33"/>
      <c r="PKZ473" s="33"/>
      <c r="PLA473" s="33"/>
      <c r="PLB473" s="34"/>
      <c r="PLC473" s="36"/>
      <c r="PLD473" s="58"/>
      <c r="PLE473" s="59"/>
      <c r="PLF473" s="33"/>
      <c r="PLG473" s="33"/>
      <c r="PLH473" s="33"/>
      <c r="PLI473" s="34"/>
      <c r="PLJ473" s="36"/>
      <c r="PLK473" s="58"/>
      <c r="PLL473" s="59"/>
      <c r="PLM473" s="33"/>
      <c r="PLN473" s="33"/>
      <c r="PLO473" s="33"/>
      <c r="PLP473" s="34"/>
      <c r="PLQ473" s="36"/>
      <c r="PLR473" s="58"/>
      <c r="PLS473" s="59"/>
      <c r="PLT473" s="33"/>
      <c r="PLU473" s="33"/>
      <c r="PLV473" s="33"/>
      <c r="PLW473" s="34"/>
      <c r="PLX473" s="36"/>
      <c r="PLY473" s="58"/>
      <c r="PLZ473" s="59"/>
      <c r="PMA473" s="33"/>
      <c r="PMB473" s="33"/>
      <c r="PMC473" s="33"/>
      <c r="PMD473" s="34"/>
      <c r="PME473" s="36"/>
      <c r="PMF473" s="58"/>
      <c r="PMG473" s="59"/>
      <c r="PMH473" s="33"/>
      <c r="PMI473" s="33"/>
      <c r="PMJ473" s="33"/>
      <c r="PMK473" s="34"/>
      <c r="PML473" s="36"/>
      <c r="PMM473" s="58"/>
      <c r="PMN473" s="59"/>
      <c r="PMO473" s="33"/>
      <c r="PMP473" s="33"/>
      <c r="PMQ473" s="33"/>
      <c r="PMR473" s="34"/>
      <c r="PMS473" s="36"/>
      <c r="PMT473" s="58"/>
      <c r="PMU473" s="59"/>
      <c r="PMV473" s="33"/>
      <c r="PMW473" s="33"/>
      <c r="PMX473" s="33"/>
      <c r="PMY473" s="34"/>
      <c r="PMZ473" s="36"/>
      <c r="PNA473" s="58"/>
      <c r="PNB473" s="59"/>
      <c r="PNC473" s="33"/>
      <c r="PND473" s="33"/>
      <c r="PNE473" s="33"/>
      <c r="PNF473" s="34"/>
      <c r="PNG473" s="36"/>
      <c r="PNH473" s="58"/>
      <c r="PNI473" s="59"/>
      <c r="PNJ473" s="33"/>
      <c r="PNK473" s="33"/>
      <c r="PNL473" s="33"/>
      <c r="PNM473" s="34"/>
      <c r="PNN473" s="36"/>
      <c r="PNO473" s="58"/>
      <c r="PNP473" s="59"/>
      <c r="PNQ473" s="33"/>
      <c r="PNR473" s="33"/>
      <c r="PNS473" s="33"/>
      <c r="PNT473" s="34"/>
      <c r="PNU473" s="36"/>
      <c r="PNV473" s="58"/>
      <c r="PNW473" s="59"/>
      <c r="PNX473" s="33"/>
      <c r="PNY473" s="33"/>
      <c r="PNZ473" s="33"/>
      <c r="POA473" s="34"/>
      <c r="POB473" s="36"/>
      <c r="POC473" s="58"/>
      <c r="POD473" s="59"/>
      <c r="POE473" s="33"/>
      <c r="POF473" s="33"/>
      <c r="POG473" s="33"/>
      <c r="POH473" s="34"/>
      <c r="POI473" s="36"/>
      <c r="POJ473" s="58"/>
      <c r="POK473" s="59"/>
      <c r="POL473" s="33"/>
      <c r="POM473" s="33"/>
      <c r="PON473" s="33"/>
      <c r="POO473" s="34"/>
      <c r="POP473" s="36"/>
      <c r="POQ473" s="58"/>
      <c r="POR473" s="59"/>
      <c r="POS473" s="33"/>
      <c r="POT473" s="33"/>
      <c r="POU473" s="33"/>
      <c r="POV473" s="34"/>
      <c r="POW473" s="36"/>
      <c r="POX473" s="58"/>
      <c r="POY473" s="59"/>
      <c r="POZ473" s="33"/>
      <c r="PPA473" s="33"/>
      <c r="PPB473" s="33"/>
      <c r="PPC473" s="34"/>
      <c r="PPD473" s="36"/>
      <c r="PPE473" s="58"/>
      <c r="PPF473" s="59"/>
      <c r="PPG473" s="33"/>
      <c r="PPH473" s="33"/>
      <c r="PPI473" s="33"/>
      <c r="PPJ473" s="34"/>
      <c r="PPK473" s="36"/>
      <c r="PPL473" s="58"/>
      <c r="PPM473" s="59"/>
      <c r="PPN473" s="33"/>
      <c r="PPO473" s="33"/>
      <c r="PPP473" s="33"/>
      <c r="PPQ473" s="34"/>
      <c r="PPR473" s="36"/>
      <c r="PPS473" s="58"/>
      <c r="PPT473" s="59"/>
      <c r="PPU473" s="33"/>
      <c r="PPV473" s="33"/>
      <c r="PPW473" s="33"/>
      <c r="PPX473" s="34"/>
      <c r="PPY473" s="36"/>
      <c r="PPZ473" s="58"/>
      <c r="PQA473" s="59"/>
      <c r="PQB473" s="33"/>
      <c r="PQC473" s="33"/>
      <c r="PQD473" s="33"/>
      <c r="PQE473" s="34"/>
      <c r="PQF473" s="36"/>
      <c r="PQG473" s="58"/>
      <c r="PQH473" s="59"/>
      <c r="PQI473" s="33"/>
      <c r="PQJ473" s="33"/>
      <c r="PQK473" s="33"/>
      <c r="PQL473" s="34"/>
      <c r="PQM473" s="36"/>
      <c r="PQN473" s="58"/>
      <c r="PQO473" s="59"/>
      <c r="PQP473" s="33"/>
      <c r="PQQ473" s="33"/>
      <c r="PQR473" s="33"/>
      <c r="PQS473" s="34"/>
      <c r="PQT473" s="36"/>
      <c r="PQU473" s="58"/>
      <c r="PQV473" s="59"/>
      <c r="PQW473" s="33"/>
      <c r="PQX473" s="33"/>
      <c r="PQY473" s="33"/>
      <c r="PQZ473" s="34"/>
      <c r="PRA473" s="36"/>
      <c r="PRB473" s="58"/>
      <c r="PRC473" s="59"/>
      <c r="PRD473" s="33"/>
      <c r="PRE473" s="33"/>
      <c r="PRF473" s="33"/>
      <c r="PRG473" s="34"/>
      <c r="PRH473" s="36"/>
      <c r="PRI473" s="58"/>
      <c r="PRJ473" s="59"/>
      <c r="PRK473" s="33"/>
      <c r="PRL473" s="33"/>
      <c r="PRM473" s="33"/>
      <c r="PRN473" s="34"/>
      <c r="PRO473" s="36"/>
      <c r="PRP473" s="58"/>
      <c r="PRQ473" s="59"/>
      <c r="PRR473" s="33"/>
      <c r="PRS473" s="33"/>
      <c r="PRT473" s="33"/>
      <c r="PRU473" s="34"/>
      <c r="PRV473" s="36"/>
      <c r="PRW473" s="58"/>
      <c r="PRX473" s="59"/>
      <c r="PRY473" s="33"/>
      <c r="PRZ473" s="33"/>
      <c r="PSA473" s="33"/>
      <c r="PSB473" s="34"/>
      <c r="PSC473" s="36"/>
      <c r="PSD473" s="58"/>
      <c r="PSE473" s="59"/>
      <c r="PSF473" s="33"/>
      <c r="PSG473" s="33"/>
      <c r="PSH473" s="33"/>
      <c r="PSI473" s="34"/>
      <c r="PSJ473" s="36"/>
      <c r="PSK473" s="58"/>
      <c r="PSL473" s="59"/>
      <c r="PSM473" s="33"/>
      <c r="PSN473" s="33"/>
      <c r="PSO473" s="33"/>
      <c r="PSP473" s="34"/>
      <c r="PSQ473" s="36"/>
      <c r="PSR473" s="58"/>
      <c r="PSS473" s="59"/>
      <c r="PST473" s="33"/>
      <c r="PSU473" s="33"/>
      <c r="PSV473" s="33"/>
      <c r="PSW473" s="34"/>
      <c r="PSX473" s="36"/>
      <c r="PSY473" s="58"/>
      <c r="PSZ473" s="59"/>
      <c r="PTA473" s="33"/>
      <c r="PTB473" s="33"/>
      <c r="PTC473" s="33"/>
      <c r="PTD473" s="34"/>
      <c r="PTE473" s="36"/>
      <c r="PTF473" s="58"/>
      <c r="PTG473" s="59"/>
      <c r="PTH473" s="33"/>
      <c r="PTI473" s="33"/>
      <c r="PTJ473" s="33"/>
      <c r="PTK473" s="34"/>
      <c r="PTL473" s="36"/>
      <c r="PTM473" s="58"/>
      <c r="PTN473" s="59"/>
      <c r="PTO473" s="33"/>
      <c r="PTP473" s="33"/>
      <c r="PTQ473" s="33"/>
      <c r="PTR473" s="34"/>
      <c r="PTS473" s="36"/>
      <c r="PTT473" s="58"/>
      <c r="PTU473" s="59"/>
      <c r="PTV473" s="33"/>
      <c r="PTW473" s="33"/>
      <c r="PTX473" s="33"/>
      <c r="PTY473" s="34"/>
      <c r="PTZ473" s="36"/>
      <c r="PUA473" s="58"/>
      <c r="PUB473" s="59"/>
      <c r="PUC473" s="33"/>
      <c r="PUD473" s="33"/>
      <c r="PUE473" s="33"/>
      <c r="PUF473" s="34"/>
      <c r="PUG473" s="36"/>
      <c r="PUH473" s="58"/>
      <c r="PUI473" s="59"/>
      <c r="PUJ473" s="33"/>
      <c r="PUK473" s="33"/>
      <c r="PUL473" s="33"/>
      <c r="PUM473" s="34"/>
      <c r="PUN473" s="36"/>
      <c r="PUO473" s="58"/>
      <c r="PUP473" s="59"/>
      <c r="PUQ473" s="33"/>
      <c r="PUR473" s="33"/>
      <c r="PUS473" s="33"/>
      <c r="PUT473" s="34"/>
      <c r="PUU473" s="36"/>
      <c r="PUV473" s="58"/>
      <c r="PUW473" s="59"/>
      <c r="PUX473" s="33"/>
      <c r="PUY473" s="33"/>
      <c r="PUZ473" s="33"/>
      <c r="PVA473" s="34"/>
      <c r="PVB473" s="36"/>
      <c r="PVC473" s="58"/>
      <c r="PVD473" s="59"/>
      <c r="PVE473" s="33"/>
      <c r="PVF473" s="33"/>
      <c r="PVG473" s="33"/>
      <c r="PVH473" s="34"/>
      <c r="PVI473" s="36"/>
      <c r="PVJ473" s="58"/>
      <c r="PVK473" s="59"/>
      <c r="PVL473" s="33"/>
      <c r="PVM473" s="33"/>
      <c r="PVN473" s="33"/>
      <c r="PVO473" s="34"/>
      <c r="PVP473" s="36"/>
      <c r="PVQ473" s="58"/>
      <c r="PVR473" s="59"/>
      <c r="PVS473" s="33"/>
      <c r="PVT473" s="33"/>
      <c r="PVU473" s="33"/>
      <c r="PVV473" s="34"/>
      <c r="PVW473" s="36"/>
      <c r="PVX473" s="58"/>
      <c r="PVY473" s="59"/>
      <c r="PVZ473" s="33"/>
      <c r="PWA473" s="33"/>
      <c r="PWB473" s="33"/>
      <c r="PWC473" s="34"/>
      <c r="PWD473" s="36"/>
      <c r="PWE473" s="58"/>
      <c r="PWF473" s="59"/>
      <c r="PWG473" s="33"/>
      <c r="PWH473" s="33"/>
      <c r="PWI473" s="33"/>
      <c r="PWJ473" s="34"/>
      <c r="PWK473" s="36"/>
      <c r="PWL473" s="58"/>
      <c r="PWM473" s="59"/>
      <c r="PWN473" s="33"/>
      <c r="PWO473" s="33"/>
      <c r="PWP473" s="33"/>
      <c r="PWQ473" s="34"/>
      <c r="PWR473" s="36"/>
      <c r="PWS473" s="58"/>
      <c r="PWT473" s="59"/>
      <c r="PWU473" s="33"/>
      <c r="PWV473" s="33"/>
      <c r="PWW473" s="33"/>
      <c r="PWX473" s="34"/>
      <c r="PWY473" s="36"/>
      <c r="PWZ473" s="58"/>
      <c r="PXA473" s="59"/>
      <c r="PXB473" s="33"/>
      <c r="PXC473" s="33"/>
      <c r="PXD473" s="33"/>
      <c r="PXE473" s="34"/>
      <c r="PXF473" s="36"/>
      <c r="PXG473" s="58"/>
      <c r="PXH473" s="59"/>
      <c r="PXI473" s="33"/>
      <c r="PXJ473" s="33"/>
      <c r="PXK473" s="33"/>
      <c r="PXL473" s="34"/>
      <c r="PXM473" s="36"/>
      <c r="PXN473" s="58"/>
      <c r="PXO473" s="59"/>
      <c r="PXP473" s="33"/>
      <c r="PXQ473" s="33"/>
      <c r="PXR473" s="33"/>
      <c r="PXS473" s="34"/>
      <c r="PXT473" s="36"/>
      <c r="PXU473" s="58"/>
      <c r="PXV473" s="59"/>
      <c r="PXW473" s="33"/>
      <c r="PXX473" s="33"/>
      <c r="PXY473" s="33"/>
      <c r="PXZ473" s="34"/>
      <c r="PYA473" s="36"/>
      <c r="PYB473" s="58"/>
      <c r="PYC473" s="59"/>
      <c r="PYD473" s="33"/>
      <c r="PYE473" s="33"/>
      <c r="PYF473" s="33"/>
      <c r="PYG473" s="34"/>
      <c r="PYH473" s="36"/>
      <c r="PYI473" s="58"/>
      <c r="PYJ473" s="59"/>
      <c r="PYK473" s="33"/>
      <c r="PYL473" s="33"/>
      <c r="PYM473" s="33"/>
      <c r="PYN473" s="34"/>
      <c r="PYO473" s="36"/>
      <c r="PYP473" s="58"/>
      <c r="PYQ473" s="59"/>
      <c r="PYR473" s="33"/>
      <c r="PYS473" s="33"/>
      <c r="PYT473" s="33"/>
      <c r="PYU473" s="34"/>
      <c r="PYV473" s="36"/>
      <c r="PYW473" s="58"/>
      <c r="PYX473" s="59"/>
      <c r="PYY473" s="33"/>
      <c r="PYZ473" s="33"/>
      <c r="PZA473" s="33"/>
      <c r="PZB473" s="34"/>
      <c r="PZC473" s="36"/>
      <c r="PZD473" s="58"/>
      <c r="PZE473" s="59"/>
      <c r="PZF473" s="33"/>
      <c r="PZG473" s="33"/>
      <c r="PZH473" s="33"/>
      <c r="PZI473" s="34"/>
      <c r="PZJ473" s="36"/>
      <c r="PZK473" s="58"/>
      <c r="PZL473" s="59"/>
      <c r="PZM473" s="33"/>
      <c r="PZN473" s="33"/>
      <c r="PZO473" s="33"/>
      <c r="PZP473" s="34"/>
      <c r="PZQ473" s="36"/>
      <c r="PZR473" s="58"/>
      <c r="PZS473" s="59"/>
      <c r="PZT473" s="33"/>
      <c r="PZU473" s="33"/>
      <c r="PZV473" s="33"/>
      <c r="PZW473" s="34"/>
      <c r="PZX473" s="36"/>
      <c r="PZY473" s="58"/>
      <c r="PZZ473" s="59"/>
      <c r="QAA473" s="33"/>
      <c r="QAB473" s="33"/>
      <c r="QAC473" s="33"/>
      <c r="QAD473" s="34"/>
      <c r="QAE473" s="36"/>
      <c r="QAF473" s="58"/>
      <c r="QAG473" s="59"/>
      <c r="QAH473" s="33"/>
      <c r="QAI473" s="33"/>
      <c r="QAJ473" s="33"/>
      <c r="QAK473" s="34"/>
      <c r="QAL473" s="36"/>
      <c r="QAM473" s="58"/>
      <c r="QAN473" s="59"/>
      <c r="QAO473" s="33"/>
      <c r="QAP473" s="33"/>
      <c r="QAQ473" s="33"/>
      <c r="QAR473" s="34"/>
      <c r="QAS473" s="36"/>
      <c r="QAT473" s="58"/>
      <c r="QAU473" s="59"/>
      <c r="QAV473" s="33"/>
      <c r="QAW473" s="33"/>
      <c r="QAX473" s="33"/>
      <c r="QAY473" s="34"/>
      <c r="QAZ473" s="36"/>
      <c r="QBA473" s="58"/>
      <c r="QBB473" s="59"/>
      <c r="QBC473" s="33"/>
      <c r="QBD473" s="33"/>
      <c r="QBE473" s="33"/>
      <c r="QBF473" s="34"/>
      <c r="QBG473" s="36"/>
      <c r="QBH473" s="58"/>
      <c r="QBI473" s="59"/>
      <c r="QBJ473" s="33"/>
      <c r="QBK473" s="33"/>
      <c r="QBL473" s="33"/>
      <c r="QBM473" s="34"/>
      <c r="QBN473" s="36"/>
      <c r="QBO473" s="58"/>
      <c r="QBP473" s="59"/>
      <c r="QBQ473" s="33"/>
      <c r="QBR473" s="33"/>
      <c r="QBS473" s="33"/>
      <c r="QBT473" s="34"/>
      <c r="QBU473" s="36"/>
      <c r="QBV473" s="58"/>
      <c r="QBW473" s="59"/>
      <c r="QBX473" s="33"/>
      <c r="QBY473" s="33"/>
      <c r="QBZ473" s="33"/>
      <c r="QCA473" s="34"/>
      <c r="QCB473" s="36"/>
      <c r="QCC473" s="58"/>
      <c r="QCD473" s="59"/>
      <c r="QCE473" s="33"/>
      <c r="QCF473" s="33"/>
      <c r="QCG473" s="33"/>
      <c r="QCH473" s="34"/>
      <c r="QCI473" s="36"/>
      <c r="QCJ473" s="58"/>
      <c r="QCK473" s="59"/>
      <c r="QCL473" s="33"/>
      <c r="QCM473" s="33"/>
      <c r="QCN473" s="33"/>
      <c r="QCO473" s="34"/>
      <c r="QCP473" s="36"/>
      <c r="QCQ473" s="58"/>
      <c r="QCR473" s="59"/>
      <c r="QCS473" s="33"/>
      <c r="QCT473" s="33"/>
      <c r="QCU473" s="33"/>
      <c r="QCV473" s="34"/>
      <c r="QCW473" s="36"/>
      <c r="QCX473" s="58"/>
      <c r="QCY473" s="59"/>
      <c r="QCZ473" s="33"/>
      <c r="QDA473" s="33"/>
      <c r="QDB473" s="33"/>
      <c r="QDC473" s="34"/>
      <c r="QDD473" s="36"/>
      <c r="QDE473" s="58"/>
      <c r="QDF473" s="59"/>
      <c r="QDG473" s="33"/>
      <c r="QDH473" s="33"/>
      <c r="QDI473" s="33"/>
      <c r="QDJ473" s="34"/>
      <c r="QDK473" s="36"/>
      <c r="QDL473" s="58"/>
      <c r="QDM473" s="59"/>
      <c r="QDN473" s="33"/>
      <c r="QDO473" s="33"/>
      <c r="QDP473" s="33"/>
      <c r="QDQ473" s="34"/>
      <c r="QDR473" s="36"/>
      <c r="QDS473" s="58"/>
      <c r="QDT473" s="59"/>
      <c r="QDU473" s="33"/>
      <c r="QDV473" s="33"/>
      <c r="QDW473" s="33"/>
      <c r="QDX473" s="34"/>
      <c r="QDY473" s="36"/>
      <c r="QDZ473" s="58"/>
      <c r="QEA473" s="59"/>
      <c r="QEB473" s="33"/>
      <c r="QEC473" s="33"/>
      <c r="QED473" s="33"/>
      <c r="QEE473" s="34"/>
      <c r="QEF473" s="36"/>
      <c r="QEG473" s="58"/>
      <c r="QEH473" s="59"/>
      <c r="QEI473" s="33"/>
      <c r="QEJ473" s="33"/>
      <c r="QEK473" s="33"/>
      <c r="QEL473" s="34"/>
      <c r="QEM473" s="36"/>
      <c r="QEN473" s="58"/>
      <c r="QEO473" s="59"/>
      <c r="QEP473" s="33"/>
      <c r="QEQ473" s="33"/>
      <c r="QER473" s="33"/>
      <c r="QES473" s="34"/>
      <c r="QET473" s="36"/>
      <c r="QEU473" s="58"/>
      <c r="QEV473" s="59"/>
      <c r="QEW473" s="33"/>
      <c r="QEX473" s="33"/>
      <c r="QEY473" s="33"/>
      <c r="QEZ473" s="34"/>
      <c r="QFA473" s="36"/>
      <c r="QFB473" s="58"/>
      <c r="QFC473" s="59"/>
      <c r="QFD473" s="33"/>
      <c r="QFE473" s="33"/>
      <c r="QFF473" s="33"/>
      <c r="QFG473" s="34"/>
      <c r="QFH473" s="36"/>
      <c r="QFI473" s="58"/>
      <c r="QFJ473" s="59"/>
      <c r="QFK473" s="33"/>
      <c r="QFL473" s="33"/>
      <c r="QFM473" s="33"/>
      <c r="QFN473" s="34"/>
      <c r="QFO473" s="36"/>
      <c r="QFP473" s="58"/>
      <c r="QFQ473" s="59"/>
      <c r="QFR473" s="33"/>
      <c r="QFS473" s="33"/>
      <c r="QFT473" s="33"/>
      <c r="QFU473" s="34"/>
      <c r="QFV473" s="36"/>
      <c r="QFW473" s="58"/>
      <c r="QFX473" s="59"/>
      <c r="QFY473" s="33"/>
      <c r="QFZ473" s="33"/>
      <c r="QGA473" s="33"/>
      <c r="QGB473" s="34"/>
      <c r="QGC473" s="36"/>
      <c r="QGD473" s="58"/>
      <c r="QGE473" s="59"/>
      <c r="QGF473" s="33"/>
      <c r="QGG473" s="33"/>
      <c r="QGH473" s="33"/>
      <c r="QGI473" s="34"/>
      <c r="QGJ473" s="36"/>
      <c r="QGK473" s="58"/>
      <c r="QGL473" s="59"/>
      <c r="QGM473" s="33"/>
      <c r="QGN473" s="33"/>
      <c r="QGO473" s="33"/>
      <c r="QGP473" s="34"/>
      <c r="QGQ473" s="36"/>
      <c r="QGR473" s="58"/>
      <c r="QGS473" s="59"/>
      <c r="QGT473" s="33"/>
      <c r="QGU473" s="33"/>
      <c r="QGV473" s="33"/>
      <c r="QGW473" s="34"/>
      <c r="QGX473" s="36"/>
      <c r="QGY473" s="58"/>
      <c r="QGZ473" s="59"/>
      <c r="QHA473" s="33"/>
      <c r="QHB473" s="33"/>
      <c r="QHC473" s="33"/>
      <c r="QHD473" s="34"/>
      <c r="QHE473" s="36"/>
      <c r="QHF473" s="58"/>
      <c r="QHG473" s="59"/>
      <c r="QHH473" s="33"/>
      <c r="QHI473" s="33"/>
      <c r="QHJ473" s="33"/>
      <c r="QHK473" s="34"/>
      <c r="QHL473" s="36"/>
      <c r="QHM473" s="58"/>
      <c r="QHN473" s="59"/>
      <c r="QHO473" s="33"/>
      <c r="QHP473" s="33"/>
      <c r="QHQ473" s="33"/>
      <c r="QHR473" s="34"/>
      <c r="QHS473" s="36"/>
      <c r="QHT473" s="58"/>
      <c r="QHU473" s="59"/>
      <c r="QHV473" s="33"/>
      <c r="QHW473" s="33"/>
      <c r="QHX473" s="33"/>
      <c r="QHY473" s="34"/>
      <c r="QHZ473" s="36"/>
      <c r="QIA473" s="58"/>
      <c r="QIB473" s="59"/>
      <c r="QIC473" s="33"/>
      <c r="QID473" s="33"/>
      <c r="QIE473" s="33"/>
      <c r="QIF473" s="34"/>
      <c r="QIG473" s="36"/>
      <c r="QIH473" s="58"/>
      <c r="QII473" s="59"/>
      <c r="QIJ473" s="33"/>
      <c r="QIK473" s="33"/>
      <c r="QIL473" s="33"/>
      <c r="QIM473" s="34"/>
      <c r="QIN473" s="36"/>
      <c r="QIO473" s="58"/>
      <c r="QIP473" s="59"/>
      <c r="QIQ473" s="33"/>
      <c r="QIR473" s="33"/>
      <c r="QIS473" s="33"/>
      <c r="QIT473" s="34"/>
      <c r="QIU473" s="36"/>
      <c r="QIV473" s="58"/>
      <c r="QIW473" s="59"/>
      <c r="QIX473" s="33"/>
      <c r="QIY473" s="33"/>
      <c r="QIZ473" s="33"/>
      <c r="QJA473" s="34"/>
      <c r="QJB473" s="36"/>
      <c r="QJC473" s="58"/>
      <c r="QJD473" s="59"/>
      <c r="QJE473" s="33"/>
      <c r="QJF473" s="33"/>
      <c r="QJG473" s="33"/>
      <c r="QJH473" s="34"/>
      <c r="QJI473" s="36"/>
      <c r="QJJ473" s="58"/>
      <c r="QJK473" s="59"/>
      <c r="QJL473" s="33"/>
      <c r="QJM473" s="33"/>
      <c r="QJN473" s="33"/>
      <c r="QJO473" s="34"/>
      <c r="QJP473" s="36"/>
      <c r="QJQ473" s="58"/>
      <c r="QJR473" s="59"/>
      <c r="QJS473" s="33"/>
      <c r="QJT473" s="33"/>
      <c r="QJU473" s="33"/>
      <c r="QJV473" s="34"/>
      <c r="QJW473" s="36"/>
      <c r="QJX473" s="58"/>
      <c r="QJY473" s="59"/>
      <c r="QJZ473" s="33"/>
      <c r="QKA473" s="33"/>
      <c r="QKB473" s="33"/>
      <c r="QKC473" s="34"/>
      <c r="QKD473" s="36"/>
      <c r="QKE473" s="58"/>
      <c r="QKF473" s="59"/>
      <c r="QKG473" s="33"/>
      <c r="QKH473" s="33"/>
      <c r="QKI473" s="33"/>
      <c r="QKJ473" s="34"/>
      <c r="QKK473" s="36"/>
      <c r="QKL473" s="58"/>
      <c r="QKM473" s="59"/>
      <c r="QKN473" s="33"/>
      <c r="QKO473" s="33"/>
      <c r="QKP473" s="33"/>
      <c r="QKQ473" s="34"/>
      <c r="QKR473" s="36"/>
      <c r="QKS473" s="58"/>
      <c r="QKT473" s="59"/>
      <c r="QKU473" s="33"/>
      <c r="QKV473" s="33"/>
      <c r="QKW473" s="33"/>
      <c r="QKX473" s="34"/>
      <c r="QKY473" s="36"/>
      <c r="QKZ473" s="58"/>
      <c r="QLA473" s="59"/>
      <c r="QLB473" s="33"/>
      <c r="QLC473" s="33"/>
      <c r="QLD473" s="33"/>
      <c r="QLE473" s="34"/>
      <c r="QLF473" s="36"/>
      <c r="QLG473" s="58"/>
      <c r="QLH473" s="59"/>
      <c r="QLI473" s="33"/>
      <c r="QLJ473" s="33"/>
      <c r="QLK473" s="33"/>
      <c r="QLL473" s="34"/>
      <c r="QLM473" s="36"/>
      <c r="QLN473" s="58"/>
      <c r="QLO473" s="59"/>
      <c r="QLP473" s="33"/>
      <c r="QLQ473" s="33"/>
      <c r="QLR473" s="33"/>
      <c r="QLS473" s="34"/>
      <c r="QLT473" s="36"/>
      <c r="QLU473" s="58"/>
      <c r="QLV473" s="59"/>
      <c r="QLW473" s="33"/>
      <c r="QLX473" s="33"/>
      <c r="QLY473" s="33"/>
      <c r="QLZ473" s="34"/>
      <c r="QMA473" s="36"/>
      <c r="QMB473" s="58"/>
      <c r="QMC473" s="59"/>
      <c r="QMD473" s="33"/>
      <c r="QME473" s="33"/>
      <c r="QMF473" s="33"/>
      <c r="QMG473" s="34"/>
      <c r="QMH473" s="36"/>
      <c r="QMI473" s="58"/>
      <c r="QMJ473" s="59"/>
      <c r="QMK473" s="33"/>
      <c r="QML473" s="33"/>
      <c r="QMM473" s="33"/>
      <c r="QMN473" s="34"/>
      <c r="QMO473" s="36"/>
      <c r="QMP473" s="58"/>
      <c r="QMQ473" s="59"/>
      <c r="QMR473" s="33"/>
      <c r="QMS473" s="33"/>
      <c r="QMT473" s="33"/>
      <c r="QMU473" s="34"/>
      <c r="QMV473" s="36"/>
      <c r="QMW473" s="58"/>
      <c r="QMX473" s="59"/>
      <c r="QMY473" s="33"/>
      <c r="QMZ473" s="33"/>
      <c r="QNA473" s="33"/>
      <c r="QNB473" s="34"/>
      <c r="QNC473" s="36"/>
      <c r="QND473" s="58"/>
      <c r="QNE473" s="59"/>
      <c r="QNF473" s="33"/>
      <c r="QNG473" s="33"/>
      <c r="QNH473" s="33"/>
      <c r="QNI473" s="34"/>
      <c r="QNJ473" s="36"/>
      <c r="QNK473" s="58"/>
      <c r="QNL473" s="59"/>
      <c r="QNM473" s="33"/>
      <c r="QNN473" s="33"/>
      <c r="QNO473" s="33"/>
      <c r="QNP473" s="34"/>
      <c r="QNQ473" s="36"/>
      <c r="QNR473" s="58"/>
      <c r="QNS473" s="59"/>
      <c r="QNT473" s="33"/>
      <c r="QNU473" s="33"/>
      <c r="QNV473" s="33"/>
      <c r="QNW473" s="34"/>
      <c r="QNX473" s="36"/>
      <c r="QNY473" s="58"/>
      <c r="QNZ473" s="59"/>
      <c r="QOA473" s="33"/>
      <c r="QOB473" s="33"/>
      <c r="QOC473" s="33"/>
      <c r="QOD473" s="34"/>
      <c r="QOE473" s="36"/>
      <c r="QOF473" s="58"/>
      <c r="QOG473" s="59"/>
      <c r="QOH473" s="33"/>
      <c r="QOI473" s="33"/>
      <c r="QOJ473" s="33"/>
      <c r="QOK473" s="34"/>
      <c r="QOL473" s="36"/>
      <c r="QOM473" s="58"/>
      <c r="QON473" s="59"/>
      <c r="QOO473" s="33"/>
      <c r="QOP473" s="33"/>
      <c r="QOQ473" s="33"/>
      <c r="QOR473" s="34"/>
      <c r="QOS473" s="36"/>
      <c r="QOT473" s="58"/>
      <c r="QOU473" s="59"/>
      <c r="QOV473" s="33"/>
      <c r="QOW473" s="33"/>
      <c r="QOX473" s="33"/>
      <c r="QOY473" s="34"/>
      <c r="QOZ473" s="36"/>
      <c r="QPA473" s="58"/>
      <c r="QPB473" s="59"/>
      <c r="QPC473" s="33"/>
      <c r="QPD473" s="33"/>
      <c r="QPE473" s="33"/>
      <c r="QPF473" s="34"/>
      <c r="QPG473" s="36"/>
      <c r="QPH473" s="58"/>
      <c r="QPI473" s="59"/>
      <c r="QPJ473" s="33"/>
      <c r="QPK473" s="33"/>
      <c r="QPL473" s="33"/>
      <c r="QPM473" s="34"/>
      <c r="QPN473" s="36"/>
      <c r="QPO473" s="58"/>
      <c r="QPP473" s="59"/>
      <c r="QPQ473" s="33"/>
      <c r="QPR473" s="33"/>
      <c r="QPS473" s="33"/>
      <c r="QPT473" s="34"/>
      <c r="QPU473" s="36"/>
      <c r="QPV473" s="58"/>
      <c r="QPW473" s="59"/>
      <c r="QPX473" s="33"/>
      <c r="QPY473" s="33"/>
      <c r="QPZ473" s="33"/>
      <c r="QQA473" s="34"/>
      <c r="QQB473" s="36"/>
      <c r="QQC473" s="58"/>
      <c r="QQD473" s="59"/>
      <c r="QQE473" s="33"/>
      <c r="QQF473" s="33"/>
      <c r="QQG473" s="33"/>
      <c r="QQH473" s="34"/>
      <c r="QQI473" s="36"/>
      <c r="QQJ473" s="58"/>
      <c r="QQK473" s="59"/>
      <c r="QQL473" s="33"/>
      <c r="QQM473" s="33"/>
      <c r="QQN473" s="33"/>
      <c r="QQO473" s="34"/>
      <c r="QQP473" s="36"/>
      <c r="QQQ473" s="58"/>
      <c r="QQR473" s="59"/>
      <c r="QQS473" s="33"/>
      <c r="QQT473" s="33"/>
      <c r="QQU473" s="33"/>
      <c r="QQV473" s="34"/>
      <c r="QQW473" s="36"/>
      <c r="QQX473" s="58"/>
      <c r="QQY473" s="59"/>
      <c r="QQZ473" s="33"/>
      <c r="QRA473" s="33"/>
      <c r="QRB473" s="33"/>
      <c r="QRC473" s="34"/>
      <c r="QRD473" s="36"/>
      <c r="QRE473" s="58"/>
      <c r="QRF473" s="59"/>
      <c r="QRG473" s="33"/>
      <c r="QRH473" s="33"/>
      <c r="QRI473" s="33"/>
      <c r="QRJ473" s="34"/>
      <c r="QRK473" s="36"/>
      <c r="QRL473" s="58"/>
      <c r="QRM473" s="59"/>
      <c r="QRN473" s="33"/>
      <c r="QRO473" s="33"/>
      <c r="QRP473" s="33"/>
      <c r="QRQ473" s="34"/>
      <c r="QRR473" s="36"/>
      <c r="QRS473" s="58"/>
      <c r="QRT473" s="59"/>
      <c r="QRU473" s="33"/>
      <c r="QRV473" s="33"/>
      <c r="QRW473" s="33"/>
      <c r="QRX473" s="34"/>
      <c r="QRY473" s="36"/>
      <c r="QRZ473" s="58"/>
      <c r="QSA473" s="59"/>
      <c r="QSB473" s="33"/>
      <c r="QSC473" s="33"/>
      <c r="QSD473" s="33"/>
      <c r="QSE473" s="34"/>
      <c r="QSF473" s="36"/>
      <c r="QSG473" s="58"/>
      <c r="QSH473" s="59"/>
      <c r="QSI473" s="33"/>
      <c r="QSJ473" s="33"/>
      <c r="QSK473" s="33"/>
      <c r="QSL473" s="34"/>
      <c r="QSM473" s="36"/>
      <c r="QSN473" s="58"/>
      <c r="QSO473" s="59"/>
      <c r="QSP473" s="33"/>
      <c r="QSQ473" s="33"/>
      <c r="QSR473" s="33"/>
      <c r="QSS473" s="34"/>
      <c r="QST473" s="36"/>
      <c r="QSU473" s="58"/>
      <c r="QSV473" s="59"/>
      <c r="QSW473" s="33"/>
      <c r="QSX473" s="33"/>
      <c r="QSY473" s="33"/>
      <c r="QSZ473" s="34"/>
      <c r="QTA473" s="36"/>
      <c r="QTB473" s="58"/>
      <c r="QTC473" s="59"/>
      <c r="QTD473" s="33"/>
      <c r="QTE473" s="33"/>
      <c r="QTF473" s="33"/>
      <c r="QTG473" s="34"/>
      <c r="QTH473" s="36"/>
      <c r="QTI473" s="58"/>
      <c r="QTJ473" s="59"/>
      <c r="QTK473" s="33"/>
      <c r="QTL473" s="33"/>
      <c r="QTM473" s="33"/>
      <c r="QTN473" s="34"/>
      <c r="QTO473" s="36"/>
      <c r="QTP473" s="58"/>
      <c r="QTQ473" s="59"/>
      <c r="QTR473" s="33"/>
      <c r="QTS473" s="33"/>
      <c r="QTT473" s="33"/>
      <c r="QTU473" s="34"/>
      <c r="QTV473" s="36"/>
      <c r="QTW473" s="58"/>
      <c r="QTX473" s="59"/>
      <c r="QTY473" s="33"/>
      <c r="QTZ473" s="33"/>
      <c r="QUA473" s="33"/>
      <c r="QUB473" s="34"/>
      <c r="QUC473" s="36"/>
      <c r="QUD473" s="58"/>
      <c r="QUE473" s="59"/>
      <c r="QUF473" s="33"/>
      <c r="QUG473" s="33"/>
      <c r="QUH473" s="33"/>
      <c r="QUI473" s="34"/>
      <c r="QUJ473" s="36"/>
      <c r="QUK473" s="58"/>
      <c r="QUL473" s="59"/>
      <c r="QUM473" s="33"/>
      <c r="QUN473" s="33"/>
      <c r="QUO473" s="33"/>
      <c r="QUP473" s="34"/>
      <c r="QUQ473" s="36"/>
      <c r="QUR473" s="58"/>
      <c r="QUS473" s="59"/>
      <c r="QUT473" s="33"/>
      <c r="QUU473" s="33"/>
      <c r="QUV473" s="33"/>
      <c r="QUW473" s="34"/>
      <c r="QUX473" s="36"/>
      <c r="QUY473" s="58"/>
      <c r="QUZ473" s="59"/>
      <c r="QVA473" s="33"/>
      <c r="QVB473" s="33"/>
      <c r="QVC473" s="33"/>
      <c r="QVD473" s="34"/>
      <c r="QVE473" s="36"/>
      <c r="QVF473" s="58"/>
      <c r="QVG473" s="59"/>
      <c r="QVH473" s="33"/>
      <c r="QVI473" s="33"/>
      <c r="QVJ473" s="33"/>
      <c r="QVK473" s="34"/>
      <c r="QVL473" s="36"/>
      <c r="QVM473" s="58"/>
      <c r="QVN473" s="59"/>
      <c r="QVO473" s="33"/>
      <c r="QVP473" s="33"/>
      <c r="QVQ473" s="33"/>
      <c r="QVR473" s="34"/>
      <c r="QVS473" s="36"/>
      <c r="QVT473" s="58"/>
      <c r="QVU473" s="59"/>
      <c r="QVV473" s="33"/>
      <c r="QVW473" s="33"/>
      <c r="QVX473" s="33"/>
      <c r="QVY473" s="34"/>
      <c r="QVZ473" s="36"/>
      <c r="QWA473" s="58"/>
      <c r="QWB473" s="59"/>
      <c r="QWC473" s="33"/>
      <c r="QWD473" s="33"/>
      <c r="QWE473" s="33"/>
      <c r="QWF473" s="34"/>
      <c r="QWG473" s="36"/>
      <c r="QWH473" s="58"/>
      <c r="QWI473" s="59"/>
      <c r="QWJ473" s="33"/>
      <c r="QWK473" s="33"/>
      <c r="QWL473" s="33"/>
      <c r="QWM473" s="34"/>
      <c r="QWN473" s="36"/>
      <c r="QWO473" s="58"/>
      <c r="QWP473" s="59"/>
      <c r="QWQ473" s="33"/>
      <c r="QWR473" s="33"/>
      <c r="QWS473" s="33"/>
      <c r="QWT473" s="34"/>
      <c r="QWU473" s="36"/>
      <c r="QWV473" s="58"/>
      <c r="QWW473" s="59"/>
      <c r="QWX473" s="33"/>
      <c r="QWY473" s="33"/>
      <c r="QWZ473" s="33"/>
      <c r="QXA473" s="34"/>
      <c r="QXB473" s="36"/>
      <c r="QXC473" s="58"/>
      <c r="QXD473" s="59"/>
      <c r="QXE473" s="33"/>
      <c r="QXF473" s="33"/>
      <c r="QXG473" s="33"/>
      <c r="QXH473" s="34"/>
      <c r="QXI473" s="36"/>
      <c r="QXJ473" s="58"/>
      <c r="QXK473" s="59"/>
      <c r="QXL473" s="33"/>
      <c r="QXM473" s="33"/>
      <c r="QXN473" s="33"/>
      <c r="QXO473" s="34"/>
      <c r="QXP473" s="36"/>
      <c r="QXQ473" s="58"/>
      <c r="QXR473" s="59"/>
      <c r="QXS473" s="33"/>
      <c r="QXT473" s="33"/>
      <c r="QXU473" s="33"/>
      <c r="QXV473" s="34"/>
      <c r="QXW473" s="36"/>
      <c r="QXX473" s="58"/>
      <c r="QXY473" s="59"/>
      <c r="QXZ473" s="33"/>
      <c r="QYA473" s="33"/>
      <c r="QYB473" s="33"/>
      <c r="QYC473" s="34"/>
      <c r="QYD473" s="36"/>
      <c r="QYE473" s="58"/>
      <c r="QYF473" s="59"/>
      <c r="QYG473" s="33"/>
      <c r="QYH473" s="33"/>
      <c r="QYI473" s="33"/>
      <c r="QYJ473" s="34"/>
      <c r="QYK473" s="36"/>
      <c r="QYL473" s="58"/>
      <c r="QYM473" s="59"/>
      <c r="QYN473" s="33"/>
      <c r="QYO473" s="33"/>
      <c r="QYP473" s="33"/>
      <c r="QYQ473" s="34"/>
      <c r="QYR473" s="36"/>
      <c r="QYS473" s="58"/>
      <c r="QYT473" s="59"/>
      <c r="QYU473" s="33"/>
      <c r="QYV473" s="33"/>
      <c r="QYW473" s="33"/>
      <c r="QYX473" s="34"/>
      <c r="QYY473" s="36"/>
      <c r="QYZ473" s="58"/>
      <c r="QZA473" s="59"/>
      <c r="QZB473" s="33"/>
      <c r="QZC473" s="33"/>
      <c r="QZD473" s="33"/>
      <c r="QZE473" s="34"/>
      <c r="QZF473" s="36"/>
      <c r="QZG473" s="58"/>
      <c r="QZH473" s="59"/>
      <c r="QZI473" s="33"/>
      <c r="QZJ473" s="33"/>
      <c r="QZK473" s="33"/>
      <c r="QZL473" s="34"/>
      <c r="QZM473" s="36"/>
      <c r="QZN473" s="58"/>
      <c r="QZO473" s="59"/>
      <c r="QZP473" s="33"/>
      <c r="QZQ473" s="33"/>
      <c r="QZR473" s="33"/>
      <c r="QZS473" s="34"/>
      <c r="QZT473" s="36"/>
      <c r="QZU473" s="58"/>
      <c r="QZV473" s="59"/>
      <c r="QZW473" s="33"/>
      <c r="QZX473" s="33"/>
      <c r="QZY473" s="33"/>
      <c r="QZZ473" s="34"/>
      <c r="RAA473" s="36"/>
      <c r="RAB473" s="58"/>
      <c r="RAC473" s="59"/>
      <c r="RAD473" s="33"/>
      <c r="RAE473" s="33"/>
      <c r="RAF473" s="33"/>
      <c r="RAG473" s="34"/>
      <c r="RAH473" s="36"/>
      <c r="RAI473" s="58"/>
      <c r="RAJ473" s="59"/>
      <c r="RAK473" s="33"/>
      <c r="RAL473" s="33"/>
      <c r="RAM473" s="33"/>
      <c r="RAN473" s="34"/>
      <c r="RAO473" s="36"/>
      <c r="RAP473" s="58"/>
      <c r="RAQ473" s="59"/>
      <c r="RAR473" s="33"/>
      <c r="RAS473" s="33"/>
      <c r="RAT473" s="33"/>
      <c r="RAU473" s="34"/>
      <c r="RAV473" s="36"/>
      <c r="RAW473" s="58"/>
      <c r="RAX473" s="59"/>
      <c r="RAY473" s="33"/>
      <c r="RAZ473" s="33"/>
      <c r="RBA473" s="33"/>
      <c r="RBB473" s="34"/>
      <c r="RBC473" s="36"/>
      <c r="RBD473" s="58"/>
      <c r="RBE473" s="59"/>
      <c r="RBF473" s="33"/>
      <c r="RBG473" s="33"/>
      <c r="RBH473" s="33"/>
      <c r="RBI473" s="34"/>
      <c r="RBJ473" s="36"/>
      <c r="RBK473" s="58"/>
      <c r="RBL473" s="59"/>
      <c r="RBM473" s="33"/>
      <c r="RBN473" s="33"/>
      <c r="RBO473" s="33"/>
      <c r="RBP473" s="34"/>
      <c r="RBQ473" s="36"/>
      <c r="RBR473" s="58"/>
      <c r="RBS473" s="59"/>
      <c r="RBT473" s="33"/>
      <c r="RBU473" s="33"/>
      <c r="RBV473" s="33"/>
      <c r="RBW473" s="34"/>
      <c r="RBX473" s="36"/>
      <c r="RBY473" s="58"/>
      <c r="RBZ473" s="59"/>
      <c r="RCA473" s="33"/>
      <c r="RCB473" s="33"/>
      <c r="RCC473" s="33"/>
      <c r="RCD473" s="34"/>
      <c r="RCE473" s="36"/>
      <c r="RCF473" s="58"/>
      <c r="RCG473" s="59"/>
      <c r="RCH473" s="33"/>
      <c r="RCI473" s="33"/>
      <c r="RCJ473" s="33"/>
      <c r="RCK473" s="34"/>
      <c r="RCL473" s="36"/>
      <c r="RCM473" s="58"/>
      <c r="RCN473" s="59"/>
      <c r="RCO473" s="33"/>
      <c r="RCP473" s="33"/>
      <c r="RCQ473" s="33"/>
      <c r="RCR473" s="34"/>
      <c r="RCS473" s="36"/>
      <c r="RCT473" s="58"/>
      <c r="RCU473" s="59"/>
      <c r="RCV473" s="33"/>
      <c r="RCW473" s="33"/>
      <c r="RCX473" s="33"/>
      <c r="RCY473" s="34"/>
      <c r="RCZ473" s="36"/>
      <c r="RDA473" s="58"/>
      <c r="RDB473" s="59"/>
      <c r="RDC473" s="33"/>
      <c r="RDD473" s="33"/>
      <c r="RDE473" s="33"/>
      <c r="RDF473" s="34"/>
      <c r="RDG473" s="36"/>
      <c r="RDH473" s="58"/>
      <c r="RDI473" s="59"/>
      <c r="RDJ473" s="33"/>
      <c r="RDK473" s="33"/>
      <c r="RDL473" s="33"/>
      <c r="RDM473" s="34"/>
      <c r="RDN473" s="36"/>
      <c r="RDO473" s="58"/>
      <c r="RDP473" s="59"/>
      <c r="RDQ473" s="33"/>
      <c r="RDR473" s="33"/>
      <c r="RDS473" s="33"/>
      <c r="RDT473" s="34"/>
      <c r="RDU473" s="36"/>
      <c r="RDV473" s="58"/>
      <c r="RDW473" s="59"/>
      <c r="RDX473" s="33"/>
      <c r="RDY473" s="33"/>
      <c r="RDZ473" s="33"/>
      <c r="REA473" s="34"/>
      <c r="REB473" s="36"/>
      <c r="REC473" s="58"/>
      <c r="RED473" s="59"/>
      <c r="REE473" s="33"/>
      <c r="REF473" s="33"/>
      <c r="REG473" s="33"/>
      <c r="REH473" s="34"/>
      <c r="REI473" s="36"/>
      <c r="REJ473" s="58"/>
      <c r="REK473" s="59"/>
      <c r="REL473" s="33"/>
      <c r="REM473" s="33"/>
      <c r="REN473" s="33"/>
      <c r="REO473" s="34"/>
      <c r="REP473" s="36"/>
      <c r="REQ473" s="58"/>
      <c r="RER473" s="59"/>
      <c r="RES473" s="33"/>
      <c r="RET473" s="33"/>
      <c r="REU473" s="33"/>
      <c r="REV473" s="34"/>
      <c r="REW473" s="36"/>
      <c r="REX473" s="58"/>
      <c r="REY473" s="59"/>
      <c r="REZ473" s="33"/>
      <c r="RFA473" s="33"/>
      <c r="RFB473" s="33"/>
      <c r="RFC473" s="34"/>
      <c r="RFD473" s="36"/>
      <c r="RFE473" s="58"/>
      <c r="RFF473" s="59"/>
      <c r="RFG473" s="33"/>
      <c r="RFH473" s="33"/>
      <c r="RFI473" s="33"/>
      <c r="RFJ473" s="34"/>
      <c r="RFK473" s="36"/>
      <c r="RFL473" s="58"/>
      <c r="RFM473" s="59"/>
      <c r="RFN473" s="33"/>
      <c r="RFO473" s="33"/>
      <c r="RFP473" s="33"/>
      <c r="RFQ473" s="34"/>
      <c r="RFR473" s="36"/>
      <c r="RFS473" s="58"/>
      <c r="RFT473" s="59"/>
      <c r="RFU473" s="33"/>
      <c r="RFV473" s="33"/>
      <c r="RFW473" s="33"/>
      <c r="RFX473" s="34"/>
      <c r="RFY473" s="36"/>
      <c r="RFZ473" s="58"/>
      <c r="RGA473" s="59"/>
      <c r="RGB473" s="33"/>
      <c r="RGC473" s="33"/>
      <c r="RGD473" s="33"/>
      <c r="RGE473" s="34"/>
      <c r="RGF473" s="36"/>
      <c r="RGG473" s="58"/>
      <c r="RGH473" s="59"/>
      <c r="RGI473" s="33"/>
      <c r="RGJ473" s="33"/>
      <c r="RGK473" s="33"/>
      <c r="RGL473" s="34"/>
      <c r="RGM473" s="36"/>
      <c r="RGN473" s="58"/>
      <c r="RGO473" s="59"/>
      <c r="RGP473" s="33"/>
      <c r="RGQ473" s="33"/>
      <c r="RGR473" s="33"/>
      <c r="RGS473" s="34"/>
      <c r="RGT473" s="36"/>
      <c r="RGU473" s="58"/>
      <c r="RGV473" s="59"/>
      <c r="RGW473" s="33"/>
      <c r="RGX473" s="33"/>
      <c r="RGY473" s="33"/>
      <c r="RGZ473" s="34"/>
      <c r="RHA473" s="36"/>
      <c r="RHB473" s="58"/>
      <c r="RHC473" s="59"/>
      <c r="RHD473" s="33"/>
      <c r="RHE473" s="33"/>
      <c r="RHF473" s="33"/>
      <c r="RHG473" s="34"/>
      <c r="RHH473" s="36"/>
      <c r="RHI473" s="58"/>
      <c r="RHJ473" s="59"/>
      <c r="RHK473" s="33"/>
      <c r="RHL473" s="33"/>
      <c r="RHM473" s="33"/>
      <c r="RHN473" s="34"/>
      <c r="RHO473" s="36"/>
      <c r="RHP473" s="58"/>
      <c r="RHQ473" s="59"/>
      <c r="RHR473" s="33"/>
      <c r="RHS473" s="33"/>
      <c r="RHT473" s="33"/>
      <c r="RHU473" s="34"/>
      <c r="RHV473" s="36"/>
      <c r="RHW473" s="58"/>
      <c r="RHX473" s="59"/>
      <c r="RHY473" s="33"/>
      <c r="RHZ473" s="33"/>
      <c r="RIA473" s="33"/>
      <c r="RIB473" s="34"/>
      <c r="RIC473" s="36"/>
      <c r="RID473" s="58"/>
      <c r="RIE473" s="59"/>
      <c r="RIF473" s="33"/>
      <c r="RIG473" s="33"/>
      <c r="RIH473" s="33"/>
      <c r="RII473" s="34"/>
      <c r="RIJ473" s="36"/>
      <c r="RIK473" s="58"/>
      <c r="RIL473" s="59"/>
      <c r="RIM473" s="33"/>
      <c r="RIN473" s="33"/>
      <c r="RIO473" s="33"/>
      <c r="RIP473" s="34"/>
      <c r="RIQ473" s="36"/>
      <c r="RIR473" s="58"/>
      <c r="RIS473" s="59"/>
      <c r="RIT473" s="33"/>
      <c r="RIU473" s="33"/>
      <c r="RIV473" s="33"/>
      <c r="RIW473" s="34"/>
      <c r="RIX473" s="36"/>
      <c r="RIY473" s="58"/>
      <c r="RIZ473" s="59"/>
      <c r="RJA473" s="33"/>
      <c r="RJB473" s="33"/>
      <c r="RJC473" s="33"/>
      <c r="RJD473" s="34"/>
      <c r="RJE473" s="36"/>
      <c r="RJF473" s="58"/>
      <c r="RJG473" s="59"/>
      <c r="RJH473" s="33"/>
      <c r="RJI473" s="33"/>
      <c r="RJJ473" s="33"/>
      <c r="RJK473" s="34"/>
      <c r="RJL473" s="36"/>
      <c r="RJM473" s="58"/>
      <c r="RJN473" s="59"/>
      <c r="RJO473" s="33"/>
      <c r="RJP473" s="33"/>
      <c r="RJQ473" s="33"/>
      <c r="RJR473" s="34"/>
      <c r="RJS473" s="36"/>
      <c r="RJT473" s="58"/>
      <c r="RJU473" s="59"/>
      <c r="RJV473" s="33"/>
      <c r="RJW473" s="33"/>
      <c r="RJX473" s="33"/>
      <c r="RJY473" s="34"/>
      <c r="RJZ473" s="36"/>
      <c r="RKA473" s="58"/>
      <c r="RKB473" s="59"/>
      <c r="RKC473" s="33"/>
      <c r="RKD473" s="33"/>
      <c r="RKE473" s="33"/>
      <c r="RKF473" s="34"/>
      <c r="RKG473" s="36"/>
      <c r="RKH473" s="58"/>
      <c r="RKI473" s="59"/>
      <c r="RKJ473" s="33"/>
      <c r="RKK473" s="33"/>
      <c r="RKL473" s="33"/>
      <c r="RKM473" s="34"/>
      <c r="RKN473" s="36"/>
      <c r="RKO473" s="58"/>
      <c r="RKP473" s="59"/>
      <c r="RKQ473" s="33"/>
      <c r="RKR473" s="33"/>
      <c r="RKS473" s="33"/>
      <c r="RKT473" s="34"/>
      <c r="RKU473" s="36"/>
      <c r="RKV473" s="58"/>
      <c r="RKW473" s="59"/>
      <c r="RKX473" s="33"/>
      <c r="RKY473" s="33"/>
      <c r="RKZ473" s="33"/>
      <c r="RLA473" s="34"/>
      <c r="RLB473" s="36"/>
      <c r="RLC473" s="58"/>
      <c r="RLD473" s="59"/>
      <c r="RLE473" s="33"/>
      <c r="RLF473" s="33"/>
      <c r="RLG473" s="33"/>
      <c r="RLH473" s="34"/>
      <c r="RLI473" s="36"/>
      <c r="RLJ473" s="58"/>
      <c r="RLK473" s="59"/>
      <c r="RLL473" s="33"/>
      <c r="RLM473" s="33"/>
      <c r="RLN473" s="33"/>
      <c r="RLO473" s="34"/>
      <c r="RLP473" s="36"/>
      <c r="RLQ473" s="58"/>
      <c r="RLR473" s="59"/>
      <c r="RLS473" s="33"/>
      <c r="RLT473" s="33"/>
      <c r="RLU473" s="33"/>
      <c r="RLV473" s="34"/>
      <c r="RLW473" s="36"/>
      <c r="RLX473" s="58"/>
      <c r="RLY473" s="59"/>
      <c r="RLZ473" s="33"/>
      <c r="RMA473" s="33"/>
      <c r="RMB473" s="33"/>
      <c r="RMC473" s="34"/>
      <c r="RMD473" s="36"/>
      <c r="RME473" s="58"/>
      <c r="RMF473" s="59"/>
      <c r="RMG473" s="33"/>
      <c r="RMH473" s="33"/>
      <c r="RMI473" s="33"/>
      <c r="RMJ473" s="34"/>
      <c r="RMK473" s="36"/>
      <c r="RML473" s="58"/>
      <c r="RMM473" s="59"/>
      <c r="RMN473" s="33"/>
      <c r="RMO473" s="33"/>
      <c r="RMP473" s="33"/>
      <c r="RMQ473" s="34"/>
      <c r="RMR473" s="36"/>
      <c r="RMS473" s="58"/>
      <c r="RMT473" s="59"/>
      <c r="RMU473" s="33"/>
      <c r="RMV473" s="33"/>
      <c r="RMW473" s="33"/>
      <c r="RMX473" s="34"/>
      <c r="RMY473" s="36"/>
      <c r="RMZ473" s="58"/>
      <c r="RNA473" s="59"/>
      <c r="RNB473" s="33"/>
      <c r="RNC473" s="33"/>
      <c r="RND473" s="33"/>
      <c r="RNE473" s="34"/>
      <c r="RNF473" s="36"/>
      <c r="RNG473" s="58"/>
      <c r="RNH473" s="59"/>
      <c r="RNI473" s="33"/>
      <c r="RNJ473" s="33"/>
      <c r="RNK473" s="33"/>
      <c r="RNL473" s="34"/>
      <c r="RNM473" s="36"/>
      <c r="RNN473" s="58"/>
      <c r="RNO473" s="59"/>
      <c r="RNP473" s="33"/>
      <c r="RNQ473" s="33"/>
      <c r="RNR473" s="33"/>
      <c r="RNS473" s="34"/>
      <c r="RNT473" s="36"/>
      <c r="RNU473" s="58"/>
      <c r="RNV473" s="59"/>
      <c r="RNW473" s="33"/>
      <c r="RNX473" s="33"/>
      <c r="RNY473" s="33"/>
      <c r="RNZ473" s="34"/>
      <c r="ROA473" s="36"/>
      <c r="ROB473" s="58"/>
      <c r="ROC473" s="59"/>
      <c r="ROD473" s="33"/>
      <c r="ROE473" s="33"/>
      <c r="ROF473" s="33"/>
      <c r="ROG473" s="34"/>
      <c r="ROH473" s="36"/>
      <c r="ROI473" s="58"/>
      <c r="ROJ473" s="59"/>
      <c r="ROK473" s="33"/>
      <c r="ROL473" s="33"/>
      <c r="ROM473" s="33"/>
      <c r="RON473" s="34"/>
      <c r="ROO473" s="36"/>
      <c r="ROP473" s="58"/>
      <c r="ROQ473" s="59"/>
      <c r="ROR473" s="33"/>
      <c r="ROS473" s="33"/>
      <c r="ROT473" s="33"/>
      <c r="ROU473" s="34"/>
      <c r="ROV473" s="36"/>
      <c r="ROW473" s="58"/>
      <c r="ROX473" s="59"/>
      <c r="ROY473" s="33"/>
      <c r="ROZ473" s="33"/>
      <c r="RPA473" s="33"/>
      <c r="RPB473" s="34"/>
      <c r="RPC473" s="36"/>
      <c r="RPD473" s="58"/>
      <c r="RPE473" s="59"/>
      <c r="RPF473" s="33"/>
      <c r="RPG473" s="33"/>
      <c r="RPH473" s="33"/>
      <c r="RPI473" s="34"/>
      <c r="RPJ473" s="36"/>
      <c r="RPK473" s="58"/>
      <c r="RPL473" s="59"/>
      <c r="RPM473" s="33"/>
      <c r="RPN473" s="33"/>
      <c r="RPO473" s="33"/>
      <c r="RPP473" s="34"/>
      <c r="RPQ473" s="36"/>
      <c r="RPR473" s="58"/>
      <c r="RPS473" s="59"/>
      <c r="RPT473" s="33"/>
      <c r="RPU473" s="33"/>
      <c r="RPV473" s="33"/>
      <c r="RPW473" s="34"/>
      <c r="RPX473" s="36"/>
      <c r="RPY473" s="58"/>
      <c r="RPZ473" s="59"/>
      <c r="RQA473" s="33"/>
      <c r="RQB473" s="33"/>
      <c r="RQC473" s="33"/>
      <c r="RQD473" s="34"/>
      <c r="RQE473" s="36"/>
      <c r="RQF473" s="58"/>
      <c r="RQG473" s="59"/>
      <c r="RQH473" s="33"/>
      <c r="RQI473" s="33"/>
      <c r="RQJ473" s="33"/>
      <c r="RQK473" s="34"/>
      <c r="RQL473" s="36"/>
      <c r="RQM473" s="58"/>
      <c r="RQN473" s="59"/>
      <c r="RQO473" s="33"/>
      <c r="RQP473" s="33"/>
      <c r="RQQ473" s="33"/>
      <c r="RQR473" s="34"/>
      <c r="RQS473" s="36"/>
      <c r="RQT473" s="58"/>
      <c r="RQU473" s="59"/>
      <c r="RQV473" s="33"/>
      <c r="RQW473" s="33"/>
      <c r="RQX473" s="33"/>
      <c r="RQY473" s="34"/>
      <c r="RQZ473" s="36"/>
      <c r="RRA473" s="58"/>
      <c r="RRB473" s="59"/>
      <c r="RRC473" s="33"/>
      <c r="RRD473" s="33"/>
      <c r="RRE473" s="33"/>
      <c r="RRF473" s="34"/>
      <c r="RRG473" s="36"/>
      <c r="RRH473" s="58"/>
      <c r="RRI473" s="59"/>
      <c r="RRJ473" s="33"/>
      <c r="RRK473" s="33"/>
      <c r="RRL473" s="33"/>
      <c r="RRM473" s="34"/>
      <c r="RRN473" s="36"/>
      <c r="RRO473" s="58"/>
      <c r="RRP473" s="59"/>
      <c r="RRQ473" s="33"/>
      <c r="RRR473" s="33"/>
      <c r="RRS473" s="33"/>
      <c r="RRT473" s="34"/>
      <c r="RRU473" s="36"/>
      <c r="RRV473" s="58"/>
      <c r="RRW473" s="59"/>
      <c r="RRX473" s="33"/>
      <c r="RRY473" s="33"/>
      <c r="RRZ473" s="33"/>
      <c r="RSA473" s="34"/>
      <c r="RSB473" s="36"/>
      <c r="RSC473" s="58"/>
      <c r="RSD473" s="59"/>
      <c r="RSE473" s="33"/>
      <c r="RSF473" s="33"/>
      <c r="RSG473" s="33"/>
      <c r="RSH473" s="34"/>
      <c r="RSI473" s="36"/>
      <c r="RSJ473" s="58"/>
      <c r="RSK473" s="59"/>
      <c r="RSL473" s="33"/>
      <c r="RSM473" s="33"/>
      <c r="RSN473" s="33"/>
      <c r="RSO473" s="34"/>
      <c r="RSP473" s="36"/>
      <c r="RSQ473" s="58"/>
      <c r="RSR473" s="59"/>
      <c r="RSS473" s="33"/>
      <c r="RST473" s="33"/>
      <c r="RSU473" s="33"/>
      <c r="RSV473" s="34"/>
      <c r="RSW473" s="36"/>
      <c r="RSX473" s="58"/>
      <c r="RSY473" s="59"/>
      <c r="RSZ473" s="33"/>
      <c r="RTA473" s="33"/>
      <c r="RTB473" s="33"/>
      <c r="RTC473" s="34"/>
      <c r="RTD473" s="36"/>
      <c r="RTE473" s="58"/>
      <c r="RTF473" s="59"/>
      <c r="RTG473" s="33"/>
      <c r="RTH473" s="33"/>
      <c r="RTI473" s="33"/>
      <c r="RTJ473" s="34"/>
      <c r="RTK473" s="36"/>
      <c r="RTL473" s="58"/>
      <c r="RTM473" s="59"/>
      <c r="RTN473" s="33"/>
      <c r="RTO473" s="33"/>
      <c r="RTP473" s="33"/>
      <c r="RTQ473" s="34"/>
      <c r="RTR473" s="36"/>
      <c r="RTS473" s="58"/>
      <c r="RTT473" s="59"/>
      <c r="RTU473" s="33"/>
      <c r="RTV473" s="33"/>
      <c r="RTW473" s="33"/>
      <c r="RTX473" s="34"/>
      <c r="RTY473" s="36"/>
      <c r="RTZ473" s="58"/>
      <c r="RUA473" s="59"/>
      <c r="RUB473" s="33"/>
      <c r="RUC473" s="33"/>
      <c r="RUD473" s="33"/>
      <c r="RUE473" s="34"/>
      <c r="RUF473" s="36"/>
      <c r="RUG473" s="58"/>
      <c r="RUH473" s="59"/>
      <c r="RUI473" s="33"/>
      <c r="RUJ473" s="33"/>
      <c r="RUK473" s="33"/>
      <c r="RUL473" s="34"/>
      <c r="RUM473" s="36"/>
      <c r="RUN473" s="58"/>
      <c r="RUO473" s="59"/>
      <c r="RUP473" s="33"/>
      <c r="RUQ473" s="33"/>
      <c r="RUR473" s="33"/>
      <c r="RUS473" s="34"/>
      <c r="RUT473" s="36"/>
      <c r="RUU473" s="58"/>
      <c r="RUV473" s="59"/>
      <c r="RUW473" s="33"/>
      <c r="RUX473" s="33"/>
      <c r="RUY473" s="33"/>
      <c r="RUZ473" s="34"/>
      <c r="RVA473" s="36"/>
      <c r="RVB473" s="58"/>
      <c r="RVC473" s="59"/>
      <c r="RVD473" s="33"/>
      <c r="RVE473" s="33"/>
      <c r="RVF473" s="33"/>
      <c r="RVG473" s="34"/>
      <c r="RVH473" s="36"/>
      <c r="RVI473" s="58"/>
      <c r="RVJ473" s="59"/>
      <c r="RVK473" s="33"/>
      <c r="RVL473" s="33"/>
      <c r="RVM473" s="33"/>
      <c r="RVN473" s="34"/>
      <c r="RVO473" s="36"/>
      <c r="RVP473" s="58"/>
      <c r="RVQ473" s="59"/>
      <c r="RVR473" s="33"/>
      <c r="RVS473" s="33"/>
      <c r="RVT473" s="33"/>
      <c r="RVU473" s="34"/>
      <c r="RVV473" s="36"/>
      <c r="RVW473" s="58"/>
      <c r="RVX473" s="59"/>
      <c r="RVY473" s="33"/>
      <c r="RVZ473" s="33"/>
      <c r="RWA473" s="33"/>
      <c r="RWB473" s="34"/>
      <c r="RWC473" s="36"/>
      <c r="RWD473" s="58"/>
      <c r="RWE473" s="59"/>
      <c r="RWF473" s="33"/>
      <c r="RWG473" s="33"/>
      <c r="RWH473" s="33"/>
      <c r="RWI473" s="34"/>
      <c r="RWJ473" s="36"/>
      <c r="RWK473" s="58"/>
      <c r="RWL473" s="59"/>
      <c r="RWM473" s="33"/>
      <c r="RWN473" s="33"/>
      <c r="RWO473" s="33"/>
      <c r="RWP473" s="34"/>
      <c r="RWQ473" s="36"/>
      <c r="RWR473" s="58"/>
      <c r="RWS473" s="59"/>
      <c r="RWT473" s="33"/>
      <c r="RWU473" s="33"/>
      <c r="RWV473" s="33"/>
      <c r="RWW473" s="34"/>
      <c r="RWX473" s="36"/>
      <c r="RWY473" s="58"/>
      <c r="RWZ473" s="59"/>
      <c r="RXA473" s="33"/>
      <c r="RXB473" s="33"/>
      <c r="RXC473" s="33"/>
      <c r="RXD473" s="34"/>
      <c r="RXE473" s="36"/>
      <c r="RXF473" s="58"/>
      <c r="RXG473" s="59"/>
      <c r="RXH473" s="33"/>
      <c r="RXI473" s="33"/>
      <c r="RXJ473" s="33"/>
      <c r="RXK473" s="34"/>
      <c r="RXL473" s="36"/>
      <c r="RXM473" s="58"/>
      <c r="RXN473" s="59"/>
      <c r="RXO473" s="33"/>
      <c r="RXP473" s="33"/>
      <c r="RXQ473" s="33"/>
      <c r="RXR473" s="34"/>
      <c r="RXS473" s="36"/>
      <c r="RXT473" s="58"/>
      <c r="RXU473" s="59"/>
      <c r="RXV473" s="33"/>
      <c r="RXW473" s="33"/>
      <c r="RXX473" s="33"/>
      <c r="RXY473" s="34"/>
      <c r="RXZ473" s="36"/>
      <c r="RYA473" s="58"/>
      <c r="RYB473" s="59"/>
      <c r="RYC473" s="33"/>
      <c r="RYD473" s="33"/>
      <c r="RYE473" s="33"/>
      <c r="RYF473" s="34"/>
      <c r="RYG473" s="36"/>
      <c r="RYH473" s="58"/>
      <c r="RYI473" s="59"/>
      <c r="RYJ473" s="33"/>
      <c r="RYK473" s="33"/>
      <c r="RYL473" s="33"/>
      <c r="RYM473" s="34"/>
      <c r="RYN473" s="36"/>
      <c r="RYO473" s="58"/>
      <c r="RYP473" s="59"/>
      <c r="RYQ473" s="33"/>
      <c r="RYR473" s="33"/>
      <c r="RYS473" s="33"/>
      <c r="RYT473" s="34"/>
      <c r="RYU473" s="36"/>
      <c r="RYV473" s="58"/>
      <c r="RYW473" s="59"/>
      <c r="RYX473" s="33"/>
      <c r="RYY473" s="33"/>
      <c r="RYZ473" s="33"/>
      <c r="RZA473" s="34"/>
      <c r="RZB473" s="36"/>
      <c r="RZC473" s="58"/>
      <c r="RZD473" s="59"/>
      <c r="RZE473" s="33"/>
      <c r="RZF473" s="33"/>
      <c r="RZG473" s="33"/>
      <c r="RZH473" s="34"/>
      <c r="RZI473" s="36"/>
      <c r="RZJ473" s="58"/>
      <c r="RZK473" s="59"/>
      <c r="RZL473" s="33"/>
      <c r="RZM473" s="33"/>
      <c r="RZN473" s="33"/>
      <c r="RZO473" s="34"/>
      <c r="RZP473" s="36"/>
      <c r="RZQ473" s="58"/>
      <c r="RZR473" s="59"/>
      <c r="RZS473" s="33"/>
      <c r="RZT473" s="33"/>
      <c r="RZU473" s="33"/>
      <c r="RZV473" s="34"/>
      <c r="RZW473" s="36"/>
      <c r="RZX473" s="58"/>
      <c r="RZY473" s="59"/>
      <c r="RZZ473" s="33"/>
      <c r="SAA473" s="33"/>
      <c r="SAB473" s="33"/>
      <c r="SAC473" s="34"/>
      <c r="SAD473" s="36"/>
      <c r="SAE473" s="58"/>
      <c r="SAF473" s="59"/>
      <c r="SAG473" s="33"/>
      <c r="SAH473" s="33"/>
      <c r="SAI473" s="33"/>
      <c r="SAJ473" s="34"/>
      <c r="SAK473" s="36"/>
      <c r="SAL473" s="58"/>
      <c r="SAM473" s="59"/>
      <c r="SAN473" s="33"/>
      <c r="SAO473" s="33"/>
      <c r="SAP473" s="33"/>
      <c r="SAQ473" s="34"/>
      <c r="SAR473" s="36"/>
      <c r="SAS473" s="58"/>
      <c r="SAT473" s="59"/>
      <c r="SAU473" s="33"/>
      <c r="SAV473" s="33"/>
      <c r="SAW473" s="33"/>
      <c r="SAX473" s="34"/>
      <c r="SAY473" s="36"/>
      <c r="SAZ473" s="58"/>
      <c r="SBA473" s="59"/>
      <c r="SBB473" s="33"/>
      <c r="SBC473" s="33"/>
      <c r="SBD473" s="33"/>
      <c r="SBE473" s="34"/>
      <c r="SBF473" s="36"/>
      <c r="SBG473" s="58"/>
      <c r="SBH473" s="59"/>
      <c r="SBI473" s="33"/>
      <c r="SBJ473" s="33"/>
      <c r="SBK473" s="33"/>
      <c r="SBL473" s="34"/>
      <c r="SBM473" s="36"/>
      <c r="SBN473" s="58"/>
      <c r="SBO473" s="59"/>
      <c r="SBP473" s="33"/>
      <c r="SBQ473" s="33"/>
      <c r="SBR473" s="33"/>
      <c r="SBS473" s="34"/>
      <c r="SBT473" s="36"/>
      <c r="SBU473" s="58"/>
      <c r="SBV473" s="59"/>
      <c r="SBW473" s="33"/>
      <c r="SBX473" s="33"/>
      <c r="SBY473" s="33"/>
      <c r="SBZ473" s="34"/>
      <c r="SCA473" s="36"/>
      <c r="SCB473" s="58"/>
      <c r="SCC473" s="59"/>
      <c r="SCD473" s="33"/>
      <c r="SCE473" s="33"/>
      <c r="SCF473" s="33"/>
      <c r="SCG473" s="34"/>
      <c r="SCH473" s="36"/>
      <c r="SCI473" s="58"/>
      <c r="SCJ473" s="59"/>
      <c r="SCK473" s="33"/>
      <c r="SCL473" s="33"/>
      <c r="SCM473" s="33"/>
      <c r="SCN473" s="34"/>
      <c r="SCO473" s="36"/>
      <c r="SCP473" s="58"/>
      <c r="SCQ473" s="59"/>
      <c r="SCR473" s="33"/>
      <c r="SCS473" s="33"/>
      <c r="SCT473" s="33"/>
      <c r="SCU473" s="34"/>
      <c r="SCV473" s="36"/>
      <c r="SCW473" s="58"/>
      <c r="SCX473" s="59"/>
      <c r="SCY473" s="33"/>
      <c r="SCZ473" s="33"/>
      <c r="SDA473" s="33"/>
      <c r="SDB473" s="34"/>
      <c r="SDC473" s="36"/>
      <c r="SDD473" s="58"/>
      <c r="SDE473" s="59"/>
      <c r="SDF473" s="33"/>
      <c r="SDG473" s="33"/>
      <c r="SDH473" s="33"/>
      <c r="SDI473" s="34"/>
      <c r="SDJ473" s="36"/>
      <c r="SDK473" s="58"/>
      <c r="SDL473" s="59"/>
      <c r="SDM473" s="33"/>
      <c r="SDN473" s="33"/>
      <c r="SDO473" s="33"/>
      <c r="SDP473" s="34"/>
      <c r="SDQ473" s="36"/>
      <c r="SDR473" s="58"/>
      <c r="SDS473" s="59"/>
      <c r="SDT473" s="33"/>
      <c r="SDU473" s="33"/>
      <c r="SDV473" s="33"/>
      <c r="SDW473" s="34"/>
      <c r="SDX473" s="36"/>
      <c r="SDY473" s="58"/>
      <c r="SDZ473" s="59"/>
      <c r="SEA473" s="33"/>
      <c r="SEB473" s="33"/>
      <c r="SEC473" s="33"/>
      <c r="SED473" s="34"/>
      <c r="SEE473" s="36"/>
      <c r="SEF473" s="58"/>
      <c r="SEG473" s="59"/>
      <c r="SEH473" s="33"/>
      <c r="SEI473" s="33"/>
      <c r="SEJ473" s="33"/>
      <c r="SEK473" s="34"/>
      <c r="SEL473" s="36"/>
      <c r="SEM473" s="58"/>
      <c r="SEN473" s="59"/>
      <c r="SEO473" s="33"/>
      <c r="SEP473" s="33"/>
      <c r="SEQ473" s="33"/>
      <c r="SER473" s="34"/>
      <c r="SES473" s="36"/>
      <c r="SET473" s="58"/>
      <c r="SEU473" s="59"/>
      <c r="SEV473" s="33"/>
      <c r="SEW473" s="33"/>
      <c r="SEX473" s="33"/>
      <c r="SEY473" s="34"/>
      <c r="SEZ473" s="36"/>
      <c r="SFA473" s="58"/>
      <c r="SFB473" s="59"/>
      <c r="SFC473" s="33"/>
      <c r="SFD473" s="33"/>
      <c r="SFE473" s="33"/>
      <c r="SFF473" s="34"/>
      <c r="SFG473" s="36"/>
      <c r="SFH473" s="58"/>
      <c r="SFI473" s="59"/>
      <c r="SFJ473" s="33"/>
      <c r="SFK473" s="33"/>
      <c r="SFL473" s="33"/>
      <c r="SFM473" s="34"/>
      <c r="SFN473" s="36"/>
      <c r="SFO473" s="58"/>
      <c r="SFP473" s="59"/>
      <c r="SFQ473" s="33"/>
      <c r="SFR473" s="33"/>
      <c r="SFS473" s="33"/>
      <c r="SFT473" s="34"/>
      <c r="SFU473" s="36"/>
      <c r="SFV473" s="58"/>
      <c r="SFW473" s="59"/>
      <c r="SFX473" s="33"/>
      <c r="SFY473" s="33"/>
      <c r="SFZ473" s="33"/>
      <c r="SGA473" s="34"/>
      <c r="SGB473" s="36"/>
      <c r="SGC473" s="58"/>
      <c r="SGD473" s="59"/>
      <c r="SGE473" s="33"/>
      <c r="SGF473" s="33"/>
      <c r="SGG473" s="33"/>
      <c r="SGH473" s="34"/>
      <c r="SGI473" s="36"/>
      <c r="SGJ473" s="58"/>
      <c r="SGK473" s="59"/>
      <c r="SGL473" s="33"/>
      <c r="SGM473" s="33"/>
      <c r="SGN473" s="33"/>
      <c r="SGO473" s="34"/>
      <c r="SGP473" s="36"/>
      <c r="SGQ473" s="58"/>
      <c r="SGR473" s="59"/>
      <c r="SGS473" s="33"/>
      <c r="SGT473" s="33"/>
      <c r="SGU473" s="33"/>
      <c r="SGV473" s="34"/>
      <c r="SGW473" s="36"/>
      <c r="SGX473" s="58"/>
      <c r="SGY473" s="59"/>
      <c r="SGZ473" s="33"/>
      <c r="SHA473" s="33"/>
      <c r="SHB473" s="33"/>
      <c r="SHC473" s="34"/>
      <c r="SHD473" s="36"/>
      <c r="SHE473" s="58"/>
      <c r="SHF473" s="59"/>
      <c r="SHG473" s="33"/>
      <c r="SHH473" s="33"/>
      <c r="SHI473" s="33"/>
      <c r="SHJ473" s="34"/>
      <c r="SHK473" s="36"/>
      <c r="SHL473" s="58"/>
      <c r="SHM473" s="59"/>
      <c r="SHN473" s="33"/>
      <c r="SHO473" s="33"/>
      <c r="SHP473" s="33"/>
      <c r="SHQ473" s="34"/>
      <c r="SHR473" s="36"/>
      <c r="SHS473" s="58"/>
      <c r="SHT473" s="59"/>
      <c r="SHU473" s="33"/>
      <c r="SHV473" s="33"/>
      <c r="SHW473" s="33"/>
      <c r="SHX473" s="34"/>
      <c r="SHY473" s="36"/>
      <c r="SHZ473" s="58"/>
      <c r="SIA473" s="59"/>
      <c r="SIB473" s="33"/>
      <c r="SIC473" s="33"/>
      <c r="SID473" s="33"/>
      <c r="SIE473" s="34"/>
      <c r="SIF473" s="36"/>
      <c r="SIG473" s="58"/>
      <c r="SIH473" s="59"/>
      <c r="SII473" s="33"/>
      <c r="SIJ473" s="33"/>
      <c r="SIK473" s="33"/>
      <c r="SIL473" s="34"/>
      <c r="SIM473" s="36"/>
      <c r="SIN473" s="58"/>
      <c r="SIO473" s="59"/>
      <c r="SIP473" s="33"/>
      <c r="SIQ473" s="33"/>
      <c r="SIR473" s="33"/>
      <c r="SIS473" s="34"/>
      <c r="SIT473" s="36"/>
      <c r="SIU473" s="58"/>
      <c r="SIV473" s="59"/>
      <c r="SIW473" s="33"/>
      <c r="SIX473" s="33"/>
      <c r="SIY473" s="33"/>
      <c r="SIZ473" s="34"/>
      <c r="SJA473" s="36"/>
      <c r="SJB473" s="58"/>
      <c r="SJC473" s="59"/>
      <c r="SJD473" s="33"/>
      <c r="SJE473" s="33"/>
      <c r="SJF473" s="33"/>
      <c r="SJG473" s="34"/>
      <c r="SJH473" s="36"/>
      <c r="SJI473" s="58"/>
      <c r="SJJ473" s="59"/>
      <c r="SJK473" s="33"/>
      <c r="SJL473" s="33"/>
      <c r="SJM473" s="33"/>
      <c r="SJN473" s="34"/>
      <c r="SJO473" s="36"/>
      <c r="SJP473" s="58"/>
      <c r="SJQ473" s="59"/>
      <c r="SJR473" s="33"/>
      <c r="SJS473" s="33"/>
      <c r="SJT473" s="33"/>
      <c r="SJU473" s="34"/>
      <c r="SJV473" s="36"/>
      <c r="SJW473" s="58"/>
      <c r="SJX473" s="59"/>
      <c r="SJY473" s="33"/>
      <c r="SJZ473" s="33"/>
      <c r="SKA473" s="33"/>
      <c r="SKB473" s="34"/>
      <c r="SKC473" s="36"/>
      <c r="SKD473" s="58"/>
      <c r="SKE473" s="59"/>
      <c r="SKF473" s="33"/>
      <c r="SKG473" s="33"/>
      <c r="SKH473" s="33"/>
      <c r="SKI473" s="34"/>
      <c r="SKJ473" s="36"/>
      <c r="SKK473" s="58"/>
      <c r="SKL473" s="59"/>
      <c r="SKM473" s="33"/>
      <c r="SKN473" s="33"/>
      <c r="SKO473" s="33"/>
      <c r="SKP473" s="34"/>
      <c r="SKQ473" s="36"/>
      <c r="SKR473" s="58"/>
      <c r="SKS473" s="59"/>
      <c r="SKT473" s="33"/>
      <c r="SKU473" s="33"/>
      <c r="SKV473" s="33"/>
      <c r="SKW473" s="34"/>
      <c r="SKX473" s="36"/>
      <c r="SKY473" s="58"/>
      <c r="SKZ473" s="59"/>
      <c r="SLA473" s="33"/>
      <c r="SLB473" s="33"/>
      <c r="SLC473" s="33"/>
      <c r="SLD473" s="34"/>
      <c r="SLE473" s="36"/>
      <c r="SLF473" s="58"/>
      <c r="SLG473" s="59"/>
      <c r="SLH473" s="33"/>
      <c r="SLI473" s="33"/>
      <c r="SLJ473" s="33"/>
      <c r="SLK473" s="34"/>
      <c r="SLL473" s="36"/>
      <c r="SLM473" s="58"/>
      <c r="SLN473" s="59"/>
      <c r="SLO473" s="33"/>
      <c r="SLP473" s="33"/>
      <c r="SLQ473" s="33"/>
      <c r="SLR473" s="34"/>
      <c r="SLS473" s="36"/>
      <c r="SLT473" s="58"/>
      <c r="SLU473" s="59"/>
      <c r="SLV473" s="33"/>
      <c r="SLW473" s="33"/>
      <c r="SLX473" s="33"/>
      <c r="SLY473" s="34"/>
      <c r="SLZ473" s="36"/>
      <c r="SMA473" s="58"/>
      <c r="SMB473" s="59"/>
      <c r="SMC473" s="33"/>
      <c r="SMD473" s="33"/>
      <c r="SME473" s="33"/>
      <c r="SMF473" s="34"/>
      <c r="SMG473" s="36"/>
      <c r="SMH473" s="58"/>
      <c r="SMI473" s="59"/>
      <c r="SMJ473" s="33"/>
      <c r="SMK473" s="33"/>
      <c r="SML473" s="33"/>
      <c r="SMM473" s="34"/>
      <c r="SMN473" s="36"/>
      <c r="SMO473" s="58"/>
      <c r="SMP473" s="59"/>
      <c r="SMQ473" s="33"/>
      <c r="SMR473" s="33"/>
      <c r="SMS473" s="33"/>
      <c r="SMT473" s="34"/>
      <c r="SMU473" s="36"/>
      <c r="SMV473" s="58"/>
      <c r="SMW473" s="59"/>
      <c r="SMX473" s="33"/>
      <c r="SMY473" s="33"/>
      <c r="SMZ473" s="33"/>
      <c r="SNA473" s="34"/>
      <c r="SNB473" s="36"/>
      <c r="SNC473" s="58"/>
      <c r="SND473" s="59"/>
      <c r="SNE473" s="33"/>
      <c r="SNF473" s="33"/>
      <c r="SNG473" s="33"/>
      <c r="SNH473" s="34"/>
      <c r="SNI473" s="36"/>
      <c r="SNJ473" s="58"/>
      <c r="SNK473" s="59"/>
      <c r="SNL473" s="33"/>
      <c r="SNM473" s="33"/>
      <c r="SNN473" s="33"/>
      <c r="SNO473" s="34"/>
      <c r="SNP473" s="36"/>
      <c r="SNQ473" s="58"/>
      <c r="SNR473" s="59"/>
      <c r="SNS473" s="33"/>
      <c r="SNT473" s="33"/>
      <c r="SNU473" s="33"/>
      <c r="SNV473" s="34"/>
      <c r="SNW473" s="36"/>
      <c r="SNX473" s="58"/>
      <c r="SNY473" s="59"/>
      <c r="SNZ473" s="33"/>
      <c r="SOA473" s="33"/>
      <c r="SOB473" s="33"/>
      <c r="SOC473" s="34"/>
      <c r="SOD473" s="36"/>
      <c r="SOE473" s="58"/>
      <c r="SOF473" s="59"/>
      <c r="SOG473" s="33"/>
      <c r="SOH473" s="33"/>
      <c r="SOI473" s="33"/>
      <c r="SOJ473" s="34"/>
      <c r="SOK473" s="36"/>
      <c r="SOL473" s="58"/>
      <c r="SOM473" s="59"/>
      <c r="SON473" s="33"/>
      <c r="SOO473" s="33"/>
      <c r="SOP473" s="33"/>
      <c r="SOQ473" s="34"/>
      <c r="SOR473" s="36"/>
      <c r="SOS473" s="58"/>
      <c r="SOT473" s="59"/>
      <c r="SOU473" s="33"/>
      <c r="SOV473" s="33"/>
      <c r="SOW473" s="33"/>
      <c r="SOX473" s="34"/>
      <c r="SOY473" s="36"/>
      <c r="SOZ473" s="58"/>
      <c r="SPA473" s="59"/>
      <c r="SPB473" s="33"/>
      <c r="SPC473" s="33"/>
      <c r="SPD473" s="33"/>
      <c r="SPE473" s="34"/>
      <c r="SPF473" s="36"/>
      <c r="SPG473" s="58"/>
      <c r="SPH473" s="59"/>
      <c r="SPI473" s="33"/>
      <c r="SPJ473" s="33"/>
      <c r="SPK473" s="33"/>
      <c r="SPL473" s="34"/>
      <c r="SPM473" s="36"/>
      <c r="SPN473" s="58"/>
      <c r="SPO473" s="59"/>
      <c r="SPP473" s="33"/>
      <c r="SPQ473" s="33"/>
      <c r="SPR473" s="33"/>
      <c r="SPS473" s="34"/>
      <c r="SPT473" s="36"/>
      <c r="SPU473" s="58"/>
      <c r="SPV473" s="59"/>
      <c r="SPW473" s="33"/>
      <c r="SPX473" s="33"/>
      <c r="SPY473" s="33"/>
      <c r="SPZ473" s="34"/>
      <c r="SQA473" s="36"/>
      <c r="SQB473" s="58"/>
      <c r="SQC473" s="59"/>
      <c r="SQD473" s="33"/>
      <c r="SQE473" s="33"/>
      <c r="SQF473" s="33"/>
      <c r="SQG473" s="34"/>
      <c r="SQH473" s="36"/>
      <c r="SQI473" s="58"/>
      <c r="SQJ473" s="59"/>
      <c r="SQK473" s="33"/>
      <c r="SQL473" s="33"/>
      <c r="SQM473" s="33"/>
      <c r="SQN473" s="34"/>
      <c r="SQO473" s="36"/>
      <c r="SQP473" s="58"/>
      <c r="SQQ473" s="59"/>
      <c r="SQR473" s="33"/>
      <c r="SQS473" s="33"/>
      <c r="SQT473" s="33"/>
      <c r="SQU473" s="34"/>
      <c r="SQV473" s="36"/>
      <c r="SQW473" s="58"/>
      <c r="SQX473" s="59"/>
      <c r="SQY473" s="33"/>
      <c r="SQZ473" s="33"/>
      <c r="SRA473" s="33"/>
      <c r="SRB473" s="34"/>
      <c r="SRC473" s="36"/>
      <c r="SRD473" s="58"/>
      <c r="SRE473" s="59"/>
      <c r="SRF473" s="33"/>
      <c r="SRG473" s="33"/>
      <c r="SRH473" s="33"/>
      <c r="SRI473" s="34"/>
      <c r="SRJ473" s="36"/>
      <c r="SRK473" s="58"/>
      <c r="SRL473" s="59"/>
      <c r="SRM473" s="33"/>
      <c r="SRN473" s="33"/>
      <c r="SRO473" s="33"/>
      <c r="SRP473" s="34"/>
      <c r="SRQ473" s="36"/>
      <c r="SRR473" s="58"/>
      <c r="SRS473" s="59"/>
      <c r="SRT473" s="33"/>
      <c r="SRU473" s="33"/>
      <c r="SRV473" s="33"/>
      <c r="SRW473" s="34"/>
      <c r="SRX473" s="36"/>
      <c r="SRY473" s="58"/>
      <c r="SRZ473" s="59"/>
      <c r="SSA473" s="33"/>
      <c r="SSB473" s="33"/>
      <c r="SSC473" s="33"/>
      <c r="SSD473" s="34"/>
      <c r="SSE473" s="36"/>
      <c r="SSF473" s="58"/>
      <c r="SSG473" s="59"/>
      <c r="SSH473" s="33"/>
      <c r="SSI473" s="33"/>
      <c r="SSJ473" s="33"/>
      <c r="SSK473" s="34"/>
      <c r="SSL473" s="36"/>
      <c r="SSM473" s="58"/>
      <c r="SSN473" s="59"/>
      <c r="SSO473" s="33"/>
      <c r="SSP473" s="33"/>
      <c r="SSQ473" s="33"/>
      <c r="SSR473" s="34"/>
      <c r="SSS473" s="36"/>
      <c r="SST473" s="58"/>
      <c r="SSU473" s="59"/>
      <c r="SSV473" s="33"/>
      <c r="SSW473" s="33"/>
      <c r="SSX473" s="33"/>
      <c r="SSY473" s="34"/>
      <c r="SSZ473" s="36"/>
      <c r="STA473" s="58"/>
      <c r="STB473" s="59"/>
      <c r="STC473" s="33"/>
      <c r="STD473" s="33"/>
      <c r="STE473" s="33"/>
      <c r="STF473" s="34"/>
      <c r="STG473" s="36"/>
      <c r="STH473" s="58"/>
      <c r="STI473" s="59"/>
      <c r="STJ473" s="33"/>
      <c r="STK473" s="33"/>
      <c r="STL473" s="33"/>
      <c r="STM473" s="34"/>
      <c r="STN473" s="36"/>
      <c r="STO473" s="58"/>
      <c r="STP473" s="59"/>
      <c r="STQ473" s="33"/>
      <c r="STR473" s="33"/>
      <c r="STS473" s="33"/>
      <c r="STT473" s="34"/>
      <c r="STU473" s="36"/>
      <c r="STV473" s="58"/>
      <c r="STW473" s="59"/>
      <c r="STX473" s="33"/>
      <c r="STY473" s="33"/>
      <c r="STZ473" s="33"/>
      <c r="SUA473" s="34"/>
      <c r="SUB473" s="36"/>
      <c r="SUC473" s="58"/>
      <c r="SUD473" s="59"/>
      <c r="SUE473" s="33"/>
      <c r="SUF473" s="33"/>
      <c r="SUG473" s="33"/>
      <c r="SUH473" s="34"/>
      <c r="SUI473" s="36"/>
      <c r="SUJ473" s="58"/>
      <c r="SUK473" s="59"/>
      <c r="SUL473" s="33"/>
      <c r="SUM473" s="33"/>
      <c r="SUN473" s="33"/>
      <c r="SUO473" s="34"/>
      <c r="SUP473" s="36"/>
      <c r="SUQ473" s="58"/>
      <c r="SUR473" s="59"/>
      <c r="SUS473" s="33"/>
      <c r="SUT473" s="33"/>
      <c r="SUU473" s="33"/>
      <c r="SUV473" s="34"/>
      <c r="SUW473" s="36"/>
      <c r="SUX473" s="58"/>
      <c r="SUY473" s="59"/>
      <c r="SUZ473" s="33"/>
      <c r="SVA473" s="33"/>
      <c r="SVB473" s="33"/>
      <c r="SVC473" s="34"/>
      <c r="SVD473" s="36"/>
      <c r="SVE473" s="58"/>
      <c r="SVF473" s="59"/>
      <c r="SVG473" s="33"/>
      <c r="SVH473" s="33"/>
      <c r="SVI473" s="33"/>
      <c r="SVJ473" s="34"/>
      <c r="SVK473" s="36"/>
      <c r="SVL473" s="58"/>
      <c r="SVM473" s="59"/>
      <c r="SVN473" s="33"/>
      <c r="SVO473" s="33"/>
      <c r="SVP473" s="33"/>
      <c r="SVQ473" s="34"/>
      <c r="SVR473" s="36"/>
      <c r="SVS473" s="58"/>
      <c r="SVT473" s="59"/>
      <c r="SVU473" s="33"/>
      <c r="SVV473" s="33"/>
      <c r="SVW473" s="33"/>
      <c r="SVX473" s="34"/>
      <c r="SVY473" s="36"/>
      <c r="SVZ473" s="58"/>
      <c r="SWA473" s="59"/>
      <c r="SWB473" s="33"/>
      <c r="SWC473" s="33"/>
      <c r="SWD473" s="33"/>
      <c r="SWE473" s="34"/>
      <c r="SWF473" s="36"/>
      <c r="SWG473" s="58"/>
      <c r="SWH473" s="59"/>
      <c r="SWI473" s="33"/>
      <c r="SWJ473" s="33"/>
      <c r="SWK473" s="33"/>
      <c r="SWL473" s="34"/>
      <c r="SWM473" s="36"/>
      <c r="SWN473" s="58"/>
      <c r="SWO473" s="59"/>
      <c r="SWP473" s="33"/>
      <c r="SWQ473" s="33"/>
      <c r="SWR473" s="33"/>
      <c r="SWS473" s="34"/>
      <c r="SWT473" s="36"/>
      <c r="SWU473" s="58"/>
      <c r="SWV473" s="59"/>
      <c r="SWW473" s="33"/>
      <c r="SWX473" s="33"/>
      <c r="SWY473" s="33"/>
      <c r="SWZ473" s="34"/>
      <c r="SXA473" s="36"/>
      <c r="SXB473" s="58"/>
      <c r="SXC473" s="59"/>
      <c r="SXD473" s="33"/>
      <c r="SXE473" s="33"/>
      <c r="SXF473" s="33"/>
      <c r="SXG473" s="34"/>
      <c r="SXH473" s="36"/>
      <c r="SXI473" s="58"/>
      <c r="SXJ473" s="59"/>
      <c r="SXK473" s="33"/>
      <c r="SXL473" s="33"/>
      <c r="SXM473" s="33"/>
      <c r="SXN473" s="34"/>
      <c r="SXO473" s="36"/>
      <c r="SXP473" s="58"/>
      <c r="SXQ473" s="59"/>
      <c r="SXR473" s="33"/>
      <c r="SXS473" s="33"/>
      <c r="SXT473" s="33"/>
      <c r="SXU473" s="34"/>
      <c r="SXV473" s="36"/>
      <c r="SXW473" s="58"/>
      <c r="SXX473" s="59"/>
      <c r="SXY473" s="33"/>
      <c r="SXZ473" s="33"/>
      <c r="SYA473" s="33"/>
      <c r="SYB473" s="34"/>
      <c r="SYC473" s="36"/>
      <c r="SYD473" s="58"/>
      <c r="SYE473" s="59"/>
      <c r="SYF473" s="33"/>
      <c r="SYG473" s="33"/>
      <c r="SYH473" s="33"/>
      <c r="SYI473" s="34"/>
      <c r="SYJ473" s="36"/>
      <c r="SYK473" s="58"/>
      <c r="SYL473" s="59"/>
      <c r="SYM473" s="33"/>
      <c r="SYN473" s="33"/>
      <c r="SYO473" s="33"/>
      <c r="SYP473" s="34"/>
      <c r="SYQ473" s="36"/>
      <c r="SYR473" s="58"/>
      <c r="SYS473" s="59"/>
      <c r="SYT473" s="33"/>
      <c r="SYU473" s="33"/>
      <c r="SYV473" s="33"/>
      <c r="SYW473" s="34"/>
      <c r="SYX473" s="36"/>
      <c r="SYY473" s="58"/>
      <c r="SYZ473" s="59"/>
      <c r="SZA473" s="33"/>
      <c r="SZB473" s="33"/>
      <c r="SZC473" s="33"/>
      <c r="SZD473" s="34"/>
      <c r="SZE473" s="36"/>
      <c r="SZF473" s="58"/>
      <c r="SZG473" s="59"/>
      <c r="SZH473" s="33"/>
      <c r="SZI473" s="33"/>
      <c r="SZJ473" s="33"/>
      <c r="SZK473" s="34"/>
      <c r="SZL473" s="36"/>
      <c r="SZM473" s="58"/>
      <c r="SZN473" s="59"/>
      <c r="SZO473" s="33"/>
      <c r="SZP473" s="33"/>
      <c r="SZQ473" s="33"/>
      <c r="SZR473" s="34"/>
      <c r="SZS473" s="36"/>
      <c r="SZT473" s="58"/>
      <c r="SZU473" s="59"/>
      <c r="SZV473" s="33"/>
      <c r="SZW473" s="33"/>
      <c r="SZX473" s="33"/>
      <c r="SZY473" s="34"/>
      <c r="SZZ473" s="36"/>
      <c r="TAA473" s="58"/>
      <c r="TAB473" s="59"/>
      <c r="TAC473" s="33"/>
      <c r="TAD473" s="33"/>
      <c r="TAE473" s="33"/>
      <c r="TAF473" s="34"/>
      <c r="TAG473" s="36"/>
      <c r="TAH473" s="58"/>
      <c r="TAI473" s="59"/>
      <c r="TAJ473" s="33"/>
      <c r="TAK473" s="33"/>
      <c r="TAL473" s="33"/>
      <c r="TAM473" s="34"/>
      <c r="TAN473" s="36"/>
      <c r="TAO473" s="58"/>
      <c r="TAP473" s="59"/>
      <c r="TAQ473" s="33"/>
      <c r="TAR473" s="33"/>
      <c r="TAS473" s="33"/>
      <c r="TAT473" s="34"/>
      <c r="TAU473" s="36"/>
      <c r="TAV473" s="58"/>
      <c r="TAW473" s="59"/>
      <c r="TAX473" s="33"/>
      <c r="TAY473" s="33"/>
      <c r="TAZ473" s="33"/>
      <c r="TBA473" s="34"/>
      <c r="TBB473" s="36"/>
      <c r="TBC473" s="58"/>
      <c r="TBD473" s="59"/>
      <c r="TBE473" s="33"/>
      <c r="TBF473" s="33"/>
      <c r="TBG473" s="33"/>
      <c r="TBH473" s="34"/>
      <c r="TBI473" s="36"/>
      <c r="TBJ473" s="58"/>
      <c r="TBK473" s="59"/>
      <c r="TBL473" s="33"/>
      <c r="TBM473" s="33"/>
      <c r="TBN473" s="33"/>
      <c r="TBO473" s="34"/>
      <c r="TBP473" s="36"/>
      <c r="TBQ473" s="58"/>
      <c r="TBR473" s="59"/>
      <c r="TBS473" s="33"/>
      <c r="TBT473" s="33"/>
      <c r="TBU473" s="33"/>
      <c r="TBV473" s="34"/>
      <c r="TBW473" s="36"/>
      <c r="TBX473" s="58"/>
      <c r="TBY473" s="59"/>
      <c r="TBZ473" s="33"/>
      <c r="TCA473" s="33"/>
      <c r="TCB473" s="33"/>
      <c r="TCC473" s="34"/>
      <c r="TCD473" s="36"/>
      <c r="TCE473" s="58"/>
      <c r="TCF473" s="59"/>
      <c r="TCG473" s="33"/>
      <c r="TCH473" s="33"/>
      <c r="TCI473" s="33"/>
      <c r="TCJ473" s="34"/>
      <c r="TCK473" s="36"/>
      <c r="TCL473" s="58"/>
      <c r="TCM473" s="59"/>
      <c r="TCN473" s="33"/>
      <c r="TCO473" s="33"/>
      <c r="TCP473" s="33"/>
      <c r="TCQ473" s="34"/>
      <c r="TCR473" s="36"/>
      <c r="TCS473" s="58"/>
      <c r="TCT473" s="59"/>
      <c r="TCU473" s="33"/>
      <c r="TCV473" s="33"/>
      <c r="TCW473" s="33"/>
      <c r="TCX473" s="34"/>
      <c r="TCY473" s="36"/>
      <c r="TCZ473" s="58"/>
      <c r="TDA473" s="59"/>
      <c r="TDB473" s="33"/>
      <c r="TDC473" s="33"/>
      <c r="TDD473" s="33"/>
      <c r="TDE473" s="34"/>
      <c r="TDF473" s="36"/>
      <c r="TDG473" s="58"/>
      <c r="TDH473" s="59"/>
      <c r="TDI473" s="33"/>
      <c r="TDJ473" s="33"/>
      <c r="TDK473" s="33"/>
      <c r="TDL473" s="34"/>
      <c r="TDM473" s="36"/>
      <c r="TDN473" s="58"/>
      <c r="TDO473" s="59"/>
      <c r="TDP473" s="33"/>
      <c r="TDQ473" s="33"/>
      <c r="TDR473" s="33"/>
      <c r="TDS473" s="34"/>
      <c r="TDT473" s="36"/>
      <c r="TDU473" s="58"/>
      <c r="TDV473" s="59"/>
      <c r="TDW473" s="33"/>
      <c r="TDX473" s="33"/>
      <c r="TDY473" s="33"/>
      <c r="TDZ473" s="34"/>
      <c r="TEA473" s="36"/>
      <c r="TEB473" s="58"/>
      <c r="TEC473" s="59"/>
      <c r="TED473" s="33"/>
      <c r="TEE473" s="33"/>
      <c r="TEF473" s="33"/>
      <c r="TEG473" s="34"/>
      <c r="TEH473" s="36"/>
      <c r="TEI473" s="58"/>
      <c r="TEJ473" s="59"/>
      <c r="TEK473" s="33"/>
      <c r="TEL473" s="33"/>
      <c r="TEM473" s="33"/>
      <c r="TEN473" s="34"/>
      <c r="TEO473" s="36"/>
      <c r="TEP473" s="58"/>
      <c r="TEQ473" s="59"/>
      <c r="TER473" s="33"/>
      <c r="TES473" s="33"/>
      <c r="TET473" s="33"/>
      <c r="TEU473" s="34"/>
      <c r="TEV473" s="36"/>
      <c r="TEW473" s="58"/>
      <c r="TEX473" s="59"/>
      <c r="TEY473" s="33"/>
      <c r="TEZ473" s="33"/>
      <c r="TFA473" s="33"/>
      <c r="TFB473" s="34"/>
      <c r="TFC473" s="36"/>
      <c r="TFD473" s="58"/>
      <c r="TFE473" s="59"/>
      <c r="TFF473" s="33"/>
      <c r="TFG473" s="33"/>
      <c r="TFH473" s="33"/>
      <c r="TFI473" s="34"/>
      <c r="TFJ473" s="36"/>
      <c r="TFK473" s="58"/>
      <c r="TFL473" s="59"/>
      <c r="TFM473" s="33"/>
      <c r="TFN473" s="33"/>
      <c r="TFO473" s="33"/>
      <c r="TFP473" s="34"/>
      <c r="TFQ473" s="36"/>
      <c r="TFR473" s="58"/>
      <c r="TFS473" s="59"/>
      <c r="TFT473" s="33"/>
      <c r="TFU473" s="33"/>
      <c r="TFV473" s="33"/>
      <c r="TFW473" s="34"/>
      <c r="TFX473" s="36"/>
      <c r="TFY473" s="58"/>
      <c r="TFZ473" s="59"/>
      <c r="TGA473" s="33"/>
      <c r="TGB473" s="33"/>
      <c r="TGC473" s="33"/>
      <c r="TGD473" s="34"/>
      <c r="TGE473" s="36"/>
      <c r="TGF473" s="58"/>
      <c r="TGG473" s="59"/>
      <c r="TGH473" s="33"/>
      <c r="TGI473" s="33"/>
      <c r="TGJ473" s="33"/>
      <c r="TGK473" s="34"/>
      <c r="TGL473" s="36"/>
      <c r="TGM473" s="58"/>
      <c r="TGN473" s="59"/>
      <c r="TGO473" s="33"/>
      <c r="TGP473" s="33"/>
      <c r="TGQ473" s="33"/>
      <c r="TGR473" s="34"/>
      <c r="TGS473" s="36"/>
      <c r="TGT473" s="58"/>
      <c r="TGU473" s="59"/>
      <c r="TGV473" s="33"/>
      <c r="TGW473" s="33"/>
      <c r="TGX473" s="33"/>
      <c r="TGY473" s="34"/>
      <c r="TGZ473" s="36"/>
      <c r="THA473" s="58"/>
      <c r="THB473" s="59"/>
      <c r="THC473" s="33"/>
      <c r="THD473" s="33"/>
      <c r="THE473" s="33"/>
      <c r="THF473" s="34"/>
      <c r="THG473" s="36"/>
      <c r="THH473" s="58"/>
      <c r="THI473" s="59"/>
      <c r="THJ473" s="33"/>
      <c r="THK473" s="33"/>
      <c r="THL473" s="33"/>
      <c r="THM473" s="34"/>
      <c r="THN473" s="36"/>
      <c r="THO473" s="58"/>
      <c r="THP473" s="59"/>
      <c r="THQ473" s="33"/>
      <c r="THR473" s="33"/>
      <c r="THS473" s="33"/>
      <c r="THT473" s="34"/>
      <c r="THU473" s="36"/>
      <c r="THV473" s="58"/>
      <c r="THW473" s="59"/>
      <c r="THX473" s="33"/>
      <c r="THY473" s="33"/>
      <c r="THZ473" s="33"/>
      <c r="TIA473" s="34"/>
      <c r="TIB473" s="36"/>
      <c r="TIC473" s="58"/>
      <c r="TID473" s="59"/>
      <c r="TIE473" s="33"/>
      <c r="TIF473" s="33"/>
      <c r="TIG473" s="33"/>
      <c r="TIH473" s="34"/>
      <c r="TII473" s="36"/>
      <c r="TIJ473" s="58"/>
      <c r="TIK473" s="59"/>
      <c r="TIL473" s="33"/>
      <c r="TIM473" s="33"/>
      <c r="TIN473" s="33"/>
      <c r="TIO473" s="34"/>
      <c r="TIP473" s="36"/>
      <c r="TIQ473" s="58"/>
      <c r="TIR473" s="59"/>
      <c r="TIS473" s="33"/>
      <c r="TIT473" s="33"/>
      <c r="TIU473" s="33"/>
      <c r="TIV473" s="34"/>
      <c r="TIW473" s="36"/>
      <c r="TIX473" s="58"/>
      <c r="TIY473" s="59"/>
      <c r="TIZ473" s="33"/>
      <c r="TJA473" s="33"/>
      <c r="TJB473" s="33"/>
      <c r="TJC473" s="34"/>
      <c r="TJD473" s="36"/>
      <c r="TJE473" s="58"/>
      <c r="TJF473" s="59"/>
      <c r="TJG473" s="33"/>
      <c r="TJH473" s="33"/>
      <c r="TJI473" s="33"/>
      <c r="TJJ473" s="34"/>
      <c r="TJK473" s="36"/>
      <c r="TJL473" s="58"/>
      <c r="TJM473" s="59"/>
      <c r="TJN473" s="33"/>
      <c r="TJO473" s="33"/>
      <c r="TJP473" s="33"/>
      <c r="TJQ473" s="34"/>
      <c r="TJR473" s="36"/>
      <c r="TJS473" s="58"/>
      <c r="TJT473" s="59"/>
      <c r="TJU473" s="33"/>
      <c r="TJV473" s="33"/>
      <c r="TJW473" s="33"/>
      <c r="TJX473" s="34"/>
      <c r="TJY473" s="36"/>
      <c r="TJZ473" s="58"/>
      <c r="TKA473" s="59"/>
      <c r="TKB473" s="33"/>
      <c r="TKC473" s="33"/>
      <c r="TKD473" s="33"/>
      <c r="TKE473" s="34"/>
      <c r="TKF473" s="36"/>
      <c r="TKG473" s="58"/>
      <c r="TKH473" s="59"/>
      <c r="TKI473" s="33"/>
      <c r="TKJ473" s="33"/>
      <c r="TKK473" s="33"/>
      <c r="TKL473" s="34"/>
      <c r="TKM473" s="36"/>
      <c r="TKN473" s="58"/>
      <c r="TKO473" s="59"/>
      <c r="TKP473" s="33"/>
      <c r="TKQ473" s="33"/>
      <c r="TKR473" s="33"/>
      <c r="TKS473" s="34"/>
      <c r="TKT473" s="36"/>
      <c r="TKU473" s="58"/>
      <c r="TKV473" s="59"/>
      <c r="TKW473" s="33"/>
      <c r="TKX473" s="33"/>
      <c r="TKY473" s="33"/>
      <c r="TKZ473" s="34"/>
      <c r="TLA473" s="36"/>
      <c r="TLB473" s="58"/>
      <c r="TLC473" s="59"/>
      <c r="TLD473" s="33"/>
      <c r="TLE473" s="33"/>
      <c r="TLF473" s="33"/>
      <c r="TLG473" s="34"/>
      <c r="TLH473" s="36"/>
      <c r="TLI473" s="58"/>
      <c r="TLJ473" s="59"/>
      <c r="TLK473" s="33"/>
      <c r="TLL473" s="33"/>
      <c r="TLM473" s="33"/>
      <c r="TLN473" s="34"/>
      <c r="TLO473" s="36"/>
      <c r="TLP473" s="58"/>
      <c r="TLQ473" s="59"/>
      <c r="TLR473" s="33"/>
      <c r="TLS473" s="33"/>
      <c r="TLT473" s="33"/>
      <c r="TLU473" s="34"/>
      <c r="TLV473" s="36"/>
      <c r="TLW473" s="58"/>
      <c r="TLX473" s="59"/>
      <c r="TLY473" s="33"/>
      <c r="TLZ473" s="33"/>
      <c r="TMA473" s="33"/>
      <c r="TMB473" s="34"/>
      <c r="TMC473" s="36"/>
      <c r="TMD473" s="58"/>
      <c r="TME473" s="59"/>
      <c r="TMF473" s="33"/>
      <c r="TMG473" s="33"/>
      <c r="TMH473" s="33"/>
      <c r="TMI473" s="34"/>
      <c r="TMJ473" s="36"/>
      <c r="TMK473" s="58"/>
      <c r="TML473" s="59"/>
      <c r="TMM473" s="33"/>
      <c r="TMN473" s="33"/>
      <c r="TMO473" s="33"/>
      <c r="TMP473" s="34"/>
      <c r="TMQ473" s="36"/>
      <c r="TMR473" s="58"/>
      <c r="TMS473" s="59"/>
      <c r="TMT473" s="33"/>
      <c r="TMU473" s="33"/>
      <c r="TMV473" s="33"/>
      <c r="TMW473" s="34"/>
      <c r="TMX473" s="36"/>
      <c r="TMY473" s="58"/>
      <c r="TMZ473" s="59"/>
      <c r="TNA473" s="33"/>
      <c r="TNB473" s="33"/>
      <c r="TNC473" s="33"/>
      <c r="TND473" s="34"/>
      <c r="TNE473" s="36"/>
      <c r="TNF473" s="58"/>
      <c r="TNG473" s="59"/>
      <c r="TNH473" s="33"/>
      <c r="TNI473" s="33"/>
      <c r="TNJ473" s="33"/>
      <c r="TNK473" s="34"/>
      <c r="TNL473" s="36"/>
      <c r="TNM473" s="58"/>
      <c r="TNN473" s="59"/>
      <c r="TNO473" s="33"/>
      <c r="TNP473" s="33"/>
      <c r="TNQ473" s="33"/>
      <c r="TNR473" s="34"/>
      <c r="TNS473" s="36"/>
      <c r="TNT473" s="58"/>
      <c r="TNU473" s="59"/>
      <c r="TNV473" s="33"/>
      <c r="TNW473" s="33"/>
      <c r="TNX473" s="33"/>
      <c r="TNY473" s="34"/>
      <c r="TNZ473" s="36"/>
      <c r="TOA473" s="58"/>
      <c r="TOB473" s="59"/>
      <c r="TOC473" s="33"/>
      <c r="TOD473" s="33"/>
      <c r="TOE473" s="33"/>
      <c r="TOF473" s="34"/>
      <c r="TOG473" s="36"/>
      <c r="TOH473" s="58"/>
      <c r="TOI473" s="59"/>
      <c r="TOJ473" s="33"/>
      <c r="TOK473" s="33"/>
      <c r="TOL473" s="33"/>
      <c r="TOM473" s="34"/>
      <c r="TON473" s="36"/>
      <c r="TOO473" s="58"/>
      <c r="TOP473" s="59"/>
      <c r="TOQ473" s="33"/>
      <c r="TOR473" s="33"/>
      <c r="TOS473" s="33"/>
      <c r="TOT473" s="34"/>
      <c r="TOU473" s="36"/>
      <c r="TOV473" s="58"/>
      <c r="TOW473" s="59"/>
      <c r="TOX473" s="33"/>
      <c r="TOY473" s="33"/>
      <c r="TOZ473" s="33"/>
      <c r="TPA473" s="34"/>
      <c r="TPB473" s="36"/>
      <c r="TPC473" s="58"/>
      <c r="TPD473" s="59"/>
      <c r="TPE473" s="33"/>
      <c r="TPF473" s="33"/>
      <c r="TPG473" s="33"/>
      <c r="TPH473" s="34"/>
      <c r="TPI473" s="36"/>
      <c r="TPJ473" s="58"/>
      <c r="TPK473" s="59"/>
      <c r="TPL473" s="33"/>
      <c r="TPM473" s="33"/>
      <c r="TPN473" s="33"/>
      <c r="TPO473" s="34"/>
      <c r="TPP473" s="36"/>
      <c r="TPQ473" s="58"/>
      <c r="TPR473" s="59"/>
      <c r="TPS473" s="33"/>
      <c r="TPT473" s="33"/>
      <c r="TPU473" s="33"/>
      <c r="TPV473" s="34"/>
      <c r="TPW473" s="36"/>
      <c r="TPX473" s="58"/>
      <c r="TPY473" s="59"/>
      <c r="TPZ473" s="33"/>
      <c r="TQA473" s="33"/>
      <c r="TQB473" s="33"/>
      <c r="TQC473" s="34"/>
      <c r="TQD473" s="36"/>
      <c r="TQE473" s="58"/>
      <c r="TQF473" s="59"/>
      <c r="TQG473" s="33"/>
      <c r="TQH473" s="33"/>
      <c r="TQI473" s="33"/>
      <c r="TQJ473" s="34"/>
      <c r="TQK473" s="36"/>
      <c r="TQL473" s="58"/>
      <c r="TQM473" s="59"/>
      <c r="TQN473" s="33"/>
      <c r="TQO473" s="33"/>
      <c r="TQP473" s="33"/>
      <c r="TQQ473" s="34"/>
      <c r="TQR473" s="36"/>
      <c r="TQS473" s="58"/>
      <c r="TQT473" s="59"/>
      <c r="TQU473" s="33"/>
      <c r="TQV473" s="33"/>
      <c r="TQW473" s="33"/>
      <c r="TQX473" s="34"/>
      <c r="TQY473" s="36"/>
      <c r="TQZ473" s="58"/>
      <c r="TRA473" s="59"/>
      <c r="TRB473" s="33"/>
      <c r="TRC473" s="33"/>
      <c r="TRD473" s="33"/>
      <c r="TRE473" s="34"/>
      <c r="TRF473" s="36"/>
      <c r="TRG473" s="58"/>
      <c r="TRH473" s="59"/>
      <c r="TRI473" s="33"/>
      <c r="TRJ473" s="33"/>
      <c r="TRK473" s="33"/>
      <c r="TRL473" s="34"/>
      <c r="TRM473" s="36"/>
      <c r="TRN473" s="58"/>
      <c r="TRO473" s="59"/>
      <c r="TRP473" s="33"/>
      <c r="TRQ473" s="33"/>
      <c r="TRR473" s="33"/>
      <c r="TRS473" s="34"/>
      <c r="TRT473" s="36"/>
      <c r="TRU473" s="58"/>
      <c r="TRV473" s="59"/>
      <c r="TRW473" s="33"/>
      <c r="TRX473" s="33"/>
      <c r="TRY473" s="33"/>
      <c r="TRZ473" s="34"/>
      <c r="TSA473" s="36"/>
      <c r="TSB473" s="58"/>
      <c r="TSC473" s="59"/>
      <c r="TSD473" s="33"/>
      <c r="TSE473" s="33"/>
      <c r="TSF473" s="33"/>
      <c r="TSG473" s="34"/>
      <c r="TSH473" s="36"/>
      <c r="TSI473" s="58"/>
      <c r="TSJ473" s="59"/>
      <c r="TSK473" s="33"/>
      <c r="TSL473" s="33"/>
      <c r="TSM473" s="33"/>
      <c r="TSN473" s="34"/>
      <c r="TSO473" s="36"/>
      <c r="TSP473" s="58"/>
      <c r="TSQ473" s="59"/>
      <c r="TSR473" s="33"/>
      <c r="TSS473" s="33"/>
      <c r="TST473" s="33"/>
      <c r="TSU473" s="34"/>
      <c r="TSV473" s="36"/>
      <c r="TSW473" s="58"/>
      <c r="TSX473" s="59"/>
      <c r="TSY473" s="33"/>
      <c r="TSZ473" s="33"/>
      <c r="TTA473" s="33"/>
      <c r="TTB473" s="34"/>
      <c r="TTC473" s="36"/>
      <c r="TTD473" s="58"/>
      <c r="TTE473" s="59"/>
      <c r="TTF473" s="33"/>
      <c r="TTG473" s="33"/>
      <c r="TTH473" s="33"/>
      <c r="TTI473" s="34"/>
      <c r="TTJ473" s="36"/>
      <c r="TTK473" s="58"/>
      <c r="TTL473" s="59"/>
      <c r="TTM473" s="33"/>
      <c r="TTN473" s="33"/>
      <c r="TTO473" s="33"/>
      <c r="TTP473" s="34"/>
      <c r="TTQ473" s="36"/>
      <c r="TTR473" s="58"/>
      <c r="TTS473" s="59"/>
      <c r="TTT473" s="33"/>
      <c r="TTU473" s="33"/>
      <c r="TTV473" s="33"/>
      <c r="TTW473" s="34"/>
      <c r="TTX473" s="36"/>
      <c r="TTY473" s="58"/>
      <c r="TTZ473" s="59"/>
      <c r="TUA473" s="33"/>
      <c r="TUB473" s="33"/>
      <c r="TUC473" s="33"/>
      <c r="TUD473" s="34"/>
      <c r="TUE473" s="36"/>
      <c r="TUF473" s="58"/>
      <c r="TUG473" s="59"/>
      <c r="TUH473" s="33"/>
      <c r="TUI473" s="33"/>
      <c r="TUJ473" s="33"/>
      <c r="TUK473" s="34"/>
      <c r="TUL473" s="36"/>
      <c r="TUM473" s="58"/>
      <c r="TUN473" s="59"/>
      <c r="TUO473" s="33"/>
      <c r="TUP473" s="33"/>
      <c r="TUQ473" s="33"/>
      <c r="TUR473" s="34"/>
      <c r="TUS473" s="36"/>
      <c r="TUT473" s="58"/>
      <c r="TUU473" s="59"/>
      <c r="TUV473" s="33"/>
      <c r="TUW473" s="33"/>
      <c r="TUX473" s="33"/>
      <c r="TUY473" s="34"/>
      <c r="TUZ473" s="36"/>
      <c r="TVA473" s="58"/>
      <c r="TVB473" s="59"/>
      <c r="TVC473" s="33"/>
      <c r="TVD473" s="33"/>
      <c r="TVE473" s="33"/>
      <c r="TVF473" s="34"/>
      <c r="TVG473" s="36"/>
      <c r="TVH473" s="58"/>
      <c r="TVI473" s="59"/>
      <c r="TVJ473" s="33"/>
      <c r="TVK473" s="33"/>
      <c r="TVL473" s="33"/>
      <c r="TVM473" s="34"/>
      <c r="TVN473" s="36"/>
      <c r="TVO473" s="58"/>
      <c r="TVP473" s="59"/>
      <c r="TVQ473" s="33"/>
      <c r="TVR473" s="33"/>
      <c r="TVS473" s="33"/>
      <c r="TVT473" s="34"/>
      <c r="TVU473" s="36"/>
      <c r="TVV473" s="58"/>
      <c r="TVW473" s="59"/>
      <c r="TVX473" s="33"/>
      <c r="TVY473" s="33"/>
      <c r="TVZ473" s="33"/>
      <c r="TWA473" s="34"/>
      <c r="TWB473" s="36"/>
      <c r="TWC473" s="58"/>
      <c r="TWD473" s="59"/>
      <c r="TWE473" s="33"/>
      <c r="TWF473" s="33"/>
      <c r="TWG473" s="33"/>
      <c r="TWH473" s="34"/>
      <c r="TWI473" s="36"/>
      <c r="TWJ473" s="58"/>
      <c r="TWK473" s="59"/>
      <c r="TWL473" s="33"/>
      <c r="TWM473" s="33"/>
      <c r="TWN473" s="33"/>
      <c r="TWO473" s="34"/>
      <c r="TWP473" s="36"/>
      <c r="TWQ473" s="58"/>
      <c r="TWR473" s="59"/>
      <c r="TWS473" s="33"/>
      <c r="TWT473" s="33"/>
      <c r="TWU473" s="33"/>
      <c r="TWV473" s="34"/>
      <c r="TWW473" s="36"/>
      <c r="TWX473" s="58"/>
      <c r="TWY473" s="59"/>
      <c r="TWZ473" s="33"/>
      <c r="TXA473" s="33"/>
      <c r="TXB473" s="33"/>
      <c r="TXC473" s="34"/>
      <c r="TXD473" s="36"/>
      <c r="TXE473" s="58"/>
      <c r="TXF473" s="59"/>
      <c r="TXG473" s="33"/>
      <c r="TXH473" s="33"/>
      <c r="TXI473" s="33"/>
      <c r="TXJ473" s="34"/>
      <c r="TXK473" s="36"/>
      <c r="TXL473" s="58"/>
      <c r="TXM473" s="59"/>
      <c r="TXN473" s="33"/>
      <c r="TXO473" s="33"/>
      <c r="TXP473" s="33"/>
      <c r="TXQ473" s="34"/>
      <c r="TXR473" s="36"/>
      <c r="TXS473" s="58"/>
      <c r="TXT473" s="59"/>
      <c r="TXU473" s="33"/>
      <c r="TXV473" s="33"/>
      <c r="TXW473" s="33"/>
      <c r="TXX473" s="34"/>
      <c r="TXY473" s="36"/>
      <c r="TXZ473" s="58"/>
      <c r="TYA473" s="59"/>
      <c r="TYB473" s="33"/>
      <c r="TYC473" s="33"/>
      <c r="TYD473" s="33"/>
      <c r="TYE473" s="34"/>
      <c r="TYF473" s="36"/>
      <c r="TYG473" s="58"/>
      <c r="TYH473" s="59"/>
      <c r="TYI473" s="33"/>
      <c r="TYJ473" s="33"/>
      <c r="TYK473" s="33"/>
      <c r="TYL473" s="34"/>
      <c r="TYM473" s="36"/>
      <c r="TYN473" s="58"/>
      <c r="TYO473" s="59"/>
      <c r="TYP473" s="33"/>
      <c r="TYQ473" s="33"/>
      <c r="TYR473" s="33"/>
      <c r="TYS473" s="34"/>
      <c r="TYT473" s="36"/>
      <c r="TYU473" s="58"/>
      <c r="TYV473" s="59"/>
      <c r="TYW473" s="33"/>
      <c r="TYX473" s="33"/>
      <c r="TYY473" s="33"/>
      <c r="TYZ473" s="34"/>
      <c r="TZA473" s="36"/>
      <c r="TZB473" s="58"/>
      <c r="TZC473" s="59"/>
      <c r="TZD473" s="33"/>
      <c r="TZE473" s="33"/>
      <c r="TZF473" s="33"/>
      <c r="TZG473" s="34"/>
      <c r="TZH473" s="36"/>
      <c r="TZI473" s="58"/>
      <c r="TZJ473" s="59"/>
      <c r="TZK473" s="33"/>
      <c r="TZL473" s="33"/>
      <c r="TZM473" s="33"/>
      <c r="TZN473" s="34"/>
      <c r="TZO473" s="36"/>
      <c r="TZP473" s="58"/>
      <c r="TZQ473" s="59"/>
      <c r="TZR473" s="33"/>
      <c r="TZS473" s="33"/>
      <c r="TZT473" s="33"/>
      <c r="TZU473" s="34"/>
      <c r="TZV473" s="36"/>
      <c r="TZW473" s="58"/>
      <c r="TZX473" s="59"/>
      <c r="TZY473" s="33"/>
      <c r="TZZ473" s="33"/>
      <c r="UAA473" s="33"/>
      <c r="UAB473" s="34"/>
      <c r="UAC473" s="36"/>
      <c r="UAD473" s="58"/>
      <c r="UAE473" s="59"/>
      <c r="UAF473" s="33"/>
      <c r="UAG473" s="33"/>
      <c r="UAH473" s="33"/>
      <c r="UAI473" s="34"/>
      <c r="UAJ473" s="36"/>
      <c r="UAK473" s="58"/>
      <c r="UAL473" s="59"/>
      <c r="UAM473" s="33"/>
      <c r="UAN473" s="33"/>
      <c r="UAO473" s="33"/>
      <c r="UAP473" s="34"/>
      <c r="UAQ473" s="36"/>
      <c r="UAR473" s="58"/>
      <c r="UAS473" s="59"/>
      <c r="UAT473" s="33"/>
      <c r="UAU473" s="33"/>
      <c r="UAV473" s="33"/>
      <c r="UAW473" s="34"/>
      <c r="UAX473" s="36"/>
      <c r="UAY473" s="58"/>
      <c r="UAZ473" s="59"/>
      <c r="UBA473" s="33"/>
      <c r="UBB473" s="33"/>
      <c r="UBC473" s="33"/>
      <c r="UBD473" s="34"/>
      <c r="UBE473" s="36"/>
      <c r="UBF473" s="58"/>
      <c r="UBG473" s="59"/>
      <c r="UBH473" s="33"/>
      <c r="UBI473" s="33"/>
      <c r="UBJ473" s="33"/>
      <c r="UBK473" s="34"/>
      <c r="UBL473" s="36"/>
      <c r="UBM473" s="58"/>
      <c r="UBN473" s="59"/>
      <c r="UBO473" s="33"/>
      <c r="UBP473" s="33"/>
      <c r="UBQ473" s="33"/>
      <c r="UBR473" s="34"/>
      <c r="UBS473" s="36"/>
      <c r="UBT473" s="58"/>
      <c r="UBU473" s="59"/>
      <c r="UBV473" s="33"/>
      <c r="UBW473" s="33"/>
      <c r="UBX473" s="33"/>
      <c r="UBY473" s="34"/>
      <c r="UBZ473" s="36"/>
      <c r="UCA473" s="58"/>
      <c r="UCB473" s="59"/>
      <c r="UCC473" s="33"/>
      <c r="UCD473" s="33"/>
      <c r="UCE473" s="33"/>
      <c r="UCF473" s="34"/>
      <c r="UCG473" s="36"/>
      <c r="UCH473" s="58"/>
      <c r="UCI473" s="59"/>
      <c r="UCJ473" s="33"/>
      <c r="UCK473" s="33"/>
      <c r="UCL473" s="33"/>
      <c r="UCM473" s="34"/>
      <c r="UCN473" s="36"/>
      <c r="UCO473" s="58"/>
      <c r="UCP473" s="59"/>
      <c r="UCQ473" s="33"/>
      <c r="UCR473" s="33"/>
      <c r="UCS473" s="33"/>
      <c r="UCT473" s="34"/>
      <c r="UCU473" s="36"/>
      <c r="UCV473" s="58"/>
      <c r="UCW473" s="59"/>
      <c r="UCX473" s="33"/>
      <c r="UCY473" s="33"/>
      <c r="UCZ473" s="33"/>
      <c r="UDA473" s="34"/>
      <c r="UDB473" s="36"/>
      <c r="UDC473" s="58"/>
      <c r="UDD473" s="59"/>
      <c r="UDE473" s="33"/>
      <c r="UDF473" s="33"/>
      <c r="UDG473" s="33"/>
      <c r="UDH473" s="34"/>
      <c r="UDI473" s="36"/>
      <c r="UDJ473" s="58"/>
      <c r="UDK473" s="59"/>
      <c r="UDL473" s="33"/>
      <c r="UDM473" s="33"/>
      <c r="UDN473" s="33"/>
      <c r="UDO473" s="34"/>
      <c r="UDP473" s="36"/>
      <c r="UDQ473" s="58"/>
      <c r="UDR473" s="59"/>
      <c r="UDS473" s="33"/>
      <c r="UDT473" s="33"/>
      <c r="UDU473" s="33"/>
      <c r="UDV473" s="34"/>
      <c r="UDW473" s="36"/>
      <c r="UDX473" s="58"/>
      <c r="UDY473" s="59"/>
      <c r="UDZ473" s="33"/>
      <c r="UEA473" s="33"/>
      <c r="UEB473" s="33"/>
      <c r="UEC473" s="34"/>
      <c r="UED473" s="36"/>
      <c r="UEE473" s="58"/>
      <c r="UEF473" s="59"/>
      <c r="UEG473" s="33"/>
      <c r="UEH473" s="33"/>
      <c r="UEI473" s="33"/>
      <c r="UEJ473" s="34"/>
      <c r="UEK473" s="36"/>
      <c r="UEL473" s="58"/>
      <c r="UEM473" s="59"/>
      <c r="UEN473" s="33"/>
      <c r="UEO473" s="33"/>
      <c r="UEP473" s="33"/>
      <c r="UEQ473" s="34"/>
      <c r="UER473" s="36"/>
      <c r="UES473" s="58"/>
      <c r="UET473" s="59"/>
      <c r="UEU473" s="33"/>
      <c r="UEV473" s="33"/>
      <c r="UEW473" s="33"/>
      <c r="UEX473" s="34"/>
      <c r="UEY473" s="36"/>
      <c r="UEZ473" s="58"/>
      <c r="UFA473" s="59"/>
      <c r="UFB473" s="33"/>
      <c r="UFC473" s="33"/>
      <c r="UFD473" s="33"/>
      <c r="UFE473" s="34"/>
      <c r="UFF473" s="36"/>
      <c r="UFG473" s="58"/>
      <c r="UFH473" s="59"/>
      <c r="UFI473" s="33"/>
      <c r="UFJ473" s="33"/>
      <c r="UFK473" s="33"/>
      <c r="UFL473" s="34"/>
      <c r="UFM473" s="36"/>
      <c r="UFN473" s="58"/>
      <c r="UFO473" s="59"/>
      <c r="UFP473" s="33"/>
      <c r="UFQ473" s="33"/>
      <c r="UFR473" s="33"/>
      <c r="UFS473" s="34"/>
      <c r="UFT473" s="36"/>
      <c r="UFU473" s="58"/>
      <c r="UFV473" s="59"/>
      <c r="UFW473" s="33"/>
      <c r="UFX473" s="33"/>
      <c r="UFY473" s="33"/>
      <c r="UFZ473" s="34"/>
      <c r="UGA473" s="36"/>
      <c r="UGB473" s="58"/>
      <c r="UGC473" s="59"/>
      <c r="UGD473" s="33"/>
      <c r="UGE473" s="33"/>
      <c r="UGF473" s="33"/>
      <c r="UGG473" s="34"/>
      <c r="UGH473" s="36"/>
      <c r="UGI473" s="58"/>
      <c r="UGJ473" s="59"/>
      <c r="UGK473" s="33"/>
      <c r="UGL473" s="33"/>
      <c r="UGM473" s="33"/>
      <c r="UGN473" s="34"/>
      <c r="UGO473" s="36"/>
      <c r="UGP473" s="58"/>
      <c r="UGQ473" s="59"/>
      <c r="UGR473" s="33"/>
      <c r="UGS473" s="33"/>
      <c r="UGT473" s="33"/>
      <c r="UGU473" s="34"/>
      <c r="UGV473" s="36"/>
      <c r="UGW473" s="58"/>
      <c r="UGX473" s="59"/>
      <c r="UGY473" s="33"/>
      <c r="UGZ473" s="33"/>
      <c r="UHA473" s="33"/>
      <c r="UHB473" s="34"/>
      <c r="UHC473" s="36"/>
      <c r="UHD473" s="58"/>
      <c r="UHE473" s="59"/>
      <c r="UHF473" s="33"/>
      <c r="UHG473" s="33"/>
      <c r="UHH473" s="33"/>
      <c r="UHI473" s="34"/>
      <c r="UHJ473" s="36"/>
      <c r="UHK473" s="58"/>
      <c r="UHL473" s="59"/>
      <c r="UHM473" s="33"/>
      <c r="UHN473" s="33"/>
      <c r="UHO473" s="33"/>
      <c r="UHP473" s="34"/>
      <c r="UHQ473" s="36"/>
      <c r="UHR473" s="58"/>
      <c r="UHS473" s="59"/>
      <c r="UHT473" s="33"/>
      <c r="UHU473" s="33"/>
      <c r="UHV473" s="33"/>
      <c r="UHW473" s="34"/>
      <c r="UHX473" s="36"/>
      <c r="UHY473" s="58"/>
      <c r="UHZ473" s="59"/>
      <c r="UIA473" s="33"/>
      <c r="UIB473" s="33"/>
      <c r="UIC473" s="33"/>
      <c r="UID473" s="34"/>
      <c r="UIE473" s="36"/>
      <c r="UIF473" s="58"/>
      <c r="UIG473" s="59"/>
      <c r="UIH473" s="33"/>
      <c r="UII473" s="33"/>
      <c r="UIJ473" s="33"/>
      <c r="UIK473" s="34"/>
      <c r="UIL473" s="36"/>
      <c r="UIM473" s="58"/>
      <c r="UIN473" s="59"/>
      <c r="UIO473" s="33"/>
      <c r="UIP473" s="33"/>
      <c r="UIQ473" s="33"/>
      <c r="UIR473" s="34"/>
      <c r="UIS473" s="36"/>
      <c r="UIT473" s="58"/>
      <c r="UIU473" s="59"/>
      <c r="UIV473" s="33"/>
      <c r="UIW473" s="33"/>
      <c r="UIX473" s="33"/>
      <c r="UIY473" s="34"/>
      <c r="UIZ473" s="36"/>
      <c r="UJA473" s="58"/>
      <c r="UJB473" s="59"/>
      <c r="UJC473" s="33"/>
      <c r="UJD473" s="33"/>
      <c r="UJE473" s="33"/>
      <c r="UJF473" s="34"/>
      <c r="UJG473" s="36"/>
      <c r="UJH473" s="58"/>
      <c r="UJI473" s="59"/>
      <c r="UJJ473" s="33"/>
      <c r="UJK473" s="33"/>
      <c r="UJL473" s="33"/>
      <c r="UJM473" s="34"/>
      <c r="UJN473" s="36"/>
      <c r="UJO473" s="58"/>
      <c r="UJP473" s="59"/>
      <c r="UJQ473" s="33"/>
      <c r="UJR473" s="33"/>
      <c r="UJS473" s="33"/>
      <c r="UJT473" s="34"/>
      <c r="UJU473" s="36"/>
      <c r="UJV473" s="58"/>
      <c r="UJW473" s="59"/>
      <c r="UJX473" s="33"/>
      <c r="UJY473" s="33"/>
      <c r="UJZ473" s="33"/>
      <c r="UKA473" s="34"/>
      <c r="UKB473" s="36"/>
      <c r="UKC473" s="58"/>
      <c r="UKD473" s="59"/>
      <c r="UKE473" s="33"/>
      <c r="UKF473" s="33"/>
      <c r="UKG473" s="33"/>
      <c r="UKH473" s="34"/>
      <c r="UKI473" s="36"/>
      <c r="UKJ473" s="58"/>
      <c r="UKK473" s="59"/>
      <c r="UKL473" s="33"/>
      <c r="UKM473" s="33"/>
      <c r="UKN473" s="33"/>
      <c r="UKO473" s="34"/>
      <c r="UKP473" s="36"/>
      <c r="UKQ473" s="58"/>
      <c r="UKR473" s="59"/>
      <c r="UKS473" s="33"/>
      <c r="UKT473" s="33"/>
      <c r="UKU473" s="33"/>
      <c r="UKV473" s="34"/>
      <c r="UKW473" s="36"/>
      <c r="UKX473" s="58"/>
      <c r="UKY473" s="59"/>
      <c r="UKZ473" s="33"/>
      <c r="ULA473" s="33"/>
      <c r="ULB473" s="33"/>
      <c r="ULC473" s="34"/>
      <c r="ULD473" s="36"/>
      <c r="ULE473" s="58"/>
      <c r="ULF473" s="59"/>
      <c r="ULG473" s="33"/>
      <c r="ULH473" s="33"/>
      <c r="ULI473" s="33"/>
      <c r="ULJ473" s="34"/>
      <c r="ULK473" s="36"/>
      <c r="ULL473" s="58"/>
      <c r="ULM473" s="59"/>
      <c r="ULN473" s="33"/>
      <c r="ULO473" s="33"/>
      <c r="ULP473" s="33"/>
      <c r="ULQ473" s="34"/>
      <c r="ULR473" s="36"/>
      <c r="ULS473" s="58"/>
      <c r="ULT473" s="59"/>
      <c r="ULU473" s="33"/>
      <c r="ULV473" s="33"/>
      <c r="ULW473" s="33"/>
      <c r="ULX473" s="34"/>
      <c r="ULY473" s="36"/>
      <c r="ULZ473" s="58"/>
      <c r="UMA473" s="59"/>
      <c r="UMB473" s="33"/>
      <c r="UMC473" s="33"/>
      <c r="UMD473" s="33"/>
      <c r="UME473" s="34"/>
      <c r="UMF473" s="36"/>
      <c r="UMG473" s="58"/>
      <c r="UMH473" s="59"/>
      <c r="UMI473" s="33"/>
      <c r="UMJ473" s="33"/>
      <c r="UMK473" s="33"/>
      <c r="UML473" s="34"/>
      <c r="UMM473" s="36"/>
      <c r="UMN473" s="58"/>
      <c r="UMO473" s="59"/>
      <c r="UMP473" s="33"/>
      <c r="UMQ473" s="33"/>
      <c r="UMR473" s="33"/>
      <c r="UMS473" s="34"/>
      <c r="UMT473" s="36"/>
      <c r="UMU473" s="58"/>
      <c r="UMV473" s="59"/>
      <c r="UMW473" s="33"/>
      <c r="UMX473" s="33"/>
      <c r="UMY473" s="33"/>
      <c r="UMZ473" s="34"/>
      <c r="UNA473" s="36"/>
      <c r="UNB473" s="58"/>
      <c r="UNC473" s="59"/>
      <c r="UND473" s="33"/>
      <c r="UNE473" s="33"/>
      <c r="UNF473" s="33"/>
      <c r="UNG473" s="34"/>
      <c r="UNH473" s="36"/>
      <c r="UNI473" s="58"/>
      <c r="UNJ473" s="59"/>
      <c r="UNK473" s="33"/>
      <c r="UNL473" s="33"/>
      <c r="UNM473" s="33"/>
      <c r="UNN473" s="34"/>
      <c r="UNO473" s="36"/>
      <c r="UNP473" s="58"/>
      <c r="UNQ473" s="59"/>
      <c r="UNR473" s="33"/>
      <c r="UNS473" s="33"/>
      <c r="UNT473" s="33"/>
      <c r="UNU473" s="34"/>
      <c r="UNV473" s="36"/>
      <c r="UNW473" s="58"/>
      <c r="UNX473" s="59"/>
      <c r="UNY473" s="33"/>
      <c r="UNZ473" s="33"/>
      <c r="UOA473" s="33"/>
      <c r="UOB473" s="34"/>
      <c r="UOC473" s="36"/>
      <c r="UOD473" s="58"/>
      <c r="UOE473" s="59"/>
      <c r="UOF473" s="33"/>
      <c r="UOG473" s="33"/>
      <c r="UOH473" s="33"/>
      <c r="UOI473" s="34"/>
      <c r="UOJ473" s="36"/>
      <c r="UOK473" s="58"/>
      <c r="UOL473" s="59"/>
      <c r="UOM473" s="33"/>
      <c r="UON473" s="33"/>
      <c r="UOO473" s="33"/>
      <c r="UOP473" s="34"/>
      <c r="UOQ473" s="36"/>
      <c r="UOR473" s="58"/>
      <c r="UOS473" s="59"/>
      <c r="UOT473" s="33"/>
      <c r="UOU473" s="33"/>
      <c r="UOV473" s="33"/>
      <c r="UOW473" s="34"/>
      <c r="UOX473" s="36"/>
      <c r="UOY473" s="58"/>
      <c r="UOZ473" s="59"/>
      <c r="UPA473" s="33"/>
      <c r="UPB473" s="33"/>
      <c r="UPC473" s="33"/>
      <c r="UPD473" s="34"/>
      <c r="UPE473" s="36"/>
      <c r="UPF473" s="58"/>
      <c r="UPG473" s="59"/>
      <c r="UPH473" s="33"/>
      <c r="UPI473" s="33"/>
      <c r="UPJ473" s="33"/>
      <c r="UPK473" s="34"/>
      <c r="UPL473" s="36"/>
      <c r="UPM473" s="58"/>
      <c r="UPN473" s="59"/>
      <c r="UPO473" s="33"/>
      <c r="UPP473" s="33"/>
      <c r="UPQ473" s="33"/>
      <c r="UPR473" s="34"/>
      <c r="UPS473" s="36"/>
      <c r="UPT473" s="58"/>
      <c r="UPU473" s="59"/>
      <c r="UPV473" s="33"/>
      <c r="UPW473" s="33"/>
      <c r="UPX473" s="33"/>
      <c r="UPY473" s="34"/>
      <c r="UPZ473" s="36"/>
      <c r="UQA473" s="58"/>
      <c r="UQB473" s="59"/>
      <c r="UQC473" s="33"/>
      <c r="UQD473" s="33"/>
      <c r="UQE473" s="33"/>
      <c r="UQF473" s="34"/>
      <c r="UQG473" s="36"/>
      <c r="UQH473" s="58"/>
      <c r="UQI473" s="59"/>
      <c r="UQJ473" s="33"/>
      <c r="UQK473" s="33"/>
      <c r="UQL473" s="33"/>
      <c r="UQM473" s="34"/>
      <c r="UQN473" s="36"/>
      <c r="UQO473" s="58"/>
      <c r="UQP473" s="59"/>
      <c r="UQQ473" s="33"/>
      <c r="UQR473" s="33"/>
      <c r="UQS473" s="33"/>
      <c r="UQT473" s="34"/>
      <c r="UQU473" s="36"/>
      <c r="UQV473" s="58"/>
      <c r="UQW473" s="59"/>
      <c r="UQX473" s="33"/>
      <c r="UQY473" s="33"/>
      <c r="UQZ473" s="33"/>
      <c r="URA473" s="34"/>
      <c r="URB473" s="36"/>
      <c r="URC473" s="58"/>
      <c r="URD473" s="59"/>
      <c r="URE473" s="33"/>
      <c r="URF473" s="33"/>
      <c r="URG473" s="33"/>
      <c r="URH473" s="34"/>
      <c r="URI473" s="36"/>
      <c r="URJ473" s="58"/>
      <c r="URK473" s="59"/>
      <c r="URL473" s="33"/>
      <c r="URM473" s="33"/>
      <c r="URN473" s="33"/>
      <c r="URO473" s="34"/>
      <c r="URP473" s="36"/>
      <c r="URQ473" s="58"/>
      <c r="URR473" s="59"/>
      <c r="URS473" s="33"/>
      <c r="URT473" s="33"/>
      <c r="URU473" s="33"/>
      <c r="URV473" s="34"/>
      <c r="URW473" s="36"/>
      <c r="URX473" s="58"/>
      <c r="URY473" s="59"/>
      <c r="URZ473" s="33"/>
      <c r="USA473" s="33"/>
      <c r="USB473" s="33"/>
      <c r="USC473" s="34"/>
      <c r="USD473" s="36"/>
      <c r="USE473" s="58"/>
      <c r="USF473" s="59"/>
      <c r="USG473" s="33"/>
      <c r="USH473" s="33"/>
      <c r="USI473" s="33"/>
      <c r="USJ473" s="34"/>
      <c r="USK473" s="36"/>
      <c r="USL473" s="58"/>
      <c r="USM473" s="59"/>
      <c r="USN473" s="33"/>
      <c r="USO473" s="33"/>
      <c r="USP473" s="33"/>
      <c r="USQ473" s="34"/>
      <c r="USR473" s="36"/>
      <c r="USS473" s="58"/>
      <c r="UST473" s="59"/>
      <c r="USU473" s="33"/>
      <c r="USV473" s="33"/>
      <c r="USW473" s="33"/>
      <c r="USX473" s="34"/>
      <c r="USY473" s="36"/>
      <c r="USZ473" s="58"/>
      <c r="UTA473" s="59"/>
      <c r="UTB473" s="33"/>
      <c r="UTC473" s="33"/>
      <c r="UTD473" s="33"/>
      <c r="UTE473" s="34"/>
      <c r="UTF473" s="36"/>
      <c r="UTG473" s="58"/>
      <c r="UTH473" s="59"/>
      <c r="UTI473" s="33"/>
      <c r="UTJ473" s="33"/>
      <c r="UTK473" s="33"/>
      <c r="UTL473" s="34"/>
      <c r="UTM473" s="36"/>
      <c r="UTN473" s="58"/>
      <c r="UTO473" s="59"/>
      <c r="UTP473" s="33"/>
      <c r="UTQ473" s="33"/>
      <c r="UTR473" s="33"/>
      <c r="UTS473" s="34"/>
      <c r="UTT473" s="36"/>
      <c r="UTU473" s="58"/>
      <c r="UTV473" s="59"/>
      <c r="UTW473" s="33"/>
      <c r="UTX473" s="33"/>
      <c r="UTY473" s="33"/>
      <c r="UTZ473" s="34"/>
      <c r="UUA473" s="36"/>
      <c r="UUB473" s="58"/>
      <c r="UUC473" s="59"/>
      <c r="UUD473" s="33"/>
      <c r="UUE473" s="33"/>
      <c r="UUF473" s="33"/>
      <c r="UUG473" s="34"/>
      <c r="UUH473" s="36"/>
      <c r="UUI473" s="58"/>
      <c r="UUJ473" s="59"/>
      <c r="UUK473" s="33"/>
      <c r="UUL473" s="33"/>
      <c r="UUM473" s="33"/>
      <c r="UUN473" s="34"/>
      <c r="UUO473" s="36"/>
      <c r="UUP473" s="58"/>
      <c r="UUQ473" s="59"/>
      <c r="UUR473" s="33"/>
      <c r="UUS473" s="33"/>
      <c r="UUT473" s="33"/>
      <c r="UUU473" s="34"/>
      <c r="UUV473" s="36"/>
      <c r="UUW473" s="58"/>
      <c r="UUX473" s="59"/>
      <c r="UUY473" s="33"/>
      <c r="UUZ473" s="33"/>
      <c r="UVA473" s="33"/>
      <c r="UVB473" s="34"/>
      <c r="UVC473" s="36"/>
      <c r="UVD473" s="58"/>
      <c r="UVE473" s="59"/>
      <c r="UVF473" s="33"/>
      <c r="UVG473" s="33"/>
      <c r="UVH473" s="33"/>
      <c r="UVI473" s="34"/>
      <c r="UVJ473" s="36"/>
      <c r="UVK473" s="58"/>
      <c r="UVL473" s="59"/>
      <c r="UVM473" s="33"/>
      <c r="UVN473" s="33"/>
      <c r="UVO473" s="33"/>
      <c r="UVP473" s="34"/>
      <c r="UVQ473" s="36"/>
      <c r="UVR473" s="58"/>
      <c r="UVS473" s="59"/>
      <c r="UVT473" s="33"/>
      <c r="UVU473" s="33"/>
      <c r="UVV473" s="33"/>
      <c r="UVW473" s="34"/>
      <c r="UVX473" s="36"/>
      <c r="UVY473" s="58"/>
      <c r="UVZ473" s="59"/>
      <c r="UWA473" s="33"/>
      <c r="UWB473" s="33"/>
      <c r="UWC473" s="33"/>
      <c r="UWD473" s="34"/>
      <c r="UWE473" s="36"/>
      <c r="UWF473" s="58"/>
      <c r="UWG473" s="59"/>
      <c r="UWH473" s="33"/>
      <c r="UWI473" s="33"/>
      <c r="UWJ473" s="33"/>
      <c r="UWK473" s="34"/>
      <c r="UWL473" s="36"/>
      <c r="UWM473" s="58"/>
      <c r="UWN473" s="59"/>
      <c r="UWO473" s="33"/>
      <c r="UWP473" s="33"/>
      <c r="UWQ473" s="33"/>
      <c r="UWR473" s="34"/>
      <c r="UWS473" s="36"/>
      <c r="UWT473" s="58"/>
      <c r="UWU473" s="59"/>
      <c r="UWV473" s="33"/>
      <c r="UWW473" s="33"/>
      <c r="UWX473" s="33"/>
      <c r="UWY473" s="34"/>
      <c r="UWZ473" s="36"/>
      <c r="UXA473" s="58"/>
      <c r="UXB473" s="59"/>
      <c r="UXC473" s="33"/>
      <c r="UXD473" s="33"/>
      <c r="UXE473" s="33"/>
      <c r="UXF473" s="34"/>
      <c r="UXG473" s="36"/>
      <c r="UXH473" s="58"/>
      <c r="UXI473" s="59"/>
      <c r="UXJ473" s="33"/>
      <c r="UXK473" s="33"/>
      <c r="UXL473" s="33"/>
      <c r="UXM473" s="34"/>
      <c r="UXN473" s="36"/>
      <c r="UXO473" s="58"/>
      <c r="UXP473" s="59"/>
      <c r="UXQ473" s="33"/>
      <c r="UXR473" s="33"/>
      <c r="UXS473" s="33"/>
      <c r="UXT473" s="34"/>
      <c r="UXU473" s="36"/>
      <c r="UXV473" s="58"/>
      <c r="UXW473" s="59"/>
      <c r="UXX473" s="33"/>
      <c r="UXY473" s="33"/>
      <c r="UXZ473" s="33"/>
      <c r="UYA473" s="34"/>
      <c r="UYB473" s="36"/>
      <c r="UYC473" s="58"/>
      <c r="UYD473" s="59"/>
      <c r="UYE473" s="33"/>
      <c r="UYF473" s="33"/>
      <c r="UYG473" s="33"/>
      <c r="UYH473" s="34"/>
      <c r="UYI473" s="36"/>
      <c r="UYJ473" s="58"/>
      <c r="UYK473" s="59"/>
      <c r="UYL473" s="33"/>
      <c r="UYM473" s="33"/>
      <c r="UYN473" s="33"/>
      <c r="UYO473" s="34"/>
      <c r="UYP473" s="36"/>
      <c r="UYQ473" s="58"/>
      <c r="UYR473" s="59"/>
      <c r="UYS473" s="33"/>
      <c r="UYT473" s="33"/>
      <c r="UYU473" s="33"/>
      <c r="UYV473" s="34"/>
      <c r="UYW473" s="36"/>
      <c r="UYX473" s="58"/>
      <c r="UYY473" s="59"/>
      <c r="UYZ473" s="33"/>
      <c r="UZA473" s="33"/>
      <c r="UZB473" s="33"/>
      <c r="UZC473" s="34"/>
      <c r="UZD473" s="36"/>
      <c r="UZE473" s="58"/>
      <c r="UZF473" s="59"/>
      <c r="UZG473" s="33"/>
      <c r="UZH473" s="33"/>
      <c r="UZI473" s="33"/>
      <c r="UZJ473" s="34"/>
      <c r="UZK473" s="36"/>
      <c r="UZL473" s="58"/>
      <c r="UZM473" s="59"/>
      <c r="UZN473" s="33"/>
      <c r="UZO473" s="33"/>
      <c r="UZP473" s="33"/>
      <c r="UZQ473" s="34"/>
      <c r="UZR473" s="36"/>
      <c r="UZS473" s="58"/>
      <c r="UZT473" s="59"/>
      <c r="UZU473" s="33"/>
      <c r="UZV473" s="33"/>
      <c r="UZW473" s="33"/>
      <c r="UZX473" s="34"/>
      <c r="UZY473" s="36"/>
      <c r="UZZ473" s="58"/>
      <c r="VAA473" s="59"/>
      <c r="VAB473" s="33"/>
      <c r="VAC473" s="33"/>
      <c r="VAD473" s="33"/>
      <c r="VAE473" s="34"/>
      <c r="VAF473" s="36"/>
      <c r="VAG473" s="58"/>
      <c r="VAH473" s="59"/>
      <c r="VAI473" s="33"/>
      <c r="VAJ473" s="33"/>
      <c r="VAK473" s="33"/>
      <c r="VAL473" s="34"/>
      <c r="VAM473" s="36"/>
      <c r="VAN473" s="58"/>
      <c r="VAO473" s="59"/>
      <c r="VAP473" s="33"/>
      <c r="VAQ473" s="33"/>
      <c r="VAR473" s="33"/>
      <c r="VAS473" s="34"/>
      <c r="VAT473" s="36"/>
      <c r="VAU473" s="58"/>
      <c r="VAV473" s="59"/>
      <c r="VAW473" s="33"/>
      <c r="VAX473" s="33"/>
      <c r="VAY473" s="33"/>
      <c r="VAZ473" s="34"/>
      <c r="VBA473" s="36"/>
      <c r="VBB473" s="58"/>
      <c r="VBC473" s="59"/>
      <c r="VBD473" s="33"/>
      <c r="VBE473" s="33"/>
      <c r="VBF473" s="33"/>
      <c r="VBG473" s="34"/>
      <c r="VBH473" s="36"/>
      <c r="VBI473" s="58"/>
      <c r="VBJ473" s="59"/>
      <c r="VBK473" s="33"/>
      <c r="VBL473" s="33"/>
      <c r="VBM473" s="33"/>
      <c r="VBN473" s="34"/>
      <c r="VBO473" s="36"/>
      <c r="VBP473" s="58"/>
      <c r="VBQ473" s="59"/>
      <c r="VBR473" s="33"/>
      <c r="VBS473" s="33"/>
      <c r="VBT473" s="33"/>
      <c r="VBU473" s="34"/>
      <c r="VBV473" s="36"/>
      <c r="VBW473" s="58"/>
      <c r="VBX473" s="59"/>
      <c r="VBY473" s="33"/>
      <c r="VBZ473" s="33"/>
      <c r="VCA473" s="33"/>
      <c r="VCB473" s="34"/>
      <c r="VCC473" s="36"/>
      <c r="VCD473" s="58"/>
      <c r="VCE473" s="59"/>
      <c r="VCF473" s="33"/>
      <c r="VCG473" s="33"/>
      <c r="VCH473" s="33"/>
      <c r="VCI473" s="34"/>
      <c r="VCJ473" s="36"/>
      <c r="VCK473" s="58"/>
      <c r="VCL473" s="59"/>
      <c r="VCM473" s="33"/>
      <c r="VCN473" s="33"/>
      <c r="VCO473" s="33"/>
      <c r="VCP473" s="34"/>
      <c r="VCQ473" s="36"/>
      <c r="VCR473" s="58"/>
      <c r="VCS473" s="59"/>
      <c r="VCT473" s="33"/>
      <c r="VCU473" s="33"/>
      <c r="VCV473" s="33"/>
      <c r="VCW473" s="34"/>
      <c r="VCX473" s="36"/>
      <c r="VCY473" s="58"/>
      <c r="VCZ473" s="59"/>
      <c r="VDA473" s="33"/>
      <c r="VDB473" s="33"/>
      <c r="VDC473" s="33"/>
      <c r="VDD473" s="34"/>
      <c r="VDE473" s="36"/>
      <c r="VDF473" s="58"/>
      <c r="VDG473" s="59"/>
      <c r="VDH473" s="33"/>
      <c r="VDI473" s="33"/>
      <c r="VDJ473" s="33"/>
      <c r="VDK473" s="34"/>
      <c r="VDL473" s="36"/>
      <c r="VDM473" s="58"/>
      <c r="VDN473" s="59"/>
      <c r="VDO473" s="33"/>
      <c r="VDP473" s="33"/>
      <c r="VDQ473" s="33"/>
      <c r="VDR473" s="34"/>
      <c r="VDS473" s="36"/>
      <c r="VDT473" s="58"/>
      <c r="VDU473" s="59"/>
      <c r="VDV473" s="33"/>
      <c r="VDW473" s="33"/>
      <c r="VDX473" s="33"/>
      <c r="VDY473" s="34"/>
      <c r="VDZ473" s="36"/>
      <c r="VEA473" s="58"/>
      <c r="VEB473" s="59"/>
      <c r="VEC473" s="33"/>
      <c r="VED473" s="33"/>
      <c r="VEE473" s="33"/>
      <c r="VEF473" s="34"/>
      <c r="VEG473" s="36"/>
      <c r="VEH473" s="58"/>
      <c r="VEI473" s="59"/>
      <c r="VEJ473" s="33"/>
      <c r="VEK473" s="33"/>
      <c r="VEL473" s="33"/>
      <c r="VEM473" s="34"/>
      <c r="VEN473" s="36"/>
      <c r="VEO473" s="58"/>
      <c r="VEP473" s="59"/>
      <c r="VEQ473" s="33"/>
      <c r="VER473" s="33"/>
      <c r="VES473" s="33"/>
      <c r="VET473" s="34"/>
      <c r="VEU473" s="36"/>
      <c r="VEV473" s="58"/>
      <c r="VEW473" s="59"/>
      <c r="VEX473" s="33"/>
      <c r="VEY473" s="33"/>
      <c r="VEZ473" s="33"/>
      <c r="VFA473" s="34"/>
      <c r="VFB473" s="36"/>
      <c r="VFC473" s="58"/>
      <c r="VFD473" s="59"/>
      <c r="VFE473" s="33"/>
      <c r="VFF473" s="33"/>
      <c r="VFG473" s="33"/>
      <c r="VFH473" s="34"/>
      <c r="VFI473" s="36"/>
      <c r="VFJ473" s="58"/>
      <c r="VFK473" s="59"/>
      <c r="VFL473" s="33"/>
      <c r="VFM473" s="33"/>
      <c r="VFN473" s="33"/>
      <c r="VFO473" s="34"/>
      <c r="VFP473" s="36"/>
      <c r="VFQ473" s="58"/>
      <c r="VFR473" s="59"/>
      <c r="VFS473" s="33"/>
      <c r="VFT473" s="33"/>
      <c r="VFU473" s="33"/>
      <c r="VFV473" s="34"/>
      <c r="VFW473" s="36"/>
      <c r="VFX473" s="58"/>
      <c r="VFY473" s="59"/>
      <c r="VFZ473" s="33"/>
      <c r="VGA473" s="33"/>
      <c r="VGB473" s="33"/>
      <c r="VGC473" s="34"/>
      <c r="VGD473" s="36"/>
      <c r="VGE473" s="58"/>
      <c r="VGF473" s="59"/>
      <c r="VGG473" s="33"/>
      <c r="VGH473" s="33"/>
      <c r="VGI473" s="33"/>
      <c r="VGJ473" s="34"/>
      <c r="VGK473" s="36"/>
      <c r="VGL473" s="58"/>
      <c r="VGM473" s="59"/>
      <c r="VGN473" s="33"/>
      <c r="VGO473" s="33"/>
      <c r="VGP473" s="33"/>
      <c r="VGQ473" s="34"/>
      <c r="VGR473" s="36"/>
      <c r="VGS473" s="58"/>
      <c r="VGT473" s="59"/>
      <c r="VGU473" s="33"/>
      <c r="VGV473" s="33"/>
      <c r="VGW473" s="33"/>
      <c r="VGX473" s="34"/>
      <c r="VGY473" s="36"/>
      <c r="VGZ473" s="58"/>
      <c r="VHA473" s="59"/>
      <c r="VHB473" s="33"/>
      <c r="VHC473" s="33"/>
      <c r="VHD473" s="33"/>
      <c r="VHE473" s="34"/>
      <c r="VHF473" s="36"/>
      <c r="VHG473" s="58"/>
      <c r="VHH473" s="59"/>
      <c r="VHI473" s="33"/>
      <c r="VHJ473" s="33"/>
      <c r="VHK473" s="33"/>
      <c r="VHL473" s="34"/>
      <c r="VHM473" s="36"/>
      <c r="VHN473" s="58"/>
      <c r="VHO473" s="59"/>
      <c r="VHP473" s="33"/>
      <c r="VHQ473" s="33"/>
      <c r="VHR473" s="33"/>
      <c r="VHS473" s="34"/>
      <c r="VHT473" s="36"/>
      <c r="VHU473" s="58"/>
      <c r="VHV473" s="59"/>
      <c r="VHW473" s="33"/>
      <c r="VHX473" s="33"/>
      <c r="VHY473" s="33"/>
      <c r="VHZ473" s="34"/>
      <c r="VIA473" s="36"/>
      <c r="VIB473" s="58"/>
      <c r="VIC473" s="59"/>
      <c r="VID473" s="33"/>
      <c r="VIE473" s="33"/>
      <c r="VIF473" s="33"/>
      <c r="VIG473" s="34"/>
      <c r="VIH473" s="36"/>
      <c r="VII473" s="58"/>
      <c r="VIJ473" s="59"/>
      <c r="VIK473" s="33"/>
      <c r="VIL473" s="33"/>
      <c r="VIM473" s="33"/>
      <c r="VIN473" s="34"/>
      <c r="VIO473" s="36"/>
      <c r="VIP473" s="58"/>
      <c r="VIQ473" s="59"/>
      <c r="VIR473" s="33"/>
      <c r="VIS473" s="33"/>
      <c r="VIT473" s="33"/>
      <c r="VIU473" s="34"/>
      <c r="VIV473" s="36"/>
      <c r="VIW473" s="58"/>
      <c r="VIX473" s="59"/>
      <c r="VIY473" s="33"/>
      <c r="VIZ473" s="33"/>
      <c r="VJA473" s="33"/>
      <c r="VJB473" s="34"/>
      <c r="VJC473" s="36"/>
      <c r="VJD473" s="58"/>
      <c r="VJE473" s="59"/>
      <c r="VJF473" s="33"/>
      <c r="VJG473" s="33"/>
      <c r="VJH473" s="33"/>
      <c r="VJI473" s="34"/>
      <c r="VJJ473" s="36"/>
      <c r="VJK473" s="58"/>
      <c r="VJL473" s="59"/>
      <c r="VJM473" s="33"/>
      <c r="VJN473" s="33"/>
      <c r="VJO473" s="33"/>
      <c r="VJP473" s="34"/>
      <c r="VJQ473" s="36"/>
      <c r="VJR473" s="58"/>
      <c r="VJS473" s="59"/>
      <c r="VJT473" s="33"/>
      <c r="VJU473" s="33"/>
      <c r="VJV473" s="33"/>
      <c r="VJW473" s="34"/>
      <c r="VJX473" s="36"/>
      <c r="VJY473" s="58"/>
      <c r="VJZ473" s="59"/>
      <c r="VKA473" s="33"/>
      <c r="VKB473" s="33"/>
      <c r="VKC473" s="33"/>
      <c r="VKD473" s="34"/>
      <c r="VKE473" s="36"/>
      <c r="VKF473" s="58"/>
      <c r="VKG473" s="59"/>
      <c r="VKH473" s="33"/>
      <c r="VKI473" s="33"/>
      <c r="VKJ473" s="33"/>
      <c r="VKK473" s="34"/>
      <c r="VKL473" s="36"/>
      <c r="VKM473" s="58"/>
      <c r="VKN473" s="59"/>
      <c r="VKO473" s="33"/>
      <c r="VKP473" s="33"/>
      <c r="VKQ473" s="33"/>
      <c r="VKR473" s="34"/>
      <c r="VKS473" s="36"/>
      <c r="VKT473" s="58"/>
      <c r="VKU473" s="59"/>
      <c r="VKV473" s="33"/>
      <c r="VKW473" s="33"/>
      <c r="VKX473" s="33"/>
      <c r="VKY473" s="34"/>
      <c r="VKZ473" s="36"/>
      <c r="VLA473" s="58"/>
      <c r="VLB473" s="59"/>
      <c r="VLC473" s="33"/>
      <c r="VLD473" s="33"/>
      <c r="VLE473" s="33"/>
      <c r="VLF473" s="34"/>
      <c r="VLG473" s="36"/>
      <c r="VLH473" s="58"/>
      <c r="VLI473" s="59"/>
      <c r="VLJ473" s="33"/>
      <c r="VLK473" s="33"/>
      <c r="VLL473" s="33"/>
      <c r="VLM473" s="34"/>
      <c r="VLN473" s="36"/>
      <c r="VLO473" s="58"/>
      <c r="VLP473" s="59"/>
      <c r="VLQ473" s="33"/>
      <c r="VLR473" s="33"/>
      <c r="VLS473" s="33"/>
      <c r="VLT473" s="34"/>
      <c r="VLU473" s="36"/>
      <c r="VLV473" s="58"/>
      <c r="VLW473" s="59"/>
      <c r="VLX473" s="33"/>
      <c r="VLY473" s="33"/>
      <c r="VLZ473" s="33"/>
      <c r="VMA473" s="34"/>
      <c r="VMB473" s="36"/>
      <c r="VMC473" s="58"/>
      <c r="VMD473" s="59"/>
      <c r="VME473" s="33"/>
      <c r="VMF473" s="33"/>
      <c r="VMG473" s="33"/>
      <c r="VMH473" s="34"/>
      <c r="VMI473" s="36"/>
      <c r="VMJ473" s="58"/>
      <c r="VMK473" s="59"/>
      <c r="VML473" s="33"/>
      <c r="VMM473" s="33"/>
      <c r="VMN473" s="33"/>
      <c r="VMO473" s="34"/>
      <c r="VMP473" s="36"/>
      <c r="VMQ473" s="58"/>
      <c r="VMR473" s="59"/>
      <c r="VMS473" s="33"/>
      <c r="VMT473" s="33"/>
      <c r="VMU473" s="33"/>
      <c r="VMV473" s="34"/>
      <c r="VMW473" s="36"/>
      <c r="VMX473" s="58"/>
      <c r="VMY473" s="59"/>
      <c r="VMZ473" s="33"/>
      <c r="VNA473" s="33"/>
      <c r="VNB473" s="33"/>
      <c r="VNC473" s="34"/>
      <c r="VND473" s="36"/>
      <c r="VNE473" s="58"/>
      <c r="VNF473" s="59"/>
      <c r="VNG473" s="33"/>
      <c r="VNH473" s="33"/>
      <c r="VNI473" s="33"/>
      <c r="VNJ473" s="34"/>
      <c r="VNK473" s="36"/>
      <c r="VNL473" s="58"/>
      <c r="VNM473" s="59"/>
      <c r="VNN473" s="33"/>
      <c r="VNO473" s="33"/>
      <c r="VNP473" s="33"/>
      <c r="VNQ473" s="34"/>
      <c r="VNR473" s="36"/>
      <c r="VNS473" s="58"/>
      <c r="VNT473" s="59"/>
      <c r="VNU473" s="33"/>
      <c r="VNV473" s="33"/>
      <c r="VNW473" s="33"/>
      <c r="VNX473" s="34"/>
      <c r="VNY473" s="36"/>
      <c r="VNZ473" s="58"/>
      <c r="VOA473" s="59"/>
      <c r="VOB473" s="33"/>
      <c r="VOC473" s="33"/>
      <c r="VOD473" s="33"/>
      <c r="VOE473" s="34"/>
      <c r="VOF473" s="36"/>
      <c r="VOG473" s="58"/>
      <c r="VOH473" s="59"/>
      <c r="VOI473" s="33"/>
      <c r="VOJ473" s="33"/>
      <c r="VOK473" s="33"/>
      <c r="VOL473" s="34"/>
      <c r="VOM473" s="36"/>
      <c r="VON473" s="58"/>
      <c r="VOO473" s="59"/>
      <c r="VOP473" s="33"/>
      <c r="VOQ473" s="33"/>
      <c r="VOR473" s="33"/>
      <c r="VOS473" s="34"/>
      <c r="VOT473" s="36"/>
      <c r="VOU473" s="58"/>
      <c r="VOV473" s="59"/>
      <c r="VOW473" s="33"/>
      <c r="VOX473" s="33"/>
      <c r="VOY473" s="33"/>
      <c r="VOZ473" s="34"/>
      <c r="VPA473" s="36"/>
      <c r="VPB473" s="58"/>
      <c r="VPC473" s="59"/>
      <c r="VPD473" s="33"/>
      <c r="VPE473" s="33"/>
      <c r="VPF473" s="33"/>
      <c r="VPG473" s="34"/>
      <c r="VPH473" s="36"/>
      <c r="VPI473" s="58"/>
      <c r="VPJ473" s="59"/>
      <c r="VPK473" s="33"/>
      <c r="VPL473" s="33"/>
      <c r="VPM473" s="33"/>
      <c r="VPN473" s="34"/>
      <c r="VPO473" s="36"/>
      <c r="VPP473" s="58"/>
      <c r="VPQ473" s="59"/>
      <c r="VPR473" s="33"/>
      <c r="VPS473" s="33"/>
      <c r="VPT473" s="33"/>
      <c r="VPU473" s="34"/>
      <c r="VPV473" s="36"/>
      <c r="VPW473" s="58"/>
      <c r="VPX473" s="59"/>
      <c r="VPY473" s="33"/>
      <c r="VPZ473" s="33"/>
      <c r="VQA473" s="33"/>
      <c r="VQB473" s="34"/>
      <c r="VQC473" s="36"/>
      <c r="VQD473" s="58"/>
      <c r="VQE473" s="59"/>
      <c r="VQF473" s="33"/>
      <c r="VQG473" s="33"/>
      <c r="VQH473" s="33"/>
      <c r="VQI473" s="34"/>
      <c r="VQJ473" s="36"/>
      <c r="VQK473" s="58"/>
      <c r="VQL473" s="59"/>
      <c r="VQM473" s="33"/>
      <c r="VQN473" s="33"/>
      <c r="VQO473" s="33"/>
      <c r="VQP473" s="34"/>
      <c r="VQQ473" s="36"/>
      <c r="VQR473" s="58"/>
      <c r="VQS473" s="59"/>
      <c r="VQT473" s="33"/>
      <c r="VQU473" s="33"/>
      <c r="VQV473" s="33"/>
      <c r="VQW473" s="34"/>
      <c r="VQX473" s="36"/>
      <c r="VQY473" s="58"/>
      <c r="VQZ473" s="59"/>
      <c r="VRA473" s="33"/>
      <c r="VRB473" s="33"/>
      <c r="VRC473" s="33"/>
      <c r="VRD473" s="34"/>
      <c r="VRE473" s="36"/>
      <c r="VRF473" s="58"/>
      <c r="VRG473" s="59"/>
      <c r="VRH473" s="33"/>
      <c r="VRI473" s="33"/>
      <c r="VRJ473" s="33"/>
      <c r="VRK473" s="34"/>
      <c r="VRL473" s="36"/>
      <c r="VRM473" s="58"/>
      <c r="VRN473" s="59"/>
      <c r="VRO473" s="33"/>
      <c r="VRP473" s="33"/>
      <c r="VRQ473" s="33"/>
      <c r="VRR473" s="34"/>
      <c r="VRS473" s="36"/>
      <c r="VRT473" s="58"/>
      <c r="VRU473" s="59"/>
      <c r="VRV473" s="33"/>
      <c r="VRW473" s="33"/>
      <c r="VRX473" s="33"/>
      <c r="VRY473" s="34"/>
      <c r="VRZ473" s="36"/>
      <c r="VSA473" s="58"/>
      <c r="VSB473" s="59"/>
      <c r="VSC473" s="33"/>
      <c r="VSD473" s="33"/>
      <c r="VSE473" s="33"/>
      <c r="VSF473" s="34"/>
      <c r="VSG473" s="36"/>
      <c r="VSH473" s="58"/>
      <c r="VSI473" s="59"/>
      <c r="VSJ473" s="33"/>
      <c r="VSK473" s="33"/>
      <c r="VSL473" s="33"/>
      <c r="VSM473" s="34"/>
      <c r="VSN473" s="36"/>
      <c r="VSO473" s="58"/>
      <c r="VSP473" s="59"/>
      <c r="VSQ473" s="33"/>
      <c r="VSR473" s="33"/>
      <c r="VSS473" s="33"/>
      <c r="VST473" s="34"/>
      <c r="VSU473" s="36"/>
      <c r="VSV473" s="58"/>
      <c r="VSW473" s="59"/>
      <c r="VSX473" s="33"/>
      <c r="VSY473" s="33"/>
      <c r="VSZ473" s="33"/>
      <c r="VTA473" s="34"/>
      <c r="VTB473" s="36"/>
      <c r="VTC473" s="58"/>
      <c r="VTD473" s="59"/>
      <c r="VTE473" s="33"/>
      <c r="VTF473" s="33"/>
      <c r="VTG473" s="33"/>
      <c r="VTH473" s="34"/>
      <c r="VTI473" s="36"/>
      <c r="VTJ473" s="58"/>
      <c r="VTK473" s="59"/>
      <c r="VTL473" s="33"/>
      <c r="VTM473" s="33"/>
      <c r="VTN473" s="33"/>
      <c r="VTO473" s="34"/>
      <c r="VTP473" s="36"/>
      <c r="VTQ473" s="58"/>
      <c r="VTR473" s="59"/>
      <c r="VTS473" s="33"/>
      <c r="VTT473" s="33"/>
      <c r="VTU473" s="33"/>
      <c r="VTV473" s="34"/>
      <c r="VTW473" s="36"/>
      <c r="VTX473" s="58"/>
      <c r="VTY473" s="59"/>
      <c r="VTZ473" s="33"/>
      <c r="VUA473" s="33"/>
      <c r="VUB473" s="33"/>
      <c r="VUC473" s="34"/>
      <c r="VUD473" s="36"/>
      <c r="VUE473" s="58"/>
      <c r="VUF473" s="59"/>
      <c r="VUG473" s="33"/>
      <c r="VUH473" s="33"/>
      <c r="VUI473" s="33"/>
      <c r="VUJ473" s="34"/>
      <c r="VUK473" s="36"/>
      <c r="VUL473" s="58"/>
      <c r="VUM473" s="59"/>
      <c r="VUN473" s="33"/>
      <c r="VUO473" s="33"/>
      <c r="VUP473" s="33"/>
      <c r="VUQ473" s="34"/>
      <c r="VUR473" s="36"/>
      <c r="VUS473" s="58"/>
      <c r="VUT473" s="59"/>
      <c r="VUU473" s="33"/>
      <c r="VUV473" s="33"/>
      <c r="VUW473" s="33"/>
      <c r="VUX473" s="34"/>
      <c r="VUY473" s="36"/>
      <c r="VUZ473" s="58"/>
      <c r="VVA473" s="59"/>
      <c r="VVB473" s="33"/>
      <c r="VVC473" s="33"/>
      <c r="VVD473" s="33"/>
      <c r="VVE473" s="34"/>
      <c r="VVF473" s="36"/>
      <c r="VVG473" s="58"/>
      <c r="VVH473" s="59"/>
      <c r="VVI473" s="33"/>
      <c r="VVJ473" s="33"/>
      <c r="VVK473" s="33"/>
      <c r="VVL473" s="34"/>
      <c r="VVM473" s="36"/>
      <c r="VVN473" s="58"/>
      <c r="VVO473" s="59"/>
      <c r="VVP473" s="33"/>
      <c r="VVQ473" s="33"/>
      <c r="VVR473" s="33"/>
      <c r="VVS473" s="34"/>
      <c r="VVT473" s="36"/>
      <c r="VVU473" s="58"/>
      <c r="VVV473" s="59"/>
      <c r="VVW473" s="33"/>
      <c r="VVX473" s="33"/>
      <c r="VVY473" s="33"/>
      <c r="VVZ473" s="34"/>
      <c r="VWA473" s="36"/>
      <c r="VWB473" s="58"/>
      <c r="VWC473" s="59"/>
      <c r="VWD473" s="33"/>
      <c r="VWE473" s="33"/>
      <c r="VWF473" s="33"/>
      <c r="VWG473" s="34"/>
      <c r="VWH473" s="36"/>
      <c r="VWI473" s="58"/>
      <c r="VWJ473" s="59"/>
      <c r="VWK473" s="33"/>
      <c r="VWL473" s="33"/>
      <c r="VWM473" s="33"/>
      <c r="VWN473" s="34"/>
      <c r="VWO473" s="36"/>
      <c r="VWP473" s="58"/>
      <c r="VWQ473" s="59"/>
      <c r="VWR473" s="33"/>
      <c r="VWS473" s="33"/>
      <c r="VWT473" s="33"/>
      <c r="VWU473" s="34"/>
      <c r="VWV473" s="36"/>
      <c r="VWW473" s="58"/>
      <c r="VWX473" s="59"/>
      <c r="VWY473" s="33"/>
      <c r="VWZ473" s="33"/>
      <c r="VXA473" s="33"/>
      <c r="VXB473" s="34"/>
      <c r="VXC473" s="36"/>
      <c r="VXD473" s="58"/>
      <c r="VXE473" s="59"/>
      <c r="VXF473" s="33"/>
      <c r="VXG473" s="33"/>
      <c r="VXH473" s="33"/>
      <c r="VXI473" s="34"/>
      <c r="VXJ473" s="36"/>
      <c r="VXK473" s="58"/>
      <c r="VXL473" s="59"/>
      <c r="VXM473" s="33"/>
      <c r="VXN473" s="33"/>
      <c r="VXO473" s="33"/>
      <c r="VXP473" s="34"/>
      <c r="VXQ473" s="36"/>
      <c r="VXR473" s="58"/>
      <c r="VXS473" s="59"/>
      <c r="VXT473" s="33"/>
      <c r="VXU473" s="33"/>
      <c r="VXV473" s="33"/>
      <c r="VXW473" s="34"/>
      <c r="VXX473" s="36"/>
      <c r="VXY473" s="58"/>
      <c r="VXZ473" s="59"/>
      <c r="VYA473" s="33"/>
      <c r="VYB473" s="33"/>
      <c r="VYC473" s="33"/>
      <c r="VYD473" s="34"/>
      <c r="VYE473" s="36"/>
      <c r="VYF473" s="58"/>
      <c r="VYG473" s="59"/>
      <c r="VYH473" s="33"/>
      <c r="VYI473" s="33"/>
      <c r="VYJ473" s="33"/>
      <c r="VYK473" s="34"/>
      <c r="VYL473" s="36"/>
      <c r="VYM473" s="58"/>
      <c r="VYN473" s="59"/>
      <c r="VYO473" s="33"/>
      <c r="VYP473" s="33"/>
      <c r="VYQ473" s="33"/>
      <c r="VYR473" s="34"/>
      <c r="VYS473" s="36"/>
      <c r="VYT473" s="58"/>
      <c r="VYU473" s="59"/>
      <c r="VYV473" s="33"/>
      <c r="VYW473" s="33"/>
      <c r="VYX473" s="33"/>
      <c r="VYY473" s="34"/>
      <c r="VYZ473" s="36"/>
      <c r="VZA473" s="58"/>
      <c r="VZB473" s="59"/>
      <c r="VZC473" s="33"/>
      <c r="VZD473" s="33"/>
      <c r="VZE473" s="33"/>
      <c r="VZF473" s="34"/>
      <c r="VZG473" s="36"/>
      <c r="VZH473" s="58"/>
      <c r="VZI473" s="59"/>
      <c r="VZJ473" s="33"/>
      <c r="VZK473" s="33"/>
      <c r="VZL473" s="33"/>
      <c r="VZM473" s="34"/>
      <c r="VZN473" s="36"/>
      <c r="VZO473" s="58"/>
      <c r="VZP473" s="59"/>
      <c r="VZQ473" s="33"/>
      <c r="VZR473" s="33"/>
      <c r="VZS473" s="33"/>
      <c r="VZT473" s="34"/>
      <c r="VZU473" s="36"/>
      <c r="VZV473" s="58"/>
      <c r="VZW473" s="59"/>
      <c r="VZX473" s="33"/>
      <c r="VZY473" s="33"/>
      <c r="VZZ473" s="33"/>
      <c r="WAA473" s="34"/>
      <c r="WAB473" s="36"/>
      <c r="WAC473" s="58"/>
      <c r="WAD473" s="59"/>
      <c r="WAE473" s="33"/>
      <c r="WAF473" s="33"/>
      <c r="WAG473" s="33"/>
      <c r="WAH473" s="34"/>
      <c r="WAI473" s="36"/>
      <c r="WAJ473" s="58"/>
      <c r="WAK473" s="59"/>
      <c r="WAL473" s="33"/>
      <c r="WAM473" s="33"/>
      <c r="WAN473" s="33"/>
      <c r="WAO473" s="34"/>
      <c r="WAP473" s="36"/>
      <c r="WAQ473" s="58"/>
      <c r="WAR473" s="59"/>
      <c r="WAS473" s="33"/>
      <c r="WAT473" s="33"/>
      <c r="WAU473" s="33"/>
      <c r="WAV473" s="34"/>
      <c r="WAW473" s="36"/>
      <c r="WAX473" s="58"/>
      <c r="WAY473" s="59"/>
      <c r="WAZ473" s="33"/>
      <c r="WBA473" s="33"/>
      <c r="WBB473" s="33"/>
      <c r="WBC473" s="34"/>
      <c r="WBD473" s="36"/>
      <c r="WBE473" s="58"/>
      <c r="WBF473" s="59"/>
      <c r="WBG473" s="33"/>
      <c r="WBH473" s="33"/>
      <c r="WBI473" s="33"/>
      <c r="WBJ473" s="34"/>
      <c r="WBK473" s="36"/>
      <c r="WBL473" s="58"/>
      <c r="WBM473" s="59"/>
      <c r="WBN473" s="33"/>
      <c r="WBO473" s="33"/>
      <c r="WBP473" s="33"/>
      <c r="WBQ473" s="34"/>
      <c r="WBR473" s="36"/>
      <c r="WBS473" s="58"/>
      <c r="WBT473" s="59"/>
      <c r="WBU473" s="33"/>
      <c r="WBV473" s="33"/>
      <c r="WBW473" s="33"/>
      <c r="WBX473" s="34"/>
      <c r="WBY473" s="36"/>
      <c r="WBZ473" s="58"/>
      <c r="WCA473" s="59"/>
      <c r="WCB473" s="33"/>
      <c r="WCC473" s="33"/>
      <c r="WCD473" s="33"/>
      <c r="WCE473" s="34"/>
      <c r="WCF473" s="36"/>
      <c r="WCG473" s="58"/>
      <c r="WCH473" s="59"/>
      <c r="WCI473" s="33"/>
      <c r="WCJ473" s="33"/>
      <c r="WCK473" s="33"/>
      <c r="WCL473" s="34"/>
      <c r="WCM473" s="36"/>
      <c r="WCN473" s="58"/>
      <c r="WCO473" s="59"/>
      <c r="WCP473" s="33"/>
      <c r="WCQ473" s="33"/>
      <c r="WCR473" s="33"/>
      <c r="WCS473" s="34"/>
      <c r="WCT473" s="36"/>
      <c r="WCU473" s="58"/>
      <c r="WCV473" s="59"/>
      <c r="WCW473" s="33"/>
      <c r="WCX473" s="33"/>
      <c r="WCY473" s="33"/>
      <c r="WCZ473" s="34"/>
      <c r="WDA473" s="36"/>
      <c r="WDB473" s="58"/>
      <c r="WDC473" s="59"/>
      <c r="WDD473" s="33"/>
      <c r="WDE473" s="33"/>
      <c r="WDF473" s="33"/>
      <c r="WDG473" s="34"/>
      <c r="WDH473" s="36"/>
      <c r="WDI473" s="58"/>
      <c r="WDJ473" s="59"/>
      <c r="WDK473" s="33"/>
      <c r="WDL473" s="33"/>
      <c r="WDM473" s="33"/>
      <c r="WDN473" s="34"/>
      <c r="WDO473" s="36"/>
      <c r="WDP473" s="58"/>
      <c r="WDQ473" s="59"/>
      <c r="WDR473" s="33"/>
      <c r="WDS473" s="33"/>
      <c r="WDT473" s="33"/>
      <c r="WDU473" s="34"/>
      <c r="WDV473" s="36"/>
      <c r="WDW473" s="58"/>
      <c r="WDX473" s="59"/>
      <c r="WDY473" s="33"/>
      <c r="WDZ473" s="33"/>
      <c r="WEA473" s="33"/>
      <c r="WEB473" s="34"/>
      <c r="WEC473" s="36"/>
      <c r="WED473" s="58"/>
      <c r="WEE473" s="59"/>
      <c r="WEF473" s="33"/>
      <c r="WEG473" s="33"/>
      <c r="WEH473" s="33"/>
      <c r="WEI473" s="34"/>
      <c r="WEJ473" s="36"/>
      <c r="WEK473" s="58"/>
      <c r="WEL473" s="59"/>
      <c r="WEM473" s="33"/>
      <c r="WEN473" s="33"/>
      <c r="WEO473" s="33"/>
      <c r="WEP473" s="34"/>
      <c r="WEQ473" s="36"/>
      <c r="WER473" s="58"/>
      <c r="WES473" s="59"/>
      <c r="WET473" s="33"/>
      <c r="WEU473" s="33"/>
      <c r="WEV473" s="33"/>
      <c r="WEW473" s="34"/>
      <c r="WEX473" s="36"/>
      <c r="WEY473" s="58"/>
      <c r="WEZ473" s="59"/>
      <c r="WFA473" s="33"/>
      <c r="WFB473" s="33"/>
      <c r="WFC473" s="33"/>
      <c r="WFD473" s="34"/>
      <c r="WFE473" s="36"/>
      <c r="WFF473" s="58"/>
      <c r="WFG473" s="59"/>
      <c r="WFH473" s="33"/>
      <c r="WFI473" s="33"/>
      <c r="WFJ473" s="33"/>
      <c r="WFK473" s="34"/>
      <c r="WFL473" s="36"/>
      <c r="WFM473" s="58"/>
      <c r="WFN473" s="59"/>
      <c r="WFO473" s="33"/>
      <c r="WFP473" s="33"/>
      <c r="WFQ473" s="33"/>
      <c r="WFR473" s="34"/>
      <c r="WFS473" s="36"/>
      <c r="WFT473" s="58"/>
      <c r="WFU473" s="59"/>
      <c r="WFV473" s="33"/>
      <c r="WFW473" s="33"/>
      <c r="WFX473" s="33"/>
      <c r="WFY473" s="34"/>
      <c r="WFZ473" s="36"/>
      <c r="WGA473" s="58"/>
      <c r="WGB473" s="59"/>
      <c r="WGC473" s="33"/>
      <c r="WGD473" s="33"/>
      <c r="WGE473" s="33"/>
      <c r="WGF473" s="34"/>
      <c r="WGG473" s="36"/>
      <c r="WGH473" s="58"/>
      <c r="WGI473" s="59"/>
      <c r="WGJ473" s="33"/>
      <c r="WGK473" s="33"/>
      <c r="WGL473" s="33"/>
      <c r="WGM473" s="34"/>
      <c r="WGN473" s="36"/>
      <c r="WGO473" s="58"/>
      <c r="WGP473" s="59"/>
      <c r="WGQ473" s="33"/>
      <c r="WGR473" s="33"/>
      <c r="WGS473" s="33"/>
      <c r="WGT473" s="34"/>
      <c r="WGU473" s="36"/>
      <c r="WGV473" s="58"/>
      <c r="WGW473" s="59"/>
      <c r="WGX473" s="33"/>
      <c r="WGY473" s="33"/>
      <c r="WGZ473" s="33"/>
      <c r="WHA473" s="34"/>
      <c r="WHB473" s="36"/>
      <c r="WHC473" s="58"/>
      <c r="WHD473" s="59"/>
      <c r="WHE473" s="33"/>
      <c r="WHF473" s="33"/>
      <c r="WHG473" s="33"/>
      <c r="WHH473" s="34"/>
      <c r="WHI473" s="36"/>
      <c r="WHJ473" s="58"/>
      <c r="WHK473" s="59"/>
      <c r="WHL473" s="33"/>
      <c r="WHM473" s="33"/>
      <c r="WHN473" s="33"/>
      <c r="WHO473" s="34"/>
      <c r="WHP473" s="36"/>
      <c r="WHQ473" s="58"/>
      <c r="WHR473" s="59"/>
      <c r="WHS473" s="33"/>
      <c r="WHT473" s="33"/>
      <c r="WHU473" s="33"/>
      <c r="WHV473" s="34"/>
      <c r="WHW473" s="36"/>
      <c r="WHX473" s="58"/>
      <c r="WHY473" s="59"/>
      <c r="WHZ473" s="33"/>
      <c r="WIA473" s="33"/>
      <c r="WIB473" s="33"/>
      <c r="WIC473" s="34"/>
      <c r="WID473" s="36"/>
      <c r="WIE473" s="58"/>
      <c r="WIF473" s="59"/>
      <c r="WIG473" s="33"/>
      <c r="WIH473" s="33"/>
      <c r="WII473" s="33"/>
      <c r="WIJ473" s="34"/>
      <c r="WIK473" s="36"/>
      <c r="WIL473" s="58"/>
      <c r="WIM473" s="59"/>
      <c r="WIN473" s="33"/>
      <c r="WIO473" s="33"/>
      <c r="WIP473" s="33"/>
      <c r="WIQ473" s="34"/>
      <c r="WIR473" s="36"/>
      <c r="WIS473" s="58"/>
      <c r="WIT473" s="59"/>
      <c r="WIU473" s="33"/>
      <c r="WIV473" s="33"/>
      <c r="WIW473" s="33"/>
      <c r="WIX473" s="34"/>
      <c r="WIY473" s="36"/>
      <c r="WIZ473" s="58"/>
      <c r="WJA473" s="59"/>
      <c r="WJB473" s="33"/>
      <c r="WJC473" s="33"/>
      <c r="WJD473" s="33"/>
      <c r="WJE473" s="34"/>
      <c r="WJF473" s="36"/>
      <c r="WJG473" s="58"/>
      <c r="WJH473" s="59"/>
      <c r="WJI473" s="33"/>
      <c r="WJJ473" s="33"/>
      <c r="WJK473" s="33"/>
      <c r="WJL473" s="34"/>
      <c r="WJM473" s="36"/>
      <c r="WJN473" s="58"/>
      <c r="WJO473" s="59"/>
      <c r="WJP473" s="33"/>
      <c r="WJQ473" s="33"/>
      <c r="WJR473" s="33"/>
      <c r="WJS473" s="34"/>
      <c r="WJT473" s="36"/>
      <c r="WJU473" s="58"/>
      <c r="WJV473" s="59"/>
      <c r="WJW473" s="33"/>
      <c r="WJX473" s="33"/>
      <c r="WJY473" s="33"/>
      <c r="WJZ473" s="34"/>
      <c r="WKA473" s="36"/>
      <c r="WKB473" s="58"/>
      <c r="WKC473" s="59"/>
      <c r="WKD473" s="33"/>
      <c r="WKE473" s="33"/>
      <c r="WKF473" s="33"/>
      <c r="WKG473" s="34"/>
      <c r="WKH473" s="36"/>
      <c r="WKI473" s="58"/>
      <c r="WKJ473" s="59"/>
      <c r="WKK473" s="33"/>
      <c r="WKL473" s="33"/>
      <c r="WKM473" s="33"/>
      <c r="WKN473" s="34"/>
      <c r="WKO473" s="36"/>
      <c r="WKP473" s="58"/>
      <c r="WKQ473" s="59"/>
      <c r="WKR473" s="33"/>
      <c r="WKS473" s="33"/>
      <c r="WKT473" s="33"/>
      <c r="WKU473" s="34"/>
      <c r="WKV473" s="36"/>
      <c r="WKW473" s="58"/>
      <c r="WKX473" s="59"/>
      <c r="WKY473" s="33"/>
      <c r="WKZ473" s="33"/>
      <c r="WLA473" s="33"/>
      <c r="WLB473" s="34"/>
      <c r="WLC473" s="36"/>
      <c r="WLD473" s="58"/>
      <c r="WLE473" s="59"/>
      <c r="WLF473" s="33"/>
      <c r="WLG473" s="33"/>
      <c r="WLH473" s="33"/>
      <c r="WLI473" s="34"/>
      <c r="WLJ473" s="36"/>
      <c r="WLK473" s="58"/>
      <c r="WLL473" s="59"/>
      <c r="WLM473" s="33"/>
      <c r="WLN473" s="33"/>
      <c r="WLO473" s="33"/>
      <c r="WLP473" s="34"/>
      <c r="WLQ473" s="36"/>
      <c r="WLR473" s="58"/>
      <c r="WLS473" s="59"/>
      <c r="WLT473" s="33"/>
      <c r="WLU473" s="33"/>
      <c r="WLV473" s="33"/>
      <c r="WLW473" s="34"/>
      <c r="WLX473" s="36"/>
      <c r="WLY473" s="58"/>
      <c r="WLZ473" s="59"/>
      <c r="WMA473" s="33"/>
      <c r="WMB473" s="33"/>
      <c r="WMC473" s="33"/>
      <c r="WMD473" s="34"/>
      <c r="WME473" s="36"/>
      <c r="WMF473" s="58"/>
      <c r="WMG473" s="59"/>
      <c r="WMH473" s="33"/>
      <c r="WMI473" s="33"/>
      <c r="WMJ473" s="33"/>
      <c r="WMK473" s="34"/>
      <c r="WML473" s="36"/>
      <c r="WMM473" s="58"/>
      <c r="WMN473" s="59"/>
      <c r="WMO473" s="33"/>
      <c r="WMP473" s="33"/>
      <c r="WMQ473" s="33"/>
      <c r="WMR473" s="34"/>
      <c r="WMS473" s="36"/>
      <c r="WMT473" s="58"/>
      <c r="WMU473" s="59"/>
      <c r="WMV473" s="33"/>
      <c r="WMW473" s="33"/>
      <c r="WMX473" s="33"/>
      <c r="WMY473" s="34"/>
      <c r="WMZ473" s="36"/>
      <c r="WNA473" s="58"/>
      <c r="WNB473" s="59"/>
      <c r="WNC473" s="33"/>
      <c r="WND473" s="33"/>
      <c r="WNE473" s="33"/>
      <c r="WNF473" s="34"/>
      <c r="WNG473" s="36"/>
      <c r="WNH473" s="58"/>
      <c r="WNI473" s="59"/>
      <c r="WNJ473" s="33"/>
      <c r="WNK473" s="33"/>
      <c r="WNL473" s="33"/>
      <c r="WNM473" s="34"/>
      <c r="WNN473" s="36"/>
      <c r="WNO473" s="58"/>
      <c r="WNP473" s="59"/>
      <c r="WNQ473" s="33"/>
      <c r="WNR473" s="33"/>
      <c r="WNS473" s="33"/>
      <c r="WNT473" s="34"/>
      <c r="WNU473" s="36"/>
      <c r="WNV473" s="58"/>
      <c r="WNW473" s="59"/>
      <c r="WNX473" s="33"/>
      <c r="WNY473" s="33"/>
      <c r="WNZ473" s="33"/>
      <c r="WOA473" s="34"/>
      <c r="WOB473" s="36"/>
      <c r="WOC473" s="58"/>
      <c r="WOD473" s="59"/>
      <c r="WOE473" s="33"/>
      <c r="WOF473" s="33"/>
      <c r="WOG473" s="33"/>
      <c r="WOH473" s="34"/>
      <c r="WOI473" s="36"/>
      <c r="WOJ473" s="58"/>
      <c r="WOK473" s="59"/>
      <c r="WOL473" s="33"/>
      <c r="WOM473" s="33"/>
      <c r="WON473" s="33"/>
      <c r="WOO473" s="34"/>
      <c r="WOP473" s="36"/>
      <c r="WOQ473" s="58"/>
      <c r="WOR473" s="59"/>
      <c r="WOS473" s="33"/>
      <c r="WOT473" s="33"/>
      <c r="WOU473" s="33"/>
      <c r="WOV473" s="34"/>
      <c r="WOW473" s="36"/>
      <c r="WOX473" s="58"/>
      <c r="WOY473" s="59"/>
      <c r="WOZ473" s="33"/>
      <c r="WPA473" s="33"/>
      <c r="WPB473" s="33"/>
      <c r="WPC473" s="34"/>
      <c r="WPD473" s="36"/>
      <c r="WPE473" s="58"/>
      <c r="WPF473" s="59"/>
      <c r="WPG473" s="33"/>
      <c r="WPH473" s="33"/>
      <c r="WPI473" s="33"/>
      <c r="WPJ473" s="34"/>
      <c r="WPK473" s="36"/>
      <c r="WPL473" s="58"/>
      <c r="WPM473" s="59"/>
      <c r="WPN473" s="33"/>
      <c r="WPO473" s="33"/>
      <c r="WPP473" s="33"/>
      <c r="WPQ473" s="34"/>
      <c r="WPR473" s="36"/>
      <c r="WPS473" s="58"/>
      <c r="WPT473" s="59"/>
      <c r="WPU473" s="33"/>
      <c r="WPV473" s="33"/>
      <c r="WPW473" s="33"/>
      <c r="WPX473" s="34"/>
      <c r="WPY473" s="36"/>
      <c r="WPZ473" s="58"/>
      <c r="WQA473" s="59"/>
      <c r="WQB473" s="33"/>
      <c r="WQC473" s="33"/>
      <c r="WQD473" s="33"/>
      <c r="WQE473" s="34"/>
      <c r="WQF473" s="36"/>
      <c r="WQG473" s="58"/>
      <c r="WQH473" s="59"/>
      <c r="WQI473" s="33"/>
      <c r="WQJ473" s="33"/>
      <c r="WQK473" s="33"/>
      <c r="WQL473" s="34"/>
      <c r="WQM473" s="36"/>
      <c r="WQN473" s="58"/>
      <c r="WQO473" s="59"/>
      <c r="WQP473" s="33"/>
      <c r="WQQ473" s="33"/>
      <c r="WQR473" s="33"/>
      <c r="WQS473" s="34"/>
      <c r="WQT473" s="36"/>
      <c r="WQU473" s="58"/>
      <c r="WQV473" s="59"/>
      <c r="WQW473" s="33"/>
      <c r="WQX473" s="33"/>
      <c r="WQY473" s="33"/>
      <c r="WQZ473" s="34"/>
      <c r="WRA473" s="36"/>
      <c r="WRB473" s="58"/>
      <c r="WRC473" s="59"/>
      <c r="WRD473" s="33"/>
      <c r="WRE473" s="33"/>
      <c r="WRF473" s="33"/>
      <c r="WRG473" s="34"/>
      <c r="WRH473" s="36"/>
      <c r="WRI473" s="58"/>
      <c r="WRJ473" s="59"/>
      <c r="WRK473" s="33"/>
      <c r="WRL473" s="33"/>
      <c r="WRM473" s="33"/>
      <c r="WRN473" s="34"/>
      <c r="WRO473" s="36"/>
      <c r="WRP473" s="58"/>
      <c r="WRQ473" s="59"/>
      <c r="WRR473" s="33"/>
      <c r="WRS473" s="33"/>
      <c r="WRT473" s="33"/>
      <c r="WRU473" s="34"/>
      <c r="WRV473" s="36"/>
      <c r="WRW473" s="58"/>
      <c r="WRX473" s="59"/>
      <c r="WRY473" s="33"/>
      <c r="WRZ473" s="33"/>
      <c r="WSA473" s="33"/>
      <c r="WSB473" s="34"/>
      <c r="WSC473" s="36"/>
      <c r="WSD473" s="58"/>
      <c r="WSE473" s="59"/>
      <c r="WSF473" s="33"/>
      <c r="WSG473" s="33"/>
      <c r="WSH473" s="33"/>
      <c r="WSI473" s="34"/>
      <c r="WSJ473" s="36"/>
      <c r="WSK473" s="58"/>
      <c r="WSL473" s="59"/>
      <c r="WSM473" s="33"/>
      <c r="WSN473" s="33"/>
      <c r="WSO473" s="33"/>
      <c r="WSP473" s="34"/>
      <c r="WSQ473" s="36"/>
      <c r="WSR473" s="58"/>
      <c r="WSS473" s="59"/>
      <c r="WST473" s="33"/>
      <c r="WSU473" s="33"/>
      <c r="WSV473" s="33"/>
      <c r="WSW473" s="34"/>
      <c r="WSX473" s="36"/>
      <c r="WSY473" s="58"/>
      <c r="WSZ473" s="59"/>
      <c r="WTA473" s="33"/>
      <c r="WTB473" s="33"/>
      <c r="WTC473" s="33"/>
      <c r="WTD473" s="34"/>
      <c r="WTE473" s="36"/>
      <c r="WTF473" s="58"/>
      <c r="WTG473" s="59"/>
      <c r="WTH473" s="33"/>
      <c r="WTI473" s="33"/>
      <c r="WTJ473" s="33"/>
      <c r="WTK473" s="34"/>
      <c r="WTL473" s="36"/>
      <c r="WTM473" s="58"/>
      <c r="WTN473" s="59"/>
      <c r="WTO473" s="33"/>
      <c r="WTP473" s="33"/>
      <c r="WTQ473" s="33"/>
      <c r="WTR473" s="34"/>
      <c r="WTS473" s="36"/>
      <c r="WTT473" s="58"/>
      <c r="WTU473" s="59"/>
      <c r="WTV473" s="33"/>
      <c r="WTW473" s="33"/>
      <c r="WTX473" s="33"/>
      <c r="WTY473" s="34"/>
      <c r="WTZ473" s="36"/>
      <c r="WUA473" s="58"/>
      <c r="WUB473" s="59"/>
      <c r="WUC473" s="33"/>
      <c r="WUD473" s="33"/>
      <c r="WUE473" s="33"/>
      <c r="WUF473" s="34"/>
      <c r="WUG473" s="36"/>
      <c r="WUH473" s="58"/>
      <c r="WUI473" s="59"/>
      <c r="WUJ473" s="33"/>
      <c r="WUK473" s="33"/>
      <c r="WUL473" s="33"/>
      <c r="WUM473" s="34"/>
      <c r="WUN473" s="36"/>
      <c r="WUO473" s="58"/>
      <c r="WUP473" s="59"/>
      <c r="WUQ473" s="33"/>
      <c r="WUR473" s="33"/>
      <c r="WUS473" s="33"/>
      <c r="WUT473" s="34"/>
      <c r="WUU473" s="36"/>
      <c r="WUV473" s="58"/>
      <c r="WUW473" s="59"/>
      <c r="WUX473" s="33"/>
      <c r="WUY473" s="33"/>
      <c r="WUZ473" s="33"/>
      <c r="WVA473" s="34"/>
      <c r="WVB473" s="36"/>
      <c r="WVC473" s="58"/>
      <c r="WVD473" s="59"/>
      <c r="WVE473" s="33"/>
      <c r="WVF473" s="33"/>
      <c r="WVG473" s="33"/>
      <c r="WVH473" s="34"/>
      <c r="WVI473" s="36"/>
      <c r="WVJ473" s="58"/>
      <c r="WVK473" s="59"/>
      <c r="WVL473" s="33"/>
      <c r="WVM473" s="33"/>
      <c r="WVN473" s="33"/>
      <c r="WVO473" s="34"/>
      <c r="WVP473" s="36"/>
      <c r="WVQ473" s="58"/>
      <c r="WVR473" s="59"/>
      <c r="WVS473" s="33"/>
      <c r="WVT473" s="33"/>
      <c r="WVU473" s="33"/>
      <c r="WVV473" s="34"/>
      <c r="WVW473" s="36"/>
      <c r="WVX473" s="58"/>
      <c r="WVY473" s="59"/>
      <c r="WVZ473" s="33"/>
      <c r="WWA473" s="33"/>
      <c r="WWB473" s="33"/>
      <c r="WWC473" s="34"/>
      <c r="WWD473" s="36"/>
      <c r="WWE473" s="58"/>
      <c r="WWF473" s="59"/>
      <c r="WWG473" s="33"/>
      <c r="WWH473" s="33"/>
      <c r="WWI473" s="33"/>
      <c r="WWJ473" s="34"/>
      <c r="WWK473" s="36"/>
      <c r="WWL473" s="58"/>
      <c r="WWM473" s="59"/>
      <c r="WWN473" s="33"/>
      <c r="WWO473" s="33"/>
      <c r="WWP473" s="33"/>
      <c r="WWQ473" s="34"/>
      <c r="WWR473" s="36"/>
      <c r="WWS473" s="58"/>
      <c r="WWT473" s="59"/>
      <c r="WWU473" s="33"/>
      <c r="WWV473" s="33"/>
      <c r="WWW473" s="33"/>
      <c r="WWX473" s="34"/>
      <c r="WWY473" s="36"/>
      <c r="WWZ473" s="58"/>
      <c r="WXA473" s="59"/>
      <c r="WXB473" s="33"/>
      <c r="WXC473" s="33"/>
      <c r="WXD473" s="33"/>
      <c r="WXE473" s="34"/>
      <c r="WXF473" s="36"/>
      <c r="WXG473" s="58"/>
      <c r="WXH473" s="59"/>
      <c r="WXI473" s="33"/>
      <c r="WXJ473" s="33"/>
      <c r="WXK473" s="33"/>
      <c r="WXL473" s="34"/>
      <c r="WXM473" s="36"/>
      <c r="WXN473" s="58"/>
      <c r="WXO473" s="59"/>
      <c r="WXP473" s="33"/>
      <c r="WXQ473" s="33"/>
      <c r="WXR473" s="33"/>
      <c r="WXS473" s="34"/>
      <c r="WXT473" s="36"/>
      <c r="WXU473" s="58"/>
      <c r="WXV473" s="59"/>
      <c r="WXW473" s="33"/>
      <c r="WXX473" s="33"/>
      <c r="WXY473" s="33"/>
      <c r="WXZ473" s="34"/>
      <c r="WYA473" s="36"/>
      <c r="WYB473" s="58"/>
      <c r="WYC473" s="59"/>
      <c r="WYD473" s="33"/>
      <c r="WYE473" s="33"/>
      <c r="WYF473" s="33"/>
      <c r="WYG473" s="34"/>
      <c r="WYH473" s="36"/>
      <c r="WYI473" s="58"/>
      <c r="WYJ473" s="59"/>
      <c r="WYK473" s="33"/>
      <c r="WYL473" s="33"/>
      <c r="WYM473" s="33"/>
      <c r="WYN473" s="34"/>
      <c r="WYO473" s="36"/>
      <c r="WYP473" s="58"/>
      <c r="WYQ473" s="59"/>
      <c r="WYR473" s="33"/>
      <c r="WYS473" s="33"/>
      <c r="WYT473" s="33"/>
      <c r="WYU473" s="34"/>
      <c r="WYV473" s="36"/>
      <c r="WYW473" s="58"/>
      <c r="WYX473" s="59"/>
      <c r="WYY473" s="33"/>
      <c r="WYZ473" s="33"/>
      <c r="WZA473" s="33"/>
      <c r="WZB473" s="34"/>
      <c r="WZC473" s="36"/>
      <c r="WZD473" s="58"/>
      <c r="WZE473" s="59"/>
      <c r="WZF473" s="33"/>
      <c r="WZG473" s="33"/>
      <c r="WZH473" s="33"/>
      <c r="WZI473" s="34"/>
      <c r="WZJ473" s="36"/>
      <c r="WZK473" s="58"/>
      <c r="WZL473" s="59"/>
      <c r="WZM473" s="33"/>
      <c r="WZN473" s="33"/>
      <c r="WZO473" s="33"/>
      <c r="WZP473" s="34"/>
      <c r="WZQ473" s="36"/>
      <c r="WZR473" s="58"/>
      <c r="WZS473" s="59"/>
      <c r="WZT473" s="33"/>
      <c r="WZU473" s="33"/>
      <c r="WZV473" s="33"/>
      <c r="WZW473" s="34"/>
      <c r="WZX473" s="36"/>
      <c r="WZY473" s="58"/>
      <c r="WZZ473" s="59"/>
      <c r="XAA473" s="33"/>
      <c r="XAB473" s="33"/>
      <c r="XAC473" s="33"/>
      <c r="XAD473" s="34"/>
      <c r="XAE473" s="36"/>
      <c r="XAF473" s="58"/>
      <c r="XAG473" s="59"/>
      <c r="XAH473" s="33"/>
      <c r="XAI473" s="33"/>
      <c r="XAJ473" s="33"/>
      <c r="XAK473" s="34"/>
      <c r="XAL473" s="36"/>
      <c r="XAM473" s="58"/>
      <c r="XAN473" s="59"/>
      <c r="XAO473" s="33"/>
      <c r="XAP473" s="33"/>
      <c r="XAQ473" s="33"/>
      <c r="XAR473" s="34"/>
      <c r="XAS473" s="36"/>
      <c r="XAT473" s="58"/>
      <c r="XAU473" s="59"/>
      <c r="XAV473" s="33"/>
      <c r="XAW473" s="33"/>
      <c r="XAX473" s="33"/>
      <c r="XAY473" s="34"/>
      <c r="XAZ473" s="36"/>
      <c r="XBA473" s="58"/>
      <c r="XBB473" s="59"/>
      <c r="XBC473" s="33"/>
      <c r="XBD473" s="33"/>
      <c r="XBE473" s="33"/>
      <c r="XBF473" s="34"/>
      <c r="XBG473" s="36"/>
      <c r="XBH473" s="58"/>
      <c r="XBI473" s="59"/>
      <c r="XBJ473" s="33"/>
      <c r="XBK473" s="33"/>
      <c r="XBL473" s="33"/>
      <c r="XBM473" s="34"/>
      <c r="XBN473" s="36"/>
      <c r="XBO473" s="58"/>
      <c r="XBP473" s="59"/>
      <c r="XBQ473" s="33"/>
      <c r="XBR473" s="33"/>
      <c r="XBS473" s="33"/>
      <c r="XBT473" s="34"/>
      <c r="XBU473" s="36"/>
      <c r="XBV473" s="58"/>
      <c r="XBW473" s="59"/>
      <c r="XBX473" s="33"/>
      <c r="XBY473" s="33"/>
      <c r="XBZ473" s="33"/>
      <c r="XCA473" s="34"/>
      <c r="XCB473" s="36"/>
      <c r="XCC473" s="58"/>
      <c r="XCD473" s="59"/>
      <c r="XCE473" s="33"/>
      <c r="XCF473" s="33"/>
      <c r="XCG473" s="33"/>
      <c r="XCH473" s="34"/>
      <c r="XCI473" s="36"/>
      <c r="XCJ473" s="58"/>
      <c r="XCK473" s="59"/>
      <c r="XCL473" s="33"/>
      <c r="XCM473" s="33"/>
      <c r="XCN473" s="33"/>
      <c r="XCO473" s="34"/>
      <c r="XCP473" s="36"/>
      <c r="XCQ473" s="58"/>
      <c r="XCR473" s="59"/>
      <c r="XCS473" s="33"/>
      <c r="XCT473" s="33"/>
      <c r="XCU473" s="33"/>
      <c r="XCV473" s="34"/>
      <c r="XCW473" s="36"/>
      <c r="XCX473" s="58"/>
      <c r="XCY473" s="59"/>
      <c r="XCZ473" s="33"/>
      <c r="XDA473" s="33"/>
      <c r="XDB473" s="33"/>
      <c r="XDC473" s="34"/>
      <c r="XDD473" s="36"/>
      <c r="XDE473" s="58"/>
      <c r="XDF473" s="59"/>
      <c r="XDG473" s="33"/>
      <c r="XDH473" s="33"/>
      <c r="XDI473" s="33"/>
      <c r="XDJ473" s="34"/>
      <c r="XDK473" s="36"/>
      <c r="XDL473" s="58"/>
      <c r="XDM473" s="59"/>
      <c r="XDN473" s="33"/>
      <c r="XDO473" s="33"/>
      <c r="XDP473" s="33"/>
      <c r="XDQ473" s="34"/>
      <c r="XDR473" s="36"/>
      <c r="XDS473" s="58"/>
      <c r="XDT473" s="59"/>
      <c r="XDU473" s="33"/>
      <c r="XDV473" s="33"/>
      <c r="XDW473" s="33"/>
      <c r="XDX473" s="34"/>
      <c r="XDY473" s="36"/>
      <c r="XDZ473" s="58"/>
      <c r="XEA473" s="59"/>
      <c r="XEB473" s="33"/>
      <c r="XEC473" s="33"/>
      <c r="XED473" s="33"/>
      <c r="XEE473" s="34"/>
      <c r="XEF473" s="36"/>
      <c r="XEG473" s="58"/>
      <c r="XEH473" s="59"/>
      <c r="XEI473" s="33"/>
      <c r="XEJ473" s="33"/>
      <c r="XEK473" s="33"/>
      <c r="XEL473" s="34"/>
      <c r="XEM473" s="36"/>
      <c r="XEN473" s="58"/>
      <c r="XEO473" s="59"/>
      <c r="XEP473" s="33"/>
      <c r="XEQ473" s="33"/>
      <c r="XER473" s="33"/>
      <c r="XES473" s="34"/>
      <c r="XET473" s="36"/>
      <c r="XEU473" s="58"/>
      <c r="XEV473" s="59"/>
      <c r="XEW473" s="33"/>
      <c r="XEX473" s="33"/>
      <c r="XEY473" s="33"/>
      <c r="XEZ473" s="34"/>
      <c r="XFA473" s="36"/>
      <c r="XFB473" s="58"/>
      <c r="XFC473" s="59"/>
      <c r="XFD473" s="33"/>
    </row>
    <row r="474" spans="1:16384" s="13" customFormat="1" ht="19.5" customHeight="1">
      <c r="A474" s="37">
        <v>220</v>
      </c>
      <c r="B474" s="134" t="s">
        <v>872</v>
      </c>
      <c r="C474" s="60" t="s">
        <v>389</v>
      </c>
      <c r="D474" s="11"/>
      <c r="E474" s="18"/>
      <c r="F474" s="11"/>
      <c r="G474" s="12"/>
      <c r="H474" s="36"/>
      <c r="I474" s="58"/>
      <c r="J474" s="59"/>
      <c r="K474" s="33"/>
      <c r="L474" s="33"/>
      <c r="M474" s="33"/>
      <c r="N474" s="34"/>
      <c r="O474" s="36"/>
      <c r="P474" s="58"/>
      <c r="Q474" s="59"/>
      <c r="R474" s="33"/>
      <c r="S474" s="33"/>
      <c r="T474" s="33"/>
      <c r="U474" s="34"/>
      <c r="V474" s="36"/>
      <c r="W474" s="58"/>
      <c r="X474" s="59"/>
      <c r="Y474" s="33"/>
      <c r="Z474" s="33"/>
      <c r="AA474" s="33"/>
      <c r="AB474" s="34"/>
      <c r="AC474" s="36"/>
      <c r="AD474" s="58"/>
      <c r="AE474" s="59"/>
      <c r="AF474" s="33"/>
      <c r="AG474" s="33"/>
      <c r="AH474" s="33"/>
      <c r="AI474" s="34"/>
      <c r="AJ474" s="36"/>
      <c r="AK474" s="58"/>
      <c r="AL474" s="59"/>
      <c r="AM474" s="33"/>
      <c r="AN474" s="33"/>
      <c r="AO474" s="33"/>
      <c r="AP474" s="34"/>
      <c r="AQ474" s="36"/>
      <c r="AR474" s="58"/>
      <c r="AS474" s="59"/>
      <c r="AT474" s="33"/>
      <c r="AU474" s="33"/>
      <c r="AV474" s="33"/>
      <c r="AW474" s="34"/>
      <c r="AX474" s="36"/>
      <c r="AY474" s="58"/>
      <c r="AZ474" s="59"/>
      <c r="BA474" s="33"/>
      <c r="BB474" s="33"/>
      <c r="BC474" s="33"/>
      <c r="BD474" s="34"/>
      <c r="BE474" s="36"/>
      <c r="BF474" s="58"/>
      <c r="BG474" s="59"/>
      <c r="BH474" s="33"/>
      <c r="BI474" s="33"/>
      <c r="BJ474" s="33"/>
      <c r="BK474" s="34"/>
      <c r="BL474" s="36"/>
      <c r="BM474" s="58"/>
      <c r="BN474" s="59"/>
      <c r="BO474" s="33"/>
      <c r="BP474" s="33"/>
      <c r="BQ474" s="33"/>
      <c r="BR474" s="34"/>
      <c r="BS474" s="36"/>
      <c r="BT474" s="58"/>
      <c r="BU474" s="59"/>
      <c r="BV474" s="33"/>
      <c r="BW474" s="33"/>
      <c r="BX474" s="33"/>
      <c r="BY474" s="34"/>
      <c r="BZ474" s="36"/>
      <c r="CA474" s="58"/>
      <c r="CB474" s="59"/>
      <c r="CC474" s="33"/>
      <c r="CD474" s="33"/>
      <c r="CE474" s="33"/>
      <c r="CF474" s="34"/>
      <c r="CG474" s="36"/>
      <c r="CH474" s="58"/>
      <c r="CI474" s="59"/>
      <c r="CJ474" s="33"/>
      <c r="CK474" s="33"/>
      <c r="CL474" s="33"/>
      <c r="CM474" s="34"/>
      <c r="CN474" s="36"/>
      <c r="CO474" s="58"/>
      <c r="CP474" s="59"/>
      <c r="CQ474" s="33"/>
      <c r="CR474" s="33"/>
      <c r="CS474" s="33"/>
      <c r="CT474" s="34"/>
      <c r="CU474" s="36"/>
      <c r="CV474" s="58"/>
      <c r="CW474" s="59"/>
      <c r="CX474" s="33"/>
      <c r="CY474" s="33"/>
      <c r="CZ474" s="33"/>
      <c r="DA474" s="34"/>
      <c r="DB474" s="36"/>
      <c r="DC474" s="58"/>
      <c r="DD474" s="59"/>
      <c r="DE474" s="33"/>
      <c r="DF474" s="33"/>
      <c r="DG474" s="33"/>
      <c r="DH474" s="34"/>
      <c r="DI474" s="36"/>
      <c r="DJ474" s="58"/>
      <c r="DK474" s="59"/>
      <c r="DL474" s="33"/>
      <c r="DM474" s="33"/>
      <c r="DN474" s="33"/>
      <c r="DO474" s="34"/>
      <c r="DP474" s="36"/>
      <c r="DQ474" s="58"/>
      <c r="DR474" s="59"/>
      <c r="DS474" s="33"/>
      <c r="DT474" s="33"/>
      <c r="DU474" s="33"/>
      <c r="DV474" s="34"/>
      <c r="DW474" s="36"/>
      <c r="DX474" s="58"/>
      <c r="DY474" s="59"/>
      <c r="DZ474" s="33"/>
      <c r="EA474" s="33"/>
      <c r="EB474" s="33"/>
      <c r="EC474" s="34"/>
      <c r="ED474" s="36"/>
      <c r="EE474" s="58"/>
      <c r="EF474" s="59"/>
      <c r="EG474" s="33"/>
      <c r="EH474" s="33"/>
      <c r="EI474" s="33"/>
      <c r="EJ474" s="34"/>
      <c r="EK474" s="36"/>
      <c r="EL474" s="58"/>
      <c r="EM474" s="59"/>
      <c r="EN474" s="33"/>
      <c r="EO474" s="33"/>
      <c r="EP474" s="33"/>
      <c r="EQ474" s="34"/>
      <c r="ER474" s="36"/>
      <c r="ES474" s="58"/>
      <c r="ET474" s="59"/>
      <c r="EU474" s="33"/>
      <c r="EV474" s="33"/>
      <c r="EW474" s="33"/>
      <c r="EX474" s="34"/>
      <c r="EY474" s="36"/>
      <c r="EZ474" s="58"/>
      <c r="FA474" s="59"/>
      <c r="FB474" s="33"/>
      <c r="FC474" s="33"/>
      <c r="FD474" s="33"/>
      <c r="FE474" s="34"/>
      <c r="FF474" s="36"/>
      <c r="FG474" s="58"/>
      <c r="FH474" s="59"/>
      <c r="FI474" s="33"/>
      <c r="FJ474" s="33"/>
      <c r="FK474" s="33"/>
      <c r="FL474" s="34"/>
      <c r="FM474" s="36"/>
      <c r="FN474" s="58"/>
      <c r="FO474" s="59"/>
      <c r="FP474" s="33"/>
      <c r="FQ474" s="33"/>
      <c r="FR474" s="33"/>
      <c r="FS474" s="34"/>
      <c r="FT474" s="36"/>
      <c r="FU474" s="58"/>
      <c r="FV474" s="59"/>
      <c r="FW474" s="33"/>
      <c r="FX474" s="33"/>
      <c r="FY474" s="33"/>
      <c r="FZ474" s="34"/>
      <c r="GA474" s="36"/>
      <c r="GB474" s="58"/>
      <c r="GC474" s="59"/>
      <c r="GD474" s="33"/>
      <c r="GE474" s="33"/>
      <c r="GF474" s="33"/>
      <c r="GG474" s="34"/>
      <c r="GH474" s="36"/>
      <c r="GI474" s="58"/>
      <c r="GJ474" s="59"/>
      <c r="GK474" s="33"/>
      <c r="GL474" s="33"/>
      <c r="GM474" s="33"/>
      <c r="GN474" s="34"/>
      <c r="GO474" s="36"/>
      <c r="GP474" s="58"/>
      <c r="GQ474" s="59"/>
      <c r="GR474" s="33"/>
      <c r="GS474" s="33"/>
      <c r="GT474" s="33"/>
      <c r="GU474" s="34"/>
      <c r="GV474" s="36"/>
      <c r="GW474" s="58"/>
      <c r="GX474" s="59"/>
      <c r="GY474" s="33"/>
      <c r="GZ474" s="33"/>
      <c r="HA474" s="33"/>
      <c r="HB474" s="34"/>
      <c r="HC474" s="36"/>
      <c r="HD474" s="58"/>
      <c r="HE474" s="59"/>
      <c r="HF474" s="33"/>
      <c r="HG474" s="33"/>
      <c r="HH474" s="33"/>
      <c r="HI474" s="34"/>
      <c r="HJ474" s="36"/>
      <c r="HK474" s="58"/>
      <c r="HL474" s="59"/>
      <c r="HM474" s="33"/>
      <c r="HN474" s="33"/>
      <c r="HO474" s="33"/>
      <c r="HP474" s="34"/>
      <c r="HQ474" s="36"/>
      <c r="HR474" s="58"/>
      <c r="HS474" s="59"/>
      <c r="HT474" s="33"/>
      <c r="HU474" s="33"/>
      <c r="HV474" s="33"/>
      <c r="HW474" s="34"/>
      <c r="HX474" s="36"/>
      <c r="HY474" s="58"/>
      <c r="HZ474" s="59"/>
      <c r="IA474" s="33"/>
      <c r="IB474" s="33"/>
      <c r="IC474" s="33"/>
      <c r="ID474" s="34"/>
      <c r="IE474" s="36"/>
      <c r="IF474" s="58"/>
      <c r="IG474" s="59"/>
      <c r="IH474" s="33"/>
      <c r="II474" s="33"/>
      <c r="IJ474" s="33"/>
      <c r="IK474" s="34"/>
      <c r="IL474" s="36"/>
      <c r="IM474" s="58"/>
      <c r="IN474" s="59"/>
      <c r="IO474" s="33"/>
      <c r="IP474" s="33"/>
      <c r="IQ474" s="33"/>
      <c r="IR474" s="34"/>
      <c r="IS474" s="36"/>
      <c r="IT474" s="58"/>
      <c r="IU474" s="59"/>
      <c r="IV474" s="33"/>
      <c r="IW474" s="33"/>
      <c r="IX474" s="33"/>
      <c r="IY474" s="34"/>
      <c r="IZ474" s="36"/>
      <c r="JA474" s="58"/>
      <c r="JB474" s="59"/>
      <c r="JC474" s="33"/>
      <c r="JD474" s="33"/>
      <c r="JE474" s="33"/>
      <c r="JF474" s="34"/>
      <c r="JG474" s="36"/>
      <c r="JH474" s="58"/>
      <c r="JI474" s="59"/>
      <c r="JJ474" s="33"/>
      <c r="JK474" s="33"/>
      <c r="JL474" s="33"/>
      <c r="JM474" s="34"/>
      <c r="JN474" s="36"/>
      <c r="JO474" s="58"/>
      <c r="JP474" s="59"/>
      <c r="JQ474" s="33"/>
      <c r="JR474" s="33"/>
      <c r="JS474" s="33"/>
      <c r="JT474" s="34"/>
      <c r="JU474" s="36"/>
      <c r="JV474" s="58"/>
      <c r="JW474" s="59"/>
      <c r="JX474" s="33"/>
      <c r="JY474" s="33"/>
      <c r="JZ474" s="33"/>
      <c r="KA474" s="34"/>
      <c r="KB474" s="36"/>
      <c r="KC474" s="58"/>
      <c r="KD474" s="59"/>
      <c r="KE474" s="33"/>
      <c r="KF474" s="33"/>
      <c r="KG474" s="33"/>
      <c r="KH474" s="34"/>
      <c r="KI474" s="36"/>
      <c r="KJ474" s="58"/>
      <c r="KK474" s="59"/>
      <c r="KL474" s="33"/>
      <c r="KM474" s="33"/>
      <c r="KN474" s="33"/>
      <c r="KO474" s="34"/>
      <c r="KP474" s="36"/>
      <c r="KQ474" s="58"/>
      <c r="KR474" s="59"/>
      <c r="KS474" s="33"/>
      <c r="KT474" s="33"/>
      <c r="KU474" s="33"/>
      <c r="KV474" s="34"/>
      <c r="KW474" s="36"/>
      <c r="KX474" s="58"/>
      <c r="KY474" s="59"/>
      <c r="KZ474" s="33"/>
      <c r="LA474" s="33"/>
      <c r="LB474" s="33"/>
      <c r="LC474" s="34"/>
      <c r="LD474" s="36"/>
      <c r="LE474" s="58"/>
      <c r="LF474" s="59"/>
      <c r="LG474" s="33"/>
      <c r="LH474" s="33"/>
      <c r="LI474" s="33"/>
      <c r="LJ474" s="34"/>
      <c r="LK474" s="36"/>
      <c r="LL474" s="58"/>
      <c r="LM474" s="59"/>
      <c r="LN474" s="33"/>
      <c r="LO474" s="33"/>
      <c r="LP474" s="33"/>
      <c r="LQ474" s="34"/>
      <c r="LR474" s="36"/>
      <c r="LS474" s="58"/>
      <c r="LT474" s="59"/>
      <c r="LU474" s="33"/>
      <c r="LV474" s="33"/>
      <c r="LW474" s="33"/>
      <c r="LX474" s="34"/>
      <c r="LY474" s="36"/>
      <c r="LZ474" s="58"/>
      <c r="MA474" s="59"/>
      <c r="MB474" s="33"/>
      <c r="MC474" s="33"/>
      <c r="MD474" s="33"/>
      <c r="ME474" s="34"/>
      <c r="MF474" s="36"/>
      <c r="MG474" s="58"/>
      <c r="MH474" s="59"/>
      <c r="MI474" s="33"/>
      <c r="MJ474" s="33"/>
      <c r="MK474" s="33"/>
      <c r="ML474" s="34"/>
      <c r="MM474" s="36"/>
      <c r="MN474" s="58"/>
      <c r="MO474" s="59"/>
      <c r="MP474" s="33"/>
      <c r="MQ474" s="33"/>
      <c r="MR474" s="33"/>
      <c r="MS474" s="34"/>
      <c r="MT474" s="36"/>
      <c r="MU474" s="58"/>
      <c r="MV474" s="59"/>
      <c r="MW474" s="33"/>
      <c r="MX474" s="33"/>
      <c r="MY474" s="33"/>
      <c r="MZ474" s="34"/>
      <c r="NA474" s="36"/>
      <c r="NB474" s="58"/>
      <c r="NC474" s="59"/>
      <c r="ND474" s="33"/>
      <c r="NE474" s="33"/>
      <c r="NF474" s="33"/>
      <c r="NG474" s="34"/>
      <c r="NH474" s="36"/>
      <c r="NI474" s="58"/>
      <c r="NJ474" s="59"/>
      <c r="NK474" s="33"/>
      <c r="NL474" s="33"/>
      <c r="NM474" s="33"/>
      <c r="NN474" s="34"/>
      <c r="NO474" s="36"/>
      <c r="NP474" s="58"/>
      <c r="NQ474" s="59"/>
      <c r="NR474" s="33"/>
      <c r="NS474" s="33"/>
      <c r="NT474" s="33"/>
      <c r="NU474" s="34"/>
      <c r="NV474" s="36"/>
      <c r="NW474" s="58"/>
      <c r="NX474" s="59"/>
      <c r="NY474" s="33"/>
      <c r="NZ474" s="33"/>
      <c r="OA474" s="33"/>
      <c r="OB474" s="34"/>
      <c r="OC474" s="36"/>
      <c r="OD474" s="58"/>
      <c r="OE474" s="59"/>
      <c r="OF474" s="33"/>
      <c r="OG474" s="33"/>
      <c r="OH474" s="33"/>
      <c r="OI474" s="34"/>
      <c r="OJ474" s="36"/>
      <c r="OK474" s="58"/>
      <c r="OL474" s="59"/>
      <c r="OM474" s="33"/>
      <c r="ON474" s="33"/>
      <c r="OO474" s="33"/>
      <c r="OP474" s="34"/>
      <c r="OQ474" s="36"/>
      <c r="OR474" s="58"/>
      <c r="OS474" s="59"/>
      <c r="OT474" s="33"/>
      <c r="OU474" s="33"/>
      <c r="OV474" s="33"/>
      <c r="OW474" s="34"/>
      <c r="OX474" s="36"/>
      <c r="OY474" s="58"/>
      <c r="OZ474" s="59"/>
      <c r="PA474" s="33"/>
      <c r="PB474" s="33"/>
      <c r="PC474" s="33"/>
      <c r="PD474" s="34"/>
      <c r="PE474" s="36"/>
      <c r="PF474" s="58"/>
      <c r="PG474" s="59"/>
      <c r="PH474" s="33"/>
      <c r="PI474" s="33"/>
      <c r="PJ474" s="33"/>
      <c r="PK474" s="34"/>
      <c r="PL474" s="36"/>
      <c r="PM474" s="58"/>
      <c r="PN474" s="59"/>
      <c r="PO474" s="33"/>
      <c r="PP474" s="33"/>
      <c r="PQ474" s="33"/>
      <c r="PR474" s="34"/>
      <c r="PS474" s="36"/>
      <c r="PT474" s="58"/>
      <c r="PU474" s="59"/>
      <c r="PV474" s="33"/>
      <c r="PW474" s="33"/>
      <c r="PX474" s="33"/>
      <c r="PY474" s="34"/>
      <c r="PZ474" s="36"/>
      <c r="QA474" s="58"/>
      <c r="QB474" s="59"/>
      <c r="QC474" s="33"/>
      <c r="QD474" s="33"/>
      <c r="QE474" s="33"/>
      <c r="QF474" s="34"/>
      <c r="QG474" s="36"/>
      <c r="QH474" s="58"/>
      <c r="QI474" s="59"/>
      <c r="QJ474" s="33"/>
      <c r="QK474" s="33"/>
      <c r="QL474" s="33"/>
      <c r="QM474" s="34"/>
      <c r="QN474" s="36"/>
      <c r="QO474" s="58"/>
      <c r="QP474" s="59"/>
      <c r="QQ474" s="33"/>
      <c r="QR474" s="33"/>
      <c r="QS474" s="33"/>
      <c r="QT474" s="34"/>
      <c r="QU474" s="36"/>
      <c r="QV474" s="58"/>
      <c r="QW474" s="59"/>
      <c r="QX474" s="33"/>
      <c r="QY474" s="33"/>
      <c r="QZ474" s="33"/>
      <c r="RA474" s="34"/>
      <c r="RB474" s="36"/>
      <c r="RC474" s="58"/>
      <c r="RD474" s="59"/>
      <c r="RE474" s="33"/>
      <c r="RF474" s="33"/>
      <c r="RG474" s="33"/>
      <c r="RH474" s="34"/>
      <c r="RI474" s="36"/>
      <c r="RJ474" s="58"/>
      <c r="RK474" s="59"/>
      <c r="RL474" s="33"/>
      <c r="RM474" s="33"/>
      <c r="RN474" s="33"/>
      <c r="RO474" s="34"/>
      <c r="RP474" s="36"/>
      <c r="RQ474" s="58"/>
      <c r="RR474" s="59"/>
      <c r="RS474" s="33"/>
      <c r="RT474" s="33"/>
      <c r="RU474" s="33"/>
      <c r="RV474" s="34"/>
      <c r="RW474" s="36"/>
      <c r="RX474" s="58"/>
      <c r="RY474" s="59"/>
      <c r="RZ474" s="33"/>
      <c r="SA474" s="33"/>
      <c r="SB474" s="33"/>
      <c r="SC474" s="34"/>
      <c r="SD474" s="36"/>
      <c r="SE474" s="58"/>
      <c r="SF474" s="59"/>
      <c r="SG474" s="33"/>
      <c r="SH474" s="33"/>
      <c r="SI474" s="33"/>
      <c r="SJ474" s="34"/>
      <c r="SK474" s="36"/>
      <c r="SL474" s="58"/>
      <c r="SM474" s="59"/>
      <c r="SN474" s="33"/>
      <c r="SO474" s="33"/>
      <c r="SP474" s="33"/>
      <c r="SQ474" s="34"/>
      <c r="SR474" s="36"/>
      <c r="SS474" s="58"/>
      <c r="ST474" s="59"/>
      <c r="SU474" s="33"/>
      <c r="SV474" s="33"/>
      <c r="SW474" s="33"/>
      <c r="SX474" s="34"/>
      <c r="SY474" s="36"/>
      <c r="SZ474" s="58"/>
      <c r="TA474" s="59"/>
      <c r="TB474" s="33"/>
      <c r="TC474" s="33"/>
      <c r="TD474" s="33"/>
      <c r="TE474" s="34"/>
      <c r="TF474" s="36"/>
      <c r="TG474" s="58"/>
      <c r="TH474" s="59"/>
      <c r="TI474" s="33"/>
      <c r="TJ474" s="33"/>
      <c r="TK474" s="33"/>
      <c r="TL474" s="34"/>
      <c r="TM474" s="36"/>
      <c r="TN474" s="58"/>
      <c r="TO474" s="59"/>
      <c r="TP474" s="33"/>
      <c r="TQ474" s="33"/>
      <c r="TR474" s="33"/>
      <c r="TS474" s="34"/>
      <c r="TT474" s="36"/>
      <c r="TU474" s="58"/>
      <c r="TV474" s="59"/>
      <c r="TW474" s="33"/>
      <c r="TX474" s="33"/>
      <c r="TY474" s="33"/>
      <c r="TZ474" s="34"/>
      <c r="UA474" s="36"/>
      <c r="UB474" s="58"/>
      <c r="UC474" s="59"/>
      <c r="UD474" s="33"/>
      <c r="UE474" s="33"/>
      <c r="UF474" s="33"/>
      <c r="UG474" s="34"/>
      <c r="UH474" s="36"/>
      <c r="UI474" s="58"/>
      <c r="UJ474" s="59"/>
      <c r="UK474" s="33"/>
      <c r="UL474" s="33"/>
      <c r="UM474" s="33"/>
      <c r="UN474" s="34"/>
      <c r="UO474" s="36"/>
      <c r="UP474" s="58"/>
      <c r="UQ474" s="59"/>
      <c r="UR474" s="33"/>
      <c r="US474" s="33"/>
      <c r="UT474" s="33"/>
      <c r="UU474" s="34"/>
      <c r="UV474" s="36"/>
      <c r="UW474" s="58"/>
      <c r="UX474" s="59"/>
      <c r="UY474" s="33"/>
      <c r="UZ474" s="33"/>
      <c r="VA474" s="33"/>
      <c r="VB474" s="34"/>
      <c r="VC474" s="36"/>
      <c r="VD474" s="58"/>
      <c r="VE474" s="59"/>
      <c r="VF474" s="33"/>
      <c r="VG474" s="33"/>
      <c r="VH474" s="33"/>
      <c r="VI474" s="34"/>
      <c r="VJ474" s="36"/>
      <c r="VK474" s="58"/>
      <c r="VL474" s="59"/>
      <c r="VM474" s="33"/>
      <c r="VN474" s="33"/>
      <c r="VO474" s="33"/>
      <c r="VP474" s="34"/>
      <c r="VQ474" s="36"/>
      <c r="VR474" s="58"/>
      <c r="VS474" s="59"/>
      <c r="VT474" s="33"/>
      <c r="VU474" s="33"/>
      <c r="VV474" s="33"/>
      <c r="VW474" s="34"/>
      <c r="VX474" s="36"/>
      <c r="VY474" s="58"/>
      <c r="VZ474" s="59"/>
      <c r="WA474" s="33"/>
      <c r="WB474" s="33"/>
      <c r="WC474" s="33"/>
      <c r="WD474" s="34"/>
      <c r="WE474" s="36"/>
      <c r="WF474" s="58"/>
      <c r="WG474" s="59"/>
      <c r="WH474" s="33"/>
      <c r="WI474" s="33"/>
      <c r="WJ474" s="33"/>
      <c r="WK474" s="34"/>
      <c r="WL474" s="36"/>
      <c r="WM474" s="58"/>
      <c r="WN474" s="59"/>
      <c r="WO474" s="33"/>
      <c r="WP474" s="33"/>
      <c r="WQ474" s="33"/>
      <c r="WR474" s="34"/>
      <c r="WS474" s="36"/>
      <c r="WT474" s="58"/>
      <c r="WU474" s="59"/>
      <c r="WV474" s="33"/>
      <c r="WW474" s="33"/>
      <c r="WX474" s="33"/>
      <c r="WY474" s="34"/>
      <c r="WZ474" s="36"/>
      <c r="XA474" s="58"/>
      <c r="XB474" s="59"/>
      <c r="XC474" s="33"/>
      <c r="XD474" s="33"/>
      <c r="XE474" s="33"/>
      <c r="XF474" s="34"/>
      <c r="XG474" s="36"/>
      <c r="XH474" s="58"/>
      <c r="XI474" s="59"/>
      <c r="XJ474" s="33"/>
      <c r="XK474" s="33"/>
      <c r="XL474" s="33"/>
      <c r="XM474" s="34"/>
      <c r="XN474" s="36"/>
      <c r="XO474" s="58"/>
      <c r="XP474" s="59"/>
      <c r="XQ474" s="33"/>
      <c r="XR474" s="33"/>
      <c r="XS474" s="33"/>
      <c r="XT474" s="34"/>
      <c r="XU474" s="36"/>
      <c r="XV474" s="58"/>
      <c r="XW474" s="59"/>
      <c r="XX474" s="33"/>
      <c r="XY474" s="33"/>
      <c r="XZ474" s="33"/>
      <c r="YA474" s="34"/>
      <c r="YB474" s="36"/>
      <c r="YC474" s="58"/>
      <c r="YD474" s="59"/>
      <c r="YE474" s="33"/>
      <c r="YF474" s="33"/>
      <c r="YG474" s="33"/>
      <c r="YH474" s="34"/>
      <c r="YI474" s="36"/>
      <c r="YJ474" s="58"/>
      <c r="YK474" s="59"/>
      <c r="YL474" s="33"/>
      <c r="YM474" s="33"/>
      <c r="YN474" s="33"/>
      <c r="YO474" s="34"/>
      <c r="YP474" s="36"/>
      <c r="YQ474" s="58"/>
      <c r="YR474" s="59"/>
      <c r="YS474" s="33"/>
      <c r="YT474" s="33"/>
      <c r="YU474" s="33"/>
      <c r="YV474" s="34"/>
      <c r="YW474" s="36"/>
      <c r="YX474" s="58"/>
      <c r="YY474" s="59"/>
      <c r="YZ474" s="33"/>
      <c r="ZA474" s="33"/>
      <c r="ZB474" s="33"/>
      <c r="ZC474" s="34"/>
      <c r="ZD474" s="36"/>
      <c r="ZE474" s="58"/>
      <c r="ZF474" s="59"/>
      <c r="ZG474" s="33"/>
      <c r="ZH474" s="33"/>
      <c r="ZI474" s="33"/>
      <c r="ZJ474" s="34"/>
      <c r="ZK474" s="36"/>
      <c r="ZL474" s="58"/>
      <c r="ZM474" s="59"/>
      <c r="ZN474" s="33"/>
      <c r="ZO474" s="33"/>
      <c r="ZP474" s="33"/>
      <c r="ZQ474" s="34"/>
      <c r="ZR474" s="36"/>
      <c r="ZS474" s="58"/>
      <c r="ZT474" s="59"/>
      <c r="ZU474" s="33"/>
      <c r="ZV474" s="33"/>
      <c r="ZW474" s="33"/>
      <c r="ZX474" s="34"/>
      <c r="ZY474" s="36"/>
      <c r="ZZ474" s="58"/>
      <c r="AAA474" s="59"/>
      <c r="AAB474" s="33"/>
      <c r="AAC474" s="33"/>
      <c r="AAD474" s="33"/>
      <c r="AAE474" s="34"/>
      <c r="AAF474" s="36"/>
      <c r="AAG474" s="58"/>
      <c r="AAH474" s="59"/>
      <c r="AAI474" s="33"/>
      <c r="AAJ474" s="33"/>
      <c r="AAK474" s="33"/>
      <c r="AAL474" s="34"/>
      <c r="AAM474" s="36"/>
      <c r="AAN474" s="58"/>
      <c r="AAO474" s="59"/>
      <c r="AAP474" s="33"/>
      <c r="AAQ474" s="33"/>
      <c r="AAR474" s="33"/>
      <c r="AAS474" s="34"/>
      <c r="AAT474" s="36"/>
      <c r="AAU474" s="58"/>
      <c r="AAV474" s="59"/>
      <c r="AAW474" s="33"/>
      <c r="AAX474" s="33"/>
      <c r="AAY474" s="33"/>
      <c r="AAZ474" s="34"/>
      <c r="ABA474" s="36"/>
      <c r="ABB474" s="58"/>
      <c r="ABC474" s="59"/>
      <c r="ABD474" s="33"/>
      <c r="ABE474" s="33"/>
      <c r="ABF474" s="33"/>
      <c r="ABG474" s="34"/>
      <c r="ABH474" s="36"/>
      <c r="ABI474" s="58"/>
      <c r="ABJ474" s="59"/>
      <c r="ABK474" s="33"/>
      <c r="ABL474" s="33"/>
      <c r="ABM474" s="33"/>
      <c r="ABN474" s="34"/>
      <c r="ABO474" s="36"/>
      <c r="ABP474" s="58"/>
      <c r="ABQ474" s="59"/>
      <c r="ABR474" s="33"/>
      <c r="ABS474" s="33"/>
      <c r="ABT474" s="33"/>
      <c r="ABU474" s="34"/>
      <c r="ABV474" s="36"/>
      <c r="ABW474" s="58"/>
      <c r="ABX474" s="59"/>
      <c r="ABY474" s="33"/>
      <c r="ABZ474" s="33"/>
      <c r="ACA474" s="33"/>
      <c r="ACB474" s="34"/>
      <c r="ACC474" s="36"/>
      <c r="ACD474" s="58"/>
      <c r="ACE474" s="59"/>
      <c r="ACF474" s="33"/>
      <c r="ACG474" s="33"/>
      <c r="ACH474" s="33"/>
      <c r="ACI474" s="34"/>
      <c r="ACJ474" s="36"/>
      <c r="ACK474" s="58"/>
      <c r="ACL474" s="59"/>
      <c r="ACM474" s="33"/>
      <c r="ACN474" s="33"/>
      <c r="ACO474" s="33"/>
      <c r="ACP474" s="34"/>
      <c r="ACQ474" s="36"/>
      <c r="ACR474" s="58"/>
      <c r="ACS474" s="59"/>
      <c r="ACT474" s="33"/>
      <c r="ACU474" s="33"/>
      <c r="ACV474" s="33"/>
      <c r="ACW474" s="34"/>
      <c r="ACX474" s="36"/>
      <c r="ACY474" s="58"/>
      <c r="ACZ474" s="59"/>
      <c r="ADA474" s="33"/>
      <c r="ADB474" s="33"/>
      <c r="ADC474" s="33"/>
      <c r="ADD474" s="34"/>
      <c r="ADE474" s="36"/>
      <c r="ADF474" s="58"/>
      <c r="ADG474" s="59"/>
      <c r="ADH474" s="33"/>
      <c r="ADI474" s="33"/>
      <c r="ADJ474" s="33"/>
      <c r="ADK474" s="34"/>
      <c r="ADL474" s="36"/>
      <c r="ADM474" s="58"/>
      <c r="ADN474" s="59"/>
      <c r="ADO474" s="33"/>
      <c r="ADP474" s="33"/>
      <c r="ADQ474" s="33"/>
      <c r="ADR474" s="34"/>
      <c r="ADS474" s="36"/>
      <c r="ADT474" s="58"/>
      <c r="ADU474" s="59"/>
      <c r="ADV474" s="33"/>
      <c r="ADW474" s="33"/>
      <c r="ADX474" s="33"/>
      <c r="ADY474" s="34"/>
      <c r="ADZ474" s="36"/>
      <c r="AEA474" s="58"/>
      <c r="AEB474" s="59"/>
      <c r="AEC474" s="33"/>
      <c r="AED474" s="33"/>
      <c r="AEE474" s="33"/>
      <c r="AEF474" s="34"/>
      <c r="AEG474" s="36"/>
      <c r="AEH474" s="58"/>
      <c r="AEI474" s="59"/>
      <c r="AEJ474" s="33"/>
      <c r="AEK474" s="33"/>
      <c r="AEL474" s="33"/>
      <c r="AEM474" s="34"/>
      <c r="AEN474" s="36"/>
      <c r="AEO474" s="58"/>
      <c r="AEP474" s="59"/>
      <c r="AEQ474" s="33"/>
      <c r="AER474" s="33"/>
      <c r="AES474" s="33"/>
      <c r="AET474" s="34"/>
      <c r="AEU474" s="36"/>
      <c r="AEV474" s="58"/>
      <c r="AEW474" s="59"/>
      <c r="AEX474" s="33"/>
      <c r="AEY474" s="33"/>
      <c r="AEZ474" s="33"/>
      <c r="AFA474" s="34"/>
      <c r="AFB474" s="36"/>
      <c r="AFC474" s="58"/>
      <c r="AFD474" s="59"/>
      <c r="AFE474" s="33"/>
      <c r="AFF474" s="33"/>
      <c r="AFG474" s="33"/>
      <c r="AFH474" s="34"/>
      <c r="AFI474" s="36"/>
      <c r="AFJ474" s="58"/>
      <c r="AFK474" s="59"/>
      <c r="AFL474" s="33"/>
      <c r="AFM474" s="33"/>
      <c r="AFN474" s="33"/>
      <c r="AFO474" s="34"/>
      <c r="AFP474" s="36"/>
      <c r="AFQ474" s="58"/>
      <c r="AFR474" s="59"/>
      <c r="AFS474" s="33"/>
      <c r="AFT474" s="33"/>
      <c r="AFU474" s="33"/>
      <c r="AFV474" s="34"/>
      <c r="AFW474" s="36"/>
      <c r="AFX474" s="58"/>
      <c r="AFY474" s="59"/>
      <c r="AFZ474" s="33"/>
      <c r="AGA474" s="33"/>
      <c r="AGB474" s="33"/>
      <c r="AGC474" s="34"/>
      <c r="AGD474" s="36"/>
      <c r="AGE474" s="58"/>
      <c r="AGF474" s="59"/>
      <c r="AGG474" s="33"/>
      <c r="AGH474" s="33"/>
      <c r="AGI474" s="33"/>
      <c r="AGJ474" s="34"/>
      <c r="AGK474" s="36"/>
      <c r="AGL474" s="58"/>
      <c r="AGM474" s="59"/>
      <c r="AGN474" s="33"/>
      <c r="AGO474" s="33"/>
      <c r="AGP474" s="33"/>
      <c r="AGQ474" s="34"/>
      <c r="AGR474" s="36"/>
      <c r="AGS474" s="58"/>
      <c r="AGT474" s="59"/>
      <c r="AGU474" s="33"/>
      <c r="AGV474" s="33"/>
      <c r="AGW474" s="33"/>
      <c r="AGX474" s="34"/>
      <c r="AGY474" s="36"/>
      <c r="AGZ474" s="58"/>
      <c r="AHA474" s="59"/>
      <c r="AHB474" s="33"/>
      <c r="AHC474" s="33"/>
      <c r="AHD474" s="33"/>
      <c r="AHE474" s="34"/>
      <c r="AHF474" s="36"/>
      <c r="AHG474" s="58"/>
      <c r="AHH474" s="59"/>
      <c r="AHI474" s="33"/>
      <c r="AHJ474" s="33"/>
      <c r="AHK474" s="33"/>
      <c r="AHL474" s="34"/>
      <c r="AHM474" s="36"/>
      <c r="AHN474" s="58"/>
      <c r="AHO474" s="59"/>
      <c r="AHP474" s="33"/>
      <c r="AHQ474" s="33"/>
      <c r="AHR474" s="33"/>
      <c r="AHS474" s="34"/>
      <c r="AHT474" s="36"/>
      <c r="AHU474" s="58"/>
      <c r="AHV474" s="59"/>
      <c r="AHW474" s="33"/>
      <c r="AHX474" s="33"/>
      <c r="AHY474" s="33"/>
      <c r="AHZ474" s="34"/>
      <c r="AIA474" s="36"/>
      <c r="AIB474" s="58"/>
      <c r="AIC474" s="59"/>
      <c r="AID474" s="33"/>
      <c r="AIE474" s="33"/>
      <c r="AIF474" s="33"/>
      <c r="AIG474" s="34"/>
      <c r="AIH474" s="36"/>
      <c r="AII474" s="58"/>
      <c r="AIJ474" s="59"/>
      <c r="AIK474" s="33"/>
      <c r="AIL474" s="33"/>
      <c r="AIM474" s="33"/>
      <c r="AIN474" s="34"/>
      <c r="AIO474" s="36"/>
      <c r="AIP474" s="58"/>
      <c r="AIQ474" s="59"/>
      <c r="AIR474" s="33"/>
      <c r="AIS474" s="33"/>
      <c r="AIT474" s="33"/>
      <c r="AIU474" s="34"/>
      <c r="AIV474" s="36"/>
      <c r="AIW474" s="58"/>
      <c r="AIX474" s="59"/>
      <c r="AIY474" s="33"/>
      <c r="AIZ474" s="33"/>
      <c r="AJA474" s="33"/>
      <c r="AJB474" s="34"/>
      <c r="AJC474" s="36"/>
      <c r="AJD474" s="58"/>
      <c r="AJE474" s="59"/>
      <c r="AJF474" s="33"/>
      <c r="AJG474" s="33"/>
      <c r="AJH474" s="33"/>
      <c r="AJI474" s="34"/>
      <c r="AJJ474" s="36"/>
      <c r="AJK474" s="58"/>
      <c r="AJL474" s="59"/>
      <c r="AJM474" s="33"/>
      <c r="AJN474" s="33"/>
      <c r="AJO474" s="33"/>
      <c r="AJP474" s="34"/>
      <c r="AJQ474" s="36"/>
      <c r="AJR474" s="58"/>
      <c r="AJS474" s="59"/>
      <c r="AJT474" s="33"/>
      <c r="AJU474" s="33"/>
      <c r="AJV474" s="33"/>
      <c r="AJW474" s="34"/>
      <c r="AJX474" s="36"/>
      <c r="AJY474" s="58"/>
      <c r="AJZ474" s="59"/>
      <c r="AKA474" s="33"/>
      <c r="AKB474" s="33"/>
      <c r="AKC474" s="33"/>
      <c r="AKD474" s="34"/>
      <c r="AKE474" s="36"/>
      <c r="AKF474" s="58"/>
      <c r="AKG474" s="59"/>
      <c r="AKH474" s="33"/>
      <c r="AKI474" s="33"/>
      <c r="AKJ474" s="33"/>
      <c r="AKK474" s="34"/>
      <c r="AKL474" s="36"/>
      <c r="AKM474" s="58"/>
      <c r="AKN474" s="59"/>
      <c r="AKO474" s="33"/>
      <c r="AKP474" s="33"/>
      <c r="AKQ474" s="33"/>
      <c r="AKR474" s="34"/>
      <c r="AKS474" s="36"/>
      <c r="AKT474" s="58"/>
      <c r="AKU474" s="59"/>
      <c r="AKV474" s="33"/>
      <c r="AKW474" s="33"/>
      <c r="AKX474" s="33"/>
      <c r="AKY474" s="34"/>
      <c r="AKZ474" s="36"/>
      <c r="ALA474" s="58"/>
      <c r="ALB474" s="59"/>
      <c r="ALC474" s="33"/>
      <c r="ALD474" s="33"/>
      <c r="ALE474" s="33"/>
      <c r="ALF474" s="34"/>
      <c r="ALG474" s="36"/>
      <c r="ALH474" s="58"/>
      <c r="ALI474" s="59"/>
      <c r="ALJ474" s="33"/>
      <c r="ALK474" s="33"/>
      <c r="ALL474" s="33"/>
      <c r="ALM474" s="34"/>
      <c r="ALN474" s="36"/>
      <c r="ALO474" s="58"/>
      <c r="ALP474" s="59"/>
      <c r="ALQ474" s="33"/>
      <c r="ALR474" s="33"/>
      <c r="ALS474" s="33"/>
      <c r="ALT474" s="34"/>
      <c r="ALU474" s="36"/>
      <c r="ALV474" s="58"/>
      <c r="ALW474" s="59"/>
      <c r="ALX474" s="33"/>
      <c r="ALY474" s="33"/>
      <c r="ALZ474" s="33"/>
      <c r="AMA474" s="34"/>
      <c r="AMB474" s="36"/>
      <c r="AMC474" s="58"/>
      <c r="AMD474" s="59"/>
      <c r="AME474" s="33"/>
      <c r="AMF474" s="33"/>
      <c r="AMG474" s="33"/>
      <c r="AMH474" s="34"/>
      <c r="AMI474" s="36"/>
      <c r="AMJ474" s="58"/>
      <c r="AMK474" s="59"/>
      <c r="AML474" s="33"/>
      <c r="AMM474" s="33"/>
      <c r="AMN474" s="33"/>
      <c r="AMO474" s="34"/>
      <c r="AMP474" s="36"/>
      <c r="AMQ474" s="58"/>
      <c r="AMR474" s="59"/>
      <c r="AMS474" s="33"/>
      <c r="AMT474" s="33"/>
      <c r="AMU474" s="33"/>
      <c r="AMV474" s="34"/>
      <c r="AMW474" s="36"/>
      <c r="AMX474" s="58"/>
      <c r="AMY474" s="59"/>
      <c r="AMZ474" s="33"/>
      <c r="ANA474" s="33"/>
      <c r="ANB474" s="33"/>
      <c r="ANC474" s="34"/>
      <c r="AND474" s="36"/>
      <c r="ANE474" s="58"/>
      <c r="ANF474" s="59"/>
      <c r="ANG474" s="33"/>
      <c r="ANH474" s="33"/>
      <c r="ANI474" s="33"/>
      <c r="ANJ474" s="34"/>
      <c r="ANK474" s="36"/>
      <c r="ANL474" s="58"/>
      <c r="ANM474" s="59"/>
      <c r="ANN474" s="33"/>
      <c r="ANO474" s="33"/>
      <c r="ANP474" s="33"/>
      <c r="ANQ474" s="34"/>
      <c r="ANR474" s="36"/>
      <c r="ANS474" s="58"/>
      <c r="ANT474" s="59"/>
      <c r="ANU474" s="33"/>
      <c r="ANV474" s="33"/>
      <c r="ANW474" s="33"/>
      <c r="ANX474" s="34"/>
      <c r="ANY474" s="36"/>
      <c r="ANZ474" s="58"/>
      <c r="AOA474" s="59"/>
      <c r="AOB474" s="33"/>
      <c r="AOC474" s="33"/>
      <c r="AOD474" s="33"/>
      <c r="AOE474" s="34"/>
      <c r="AOF474" s="36"/>
      <c r="AOG474" s="58"/>
      <c r="AOH474" s="59"/>
      <c r="AOI474" s="33"/>
      <c r="AOJ474" s="33"/>
      <c r="AOK474" s="33"/>
      <c r="AOL474" s="34"/>
      <c r="AOM474" s="36"/>
      <c r="AON474" s="58"/>
      <c r="AOO474" s="59"/>
      <c r="AOP474" s="33"/>
      <c r="AOQ474" s="33"/>
      <c r="AOR474" s="33"/>
      <c r="AOS474" s="34"/>
      <c r="AOT474" s="36"/>
      <c r="AOU474" s="58"/>
      <c r="AOV474" s="59"/>
      <c r="AOW474" s="33"/>
      <c r="AOX474" s="33"/>
      <c r="AOY474" s="33"/>
      <c r="AOZ474" s="34"/>
      <c r="APA474" s="36"/>
      <c r="APB474" s="58"/>
      <c r="APC474" s="59"/>
      <c r="APD474" s="33"/>
      <c r="APE474" s="33"/>
      <c r="APF474" s="33"/>
      <c r="APG474" s="34"/>
      <c r="APH474" s="36"/>
      <c r="API474" s="58"/>
      <c r="APJ474" s="59"/>
      <c r="APK474" s="33"/>
      <c r="APL474" s="33"/>
      <c r="APM474" s="33"/>
      <c r="APN474" s="34"/>
      <c r="APO474" s="36"/>
      <c r="APP474" s="58"/>
      <c r="APQ474" s="59"/>
      <c r="APR474" s="33"/>
      <c r="APS474" s="33"/>
      <c r="APT474" s="33"/>
      <c r="APU474" s="34"/>
      <c r="APV474" s="36"/>
      <c r="APW474" s="58"/>
      <c r="APX474" s="59"/>
      <c r="APY474" s="33"/>
      <c r="APZ474" s="33"/>
      <c r="AQA474" s="33"/>
      <c r="AQB474" s="34"/>
      <c r="AQC474" s="36"/>
      <c r="AQD474" s="58"/>
      <c r="AQE474" s="59"/>
      <c r="AQF474" s="33"/>
      <c r="AQG474" s="33"/>
      <c r="AQH474" s="33"/>
      <c r="AQI474" s="34"/>
      <c r="AQJ474" s="36"/>
      <c r="AQK474" s="58"/>
      <c r="AQL474" s="59"/>
      <c r="AQM474" s="33"/>
      <c r="AQN474" s="33"/>
      <c r="AQO474" s="33"/>
      <c r="AQP474" s="34"/>
      <c r="AQQ474" s="36"/>
      <c r="AQR474" s="58"/>
      <c r="AQS474" s="59"/>
      <c r="AQT474" s="33"/>
      <c r="AQU474" s="33"/>
      <c r="AQV474" s="33"/>
      <c r="AQW474" s="34"/>
      <c r="AQX474" s="36"/>
      <c r="AQY474" s="58"/>
      <c r="AQZ474" s="59"/>
      <c r="ARA474" s="33"/>
      <c r="ARB474" s="33"/>
      <c r="ARC474" s="33"/>
      <c r="ARD474" s="34"/>
      <c r="ARE474" s="36"/>
      <c r="ARF474" s="58"/>
      <c r="ARG474" s="59"/>
      <c r="ARH474" s="33"/>
      <c r="ARI474" s="33"/>
      <c r="ARJ474" s="33"/>
      <c r="ARK474" s="34"/>
      <c r="ARL474" s="36"/>
      <c r="ARM474" s="58"/>
      <c r="ARN474" s="59"/>
      <c r="ARO474" s="33"/>
      <c r="ARP474" s="33"/>
      <c r="ARQ474" s="33"/>
      <c r="ARR474" s="34"/>
      <c r="ARS474" s="36"/>
      <c r="ART474" s="58"/>
      <c r="ARU474" s="59"/>
      <c r="ARV474" s="33"/>
      <c r="ARW474" s="33"/>
      <c r="ARX474" s="33"/>
      <c r="ARY474" s="34"/>
      <c r="ARZ474" s="36"/>
      <c r="ASA474" s="58"/>
      <c r="ASB474" s="59"/>
      <c r="ASC474" s="33"/>
      <c r="ASD474" s="33"/>
      <c r="ASE474" s="33"/>
      <c r="ASF474" s="34"/>
      <c r="ASG474" s="36"/>
      <c r="ASH474" s="58"/>
      <c r="ASI474" s="59"/>
      <c r="ASJ474" s="33"/>
      <c r="ASK474" s="33"/>
      <c r="ASL474" s="33"/>
      <c r="ASM474" s="34"/>
      <c r="ASN474" s="36"/>
      <c r="ASO474" s="58"/>
      <c r="ASP474" s="59"/>
      <c r="ASQ474" s="33"/>
      <c r="ASR474" s="33"/>
      <c r="ASS474" s="33"/>
      <c r="AST474" s="34"/>
      <c r="ASU474" s="36"/>
      <c r="ASV474" s="58"/>
      <c r="ASW474" s="59"/>
      <c r="ASX474" s="33"/>
      <c r="ASY474" s="33"/>
      <c r="ASZ474" s="33"/>
      <c r="ATA474" s="34"/>
      <c r="ATB474" s="36"/>
      <c r="ATC474" s="58"/>
      <c r="ATD474" s="59"/>
      <c r="ATE474" s="33"/>
      <c r="ATF474" s="33"/>
      <c r="ATG474" s="33"/>
      <c r="ATH474" s="34"/>
      <c r="ATI474" s="36"/>
      <c r="ATJ474" s="58"/>
      <c r="ATK474" s="59"/>
      <c r="ATL474" s="33"/>
      <c r="ATM474" s="33"/>
      <c r="ATN474" s="33"/>
      <c r="ATO474" s="34"/>
      <c r="ATP474" s="36"/>
      <c r="ATQ474" s="58"/>
      <c r="ATR474" s="59"/>
      <c r="ATS474" s="33"/>
      <c r="ATT474" s="33"/>
      <c r="ATU474" s="33"/>
      <c r="ATV474" s="34"/>
      <c r="ATW474" s="36"/>
      <c r="ATX474" s="58"/>
      <c r="ATY474" s="59"/>
      <c r="ATZ474" s="33"/>
      <c r="AUA474" s="33"/>
      <c r="AUB474" s="33"/>
      <c r="AUC474" s="34"/>
      <c r="AUD474" s="36"/>
      <c r="AUE474" s="58"/>
      <c r="AUF474" s="59"/>
      <c r="AUG474" s="33"/>
      <c r="AUH474" s="33"/>
      <c r="AUI474" s="33"/>
      <c r="AUJ474" s="34"/>
      <c r="AUK474" s="36"/>
      <c r="AUL474" s="58"/>
      <c r="AUM474" s="59"/>
      <c r="AUN474" s="33"/>
      <c r="AUO474" s="33"/>
      <c r="AUP474" s="33"/>
      <c r="AUQ474" s="34"/>
      <c r="AUR474" s="36"/>
      <c r="AUS474" s="58"/>
      <c r="AUT474" s="59"/>
      <c r="AUU474" s="33"/>
      <c r="AUV474" s="33"/>
      <c r="AUW474" s="33"/>
      <c r="AUX474" s="34"/>
      <c r="AUY474" s="36"/>
      <c r="AUZ474" s="58"/>
      <c r="AVA474" s="59"/>
      <c r="AVB474" s="33"/>
      <c r="AVC474" s="33"/>
      <c r="AVD474" s="33"/>
      <c r="AVE474" s="34"/>
      <c r="AVF474" s="36"/>
      <c r="AVG474" s="58"/>
      <c r="AVH474" s="59"/>
      <c r="AVI474" s="33"/>
      <c r="AVJ474" s="33"/>
      <c r="AVK474" s="33"/>
      <c r="AVL474" s="34"/>
      <c r="AVM474" s="36"/>
      <c r="AVN474" s="58"/>
      <c r="AVO474" s="59"/>
      <c r="AVP474" s="33"/>
      <c r="AVQ474" s="33"/>
      <c r="AVR474" s="33"/>
      <c r="AVS474" s="34"/>
      <c r="AVT474" s="36"/>
      <c r="AVU474" s="58"/>
      <c r="AVV474" s="59"/>
      <c r="AVW474" s="33"/>
      <c r="AVX474" s="33"/>
      <c r="AVY474" s="33"/>
      <c r="AVZ474" s="34"/>
      <c r="AWA474" s="36"/>
      <c r="AWB474" s="58"/>
      <c r="AWC474" s="59"/>
      <c r="AWD474" s="33"/>
      <c r="AWE474" s="33"/>
      <c r="AWF474" s="33"/>
      <c r="AWG474" s="34"/>
      <c r="AWH474" s="36"/>
      <c r="AWI474" s="58"/>
      <c r="AWJ474" s="59"/>
      <c r="AWK474" s="33"/>
      <c r="AWL474" s="33"/>
      <c r="AWM474" s="33"/>
      <c r="AWN474" s="34"/>
      <c r="AWO474" s="36"/>
      <c r="AWP474" s="58"/>
      <c r="AWQ474" s="59"/>
      <c r="AWR474" s="33"/>
      <c r="AWS474" s="33"/>
      <c r="AWT474" s="33"/>
      <c r="AWU474" s="34"/>
      <c r="AWV474" s="36"/>
      <c r="AWW474" s="58"/>
      <c r="AWX474" s="59"/>
      <c r="AWY474" s="33"/>
      <c r="AWZ474" s="33"/>
      <c r="AXA474" s="33"/>
      <c r="AXB474" s="34"/>
      <c r="AXC474" s="36"/>
      <c r="AXD474" s="58"/>
      <c r="AXE474" s="59"/>
      <c r="AXF474" s="33"/>
      <c r="AXG474" s="33"/>
      <c r="AXH474" s="33"/>
      <c r="AXI474" s="34"/>
      <c r="AXJ474" s="36"/>
      <c r="AXK474" s="58"/>
      <c r="AXL474" s="59"/>
      <c r="AXM474" s="33"/>
      <c r="AXN474" s="33"/>
      <c r="AXO474" s="33"/>
      <c r="AXP474" s="34"/>
      <c r="AXQ474" s="36"/>
      <c r="AXR474" s="58"/>
      <c r="AXS474" s="59"/>
      <c r="AXT474" s="33"/>
      <c r="AXU474" s="33"/>
      <c r="AXV474" s="33"/>
      <c r="AXW474" s="34"/>
      <c r="AXX474" s="36"/>
      <c r="AXY474" s="58"/>
      <c r="AXZ474" s="59"/>
      <c r="AYA474" s="33"/>
      <c r="AYB474" s="33"/>
      <c r="AYC474" s="33"/>
      <c r="AYD474" s="34"/>
      <c r="AYE474" s="36"/>
      <c r="AYF474" s="58"/>
      <c r="AYG474" s="59"/>
      <c r="AYH474" s="33"/>
      <c r="AYI474" s="33"/>
      <c r="AYJ474" s="33"/>
      <c r="AYK474" s="34"/>
      <c r="AYL474" s="36"/>
      <c r="AYM474" s="58"/>
      <c r="AYN474" s="59"/>
      <c r="AYO474" s="33"/>
      <c r="AYP474" s="33"/>
      <c r="AYQ474" s="33"/>
      <c r="AYR474" s="34"/>
      <c r="AYS474" s="36"/>
      <c r="AYT474" s="58"/>
      <c r="AYU474" s="59"/>
      <c r="AYV474" s="33"/>
      <c r="AYW474" s="33"/>
      <c r="AYX474" s="33"/>
      <c r="AYY474" s="34"/>
      <c r="AYZ474" s="36"/>
      <c r="AZA474" s="58"/>
      <c r="AZB474" s="59"/>
      <c r="AZC474" s="33"/>
      <c r="AZD474" s="33"/>
      <c r="AZE474" s="33"/>
      <c r="AZF474" s="34"/>
      <c r="AZG474" s="36"/>
      <c r="AZH474" s="58"/>
      <c r="AZI474" s="59"/>
      <c r="AZJ474" s="33"/>
      <c r="AZK474" s="33"/>
      <c r="AZL474" s="33"/>
      <c r="AZM474" s="34"/>
      <c r="AZN474" s="36"/>
      <c r="AZO474" s="58"/>
      <c r="AZP474" s="59"/>
      <c r="AZQ474" s="33"/>
      <c r="AZR474" s="33"/>
      <c r="AZS474" s="33"/>
      <c r="AZT474" s="34"/>
      <c r="AZU474" s="36"/>
      <c r="AZV474" s="58"/>
      <c r="AZW474" s="59"/>
      <c r="AZX474" s="33"/>
      <c r="AZY474" s="33"/>
      <c r="AZZ474" s="33"/>
      <c r="BAA474" s="34"/>
      <c r="BAB474" s="36"/>
      <c r="BAC474" s="58"/>
      <c r="BAD474" s="59"/>
      <c r="BAE474" s="33"/>
      <c r="BAF474" s="33"/>
      <c r="BAG474" s="33"/>
      <c r="BAH474" s="34"/>
      <c r="BAI474" s="36"/>
      <c r="BAJ474" s="58"/>
      <c r="BAK474" s="59"/>
      <c r="BAL474" s="33"/>
      <c r="BAM474" s="33"/>
      <c r="BAN474" s="33"/>
      <c r="BAO474" s="34"/>
      <c r="BAP474" s="36"/>
      <c r="BAQ474" s="58"/>
      <c r="BAR474" s="59"/>
      <c r="BAS474" s="33"/>
      <c r="BAT474" s="33"/>
      <c r="BAU474" s="33"/>
      <c r="BAV474" s="34"/>
      <c r="BAW474" s="36"/>
      <c r="BAX474" s="58"/>
      <c r="BAY474" s="59"/>
      <c r="BAZ474" s="33"/>
      <c r="BBA474" s="33"/>
      <c r="BBB474" s="33"/>
      <c r="BBC474" s="34"/>
      <c r="BBD474" s="36"/>
      <c r="BBE474" s="58"/>
      <c r="BBF474" s="59"/>
      <c r="BBG474" s="33"/>
      <c r="BBH474" s="33"/>
      <c r="BBI474" s="33"/>
      <c r="BBJ474" s="34"/>
      <c r="BBK474" s="36"/>
      <c r="BBL474" s="58"/>
      <c r="BBM474" s="59"/>
      <c r="BBN474" s="33"/>
      <c r="BBO474" s="33"/>
      <c r="BBP474" s="33"/>
      <c r="BBQ474" s="34"/>
      <c r="BBR474" s="36"/>
      <c r="BBS474" s="58"/>
      <c r="BBT474" s="59"/>
      <c r="BBU474" s="33"/>
      <c r="BBV474" s="33"/>
      <c r="BBW474" s="33"/>
      <c r="BBX474" s="34"/>
      <c r="BBY474" s="36"/>
      <c r="BBZ474" s="58"/>
      <c r="BCA474" s="59"/>
      <c r="BCB474" s="33"/>
      <c r="BCC474" s="33"/>
      <c r="BCD474" s="33"/>
      <c r="BCE474" s="34"/>
      <c r="BCF474" s="36"/>
      <c r="BCG474" s="58"/>
      <c r="BCH474" s="59"/>
      <c r="BCI474" s="33"/>
      <c r="BCJ474" s="33"/>
      <c r="BCK474" s="33"/>
      <c r="BCL474" s="34"/>
      <c r="BCM474" s="36"/>
      <c r="BCN474" s="58"/>
      <c r="BCO474" s="59"/>
      <c r="BCP474" s="33"/>
      <c r="BCQ474" s="33"/>
      <c r="BCR474" s="33"/>
      <c r="BCS474" s="34"/>
      <c r="BCT474" s="36"/>
      <c r="BCU474" s="58"/>
      <c r="BCV474" s="59"/>
      <c r="BCW474" s="33"/>
      <c r="BCX474" s="33"/>
      <c r="BCY474" s="33"/>
      <c r="BCZ474" s="34"/>
      <c r="BDA474" s="36"/>
      <c r="BDB474" s="58"/>
      <c r="BDC474" s="59"/>
      <c r="BDD474" s="33"/>
      <c r="BDE474" s="33"/>
      <c r="BDF474" s="33"/>
      <c r="BDG474" s="34"/>
      <c r="BDH474" s="36"/>
      <c r="BDI474" s="58"/>
      <c r="BDJ474" s="59"/>
      <c r="BDK474" s="33"/>
      <c r="BDL474" s="33"/>
      <c r="BDM474" s="33"/>
      <c r="BDN474" s="34"/>
      <c r="BDO474" s="36"/>
      <c r="BDP474" s="58"/>
      <c r="BDQ474" s="59"/>
      <c r="BDR474" s="33"/>
      <c r="BDS474" s="33"/>
      <c r="BDT474" s="33"/>
      <c r="BDU474" s="34"/>
      <c r="BDV474" s="36"/>
      <c r="BDW474" s="58"/>
      <c r="BDX474" s="59"/>
      <c r="BDY474" s="33"/>
      <c r="BDZ474" s="33"/>
      <c r="BEA474" s="33"/>
      <c r="BEB474" s="34"/>
      <c r="BEC474" s="36"/>
      <c r="BED474" s="58"/>
      <c r="BEE474" s="59"/>
      <c r="BEF474" s="33"/>
      <c r="BEG474" s="33"/>
      <c r="BEH474" s="33"/>
      <c r="BEI474" s="34"/>
      <c r="BEJ474" s="36"/>
      <c r="BEK474" s="58"/>
      <c r="BEL474" s="59"/>
      <c r="BEM474" s="33"/>
      <c r="BEN474" s="33"/>
      <c r="BEO474" s="33"/>
      <c r="BEP474" s="34"/>
      <c r="BEQ474" s="36"/>
      <c r="BER474" s="58"/>
      <c r="BES474" s="59"/>
      <c r="BET474" s="33"/>
      <c r="BEU474" s="33"/>
      <c r="BEV474" s="33"/>
      <c r="BEW474" s="34"/>
      <c r="BEX474" s="36"/>
      <c r="BEY474" s="58"/>
      <c r="BEZ474" s="59"/>
      <c r="BFA474" s="33"/>
      <c r="BFB474" s="33"/>
      <c r="BFC474" s="33"/>
      <c r="BFD474" s="34"/>
      <c r="BFE474" s="36"/>
      <c r="BFF474" s="58"/>
      <c r="BFG474" s="59"/>
      <c r="BFH474" s="33"/>
      <c r="BFI474" s="33"/>
      <c r="BFJ474" s="33"/>
      <c r="BFK474" s="34"/>
      <c r="BFL474" s="36"/>
      <c r="BFM474" s="58"/>
      <c r="BFN474" s="59"/>
      <c r="BFO474" s="33"/>
      <c r="BFP474" s="33"/>
      <c r="BFQ474" s="33"/>
      <c r="BFR474" s="34"/>
      <c r="BFS474" s="36"/>
      <c r="BFT474" s="58"/>
      <c r="BFU474" s="59"/>
      <c r="BFV474" s="33"/>
      <c r="BFW474" s="33"/>
      <c r="BFX474" s="33"/>
      <c r="BFY474" s="34"/>
      <c r="BFZ474" s="36"/>
      <c r="BGA474" s="58"/>
      <c r="BGB474" s="59"/>
      <c r="BGC474" s="33"/>
      <c r="BGD474" s="33"/>
      <c r="BGE474" s="33"/>
      <c r="BGF474" s="34"/>
      <c r="BGG474" s="36"/>
      <c r="BGH474" s="58"/>
      <c r="BGI474" s="59"/>
      <c r="BGJ474" s="33"/>
      <c r="BGK474" s="33"/>
      <c r="BGL474" s="33"/>
      <c r="BGM474" s="34"/>
      <c r="BGN474" s="36"/>
      <c r="BGO474" s="58"/>
      <c r="BGP474" s="59"/>
      <c r="BGQ474" s="33"/>
      <c r="BGR474" s="33"/>
      <c r="BGS474" s="33"/>
      <c r="BGT474" s="34"/>
      <c r="BGU474" s="36"/>
      <c r="BGV474" s="58"/>
      <c r="BGW474" s="59"/>
      <c r="BGX474" s="33"/>
      <c r="BGY474" s="33"/>
      <c r="BGZ474" s="33"/>
      <c r="BHA474" s="34"/>
      <c r="BHB474" s="36"/>
      <c r="BHC474" s="58"/>
      <c r="BHD474" s="59"/>
      <c r="BHE474" s="33"/>
      <c r="BHF474" s="33"/>
      <c r="BHG474" s="33"/>
      <c r="BHH474" s="34"/>
      <c r="BHI474" s="36"/>
      <c r="BHJ474" s="58"/>
      <c r="BHK474" s="59"/>
      <c r="BHL474" s="33"/>
      <c r="BHM474" s="33"/>
      <c r="BHN474" s="33"/>
      <c r="BHO474" s="34"/>
      <c r="BHP474" s="36"/>
      <c r="BHQ474" s="58"/>
      <c r="BHR474" s="59"/>
      <c r="BHS474" s="33"/>
      <c r="BHT474" s="33"/>
      <c r="BHU474" s="33"/>
      <c r="BHV474" s="34"/>
      <c r="BHW474" s="36"/>
      <c r="BHX474" s="58"/>
      <c r="BHY474" s="59"/>
      <c r="BHZ474" s="33"/>
      <c r="BIA474" s="33"/>
      <c r="BIB474" s="33"/>
      <c r="BIC474" s="34"/>
      <c r="BID474" s="36"/>
      <c r="BIE474" s="58"/>
      <c r="BIF474" s="59"/>
      <c r="BIG474" s="33"/>
      <c r="BIH474" s="33"/>
      <c r="BII474" s="33"/>
      <c r="BIJ474" s="34"/>
      <c r="BIK474" s="36"/>
      <c r="BIL474" s="58"/>
      <c r="BIM474" s="59"/>
      <c r="BIN474" s="33"/>
      <c r="BIO474" s="33"/>
      <c r="BIP474" s="33"/>
      <c r="BIQ474" s="34"/>
      <c r="BIR474" s="36"/>
      <c r="BIS474" s="58"/>
      <c r="BIT474" s="59"/>
      <c r="BIU474" s="33"/>
      <c r="BIV474" s="33"/>
      <c r="BIW474" s="33"/>
      <c r="BIX474" s="34"/>
      <c r="BIY474" s="36"/>
      <c r="BIZ474" s="58"/>
      <c r="BJA474" s="59"/>
      <c r="BJB474" s="33"/>
      <c r="BJC474" s="33"/>
      <c r="BJD474" s="33"/>
      <c r="BJE474" s="34"/>
      <c r="BJF474" s="36"/>
      <c r="BJG474" s="58"/>
      <c r="BJH474" s="59"/>
      <c r="BJI474" s="33"/>
      <c r="BJJ474" s="33"/>
      <c r="BJK474" s="33"/>
      <c r="BJL474" s="34"/>
      <c r="BJM474" s="36"/>
      <c r="BJN474" s="58"/>
      <c r="BJO474" s="59"/>
      <c r="BJP474" s="33"/>
      <c r="BJQ474" s="33"/>
      <c r="BJR474" s="33"/>
      <c r="BJS474" s="34"/>
      <c r="BJT474" s="36"/>
      <c r="BJU474" s="58"/>
      <c r="BJV474" s="59"/>
      <c r="BJW474" s="33"/>
      <c r="BJX474" s="33"/>
      <c r="BJY474" s="33"/>
      <c r="BJZ474" s="34"/>
      <c r="BKA474" s="36"/>
      <c r="BKB474" s="58"/>
      <c r="BKC474" s="59"/>
      <c r="BKD474" s="33"/>
      <c r="BKE474" s="33"/>
      <c r="BKF474" s="33"/>
      <c r="BKG474" s="34"/>
      <c r="BKH474" s="36"/>
      <c r="BKI474" s="58"/>
      <c r="BKJ474" s="59"/>
      <c r="BKK474" s="33"/>
      <c r="BKL474" s="33"/>
      <c r="BKM474" s="33"/>
      <c r="BKN474" s="34"/>
      <c r="BKO474" s="36"/>
      <c r="BKP474" s="58"/>
      <c r="BKQ474" s="59"/>
      <c r="BKR474" s="33"/>
      <c r="BKS474" s="33"/>
      <c r="BKT474" s="33"/>
      <c r="BKU474" s="34"/>
      <c r="BKV474" s="36"/>
      <c r="BKW474" s="58"/>
      <c r="BKX474" s="59"/>
      <c r="BKY474" s="33"/>
      <c r="BKZ474" s="33"/>
      <c r="BLA474" s="33"/>
      <c r="BLB474" s="34"/>
      <c r="BLC474" s="36"/>
      <c r="BLD474" s="58"/>
      <c r="BLE474" s="59"/>
      <c r="BLF474" s="33"/>
      <c r="BLG474" s="33"/>
      <c r="BLH474" s="33"/>
      <c r="BLI474" s="34"/>
      <c r="BLJ474" s="36"/>
      <c r="BLK474" s="58"/>
      <c r="BLL474" s="59"/>
      <c r="BLM474" s="33"/>
      <c r="BLN474" s="33"/>
      <c r="BLO474" s="33"/>
      <c r="BLP474" s="34"/>
      <c r="BLQ474" s="36"/>
      <c r="BLR474" s="58"/>
      <c r="BLS474" s="59"/>
      <c r="BLT474" s="33"/>
      <c r="BLU474" s="33"/>
      <c r="BLV474" s="33"/>
      <c r="BLW474" s="34"/>
      <c r="BLX474" s="36"/>
      <c r="BLY474" s="58"/>
      <c r="BLZ474" s="59"/>
      <c r="BMA474" s="33"/>
      <c r="BMB474" s="33"/>
      <c r="BMC474" s="33"/>
      <c r="BMD474" s="34"/>
      <c r="BME474" s="36"/>
      <c r="BMF474" s="58"/>
      <c r="BMG474" s="59"/>
      <c r="BMH474" s="33"/>
      <c r="BMI474" s="33"/>
      <c r="BMJ474" s="33"/>
      <c r="BMK474" s="34"/>
      <c r="BML474" s="36"/>
      <c r="BMM474" s="58"/>
      <c r="BMN474" s="59"/>
      <c r="BMO474" s="33"/>
      <c r="BMP474" s="33"/>
      <c r="BMQ474" s="33"/>
      <c r="BMR474" s="34"/>
      <c r="BMS474" s="36"/>
      <c r="BMT474" s="58"/>
      <c r="BMU474" s="59"/>
      <c r="BMV474" s="33"/>
      <c r="BMW474" s="33"/>
      <c r="BMX474" s="33"/>
      <c r="BMY474" s="34"/>
      <c r="BMZ474" s="36"/>
      <c r="BNA474" s="58"/>
      <c r="BNB474" s="59"/>
      <c r="BNC474" s="33"/>
      <c r="BND474" s="33"/>
      <c r="BNE474" s="33"/>
      <c r="BNF474" s="34"/>
      <c r="BNG474" s="36"/>
      <c r="BNH474" s="58"/>
      <c r="BNI474" s="59"/>
      <c r="BNJ474" s="33"/>
      <c r="BNK474" s="33"/>
      <c r="BNL474" s="33"/>
      <c r="BNM474" s="34"/>
      <c r="BNN474" s="36"/>
      <c r="BNO474" s="58"/>
      <c r="BNP474" s="59"/>
      <c r="BNQ474" s="33"/>
      <c r="BNR474" s="33"/>
      <c r="BNS474" s="33"/>
      <c r="BNT474" s="34"/>
      <c r="BNU474" s="36"/>
      <c r="BNV474" s="58"/>
      <c r="BNW474" s="59"/>
      <c r="BNX474" s="33"/>
      <c r="BNY474" s="33"/>
      <c r="BNZ474" s="33"/>
      <c r="BOA474" s="34"/>
      <c r="BOB474" s="36"/>
      <c r="BOC474" s="58"/>
      <c r="BOD474" s="59"/>
      <c r="BOE474" s="33"/>
      <c r="BOF474" s="33"/>
      <c r="BOG474" s="33"/>
      <c r="BOH474" s="34"/>
      <c r="BOI474" s="36"/>
      <c r="BOJ474" s="58"/>
      <c r="BOK474" s="59"/>
      <c r="BOL474" s="33"/>
      <c r="BOM474" s="33"/>
      <c r="BON474" s="33"/>
      <c r="BOO474" s="34"/>
      <c r="BOP474" s="36"/>
      <c r="BOQ474" s="58"/>
      <c r="BOR474" s="59"/>
      <c r="BOS474" s="33"/>
      <c r="BOT474" s="33"/>
      <c r="BOU474" s="33"/>
      <c r="BOV474" s="34"/>
      <c r="BOW474" s="36"/>
      <c r="BOX474" s="58"/>
      <c r="BOY474" s="59"/>
      <c r="BOZ474" s="33"/>
      <c r="BPA474" s="33"/>
      <c r="BPB474" s="33"/>
      <c r="BPC474" s="34"/>
      <c r="BPD474" s="36"/>
      <c r="BPE474" s="58"/>
      <c r="BPF474" s="59"/>
      <c r="BPG474" s="33"/>
      <c r="BPH474" s="33"/>
      <c r="BPI474" s="33"/>
      <c r="BPJ474" s="34"/>
      <c r="BPK474" s="36"/>
      <c r="BPL474" s="58"/>
      <c r="BPM474" s="59"/>
      <c r="BPN474" s="33"/>
      <c r="BPO474" s="33"/>
      <c r="BPP474" s="33"/>
      <c r="BPQ474" s="34"/>
      <c r="BPR474" s="36"/>
      <c r="BPS474" s="58"/>
      <c r="BPT474" s="59"/>
      <c r="BPU474" s="33"/>
      <c r="BPV474" s="33"/>
      <c r="BPW474" s="33"/>
      <c r="BPX474" s="34"/>
      <c r="BPY474" s="36"/>
      <c r="BPZ474" s="58"/>
      <c r="BQA474" s="59"/>
      <c r="BQB474" s="33"/>
      <c r="BQC474" s="33"/>
      <c r="BQD474" s="33"/>
      <c r="BQE474" s="34"/>
      <c r="BQF474" s="36"/>
      <c r="BQG474" s="58"/>
      <c r="BQH474" s="59"/>
      <c r="BQI474" s="33"/>
      <c r="BQJ474" s="33"/>
      <c r="BQK474" s="33"/>
      <c r="BQL474" s="34"/>
      <c r="BQM474" s="36"/>
      <c r="BQN474" s="58"/>
      <c r="BQO474" s="59"/>
      <c r="BQP474" s="33"/>
      <c r="BQQ474" s="33"/>
      <c r="BQR474" s="33"/>
      <c r="BQS474" s="34"/>
      <c r="BQT474" s="36"/>
      <c r="BQU474" s="58"/>
      <c r="BQV474" s="59"/>
      <c r="BQW474" s="33"/>
      <c r="BQX474" s="33"/>
      <c r="BQY474" s="33"/>
      <c r="BQZ474" s="34"/>
      <c r="BRA474" s="36"/>
      <c r="BRB474" s="58"/>
      <c r="BRC474" s="59"/>
      <c r="BRD474" s="33"/>
      <c r="BRE474" s="33"/>
      <c r="BRF474" s="33"/>
      <c r="BRG474" s="34"/>
      <c r="BRH474" s="36"/>
      <c r="BRI474" s="58"/>
      <c r="BRJ474" s="59"/>
      <c r="BRK474" s="33"/>
      <c r="BRL474" s="33"/>
      <c r="BRM474" s="33"/>
      <c r="BRN474" s="34"/>
      <c r="BRO474" s="36"/>
      <c r="BRP474" s="58"/>
      <c r="BRQ474" s="59"/>
      <c r="BRR474" s="33"/>
      <c r="BRS474" s="33"/>
      <c r="BRT474" s="33"/>
      <c r="BRU474" s="34"/>
      <c r="BRV474" s="36"/>
      <c r="BRW474" s="58"/>
      <c r="BRX474" s="59"/>
      <c r="BRY474" s="33"/>
      <c r="BRZ474" s="33"/>
      <c r="BSA474" s="33"/>
      <c r="BSB474" s="34"/>
      <c r="BSC474" s="36"/>
      <c r="BSD474" s="58"/>
      <c r="BSE474" s="59"/>
      <c r="BSF474" s="33"/>
      <c r="BSG474" s="33"/>
      <c r="BSH474" s="33"/>
      <c r="BSI474" s="34"/>
      <c r="BSJ474" s="36"/>
      <c r="BSK474" s="58"/>
      <c r="BSL474" s="59"/>
      <c r="BSM474" s="33"/>
      <c r="BSN474" s="33"/>
      <c r="BSO474" s="33"/>
      <c r="BSP474" s="34"/>
      <c r="BSQ474" s="36"/>
      <c r="BSR474" s="58"/>
      <c r="BSS474" s="59"/>
      <c r="BST474" s="33"/>
      <c r="BSU474" s="33"/>
      <c r="BSV474" s="33"/>
      <c r="BSW474" s="34"/>
      <c r="BSX474" s="36"/>
      <c r="BSY474" s="58"/>
      <c r="BSZ474" s="59"/>
      <c r="BTA474" s="33"/>
      <c r="BTB474" s="33"/>
      <c r="BTC474" s="33"/>
      <c r="BTD474" s="34"/>
      <c r="BTE474" s="36"/>
      <c r="BTF474" s="58"/>
      <c r="BTG474" s="59"/>
      <c r="BTH474" s="33"/>
      <c r="BTI474" s="33"/>
      <c r="BTJ474" s="33"/>
      <c r="BTK474" s="34"/>
      <c r="BTL474" s="36"/>
      <c r="BTM474" s="58"/>
      <c r="BTN474" s="59"/>
      <c r="BTO474" s="33"/>
      <c r="BTP474" s="33"/>
      <c r="BTQ474" s="33"/>
      <c r="BTR474" s="34"/>
      <c r="BTS474" s="36"/>
      <c r="BTT474" s="58"/>
      <c r="BTU474" s="59"/>
      <c r="BTV474" s="33"/>
      <c r="BTW474" s="33"/>
      <c r="BTX474" s="33"/>
      <c r="BTY474" s="34"/>
      <c r="BTZ474" s="36"/>
      <c r="BUA474" s="58"/>
      <c r="BUB474" s="59"/>
      <c r="BUC474" s="33"/>
      <c r="BUD474" s="33"/>
      <c r="BUE474" s="33"/>
      <c r="BUF474" s="34"/>
      <c r="BUG474" s="36"/>
      <c r="BUH474" s="58"/>
      <c r="BUI474" s="59"/>
      <c r="BUJ474" s="33"/>
      <c r="BUK474" s="33"/>
      <c r="BUL474" s="33"/>
      <c r="BUM474" s="34"/>
      <c r="BUN474" s="36"/>
      <c r="BUO474" s="58"/>
      <c r="BUP474" s="59"/>
      <c r="BUQ474" s="33"/>
      <c r="BUR474" s="33"/>
      <c r="BUS474" s="33"/>
      <c r="BUT474" s="34"/>
      <c r="BUU474" s="36"/>
      <c r="BUV474" s="58"/>
      <c r="BUW474" s="59"/>
      <c r="BUX474" s="33"/>
      <c r="BUY474" s="33"/>
      <c r="BUZ474" s="33"/>
      <c r="BVA474" s="34"/>
      <c r="BVB474" s="36"/>
      <c r="BVC474" s="58"/>
      <c r="BVD474" s="59"/>
      <c r="BVE474" s="33"/>
      <c r="BVF474" s="33"/>
      <c r="BVG474" s="33"/>
      <c r="BVH474" s="34"/>
      <c r="BVI474" s="36"/>
      <c r="BVJ474" s="58"/>
      <c r="BVK474" s="59"/>
      <c r="BVL474" s="33"/>
      <c r="BVM474" s="33"/>
      <c r="BVN474" s="33"/>
      <c r="BVO474" s="34"/>
      <c r="BVP474" s="36"/>
      <c r="BVQ474" s="58"/>
      <c r="BVR474" s="59"/>
      <c r="BVS474" s="33"/>
      <c r="BVT474" s="33"/>
      <c r="BVU474" s="33"/>
      <c r="BVV474" s="34"/>
      <c r="BVW474" s="36"/>
      <c r="BVX474" s="58"/>
      <c r="BVY474" s="59"/>
      <c r="BVZ474" s="33"/>
      <c r="BWA474" s="33"/>
      <c r="BWB474" s="33"/>
      <c r="BWC474" s="34"/>
      <c r="BWD474" s="36"/>
      <c r="BWE474" s="58"/>
      <c r="BWF474" s="59"/>
      <c r="BWG474" s="33"/>
      <c r="BWH474" s="33"/>
      <c r="BWI474" s="33"/>
      <c r="BWJ474" s="34"/>
      <c r="BWK474" s="36"/>
      <c r="BWL474" s="58"/>
      <c r="BWM474" s="59"/>
      <c r="BWN474" s="33"/>
      <c r="BWO474" s="33"/>
      <c r="BWP474" s="33"/>
      <c r="BWQ474" s="34"/>
      <c r="BWR474" s="36"/>
      <c r="BWS474" s="58"/>
      <c r="BWT474" s="59"/>
      <c r="BWU474" s="33"/>
      <c r="BWV474" s="33"/>
      <c r="BWW474" s="33"/>
      <c r="BWX474" s="34"/>
      <c r="BWY474" s="36"/>
      <c r="BWZ474" s="58"/>
      <c r="BXA474" s="59"/>
      <c r="BXB474" s="33"/>
      <c r="BXC474" s="33"/>
      <c r="BXD474" s="33"/>
      <c r="BXE474" s="34"/>
      <c r="BXF474" s="36"/>
      <c r="BXG474" s="58"/>
      <c r="BXH474" s="59"/>
      <c r="BXI474" s="33"/>
      <c r="BXJ474" s="33"/>
      <c r="BXK474" s="33"/>
      <c r="BXL474" s="34"/>
      <c r="BXM474" s="36"/>
      <c r="BXN474" s="58"/>
      <c r="BXO474" s="59"/>
      <c r="BXP474" s="33"/>
      <c r="BXQ474" s="33"/>
      <c r="BXR474" s="33"/>
      <c r="BXS474" s="34"/>
      <c r="BXT474" s="36"/>
      <c r="BXU474" s="58"/>
      <c r="BXV474" s="59"/>
      <c r="BXW474" s="33"/>
      <c r="BXX474" s="33"/>
      <c r="BXY474" s="33"/>
      <c r="BXZ474" s="34"/>
      <c r="BYA474" s="36"/>
      <c r="BYB474" s="58"/>
      <c r="BYC474" s="59"/>
      <c r="BYD474" s="33"/>
      <c r="BYE474" s="33"/>
      <c r="BYF474" s="33"/>
      <c r="BYG474" s="34"/>
      <c r="BYH474" s="36"/>
      <c r="BYI474" s="58"/>
      <c r="BYJ474" s="59"/>
      <c r="BYK474" s="33"/>
      <c r="BYL474" s="33"/>
      <c r="BYM474" s="33"/>
      <c r="BYN474" s="34"/>
      <c r="BYO474" s="36"/>
      <c r="BYP474" s="58"/>
      <c r="BYQ474" s="59"/>
      <c r="BYR474" s="33"/>
      <c r="BYS474" s="33"/>
      <c r="BYT474" s="33"/>
      <c r="BYU474" s="34"/>
      <c r="BYV474" s="36"/>
      <c r="BYW474" s="58"/>
      <c r="BYX474" s="59"/>
      <c r="BYY474" s="33"/>
      <c r="BYZ474" s="33"/>
      <c r="BZA474" s="33"/>
      <c r="BZB474" s="34"/>
      <c r="BZC474" s="36"/>
      <c r="BZD474" s="58"/>
      <c r="BZE474" s="59"/>
      <c r="BZF474" s="33"/>
      <c r="BZG474" s="33"/>
      <c r="BZH474" s="33"/>
      <c r="BZI474" s="34"/>
      <c r="BZJ474" s="36"/>
      <c r="BZK474" s="58"/>
      <c r="BZL474" s="59"/>
      <c r="BZM474" s="33"/>
      <c r="BZN474" s="33"/>
      <c r="BZO474" s="33"/>
      <c r="BZP474" s="34"/>
      <c r="BZQ474" s="36"/>
      <c r="BZR474" s="58"/>
      <c r="BZS474" s="59"/>
      <c r="BZT474" s="33"/>
      <c r="BZU474" s="33"/>
      <c r="BZV474" s="33"/>
      <c r="BZW474" s="34"/>
      <c r="BZX474" s="36"/>
      <c r="BZY474" s="58"/>
      <c r="BZZ474" s="59"/>
      <c r="CAA474" s="33"/>
      <c r="CAB474" s="33"/>
      <c r="CAC474" s="33"/>
      <c r="CAD474" s="34"/>
      <c r="CAE474" s="36"/>
      <c r="CAF474" s="58"/>
      <c r="CAG474" s="59"/>
      <c r="CAH474" s="33"/>
      <c r="CAI474" s="33"/>
      <c r="CAJ474" s="33"/>
      <c r="CAK474" s="34"/>
      <c r="CAL474" s="36"/>
      <c r="CAM474" s="58"/>
      <c r="CAN474" s="59"/>
      <c r="CAO474" s="33"/>
      <c r="CAP474" s="33"/>
      <c r="CAQ474" s="33"/>
      <c r="CAR474" s="34"/>
      <c r="CAS474" s="36"/>
      <c r="CAT474" s="58"/>
      <c r="CAU474" s="59"/>
      <c r="CAV474" s="33"/>
      <c r="CAW474" s="33"/>
      <c r="CAX474" s="33"/>
      <c r="CAY474" s="34"/>
      <c r="CAZ474" s="36"/>
      <c r="CBA474" s="58"/>
      <c r="CBB474" s="59"/>
      <c r="CBC474" s="33"/>
      <c r="CBD474" s="33"/>
      <c r="CBE474" s="33"/>
      <c r="CBF474" s="34"/>
      <c r="CBG474" s="36"/>
      <c r="CBH474" s="58"/>
      <c r="CBI474" s="59"/>
      <c r="CBJ474" s="33"/>
      <c r="CBK474" s="33"/>
      <c r="CBL474" s="33"/>
      <c r="CBM474" s="34"/>
      <c r="CBN474" s="36"/>
      <c r="CBO474" s="58"/>
      <c r="CBP474" s="59"/>
      <c r="CBQ474" s="33"/>
      <c r="CBR474" s="33"/>
      <c r="CBS474" s="33"/>
      <c r="CBT474" s="34"/>
      <c r="CBU474" s="36"/>
      <c r="CBV474" s="58"/>
      <c r="CBW474" s="59"/>
      <c r="CBX474" s="33"/>
      <c r="CBY474" s="33"/>
      <c r="CBZ474" s="33"/>
      <c r="CCA474" s="34"/>
      <c r="CCB474" s="36"/>
      <c r="CCC474" s="58"/>
      <c r="CCD474" s="59"/>
      <c r="CCE474" s="33"/>
      <c r="CCF474" s="33"/>
      <c r="CCG474" s="33"/>
      <c r="CCH474" s="34"/>
      <c r="CCI474" s="36"/>
      <c r="CCJ474" s="58"/>
      <c r="CCK474" s="59"/>
      <c r="CCL474" s="33"/>
      <c r="CCM474" s="33"/>
      <c r="CCN474" s="33"/>
      <c r="CCO474" s="34"/>
      <c r="CCP474" s="36"/>
      <c r="CCQ474" s="58"/>
      <c r="CCR474" s="59"/>
      <c r="CCS474" s="33"/>
      <c r="CCT474" s="33"/>
      <c r="CCU474" s="33"/>
      <c r="CCV474" s="34"/>
      <c r="CCW474" s="36"/>
      <c r="CCX474" s="58"/>
      <c r="CCY474" s="59"/>
      <c r="CCZ474" s="33"/>
      <c r="CDA474" s="33"/>
      <c r="CDB474" s="33"/>
      <c r="CDC474" s="34"/>
      <c r="CDD474" s="36"/>
      <c r="CDE474" s="58"/>
      <c r="CDF474" s="59"/>
      <c r="CDG474" s="33"/>
      <c r="CDH474" s="33"/>
      <c r="CDI474" s="33"/>
      <c r="CDJ474" s="34"/>
      <c r="CDK474" s="36"/>
      <c r="CDL474" s="58"/>
      <c r="CDM474" s="59"/>
      <c r="CDN474" s="33"/>
      <c r="CDO474" s="33"/>
      <c r="CDP474" s="33"/>
      <c r="CDQ474" s="34"/>
      <c r="CDR474" s="36"/>
      <c r="CDS474" s="58"/>
      <c r="CDT474" s="59"/>
      <c r="CDU474" s="33"/>
      <c r="CDV474" s="33"/>
      <c r="CDW474" s="33"/>
      <c r="CDX474" s="34"/>
      <c r="CDY474" s="36"/>
      <c r="CDZ474" s="58"/>
      <c r="CEA474" s="59"/>
      <c r="CEB474" s="33"/>
      <c r="CEC474" s="33"/>
      <c r="CED474" s="33"/>
      <c r="CEE474" s="34"/>
      <c r="CEF474" s="36"/>
      <c r="CEG474" s="58"/>
      <c r="CEH474" s="59"/>
      <c r="CEI474" s="33"/>
      <c r="CEJ474" s="33"/>
      <c r="CEK474" s="33"/>
      <c r="CEL474" s="34"/>
      <c r="CEM474" s="36"/>
      <c r="CEN474" s="58"/>
      <c r="CEO474" s="59"/>
      <c r="CEP474" s="33"/>
      <c r="CEQ474" s="33"/>
      <c r="CER474" s="33"/>
      <c r="CES474" s="34"/>
      <c r="CET474" s="36"/>
      <c r="CEU474" s="58"/>
      <c r="CEV474" s="59"/>
      <c r="CEW474" s="33"/>
      <c r="CEX474" s="33"/>
      <c r="CEY474" s="33"/>
      <c r="CEZ474" s="34"/>
      <c r="CFA474" s="36"/>
      <c r="CFB474" s="58"/>
      <c r="CFC474" s="59"/>
      <c r="CFD474" s="33"/>
      <c r="CFE474" s="33"/>
      <c r="CFF474" s="33"/>
      <c r="CFG474" s="34"/>
      <c r="CFH474" s="36"/>
      <c r="CFI474" s="58"/>
      <c r="CFJ474" s="59"/>
      <c r="CFK474" s="33"/>
      <c r="CFL474" s="33"/>
      <c r="CFM474" s="33"/>
      <c r="CFN474" s="34"/>
      <c r="CFO474" s="36"/>
      <c r="CFP474" s="58"/>
      <c r="CFQ474" s="59"/>
      <c r="CFR474" s="33"/>
      <c r="CFS474" s="33"/>
      <c r="CFT474" s="33"/>
      <c r="CFU474" s="34"/>
      <c r="CFV474" s="36"/>
      <c r="CFW474" s="58"/>
      <c r="CFX474" s="59"/>
      <c r="CFY474" s="33"/>
      <c r="CFZ474" s="33"/>
      <c r="CGA474" s="33"/>
      <c r="CGB474" s="34"/>
      <c r="CGC474" s="36"/>
      <c r="CGD474" s="58"/>
      <c r="CGE474" s="59"/>
      <c r="CGF474" s="33"/>
      <c r="CGG474" s="33"/>
      <c r="CGH474" s="33"/>
      <c r="CGI474" s="34"/>
      <c r="CGJ474" s="36"/>
      <c r="CGK474" s="58"/>
      <c r="CGL474" s="59"/>
      <c r="CGM474" s="33"/>
      <c r="CGN474" s="33"/>
      <c r="CGO474" s="33"/>
      <c r="CGP474" s="34"/>
      <c r="CGQ474" s="36"/>
      <c r="CGR474" s="58"/>
      <c r="CGS474" s="59"/>
      <c r="CGT474" s="33"/>
      <c r="CGU474" s="33"/>
      <c r="CGV474" s="33"/>
      <c r="CGW474" s="34"/>
      <c r="CGX474" s="36"/>
      <c r="CGY474" s="58"/>
      <c r="CGZ474" s="59"/>
      <c r="CHA474" s="33"/>
      <c r="CHB474" s="33"/>
      <c r="CHC474" s="33"/>
      <c r="CHD474" s="34"/>
      <c r="CHE474" s="36"/>
      <c r="CHF474" s="58"/>
      <c r="CHG474" s="59"/>
      <c r="CHH474" s="33"/>
      <c r="CHI474" s="33"/>
      <c r="CHJ474" s="33"/>
      <c r="CHK474" s="34"/>
      <c r="CHL474" s="36"/>
      <c r="CHM474" s="58"/>
      <c r="CHN474" s="59"/>
      <c r="CHO474" s="33"/>
      <c r="CHP474" s="33"/>
      <c r="CHQ474" s="33"/>
      <c r="CHR474" s="34"/>
      <c r="CHS474" s="36"/>
      <c r="CHT474" s="58"/>
      <c r="CHU474" s="59"/>
      <c r="CHV474" s="33"/>
      <c r="CHW474" s="33"/>
      <c r="CHX474" s="33"/>
      <c r="CHY474" s="34"/>
      <c r="CHZ474" s="36"/>
      <c r="CIA474" s="58"/>
      <c r="CIB474" s="59"/>
      <c r="CIC474" s="33"/>
      <c r="CID474" s="33"/>
      <c r="CIE474" s="33"/>
      <c r="CIF474" s="34"/>
      <c r="CIG474" s="36"/>
      <c r="CIH474" s="58"/>
      <c r="CII474" s="59"/>
      <c r="CIJ474" s="33"/>
      <c r="CIK474" s="33"/>
      <c r="CIL474" s="33"/>
      <c r="CIM474" s="34"/>
      <c r="CIN474" s="36"/>
      <c r="CIO474" s="58"/>
      <c r="CIP474" s="59"/>
      <c r="CIQ474" s="33"/>
      <c r="CIR474" s="33"/>
      <c r="CIS474" s="33"/>
      <c r="CIT474" s="34"/>
      <c r="CIU474" s="36"/>
      <c r="CIV474" s="58"/>
      <c r="CIW474" s="59"/>
      <c r="CIX474" s="33"/>
      <c r="CIY474" s="33"/>
      <c r="CIZ474" s="33"/>
      <c r="CJA474" s="34"/>
      <c r="CJB474" s="36"/>
      <c r="CJC474" s="58"/>
      <c r="CJD474" s="59"/>
      <c r="CJE474" s="33"/>
      <c r="CJF474" s="33"/>
      <c r="CJG474" s="33"/>
      <c r="CJH474" s="34"/>
      <c r="CJI474" s="36"/>
      <c r="CJJ474" s="58"/>
      <c r="CJK474" s="59"/>
      <c r="CJL474" s="33"/>
      <c r="CJM474" s="33"/>
      <c r="CJN474" s="33"/>
      <c r="CJO474" s="34"/>
      <c r="CJP474" s="36"/>
      <c r="CJQ474" s="58"/>
      <c r="CJR474" s="59"/>
      <c r="CJS474" s="33"/>
      <c r="CJT474" s="33"/>
      <c r="CJU474" s="33"/>
      <c r="CJV474" s="34"/>
      <c r="CJW474" s="36"/>
      <c r="CJX474" s="58"/>
      <c r="CJY474" s="59"/>
      <c r="CJZ474" s="33"/>
      <c r="CKA474" s="33"/>
      <c r="CKB474" s="33"/>
      <c r="CKC474" s="34"/>
      <c r="CKD474" s="36"/>
      <c r="CKE474" s="58"/>
      <c r="CKF474" s="59"/>
      <c r="CKG474" s="33"/>
      <c r="CKH474" s="33"/>
      <c r="CKI474" s="33"/>
      <c r="CKJ474" s="34"/>
      <c r="CKK474" s="36"/>
      <c r="CKL474" s="58"/>
      <c r="CKM474" s="59"/>
      <c r="CKN474" s="33"/>
      <c r="CKO474" s="33"/>
      <c r="CKP474" s="33"/>
      <c r="CKQ474" s="34"/>
      <c r="CKR474" s="36"/>
      <c r="CKS474" s="58"/>
      <c r="CKT474" s="59"/>
      <c r="CKU474" s="33"/>
      <c r="CKV474" s="33"/>
      <c r="CKW474" s="33"/>
      <c r="CKX474" s="34"/>
      <c r="CKY474" s="36"/>
      <c r="CKZ474" s="58"/>
      <c r="CLA474" s="59"/>
      <c r="CLB474" s="33"/>
      <c r="CLC474" s="33"/>
      <c r="CLD474" s="33"/>
      <c r="CLE474" s="34"/>
      <c r="CLF474" s="36"/>
      <c r="CLG474" s="58"/>
      <c r="CLH474" s="59"/>
      <c r="CLI474" s="33"/>
      <c r="CLJ474" s="33"/>
      <c r="CLK474" s="33"/>
      <c r="CLL474" s="34"/>
      <c r="CLM474" s="36"/>
      <c r="CLN474" s="58"/>
      <c r="CLO474" s="59"/>
      <c r="CLP474" s="33"/>
      <c r="CLQ474" s="33"/>
      <c r="CLR474" s="33"/>
      <c r="CLS474" s="34"/>
      <c r="CLT474" s="36"/>
      <c r="CLU474" s="58"/>
      <c r="CLV474" s="59"/>
      <c r="CLW474" s="33"/>
      <c r="CLX474" s="33"/>
      <c r="CLY474" s="33"/>
      <c r="CLZ474" s="34"/>
      <c r="CMA474" s="36"/>
      <c r="CMB474" s="58"/>
      <c r="CMC474" s="59"/>
      <c r="CMD474" s="33"/>
      <c r="CME474" s="33"/>
      <c r="CMF474" s="33"/>
      <c r="CMG474" s="34"/>
      <c r="CMH474" s="36"/>
      <c r="CMI474" s="58"/>
      <c r="CMJ474" s="59"/>
      <c r="CMK474" s="33"/>
      <c r="CML474" s="33"/>
      <c r="CMM474" s="33"/>
      <c r="CMN474" s="34"/>
      <c r="CMO474" s="36"/>
      <c r="CMP474" s="58"/>
      <c r="CMQ474" s="59"/>
      <c r="CMR474" s="33"/>
      <c r="CMS474" s="33"/>
      <c r="CMT474" s="33"/>
      <c r="CMU474" s="34"/>
      <c r="CMV474" s="36"/>
      <c r="CMW474" s="58"/>
      <c r="CMX474" s="59"/>
      <c r="CMY474" s="33"/>
      <c r="CMZ474" s="33"/>
      <c r="CNA474" s="33"/>
      <c r="CNB474" s="34"/>
      <c r="CNC474" s="36"/>
      <c r="CND474" s="58"/>
      <c r="CNE474" s="59"/>
      <c r="CNF474" s="33"/>
      <c r="CNG474" s="33"/>
      <c r="CNH474" s="33"/>
      <c r="CNI474" s="34"/>
      <c r="CNJ474" s="36"/>
      <c r="CNK474" s="58"/>
      <c r="CNL474" s="59"/>
      <c r="CNM474" s="33"/>
      <c r="CNN474" s="33"/>
      <c r="CNO474" s="33"/>
      <c r="CNP474" s="34"/>
      <c r="CNQ474" s="36"/>
      <c r="CNR474" s="58"/>
      <c r="CNS474" s="59"/>
      <c r="CNT474" s="33"/>
      <c r="CNU474" s="33"/>
      <c r="CNV474" s="33"/>
      <c r="CNW474" s="34"/>
      <c r="CNX474" s="36"/>
      <c r="CNY474" s="58"/>
      <c r="CNZ474" s="59"/>
      <c r="COA474" s="33"/>
      <c r="COB474" s="33"/>
      <c r="COC474" s="33"/>
      <c r="COD474" s="34"/>
      <c r="COE474" s="36"/>
      <c r="COF474" s="58"/>
      <c r="COG474" s="59"/>
      <c r="COH474" s="33"/>
      <c r="COI474" s="33"/>
      <c r="COJ474" s="33"/>
      <c r="COK474" s="34"/>
      <c r="COL474" s="36"/>
      <c r="COM474" s="58"/>
      <c r="CON474" s="59"/>
      <c r="COO474" s="33"/>
      <c r="COP474" s="33"/>
      <c r="COQ474" s="33"/>
      <c r="COR474" s="34"/>
      <c r="COS474" s="36"/>
      <c r="COT474" s="58"/>
      <c r="COU474" s="59"/>
      <c r="COV474" s="33"/>
      <c r="COW474" s="33"/>
      <c r="COX474" s="33"/>
      <c r="COY474" s="34"/>
      <c r="COZ474" s="36"/>
      <c r="CPA474" s="58"/>
      <c r="CPB474" s="59"/>
      <c r="CPC474" s="33"/>
      <c r="CPD474" s="33"/>
      <c r="CPE474" s="33"/>
      <c r="CPF474" s="34"/>
      <c r="CPG474" s="36"/>
      <c r="CPH474" s="58"/>
      <c r="CPI474" s="59"/>
      <c r="CPJ474" s="33"/>
      <c r="CPK474" s="33"/>
      <c r="CPL474" s="33"/>
      <c r="CPM474" s="34"/>
      <c r="CPN474" s="36"/>
      <c r="CPO474" s="58"/>
      <c r="CPP474" s="59"/>
      <c r="CPQ474" s="33"/>
      <c r="CPR474" s="33"/>
      <c r="CPS474" s="33"/>
      <c r="CPT474" s="34"/>
      <c r="CPU474" s="36"/>
      <c r="CPV474" s="58"/>
      <c r="CPW474" s="59"/>
      <c r="CPX474" s="33"/>
      <c r="CPY474" s="33"/>
      <c r="CPZ474" s="33"/>
      <c r="CQA474" s="34"/>
      <c r="CQB474" s="36"/>
      <c r="CQC474" s="58"/>
      <c r="CQD474" s="59"/>
      <c r="CQE474" s="33"/>
      <c r="CQF474" s="33"/>
      <c r="CQG474" s="33"/>
      <c r="CQH474" s="34"/>
      <c r="CQI474" s="36"/>
      <c r="CQJ474" s="58"/>
      <c r="CQK474" s="59"/>
      <c r="CQL474" s="33"/>
      <c r="CQM474" s="33"/>
      <c r="CQN474" s="33"/>
      <c r="CQO474" s="34"/>
      <c r="CQP474" s="36"/>
      <c r="CQQ474" s="58"/>
      <c r="CQR474" s="59"/>
      <c r="CQS474" s="33"/>
      <c r="CQT474" s="33"/>
      <c r="CQU474" s="33"/>
      <c r="CQV474" s="34"/>
      <c r="CQW474" s="36"/>
      <c r="CQX474" s="58"/>
      <c r="CQY474" s="59"/>
      <c r="CQZ474" s="33"/>
      <c r="CRA474" s="33"/>
      <c r="CRB474" s="33"/>
      <c r="CRC474" s="34"/>
      <c r="CRD474" s="36"/>
      <c r="CRE474" s="58"/>
      <c r="CRF474" s="59"/>
      <c r="CRG474" s="33"/>
      <c r="CRH474" s="33"/>
      <c r="CRI474" s="33"/>
      <c r="CRJ474" s="34"/>
      <c r="CRK474" s="36"/>
      <c r="CRL474" s="58"/>
      <c r="CRM474" s="59"/>
      <c r="CRN474" s="33"/>
      <c r="CRO474" s="33"/>
      <c r="CRP474" s="33"/>
      <c r="CRQ474" s="34"/>
      <c r="CRR474" s="36"/>
      <c r="CRS474" s="58"/>
      <c r="CRT474" s="59"/>
      <c r="CRU474" s="33"/>
      <c r="CRV474" s="33"/>
      <c r="CRW474" s="33"/>
      <c r="CRX474" s="34"/>
      <c r="CRY474" s="36"/>
      <c r="CRZ474" s="58"/>
      <c r="CSA474" s="59"/>
      <c r="CSB474" s="33"/>
      <c r="CSC474" s="33"/>
      <c r="CSD474" s="33"/>
      <c r="CSE474" s="34"/>
      <c r="CSF474" s="36"/>
      <c r="CSG474" s="58"/>
      <c r="CSH474" s="59"/>
      <c r="CSI474" s="33"/>
      <c r="CSJ474" s="33"/>
      <c r="CSK474" s="33"/>
      <c r="CSL474" s="34"/>
      <c r="CSM474" s="36"/>
      <c r="CSN474" s="58"/>
      <c r="CSO474" s="59"/>
      <c r="CSP474" s="33"/>
      <c r="CSQ474" s="33"/>
      <c r="CSR474" s="33"/>
      <c r="CSS474" s="34"/>
      <c r="CST474" s="36"/>
      <c r="CSU474" s="58"/>
      <c r="CSV474" s="59"/>
      <c r="CSW474" s="33"/>
      <c r="CSX474" s="33"/>
      <c r="CSY474" s="33"/>
      <c r="CSZ474" s="34"/>
      <c r="CTA474" s="36"/>
      <c r="CTB474" s="58"/>
      <c r="CTC474" s="59"/>
      <c r="CTD474" s="33"/>
      <c r="CTE474" s="33"/>
      <c r="CTF474" s="33"/>
      <c r="CTG474" s="34"/>
      <c r="CTH474" s="36"/>
      <c r="CTI474" s="58"/>
      <c r="CTJ474" s="59"/>
      <c r="CTK474" s="33"/>
      <c r="CTL474" s="33"/>
      <c r="CTM474" s="33"/>
      <c r="CTN474" s="34"/>
      <c r="CTO474" s="36"/>
      <c r="CTP474" s="58"/>
      <c r="CTQ474" s="59"/>
      <c r="CTR474" s="33"/>
      <c r="CTS474" s="33"/>
      <c r="CTT474" s="33"/>
      <c r="CTU474" s="34"/>
      <c r="CTV474" s="36"/>
      <c r="CTW474" s="58"/>
      <c r="CTX474" s="59"/>
      <c r="CTY474" s="33"/>
      <c r="CTZ474" s="33"/>
      <c r="CUA474" s="33"/>
      <c r="CUB474" s="34"/>
      <c r="CUC474" s="36"/>
      <c r="CUD474" s="58"/>
      <c r="CUE474" s="59"/>
      <c r="CUF474" s="33"/>
      <c r="CUG474" s="33"/>
      <c r="CUH474" s="33"/>
      <c r="CUI474" s="34"/>
      <c r="CUJ474" s="36"/>
      <c r="CUK474" s="58"/>
      <c r="CUL474" s="59"/>
      <c r="CUM474" s="33"/>
      <c r="CUN474" s="33"/>
      <c r="CUO474" s="33"/>
      <c r="CUP474" s="34"/>
      <c r="CUQ474" s="36"/>
      <c r="CUR474" s="58"/>
      <c r="CUS474" s="59"/>
      <c r="CUT474" s="33"/>
      <c r="CUU474" s="33"/>
      <c r="CUV474" s="33"/>
      <c r="CUW474" s="34"/>
      <c r="CUX474" s="36"/>
      <c r="CUY474" s="58"/>
      <c r="CUZ474" s="59"/>
      <c r="CVA474" s="33"/>
      <c r="CVB474" s="33"/>
      <c r="CVC474" s="33"/>
      <c r="CVD474" s="34"/>
      <c r="CVE474" s="36"/>
      <c r="CVF474" s="58"/>
      <c r="CVG474" s="59"/>
      <c r="CVH474" s="33"/>
      <c r="CVI474" s="33"/>
      <c r="CVJ474" s="33"/>
      <c r="CVK474" s="34"/>
      <c r="CVL474" s="36"/>
      <c r="CVM474" s="58"/>
      <c r="CVN474" s="59"/>
      <c r="CVO474" s="33"/>
      <c r="CVP474" s="33"/>
      <c r="CVQ474" s="33"/>
      <c r="CVR474" s="34"/>
      <c r="CVS474" s="36"/>
      <c r="CVT474" s="58"/>
      <c r="CVU474" s="59"/>
      <c r="CVV474" s="33"/>
      <c r="CVW474" s="33"/>
      <c r="CVX474" s="33"/>
      <c r="CVY474" s="34"/>
      <c r="CVZ474" s="36"/>
      <c r="CWA474" s="58"/>
      <c r="CWB474" s="59"/>
      <c r="CWC474" s="33"/>
      <c r="CWD474" s="33"/>
      <c r="CWE474" s="33"/>
      <c r="CWF474" s="34"/>
      <c r="CWG474" s="36"/>
      <c r="CWH474" s="58"/>
      <c r="CWI474" s="59"/>
      <c r="CWJ474" s="33"/>
      <c r="CWK474" s="33"/>
      <c r="CWL474" s="33"/>
      <c r="CWM474" s="34"/>
      <c r="CWN474" s="36"/>
      <c r="CWO474" s="58"/>
      <c r="CWP474" s="59"/>
      <c r="CWQ474" s="33"/>
      <c r="CWR474" s="33"/>
      <c r="CWS474" s="33"/>
      <c r="CWT474" s="34"/>
      <c r="CWU474" s="36"/>
      <c r="CWV474" s="58"/>
      <c r="CWW474" s="59"/>
      <c r="CWX474" s="33"/>
      <c r="CWY474" s="33"/>
      <c r="CWZ474" s="33"/>
      <c r="CXA474" s="34"/>
      <c r="CXB474" s="36"/>
      <c r="CXC474" s="58"/>
      <c r="CXD474" s="59"/>
      <c r="CXE474" s="33"/>
      <c r="CXF474" s="33"/>
      <c r="CXG474" s="33"/>
      <c r="CXH474" s="34"/>
      <c r="CXI474" s="36"/>
      <c r="CXJ474" s="58"/>
      <c r="CXK474" s="59"/>
      <c r="CXL474" s="33"/>
      <c r="CXM474" s="33"/>
      <c r="CXN474" s="33"/>
      <c r="CXO474" s="34"/>
      <c r="CXP474" s="36"/>
      <c r="CXQ474" s="58"/>
      <c r="CXR474" s="59"/>
      <c r="CXS474" s="33"/>
      <c r="CXT474" s="33"/>
      <c r="CXU474" s="33"/>
      <c r="CXV474" s="34"/>
      <c r="CXW474" s="36"/>
      <c r="CXX474" s="58"/>
      <c r="CXY474" s="59"/>
      <c r="CXZ474" s="33"/>
      <c r="CYA474" s="33"/>
      <c r="CYB474" s="33"/>
      <c r="CYC474" s="34"/>
      <c r="CYD474" s="36"/>
      <c r="CYE474" s="58"/>
      <c r="CYF474" s="59"/>
      <c r="CYG474" s="33"/>
      <c r="CYH474" s="33"/>
      <c r="CYI474" s="33"/>
      <c r="CYJ474" s="34"/>
      <c r="CYK474" s="36"/>
      <c r="CYL474" s="58"/>
      <c r="CYM474" s="59"/>
      <c r="CYN474" s="33"/>
      <c r="CYO474" s="33"/>
      <c r="CYP474" s="33"/>
      <c r="CYQ474" s="34"/>
      <c r="CYR474" s="36"/>
      <c r="CYS474" s="58"/>
      <c r="CYT474" s="59"/>
      <c r="CYU474" s="33"/>
      <c r="CYV474" s="33"/>
      <c r="CYW474" s="33"/>
      <c r="CYX474" s="34"/>
      <c r="CYY474" s="36"/>
      <c r="CYZ474" s="58"/>
      <c r="CZA474" s="59"/>
      <c r="CZB474" s="33"/>
      <c r="CZC474" s="33"/>
      <c r="CZD474" s="33"/>
      <c r="CZE474" s="34"/>
      <c r="CZF474" s="36"/>
      <c r="CZG474" s="58"/>
      <c r="CZH474" s="59"/>
      <c r="CZI474" s="33"/>
      <c r="CZJ474" s="33"/>
      <c r="CZK474" s="33"/>
      <c r="CZL474" s="34"/>
      <c r="CZM474" s="36"/>
      <c r="CZN474" s="58"/>
      <c r="CZO474" s="59"/>
      <c r="CZP474" s="33"/>
      <c r="CZQ474" s="33"/>
      <c r="CZR474" s="33"/>
      <c r="CZS474" s="34"/>
      <c r="CZT474" s="36"/>
      <c r="CZU474" s="58"/>
      <c r="CZV474" s="59"/>
      <c r="CZW474" s="33"/>
      <c r="CZX474" s="33"/>
      <c r="CZY474" s="33"/>
      <c r="CZZ474" s="34"/>
      <c r="DAA474" s="36"/>
      <c r="DAB474" s="58"/>
      <c r="DAC474" s="59"/>
      <c r="DAD474" s="33"/>
      <c r="DAE474" s="33"/>
      <c r="DAF474" s="33"/>
      <c r="DAG474" s="34"/>
      <c r="DAH474" s="36"/>
      <c r="DAI474" s="58"/>
      <c r="DAJ474" s="59"/>
      <c r="DAK474" s="33"/>
      <c r="DAL474" s="33"/>
      <c r="DAM474" s="33"/>
      <c r="DAN474" s="34"/>
      <c r="DAO474" s="36"/>
      <c r="DAP474" s="58"/>
      <c r="DAQ474" s="59"/>
      <c r="DAR474" s="33"/>
      <c r="DAS474" s="33"/>
      <c r="DAT474" s="33"/>
      <c r="DAU474" s="34"/>
      <c r="DAV474" s="36"/>
      <c r="DAW474" s="58"/>
      <c r="DAX474" s="59"/>
      <c r="DAY474" s="33"/>
      <c r="DAZ474" s="33"/>
      <c r="DBA474" s="33"/>
      <c r="DBB474" s="34"/>
      <c r="DBC474" s="36"/>
      <c r="DBD474" s="58"/>
      <c r="DBE474" s="59"/>
      <c r="DBF474" s="33"/>
      <c r="DBG474" s="33"/>
      <c r="DBH474" s="33"/>
      <c r="DBI474" s="34"/>
      <c r="DBJ474" s="36"/>
      <c r="DBK474" s="58"/>
      <c r="DBL474" s="59"/>
      <c r="DBM474" s="33"/>
      <c r="DBN474" s="33"/>
      <c r="DBO474" s="33"/>
      <c r="DBP474" s="34"/>
      <c r="DBQ474" s="36"/>
      <c r="DBR474" s="58"/>
      <c r="DBS474" s="59"/>
      <c r="DBT474" s="33"/>
      <c r="DBU474" s="33"/>
      <c r="DBV474" s="33"/>
      <c r="DBW474" s="34"/>
      <c r="DBX474" s="36"/>
      <c r="DBY474" s="58"/>
      <c r="DBZ474" s="59"/>
      <c r="DCA474" s="33"/>
      <c r="DCB474" s="33"/>
      <c r="DCC474" s="33"/>
      <c r="DCD474" s="34"/>
      <c r="DCE474" s="36"/>
      <c r="DCF474" s="58"/>
      <c r="DCG474" s="59"/>
      <c r="DCH474" s="33"/>
      <c r="DCI474" s="33"/>
      <c r="DCJ474" s="33"/>
      <c r="DCK474" s="34"/>
      <c r="DCL474" s="36"/>
      <c r="DCM474" s="58"/>
      <c r="DCN474" s="59"/>
      <c r="DCO474" s="33"/>
      <c r="DCP474" s="33"/>
      <c r="DCQ474" s="33"/>
      <c r="DCR474" s="34"/>
      <c r="DCS474" s="36"/>
      <c r="DCT474" s="58"/>
      <c r="DCU474" s="59"/>
      <c r="DCV474" s="33"/>
      <c r="DCW474" s="33"/>
      <c r="DCX474" s="33"/>
      <c r="DCY474" s="34"/>
      <c r="DCZ474" s="36"/>
      <c r="DDA474" s="58"/>
      <c r="DDB474" s="59"/>
      <c r="DDC474" s="33"/>
      <c r="DDD474" s="33"/>
      <c r="DDE474" s="33"/>
      <c r="DDF474" s="34"/>
      <c r="DDG474" s="36"/>
      <c r="DDH474" s="58"/>
      <c r="DDI474" s="59"/>
      <c r="DDJ474" s="33"/>
      <c r="DDK474" s="33"/>
      <c r="DDL474" s="33"/>
      <c r="DDM474" s="34"/>
      <c r="DDN474" s="36"/>
      <c r="DDO474" s="58"/>
      <c r="DDP474" s="59"/>
      <c r="DDQ474" s="33"/>
      <c r="DDR474" s="33"/>
      <c r="DDS474" s="33"/>
      <c r="DDT474" s="34"/>
      <c r="DDU474" s="36"/>
      <c r="DDV474" s="58"/>
      <c r="DDW474" s="59"/>
      <c r="DDX474" s="33"/>
      <c r="DDY474" s="33"/>
      <c r="DDZ474" s="33"/>
      <c r="DEA474" s="34"/>
      <c r="DEB474" s="36"/>
      <c r="DEC474" s="58"/>
      <c r="DED474" s="59"/>
      <c r="DEE474" s="33"/>
      <c r="DEF474" s="33"/>
      <c r="DEG474" s="33"/>
      <c r="DEH474" s="34"/>
      <c r="DEI474" s="36"/>
      <c r="DEJ474" s="58"/>
      <c r="DEK474" s="59"/>
      <c r="DEL474" s="33"/>
      <c r="DEM474" s="33"/>
      <c r="DEN474" s="33"/>
      <c r="DEO474" s="34"/>
      <c r="DEP474" s="36"/>
      <c r="DEQ474" s="58"/>
      <c r="DER474" s="59"/>
      <c r="DES474" s="33"/>
      <c r="DET474" s="33"/>
      <c r="DEU474" s="33"/>
      <c r="DEV474" s="34"/>
      <c r="DEW474" s="36"/>
      <c r="DEX474" s="58"/>
      <c r="DEY474" s="59"/>
      <c r="DEZ474" s="33"/>
      <c r="DFA474" s="33"/>
      <c r="DFB474" s="33"/>
      <c r="DFC474" s="34"/>
      <c r="DFD474" s="36"/>
      <c r="DFE474" s="58"/>
      <c r="DFF474" s="59"/>
      <c r="DFG474" s="33"/>
      <c r="DFH474" s="33"/>
      <c r="DFI474" s="33"/>
      <c r="DFJ474" s="34"/>
      <c r="DFK474" s="36"/>
      <c r="DFL474" s="58"/>
      <c r="DFM474" s="59"/>
      <c r="DFN474" s="33"/>
      <c r="DFO474" s="33"/>
      <c r="DFP474" s="33"/>
      <c r="DFQ474" s="34"/>
      <c r="DFR474" s="36"/>
      <c r="DFS474" s="58"/>
      <c r="DFT474" s="59"/>
      <c r="DFU474" s="33"/>
      <c r="DFV474" s="33"/>
      <c r="DFW474" s="33"/>
      <c r="DFX474" s="34"/>
      <c r="DFY474" s="36"/>
      <c r="DFZ474" s="58"/>
      <c r="DGA474" s="59"/>
      <c r="DGB474" s="33"/>
      <c r="DGC474" s="33"/>
      <c r="DGD474" s="33"/>
      <c r="DGE474" s="34"/>
      <c r="DGF474" s="36"/>
      <c r="DGG474" s="58"/>
      <c r="DGH474" s="59"/>
      <c r="DGI474" s="33"/>
      <c r="DGJ474" s="33"/>
      <c r="DGK474" s="33"/>
      <c r="DGL474" s="34"/>
      <c r="DGM474" s="36"/>
      <c r="DGN474" s="58"/>
      <c r="DGO474" s="59"/>
      <c r="DGP474" s="33"/>
      <c r="DGQ474" s="33"/>
      <c r="DGR474" s="33"/>
      <c r="DGS474" s="34"/>
      <c r="DGT474" s="36"/>
      <c r="DGU474" s="58"/>
      <c r="DGV474" s="59"/>
      <c r="DGW474" s="33"/>
      <c r="DGX474" s="33"/>
      <c r="DGY474" s="33"/>
      <c r="DGZ474" s="34"/>
      <c r="DHA474" s="36"/>
      <c r="DHB474" s="58"/>
      <c r="DHC474" s="59"/>
      <c r="DHD474" s="33"/>
      <c r="DHE474" s="33"/>
      <c r="DHF474" s="33"/>
      <c r="DHG474" s="34"/>
      <c r="DHH474" s="36"/>
      <c r="DHI474" s="58"/>
      <c r="DHJ474" s="59"/>
      <c r="DHK474" s="33"/>
      <c r="DHL474" s="33"/>
      <c r="DHM474" s="33"/>
      <c r="DHN474" s="34"/>
      <c r="DHO474" s="36"/>
      <c r="DHP474" s="58"/>
      <c r="DHQ474" s="59"/>
      <c r="DHR474" s="33"/>
      <c r="DHS474" s="33"/>
      <c r="DHT474" s="33"/>
      <c r="DHU474" s="34"/>
      <c r="DHV474" s="36"/>
      <c r="DHW474" s="58"/>
      <c r="DHX474" s="59"/>
      <c r="DHY474" s="33"/>
      <c r="DHZ474" s="33"/>
      <c r="DIA474" s="33"/>
      <c r="DIB474" s="34"/>
      <c r="DIC474" s="36"/>
      <c r="DID474" s="58"/>
      <c r="DIE474" s="59"/>
      <c r="DIF474" s="33"/>
      <c r="DIG474" s="33"/>
      <c r="DIH474" s="33"/>
      <c r="DII474" s="34"/>
      <c r="DIJ474" s="36"/>
      <c r="DIK474" s="58"/>
      <c r="DIL474" s="59"/>
      <c r="DIM474" s="33"/>
      <c r="DIN474" s="33"/>
      <c r="DIO474" s="33"/>
      <c r="DIP474" s="34"/>
      <c r="DIQ474" s="36"/>
      <c r="DIR474" s="58"/>
      <c r="DIS474" s="59"/>
      <c r="DIT474" s="33"/>
      <c r="DIU474" s="33"/>
      <c r="DIV474" s="33"/>
      <c r="DIW474" s="34"/>
      <c r="DIX474" s="36"/>
      <c r="DIY474" s="58"/>
      <c r="DIZ474" s="59"/>
      <c r="DJA474" s="33"/>
      <c r="DJB474" s="33"/>
      <c r="DJC474" s="33"/>
      <c r="DJD474" s="34"/>
      <c r="DJE474" s="36"/>
      <c r="DJF474" s="58"/>
      <c r="DJG474" s="59"/>
      <c r="DJH474" s="33"/>
      <c r="DJI474" s="33"/>
      <c r="DJJ474" s="33"/>
      <c r="DJK474" s="34"/>
      <c r="DJL474" s="36"/>
      <c r="DJM474" s="58"/>
      <c r="DJN474" s="59"/>
      <c r="DJO474" s="33"/>
      <c r="DJP474" s="33"/>
      <c r="DJQ474" s="33"/>
      <c r="DJR474" s="34"/>
      <c r="DJS474" s="36"/>
      <c r="DJT474" s="58"/>
      <c r="DJU474" s="59"/>
      <c r="DJV474" s="33"/>
      <c r="DJW474" s="33"/>
      <c r="DJX474" s="33"/>
      <c r="DJY474" s="34"/>
      <c r="DJZ474" s="36"/>
      <c r="DKA474" s="58"/>
      <c r="DKB474" s="59"/>
      <c r="DKC474" s="33"/>
      <c r="DKD474" s="33"/>
      <c r="DKE474" s="33"/>
      <c r="DKF474" s="34"/>
      <c r="DKG474" s="36"/>
      <c r="DKH474" s="58"/>
      <c r="DKI474" s="59"/>
      <c r="DKJ474" s="33"/>
      <c r="DKK474" s="33"/>
      <c r="DKL474" s="33"/>
      <c r="DKM474" s="34"/>
      <c r="DKN474" s="36"/>
      <c r="DKO474" s="58"/>
      <c r="DKP474" s="59"/>
      <c r="DKQ474" s="33"/>
      <c r="DKR474" s="33"/>
      <c r="DKS474" s="33"/>
      <c r="DKT474" s="34"/>
      <c r="DKU474" s="36"/>
      <c r="DKV474" s="58"/>
      <c r="DKW474" s="59"/>
      <c r="DKX474" s="33"/>
      <c r="DKY474" s="33"/>
      <c r="DKZ474" s="33"/>
      <c r="DLA474" s="34"/>
      <c r="DLB474" s="36"/>
      <c r="DLC474" s="58"/>
      <c r="DLD474" s="59"/>
      <c r="DLE474" s="33"/>
      <c r="DLF474" s="33"/>
      <c r="DLG474" s="33"/>
      <c r="DLH474" s="34"/>
      <c r="DLI474" s="36"/>
      <c r="DLJ474" s="58"/>
      <c r="DLK474" s="59"/>
      <c r="DLL474" s="33"/>
      <c r="DLM474" s="33"/>
      <c r="DLN474" s="33"/>
      <c r="DLO474" s="34"/>
      <c r="DLP474" s="36"/>
      <c r="DLQ474" s="58"/>
      <c r="DLR474" s="59"/>
      <c r="DLS474" s="33"/>
      <c r="DLT474" s="33"/>
      <c r="DLU474" s="33"/>
      <c r="DLV474" s="34"/>
      <c r="DLW474" s="36"/>
      <c r="DLX474" s="58"/>
      <c r="DLY474" s="59"/>
      <c r="DLZ474" s="33"/>
      <c r="DMA474" s="33"/>
      <c r="DMB474" s="33"/>
      <c r="DMC474" s="34"/>
      <c r="DMD474" s="36"/>
      <c r="DME474" s="58"/>
      <c r="DMF474" s="59"/>
      <c r="DMG474" s="33"/>
      <c r="DMH474" s="33"/>
      <c r="DMI474" s="33"/>
      <c r="DMJ474" s="34"/>
      <c r="DMK474" s="36"/>
      <c r="DML474" s="58"/>
      <c r="DMM474" s="59"/>
      <c r="DMN474" s="33"/>
      <c r="DMO474" s="33"/>
      <c r="DMP474" s="33"/>
      <c r="DMQ474" s="34"/>
      <c r="DMR474" s="36"/>
      <c r="DMS474" s="58"/>
      <c r="DMT474" s="59"/>
      <c r="DMU474" s="33"/>
      <c r="DMV474" s="33"/>
      <c r="DMW474" s="33"/>
      <c r="DMX474" s="34"/>
      <c r="DMY474" s="36"/>
      <c r="DMZ474" s="58"/>
      <c r="DNA474" s="59"/>
      <c r="DNB474" s="33"/>
      <c r="DNC474" s="33"/>
      <c r="DND474" s="33"/>
      <c r="DNE474" s="34"/>
      <c r="DNF474" s="36"/>
      <c r="DNG474" s="58"/>
      <c r="DNH474" s="59"/>
      <c r="DNI474" s="33"/>
      <c r="DNJ474" s="33"/>
      <c r="DNK474" s="33"/>
      <c r="DNL474" s="34"/>
      <c r="DNM474" s="36"/>
      <c r="DNN474" s="58"/>
      <c r="DNO474" s="59"/>
      <c r="DNP474" s="33"/>
      <c r="DNQ474" s="33"/>
      <c r="DNR474" s="33"/>
      <c r="DNS474" s="34"/>
      <c r="DNT474" s="36"/>
      <c r="DNU474" s="58"/>
      <c r="DNV474" s="59"/>
      <c r="DNW474" s="33"/>
      <c r="DNX474" s="33"/>
      <c r="DNY474" s="33"/>
      <c r="DNZ474" s="34"/>
      <c r="DOA474" s="36"/>
      <c r="DOB474" s="58"/>
      <c r="DOC474" s="59"/>
      <c r="DOD474" s="33"/>
      <c r="DOE474" s="33"/>
      <c r="DOF474" s="33"/>
      <c r="DOG474" s="34"/>
      <c r="DOH474" s="36"/>
      <c r="DOI474" s="58"/>
      <c r="DOJ474" s="59"/>
      <c r="DOK474" s="33"/>
      <c r="DOL474" s="33"/>
      <c r="DOM474" s="33"/>
      <c r="DON474" s="34"/>
      <c r="DOO474" s="36"/>
      <c r="DOP474" s="58"/>
      <c r="DOQ474" s="59"/>
      <c r="DOR474" s="33"/>
      <c r="DOS474" s="33"/>
      <c r="DOT474" s="33"/>
      <c r="DOU474" s="34"/>
      <c r="DOV474" s="36"/>
      <c r="DOW474" s="58"/>
      <c r="DOX474" s="59"/>
      <c r="DOY474" s="33"/>
      <c r="DOZ474" s="33"/>
      <c r="DPA474" s="33"/>
      <c r="DPB474" s="34"/>
      <c r="DPC474" s="36"/>
      <c r="DPD474" s="58"/>
      <c r="DPE474" s="59"/>
      <c r="DPF474" s="33"/>
      <c r="DPG474" s="33"/>
      <c r="DPH474" s="33"/>
      <c r="DPI474" s="34"/>
      <c r="DPJ474" s="36"/>
      <c r="DPK474" s="58"/>
      <c r="DPL474" s="59"/>
      <c r="DPM474" s="33"/>
      <c r="DPN474" s="33"/>
      <c r="DPO474" s="33"/>
      <c r="DPP474" s="34"/>
      <c r="DPQ474" s="36"/>
      <c r="DPR474" s="58"/>
      <c r="DPS474" s="59"/>
      <c r="DPT474" s="33"/>
      <c r="DPU474" s="33"/>
      <c r="DPV474" s="33"/>
      <c r="DPW474" s="34"/>
      <c r="DPX474" s="36"/>
      <c r="DPY474" s="58"/>
      <c r="DPZ474" s="59"/>
      <c r="DQA474" s="33"/>
      <c r="DQB474" s="33"/>
      <c r="DQC474" s="33"/>
      <c r="DQD474" s="34"/>
      <c r="DQE474" s="36"/>
      <c r="DQF474" s="58"/>
      <c r="DQG474" s="59"/>
      <c r="DQH474" s="33"/>
      <c r="DQI474" s="33"/>
      <c r="DQJ474" s="33"/>
      <c r="DQK474" s="34"/>
      <c r="DQL474" s="36"/>
      <c r="DQM474" s="58"/>
      <c r="DQN474" s="59"/>
      <c r="DQO474" s="33"/>
      <c r="DQP474" s="33"/>
      <c r="DQQ474" s="33"/>
      <c r="DQR474" s="34"/>
      <c r="DQS474" s="36"/>
      <c r="DQT474" s="58"/>
      <c r="DQU474" s="59"/>
      <c r="DQV474" s="33"/>
      <c r="DQW474" s="33"/>
      <c r="DQX474" s="33"/>
      <c r="DQY474" s="34"/>
      <c r="DQZ474" s="36"/>
      <c r="DRA474" s="58"/>
      <c r="DRB474" s="59"/>
      <c r="DRC474" s="33"/>
      <c r="DRD474" s="33"/>
      <c r="DRE474" s="33"/>
      <c r="DRF474" s="34"/>
      <c r="DRG474" s="36"/>
      <c r="DRH474" s="58"/>
      <c r="DRI474" s="59"/>
      <c r="DRJ474" s="33"/>
      <c r="DRK474" s="33"/>
      <c r="DRL474" s="33"/>
      <c r="DRM474" s="34"/>
      <c r="DRN474" s="36"/>
      <c r="DRO474" s="58"/>
      <c r="DRP474" s="59"/>
      <c r="DRQ474" s="33"/>
      <c r="DRR474" s="33"/>
      <c r="DRS474" s="33"/>
      <c r="DRT474" s="34"/>
      <c r="DRU474" s="36"/>
      <c r="DRV474" s="58"/>
      <c r="DRW474" s="59"/>
      <c r="DRX474" s="33"/>
      <c r="DRY474" s="33"/>
      <c r="DRZ474" s="33"/>
      <c r="DSA474" s="34"/>
      <c r="DSB474" s="36"/>
      <c r="DSC474" s="58"/>
      <c r="DSD474" s="59"/>
      <c r="DSE474" s="33"/>
      <c r="DSF474" s="33"/>
      <c r="DSG474" s="33"/>
      <c r="DSH474" s="34"/>
      <c r="DSI474" s="36"/>
      <c r="DSJ474" s="58"/>
      <c r="DSK474" s="59"/>
      <c r="DSL474" s="33"/>
      <c r="DSM474" s="33"/>
      <c r="DSN474" s="33"/>
      <c r="DSO474" s="34"/>
      <c r="DSP474" s="36"/>
      <c r="DSQ474" s="58"/>
      <c r="DSR474" s="59"/>
      <c r="DSS474" s="33"/>
      <c r="DST474" s="33"/>
      <c r="DSU474" s="33"/>
      <c r="DSV474" s="34"/>
      <c r="DSW474" s="36"/>
      <c r="DSX474" s="58"/>
      <c r="DSY474" s="59"/>
      <c r="DSZ474" s="33"/>
      <c r="DTA474" s="33"/>
      <c r="DTB474" s="33"/>
      <c r="DTC474" s="34"/>
      <c r="DTD474" s="36"/>
      <c r="DTE474" s="58"/>
      <c r="DTF474" s="59"/>
      <c r="DTG474" s="33"/>
      <c r="DTH474" s="33"/>
      <c r="DTI474" s="33"/>
      <c r="DTJ474" s="34"/>
      <c r="DTK474" s="36"/>
      <c r="DTL474" s="58"/>
      <c r="DTM474" s="59"/>
      <c r="DTN474" s="33"/>
      <c r="DTO474" s="33"/>
      <c r="DTP474" s="33"/>
      <c r="DTQ474" s="34"/>
      <c r="DTR474" s="36"/>
      <c r="DTS474" s="58"/>
      <c r="DTT474" s="59"/>
      <c r="DTU474" s="33"/>
      <c r="DTV474" s="33"/>
      <c r="DTW474" s="33"/>
      <c r="DTX474" s="34"/>
      <c r="DTY474" s="36"/>
      <c r="DTZ474" s="58"/>
      <c r="DUA474" s="59"/>
      <c r="DUB474" s="33"/>
      <c r="DUC474" s="33"/>
      <c r="DUD474" s="33"/>
      <c r="DUE474" s="34"/>
      <c r="DUF474" s="36"/>
      <c r="DUG474" s="58"/>
      <c r="DUH474" s="59"/>
      <c r="DUI474" s="33"/>
      <c r="DUJ474" s="33"/>
      <c r="DUK474" s="33"/>
      <c r="DUL474" s="34"/>
      <c r="DUM474" s="36"/>
      <c r="DUN474" s="58"/>
      <c r="DUO474" s="59"/>
      <c r="DUP474" s="33"/>
      <c r="DUQ474" s="33"/>
      <c r="DUR474" s="33"/>
      <c r="DUS474" s="34"/>
      <c r="DUT474" s="36"/>
      <c r="DUU474" s="58"/>
      <c r="DUV474" s="59"/>
      <c r="DUW474" s="33"/>
      <c r="DUX474" s="33"/>
      <c r="DUY474" s="33"/>
      <c r="DUZ474" s="34"/>
      <c r="DVA474" s="36"/>
      <c r="DVB474" s="58"/>
      <c r="DVC474" s="59"/>
      <c r="DVD474" s="33"/>
      <c r="DVE474" s="33"/>
      <c r="DVF474" s="33"/>
      <c r="DVG474" s="34"/>
      <c r="DVH474" s="36"/>
      <c r="DVI474" s="58"/>
      <c r="DVJ474" s="59"/>
      <c r="DVK474" s="33"/>
      <c r="DVL474" s="33"/>
      <c r="DVM474" s="33"/>
      <c r="DVN474" s="34"/>
      <c r="DVO474" s="36"/>
      <c r="DVP474" s="58"/>
      <c r="DVQ474" s="59"/>
      <c r="DVR474" s="33"/>
      <c r="DVS474" s="33"/>
      <c r="DVT474" s="33"/>
      <c r="DVU474" s="34"/>
      <c r="DVV474" s="36"/>
      <c r="DVW474" s="58"/>
      <c r="DVX474" s="59"/>
      <c r="DVY474" s="33"/>
      <c r="DVZ474" s="33"/>
      <c r="DWA474" s="33"/>
      <c r="DWB474" s="34"/>
      <c r="DWC474" s="36"/>
      <c r="DWD474" s="58"/>
      <c r="DWE474" s="59"/>
      <c r="DWF474" s="33"/>
      <c r="DWG474" s="33"/>
      <c r="DWH474" s="33"/>
      <c r="DWI474" s="34"/>
      <c r="DWJ474" s="36"/>
      <c r="DWK474" s="58"/>
      <c r="DWL474" s="59"/>
      <c r="DWM474" s="33"/>
      <c r="DWN474" s="33"/>
      <c r="DWO474" s="33"/>
      <c r="DWP474" s="34"/>
      <c r="DWQ474" s="36"/>
      <c r="DWR474" s="58"/>
      <c r="DWS474" s="59"/>
      <c r="DWT474" s="33"/>
      <c r="DWU474" s="33"/>
      <c r="DWV474" s="33"/>
      <c r="DWW474" s="34"/>
      <c r="DWX474" s="36"/>
      <c r="DWY474" s="58"/>
      <c r="DWZ474" s="59"/>
      <c r="DXA474" s="33"/>
      <c r="DXB474" s="33"/>
      <c r="DXC474" s="33"/>
      <c r="DXD474" s="34"/>
      <c r="DXE474" s="36"/>
      <c r="DXF474" s="58"/>
      <c r="DXG474" s="59"/>
      <c r="DXH474" s="33"/>
      <c r="DXI474" s="33"/>
      <c r="DXJ474" s="33"/>
      <c r="DXK474" s="34"/>
      <c r="DXL474" s="36"/>
      <c r="DXM474" s="58"/>
      <c r="DXN474" s="59"/>
      <c r="DXO474" s="33"/>
      <c r="DXP474" s="33"/>
      <c r="DXQ474" s="33"/>
      <c r="DXR474" s="34"/>
      <c r="DXS474" s="36"/>
      <c r="DXT474" s="58"/>
      <c r="DXU474" s="59"/>
      <c r="DXV474" s="33"/>
      <c r="DXW474" s="33"/>
      <c r="DXX474" s="33"/>
      <c r="DXY474" s="34"/>
      <c r="DXZ474" s="36"/>
      <c r="DYA474" s="58"/>
      <c r="DYB474" s="59"/>
      <c r="DYC474" s="33"/>
      <c r="DYD474" s="33"/>
      <c r="DYE474" s="33"/>
      <c r="DYF474" s="34"/>
      <c r="DYG474" s="36"/>
      <c r="DYH474" s="58"/>
      <c r="DYI474" s="59"/>
      <c r="DYJ474" s="33"/>
      <c r="DYK474" s="33"/>
      <c r="DYL474" s="33"/>
      <c r="DYM474" s="34"/>
      <c r="DYN474" s="36"/>
      <c r="DYO474" s="58"/>
      <c r="DYP474" s="59"/>
      <c r="DYQ474" s="33"/>
      <c r="DYR474" s="33"/>
      <c r="DYS474" s="33"/>
      <c r="DYT474" s="34"/>
      <c r="DYU474" s="36"/>
      <c r="DYV474" s="58"/>
      <c r="DYW474" s="59"/>
      <c r="DYX474" s="33"/>
      <c r="DYY474" s="33"/>
      <c r="DYZ474" s="33"/>
      <c r="DZA474" s="34"/>
      <c r="DZB474" s="36"/>
      <c r="DZC474" s="58"/>
      <c r="DZD474" s="59"/>
      <c r="DZE474" s="33"/>
      <c r="DZF474" s="33"/>
      <c r="DZG474" s="33"/>
      <c r="DZH474" s="34"/>
      <c r="DZI474" s="36"/>
      <c r="DZJ474" s="58"/>
      <c r="DZK474" s="59"/>
      <c r="DZL474" s="33"/>
      <c r="DZM474" s="33"/>
      <c r="DZN474" s="33"/>
      <c r="DZO474" s="34"/>
      <c r="DZP474" s="36"/>
      <c r="DZQ474" s="58"/>
      <c r="DZR474" s="59"/>
      <c r="DZS474" s="33"/>
      <c r="DZT474" s="33"/>
      <c r="DZU474" s="33"/>
      <c r="DZV474" s="34"/>
      <c r="DZW474" s="36"/>
      <c r="DZX474" s="58"/>
      <c r="DZY474" s="59"/>
      <c r="DZZ474" s="33"/>
      <c r="EAA474" s="33"/>
      <c r="EAB474" s="33"/>
      <c r="EAC474" s="34"/>
      <c r="EAD474" s="36"/>
      <c r="EAE474" s="58"/>
      <c r="EAF474" s="59"/>
      <c r="EAG474" s="33"/>
      <c r="EAH474" s="33"/>
      <c r="EAI474" s="33"/>
      <c r="EAJ474" s="34"/>
      <c r="EAK474" s="36"/>
      <c r="EAL474" s="58"/>
      <c r="EAM474" s="59"/>
      <c r="EAN474" s="33"/>
      <c r="EAO474" s="33"/>
      <c r="EAP474" s="33"/>
      <c r="EAQ474" s="34"/>
      <c r="EAR474" s="36"/>
      <c r="EAS474" s="58"/>
      <c r="EAT474" s="59"/>
      <c r="EAU474" s="33"/>
      <c r="EAV474" s="33"/>
      <c r="EAW474" s="33"/>
      <c r="EAX474" s="34"/>
      <c r="EAY474" s="36"/>
      <c r="EAZ474" s="58"/>
      <c r="EBA474" s="59"/>
      <c r="EBB474" s="33"/>
      <c r="EBC474" s="33"/>
      <c r="EBD474" s="33"/>
      <c r="EBE474" s="34"/>
      <c r="EBF474" s="36"/>
      <c r="EBG474" s="58"/>
      <c r="EBH474" s="59"/>
      <c r="EBI474" s="33"/>
      <c r="EBJ474" s="33"/>
      <c r="EBK474" s="33"/>
      <c r="EBL474" s="34"/>
      <c r="EBM474" s="36"/>
      <c r="EBN474" s="58"/>
      <c r="EBO474" s="59"/>
      <c r="EBP474" s="33"/>
      <c r="EBQ474" s="33"/>
      <c r="EBR474" s="33"/>
      <c r="EBS474" s="34"/>
      <c r="EBT474" s="36"/>
      <c r="EBU474" s="58"/>
      <c r="EBV474" s="59"/>
      <c r="EBW474" s="33"/>
      <c r="EBX474" s="33"/>
      <c r="EBY474" s="33"/>
      <c r="EBZ474" s="34"/>
      <c r="ECA474" s="36"/>
      <c r="ECB474" s="58"/>
      <c r="ECC474" s="59"/>
      <c r="ECD474" s="33"/>
      <c r="ECE474" s="33"/>
      <c r="ECF474" s="33"/>
      <c r="ECG474" s="34"/>
      <c r="ECH474" s="36"/>
      <c r="ECI474" s="58"/>
      <c r="ECJ474" s="59"/>
      <c r="ECK474" s="33"/>
      <c r="ECL474" s="33"/>
      <c r="ECM474" s="33"/>
      <c r="ECN474" s="34"/>
      <c r="ECO474" s="36"/>
      <c r="ECP474" s="58"/>
      <c r="ECQ474" s="59"/>
      <c r="ECR474" s="33"/>
      <c r="ECS474" s="33"/>
      <c r="ECT474" s="33"/>
      <c r="ECU474" s="34"/>
      <c r="ECV474" s="36"/>
      <c r="ECW474" s="58"/>
      <c r="ECX474" s="59"/>
      <c r="ECY474" s="33"/>
      <c r="ECZ474" s="33"/>
      <c r="EDA474" s="33"/>
      <c r="EDB474" s="34"/>
      <c r="EDC474" s="36"/>
      <c r="EDD474" s="58"/>
      <c r="EDE474" s="59"/>
      <c r="EDF474" s="33"/>
      <c r="EDG474" s="33"/>
      <c r="EDH474" s="33"/>
      <c r="EDI474" s="34"/>
      <c r="EDJ474" s="36"/>
      <c r="EDK474" s="58"/>
      <c r="EDL474" s="59"/>
      <c r="EDM474" s="33"/>
      <c r="EDN474" s="33"/>
      <c r="EDO474" s="33"/>
      <c r="EDP474" s="34"/>
      <c r="EDQ474" s="36"/>
      <c r="EDR474" s="58"/>
      <c r="EDS474" s="59"/>
      <c r="EDT474" s="33"/>
      <c r="EDU474" s="33"/>
      <c r="EDV474" s="33"/>
      <c r="EDW474" s="34"/>
      <c r="EDX474" s="36"/>
      <c r="EDY474" s="58"/>
      <c r="EDZ474" s="59"/>
      <c r="EEA474" s="33"/>
      <c r="EEB474" s="33"/>
      <c r="EEC474" s="33"/>
      <c r="EED474" s="34"/>
      <c r="EEE474" s="36"/>
      <c r="EEF474" s="58"/>
      <c r="EEG474" s="59"/>
      <c r="EEH474" s="33"/>
      <c r="EEI474" s="33"/>
      <c r="EEJ474" s="33"/>
      <c r="EEK474" s="34"/>
      <c r="EEL474" s="36"/>
      <c r="EEM474" s="58"/>
      <c r="EEN474" s="59"/>
      <c r="EEO474" s="33"/>
      <c r="EEP474" s="33"/>
      <c r="EEQ474" s="33"/>
      <c r="EER474" s="34"/>
      <c r="EES474" s="36"/>
      <c r="EET474" s="58"/>
      <c r="EEU474" s="59"/>
      <c r="EEV474" s="33"/>
      <c r="EEW474" s="33"/>
      <c r="EEX474" s="33"/>
      <c r="EEY474" s="34"/>
      <c r="EEZ474" s="36"/>
      <c r="EFA474" s="58"/>
      <c r="EFB474" s="59"/>
      <c r="EFC474" s="33"/>
      <c r="EFD474" s="33"/>
      <c r="EFE474" s="33"/>
      <c r="EFF474" s="34"/>
      <c r="EFG474" s="36"/>
      <c r="EFH474" s="58"/>
      <c r="EFI474" s="59"/>
      <c r="EFJ474" s="33"/>
      <c r="EFK474" s="33"/>
      <c r="EFL474" s="33"/>
      <c r="EFM474" s="34"/>
      <c r="EFN474" s="36"/>
      <c r="EFO474" s="58"/>
      <c r="EFP474" s="59"/>
      <c r="EFQ474" s="33"/>
      <c r="EFR474" s="33"/>
      <c r="EFS474" s="33"/>
      <c r="EFT474" s="34"/>
      <c r="EFU474" s="36"/>
      <c r="EFV474" s="58"/>
      <c r="EFW474" s="59"/>
      <c r="EFX474" s="33"/>
      <c r="EFY474" s="33"/>
      <c r="EFZ474" s="33"/>
      <c r="EGA474" s="34"/>
      <c r="EGB474" s="36"/>
      <c r="EGC474" s="58"/>
      <c r="EGD474" s="59"/>
      <c r="EGE474" s="33"/>
      <c r="EGF474" s="33"/>
      <c r="EGG474" s="33"/>
      <c r="EGH474" s="34"/>
      <c r="EGI474" s="36"/>
      <c r="EGJ474" s="58"/>
      <c r="EGK474" s="59"/>
      <c r="EGL474" s="33"/>
      <c r="EGM474" s="33"/>
      <c r="EGN474" s="33"/>
      <c r="EGO474" s="34"/>
      <c r="EGP474" s="36"/>
      <c r="EGQ474" s="58"/>
      <c r="EGR474" s="59"/>
      <c r="EGS474" s="33"/>
      <c r="EGT474" s="33"/>
      <c r="EGU474" s="33"/>
      <c r="EGV474" s="34"/>
      <c r="EGW474" s="36"/>
      <c r="EGX474" s="58"/>
      <c r="EGY474" s="59"/>
      <c r="EGZ474" s="33"/>
      <c r="EHA474" s="33"/>
      <c r="EHB474" s="33"/>
      <c r="EHC474" s="34"/>
      <c r="EHD474" s="36"/>
      <c r="EHE474" s="58"/>
      <c r="EHF474" s="59"/>
      <c r="EHG474" s="33"/>
      <c r="EHH474" s="33"/>
      <c r="EHI474" s="33"/>
      <c r="EHJ474" s="34"/>
      <c r="EHK474" s="36"/>
      <c r="EHL474" s="58"/>
      <c r="EHM474" s="59"/>
      <c r="EHN474" s="33"/>
      <c r="EHO474" s="33"/>
      <c r="EHP474" s="33"/>
      <c r="EHQ474" s="34"/>
      <c r="EHR474" s="36"/>
      <c r="EHS474" s="58"/>
      <c r="EHT474" s="59"/>
      <c r="EHU474" s="33"/>
      <c r="EHV474" s="33"/>
      <c r="EHW474" s="33"/>
      <c r="EHX474" s="34"/>
      <c r="EHY474" s="36"/>
      <c r="EHZ474" s="58"/>
      <c r="EIA474" s="59"/>
      <c r="EIB474" s="33"/>
      <c r="EIC474" s="33"/>
      <c r="EID474" s="33"/>
      <c r="EIE474" s="34"/>
      <c r="EIF474" s="36"/>
      <c r="EIG474" s="58"/>
      <c r="EIH474" s="59"/>
      <c r="EII474" s="33"/>
      <c r="EIJ474" s="33"/>
      <c r="EIK474" s="33"/>
      <c r="EIL474" s="34"/>
      <c r="EIM474" s="36"/>
      <c r="EIN474" s="58"/>
      <c r="EIO474" s="59"/>
      <c r="EIP474" s="33"/>
      <c r="EIQ474" s="33"/>
      <c r="EIR474" s="33"/>
      <c r="EIS474" s="34"/>
      <c r="EIT474" s="36"/>
      <c r="EIU474" s="58"/>
      <c r="EIV474" s="59"/>
      <c r="EIW474" s="33"/>
      <c r="EIX474" s="33"/>
      <c r="EIY474" s="33"/>
      <c r="EIZ474" s="34"/>
      <c r="EJA474" s="36"/>
      <c r="EJB474" s="58"/>
      <c r="EJC474" s="59"/>
      <c r="EJD474" s="33"/>
      <c r="EJE474" s="33"/>
      <c r="EJF474" s="33"/>
      <c r="EJG474" s="34"/>
      <c r="EJH474" s="36"/>
      <c r="EJI474" s="58"/>
      <c r="EJJ474" s="59"/>
      <c r="EJK474" s="33"/>
      <c r="EJL474" s="33"/>
      <c r="EJM474" s="33"/>
      <c r="EJN474" s="34"/>
      <c r="EJO474" s="36"/>
      <c r="EJP474" s="58"/>
      <c r="EJQ474" s="59"/>
      <c r="EJR474" s="33"/>
      <c r="EJS474" s="33"/>
      <c r="EJT474" s="33"/>
      <c r="EJU474" s="34"/>
      <c r="EJV474" s="36"/>
      <c r="EJW474" s="58"/>
      <c r="EJX474" s="59"/>
      <c r="EJY474" s="33"/>
      <c r="EJZ474" s="33"/>
      <c r="EKA474" s="33"/>
      <c r="EKB474" s="34"/>
      <c r="EKC474" s="36"/>
      <c r="EKD474" s="58"/>
      <c r="EKE474" s="59"/>
      <c r="EKF474" s="33"/>
      <c r="EKG474" s="33"/>
      <c r="EKH474" s="33"/>
      <c r="EKI474" s="34"/>
      <c r="EKJ474" s="36"/>
      <c r="EKK474" s="58"/>
      <c r="EKL474" s="59"/>
      <c r="EKM474" s="33"/>
      <c r="EKN474" s="33"/>
      <c r="EKO474" s="33"/>
      <c r="EKP474" s="34"/>
      <c r="EKQ474" s="36"/>
      <c r="EKR474" s="58"/>
      <c r="EKS474" s="59"/>
      <c r="EKT474" s="33"/>
      <c r="EKU474" s="33"/>
      <c r="EKV474" s="33"/>
      <c r="EKW474" s="34"/>
      <c r="EKX474" s="36"/>
      <c r="EKY474" s="58"/>
      <c r="EKZ474" s="59"/>
      <c r="ELA474" s="33"/>
      <c r="ELB474" s="33"/>
      <c r="ELC474" s="33"/>
      <c r="ELD474" s="34"/>
      <c r="ELE474" s="36"/>
      <c r="ELF474" s="58"/>
      <c r="ELG474" s="59"/>
      <c r="ELH474" s="33"/>
      <c r="ELI474" s="33"/>
      <c r="ELJ474" s="33"/>
      <c r="ELK474" s="34"/>
      <c r="ELL474" s="36"/>
      <c r="ELM474" s="58"/>
      <c r="ELN474" s="59"/>
      <c r="ELO474" s="33"/>
      <c r="ELP474" s="33"/>
      <c r="ELQ474" s="33"/>
      <c r="ELR474" s="34"/>
      <c r="ELS474" s="36"/>
      <c r="ELT474" s="58"/>
      <c r="ELU474" s="59"/>
      <c r="ELV474" s="33"/>
      <c r="ELW474" s="33"/>
      <c r="ELX474" s="33"/>
      <c r="ELY474" s="34"/>
      <c r="ELZ474" s="36"/>
      <c r="EMA474" s="58"/>
      <c r="EMB474" s="59"/>
      <c r="EMC474" s="33"/>
      <c r="EMD474" s="33"/>
      <c r="EME474" s="33"/>
      <c r="EMF474" s="34"/>
      <c r="EMG474" s="36"/>
      <c r="EMH474" s="58"/>
      <c r="EMI474" s="59"/>
      <c r="EMJ474" s="33"/>
      <c r="EMK474" s="33"/>
      <c r="EML474" s="33"/>
      <c r="EMM474" s="34"/>
      <c r="EMN474" s="36"/>
      <c r="EMO474" s="58"/>
      <c r="EMP474" s="59"/>
      <c r="EMQ474" s="33"/>
      <c r="EMR474" s="33"/>
      <c r="EMS474" s="33"/>
      <c r="EMT474" s="34"/>
      <c r="EMU474" s="36"/>
      <c r="EMV474" s="58"/>
      <c r="EMW474" s="59"/>
      <c r="EMX474" s="33"/>
      <c r="EMY474" s="33"/>
      <c r="EMZ474" s="33"/>
      <c r="ENA474" s="34"/>
      <c r="ENB474" s="36"/>
      <c r="ENC474" s="58"/>
      <c r="END474" s="59"/>
      <c r="ENE474" s="33"/>
      <c r="ENF474" s="33"/>
      <c r="ENG474" s="33"/>
      <c r="ENH474" s="34"/>
      <c r="ENI474" s="36"/>
      <c r="ENJ474" s="58"/>
      <c r="ENK474" s="59"/>
      <c r="ENL474" s="33"/>
      <c r="ENM474" s="33"/>
      <c r="ENN474" s="33"/>
      <c r="ENO474" s="34"/>
      <c r="ENP474" s="36"/>
      <c r="ENQ474" s="58"/>
      <c r="ENR474" s="59"/>
      <c r="ENS474" s="33"/>
      <c r="ENT474" s="33"/>
      <c r="ENU474" s="33"/>
      <c r="ENV474" s="34"/>
      <c r="ENW474" s="36"/>
      <c r="ENX474" s="58"/>
      <c r="ENY474" s="59"/>
      <c r="ENZ474" s="33"/>
      <c r="EOA474" s="33"/>
      <c r="EOB474" s="33"/>
      <c r="EOC474" s="34"/>
      <c r="EOD474" s="36"/>
      <c r="EOE474" s="58"/>
      <c r="EOF474" s="59"/>
      <c r="EOG474" s="33"/>
      <c r="EOH474" s="33"/>
      <c r="EOI474" s="33"/>
      <c r="EOJ474" s="34"/>
      <c r="EOK474" s="36"/>
      <c r="EOL474" s="58"/>
      <c r="EOM474" s="59"/>
      <c r="EON474" s="33"/>
      <c r="EOO474" s="33"/>
      <c r="EOP474" s="33"/>
      <c r="EOQ474" s="34"/>
      <c r="EOR474" s="36"/>
      <c r="EOS474" s="58"/>
      <c r="EOT474" s="59"/>
      <c r="EOU474" s="33"/>
      <c r="EOV474" s="33"/>
      <c r="EOW474" s="33"/>
      <c r="EOX474" s="34"/>
      <c r="EOY474" s="36"/>
      <c r="EOZ474" s="58"/>
      <c r="EPA474" s="59"/>
      <c r="EPB474" s="33"/>
      <c r="EPC474" s="33"/>
      <c r="EPD474" s="33"/>
      <c r="EPE474" s="34"/>
      <c r="EPF474" s="36"/>
      <c r="EPG474" s="58"/>
      <c r="EPH474" s="59"/>
      <c r="EPI474" s="33"/>
      <c r="EPJ474" s="33"/>
      <c r="EPK474" s="33"/>
      <c r="EPL474" s="34"/>
      <c r="EPM474" s="36"/>
      <c r="EPN474" s="58"/>
      <c r="EPO474" s="59"/>
      <c r="EPP474" s="33"/>
      <c r="EPQ474" s="33"/>
      <c r="EPR474" s="33"/>
      <c r="EPS474" s="34"/>
      <c r="EPT474" s="36"/>
      <c r="EPU474" s="58"/>
      <c r="EPV474" s="59"/>
      <c r="EPW474" s="33"/>
      <c r="EPX474" s="33"/>
      <c r="EPY474" s="33"/>
      <c r="EPZ474" s="34"/>
      <c r="EQA474" s="36"/>
      <c r="EQB474" s="58"/>
      <c r="EQC474" s="59"/>
      <c r="EQD474" s="33"/>
      <c r="EQE474" s="33"/>
      <c r="EQF474" s="33"/>
      <c r="EQG474" s="34"/>
      <c r="EQH474" s="36"/>
      <c r="EQI474" s="58"/>
      <c r="EQJ474" s="59"/>
      <c r="EQK474" s="33"/>
      <c r="EQL474" s="33"/>
      <c r="EQM474" s="33"/>
      <c r="EQN474" s="34"/>
      <c r="EQO474" s="36"/>
      <c r="EQP474" s="58"/>
      <c r="EQQ474" s="59"/>
      <c r="EQR474" s="33"/>
      <c r="EQS474" s="33"/>
      <c r="EQT474" s="33"/>
      <c r="EQU474" s="34"/>
      <c r="EQV474" s="36"/>
      <c r="EQW474" s="58"/>
      <c r="EQX474" s="59"/>
      <c r="EQY474" s="33"/>
      <c r="EQZ474" s="33"/>
      <c r="ERA474" s="33"/>
      <c r="ERB474" s="34"/>
      <c r="ERC474" s="36"/>
      <c r="ERD474" s="58"/>
      <c r="ERE474" s="59"/>
      <c r="ERF474" s="33"/>
      <c r="ERG474" s="33"/>
      <c r="ERH474" s="33"/>
      <c r="ERI474" s="34"/>
      <c r="ERJ474" s="36"/>
      <c r="ERK474" s="58"/>
      <c r="ERL474" s="59"/>
      <c r="ERM474" s="33"/>
      <c r="ERN474" s="33"/>
      <c r="ERO474" s="33"/>
      <c r="ERP474" s="34"/>
      <c r="ERQ474" s="36"/>
      <c r="ERR474" s="58"/>
      <c r="ERS474" s="59"/>
      <c r="ERT474" s="33"/>
      <c r="ERU474" s="33"/>
      <c r="ERV474" s="33"/>
      <c r="ERW474" s="34"/>
      <c r="ERX474" s="36"/>
      <c r="ERY474" s="58"/>
      <c r="ERZ474" s="59"/>
      <c r="ESA474" s="33"/>
      <c r="ESB474" s="33"/>
      <c r="ESC474" s="33"/>
      <c r="ESD474" s="34"/>
      <c r="ESE474" s="36"/>
      <c r="ESF474" s="58"/>
      <c r="ESG474" s="59"/>
      <c r="ESH474" s="33"/>
      <c r="ESI474" s="33"/>
      <c r="ESJ474" s="33"/>
      <c r="ESK474" s="34"/>
      <c r="ESL474" s="36"/>
      <c r="ESM474" s="58"/>
      <c r="ESN474" s="59"/>
      <c r="ESO474" s="33"/>
      <c r="ESP474" s="33"/>
      <c r="ESQ474" s="33"/>
      <c r="ESR474" s="34"/>
      <c r="ESS474" s="36"/>
      <c r="EST474" s="58"/>
      <c r="ESU474" s="59"/>
      <c r="ESV474" s="33"/>
      <c r="ESW474" s="33"/>
      <c r="ESX474" s="33"/>
      <c r="ESY474" s="34"/>
      <c r="ESZ474" s="36"/>
      <c r="ETA474" s="58"/>
      <c r="ETB474" s="59"/>
      <c r="ETC474" s="33"/>
      <c r="ETD474" s="33"/>
      <c r="ETE474" s="33"/>
      <c r="ETF474" s="34"/>
      <c r="ETG474" s="36"/>
      <c r="ETH474" s="58"/>
      <c r="ETI474" s="59"/>
      <c r="ETJ474" s="33"/>
      <c r="ETK474" s="33"/>
      <c r="ETL474" s="33"/>
      <c r="ETM474" s="34"/>
      <c r="ETN474" s="36"/>
      <c r="ETO474" s="58"/>
      <c r="ETP474" s="59"/>
      <c r="ETQ474" s="33"/>
      <c r="ETR474" s="33"/>
      <c r="ETS474" s="33"/>
      <c r="ETT474" s="34"/>
      <c r="ETU474" s="36"/>
      <c r="ETV474" s="58"/>
      <c r="ETW474" s="59"/>
      <c r="ETX474" s="33"/>
      <c r="ETY474" s="33"/>
      <c r="ETZ474" s="33"/>
      <c r="EUA474" s="34"/>
      <c r="EUB474" s="36"/>
      <c r="EUC474" s="58"/>
      <c r="EUD474" s="59"/>
      <c r="EUE474" s="33"/>
      <c r="EUF474" s="33"/>
      <c r="EUG474" s="33"/>
      <c r="EUH474" s="34"/>
      <c r="EUI474" s="36"/>
      <c r="EUJ474" s="58"/>
      <c r="EUK474" s="59"/>
      <c r="EUL474" s="33"/>
      <c r="EUM474" s="33"/>
      <c r="EUN474" s="33"/>
      <c r="EUO474" s="34"/>
      <c r="EUP474" s="36"/>
      <c r="EUQ474" s="58"/>
      <c r="EUR474" s="59"/>
      <c r="EUS474" s="33"/>
      <c r="EUT474" s="33"/>
      <c r="EUU474" s="33"/>
      <c r="EUV474" s="34"/>
      <c r="EUW474" s="36"/>
      <c r="EUX474" s="58"/>
      <c r="EUY474" s="59"/>
      <c r="EUZ474" s="33"/>
      <c r="EVA474" s="33"/>
      <c r="EVB474" s="33"/>
      <c r="EVC474" s="34"/>
      <c r="EVD474" s="36"/>
      <c r="EVE474" s="58"/>
      <c r="EVF474" s="59"/>
      <c r="EVG474" s="33"/>
      <c r="EVH474" s="33"/>
      <c r="EVI474" s="33"/>
      <c r="EVJ474" s="34"/>
      <c r="EVK474" s="36"/>
      <c r="EVL474" s="58"/>
      <c r="EVM474" s="59"/>
      <c r="EVN474" s="33"/>
      <c r="EVO474" s="33"/>
      <c r="EVP474" s="33"/>
      <c r="EVQ474" s="34"/>
      <c r="EVR474" s="36"/>
      <c r="EVS474" s="58"/>
      <c r="EVT474" s="59"/>
      <c r="EVU474" s="33"/>
      <c r="EVV474" s="33"/>
      <c r="EVW474" s="33"/>
      <c r="EVX474" s="34"/>
      <c r="EVY474" s="36"/>
      <c r="EVZ474" s="58"/>
      <c r="EWA474" s="59"/>
      <c r="EWB474" s="33"/>
      <c r="EWC474" s="33"/>
      <c r="EWD474" s="33"/>
      <c r="EWE474" s="34"/>
      <c r="EWF474" s="36"/>
      <c r="EWG474" s="58"/>
      <c r="EWH474" s="59"/>
      <c r="EWI474" s="33"/>
      <c r="EWJ474" s="33"/>
      <c r="EWK474" s="33"/>
      <c r="EWL474" s="34"/>
      <c r="EWM474" s="36"/>
      <c r="EWN474" s="58"/>
      <c r="EWO474" s="59"/>
      <c r="EWP474" s="33"/>
      <c r="EWQ474" s="33"/>
      <c r="EWR474" s="33"/>
      <c r="EWS474" s="34"/>
      <c r="EWT474" s="36"/>
      <c r="EWU474" s="58"/>
      <c r="EWV474" s="59"/>
      <c r="EWW474" s="33"/>
      <c r="EWX474" s="33"/>
      <c r="EWY474" s="33"/>
      <c r="EWZ474" s="34"/>
      <c r="EXA474" s="36"/>
      <c r="EXB474" s="58"/>
      <c r="EXC474" s="59"/>
      <c r="EXD474" s="33"/>
      <c r="EXE474" s="33"/>
      <c r="EXF474" s="33"/>
      <c r="EXG474" s="34"/>
      <c r="EXH474" s="36"/>
      <c r="EXI474" s="58"/>
      <c r="EXJ474" s="59"/>
      <c r="EXK474" s="33"/>
      <c r="EXL474" s="33"/>
      <c r="EXM474" s="33"/>
      <c r="EXN474" s="34"/>
      <c r="EXO474" s="36"/>
      <c r="EXP474" s="58"/>
      <c r="EXQ474" s="59"/>
      <c r="EXR474" s="33"/>
      <c r="EXS474" s="33"/>
      <c r="EXT474" s="33"/>
      <c r="EXU474" s="34"/>
      <c r="EXV474" s="36"/>
      <c r="EXW474" s="58"/>
      <c r="EXX474" s="59"/>
      <c r="EXY474" s="33"/>
      <c r="EXZ474" s="33"/>
      <c r="EYA474" s="33"/>
      <c r="EYB474" s="34"/>
      <c r="EYC474" s="36"/>
      <c r="EYD474" s="58"/>
      <c r="EYE474" s="59"/>
      <c r="EYF474" s="33"/>
      <c r="EYG474" s="33"/>
      <c r="EYH474" s="33"/>
      <c r="EYI474" s="34"/>
      <c r="EYJ474" s="36"/>
      <c r="EYK474" s="58"/>
      <c r="EYL474" s="59"/>
      <c r="EYM474" s="33"/>
      <c r="EYN474" s="33"/>
      <c r="EYO474" s="33"/>
      <c r="EYP474" s="34"/>
      <c r="EYQ474" s="36"/>
      <c r="EYR474" s="58"/>
      <c r="EYS474" s="59"/>
      <c r="EYT474" s="33"/>
      <c r="EYU474" s="33"/>
      <c r="EYV474" s="33"/>
      <c r="EYW474" s="34"/>
      <c r="EYX474" s="36"/>
      <c r="EYY474" s="58"/>
      <c r="EYZ474" s="59"/>
      <c r="EZA474" s="33"/>
      <c r="EZB474" s="33"/>
      <c r="EZC474" s="33"/>
      <c r="EZD474" s="34"/>
      <c r="EZE474" s="36"/>
      <c r="EZF474" s="58"/>
      <c r="EZG474" s="59"/>
      <c r="EZH474" s="33"/>
      <c r="EZI474" s="33"/>
      <c r="EZJ474" s="33"/>
      <c r="EZK474" s="34"/>
      <c r="EZL474" s="36"/>
      <c r="EZM474" s="58"/>
      <c r="EZN474" s="59"/>
      <c r="EZO474" s="33"/>
      <c r="EZP474" s="33"/>
      <c r="EZQ474" s="33"/>
      <c r="EZR474" s="34"/>
      <c r="EZS474" s="36"/>
      <c r="EZT474" s="58"/>
      <c r="EZU474" s="59"/>
      <c r="EZV474" s="33"/>
      <c r="EZW474" s="33"/>
      <c r="EZX474" s="33"/>
      <c r="EZY474" s="34"/>
      <c r="EZZ474" s="36"/>
      <c r="FAA474" s="58"/>
      <c r="FAB474" s="59"/>
      <c r="FAC474" s="33"/>
      <c r="FAD474" s="33"/>
      <c r="FAE474" s="33"/>
      <c r="FAF474" s="34"/>
      <c r="FAG474" s="36"/>
      <c r="FAH474" s="58"/>
      <c r="FAI474" s="59"/>
      <c r="FAJ474" s="33"/>
      <c r="FAK474" s="33"/>
      <c r="FAL474" s="33"/>
      <c r="FAM474" s="34"/>
      <c r="FAN474" s="36"/>
      <c r="FAO474" s="58"/>
      <c r="FAP474" s="59"/>
      <c r="FAQ474" s="33"/>
      <c r="FAR474" s="33"/>
      <c r="FAS474" s="33"/>
      <c r="FAT474" s="34"/>
      <c r="FAU474" s="36"/>
      <c r="FAV474" s="58"/>
      <c r="FAW474" s="59"/>
      <c r="FAX474" s="33"/>
      <c r="FAY474" s="33"/>
      <c r="FAZ474" s="33"/>
      <c r="FBA474" s="34"/>
      <c r="FBB474" s="36"/>
      <c r="FBC474" s="58"/>
      <c r="FBD474" s="59"/>
      <c r="FBE474" s="33"/>
      <c r="FBF474" s="33"/>
      <c r="FBG474" s="33"/>
      <c r="FBH474" s="34"/>
      <c r="FBI474" s="36"/>
      <c r="FBJ474" s="58"/>
      <c r="FBK474" s="59"/>
      <c r="FBL474" s="33"/>
      <c r="FBM474" s="33"/>
      <c r="FBN474" s="33"/>
      <c r="FBO474" s="34"/>
      <c r="FBP474" s="36"/>
      <c r="FBQ474" s="58"/>
      <c r="FBR474" s="59"/>
      <c r="FBS474" s="33"/>
      <c r="FBT474" s="33"/>
      <c r="FBU474" s="33"/>
      <c r="FBV474" s="34"/>
      <c r="FBW474" s="36"/>
      <c r="FBX474" s="58"/>
      <c r="FBY474" s="59"/>
      <c r="FBZ474" s="33"/>
      <c r="FCA474" s="33"/>
      <c r="FCB474" s="33"/>
      <c r="FCC474" s="34"/>
      <c r="FCD474" s="36"/>
      <c r="FCE474" s="58"/>
      <c r="FCF474" s="59"/>
      <c r="FCG474" s="33"/>
      <c r="FCH474" s="33"/>
      <c r="FCI474" s="33"/>
      <c r="FCJ474" s="34"/>
      <c r="FCK474" s="36"/>
      <c r="FCL474" s="58"/>
      <c r="FCM474" s="59"/>
      <c r="FCN474" s="33"/>
      <c r="FCO474" s="33"/>
      <c r="FCP474" s="33"/>
      <c r="FCQ474" s="34"/>
      <c r="FCR474" s="36"/>
      <c r="FCS474" s="58"/>
      <c r="FCT474" s="59"/>
      <c r="FCU474" s="33"/>
      <c r="FCV474" s="33"/>
      <c r="FCW474" s="33"/>
      <c r="FCX474" s="34"/>
      <c r="FCY474" s="36"/>
      <c r="FCZ474" s="58"/>
      <c r="FDA474" s="59"/>
      <c r="FDB474" s="33"/>
      <c r="FDC474" s="33"/>
      <c r="FDD474" s="33"/>
      <c r="FDE474" s="34"/>
      <c r="FDF474" s="36"/>
      <c r="FDG474" s="58"/>
      <c r="FDH474" s="59"/>
      <c r="FDI474" s="33"/>
      <c r="FDJ474" s="33"/>
      <c r="FDK474" s="33"/>
      <c r="FDL474" s="34"/>
      <c r="FDM474" s="36"/>
      <c r="FDN474" s="58"/>
      <c r="FDO474" s="59"/>
      <c r="FDP474" s="33"/>
      <c r="FDQ474" s="33"/>
      <c r="FDR474" s="33"/>
      <c r="FDS474" s="34"/>
      <c r="FDT474" s="36"/>
      <c r="FDU474" s="58"/>
      <c r="FDV474" s="59"/>
      <c r="FDW474" s="33"/>
      <c r="FDX474" s="33"/>
      <c r="FDY474" s="33"/>
      <c r="FDZ474" s="34"/>
      <c r="FEA474" s="36"/>
      <c r="FEB474" s="58"/>
      <c r="FEC474" s="59"/>
      <c r="FED474" s="33"/>
      <c r="FEE474" s="33"/>
      <c r="FEF474" s="33"/>
      <c r="FEG474" s="34"/>
      <c r="FEH474" s="36"/>
      <c r="FEI474" s="58"/>
      <c r="FEJ474" s="59"/>
      <c r="FEK474" s="33"/>
      <c r="FEL474" s="33"/>
      <c r="FEM474" s="33"/>
      <c r="FEN474" s="34"/>
      <c r="FEO474" s="36"/>
      <c r="FEP474" s="58"/>
      <c r="FEQ474" s="59"/>
      <c r="FER474" s="33"/>
      <c r="FES474" s="33"/>
      <c r="FET474" s="33"/>
      <c r="FEU474" s="34"/>
      <c r="FEV474" s="36"/>
      <c r="FEW474" s="58"/>
      <c r="FEX474" s="59"/>
      <c r="FEY474" s="33"/>
      <c r="FEZ474" s="33"/>
      <c r="FFA474" s="33"/>
      <c r="FFB474" s="34"/>
      <c r="FFC474" s="36"/>
      <c r="FFD474" s="58"/>
      <c r="FFE474" s="59"/>
      <c r="FFF474" s="33"/>
      <c r="FFG474" s="33"/>
      <c r="FFH474" s="33"/>
      <c r="FFI474" s="34"/>
      <c r="FFJ474" s="36"/>
      <c r="FFK474" s="58"/>
      <c r="FFL474" s="59"/>
      <c r="FFM474" s="33"/>
      <c r="FFN474" s="33"/>
      <c r="FFO474" s="33"/>
      <c r="FFP474" s="34"/>
      <c r="FFQ474" s="36"/>
      <c r="FFR474" s="58"/>
      <c r="FFS474" s="59"/>
      <c r="FFT474" s="33"/>
      <c r="FFU474" s="33"/>
      <c r="FFV474" s="33"/>
      <c r="FFW474" s="34"/>
      <c r="FFX474" s="36"/>
      <c r="FFY474" s="58"/>
      <c r="FFZ474" s="59"/>
      <c r="FGA474" s="33"/>
      <c r="FGB474" s="33"/>
      <c r="FGC474" s="33"/>
      <c r="FGD474" s="34"/>
      <c r="FGE474" s="36"/>
      <c r="FGF474" s="58"/>
      <c r="FGG474" s="59"/>
      <c r="FGH474" s="33"/>
      <c r="FGI474" s="33"/>
      <c r="FGJ474" s="33"/>
      <c r="FGK474" s="34"/>
      <c r="FGL474" s="36"/>
      <c r="FGM474" s="58"/>
      <c r="FGN474" s="59"/>
      <c r="FGO474" s="33"/>
      <c r="FGP474" s="33"/>
      <c r="FGQ474" s="33"/>
      <c r="FGR474" s="34"/>
      <c r="FGS474" s="36"/>
      <c r="FGT474" s="58"/>
      <c r="FGU474" s="59"/>
      <c r="FGV474" s="33"/>
      <c r="FGW474" s="33"/>
      <c r="FGX474" s="33"/>
      <c r="FGY474" s="34"/>
      <c r="FGZ474" s="36"/>
      <c r="FHA474" s="58"/>
      <c r="FHB474" s="59"/>
      <c r="FHC474" s="33"/>
      <c r="FHD474" s="33"/>
      <c r="FHE474" s="33"/>
      <c r="FHF474" s="34"/>
      <c r="FHG474" s="36"/>
      <c r="FHH474" s="58"/>
      <c r="FHI474" s="59"/>
      <c r="FHJ474" s="33"/>
      <c r="FHK474" s="33"/>
      <c r="FHL474" s="33"/>
      <c r="FHM474" s="34"/>
      <c r="FHN474" s="36"/>
      <c r="FHO474" s="58"/>
      <c r="FHP474" s="59"/>
      <c r="FHQ474" s="33"/>
      <c r="FHR474" s="33"/>
      <c r="FHS474" s="33"/>
      <c r="FHT474" s="34"/>
      <c r="FHU474" s="36"/>
      <c r="FHV474" s="58"/>
      <c r="FHW474" s="59"/>
      <c r="FHX474" s="33"/>
      <c r="FHY474" s="33"/>
      <c r="FHZ474" s="33"/>
      <c r="FIA474" s="34"/>
      <c r="FIB474" s="36"/>
      <c r="FIC474" s="58"/>
      <c r="FID474" s="59"/>
      <c r="FIE474" s="33"/>
      <c r="FIF474" s="33"/>
      <c r="FIG474" s="33"/>
      <c r="FIH474" s="34"/>
      <c r="FII474" s="36"/>
      <c r="FIJ474" s="58"/>
      <c r="FIK474" s="59"/>
      <c r="FIL474" s="33"/>
      <c r="FIM474" s="33"/>
      <c r="FIN474" s="33"/>
      <c r="FIO474" s="34"/>
      <c r="FIP474" s="36"/>
      <c r="FIQ474" s="58"/>
      <c r="FIR474" s="59"/>
      <c r="FIS474" s="33"/>
      <c r="FIT474" s="33"/>
      <c r="FIU474" s="33"/>
      <c r="FIV474" s="34"/>
      <c r="FIW474" s="36"/>
      <c r="FIX474" s="58"/>
      <c r="FIY474" s="59"/>
      <c r="FIZ474" s="33"/>
      <c r="FJA474" s="33"/>
      <c r="FJB474" s="33"/>
      <c r="FJC474" s="34"/>
      <c r="FJD474" s="36"/>
      <c r="FJE474" s="58"/>
      <c r="FJF474" s="59"/>
      <c r="FJG474" s="33"/>
      <c r="FJH474" s="33"/>
      <c r="FJI474" s="33"/>
      <c r="FJJ474" s="34"/>
      <c r="FJK474" s="36"/>
      <c r="FJL474" s="58"/>
      <c r="FJM474" s="59"/>
      <c r="FJN474" s="33"/>
      <c r="FJO474" s="33"/>
      <c r="FJP474" s="33"/>
      <c r="FJQ474" s="34"/>
      <c r="FJR474" s="36"/>
      <c r="FJS474" s="58"/>
      <c r="FJT474" s="59"/>
      <c r="FJU474" s="33"/>
      <c r="FJV474" s="33"/>
      <c r="FJW474" s="33"/>
      <c r="FJX474" s="34"/>
      <c r="FJY474" s="36"/>
      <c r="FJZ474" s="58"/>
      <c r="FKA474" s="59"/>
      <c r="FKB474" s="33"/>
      <c r="FKC474" s="33"/>
      <c r="FKD474" s="33"/>
      <c r="FKE474" s="34"/>
      <c r="FKF474" s="36"/>
      <c r="FKG474" s="58"/>
      <c r="FKH474" s="59"/>
      <c r="FKI474" s="33"/>
      <c r="FKJ474" s="33"/>
      <c r="FKK474" s="33"/>
      <c r="FKL474" s="34"/>
      <c r="FKM474" s="36"/>
      <c r="FKN474" s="58"/>
      <c r="FKO474" s="59"/>
      <c r="FKP474" s="33"/>
      <c r="FKQ474" s="33"/>
      <c r="FKR474" s="33"/>
      <c r="FKS474" s="34"/>
      <c r="FKT474" s="36"/>
      <c r="FKU474" s="58"/>
      <c r="FKV474" s="59"/>
      <c r="FKW474" s="33"/>
      <c r="FKX474" s="33"/>
      <c r="FKY474" s="33"/>
      <c r="FKZ474" s="34"/>
      <c r="FLA474" s="36"/>
      <c r="FLB474" s="58"/>
      <c r="FLC474" s="59"/>
      <c r="FLD474" s="33"/>
      <c r="FLE474" s="33"/>
      <c r="FLF474" s="33"/>
      <c r="FLG474" s="34"/>
      <c r="FLH474" s="36"/>
      <c r="FLI474" s="58"/>
      <c r="FLJ474" s="59"/>
      <c r="FLK474" s="33"/>
      <c r="FLL474" s="33"/>
      <c r="FLM474" s="33"/>
      <c r="FLN474" s="34"/>
      <c r="FLO474" s="36"/>
      <c r="FLP474" s="58"/>
      <c r="FLQ474" s="59"/>
      <c r="FLR474" s="33"/>
      <c r="FLS474" s="33"/>
      <c r="FLT474" s="33"/>
      <c r="FLU474" s="34"/>
      <c r="FLV474" s="36"/>
      <c r="FLW474" s="58"/>
      <c r="FLX474" s="59"/>
      <c r="FLY474" s="33"/>
      <c r="FLZ474" s="33"/>
      <c r="FMA474" s="33"/>
      <c r="FMB474" s="34"/>
      <c r="FMC474" s="36"/>
      <c r="FMD474" s="58"/>
      <c r="FME474" s="59"/>
      <c r="FMF474" s="33"/>
      <c r="FMG474" s="33"/>
      <c r="FMH474" s="33"/>
      <c r="FMI474" s="34"/>
      <c r="FMJ474" s="36"/>
      <c r="FMK474" s="58"/>
      <c r="FML474" s="59"/>
      <c r="FMM474" s="33"/>
      <c r="FMN474" s="33"/>
      <c r="FMO474" s="33"/>
      <c r="FMP474" s="34"/>
      <c r="FMQ474" s="36"/>
      <c r="FMR474" s="58"/>
      <c r="FMS474" s="59"/>
      <c r="FMT474" s="33"/>
      <c r="FMU474" s="33"/>
      <c r="FMV474" s="33"/>
      <c r="FMW474" s="34"/>
      <c r="FMX474" s="36"/>
      <c r="FMY474" s="58"/>
      <c r="FMZ474" s="59"/>
      <c r="FNA474" s="33"/>
      <c r="FNB474" s="33"/>
      <c r="FNC474" s="33"/>
      <c r="FND474" s="34"/>
      <c r="FNE474" s="36"/>
      <c r="FNF474" s="58"/>
      <c r="FNG474" s="59"/>
      <c r="FNH474" s="33"/>
      <c r="FNI474" s="33"/>
      <c r="FNJ474" s="33"/>
      <c r="FNK474" s="34"/>
      <c r="FNL474" s="36"/>
      <c r="FNM474" s="58"/>
      <c r="FNN474" s="59"/>
      <c r="FNO474" s="33"/>
      <c r="FNP474" s="33"/>
      <c r="FNQ474" s="33"/>
      <c r="FNR474" s="34"/>
      <c r="FNS474" s="36"/>
      <c r="FNT474" s="58"/>
      <c r="FNU474" s="59"/>
      <c r="FNV474" s="33"/>
      <c r="FNW474" s="33"/>
      <c r="FNX474" s="33"/>
      <c r="FNY474" s="34"/>
      <c r="FNZ474" s="36"/>
      <c r="FOA474" s="58"/>
      <c r="FOB474" s="59"/>
      <c r="FOC474" s="33"/>
      <c r="FOD474" s="33"/>
      <c r="FOE474" s="33"/>
      <c r="FOF474" s="34"/>
      <c r="FOG474" s="36"/>
      <c r="FOH474" s="58"/>
      <c r="FOI474" s="59"/>
      <c r="FOJ474" s="33"/>
      <c r="FOK474" s="33"/>
      <c r="FOL474" s="33"/>
      <c r="FOM474" s="34"/>
      <c r="FON474" s="36"/>
      <c r="FOO474" s="58"/>
      <c r="FOP474" s="59"/>
      <c r="FOQ474" s="33"/>
      <c r="FOR474" s="33"/>
      <c r="FOS474" s="33"/>
      <c r="FOT474" s="34"/>
      <c r="FOU474" s="36"/>
      <c r="FOV474" s="58"/>
      <c r="FOW474" s="59"/>
      <c r="FOX474" s="33"/>
      <c r="FOY474" s="33"/>
      <c r="FOZ474" s="33"/>
      <c r="FPA474" s="34"/>
      <c r="FPB474" s="36"/>
      <c r="FPC474" s="58"/>
      <c r="FPD474" s="59"/>
      <c r="FPE474" s="33"/>
      <c r="FPF474" s="33"/>
      <c r="FPG474" s="33"/>
      <c r="FPH474" s="34"/>
      <c r="FPI474" s="36"/>
      <c r="FPJ474" s="58"/>
      <c r="FPK474" s="59"/>
      <c r="FPL474" s="33"/>
      <c r="FPM474" s="33"/>
      <c r="FPN474" s="33"/>
      <c r="FPO474" s="34"/>
      <c r="FPP474" s="36"/>
      <c r="FPQ474" s="58"/>
      <c r="FPR474" s="59"/>
      <c r="FPS474" s="33"/>
      <c r="FPT474" s="33"/>
      <c r="FPU474" s="33"/>
      <c r="FPV474" s="34"/>
      <c r="FPW474" s="36"/>
      <c r="FPX474" s="58"/>
      <c r="FPY474" s="59"/>
      <c r="FPZ474" s="33"/>
      <c r="FQA474" s="33"/>
      <c r="FQB474" s="33"/>
      <c r="FQC474" s="34"/>
      <c r="FQD474" s="36"/>
      <c r="FQE474" s="58"/>
      <c r="FQF474" s="59"/>
      <c r="FQG474" s="33"/>
      <c r="FQH474" s="33"/>
      <c r="FQI474" s="33"/>
      <c r="FQJ474" s="34"/>
      <c r="FQK474" s="36"/>
      <c r="FQL474" s="58"/>
      <c r="FQM474" s="59"/>
      <c r="FQN474" s="33"/>
      <c r="FQO474" s="33"/>
      <c r="FQP474" s="33"/>
      <c r="FQQ474" s="34"/>
      <c r="FQR474" s="36"/>
      <c r="FQS474" s="58"/>
      <c r="FQT474" s="59"/>
      <c r="FQU474" s="33"/>
      <c r="FQV474" s="33"/>
      <c r="FQW474" s="33"/>
      <c r="FQX474" s="34"/>
      <c r="FQY474" s="36"/>
      <c r="FQZ474" s="58"/>
      <c r="FRA474" s="59"/>
      <c r="FRB474" s="33"/>
      <c r="FRC474" s="33"/>
      <c r="FRD474" s="33"/>
      <c r="FRE474" s="34"/>
      <c r="FRF474" s="36"/>
      <c r="FRG474" s="58"/>
      <c r="FRH474" s="59"/>
      <c r="FRI474" s="33"/>
      <c r="FRJ474" s="33"/>
      <c r="FRK474" s="33"/>
      <c r="FRL474" s="34"/>
      <c r="FRM474" s="36"/>
      <c r="FRN474" s="58"/>
      <c r="FRO474" s="59"/>
      <c r="FRP474" s="33"/>
      <c r="FRQ474" s="33"/>
      <c r="FRR474" s="33"/>
      <c r="FRS474" s="34"/>
      <c r="FRT474" s="36"/>
      <c r="FRU474" s="58"/>
      <c r="FRV474" s="59"/>
      <c r="FRW474" s="33"/>
      <c r="FRX474" s="33"/>
      <c r="FRY474" s="33"/>
      <c r="FRZ474" s="34"/>
      <c r="FSA474" s="36"/>
      <c r="FSB474" s="58"/>
      <c r="FSC474" s="59"/>
      <c r="FSD474" s="33"/>
      <c r="FSE474" s="33"/>
      <c r="FSF474" s="33"/>
      <c r="FSG474" s="34"/>
      <c r="FSH474" s="36"/>
      <c r="FSI474" s="58"/>
      <c r="FSJ474" s="59"/>
      <c r="FSK474" s="33"/>
      <c r="FSL474" s="33"/>
      <c r="FSM474" s="33"/>
      <c r="FSN474" s="34"/>
      <c r="FSO474" s="36"/>
      <c r="FSP474" s="58"/>
      <c r="FSQ474" s="59"/>
      <c r="FSR474" s="33"/>
      <c r="FSS474" s="33"/>
      <c r="FST474" s="33"/>
      <c r="FSU474" s="34"/>
      <c r="FSV474" s="36"/>
      <c r="FSW474" s="58"/>
      <c r="FSX474" s="59"/>
      <c r="FSY474" s="33"/>
      <c r="FSZ474" s="33"/>
      <c r="FTA474" s="33"/>
      <c r="FTB474" s="34"/>
      <c r="FTC474" s="36"/>
      <c r="FTD474" s="58"/>
      <c r="FTE474" s="59"/>
      <c r="FTF474" s="33"/>
      <c r="FTG474" s="33"/>
      <c r="FTH474" s="33"/>
      <c r="FTI474" s="34"/>
      <c r="FTJ474" s="36"/>
      <c r="FTK474" s="58"/>
      <c r="FTL474" s="59"/>
      <c r="FTM474" s="33"/>
      <c r="FTN474" s="33"/>
      <c r="FTO474" s="33"/>
      <c r="FTP474" s="34"/>
      <c r="FTQ474" s="36"/>
      <c r="FTR474" s="58"/>
      <c r="FTS474" s="59"/>
      <c r="FTT474" s="33"/>
      <c r="FTU474" s="33"/>
      <c r="FTV474" s="33"/>
      <c r="FTW474" s="34"/>
      <c r="FTX474" s="36"/>
      <c r="FTY474" s="58"/>
      <c r="FTZ474" s="59"/>
      <c r="FUA474" s="33"/>
      <c r="FUB474" s="33"/>
      <c r="FUC474" s="33"/>
      <c r="FUD474" s="34"/>
      <c r="FUE474" s="36"/>
      <c r="FUF474" s="58"/>
      <c r="FUG474" s="59"/>
      <c r="FUH474" s="33"/>
      <c r="FUI474" s="33"/>
      <c r="FUJ474" s="33"/>
      <c r="FUK474" s="34"/>
      <c r="FUL474" s="36"/>
      <c r="FUM474" s="58"/>
      <c r="FUN474" s="59"/>
      <c r="FUO474" s="33"/>
      <c r="FUP474" s="33"/>
      <c r="FUQ474" s="33"/>
      <c r="FUR474" s="34"/>
      <c r="FUS474" s="36"/>
      <c r="FUT474" s="58"/>
      <c r="FUU474" s="59"/>
      <c r="FUV474" s="33"/>
      <c r="FUW474" s="33"/>
      <c r="FUX474" s="33"/>
      <c r="FUY474" s="34"/>
      <c r="FUZ474" s="36"/>
      <c r="FVA474" s="58"/>
      <c r="FVB474" s="59"/>
      <c r="FVC474" s="33"/>
      <c r="FVD474" s="33"/>
      <c r="FVE474" s="33"/>
      <c r="FVF474" s="34"/>
      <c r="FVG474" s="36"/>
      <c r="FVH474" s="58"/>
      <c r="FVI474" s="59"/>
      <c r="FVJ474" s="33"/>
      <c r="FVK474" s="33"/>
      <c r="FVL474" s="33"/>
      <c r="FVM474" s="34"/>
      <c r="FVN474" s="36"/>
      <c r="FVO474" s="58"/>
      <c r="FVP474" s="59"/>
      <c r="FVQ474" s="33"/>
      <c r="FVR474" s="33"/>
      <c r="FVS474" s="33"/>
      <c r="FVT474" s="34"/>
      <c r="FVU474" s="36"/>
      <c r="FVV474" s="58"/>
      <c r="FVW474" s="59"/>
      <c r="FVX474" s="33"/>
      <c r="FVY474" s="33"/>
      <c r="FVZ474" s="33"/>
      <c r="FWA474" s="34"/>
      <c r="FWB474" s="36"/>
      <c r="FWC474" s="58"/>
      <c r="FWD474" s="59"/>
      <c r="FWE474" s="33"/>
      <c r="FWF474" s="33"/>
      <c r="FWG474" s="33"/>
      <c r="FWH474" s="34"/>
      <c r="FWI474" s="36"/>
      <c r="FWJ474" s="58"/>
      <c r="FWK474" s="59"/>
      <c r="FWL474" s="33"/>
      <c r="FWM474" s="33"/>
      <c r="FWN474" s="33"/>
      <c r="FWO474" s="34"/>
      <c r="FWP474" s="36"/>
      <c r="FWQ474" s="58"/>
      <c r="FWR474" s="59"/>
      <c r="FWS474" s="33"/>
      <c r="FWT474" s="33"/>
      <c r="FWU474" s="33"/>
      <c r="FWV474" s="34"/>
      <c r="FWW474" s="36"/>
      <c r="FWX474" s="58"/>
      <c r="FWY474" s="59"/>
      <c r="FWZ474" s="33"/>
      <c r="FXA474" s="33"/>
      <c r="FXB474" s="33"/>
      <c r="FXC474" s="34"/>
      <c r="FXD474" s="36"/>
      <c r="FXE474" s="58"/>
      <c r="FXF474" s="59"/>
      <c r="FXG474" s="33"/>
      <c r="FXH474" s="33"/>
      <c r="FXI474" s="33"/>
      <c r="FXJ474" s="34"/>
      <c r="FXK474" s="36"/>
      <c r="FXL474" s="58"/>
      <c r="FXM474" s="59"/>
      <c r="FXN474" s="33"/>
      <c r="FXO474" s="33"/>
      <c r="FXP474" s="33"/>
      <c r="FXQ474" s="34"/>
      <c r="FXR474" s="36"/>
      <c r="FXS474" s="58"/>
      <c r="FXT474" s="59"/>
      <c r="FXU474" s="33"/>
      <c r="FXV474" s="33"/>
      <c r="FXW474" s="33"/>
      <c r="FXX474" s="34"/>
      <c r="FXY474" s="36"/>
      <c r="FXZ474" s="58"/>
      <c r="FYA474" s="59"/>
      <c r="FYB474" s="33"/>
      <c r="FYC474" s="33"/>
      <c r="FYD474" s="33"/>
      <c r="FYE474" s="34"/>
      <c r="FYF474" s="36"/>
      <c r="FYG474" s="58"/>
      <c r="FYH474" s="59"/>
      <c r="FYI474" s="33"/>
      <c r="FYJ474" s="33"/>
      <c r="FYK474" s="33"/>
      <c r="FYL474" s="34"/>
      <c r="FYM474" s="36"/>
      <c r="FYN474" s="58"/>
      <c r="FYO474" s="59"/>
      <c r="FYP474" s="33"/>
      <c r="FYQ474" s="33"/>
      <c r="FYR474" s="33"/>
      <c r="FYS474" s="34"/>
      <c r="FYT474" s="36"/>
      <c r="FYU474" s="58"/>
      <c r="FYV474" s="59"/>
      <c r="FYW474" s="33"/>
      <c r="FYX474" s="33"/>
      <c r="FYY474" s="33"/>
      <c r="FYZ474" s="34"/>
      <c r="FZA474" s="36"/>
      <c r="FZB474" s="58"/>
      <c r="FZC474" s="59"/>
      <c r="FZD474" s="33"/>
      <c r="FZE474" s="33"/>
      <c r="FZF474" s="33"/>
      <c r="FZG474" s="34"/>
      <c r="FZH474" s="36"/>
      <c r="FZI474" s="58"/>
      <c r="FZJ474" s="59"/>
      <c r="FZK474" s="33"/>
      <c r="FZL474" s="33"/>
      <c r="FZM474" s="33"/>
      <c r="FZN474" s="34"/>
      <c r="FZO474" s="36"/>
      <c r="FZP474" s="58"/>
      <c r="FZQ474" s="59"/>
      <c r="FZR474" s="33"/>
      <c r="FZS474" s="33"/>
      <c r="FZT474" s="33"/>
      <c r="FZU474" s="34"/>
      <c r="FZV474" s="36"/>
      <c r="FZW474" s="58"/>
      <c r="FZX474" s="59"/>
      <c r="FZY474" s="33"/>
      <c r="FZZ474" s="33"/>
      <c r="GAA474" s="33"/>
      <c r="GAB474" s="34"/>
      <c r="GAC474" s="36"/>
      <c r="GAD474" s="58"/>
      <c r="GAE474" s="59"/>
      <c r="GAF474" s="33"/>
      <c r="GAG474" s="33"/>
      <c r="GAH474" s="33"/>
      <c r="GAI474" s="34"/>
      <c r="GAJ474" s="36"/>
      <c r="GAK474" s="58"/>
      <c r="GAL474" s="59"/>
      <c r="GAM474" s="33"/>
      <c r="GAN474" s="33"/>
      <c r="GAO474" s="33"/>
      <c r="GAP474" s="34"/>
      <c r="GAQ474" s="36"/>
      <c r="GAR474" s="58"/>
      <c r="GAS474" s="59"/>
      <c r="GAT474" s="33"/>
      <c r="GAU474" s="33"/>
      <c r="GAV474" s="33"/>
      <c r="GAW474" s="34"/>
      <c r="GAX474" s="36"/>
      <c r="GAY474" s="58"/>
      <c r="GAZ474" s="59"/>
      <c r="GBA474" s="33"/>
      <c r="GBB474" s="33"/>
      <c r="GBC474" s="33"/>
      <c r="GBD474" s="34"/>
      <c r="GBE474" s="36"/>
      <c r="GBF474" s="58"/>
      <c r="GBG474" s="59"/>
      <c r="GBH474" s="33"/>
      <c r="GBI474" s="33"/>
      <c r="GBJ474" s="33"/>
      <c r="GBK474" s="34"/>
      <c r="GBL474" s="36"/>
      <c r="GBM474" s="58"/>
      <c r="GBN474" s="59"/>
      <c r="GBO474" s="33"/>
      <c r="GBP474" s="33"/>
      <c r="GBQ474" s="33"/>
      <c r="GBR474" s="34"/>
      <c r="GBS474" s="36"/>
      <c r="GBT474" s="58"/>
      <c r="GBU474" s="59"/>
      <c r="GBV474" s="33"/>
      <c r="GBW474" s="33"/>
      <c r="GBX474" s="33"/>
      <c r="GBY474" s="34"/>
      <c r="GBZ474" s="36"/>
      <c r="GCA474" s="58"/>
      <c r="GCB474" s="59"/>
      <c r="GCC474" s="33"/>
      <c r="GCD474" s="33"/>
      <c r="GCE474" s="33"/>
      <c r="GCF474" s="34"/>
      <c r="GCG474" s="36"/>
      <c r="GCH474" s="58"/>
      <c r="GCI474" s="59"/>
      <c r="GCJ474" s="33"/>
      <c r="GCK474" s="33"/>
      <c r="GCL474" s="33"/>
      <c r="GCM474" s="34"/>
      <c r="GCN474" s="36"/>
      <c r="GCO474" s="58"/>
      <c r="GCP474" s="59"/>
      <c r="GCQ474" s="33"/>
      <c r="GCR474" s="33"/>
      <c r="GCS474" s="33"/>
      <c r="GCT474" s="34"/>
      <c r="GCU474" s="36"/>
      <c r="GCV474" s="58"/>
      <c r="GCW474" s="59"/>
      <c r="GCX474" s="33"/>
      <c r="GCY474" s="33"/>
      <c r="GCZ474" s="33"/>
      <c r="GDA474" s="34"/>
      <c r="GDB474" s="36"/>
      <c r="GDC474" s="58"/>
      <c r="GDD474" s="59"/>
      <c r="GDE474" s="33"/>
      <c r="GDF474" s="33"/>
      <c r="GDG474" s="33"/>
      <c r="GDH474" s="34"/>
      <c r="GDI474" s="36"/>
      <c r="GDJ474" s="58"/>
      <c r="GDK474" s="59"/>
      <c r="GDL474" s="33"/>
      <c r="GDM474" s="33"/>
      <c r="GDN474" s="33"/>
      <c r="GDO474" s="34"/>
      <c r="GDP474" s="36"/>
      <c r="GDQ474" s="58"/>
      <c r="GDR474" s="59"/>
      <c r="GDS474" s="33"/>
      <c r="GDT474" s="33"/>
      <c r="GDU474" s="33"/>
      <c r="GDV474" s="34"/>
      <c r="GDW474" s="36"/>
      <c r="GDX474" s="58"/>
      <c r="GDY474" s="59"/>
      <c r="GDZ474" s="33"/>
      <c r="GEA474" s="33"/>
      <c r="GEB474" s="33"/>
      <c r="GEC474" s="34"/>
      <c r="GED474" s="36"/>
      <c r="GEE474" s="58"/>
      <c r="GEF474" s="59"/>
      <c r="GEG474" s="33"/>
      <c r="GEH474" s="33"/>
      <c r="GEI474" s="33"/>
      <c r="GEJ474" s="34"/>
      <c r="GEK474" s="36"/>
      <c r="GEL474" s="58"/>
      <c r="GEM474" s="59"/>
      <c r="GEN474" s="33"/>
      <c r="GEO474" s="33"/>
      <c r="GEP474" s="33"/>
      <c r="GEQ474" s="34"/>
      <c r="GER474" s="36"/>
      <c r="GES474" s="58"/>
      <c r="GET474" s="59"/>
      <c r="GEU474" s="33"/>
      <c r="GEV474" s="33"/>
      <c r="GEW474" s="33"/>
      <c r="GEX474" s="34"/>
      <c r="GEY474" s="36"/>
      <c r="GEZ474" s="58"/>
      <c r="GFA474" s="59"/>
      <c r="GFB474" s="33"/>
      <c r="GFC474" s="33"/>
      <c r="GFD474" s="33"/>
      <c r="GFE474" s="34"/>
      <c r="GFF474" s="36"/>
      <c r="GFG474" s="58"/>
      <c r="GFH474" s="59"/>
      <c r="GFI474" s="33"/>
      <c r="GFJ474" s="33"/>
      <c r="GFK474" s="33"/>
      <c r="GFL474" s="34"/>
      <c r="GFM474" s="36"/>
      <c r="GFN474" s="58"/>
      <c r="GFO474" s="59"/>
      <c r="GFP474" s="33"/>
      <c r="GFQ474" s="33"/>
      <c r="GFR474" s="33"/>
      <c r="GFS474" s="34"/>
      <c r="GFT474" s="36"/>
      <c r="GFU474" s="58"/>
      <c r="GFV474" s="59"/>
      <c r="GFW474" s="33"/>
      <c r="GFX474" s="33"/>
      <c r="GFY474" s="33"/>
      <c r="GFZ474" s="34"/>
      <c r="GGA474" s="36"/>
      <c r="GGB474" s="58"/>
      <c r="GGC474" s="59"/>
      <c r="GGD474" s="33"/>
      <c r="GGE474" s="33"/>
      <c r="GGF474" s="33"/>
      <c r="GGG474" s="34"/>
      <c r="GGH474" s="36"/>
      <c r="GGI474" s="58"/>
      <c r="GGJ474" s="59"/>
      <c r="GGK474" s="33"/>
      <c r="GGL474" s="33"/>
      <c r="GGM474" s="33"/>
      <c r="GGN474" s="34"/>
      <c r="GGO474" s="36"/>
      <c r="GGP474" s="58"/>
      <c r="GGQ474" s="59"/>
      <c r="GGR474" s="33"/>
      <c r="GGS474" s="33"/>
      <c r="GGT474" s="33"/>
      <c r="GGU474" s="34"/>
      <c r="GGV474" s="36"/>
      <c r="GGW474" s="58"/>
      <c r="GGX474" s="59"/>
      <c r="GGY474" s="33"/>
      <c r="GGZ474" s="33"/>
      <c r="GHA474" s="33"/>
      <c r="GHB474" s="34"/>
      <c r="GHC474" s="36"/>
      <c r="GHD474" s="58"/>
      <c r="GHE474" s="59"/>
      <c r="GHF474" s="33"/>
      <c r="GHG474" s="33"/>
      <c r="GHH474" s="33"/>
      <c r="GHI474" s="34"/>
      <c r="GHJ474" s="36"/>
      <c r="GHK474" s="58"/>
      <c r="GHL474" s="59"/>
      <c r="GHM474" s="33"/>
      <c r="GHN474" s="33"/>
      <c r="GHO474" s="33"/>
      <c r="GHP474" s="34"/>
      <c r="GHQ474" s="36"/>
      <c r="GHR474" s="58"/>
      <c r="GHS474" s="59"/>
      <c r="GHT474" s="33"/>
      <c r="GHU474" s="33"/>
      <c r="GHV474" s="33"/>
      <c r="GHW474" s="34"/>
      <c r="GHX474" s="36"/>
      <c r="GHY474" s="58"/>
      <c r="GHZ474" s="59"/>
      <c r="GIA474" s="33"/>
      <c r="GIB474" s="33"/>
      <c r="GIC474" s="33"/>
      <c r="GID474" s="34"/>
      <c r="GIE474" s="36"/>
      <c r="GIF474" s="58"/>
      <c r="GIG474" s="59"/>
      <c r="GIH474" s="33"/>
      <c r="GII474" s="33"/>
      <c r="GIJ474" s="33"/>
      <c r="GIK474" s="34"/>
      <c r="GIL474" s="36"/>
      <c r="GIM474" s="58"/>
      <c r="GIN474" s="59"/>
      <c r="GIO474" s="33"/>
      <c r="GIP474" s="33"/>
      <c r="GIQ474" s="33"/>
      <c r="GIR474" s="34"/>
      <c r="GIS474" s="36"/>
      <c r="GIT474" s="58"/>
      <c r="GIU474" s="59"/>
      <c r="GIV474" s="33"/>
      <c r="GIW474" s="33"/>
      <c r="GIX474" s="33"/>
      <c r="GIY474" s="34"/>
      <c r="GIZ474" s="36"/>
      <c r="GJA474" s="58"/>
      <c r="GJB474" s="59"/>
      <c r="GJC474" s="33"/>
      <c r="GJD474" s="33"/>
      <c r="GJE474" s="33"/>
      <c r="GJF474" s="34"/>
      <c r="GJG474" s="36"/>
      <c r="GJH474" s="58"/>
      <c r="GJI474" s="59"/>
      <c r="GJJ474" s="33"/>
      <c r="GJK474" s="33"/>
      <c r="GJL474" s="33"/>
      <c r="GJM474" s="34"/>
      <c r="GJN474" s="36"/>
      <c r="GJO474" s="58"/>
      <c r="GJP474" s="59"/>
      <c r="GJQ474" s="33"/>
      <c r="GJR474" s="33"/>
      <c r="GJS474" s="33"/>
      <c r="GJT474" s="34"/>
      <c r="GJU474" s="36"/>
      <c r="GJV474" s="58"/>
      <c r="GJW474" s="59"/>
      <c r="GJX474" s="33"/>
      <c r="GJY474" s="33"/>
      <c r="GJZ474" s="33"/>
      <c r="GKA474" s="34"/>
      <c r="GKB474" s="36"/>
      <c r="GKC474" s="58"/>
      <c r="GKD474" s="59"/>
      <c r="GKE474" s="33"/>
      <c r="GKF474" s="33"/>
      <c r="GKG474" s="33"/>
      <c r="GKH474" s="34"/>
      <c r="GKI474" s="36"/>
      <c r="GKJ474" s="58"/>
      <c r="GKK474" s="59"/>
      <c r="GKL474" s="33"/>
      <c r="GKM474" s="33"/>
      <c r="GKN474" s="33"/>
      <c r="GKO474" s="34"/>
      <c r="GKP474" s="36"/>
      <c r="GKQ474" s="58"/>
      <c r="GKR474" s="59"/>
      <c r="GKS474" s="33"/>
      <c r="GKT474" s="33"/>
      <c r="GKU474" s="33"/>
      <c r="GKV474" s="34"/>
      <c r="GKW474" s="36"/>
      <c r="GKX474" s="58"/>
      <c r="GKY474" s="59"/>
      <c r="GKZ474" s="33"/>
      <c r="GLA474" s="33"/>
      <c r="GLB474" s="33"/>
      <c r="GLC474" s="34"/>
      <c r="GLD474" s="36"/>
      <c r="GLE474" s="58"/>
      <c r="GLF474" s="59"/>
      <c r="GLG474" s="33"/>
      <c r="GLH474" s="33"/>
      <c r="GLI474" s="33"/>
      <c r="GLJ474" s="34"/>
      <c r="GLK474" s="36"/>
      <c r="GLL474" s="58"/>
      <c r="GLM474" s="59"/>
      <c r="GLN474" s="33"/>
      <c r="GLO474" s="33"/>
      <c r="GLP474" s="33"/>
      <c r="GLQ474" s="34"/>
      <c r="GLR474" s="36"/>
      <c r="GLS474" s="58"/>
      <c r="GLT474" s="59"/>
      <c r="GLU474" s="33"/>
      <c r="GLV474" s="33"/>
      <c r="GLW474" s="33"/>
      <c r="GLX474" s="34"/>
      <c r="GLY474" s="36"/>
      <c r="GLZ474" s="58"/>
      <c r="GMA474" s="59"/>
      <c r="GMB474" s="33"/>
      <c r="GMC474" s="33"/>
      <c r="GMD474" s="33"/>
      <c r="GME474" s="34"/>
      <c r="GMF474" s="36"/>
      <c r="GMG474" s="58"/>
      <c r="GMH474" s="59"/>
      <c r="GMI474" s="33"/>
      <c r="GMJ474" s="33"/>
      <c r="GMK474" s="33"/>
      <c r="GML474" s="34"/>
      <c r="GMM474" s="36"/>
      <c r="GMN474" s="58"/>
      <c r="GMO474" s="59"/>
      <c r="GMP474" s="33"/>
      <c r="GMQ474" s="33"/>
      <c r="GMR474" s="33"/>
      <c r="GMS474" s="34"/>
      <c r="GMT474" s="36"/>
      <c r="GMU474" s="58"/>
      <c r="GMV474" s="59"/>
      <c r="GMW474" s="33"/>
      <c r="GMX474" s="33"/>
      <c r="GMY474" s="33"/>
      <c r="GMZ474" s="34"/>
      <c r="GNA474" s="36"/>
      <c r="GNB474" s="58"/>
      <c r="GNC474" s="59"/>
      <c r="GND474" s="33"/>
      <c r="GNE474" s="33"/>
      <c r="GNF474" s="33"/>
      <c r="GNG474" s="34"/>
      <c r="GNH474" s="36"/>
      <c r="GNI474" s="58"/>
      <c r="GNJ474" s="59"/>
      <c r="GNK474" s="33"/>
      <c r="GNL474" s="33"/>
      <c r="GNM474" s="33"/>
      <c r="GNN474" s="34"/>
      <c r="GNO474" s="36"/>
      <c r="GNP474" s="58"/>
      <c r="GNQ474" s="59"/>
      <c r="GNR474" s="33"/>
      <c r="GNS474" s="33"/>
      <c r="GNT474" s="33"/>
      <c r="GNU474" s="34"/>
      <c r="GNV474" s="36"/>
      <c r="GNW474" s="58"/>
      <c r="GNX474" s="59"/>
      <c r="GNY474" s="33"/>
      <c r="GNZ474" s="33"/>
      <c r="GOA474" s="33"/>
      <c r="GOB474" s="34"/>
      <c r="GOC474" s="36"/>
      <c r="GOD474" s="58"/>
      <c r="GOE474" s="59"/>
      <c r="GOF474" s="33"/>
      <c r="GOG474" s="33"/>
      <c r="GOH474" s="33"/>
      <c r="GOI474" s="34"/>
      <c r="GOJ474" s="36"/>
      <c r="GOK474" s="58"/>
      <c r="GOL474" s="59"/>
      <c r="GOM474" s="33"/>
      <c r="GON474" s="33"/>
      <c r="GOO474" s="33"/>
      <c r="GOP474" s="34"/>
      <c r="GOQ474" s="36"/>
      <c r="GOR474" s="58"/>
      <c r="GOS474" s="59"/>
      <c r="GOT474" s="33"/>
      <c r="GOU474" s="33"/>
      <c r="GOV474" s="33"/>
      <c r="GOW474" s="34"/>
      <c r="GOX474" s="36"/>
      <c r="GOY474" s="58"/>
      <c r="GOZ474" s="59"/>
      <c r="GPA474" s="33"/>
      <c r="GPB474" s="33"/>
      <c r="GPC474" s="33"/>
      <c r="GPD474" s="34"/>
      <c r="GPE474" s="36"/>
      <c r="GPF474" s="58"/>
      <c r="GPG474" s="59"/>
      <c r="GPH474" s="33"/>
      <c r="GPI474" s="33"/>
      <c r="GPJ474" s="33"/>
      <c r="GPK474" s="34"/>
      <c r="GPL474" s="36"/>
      <c r="GPM474" s="58"/>
      <c r="GPN474" s="59"/>
      <c r="GPO474" s="33"/>
      <c r="GPP474" s="33"/>
      <c r="GPQ474" s="33"/>
      <c r="GPR474" s="34"/>
      <c r="GPS474" s="36"/>
      <c r="GPT474" s="58"/>
      <c r="GPU474" s="59"/>
      <c r="GPV474" s="33"/>
      <c r="GPW474" s="33"/>
      <c r="GPX474" s="33"/>
      <c r="GPY474" s="34"/>
      <c r="GPZ474" s="36"/>
      <c r="GQA474" s="58"/>
      <c r="GQB474" s="59"/>
      <c r="GQC474" s="33"/>
      <c r="GQD474" s="33"/>
      <c r="GQE474" s="33"/>
      <c r="GQF474" s="34"/>
      <c r="GQG474" s="36"/>
      <c r="GQH474" s="58"/>
      <c r="GQI474" s="59"/>
      <c r="GQJ474" s="33"/>
      <c r="GQK474" s="33"/>
      <c r="GQL474" s="33"/>
      <c r="GQM474" s="34"/>
      <c r="GQN474" s="36"/>
      <c r="GQO474" s="58"/>
      <c r="GQP474" s="59"/>
      <c r="GQQ474" s="33"/>
      <c r="GQR474" s="33"/>
      <c r="GQS474" s="33"/>
      <c r="GQT474" s="34"/>
      <c r="GQU474" s="36"/>
      <c r="GQV474" s="58"/>
      <c r="GQW474" s="59"/>
      <c r="GQX474" s="33"/>
      <c r="GQY474" s="33"/>
      <c r="GQZ474" s="33"/>
      <c r="GRA474" s="34"/>
      <c r="GRB474" s="36"/>
      <c r="GRC474" s="58"/>
      <c r="GRD474" s="59"/>
      <c r="GRE474" s="33"/>
      <c r="GRF474" s="33"/>
      <c r="GRG474" s="33"/>
      <c r="GRH474" s="34"/>
      <c r="GRI474" s="36"/>
      <c r="GRJ474" s="58"/>
      <c r="GRK474" s="59"/>
      <c r="GRL474" s="33"/>
      <c r="GRM474" s="33"/>
      <c r="GRN474" s="33"/>
      <c r="GRO474" s="34"/>
      <c r="GRP474" s="36"/>
      <c r="GRQ474" s="58"/>
      <c r="GRR474" s="59"/>
      <c r="GRS474" s="33"/>
      <c r="GRT474" s="33"/>
      <c r="GRU474" s="33"/>
      <c r="GRV474" s="34"/>
      <c r="GRW474" s="36"/>
      <c r="GRX474" s="58"/>
      <c r="GRY474" s="59"/>
      <c r="GRZ474" s="33"/>
      <c r="GSA474" s="33"/>
      <c r="GSB474" s="33"/>
      <c r="GSC474" s="34"/>
      <c r="GSD474" s="36"/>
      <c r="GSE474" s="58"/>
      <c r="GSF474" s="59"/>
      <c r="GSG474" s="33"/>
      <c r="GSH474" s="33"/>
      <c r="GSI474" s="33"/>
      <c r="GSJ474" s="34"/>
      <c r="GSK474" s="36"/>
      <c r="GSL474" s="58"/>
      <c r="GSM474" s="59"/>
      <c r="GSN474" s="33"/>
      <c r="GSO474" s="33"/>
      <c r="GSP474" s="33"/>
      <c r="GSQ474" s="34"/>
      <c r="GSR474" s="36"/>
      <c r="GSS474" s="58"/>
      <c r="GST474" s="59"/>
      <c r="GSU474" s="33"/>
      <c r="GSV474" s="33"/>
      <c r="GSW474" s="33"/>
      <c r="GSX474" s="34"/>
      <c r="GSY474" s="36"/>
      <c r="GSZ474" s="58"/>
      <c r="GTA474" s="59"/>
      <c r="GTB474" s="33"/>
      <c r="GTC474" s="33"/>
      <c r="GTD474" s="33"/>
      <c r="GTE474" s="34"/>
      <c r="GTF474" s="36"/>
      <c r="GTG474" s="58"/>
      <c r="GTH474" s="59"/>
      <c r="GTI474" s="33"/>
      <c r="GTJ474" s="33"/>
      <c r="GTK474" s="33"/>
      <c r="GTL474" s="34"/>
      <c r="GTM474" s="36"/>
      <c r="GTN474" s="58"/>
      <c r="GTO474" s="59"/>
      <c r="GTP474" s="33"/>
      <c r="GTQ474" s="33"/>
      <c r="GTR474" s="33"/>
      <c r="GTS474" s="34"/>
      <c r="GTT474" s="36"/>
      <c r="GTU474" s="58"/>
      <c r="GTV474" s="59"/>
      <c r="GTW474" s="33"/>
      <c r="GTX474" s="33"/>
      <c r="GTY474" s="33"/>
      <c r="GTZ474" s="34"/>
      <c r="GUA474" s="36"/>
      <c r="GUB474" s="58"/>
      <c r="GUC474" s="59"/>
      <c r="GUD474" s="33"/>
      <c r="GUE474" s="33"/>
      <c r="GUF474" s="33"/>
      <c r="GUG474" s="34"/>
      <c r="GUH474" s="36"/>
      <c r="GUI474" s="58"/>
      <c r="GUJ474" s="59"/>
      <c r="GUK474" s="33"/>
      <c r="GUL474" s="33"/>
      <c r="GUM474" s="33"/>
      <c r="GUN474" s="34"/>
      <c r="GUO474" s="36"/>
      <c r="GUP474" s="58"/>
      <c r="GUQ474" s="59"/>
      <c r="GUR474" s="33"/>
      <c r="GUS474" s="33"/>
      <c r="GUT474" s="33"/>
      <c r="GUU474" s="34"/>
      <c r="GUV474" s="36"/>
      <c r="GUW474" s="58"/>
      <c r="GUX474" s="59"/>
      <c r="GUY474" s="33"/>
      <c r="GUZ474" s="33"/>
      <c r="GVA474" s="33"/>
      <c r="GVB474" s="34"/>
      <c r="GVC474" s="36"/>
      <c r="GVD474" s="58"/>
      <c r="GVE474" s="59"/>
      <c r="GVF474" s="33"/>
      <c r="GVG474" s="33"/>
      <c r="GVH474" s="33"/>
      <c r="GVI474" s="34"/>
      <c r="GVJ474" s="36"/>
      <c r="GVK474" s="58"/>
      <c r="GVL474" s="59"/>
      <c r="GVM474" s="33"/>
      <c r="GVN474" s="33"/>
      <c r="GVO474" s="33"/>
      <c r="GVP474" s="34"/>
      <c r="GVQ474" s="36"/>
      <c r="GVR474" s="58"/>
      <c r="GVS474" s="59"/>
      <c r="GVT474" s="33"/>
      <c r="GVU474" s="33"/>
      <c r="GVV474" s="33"/>
      <c r="GVW474" s="34"/>
      <c r="GVX474" s="36"/>
      <c r="GVY474" s="58"/>
      <c r="GVZ474" s="59"/>
      <c r="GWA474" s="33"/>
      <c r="GWB474" s="33"/>
      <c r="GWC474" s="33"/>
      <c r="GWD474" s="34"/>
      <c r="GWE474" s="36"/>
      <c r="GWF474" s="58"/>
      <c r="GWG474" s="59"/>
      <c r="GWH474" s="33"/>
      <c r="GWI474" s="33"/>
      <c r="GWJ474" s="33"/>
      <c r="GWK474" s="34"/>
      <c r="GWL474" s="36"/>
      <c r="GWM474" s="58"/>
      <c r="GWN474" s="59"/>
      <c r="GWO474" s="33"/>
      <c r="GWP474" s="33"/>
      <c r="GWQ474" s="33"/>
      <c r="GWR474" s="34"/>
      <c r="GWS474" s="36"/>
      <c r="GWT474" s="58"/>
      <c r="GWU474" s="59"/>
      <c r="GWV474" s="33"/>
      <c r="GWW474" s="33"/>
      <c r="GWX474" s="33"/>
      <c r="GWY474" s="34"/>
      <c r="GWZ474" s="36"/>
      <c r="GXA474" s="58"/>
      <c r="GXB474" s="59"/>
      <c r="GXC474" s="33"/>
      <c r="GXD474" s="33"/>
      <c r="GXE474" s="33"/>
      <c r="GXF474" s="34"/>
      <c r="GXG474" s="36"/>
      <c r="GXH474" s="58"/>
      <c r="GXI474" s="59"/>
      <c r="GXJ474" s="33"/>
      <c r="GXK474" s="33"/>
      <c r="GXL474" s="33"/>
      <c r="GXM474" s="34"/>
      <c r="GXN474" s="36"/>
      <c r="GXO474" s="58"/>
      <c r="GXP474" s="59"/>
      <c r="GXQ474" s="33"/>
      <c r="GXR474" s="33"/>
      <c r="GXS474" s="33"/>
      <c r="GXT474" s="34"/>
      <c r="GXU474" s="36"/>
      <c r="GXV474" s="58"/>
      <c r="GXW474" s="59"/>
      <c r="GXX474" s="33"/>
      <c r="GXY474" s="33"/>
      <c r="GXZ474" s="33"/>
      <c r="GYA474" s="34"/>
      <c r="GYB474" s="36"/>
      <c r="GYC474" s="58"/>
      <c r="GYD474" s="59"/>
      <c r="GYE474" s="33"/>
      <c r="GYF474" s="33"/>
      <c r="GYG474" s="33"/>
      <c r="GYH474" s="34"/>
      <c r="GYI474" s="36"/>
      <c r="GYJ474" s="58"/>
      <c r="GYK474" s="59"/>
      <c r="GYL474" s="33"/>
      <c r="GYM474" s="33"/>
      <c r="GYN474" s="33"/>
      <c r="GYO474" s="34"/>
      <c r="GYP474" s="36"/>
      <c r="GYQ474" s="58"/>
      <c r="GYR474" s="59"/>
      <c r="GYS474" s="33"/>
      <c r="GYT474" s="33"/>
      <c r="GYU474" s="33"/>
      <c r="GYV474" s="34"/>
      <c r="GYW474" s="36"/>
      <c r="GYX474" s="58"/>
      <c r="GYY474" s="59"/>
      <c r="GYZ474" s="33"/>
      <c r="GZA474" s="33"/>
      <c r="GZB474" s="33"/>
      <c r="GZC474" s="34"/>
      <c r="GZD474" s="36"/>
      <c r="GZE474" s="58"/>
      <c r="GZF474" s="59"/>
      <c r="GZG474" s="33"/>
      <c r="GZH474" s="33"/>
      <c r="GZI474" s="33"/>
      <c r="GZJ474" s="34"/>
      <c r="GZK474" s="36"/>
      <c r="GZL474" s="58"/>
      <c r="GZM474" s="59"/>
      <c r="GZN474" s="33"/>
      <c r="GZO474" s="33"/>
      <c r="GZP474" s="33"/>
      <c r="GZQ474" s="34"/>
      <c r="GZR474" s="36"/>
      <c r="GZS474" s="58"/>
      <c r="GZT474" s="59"/>
      <c r="GZU474" s="33"/>
      <c r="GZV474" s="33"/>
      <c r="GZW474" s="33"/>
      <c r="GZX474" s="34"/>
      <c r="GZY474" s="36"/>
      <c r="GZZ474" s="58"/>
      <c r="HAA474" s="59"/>
      <c r="HAB474" s="33"/>
      <c r="HAC474" s="33"/>
      <c r="HAD474" s="33"/>
      <c r="HAE474" s="34"/>
      <c r="HAF474" s="36"/>
      <c r="HAG474" s="58"/>
      <c r="HAH474" s="59"/>
      <c r="HAI474" s="33"/>
      <c r="HAJ474" s="33"/>
      <c r="HAK474" s="33"/>
      <c r="HAL474" s="34"/>
      <c r="HAM474" s="36"/>
      <c r="HAN474" s="58"/>
      <c r="HAO474" s="59"/>
      <c r="HAP474" s="33"/>
      <c r="HAQ474" s="33"/>
      <c r="HAR474" s="33"/>
      <c r="HAS474" s="34"/>
      <c r="HAT474" s="36"/>
      <c r="HAU474" s="58"/>
      <c r="HAV474" s="59"/>
      <c r="HAW474" s="33"/>
      <c r="HAX474" s="33"/>
      <c r="HAY474" s="33"/>
      <c r="HAZ474" s="34"/>
      <c r="HBA474" s="36"/>
      <c r="HBB474" s="58"/>
      <c r="HBC474" s="59"/>
      <c r="HBD474" s="33"/>
      <c r="HBE474" s="33"/>
      <c r="HBF474" s="33"/>
      <c r="HBG474" s="34"/>
      <c r="HBH474" s="36"/>
      <c r="HBI474" s="58"/>
      <c r="HBJ474" s="59"/>
      <c r="HBK474" s="33"/>
      <c r="HBL474" s="33"/>
      <c r="HBM474" s="33"/>
      <c r="HBN474" s="34"/>
      <c r="HBO474" s="36"/>
      <c r="HBP474" s="58"/>
      <c r="HBQ474" s="59"/>
      <c r="HBR474" s="33"/>
      <c r="HBS474" s="33"/>
      <c r="HBT474" s="33"/>
      <c r="HBU474" s="34"/>
      <c r="HBV474" s="36"/>
      <c r="HBW474" s="58"/>
      <c r="HBX474" s="59"/>
      <c r="HBY474" s="33"/>
      <c r="HBZ474" s="33"/>
      <c r="HCA474" s="33"/>
      <c r="HCB474" s="34"/>
      <c r="HCC474" s="36"/>
      <c r="HCD474" s="58"/>
      <c r="HCE474" s="59"/>
      <c r="HCF474" s="33"/>
      <c r="HCG474" s="33"/>
      <c r="HCH474" s="33"/>
      <c r="HCI474" s="34"/>
      <c r="HCJ474" s="36"/>
      <c r="HCK474" s="58"/>
      <c r="HCL474" s="59"/>
      <c r="HCM474" s="33"/>
      <c r="HCN474" s="33"/>
      <c r="HCO474" s="33"/>
      <c r="HCP474" s="34"/>
      <c r="HCQ474" s="36"/>
      <c r="HCR474" s="58"/>
      <c r="HCS474" s="59"/>
      <c r="HCT474" s="33"/>
      <c r="HCU474" s="33"/>
      <c r="HCV474" s="33"/>
      <c r="HCW474" s="34"/>
      <c r="HCX474" s="36"/>
      <c r="HCY474" s="58"/>
      <c r="HCZ474" s="59"/>
      <c r="HDA474" s="33"/>
      <c r="HDB474" s="33"/>
      <c r="HDC474" s="33"/>
      <c r="HDD474" s="34"/>
      <c r="HDE474" s="36"/>
      <c r="HDF474" s="58"/>
      <c r="HDG474" s="59"/>
      <c r="HDH474" s="33"/>
      <c r="HDI474" s="33"/>
      <c r="HDJ474" s="33"/>
      <c r="HDK474" s="34"/>
      <c r="HDL474" s="36"/>
      <c r="HDM474" s="58"/>
      <c r="HDN474" s="59"/>
      <c r="HDO474" s="33"/>
      <c r="HDP474" s="33"/>
      <c r="HDQ474" s="33"/>
      <c r="HDR474" s="34"/>
      <c r="HDS474" s="36"/>
      <c r="HDT474" s="58"/>
      <c r="HDU474" s="59"/>
      <c r="HDV474" s="33"/>
      <c r="HDW474" s="33"/>
      <c r="HDX474" s="33"/>
      <c r="HDY474" s="34"/>
      <c r="HDZ474" s="36"/>
      <c r="HEA474" s="58"/>
      <c r="HEB474" s="59"/>
      <c r="HEC474" s="33"/>
      <c r="HED474" s="33"/>
      <c r="HEE474" s="33"/>
      <c r="HEF474" s="34"/>
      <c r="HEG474" s="36"/>
      <c r="HEH474" s="58"/>
      <c r="HEI474" s="59"/>
      <c r="HEJ474" s="33"/>
      <c r="HEK474" s="33"/>
      <c r="HEL474" s="33"/>
      <c r="HEM474" s="34"/>
      <c r="HEN474" s="36"/>
      <c r="HEO474" s="58"/>
      <c r="HEP474" s="59"/>
      <c r="HEQ474" s="33"/>
      <c r="HER474" s="33"/>
      <c r="HES474" s="33"/>
      <c r="HET474" s="34"/>
      <c r="HEU474" s="36"/>
      <c r="HEV474" s="58"/>
      <c r="HEW474" s="59"/>
      <c r="HEX474" s="33"/>
      <c r="HEY474" s="33"/>
      <c r="HEZ474" s="33"/>
      <c r="HFA474" s="34"/>
      <c r="HFB474" s="36"/>
      <c r="HFC474" s="58"/>
      <c r="HFD474" s="59"/>
      <c r="HFE474" s="33"/>
      <c r="HFF474" s="33"/>
      <c r="HFG474" s="33"/>
      <c r="HFH474" s="34"/>
      <c r="HFI474" s="36"/>
      <c r="HFJ474" s="58"/>
      <c r="HFK474" s="59"/>
      <c r="HFL474" s="33"/>
      <c r="HFM474" s="33"/>
      <c r="HFN474" s="33"/>
      <c r="HFO474" s="34"/>
      <c r="HFP474" s="36"/>
      <c r="HFQ474" s="58"/>
      <c r="HFR474" s="59"/>
      <c r="HFS474" s="33"/>
      <c r="HFT474" s="33"/>
      <c r="HFU474" s="33"/>
      <c r="HFV474" s="34"/>
      <c r="HFW474" s="36"/>
      <c r="HFX474" s="58"/>
      <c r="HFY474" s="59"/>
      <c r="HFZ474" s="33"/>
      <c r="HGA474" s="33"/>
      <c r="HGB474" s="33"/>
      <c r="HGC474" s="34"/>
      <c r="HGD474" s="36"/>
      <c r="HGE474" s="58"/>
      <c r="HGF474" s="59"/>
      <c r="HGG474" s="33"/>
      <c r="HGH474" s="33"/>
      <c r="HGI474" s="33"/>
      <c r="HGJ474" s="34"/>
      <c r="HGK474" s="36"/>
      <c r="HGL474" s="58"/>
      <c r="HGM474" s="59"/>
      <c r="HGN474" s="33"/>
      <c r="HGO474" s="33"/>
      <c r="HGP474" s="33"/>
      <c r="HGQ474" s="34"/>
      <c r="HGR474" s="36"/>
      <c r="HGS474" s="58"/>
      <c r="HGT474" s="59"/>
      <c r="HGU474" s="33"/>
      <c r="HGV474" s="33"/>
      <c r="HGW474" s="33"/>
      <c r="HGX474" s="34"/>
      <c r="HGY474" s="36"/>
      <c r="HGZ474" s="58"/>
      <c r="HHA474" s="59"/>
      <c r="HHB474" s="33"/>
      <c r="HHC474" s="33"/>
      <c r="HHD474" s="33"/>
      <c r="HHE474" s="34"/>
      <c r="HHF474" s="36"/>
      <c r="HHG474" s="58"/>
      <c r="HHH474" s="59"/>
      <c r="HHI474" s="33"/>
      <c r="HHJ474" s="33"/>
      <c r="HHK474" s="33"/>
      <c r="HHL474" s="34"/>
      <c r="HHM474" s="36"/>
      <c r="HHN474" s="58"/>
      <c r="HHO474" s="59"/>
      <c r="HHP474" s="33"/>
      <c r="HHQ474" s="33"/>
      <c r="HHR474" s="33"/>
      <c r="HHS474" s="34"/>
      <c r="HHT474" s="36"/>
      <c r="HHU474" s="58"/>
      <c r="HHV474" s="59"/>
      <c r="HHW474" s="33"/>
      <c r="HHX474" s="33"/>
      <c r="HHY474" s="33"/>
      <c r="HHZ474" s="34"/>
      <c r="HIA474" s="36"/>
      <c r="HIB474" s="58"/>
      <c r="HIC474" s="59"/>
      <c r="HID474" s="33"/>
      <c r="HIE474" s="33"/>
      <c r="HIF474" s="33"/>
      <c r="HIG474" s="34"/>
      <c r="HIH474" s="36"/>
      <c r="HII474" s="58"/>
      <c r="HIJ474" s="59"/>
      <c r="HIK474" s="33"/>
      <c r="HIL474" s="33"/>
      <c r="HIM474" s="33"/>
      <c r="HIN474" s="34"/>
      <c r="HIO474" s="36"/>
      <c r="HIP474" s="58"/>
      <c r="HIQ474" s="59"/>
      <c r="HIR474" s="33"/>
      <c r="HIS474" s="33"/>
      <c r="HIT474" s="33"/>
      <c r="HIU474" s="34"/>
      <c r="HIV474" s="36"/>
      <c r="HIW474" s="58"/>
      <c r="HIX474" s="59"/>
      <c r="HIY474" s="33"/>
      <c r="HIZ474" s="33"/>
      <c r="HJA474" s="33"/>
      <c r="HJB474" s="34"/>
      <c r="HJC474" s="36"/>
      <c r="HJD474" s="58"/>
      <c r="HJE474" s="59"/>
      <c r="HJF474" s="33"/>
      <c r="HJG474" s="33"/>
      <c r="HJH474" s="33"/>
      <c r="HJI474" s="34"/>
      <c r="HJJ474" s="36"/>
      <c r="HJK474" s="58"/>
      <c r="HJL474" s="59"/>
      <c r="HJM474" s="33"/>
      <c r="HJN474" s="33"/>
      <c r="HJO474" s="33"/>
      <c r="HJP474" s="34"/>
      <c r="HJQ474" s="36"/>
      <c r="HJR474" s="58"/>
      <c r="HJS474" s="59"/>
      <c r="HJT474" s="33"/>
      <c r="HJU474" s="33"/>
      <c r="HJV474" s="33"/>
      <c r="HJW474" s="34"/>
      <c r="HJX474" s="36"/>
      <c r="HJY474" s="58"/>
      <c r="HJZ474" s="59"/>
      <c r="HKA474" s="33"/>
      <c r="HKB474" s="33"/>
      <c r="HKC474" s="33"/>
      <c r="HKD474" s="34"/>
      <c r="HKE474" s="36"/>
      <c r="HKF474" s="58"/>
      <c r="HKG474" s="59"/>
      <c r="HKH474" s="33"/>
      <c r="HKI474" s="33"/>
      <c r="HKJ474" s="33"/>
      <c r="HKK474" s="34"/>
      <c r="HKL474" s="36"/>
      <c r="HKM474" s="58"/>
      <c r="HKN474" s="59"/>
      <c r="HKO474" s="33"/>
      <c r="HKP474" s="33"/>
      <c r="HKQ474" s="33"/>
      <c r="HKR474" s="34"/>
      <c r="HKS474" s="36"/>
      <c r="HKT474" s="58"/>
      <c r="HKU474" s="59"/>
      <c r="HKV474" s="33"/>
      <c r="HKW474" s="33"/>
      <c r="HKX474" s="33"/>
      <c r="HKY474" s="34"/>
      <c r="HKZ474" s="36"/>
      <c r="HLA474" s="58"/>
      <c r="HLB474" s="59"/>
      <c r="HLC474" s="33"/>
      <c r="HLD474" s="33"/>
      <c r="HLE474" s="33"/>
      <c r="HLF474" s="34"/>
      <c r="HLG474" s="36"/>
      <c r="HLH474" s="58"/>
      <c r="HLI474" s="59"/>
      <c r="HLJ474" s="33"/>
      <c r="HLK474" s="33"/>
      <c r="HLL474" s="33"/>
      <c r="HLM474" s="34"/>
      <c r="HLN474" s="36"/>
      <c r="HLO474" s="58"/>
      <c r="HLP474" s="59"/>
      <c r="HLQ474" s="33"/>
      <c r="HLR474" s="33"/>
      <c r="HLS474" s="33"/>
      <c r="HLT474" s="34"/>
      <c r="HLU474" s="36"/>
      <c r="HLV474" s="58"/>
      <c r="HLW474" s="59"/>
      <c r="HLX474" s="33"/>
      <c r="HLY474" s="33"/>
      <c r="HLZ474" s="33"/>
      <c r="HMA474" s="34"/>
      <c r="HMB474" s="36"/>
      <c r="HMC474" s="58"/>
      <c r="HMD474" s="59"/>
      <c r="HME474" s="33"/>
      <c r="HMF474" s="33"/>
      <c r="HMG474" s="33"/>
      <c r="HMH474" s="34"/>
      <c r="HMI474" s="36"/>
      <c r="HMJ474" s="58"/>
      <c r="HMK474" s="59"/>
      <c r="HML474" s="33"/>
      <c r="HMM474" s="33"/>
      <c r="HMN474" s="33"/>
      <c r="HMO474" s="34"/>
      <c r="HMP474" s="36"/>
      <c r="HMQ474" s="58"/>
      <c r="HMR474" s="59"/>
      <c r="HMS474" s="33"/>
      <c r="HMT474" s="33"/>
      <c r="HMU474" s="33"/>
      <c r="HMV474" s="34"/>
      <c r="HMW474" s="36"/>
      <c r="HMX474" s="58"/>
      <c r="HMY474" s="59"/>
      <c r="HMZ474" s="33"/>
      <c r="HNA474" s="33"/>
      <c r="HNB474" s="33"/>
      <c r="HNC474" s="34"/>
      <c r="HND474" s="36"/>
      <c r="HNE474" s="58"/>
      <c r="HNF474" s="59"/>
      <c r="HNG474" s="33"/>
      <c r="HNH474" s="33"/>
      <c r="HNI474" s="33"/>
      <c r="HNJ474" s="34"/>
      <c r="HNK474" s="36"/>
      <c r="HNL474" s="58"/>
      <c r="HNM474" s="59"/>
      <c r="HNN474" s="33"/>
      <c r="HNO474" s="33"/>
      <c r="HNP474" s="33"/>
      <c r="HNQ474" s="34"/>
      <c r="HNR474" s="36"/>
      <c r="HNS474" s="58"/>
      <c r="HNT474" s="59"/>
      <c r="HNU474" s="33"/>
      <c r="HNV474" s="33"/>
      <c r="HNW474" s="33"/>
      <c r="HNX474" s="34"/>
      <c r="HNY474" s="36"/>
      <c r="HNZ474" s="58"/>
      <c r="HOA474" s="59"/>
      <c r="HOB474" s="33"/>
      <c r="HOC474" s="33"/>
      <c r="HOD474" s="33"/>
      <c r="HOE474" s="34"/>
      <c r="HOF474" s="36"/>
      <c r="HOG474" s="58"/>
      <c r="HOH474" s="59"/>
      <c r="HOI474" s="33"/>
      <c r="HOJ474" s="33"/>
      <c r="HOK474" s="33"/>
      <c r="HOL474" s="34"/>
      <c r="HOM474" s="36"/>
      <c r="HON474" s="58"/>
      <c r="HOO474" s="59"/>
      <c r="HOP474" s="33"/>
      <c r="HOQ474" s="33"/>
      <c r="HOR474" s="33"/>
      <c r="HOS474" s="34"/>
      <c r="HOT474" s="36"/>
      <c r="HOU474" s="58"/>
      <c r="HOV474" s="59"/>
      <c r="HOW474" s="33"/>
      <c r="HOX474" s="33"/>
      <c r="HOY474" s="33"/>
      <c r="HOZ474" s="34"/>
      <c r="HPA474" s="36"/>
      <c r="HPB474" s="58"/>
      <c r="HPC474" s="59"/>
      <c r="HPD474" s="33"/>
      <c r="HPE474" s="33"/>
      <c r="HPF474" s="33"/>
      <c r="HPG474" s="34"/>
      <c r="HPH474" s="36"/>
      <c r="HPI474" s="58"/>
      <c r="HPJ474" s="59"/>
      <c r="HPK474" s="33"/>
      <c r="HPL474" s="33"/>
      <c r="HPM474" s="33"/>
      <c r="HPN474" s="34"/>
      <c r="HPO474" s="36"/>
      <c r="HPP474" s="58"/>
      <c r="HPQ474" s="59"/>
      <c r="HPR474" s="33"/>
      <c r="HPS474" s="33"/>
      <c r="HPT474" s="33"/>
      <c r="HPU474" s="34"/>
      <c r="HPV474" s="36"/>
      <c r="HPW474" s="58"/>
      <c r="HPX474" s="59"/>
      <c r="HPY474" s="33"/>
      <c r="HPZ474" s="33"/>
      <c r="HQA474" s="33"/>
      <c r="HQB474" s="34"/>
      <c r="HQC474" s="36"/>
      <c r="HQD474" s="58"/>
      <c r="HQE474" s="59"/>
      <c r="HQF474" s="33"/>
      <c r="HQG474" s="33"/>
      <c r="HQH474" s="33"/>
      <c r="HQI474" s="34"/>
      <c r="HQJ474" s="36"/>
      <c r="HQK474" s="58"/>
      <c r="HQL474" s="59"/>
      <c r="HQM474" s="33"/>
      <c r="HQN474" s="33"/>
      <c r="HQO474" s="33"/>
      <c r="HQP474" s="34"/>
      <c r="HQQ474" s="36"/>
      <c r="HQR474" s="58"/>
      <c r="HQS474" s="59"/>
      <c r="HQT474" s="33"/>
      <c r="HQU474" s="33"/>
      <c r="HQV474" s="33"/>
      <c r="HQW474" s="34"/>
      <c r="HQX474" s="36"/>
      <c r="HQY474" s="58"/>
      <c r="HQZ474" s="59"/>
      <c r="HRA474" s="33"/>
      <c r="HRB474" s="33"/>
      <c r="HRC474" s="33"/>
      <c r="HRD474" s="34"/>
      <c r="HRE474" s="36"/>
      <c r="HRF474" s="58"/>
      <c r="HRG474" s="59"/>
      <c r="HRH474" s="33"/>
      <c r="HRI474" s="33"/>
      <c r="HRJ474" s="33"/>
      <c r="HRK474" s="34"/>
      <c r="HRL474" s="36"/>
      <c r="HRM474" s="58"/>
      <c r="HRN474" s="59"/>
      <c r="HRO474" s="33"/>
      <c r="HRP474" s="33"/>
      <c r="HRQ474" s="33"/>
      <c r="HRR474" s="34"/>
      <c r="HRS474" s="36"/>
      <c r="HRT474" s="58"/>
      <c r="HRU474" s="59"/>
      <c r="HRV474" s="33"/>
      <c r="HRW474" s="33"/>
      <c r="HRX474" s="33"/>
      <c r="HRY474" s="34"/>
      <c r="HRZ474" s="36"/>
      <c r="HSA474" s="58"/>
      <c r="HSB474" s="59"/>
      <c r="HSC474" s="33"/>
      <c r="HSD474" s="33"/>
      <c r="HSE474" s="33"/>
      <c r="HSF474" s="34"/>
      <c r="HSG474" s="36"/>
      <c r="HSH474" s="58"/>
      <c r="HSI474" s="59"/>
      <c r="HSJ474" s="33"/>
      <c r="HSK474" s="33"/>
      <c r="HSL474" s="33"/>
      <c r="HSM474" s="34"/>
      <c r="HSN474" s="36"/>
      <c r="HSO474" s="58"/>
      <c r="HSP474" s="59"/>
      <c r="HSQ474" s="33"/>
      <c r="HSR474" s="33"/>
      <c r="HSS474" s="33"/>
      <c r="HST474" s="34"/>
      <c r="HSU474" s="36"/>
      <c r="HSV474" s="58"/>
      <c r="HSW474" s="59"/>
      <c r="HSX474" s="33"/>
      <c r="HSY474" s="33"/>
      <c r="HSZ474" s="33"/>
      <c r="HTA474" s="34"/>
      <c r="HTB474" s="36"/>
      <c r="HTC474" s="58"/>
      <c r="HTD474" s="59"/>
      <c r="HTE474" s="33"/>
      <c r="HTF474" s="33"/>
      <c r="HTG474" s="33"/>
      <c r="HTH474" s="34"/>
      <c r="HTI474" s="36"/>
      <c r="HTJ474" s="58"/>
      <c r="HTK474" s="59"/>
      <c r="HTL474" s="33"/>
      <c r="HTM474" s="33"/>
      <c r="HTN474" s="33"/>
      <c r="HTO474" s="34"/>
      <c r="HTP474" s="36"/>
      <c r="HTQ474" s="58"/>
      <c r="HTR474" s="59"/>
      <c r="HTS474" s="33"/>
      <c r="HTT474" s="33"/>
      <c r="HTU474" s="33"/>
      <c r="HTV474" s="34"/>
      <c r="HTW474" s="36"/>
      <c r="HTX474" s="58"/>
      <c r="HTY474" s="59"/>
      <c r="HTZ474" s="33"/>
      <c r="HUA474" s="33"/>
      <c r="HUB474" s="33"/>
      <c r="HUC474" s="34"/>
      <c r="HUD474" s="36"/>
      <c r="HUE474" s="58"/>
      <c r="HUF474" s="59"/>
      <c r="HUG474" s="33"/>
      <c r="HUH474" s="33"/>
      <c r="HUI474" s="33"/>
      <c r="HUJ474" s="34"/>
      <c r="HUK474" s="36"/>
      <c r="HUL474" s="58"/>
      <c r="HUM474" s="59"/>
      <c r="HUN474" s="33"/>
      <c r="HUO474" s="33"/>
      <c r="HUP474" s="33"/>
      <c r="HUQ474" s="34"/>
      <c r="HUR474" s="36"/>
      <c r="HUS474" s="58"/>
      <c r="HUT474" s="59"/>
      <c r="HUU474" s="33"/>
      <c r="HUV474" s="33"/>
      <c r="HUW474" s="33"/>
      <c r="HUX474" s="34"/>
      <c r="HUY474" s="36"/>
      <c r="HUZ474" s="58"/>
      <c r="HVA474" s="59"/>
      <c r="HVB474" s="33"/>
      <c r="HVC474" s="33"/>
      <c r="HVD474" s="33"/>
      <c r="HVE474" s="34"/>
      <c r="HVF474" s="36"/>
      <c r="HVG474" s="58"/>
      <c r="HVH474" s="59"/>
      <c r="HVI474" s="33"/>
      <c r="HVJ474" s="33"/>
      <c r="HVK474" s="33"/>
      <c r="HVL474" s="34"/>
      <c r="HVM474" s="36"/>
      <c r="HVN474" s="58"/>
      <c r="HVO474" s="59"/>
      <c r="HVP474" s="33"/>
      <c r="HVQ474" s="33"/>
      <c r="HVR474" s="33"/>
      <c r="HVS474" s="34"/>
      <c r="HVT474" s="36"/>
      <c r="HVU474" s="58"/>
      <c r="HVV474" s="59"/>
      <c r="HVW474" s="33"/>
      <c r="HVX474" s="33"/>
      <c r="HVY474" s="33"/>
      <c r="HVZ474" s="34"/>
      <c r="HWA474" s="36"/>
      <c r="HWB474" s="58"/>
      <c r="HWC474" s="59"/>
      <c r="HWD474" s="33"/>
      <c r="HWE474" s="33"/>
      <c r="HWF474" s="33"/>
      <c r="HWG474" s="34"/>
      <c r="HWH474" s="36"/>
      <c r="HWI474" s="58"/>
      <c r="HWJ474" s="59"/>
      <c r="HWK474" s="33"/>
      <c r="HWL474" s="33"/>
      <c r="HWM474" s="33"/>
      <c r="HWN474" s="34"/>
      <c r="HWO474" s="36"/>
      <c r="HWP474" s="58"/>
      <c r="HWQ474" s="59"/>
      <c r="HWR474" s="33"/>
      <c r="HWS474" s="33"/>
      <c r="HWT474" s="33"/>
      <c r="HWU474" s="34"/>
      <c r="HWV474" s="36"/>
      <c r="HWW474" s="58"/>
      <c r="HWX474" s="59"/>
      <c r="HWY474" s="33"/>
      <c r="HWZ474" s="33"/>
      <c r="HXA474" s="33"/>
      <c r="HXB474" s="34"/>
      <c r="HXC474" s="36"/>
      <c r="HXD474" s="58"/>
      <c r="HXE474" s="59"/>
      <c r="HXF474" s="33"/>
      <c r="HXG474" s="33"/>
      <c r="HXH474" s="33"/>
      <c r="HXI474" s="34"/>
      <c r="HXJ474" s="36"/>
      <c r="HXK474" s="58"/>
      <c r="HXL474" s="59"/>
      <c r="HXM474" s="33"/>
      <c r="HXN474" s="33"/>
      <c r="HXO474" s="33"/>
      <c r="HXP474" s="34"/>
      <c r="HXQ474" s="36"/>
      <c r="HXR474" s="58"/>
      <c r="HXS474" s="59"/>
      <c r="HXT474" s="33"/>
      <c r="HXU474" s="33"/>
      <c r="HXV474" s="33"/>
      <c r="HXW474" s="34"/>
      <c r="HXX474" s="36"/>
      <c r="HXY474" s="58"/>
      <c r="HXZ474" s="59"/>
      <c r="HYA474" s="33"/>
      <c r="HYB474" s="33"/>
      <c r="HYC474" s="33"/>
      <c r="HYD474" s="34"/>
      <c r="HYE474" s="36"/>
      <c r="HYF474" s="58"/>
      <c r="HYG474" s="59"/>
      <c r="HYH474" s="33"/>
      <c r="HYI474" s="33"/>
      <c r="HYJ474" s="33"/>
      <c r="HYK474" s="34"/>
      <c r="HYL474" s="36"/>
      <c r="HYM474" s="58"/>
      <c r="HYN474" s="59"/>
      <c r="HYO474" s="33"/>
      <c r="HYP474" s="33"/>
      <c r="HYQ474" s="33"/>
      <c r="HYR474" s="34"/>
      <c r="HYS474" s="36"/>
      <c r="HYT474" s="58"/>
      <c r="HYU474" s="59"/>
      <c r="HYV474" s="33"/>
      <c r="HYW474" s="33"/>
      <c r="HYX474" s="33"/>
      <c r="HYY474" s="34"/>
      <c r="HYZ474" s="36"/>
      <c r="HZA474" s="58"/>
      <c r="HZB474" s="59"/>
      <c r="HZC474" s="33"/>
      <c r="HZD474" s="33"/>
      <c r="HZE474" s="33"/>
      <c r="HZF474" s="34"/>
      <c r="HZG474" s="36"/>
      <c r="HZH474" s="58"/>
      <c r="HZI474" s="59"/>
      <c r="HZJ474" s="33"/>
      <c r="HZK474" s="33"/>
      <c r="HZL474" s="33"/>
      <c r="HZM474" s="34"/>
      <c r="HZN474" s="36"/>
      <c r="HZO474" s="58"/>
      <c r="HZP474" s="59"/>
      <c r="HZQ474" s="33"/>
      <c r="HZR474" s="33"/>
      <c r="HZS474" s="33"/>
      <c r="HZT474" s="34"/>
      <c r="HZU474" s="36"/>
      <c r="HZV474" s="58"/>
      <c r="HZW474" s="59"/>
      <c r="HZX474" s="33"/>
      <c r="HZY474" s="33"/>
      <c r="HZZ474" s="33"/>
      <c r="IAA474" s="34"/>
      <c r="IAB474" s="36"/>
      <c r="IAC474" s="58"/>
      <c r="IAD474" s="59"/>
      <c r="IAE474" s="33"/>
      <c r="IAF474" s="33"/>
      <c r="IAG474" s="33"/>
      <c r="IAH474" s="34"/>
      <c r="IAI474" s="36"/>
      <c r="IAJ474" s="58"/>
      <c r="IAK474" s="59"/>
      <c r="IAL474" s="33"/>
      <c r="IAM474" s="33"/>
      <c r="IAN474" s="33"/>
      <c r="IAO474" s="34"/>
      <c r="IAP474" s="36"/>
      <c r="IAQ474" s="58"/>
      <c r="IAR474" s="59"/>
      <c r="IAS474" s="33"/>
      <c r="IAT474" s="33"/>
      <c r="IAU474" s="33"/>
      <c r="IAV474" s="34"/>
      <c r="IAW474" s="36"/>
      <c r="IAX474" s="58"/>
      <c r="IAY474" s="59"/>
      <c r="IAZ474" s="33"/>
      <c r="IBA474" s="33"/>
      <c r="IBB474" s="33"/>
      <c r="IBC474" s="34"/>
      <c r="IBD474" s="36"/>
      <c r="IBE474" s="58"/>
      <c r="IBF474" s="59"/>
      <c r="IBG474" s="33"/>
      <c r="IBH474" s="33"/>
      <c r="IBI474" s="33"/>
      <c r="IBJ474" s="34"/>
      <c r="IBK474" s="36"/>
      <c r="IBL474" s="58"/>
      <c r="IBM474" s="59"/>
      <c r="IBN474" s="33"/>
      <c r="IBO474" s="33"/>
      <c r="IBP474" s="33"/>
      <c r="IBQ474" s="34"/>
      <c r="IBR474" s="36"/>
      <c r="IBS474" s="58"/>
      <c r="IBT474" s="59"/>
      <c r="IBU474" s="33"/>
      <c r="IBV474" s="33"/>
      <c r="IBW474" s="33"/>
      <c r="IBX474" s="34"/>
      <c r="IBY474" s="36"/>
      <c r="IBZ474" s="58"/>
      <c r="ICA474" s="59"/>
      <c r="ICB474" s="33"/>
      <c r="ICC474" s="33"/>
      <c r="ICD474" s="33"/>
      <c r="ICE474" s="34"/>
      <c r="ICF474" s="36"/>
      <c r="ICG474" s="58"/>
      <c r="ICH474" s="59"/>
      <c r="ICI474" s="33"/>
      <c r="ICJ474" s="33"/>
      <c r="ICK474" s="33"/>
      <c r="ICL474" s="34"/>
      <c r="ICM474" s="36"/>
      <c r="ICN474" s="58"/>
      <c r="ICO474" s="59"/>
      <c r="ICP474" s="33"/>
      <c r="ICQ474" s="33"/>
      <c r="ICR474" s="33"/>
      <c r="ICS474" s="34"/>
      <c r="ICT474" s="36"/>
      <c r="ICU474" s="58"/>
      <c r="ICV474" s="59"/>
      <c r="ICW474" s="33"/>
      <c r="ICX474" s="33"/>
      <c r="ICY474" s="33"/>
      <c r="ICZ474" s="34"/>
      <c r="IDA474" s="36"/>
      <c r="IDB474" s="58"/>
      <c r="IDC474" s="59"/>
      <c r="IDD474" s="33"/>
      <c r="IDE474" s="33"/>
      <c r="IDF474" s="33"/>
      <c r="IDG474" s="34"/>
      <c r="IDH474" s="36"/>
      <c r="IDI474" s="58"/>
      <c r="IDJ474" s="59"/>
      <c r="IDK474" s="33"/>
      <c r="IDL474" s="33"/>
      <c r="IDM474" s="33"/>
      <c r="IDN474" s="34"/>
      <c r="IDO474" s="36"/>
      <c r="IDP474" s="58"/>
      <c r="IDQ474" s="59"/>
      <c r="IDR474" s="33"/>
      <c r="IDS474" s="33"/>
      <c r="IDT474" s="33"/>
      <c r="IDU474" s="34"/>
      <c r="IDV474" s="36"/>
      <c r="IDW474" s="58"/>
      <c r="IDX474" s="59"/>
      <c r="IDY474" s="33"/>
      <c r="IDZ474" s="33"/>
      <c r="IEA474" s="33"/>
      <c r="IEB474" s="34"/>
      <c r="IEC474" s="36"/>
      <c r="IED474" s="58"/>
      <c r="IEE474" s="59"/>
      <c r="IEF474" s="33"/>
      <c r="IEG474" s="33"/>
      <c r="IEH474" s="33"/>
      <c r="IEI474" s="34"/>
      <c r="IEJ474" s="36"/>
      <c r="IEK474" s="58"/>
      <c r="IEL474" s="59"/>
      <c r="IEM474" s="33"/>
      <c r="IEN474" s="33"/>
      <c r="IEO474" s="33"/>
      <c r="IEP474" s="34"/>
      <c r="IEQ474" s="36"/>
      <c r="IER474" s="58"/>
      <c r="IES474" s="59"/>
      <c r="IET474" s="33"/>
      <c r="IEU474" s="33"/>
      <c r="IEV474" s="33"/>
      <c r="IEW474" s="34"/>
      <c r="IEX474" s="36"/>
      <c r="IEY474" s="58"/>
      <c r="IEZ474" s="59"/>
      <c r="IFA474" s="33"/>
      <c r="IFB474" s="33"/>
      <c r="IFC474" s="33"/>
      <c r="IFD474" s="34"/>
      <c r="IFE474" s="36"/>
      <c r="IFF474" s="58"/>
      <c r="IFG474" s="59"/>
      <c r="IFH474" s="33"/>
      <c r="IFI474" s="33"/>
      <c r="IFJ474" s="33"/>
      <c r="IFK474" s="34"/>
      <c r="IFL474" s="36"/>
      <c r="IFM474" s="58"/>
      <c r="IFN474" s="59"/>
      <c r="IFO474" s="33"/>
      <c r="IFP474" s="33"/>
      <c r="IFQ474" s="33"/>
      <c r="IFR474" s="34"/>
      <c r="IFS474" s="36"/>
      <c r="IFT474" s="58"/>
      <c r="IFU474" s="59"/>
      <c r="IFV474" s="33"/>
      <c r="IFW474" s="33"/>
      <c r="IFX474" s="33"/>
      <c r="IFY474" s="34"/>
      <c r="IFZ474" s="36"/>
      <c r="IGA474" s="58"/>
      <c r="IGB474" s="59"/>
      <c r="IGC474" s="33"/>
      <c r="IGD474" s="33"/>
      <c r="IGE474" s="33"/>
      <c r="IGF474" s="34"/>
      <c r="IGG474" s="36"/>
      <c r="IGH474" s="58"/>
      <c r="IGI474" s="59"/>
      <c r="IGJ474" s="33"/>
      <c r="IGK474" s="33"/>
      <c r="IGL474" s="33"/>
      <c r="IGM474" s="34"/>
      <c r="IGN474" s="36"/>
      <c r="IGO474" s="58"/>
      <c r="IGP474" s="59"/>
      <c r="IGQ474" s="33"/>
      <c r="IGR474" s="33"/>
      <c r="IGS474" s="33"/>
      <c r="IGT474" s="34"/>
      <c r="IGU474" s="36"/>
      <c r="IGV474" s="58"/>
      <c r="IGW474" s="59"/>
      <c r="IGX474" s="33"/>
      <c r="IGY474" s="33"/>
      <c r="IGZ474" s="33"/>
      <c r="IHA474" s="34"/>
      <c r="IHB474" s="36"/>
      <c r="IHC474" s="58"/>
      <c r="IHD474" s="59"/>
      <c r="IHE474" s="33"/>
      <c r="IHF474" s="33"/>
      <c r="IHG474" s="33"/>
      <c r="IHH474" s="34"/>
      <c r="IHI474" s="36"/>
      <c r="IHJ474" s="58"/>
      <c r="IHK474" s="59"/>
      <c r="IHL474" s="33"/>
      <c r="IHM474" s="33"/>
      <c r="IHN474" s="33"/>
      <c r="IHO474" s="34"/>
      <c r="IHP474" s="36"/>
      <c r="IHQ474" s="58"/>
      <c r="IHR474" s="59"/>
      <c r="IHS474" s="33"/>
      <c r="IHT474" s="33"/>
      <c r="IHU474" s="33"/>
      <c r="IHV474" s="34"/>
      <c r="IHW474" s="36"/>
      <c r="IHX474" s="58"/>
      <c r="IHY474" s="59"/>
      <c r="IHZ474" s="33"/>
      <c r="IIA474" s="33"/>
      <c r="IIB474" s="33"/>
      <c r="IIC474" s="34"/>
      <c r="IID474" s="36"/>
      <c r="IIE474" s="58"/>
      <c r="IIF474" s="59"/>
      <c r="IIG474" s="33"/>
      <c r="IIH474" s="33"/>
      <c r="III474" s="33"/>
      <c r="IIJ474" s="34"/>
      <c r="IIK474" s="36"/>
      <c r="IIL474" s="58"/>
      <c r="IIM474" s="59"/>
      <c r="IIN474" s="33"/>
      <c r="IIO474" s="33"/>
      <c r="IIP474" s="33"/>
      <c r="IIQ474" s="34"/>
      <c r="IIR474" s="36"/>
      <c r="IIS474" s="58"/>
      <c r="IIT474" s="59"/>
      <c r="IIU474" s="33"/>
      <c r="IIV474" s="33"/>
      <c r="IIW474" s="33"/>
      <c r="IIX474" s="34"/>
      <c r="IIY474" s="36"/>
      <c r="IIZ474" s="58"/>
      <c r="IJA474" s="59"/>
      <c r="IJB474" s="33"/>
      <c r="IJC474" s="33"/>
      <c r="IJD474" s="33"/>
      <c r="IJE474" s="34"/>
      <c r="IJF474" s="36"/>
      <c r="IJG474" s="58"/>
      <c r="IJH474" s="59"/>
      <c r="IJI474" s="33"/>
      <c r="IJJ474" s="33"/>
      <c r="IJK474" s="33"/>
      <c r="IJL474" s="34"/>
      <c r="IJM474" s="36"/>
      <c r="IJN474" s="58"/>
      <c r="IJO474" s="59"/>
      <c r="IJP474" s="33"/>
      <c r="IJQ474" s="33"/>
      <c r="IJR474" s="33"/>
      <c r="IJS474" s="34"/>
      <c r="IJT474" s="36"/>
      <c r="IJU474" s="58"/>
      <c r="IJV474" s="59"/>
      <c r="IJW474" s="33"/>
      <c r="IJX474" s="33"/>
      <c r="IJY474" s="33"/>
      <c r="IJZ474" s="34"/>
      <c r="IKA474" s="36"/>
      <c r="IKB474" s="58"/>
      <c r="IKC474" s="59"/>
      <c r="IKD474" s="33"/>
      <c r="IKE474" s="33"/>
      <c r="IKF474" s="33"/>
      <c r="IKG474" s="34"/>
      <c r="IKH474" s="36"/>
      <c r="IKI474" s="58"/>
      <c r="IKJ474" s="59"/>
      <c r="IKK474" s="33"/>
      <c r="IKL474" s="33"/>
      <c r="IKM474" s="33"/>
      <c r="IKN474" s="34"/>
      <c r="IKO474" s="36"/>
      <c r="IKP474" s="58"/>
      <c r="IKQ474" s="59"/>
      <c r="IKR474" s="33"/>
      <c r="IKS474" s="33"/>
      <c r="IKT474" s="33"/>
      <c r="IKU474" s="34"/>
      <c r="IKV474" s="36"/>
      <c r="IKW474" s="58"/>
      <c r="IKX474" s="59"/>
      <c r="IKY474" s="33"/>
      <c r="IKZ474" s="33"/>
      <c r="ILA474" s="33"/>
      <c r="ILB474" s="34"/>
      <c r="ILC474" s="36"/>
      <c r="ILD474" s="58"/>
      <c r="ILE474" s="59"/>
      <c r="ILF474" s="33"/>
      <c r="ILG474" s="33"/>
      <c r="ILH474" s="33"/>
      <c r="ILI474" s="34"/>
      <c r="ILJ474" s="36"/>
      <c r="ILK474" s="58"/>
      <c r="ILL474" s="59"/>
      <c r="ILM474" s="33"/>
      <c r="ILN474" s="33"/>
      <c r="ILO474" s="33"/>
      <c r="ILP474" s="34"/>
      <c r="ILQ474" s="36"/>
      <c r="ILR474" s="58"/>
      <c r="ILS474" s="59"/>
      <c r="ILT474" s="33"/>
      <c r="ILU474" s="33"/>
      <c r="ILV474" s="33"/>
      <c r="ILW474" s="34"/>
      <c r="ILX474" s="36"/>
      <c r="ILY474" s="58"/>
      <c r="ILZ474" s="59"/>
      <c r="IMA474" s="33"/>
      <c r="IMB474" s="33"/>
      <c r="IMC474" s="33"/>
      <c r="IMD474" s="34"/>
      <c r="IME474" s="36"/>
      <c r="IMF474" s="58"/>
      <c r="IMG474" s="59"/>
      <c r="IMH474" s="33"/>
      <c r="IMI474" s="33"/>
      <c r="IMJ474" s="33"/>
      <c r="IMK474" s="34"/>
      <c r="IML474" s="36"/>
      <c r="IMM474" s="58"/>
      <c r="IMN474" s="59"/>
      <c r="IMO474" s="33"/>
      <c r="IMP474" s="33"/>
      <c r="IMQ474" s="33"/>
      <c r="IMR474" s="34"/>
      <c r="IMS474" s="36"/>
      <c r="IMT474" s="58"/>
      <c r="IMU474" s="59"/>
      <c r="IMV474" s="33"/>
      <c r="IMW474" s="33"/>
      <c r="IMX474" s="33"/>
      <c r="IMY474" s="34"/>
      <c r="IMZ474" s="36"/>
      <c r="INA474" s="58"/>
      <c r="INB474" s="59"/>
      <c r="INC474" s="33"/>
      <c r="IND474" s="33"/>
      <c r="INE474" s="33"/>
      <c r="INF474" s="34"/>
      <c r="ING474" s="36"/>
      <c r="INH474" s="58"/>
      <c r="INI474" s="59"/>
      <c r="INJ474" s="33"/>
      <c r="INK474" s="33"/>
      <c r="INL474" s="33"/>
      <c r="INM474" s="34"/>
      <c r="INN474" s="36"/>
      <c r="INO474" s="58"/>
      <c r="INP474" s="59"/>
      <c r="INQ474" s="33"/>
      <c r="INR474" s="33"/>
      <c r="INS474" s="33"/>
      <c r="INT474" s="34"/>
      <c r="INU474" s="36"/>
      <c r="INV474" s="58"/>
      <c r="INW474" s="59"/>
      <c r="INX474" s="33"/>
      <c r="INY474" s="33"/>
      <c r="INZ474" s="33"/>
      <c r="IOA474" s="34"/>
      <c r="IOB474" s="36"/>
      <c r="IOC474" s="58"/>
      <c r="IOD474" s="59"/>
      <c r="IOE474" s="33"/>
      <c r="IOF474" s="33"/>
      <c r="IOG474" s="33"/>
      <c r="IOH474" s="34"/>
      <c r="IOI474" s="36"/>
      <c r="IOJ474" s="58"/>
      <c r="IOK474" s="59"/>
      <c r="IOL474" s="33"/>
      <c r="IOM474" s="33"/>
      <c r="ION474" s="33"/>
      <c r="IOO474" s="34"/>
      <c r="IOP474" s="36"/>
      <c r="IOQ474" s="58"/>
      <c r="IOR474" s="59"/>
      <c r="IOS474" s="33"/>
      <c r="IOT474" s="33"/>
      <c r="IOU474" s="33"/>
      <c r="IOV474" s="34"/>
      <c r="IOW474" s="36"/>
      <c r="IOX474" s="58"/>
      <c r="IOY474" s="59"/>
      <c r="IOZ474" s="33"/>
      <c r="IPA474" s="33"/>
      <c r="IPB474" s="33"/>
      <c r="IPC474" s="34"/>
      <c r="IPD474" s="36"/>
      <c r="IPE474" s="58"/>
      <c r="IPF474" s="59"/>
      <c r="IPG474" s="33"/>
      <c r="IPH474" s="33"/>
      <c r="IPI474" s="33"/>
      <c r="IPJ474" s="34"/>
      <c r="IPK474" s="36"/>
      <c r="IPL474" s="58"/>
      <c r="IPM474" s="59"/>
      <c r="IPN474" s="33"/>
      <c r="IPO474" s="33"/>
      <c r="IPP474" s="33"/>
      <c r="IPQ474" s="34"/>
      <c r="IPR474" s="36"/>
      <c r="IPS474" s="58"/>
      <c r="IPT474" s="59"/>
      <c r="IPU474" s="33"/>
      <c r="IPV474" s="33"/>
      <c r="IPW474" s="33"/>
      <c r="IPX474" s="34"/>
      <c r="IPY474" s="36"/>
      <c r="IPZ474" s="58"/>
      <c r="IQA474" s="59"/>
      <c r="IQB474" s="33"/>
      <c r="IQC474" s="33"/>
      <c r="IQD474" s="33"/>
      <c r="IQE474" s="34"/>
      <c r="IQF474" s="36"/>
      <c r="IQG474" s="58"/>
      <c r="IQH474" s="59"/>
      <c r="IQI474" s="33"/>
      <c r="IQJ474" s="33"/>
      <c r="IQK474" s="33"/>
      <c r="IQL474" s="34"/>
      <c r="IQM474" s="36"/>
      <c r="IQN474" s="58"/>
      <c r="IQO474" s="59"/>
      <c r="IQP474" s="33"/>
      <c r="IQQ474" s="33"/>
      <c r="IQR474" s="33"/>
      <c r="IQS474" s="34"/>
      <c r="IQT474" s="36"/>
      <c r="IQU474" s="58"/>
      <c r="IQV474" s="59"/>
      <c r="IQW474" s="33"/>
      <c r="IQX474" s="33"/>
      <c r="IQY474" s="33"/>
      <c r="IQZ474" s="34"/>
      <c r="IRA474" s="36"/>
      <c r="IRB474" s="58"/>
      <c r="IRC474" s="59"/>
      <c r="IRD474" s="33"/>
      <c r="IRE474" s="33"/>
      <c r="IRF474" s="33"/>
      <c r="IRG474" s="34"/>
      <c r="IRH474" s="36"/>
      <c r="IRI474" s="58"/>
      <c r="IRJ474" s="59"/>
      <c r="IRK474" s="33"/>
      <c r="IRL474" s="33"/>
      <c r="IRM474" s="33"/>
      <c r="IRN474" s="34"/>
      <c r="IRO474" s="36"/>
      <c r="IRP474" s="58"/>
      <c r="IRQ474" s="59"/>
      <c r="IRR474" s="33"/>
      <c r="IRS474" s="33"/>
      <c r="IRT474" s="33"/>
      <c r="IRU474" s="34"/>
      <c r="IRV474" s="36"/>
      <c r="IRW474" s="58"/>
      <c r="IRX474" s="59"/>
      <c r="IRY474" s="33"/>
      <c r="IRZ474" s="33"/>
      <c r="ISA474" s="33"/>
      <c r="ISB474" s="34"/>
      <c r="ISC474" s="36"/>
      <c r="ISD474" s="58"/>
      <c r="ISE474" s="59"/>
      <c r="ISF474" s="33"/>
      <c r="ISG474" s="33"/>
      <c r="ISH474" s="33"/>
      <c r="ISI474" s="34"/>
      <c r="ISJ474" s="36"/>
      <c r="ISK474" s="58"/>
      <c r="ISL474" s="59"/>
      <c r="ISM474" s="33"/>
      <c r="ISN474" s="33"/>
      <c r="ISO474" s="33"/>
      <c r="ISP474" s="34"/>
      <c r="ISQ474" s="36"/>
      <c r="ISR474" s="58"/>
      <c r="ISS474" s="59"/>
      <c r="IST474" s="33"/>
      <c r="ISU474" s="33"/>
      <c r="ISV474" s="33"/>
      <c r="ISW474" s="34"/>
      <c r="ISX474" s="36"/>
      <c r="ISY474" s="58"/>
      <c r="ISZ474" s="59"/>
      <c r="ITA474" s="33"/>
      <c r="ITB474" s="33"/>
      <c r="ITC474" s="33"/>
      <c r="ITD474" s="34"/>
      <c r="ITE474" s="36"/>
      <c r="ITF474" s="58"/>
      <c r="ITG474" s="59"/>
      <c r="ITH474" s="33"/>
      <c r="ITI474" s="33"/>
      <c r="ITJ474" s="33"/>
      <c r="ITK474" s="34"/>
      <c r="ITL474" s="36"/>
      <c r="ITM474" s="58"/>
      <c r="ITN474" s="59"/>
      <c r="ITO474" s="33"/>
      <c r="ITP474" s="33"/>
      <c r="ITQ474" s="33"/>
      <c r="ITR474" s="34"/>
      <c r="ITS474" s="36"/>
      <c r="ITT474" s="58"/>
      <c r="ITU474" s="59"/>
      <c r="ITV474" s="33"/>
      <c r="ITW474" s="33"/>
      <c r="ITX474" s="33"/>
      <c r="ITY474" s="34"/>
      <c r="ITZ474" s="36"/>
      <c r="IUA474" s="58"/>
      <c r="IUB474" s="59"/>
      <c r="IUC474" s="33"/>
      <c r="IUD474" s="33"/>
      <c r="IUE474" s="33"/>
      <c r="IUF474" s="34"/>
      <c r="IUG474" s="36"/>
      <c r="IUH474" s="58"/>
      <c r="IUI474" s="59"/>
      <c r="IUJ474" s="33"/>
      <c r="IUK474" s="33"/>
      <c r="IUL474" s="33"/>
      <c r="IUM474" s="34"/>
      <c r="IUN474" s="36"/>
      <c r="IUO474" s="58"/>
      <c r="IUP474" s="59"/>
      <c r="IUQ474" s="33"/>
      <c r="IUR474" s="33"/>
      <c r="IUS474" s="33"/>
      <c r="IUT474" s="34"/>
      <c r="IUU474" s="36"/>
      <c r="IUV474" s="58"/>
      <c r="IUW474" s="59"/>
      <c r="IUX474" s="33"/>
      <c r="IUY474" s="33"/>
      <c r="IUZ474" s="33"/>
      <c r="IVA474" s="34"/>
      <c r="IVB474" s="36"/>
      <c r="IVC474" s="58"/>
      <c r="IVD474" s="59"/>
      <c r="IVE474" s="33"/>
      <c r="IVF474" s="33"/>
      <c r="IVG474" s="33"/>
      <c r="IVH474" s="34"/>
      <c r="IVI474" s="36"/>
      <c r="IVJ474" s="58"/>
      <c r="IVK474" s="59"/>
      <c r="IVL474" s="33"/>
      <c r="IVM474" s="33"/>
      <c r="IVN474" s="33"/>
      <c r="IVO474" s="34"/>
      <c r="IVP474" s="36"/>
      <c r="IVQ474" s="58"/>
      <c r="IVR474" s="59"/>
      <c r="IVS474" s="33"/>
      <c r="IVT474" s="33"/>
      <c r="IVU474" s="33"/>
      <c r="IVV474" s="34"/>
      <c r="IVW474" s="36"/>
      <c r="IVX474" s="58"/>
      <c r="IVY474" s="59"/>
      <c r="IVZ474" s="33"/>
      <c r="IWA474" s="33"/>
      <c r="IWB474" s="33"/>
      <c r="IWC474" s="34"/>
      <c r="IWD474" s="36"/>
      <c r="IWE474" s="58"/>
      <c r="IWF474" s="59"/>
      <c r="IWG474" s="33"/>
      <c r="IWH474" s="33"/>
      <c r="IWI474" s="33"/>
      <c r="IWJ474" s="34"/>
      <c r="IWK474" s="36"/>
      <c r="IWL474" s="58"/>
      <c r="IWM474" s="59"/>
      <c r="IWN474" s="33"/>
      <c r="IWO474" s="33"/>
      <c r="IWP474" s="33"/>
      <c r="IWQ474" s="34"/>
      <c r="IWR474" s="36"/>
      <c r="IWS474" s="58"/>
      <c r="IWT474" s="59"/>
      <c r="IWU474" s="33"/>
      <c r="IWV474" s="33"/>
      <c r="IWW474" s="33"/>
      <c r="IWX474" s="34"/>
      <c r="IWY474" s="36"/>
      <c r="IWZ474" s="58"/>
      <c r="IXA474" s="59"/>
      <c r="IXB474" s="33"/>
      <c r="IXC474" s="33"/>
      <c r="IXD474" s="33"/>
      <c r="IXE474" s="34"/>
      <c r="IXF474" s="36"/>
      <c r="IXG474" s="58"/>
      <c r="IXH474" s="59"/>
      <c r="IXI474" s="33"/>
      <c r="IXJ474" s="33"/>
      <c r="IXK474" s="33"/>
      <c r="IXL474" s="34"/>
      <c r="IXM474" s="36"/>
      <c r="IXN474" s="58"/>
      <c r="IXO474" s="59"/>
      <c r="IXP474" s="33"/>
      <c r="IXQ474" s="33"/>
      <c r="IXR474" s="33"/>
      <c r="IXS474" s="34"/>
      <c r="IXT474" s="36"/>
      <c r="IXU474" s="58"/>
      <c r="IXV474" s="59"/>
      <c r="IXW474" s="33"/>
      <c r="IXX474" s="33"/>
      <c r="IXY474" s="33"/>
      <c r="IXZ474" s="34"/>
      <c r="IYA474" s="36"/>
      <c r="IYB474" s="58"/>
      <c r="IYC474" s="59"/>
      <c r="IYD474" s="33"/>
      <c r="IYE474" s="33"/>
      <c r="IYF474" s="33"/>
      <c r="IYG474" s="34"/>
      <c r="IYH474" s="36"/>
      <c r="IYI474" s="58"/>
      <c r="IYJ474" s="59"/>
      <c r="IYK474" s="33"/>
      <c r="IYL474" s="33"/>
      <c r="IYM474" s="33"/>
      <c r="IYN474" s="34"/>
      <c r="IYO474" s="36"/>
      <c r="IYP474" s="58"/>
      <c r="IYQ474" s="59"/>
      <c r="IYR474" s="33"/>
      <c r="IYS474" s="33"/>
      <c r="IYT474" s="33"/>
      <c r="IYU474" s="34"/>
      <c r="IYV474" s="36"/>
      <c r="IYW474" s="58"/>
      <c r="IYX474" s="59"/>
      <c r="IYY474" s="33"/>
      <c r="IYZ474" s="33"/>
      <c r="IZA474" s="33"/>
      <c r="IZB474" s="34"/>
      <c r="IZC474" s="36"/>
      <c r="IZD474" s="58"/>
      <c r="IZE474" s="59"/>
      <c r="IZF474" s="33"/>
      <c r="IZG474" s="33"/>
      <c r="IZH474" s="33"/>
      <c r="IZI474" s="34"/>
      <c r="IZJ474" s="36"/>
      <c r="IZK474" s="58"/>
      <c r="IZL474" s="59"/>
      <c r="IZM474" s="33"/>
      <c r="IZN474" s="33"/>
      <c r="IZO474" s="33"/>
      <c r="IZP474" s="34"/>
      <c r="IZQ474" s="36"/>
      <c r="IZR474" s="58"/>
      <c r="IZS474" s="59"/>
      <c r="IZT474" s="33"/>
      <c r="IZU474" s="33"/>
      <c r="IZV474" s="33"/>
      <c r="IZW474" s="34"/>
      <c r="IZX474" s="36"/>
      <c r="IZY474" s="58"/>
      <c r="IZZ474" s="59"/>
      <c r="JAA474" s="33"/>
      <c r="JAB474" s="33"/>
      <c r="JAC474" s="33"/>
      <c r="JAD474" s="34"/>
      <c r="JAE474" s="36"/>
      <c r="JAF474" s="58"/>
      <c r="JAG474" s="59"/>
      <c r="JAH474" s="33"/>
      <c r="JAI474" s="33"/>
      <c r="JAJ474" s="33"/>
      <c r="JAK474" s="34"/>
      <c r="JAL474" s="36"/>
      <c r="JAM474" s="58"/>
      <c r="JAN474" s="59"/>
      <c r="JAO474" s="33"/>
      <c r="JAP474" s="33"/>
      <c r="JAQ474" s="33"/>
      <c r="JAR474" s="34"/>
      <c r="JAS474" s="36"/>
      <c r="JAT474" s="58"/>
      <c r="JAU474" s="59"/>
      <c r="JAV474" s="33"/>
      <c r="JAW474" s="33"/>
      <c r="JAX474" s="33"/>
      <c r="JAY474" s="34"/>
      <c r="JAZ474" s="36"/>
      <c r="JBA474" s="58"/>
      <c r="JBB474" s="59"/>
      <c r="JBC474" s="33"/>
      <c r="JBD474" s="33"/>
      <c r="JBE474" s="33"/>
      <c r="JBF474" s="34"/>
      <c r="JBG474" s="36"/>
      <c r="JBH474" s="58"/>
      <c r="JBI474" s="59"/>
      <c r="JBJ474" s="33"/>
      <c r="JBK474" s="33"/>
      <c r="JBL474" s="33"/>
      <c r="JBM474" s="34"/>
      <c r="JBN474" s="36"/>
      <c r="JBO474" s="58"/>
      <c r="JBP474" s="59"/>
      <c r="JBQ474" s="33"/>
      <c r="JBR474" s="33"/>
      <c r="JBS474" s="33"/>
      <c r="JBT474" s="34"/>
      <c r="JBU474" s="36"/>
      <c r="JBV474" s="58"/>
      <c r="JBW474" s="59"/>
      <c r="JBX474" s="33"/>
      <c r="JBY474" s="33"/>
      <c r="JBZ474" s="33"/>
      <c r="JCA474" s="34"/>
      <c r="JCB474" s="36"/>
      <c r="JCC474" s="58"/>
      <c r="JCD474" s="59"/>
      <c r="JCE474" s="33"/>
      <c r="JCF474" s="33"/>
      <c r="JCG474" s="33"/>
      <c r="JCH474" s="34"/>
      <c r="JCI474" s="36"/>
      <c r="JCJ474" s="58"/>
      <c r="JCK474" s="59"/>
      <c r="JCL474" s="33"/>
      <c r="JCM474" s="33"/>
      <c r="JCN474" s="33"/>
      <c r="JCO474" s="34"/>
      <c r="JCP474" s="36"/>
      <c r="JCQ474" s="58"/>
      <c r="JCR474" s="59"/>
      <c r="JCS474" s="33"/>
      <c r="JCT474" s="33"/>
      <c r="JCU474" s="33"/>
      <c r="JCV474" s="34"/>
      <c r="JCW474" s="36"/>
      <c r="JCX474" s="58"/>
      <c r="JCY474" s="59"/>
      <c r="JCZ474" s="33"/>
      <c r="JDA474" s="33"/>
      <c r="JDB474" s="33"/>
      <c r="JDC474" s="34"/>
      <c r="JDD474" s="36"/>
      <c r="JDE474" s="58"/>
      <c r="JDF474" s="59"/>
      <c r="JDG474" s="33"/>
      <c r="JDH474" s="33"/>
      <c r="JDI474" s="33"/>
      <c r="JDJ474" s="34"/>
      <c r="JDK474" s="36"/>
      <c r="JDL474" s="58"/>
      <c r="JDM474" s="59"/>
      <c r="JDN474" s="33"/>
      <c r="JDO474" s="33"/>
      <c r="JDP474" s="33"/>
      <c r="JDQ474" s="34"/>
      <c r="JDR474" s="36"/>
      <c r="JDS474" s="58"/>
      <c r="JDT474" s="59"/>
      <c r="JDU474" s="33"/>
      <c r="JDV474" s="33"/>
      <c r="JDW474" s="33"/>
      <c r="JDX474" s="34"/>
      <c r="JDY474" s="36"/>
      <c r="JDZ474" s="58"/>
      <c r="JEA474" s="59"/>
      <c r="JEB474" s="33"/>
      <c r="JEC474" s="33"/>
      <c r="JED474" s="33"/>
      <c r="JEE474" s="34"/>
      <c r="JEF474" s="36"/>
      <c r="JEG474" s="58"/>
      <c r="JEH474" s="59"/>
      <c r="JEI474" s="33"/>
      <c r="JEJ474" s="33"/>
      <c r="JEK474" s="33"/>
      <c r="JEL474" s="34"/>
      <c r="JEM474" s="36"/>
      <c r="JEN474" s="58"/>
      <c r="JEO474" s="59"/>
      <c r="JEP474" s="33"/>
      <c r="JEQ474" s="33"/>
      <c r="JER474" s="33"/>
      <c r="JES474" s="34"/>
      <c r="JET474" s="36"/>
      <c r="JEU474" s="58"/>
      <c r="JEV474" s="59"/>
      <c r="JEW474" s="33"/>
      <c r="JEX474" s="33"/>
      <c r="JEY474" s="33"/>
      <c r="JEZ474" s="34"/>
      <c r="JFA474" s="36"/>
      <c r="JFB474" s="58"/>
      <c r="JFC474" s="59"/>
      <c r="JFD474" s="33"/>
      <c r="JFE474" s="33"/>
      <c r="JFF474" s="33"/>
      <c r="JFG474" s="34"/>
      <c r="JFH474" s="36"/>
      <c r="JFI474" s="58"/>
      <c r="JFJ474" s="59"/>
      <c r="JFK474" s="33"/>
      <c r="JFL474" s="33"/>
      <c r="JFM474" s="33"/>
      <c r="JFN474" s="34"/>
      <c r="JFO474" s="36"/>
      <c r="JFP474" s="58"/>
      <c r="JFQ474" s="59"/>
      <c r="JFR474" s="33"/>
      <c r="JFS474" s="33"/>
      <c r="JFT474" s="33"/>
      <c r="JFU474" s="34"/>
      <c r="JFV474" s="36"/>
      <c r="JFW474" s="58"/>
      <c r="JFX474" s="59"/>
      <c r="JFY474" s="33"/>
      <c r="JFZ474" s="33"/>
      <c r="JGA474" s="33"/>
      <c r="JGB474" s="34"/>
      <c r="JGC474" s="36"/>
      <c r="JGD474" s="58"/>
      <c r="JGE474" s="59"/>
      <c r="JGF474" s="33"/>
      <c r="JGG474" s="33"/>
      <c r="JGH474" s="33"/>
      <c r="JGI474" s="34"/>
      <c r="JGJ474" s="36"/>
      <c r="JGK474" s="58"/>
      <c r="JGL474" s="59"/>
      <c r="JGM474" s="33"/>
      <c r="JGN474" s="33"/>
      <c r="JGO474" s="33"/>
      <c r="JGP474" s="34"/>
      <c r="JGQ474" s="36"/>
      <c r="JGR474" s="58"/>
      <c r="JGS474" s="59"/>
      <c r="JGT474" s="33"/>
      <c r="JGU474" s="33"/>
      <c r="JGV474" s="33"/>
      <c r="JGW474" s="34"/>
      <c r="JGX474" s="36"/>
      <c r="JGY474" s="58"/>
      <c r="JGZ474" s="59"/>
      <c r="JHA474" s="33"/>
      <c r="JHB474" s="33"/>
      <c r="JHC474" s="33"/>
      <c r="JHD474" s="34"/>
      <c r="JHE474" s="36"/>
      <c r="JHF474" s="58"/>
      <c r="JHG474" s="59"/>
      <c r="JHH474" s="33"/>
      <c r="JHI474" s="33"/>
      <c r="JHJ474" s="33"/>
      <c r="JHK474" s="34"/>
      <c r="JHL474" s="36"/>
      <c r="JHM474" s="58"/>
      <c r="JHN474" s="59"/>
      <c r="JHO474" s="33"/>
      <c r="JHP474" s="33"/>
      <c r="JHQ474" s="33"/>
      <c r="JHR474" s="34"/>
      <c r="JHS474" s="36"/>
      <c r="JHT474" s="58"/>
      <c r="JHU474" s="59"/>
      <c r="JHV474" s="33"/>
      <c r="JHW474" s="33"/>
      <c r="JHX474" s="33"/>
      <c r="JHY474" s="34"/>
      <c r="JHZ474" s="36"/>
      <c r="JIA474" s="58"/>
      <c r="JIB474" s="59"/>
      <c r="JIC474" s="33"/>
      <c r="JID474" s="33"/>
      <c r="JIE474" s="33"/>
      <c r="JIF474" s="34"/>
      <c r="JIG474" s="36"/>
      <c r="JIH474" s="58"/>
      <c r="JII474" s="59"/>
      <c r="JIJ474" s="33"/>
      <c r="JIK474" s="33"/>
      <c r="JIL474" s="33"/>
      <c r="JIM474" s="34"/>
      <c r="JIN474" s="36"/>
      <c r="JIO474" s="58"/>
      <c r="JIP474" s="59"/>
      <c r="JIQ474" s="33"/>
      <c r="JIR474" s="33"/>
      <c r="JIS474" s="33"/>
      <c r="JIT474" s="34"/>
      <c r="JIU474" s="36"/>
      <c r="JIV474" s="58"/>
      <c r="JIW474" s="59"/>
      <c r="JIX474" s="33"/>
      <c r="JIY474" s="33"/>
      <c r="JIZ474" s="33"/>
      <c r="JJA474" s="34"/>
      <c r="JJB474" s="36"/>
      <c r="JJC474" s="58"/>
      <c r="JJD474" s="59"/>
      <c r="JJE474" s="33"/>
      <c r="JJF474" s="33"/>
      <c r="JJG474" s="33"/>
      <c r="JJH474" s="34"/>
      <c r="JJI474" s="36"/>
      <c r="JJJ474" s="58"/>
      <c r="JJK474" s="59"/>
      <c r="JJL474" s="33"/>
      <c r="JJM474" s="33"/>
      <c r="JJN474" s="33"/>
      <c r="JJO474" s="34"/>
      <c r="JJP474" s="36"/>
      <c r="JJQ474" s="58"/>
      <c r="JJR474" s="59"/>
      <c r="JJS474" s="33"/>
      <c r="JJT474" s="33"/>
      <c r="JJU474" s="33"/>
      <c r="JJV474" s="34"/>
      <c r="JJW474" s="36"/>
      <c r="JJX474" s="58"/>
      <c r="JJY474" s="59"/>
      <c r="JJZ474" s="33"/>
      <c r="JKA474" s="33"/>
      <c r="JKB474" s="33"/>
      <c r="JKC474" s="34"/>
      <c r="JKD474" s="36"/>
      <c r="JKE474" s="58"/>
      <c r="JKF474" s="59"/>
      <c r="JKG474" s="33"/>
      <c r="JKH474" s="33"/>
      <c r="JKI474" s="33"/>
      <c r="JKJ474" s="34"/>
      <c r="JKK474" s="36"/>
      <c r="JKL474" s="58"/>
      <c r="JKM474" s="59"/>
      <c r="JKN474" s="33"/>
      <c r="JKO474" s="33"/>
      <c r="JKP474" s="33"/>
      <c r="JKQ474" s="34"/>
      <c r="JKR474" s="36"/>
      <c r="JKS474" s="58"/>
      <c r="JKT474" s="59"/>
      <c r="JKU474" s="33"/>
      <c r="JKV474" s="33"/>
      <c r="JKW474" s="33"/>
      <c r="JKX474" s="34"/>
      <c r="JKY474" s="36"/>
      <c r="JKZ474" s="58"/>
      <c r="JLA474" s="59"/>
      <c r="JLB474" s="33"/>
      <c r="JLC474" s="33"/>
      <c r="JLD474" s="33"/>
      <c r="JLE474" s="34"/>
      <c r="JLF474" s="36"/>
      <c r="JLG474" s="58"/>
      <c r="JLH474" s="59"/>
      <c r="JLI474" s="33"/>
      <c r="JLJ474" s="33"/>
      <c r="JLK474" s="33"/>
      <c r="JLL474" s="34"/>
      <c r="JLM474" s="36"/>
      <c r="JLN474" s="58"/>
      <c r="JLO474" s="59"/>
      <c r="JLP474" s="33"/>
      <c r="JLQ474" s="33"/>
      <c r="JLR474" s="33"/>
      <c r="JLS474" s="34"/>
      <c r="JLT474" s="36"/>
      <c r="JLU474" s="58"/>
      <c r="JLV474" s="59"/>
      <c r="JLW474" s="33"/>
      <c r="JLX474" s="33"/>
      <c r="JLY474" s="33"/>
      <c r="JLZ474" s="34"/>
      <c r="JMA474" s="36"/>
      <c r="JMB474" s="58"/>
      <c r="JMC474" s="59"/>
      <c r="JMD474" s="33"/>
      <c r="JME474" s="33"/>
      <c r="JMF474" s="33"/>
      <c r="JMG474" s="34"/>
      <c r="JMH474" s="36"/>
      <c r="JMI474" s="58"/>
      <c r="JMJ474" s="59"/>
      <c r="JMK474" s="33"/>
      <c r="JML474" s="33"/>
      <c r="JMM474" s="33"/>
      <c r="JMN474" s="34"/>
      <c r="JMO474" s="36"/>
      <c r="JMP474" s="58"/>
      <c r="JMQ474" s="59"/>
      <c r="JMR474" s="33"/>
      <c r="JMS474" s="33"/>
      <c r="JMT474" s="33"/>
      <c r="JMU474" s="34"/>
      <c r="JMV474" s="36"/>
      <c r="JMW474" s="58"/>
      <c r="JMX474" s="59"/>
      <c r="JMY474" s="33"/>
      <c r="JMZ474" s="33"/>
      <c r="JNA474" s="33"/>
      <c r="JNB474" s="34"/>
      <c r="JNC474" s="36"/>
      <c r="JND474" s="58"/>
      <c r="JNE474" s="59"/>
      <c r="JNF474" s="33"/>
      <c r="JNG474" s="33"/>
      <c r="JNH474" s="33"/>
      <c r="JNI474" s="34"/>
      <c r="JNJ474" s="36"/>
      <c r="JNK474" s="58"/>
      <c r="JNL474" s="59"/>
      <c r="JNM474" s="33"/>
      <c r="JNN474" s="33"/>
      <c r="JNO474" s="33"/>
      <c r="JNP474" s="34"/>
      <c r="JNQ474" s="36"/>
      <c r="JNR474" s="58"/>
      <c r="JNS474" s="59"/>
      <c r="JNT474" s="33"/>
      <c r="JNU474" s="33"/>
      <c r="JNV474" s="33"/>
      <c r="JNW474" s="34"/>
      <c r="JNX474" s="36"/>
      <c r="JNY474" s="58"/>
      <c r="JNZ474" s="59"/>
      <c r="JOA474" s="33"/>
      <c r="JOB474" s="33"/>
      <c r="JOC474" s="33"/>
      <c r="JOD474" s="34"/>
      <c r="JOE474" s="36"/>
      <c r="JOF474" s="58"/>
      <c r="JOG474" s="59"/>
      <c r="JOH474" s="33"/>
      <c r="JOI474" s="33"/>
      <c r="JOJ474" s="33"/>
      <c r="JOK474" s="34"/>
      <c r="JOL474" s="36"/>
      <c r="JOM474" s="58"/>
      <c r="JON474" s="59"/>
      <c r="JOO474" s="33"/>
      <c r="JOP474" s="33"/>
      <c r="JOQ474" s="33"/>
      <c r="JOR474" s="34"/>
      <c r="JOS474" s="36"/>
      <c r="JOT474" s="58"/>
      <c r="JOU474" s="59"/>
      <c r="JOV474" s="33"/>
      <c r="JOW474" s="33"/>
      <c r="JOX474" s="33"/>
      <c r="JOY474" s="34"/>
      <c r="JOZ474" s="36"/>
      <c r="JPA474" s="58"/>
      <c r="JPB474" s="59"/>
      <c r="JPC474" s="33"/>
      <c r="JPD474" s="33"/>
      <c r="JPE474" s="33"/>
      <c r="JPF474" s="34"/>
      <c r="JPG474" s="36"/>
      <c r="JPH474" s="58"/>
      <c r="JPI474" s="59"/>
      <c r="JPJ474" s="33"/>
      <c r="JPK474" s="33"/>
      <c r="JPL474" s="33"/>
      <c r="JPM474" s="34"/>
      <c r="JPN474" s="36"/>
      <c r="JPO474" s="58"/>
      <c r="JPP474" s="59"/>
      <c r="JPQ474" s="33"/>
      <c r="JPR474" s="33"/>
      <c r="JPS474" s="33"/>
      <c r="JPT474" s="34"/>
      <c r="JPU474" s="36"/>
      <c r="JPV474" s="58"/>
      <c r="JPW474" s="59"/>
      <c r="JPX474" s="33"/>
      <c r="JPY474" s="33"/>
      <c r="JPZ474" s="33"/>
      <c r="JQA474" s="34"/>
      <c r="JQB474" s="36"/>
      <c r="JQC474" s="58"/>
      <c r="JQD474" s="59"/>
      <c r="JQE474" s="33"/>
      <c r="JQF474" s="33"/>
      <c r="JQG474" s="33"/>
      <c r="JQH474" s="34"/>
      <c r="JQI474" s="36"/>
      <c r="JQJ474" s="58"/>
      <c r="JQK474" s="59"/>
      <c r="JQL474" s="33"/>
      <c r="JQM474" s="33"/>
      <c r="JQN474" s="33"/>
      <c r="JQO474" s="34"/>
      <c r="JQP474" s="36"/>
      <c r="JQQ474" s="58"/>
      <c r="JQR474" s="59"/>
      <c r="JQS474" s="33"/>
      <c r="JQT474" s="33"/>
      <c r="JQU474" s="33"/>
      <c r="JQV474" s="34"/>
      <c r="JQW474" s="36"/>
      <c r="JQX474" s="58"/>
      <c r="JQY474" s="59"/>
      <c r="JQZ474" s="33"/>
      <c r="JRA474" s="33"/>
      <c r="JRB474" s="33"/>
      <c r="JRC474" s="34"/>
      <c r="JRD474" s="36"/>
      <c r="JRE474" s="58"/>
      <c r="JRF474" s="59"/>
      <c r="JRG474" s="33"/>
      <c r="JRH474" s="33"/>
      <c r="JRI474" s="33"/>
      <c r="JRJ474" s="34"/>
      <c r="JRK474" s="36"/>
      <c r="JRL474" s="58"/>
      <c r="JRM474" s="59"/>
      <c r="JRN474" s="33"/>
      <c r="JRO474" s="33"/>
      <c r="JRP474" s="33"/>
      <c r="JRQ474" s="34"/>
      <c r="JRR474" s="36"/>
      <c r="JRS474" s="58"/>
      <c r="JRT474" s="59"/>
      <c r="JRU474" s="33"/>
      <c r="JRV474" s="33"/>
      <c r="JRW474" s="33"/>
      <c r="JRX474" s="34"/>
      <c r="JRY474" s="36"/>
      <c r="JRZ474" s="58"/>
      <c r="JSA474" s="59"/>
      <c r="JSB474" s="33"/>
      <c r="JSC474" s="33"/>
      <c r="JSD474" s="33"/>
      <c r="JSE474" s="34"/>
      <c r="JSF474" s="36"/>
      <c r="JSG474" s="58"/>
      <c r="JSH474" s="59"/>
      <c r="JSI474" s="33"/>
      <c r="JSJ474" s="33"/>
      <c r="JSK474" s="33"/>
      <c r="JSL474" s="34"/>
      <c r="JSM474" s="36"/>
      <c r="JSN474" s="58"/>
      <c r="JSO474" s="59"/>
      <c r="JSP474" s="33"/>
      <c r="JSQ474" s="33"/>
      <c r="JSR474" s="33"/>
      <c r="JSS474" s="34"/>
      <c r="JST474" s="36"/>
      <c r="JSU474" s="58"/>
      <c r="JSV474" s="59"/>
      <c r="JSW474" s="33"/>
      <c r="JSX474" s="33"/>
      <c r="JSY474" s="33"/>
      <c r="JSZ474" s="34"/>
      <c r="JTA474" s="36"/>
      <c r="JTB474" s="58"/>
      <c r="JTC474" s="59"/>
      <c r="JTD474" s="33"/>
      <c r="JTE474" s="33"/>
      <c r="JTF474" s="33"/>
      <c r="JTG474" s="34"/>
      <c r="JTH474" s="36"/>
      <c r="JTI474" s="58"/>
      <c r="JTJ474" s="59"/>
      <c r="JTK474" s="33"/>
      <c r="JTL474" s="33"/>
      <c r="JTM474" s="33"/>
      <c r="JTN474" s="34"/>
      <c r="JTO474" s="36"/>
      <c r="JTP474" s="58"/>
      <c r="JTQ474" s="59"/>
      <c r="JTR474" s="33"/>
      <c r="JTS474" s="33"/>
      <c r="JTT474" s="33"/>
      <c r="JTU474" s="34"/>
      <c r="JTV474" s="36"/>
      <c r="JTW474" s="58"/>
      <c r="JTX474" s="59"/>
      <c r="JTY474" s="33"/>
      <c r="JTZ474" s="33"/>
      <c r="JUA474" s="33"/>
      <c r="JUB474" s="34"/>
      <c r="JUC474" s="36"/>
      <c r="JUD474" s="58"/>
      <c r="JUE474" s="59"/>
      <c r="JUF474" s="33"/>
      <c r="JUG474" s="33"/>
      <c r="JUH474" s="33"/>
      <c r="JUI474" s="34"/>
      <c r="JUJ474" s="36"/>
      <c r="JUK474" s="58"/>
      <c r="JUL474" s="59"/>
      <c r="JUM474" s="33"/>
      <c r="JUN474" s="33"/>
      <c r="JUO474" s="33"/>
      <c r="JUP474" s="34"/>
      <c r="JUQ474" s="36"/>
      <c r="JUR474" s="58"/>
      <c r="JUS474" s="59"/>
      <c r="JUT474" s="33"/>
      <c r="JUU474" s="33"/>
      <c r="JUV474" s="33"/>
      <c r="JUW474" s="34"/>
      <c r="JUX474" s="36"/>
      <c r="JUY474" s="58"/>
      <c r="JUZ474" s="59"/>
      <c r="JVA474" s="33"/>
      <c r="JVB474" s="33"/>
      <c r="JVC474" s="33"/>
      <c r="JVD474" s="34"/>
      <c r="JVE474" s="36"/>
      <c r="JVF474" s="58"/>
      <c r="JVG474" s="59"/>
      <c r="JVH474" s="33"/>
      <c r="JVI474" s="33"/>
      <c r="JVJ474" s="33"/>
      <c r="JVK474" s="34"/>
      <c r="JVL474" s="36"/>
      <c r="JVM474" s="58"/>
      <c r="JVN474" s="59"/>
      <c r="JVO474" s="33"/>
      <c r="JVP474" s="33"/>
      <c r="JVQ474" s="33"/>
      <c r="JVR474" s="34"/>
      <c r="JVS474" s="36"/>
      <c r="JVT474" s="58"/>
      <c r="JVU474" s="59"/>
      <c r="JVV474" s="33"/>
      <c r="JVW474" s="33"/>
      <c r="JVX474" s="33"/>
      <c r="JVY474" s="34"/>
      <c r="JVZ474" s="36"/>
      <c r="JWA474" s="58"/>
      <c r="JWB474" s="59"/>
      <c r="JWC474" s="33"/>
      <c r="JWD474" s="33"/>
      <c r="JWE474" s="33"/>
      <c r="JWF474" s="34"/>
      <c r="JWG474" s="36"/>
      <c r="JWH474" s="58"/>
      <c r="JWI474" s="59"/>
      <c r="JWJ474" s="33"/>
      <c r="JWK474" s="33"/>
      <c r="JWL474" s="33"/>
      <c r="JWM474" s="34"/>
      <c r="JWN474" s="36"/>
      <c r="JWO474" s="58"/>
      <c r="JWP474" s="59"/>
      <c r="JWQ474" s="33"/>
      <c r="JWR474" s="33"/>
      <c r="JWS474" s="33"/>
      <c r="JWT474" s="34"/>
      <c r="JWU474" s="36"/>
      <c r="JWV474" s="58"/>
      <c r="JWW474" s="59"/>
      <c r="JWX474" s="33"/>
      <c r="JWY474" s="33"/>
      <c r="JWZ474" s="33"/>
      <c r="JXA474" s="34"/>
      <c r="JXB474" s="36"/>
      <c r="JXC474" s="58"/>
      <c r="JXD474" s="59"/>
      <c r="JXE474" s="33"/>
      <c r="JXF474" s="33"/>
      <c r="JXG474" s="33"/>
      <c r="JXH474" s="34"/>
      <c r="JXI474" s="36"/>
      <c r="JXJ474" s="58"/>
      <c r="JXK474" s="59"/>
      <c r="JXL474" s="33"/>
      <c r="JXM474" s="33"/>
      <c r="JXN474" s="33"/>
      <c r="JXO474" s="34"/>
      <c r="JXP474" s="36"/>
      <c r="JXQ474" s="58"/>
      <c r="JXR474" s="59"/>
      <c r="JXS474" s="33"/>
      <c r="JXT474" s="33"/>
      <c r="JXU474" s="33"/>
      <c r="JXV474" s="34"/>
      <c r="JXW474" s="36"/>
      <c r="JXX474" s="58"/>
      <c r="JXY474" s="59"/>
      <c r="JXZ474" s="33"/>
      <c r="JYA474" s="33"/>
      <c r="JYB474" s="33"/>
      <c r="JYC474" s="34"/>
      <c r="JYD474" s="36"/>
      <c r="JYE474" s="58"/>
      <c r="JYF474" s="59"/>
      <c r="JYG474" s="33"/>
      <c r="JYH474" s="33"/>
      <c r="JYI474" s="33"/>
      <c r="JYJ474" s="34"/>
      <c r="JYK474" s="36"/>
      <c r="JYL474" s="58"/>
      <c r="JYM474" s="59"/>
      <c r="JYN474" s="33"/>
      <c r="JYO474" s="33"/>
      <c r="JYP474" s="33"/>
      <c r="JYQ474" s="34"/>
      <c r="JYR474" s="36"/>
      <c r="JYS474" s="58"/>
      <c r="JYT474" s="59"/>
      <c r="JYU474" s="33"/>
      <c r="JYV474" s="33"/>
      <c r="JYW474" s="33"/>
      <c r="JYX474" s="34"/>
      <c r="JYY474" s="36"/>
      <c r="JYZ474" s="58"/>
      <c r="JZA474" s="59"/>
      <c r="JZB474" s="33"/>
      <c r="JZC474" s="33"/>
      <c r="JZD474" s="33"/>
      <c r="JZE474" s="34"/>
      <c r="JZF474" s="36"/>
      <c r="JZG474" s="58"/>
      <c r="JZH474" s="59"/>
      <c r="JZI474" s="33"/>
      <c r="JZJ474" s="33"/>
      <c r="JZK474" s="33"/>
      <c r="JZL474" s="34"/>
      <c r="JZM474" s="36"/>
      <c r="JZN474" s="58"/>
      <c r="JZO474" s="59"/>
      <c r="JZP474" s="33"/>
      <c r="JZQ474" s="33"/>
      <c r="JZR474" s="33"/>
      <c r="JZS474" s="34"/>
      <c r="JZT474" s="36"/>
      <c r="JZU474" s="58"/>
      <c r="JZV474" s="59"/>
      <c r="JZW474" s="33"/>
      <c r="JZX474" s="33"/>
      <c r="JZY474" s="33"/>
      <c r="JZZ474" s="34"/>
      <c r="KAA474" s="36"/>
      <c r="KAB474" s="58"/>
      <c r="KAC474" s="59"/>
      <c r="KAD474" s="33"/>
      <c r="KAE474" s="33"/>
      <c r="KAF474" s="33"/>
      <c r="KAG474" s="34"/>
      <c r="KAH474" s="36"/>
      <c r="KAI474" s="58"/>
      <c r="KAJ474" s="59"/>
      <c r="KAK474" s="33"/>
      <c r="KAL474" s="33"/>
      <c r="KAM474" s="33"/>
      <c r="KAN474" s="34"/>
      <c r="KAO474" s="36"/>
      <c r="KAP474" s="58"/>
      <c r="KAQ474" s="59"/>
      <c r="KAR474" s="33"/>
      <c r="KAS474" s="33"/>
      <c r="KAT474" s="33"/>
      <c r="KAU474" s="34"/>
      <c r="KAV474" s="36"/>
      <c r="KAW474" s="58"/>
      <c r="KAX474" s="59"/>
      <c r="KAY474" s="33"/>
      <c r="KAZ474" s="33"/>
      <c r="KBA474" s="33"/>
      <c r="KBB474" s="34"/>
      <c r="KBC474" s="36"/>
      <c r="KBD474" s="58"/>
      <c r="KBE474" s="59"/>
      <c r="KBF474" s="33"/>
      <c r="KBG474" s="33"/>
      <c r="KBH474" s="33"/>
      <c r="KBI474" s="34"/>
      <c r="KBJ474" s="36"/>
      <c r="KBK474" s="58"/>
      <c r="KBL474" s="59"/>
      <c r="KBM474" s="33"/>
      <c r="KBN474" s="33"/>
      <c r="KBO474" s="33"/>
      <c r="KBP474" s="34"/>
      <c r="KBQ474" s="36"/>
      <c r="KBR474" s="58"/>
      <c r="KBS474" s="59"/>
      <c r="KBT474" s="33"/>
      <c r="KBU474" s="33"/>
      <c r="KBV474" s="33"/>
      <c r="KBW474" s="34"/>
      <c r="KBX474" s="36"/>
      <c r="KBY474" s="58"/>
      <c r="KBZ474" s="59"/>
      <c r="KCA474" s="33"/>
      <c r="KCB474" s="33"/>
      <c r="KCC474" s="33"/>
      <c r="KCD474" s="34"/>
      <c r="KCE474" s="36"/>
      <c r="KCF474" s="58"/>
      <c r="KCG474" s="59"/>
      <c r="KCH474" s="33"/>
      <c r="KCI474" s="33"/>
      <c r="KCJ474" s="33"/>
      <c r="KCK474" s="34"/>
      <c r="KCL474" s="36"/>
      <c r="KCM474" s="58"/>
      <c r="KCN474" s="59"/>
      <c r="KCO474" s="33"/>
      <c r="KCP474" s="33"/>
      <c r="KCQ474" s="33"/>
      <c r="KCR474" s="34"/>
      <c r="KCS474" s="36"/>
      <c r="KCT474" s="58"/>
      <c r="KCU474" s="59"/>
      <c r="KCV474" s="33"/>
      <c r="KCW474" s="33"/>
      <c r="KCX474" s="33"/>
      <c r="KCY474" s="34"/>
      <c r="KCZ474" s="36"/>
      <c r="KDA474" s="58"/>
      <c r="KDB474" s="59"/>
      <c r="KDC474" s="33"/>
      <c r="KDD474" s="33"/>
      <c r="KDE474" s="33"/>
      <c r="KDF474" s="34"/>
      <c r="KDG474" s="36"/>
      <c r="KDH474" s="58"/>
      <c r="KDI474" s="59"/>
      <c r="KDJ474" s="33"/>
      <c r="KDK474" s="33"/>
      <c r="KDL474" s="33"/>
      <c r="KDM474" s="34"/>
      <c r="KDN474" s="36"/>
      <c r="KDO474" s="58"/>
      <c r="KDP474" s="59"/>
      <c r="KDQ474" s="33"/>
      <c r="KDR474" s="33"/>
      <c r="KDS474" s="33"/>
      <c r="KDT474" s="34"/>
      <c r="KDU474" s="36"/>
      <c r="KDV474" s="58"/>
      <c r="KDW474" s="59"/>
      <c r="KDX474" s="33"/>
      <c r="KDY474" s="33"/>
      <c r="KDZ474" s="33"/>
      <c r="KEA474" s="34"/>
      <c r="KEB474" s="36"/>
      <c r="KEC474" s="58"/>
      <c r="KED474" s="59"/>
      <c r="KEE474" s="33"/>
      <c r="KEF474" s="33"/>
      <c r="KEG474" s="33"/>
      <c r="KEH474" s="34"/>
      <c r="KEI474" s="36"/>
      <c r="KEJ474" s="58"/>
      <c r="KEK474" s="59"/>
      <c r="KEL474" s="33"/>
      <c r="KEM474" s="33"/>
      <c r="KEN474" s="33"/>
      <c r="KEO474" s="34"/>
      <c r="KEP474" s="36"/>
      <c r="KEQ474" s="58"/>
      <c r="KER474" s="59"/>
      <c r="KES474" s="33"/>
      <c r="KET474" s="33"/>
      <c r="KEU474" s="33"/>
      <c r="KEV474" s="34"/>
      <c r="KEW474" s="36"/>
      <c r="KEX474" s="58"/>
      <c r="KEY474" s="59"/>
      <c r="KEZ474" s="33"/>
      <c r="KFA474" s="33"/>
      <c r="KFB474" s="33"/>
      <c r="KFC474" s="34"/>
      <c r="KFD474" s="36"/>
      <c r="KFE474" s="58"/>
      <c r="KFF474" s="59"/>
      <c r="KFG474" s="33"/>
      <c r="KFH474" s="33"/>
      <c r="KFI474" s="33"/>
      <c r="KFJ474" s="34"/>
      <c r="KFK474" s="36"/>
      <c r="KFL474" s="58"/>
      <c r="KFM474" s="59"/>
      <c r="KFN474" s="33"/>
      <c r="KFO474" s="33"/>
      <c r="KFP474" s="33"/>
      <c r="KFQ474" s="34"/>
      <c r="KFR474" s="36"/>
      <c r="KFS474" s="58"/>
      <c r="KFT474" s="59"/>
      <c r="KFU474" s="33"/>
      <c r="KFV474" s="33"/>
      <c r="KFW474" s="33"/>
      <c r="KFX474" s="34"/>
      <c r="KFY474" s="36"/>
      <c r="KFZ474" s="58"/>
      <c r="KGA474" s="59"/>
      <c r="KGB474" s="33"/>
      <c r="KGC474" s="33"/>
      <c r="KGD474" s="33"/>
      <c r="KGE474" s="34"/>
      <c r="KGF474" s="36"/>
      <c r="KGG474" s="58"/>
      <c r="KGH474" s="59"/>
      <c r="KGI474" s="33"/>
      <c r="KGJ474" s="33"/>
      <c r="KGK474" s="33"/>
      <c r="KGL474" s="34"/>
      <c r="KGM474" s="36"/>
      <c r="KGN474" s="58"/>
      <c r="KGO474" s="59"/>
      <c r="KGP474" s="33"/>
      <c r="KGQ474" s="33"/>
      <c r="KGR474" s="33"/>
      <c r="KGS474" s="34"/>
      <c r="KGT474" s="36"/>
      <c r="KGU474" s="58"/>
      <c r="KGV474" s="59"/>
      <c r="KGW474" s="33"/>
      <c r="KGX474" s="33"/>
      <c r="KGY474" s="33"/>
      <c r="KGZ474" s="34"/>
      <c r="KHA474" s="36"/>
      <c r="KHB474" s="58"/>
      <c r="KHC474" s="59"/>
      <c r="KHD474" s="33"/>
      <c r="KHE474" s="33"/>
      <c r="KHF474" s="33"/>
      <c r="KHG474" s="34"/>
      <c r="KHH474" s="36"/>
      <c r="KHI474" s="58"/>
      <c r="KHJ474" s="59"/>
      <c r="KHK474" s="33"/>
      <c r="KHL474" s="33"/>
      <c r="KHM474" s="33"/>
      <c r="KHN474" s="34"/>
      <c r="KHO474" s="36"/>
      <c r="KHP474" s="58"/>
      <c r="KHQ474" s="59"/>
      <c r="KHR474" s="33"/>
      <c r="KHS474" s="33"/>
      <c r="KHT474" s="33"/>
      <c r="KHU474" s="34"/>
      <c r="KHV474" s="36"/>
      <c r="KHW474" s="58"/>
      <c r="KHX474" s="59"/>
      <c r="KHY474" s="33"/>
      <c r="KHZ474" s="33"/>
      <c r="KIA474" s="33"/>
      <c r="KIB474" s="34"/>
      <c r="KIC474" s="36"/>
      <c r="KID474" s="58"/>
      <c r="KIE474" s="59"/>
      <c r="KIF474" s="33"/>
      <c r="KIG474" s="33"/>
      <c r="KIH474" s="33"/>
      <c r="KII474" s="34"/>
      <c r="KIJ474" s="36"/>
      <c r="KIK474" s="58"/>
      <c r="KIL474" s="59"/>
      <c r="KIM474" s="33"/>
      <c r="KIN474" s="33"/>
      <c r="KIO474" s="33"/>
      <c r="KIP474" s="34"/>
      <c r="KIQ474" s="36"/>
      <c r="KIR474" s="58"/>
      <c r="KIS474" s="59"/>
      <c r="KIT474" s="33"/>
      <c r="KIU474" s="33"/>
      <c r="KIV474" s="33"/>
      <c r="KIW474" s="34"/>
      <c r="KIX474" s="36"/>
      <c r="KIY474" s="58"/>
      <c r="KIZ474" s="59"/>
      <c r="KJA474" s="33"/>
      <c r="KJB474" s="33"/>
      <c r="KJC474" s="33"/>
      <c r="KJD474" s="34"/>
      <c r="KJE474" s="36"/>
      <c r="KJF474" s="58"/>
      <c r="KJG474" s="59"/>
      <c r="KJH474" s="33"/>
      <c r="KJI474" s="33"/>
      <c r="KJJ474" s="33"/>
      <c r="KJK474" s="34"/>
      <c r="KJL474" s="36"/>
      <c r="KJM474" s="58"/>
      <c r="KJN474" s="59"/>
      <c r="KJO474" s="33"/>
      <c r="KJP474" s="33"/>
      <c r="KJQ474" s="33"/>
      <c r="KJR474" s="34"/>
      <c r="KJS474" s="36"/>
      <c r="KJT474" s="58"/>
      <c r="KJU474" s="59"/>
      <c r="KJV474" s="33"/>
      <c r="KJW474" s="33"/>
      <c r="KJX474" s="33"/>
      <c r="KJY474" s="34"/>
      <c r="KJZ474" s="36"/>
      <c r="KKA474" s="58"/>
      <c r="KKB474" s="59"/>
      <c r="KKC474" s="33"/>
      <c r="KKD474" s="33"/>
      <c r="KKE474" s="33"/>
      <c r="KKF474" s="34"/>
      <c r="KKG474" s="36"/>
      <c r="KKH474" s="58"/>
      <c r="KKI474" s="59"/>
      <c r="KKJ474" s="33"/>
      <c r="KKK474" s="33"/>
      <c r="KKL474" s="33"/>
      <c r="KKM474" s="34"/>
      <c r="KKN474" s="36"/>
      <c r="KKO474" s="58"/>
      <c r="KKP474" s="59"/>
      <c r="KKQ474" s="33"/>
      <c r="KKR474" s="33"/>
      <c r="KKS474" s="33"/>
      <c r="KKT474" s="34"/>
      <c r="KKU474" s="36"/>
      <c r="KKV474" s="58"/>
      <c r="KKW474" s="59"/>
      <c r="KKX474" s="33"/>
      <c r="KKY474" s="33"/>
      <c r="KKZ474" s="33"/>
      <c r="KLA474" s="34"/>
      <c r="KLB474" s="36"/>
      <c r="KLC474" s="58"/>
      <c r="KLD474" s="59"/>
      <c r="KLE474" s="33"/>
      <c r="KLF474" s="33"/>
      <c r="KLG474" s="33"/>
      <c r="KLH474" s="34"/>
      <c r="KLI474" s="36"/>
      <c r="KLJ474" s="58"/>
      <c r="KLK474" s="59"/>
      <c r="KLL474" s="33"/>
      <c r="KLM474" s="33"/>
      <c r="KLN474" s="33"/>
      <c r="KLO474" s="34"/>
      <c r="KLP474" s="36"/>
      <c r="KLQ474" s="58"/>
      <c r="KLR474" s="59"/>
      <c r="KLS474" s="33"/>
      <c r="KLT474" s="33"/>
      <c r="KLU474" s="33"/>
      <c r="KLV474" s="34"/>
      <c r="KLW474" s="36"/>
      <c r="KLX474" s="58"/>
      <c r="KLY474" s="59"/>
      <c r="KLZ474" s="33"/>
      <c r="KMA474" s="33"/>
      <c r="KMB474" s="33"/>
      <c r="KMC474" s="34"/>
      <c r="KMD474" s="36"/>
      <c r="KME474" s="58"/>
      <c r="KMF474" s="59"/>
      <c r="KMG474" s="33"/>
      <c r="KMH474" s="33"/>
      <c r="KMI474" s="33"/>
      <c r="KMJ474" s="34"/>
      <c r="KMK474" s="36"/>
      <c r="KML474" s="58"/>
      <c r="KMM474" s="59"/>
      <c r="KMN474" s="33"/>
      <c r="KMO474" s="33"/>
      <c r="KMP474" s="33"/>
      <c r="KMQ474" s="34"/>
      <c r="KMR474" s="36"/>
      <c r="KMS474" s="58"/>
      <c r="KMT474" s="59"/>
      <c r="KMU474" s="33"/>
      <c r="KMV474" s="33"/>
      <c r="KMW474" s="33"/>
      <c r="KMX474" s="34"/>
      <c r="KMY474" s="36"/>
      <c r="KMZ474" s="58"/>
      <c r="KNA474" s="59"/>
      <c r="KNB474" s="33"/>
      <c r="KNC474" s="33"/>
      <c r="KND474" s="33"/>
      <c r="KNE474" s="34"/>
      <c r="KNF474" s="36"/>
      <c r="KNG474" s="58"/>
      <c r="KNH474" s="59"/>
      <c r="KNI474" s="33"/>
      <c r="KNJ474" s="33"/>
      <c r="KNK474" s="33"/>
      <c r="KNL474" s="34"/>
      <c r="KNM474" s="36"/>
      <c r="KNN474" s="58"/>
      <c r="KNO474" s="59"/>
      <c r="KNP474" s="33"/>
      <c r="KNQ474" s="33"/>
      <c r="KNR474" s="33"/>
      <c r="KNS474" s="34"/>
      <c r="KNT474" s="36"/>
      <c r="KNU474" s="58"/>
      <c r="KNV474" s="59"/>
      <c r="KNW474" s="33"/>
      <c r="KNX474" s="33"/>
      <c r="KNY474" s="33"/>
      <c r="KNZ474" s="34"/>
      <c r="KOA474" s="36"/>
      <c r="KOB474" s="58"/>
      <c r="KOC474" s="59"/>
      <c r="KOD474" s="33"/>
      <c r="KOE474" s="33"/>
      <c r="KOF474" s="33"/>
      <c r="KOG474" s="34"/>
      <c r="KOH474" s="36"/>
      <c r="KOI474" s="58"/>
      <c r="KOJ474" s="59"/>
      <c r="KOK474" s="33"/>
      <c r="KOL474" s="33"/>
      <c r="KOM474" s="33"/>
      <c r="KON474" s="34"/>
      <c r="KOO474" s="36"/>
      <c r="KOP474" s="58"/>
      <c r="KOQ474" s="59"/>
      <c r="KOR474" s="33"/>
      <c r="KOS474" s="33"/>
      <c r="KOT474" s="33"/>
      <c r="KOU474" s="34"/>
      <c r="KOV474" s="36"/>
      <c r="KOW474" s="58"/>
      <c r="KOX474" s="59"/>
      <c r="KOY474" s="33"/>
      <c r="KOZ474" s="33"/>
      <c r="KPA474" s="33"/>
      <c r="KPB474" s="34"/>
      <c r="KPC474" s="36"/>
      <c r="KPD474" s="58"/>
      <c r="KPE474" s="59"/>
      <c r="KPF474" s="33"/>
      <c r="KPG474" s="33"/>
      <c r="KPH474" s="33"/>
      <c r="KPI474" s="34"/>
      <c r="KPJ474" s="36"/>
      <c r="KPK474" s="58"/>
      <c r="KPL474" s="59"/>
      <c r="KPM474" s="33"/>
      <c r="KPN474" s="33"/>
      <c r="KPO474" s="33"/>
      <c r="KPP474" s="34"/>
      <c r="KPQ474" s="36"/>
      <c r="KPR474" s="58"/>
      <c r="KPS474" s="59"/>
      <c r="KPT474" s="33"/>
      <c r="KPU474" s="33"/>
      <c r="KPV474" s="33"/>
      <c r="KPW474" s="34"/>
      <c r="KPX474" s="36"/>
      <c r="KPY474" s="58"/>
      <c r="KPZ474" s="59"/>
      <c r="KQA474" s="33"/>
      <c r="KQB474" s="33"/>
      <c r="KQC474" s="33"/>
      <c r="KQD474" s="34"/>
      <c r="KQE474" s="36"/>
      <c r="KQF474" s="58"/>
      <c r="KQG474" s="59"/>
      <c r="KQH474" s="33"/>
      <c r="KQI474" s="33"/>
      <c r="KQJ474" s="33"/>
      <c r="KQK474" s="34"/>
      <c r="KQL474" s="36"/>
      <c r="KQM474" s="58"/>
      <c r="KQN474" s="59"/>
      <c r="KQO474" s="33"/>
      <c r="KQP474" s="33"/>
      <c r="KQQ474" s="33"/>
      <c r="KQR474" s="34"/>
      <c r="KQS474" s="36"/>
      <c r="KQT474" s="58"/>
      <c r="KQU474" s="59"/>
      <c r="KQV474" s="33"/>
      <c r="KQW474" s="33"/>
      <c r="KQX474" s="33"/>
      <c r="KQY474" s="34"/>
      <c r="KQZ474" s="36"/>
      <c r="KRA474" s="58"/>
      <c r="KRB474" s="59"/>
      <c r="KRC474" s="33"/>
      <c r="KRD474" s="33"/>
      <c r="KRE474" s="33"/>
      <c r="KRF474" s="34"/>
      <c r="KRG474" s="36"/>
      <c r="KRH474" s="58"/>
      <c r="KRI474" s="59"/>
      <c r="KRJ474" s="33"/>
      <c r="KRK474" s="33"/>
      <c r="KRL474" s="33"/>
      <c r="KRM474" s="34"/>
      <c r="KRN474" s="36"/>
      <c r="KRO474" s="58"/>
      <c r="KRP474" s="59"/>
      <c r="KRQ474" s="33"/>
      <c r="KRR474" s="33"/>
      <c r="KRS474" s="33"/>
      <c r="KRT474" s="34"/>
      <c r="KRU474" s="36"/>
      <c r="KRV474" s="58"/>
      <c r="KRW474" s="59"/>
      <c r="KRX474" s="33"/>
      <c r="KRY474" s="33"/>
      <c r="KRZ474" s="33"/>
      <c r="KSA474" s="34"/>
      <c r="KSB474" s="36"/>
      <c r="KSC474" s="58"/>
      <c r="KSD474" s="59"/>
      <c r="KSE474" s="33"/>
      <c r="KSF474" s="33"/>
      <c r="KSG474" s="33"/>
      <c r="KSH474" s="34"/>
      <c r="KSI474" s="36"/>
      <c r="KSJ474" s="58"/>
      <c r="KSK474" s="59"/>
      <c r="KSL474" s="33"/>
      <c r="KSM474" s="33"/>
      <c r="KSN474" s="33"/>
      <c r="KSO474" s="34"/>
      <c r="KSP474" s="36"/>
      <c r="KSQ474" s="58"/>
      <c r="KSR474" s="59"/>
      <c r="KSS474" s="33"/>
      <c r="KST474" s="33"/>
      <c r="KSU474" s="33"/>
      <c r="KSV474" s="34"/>
      <c r="KSW474" s="36"/>
      <c r="KSX474" s="58"/>
      <c r="KSY474" s="59"/>
      <c r="KSZ474" s="33"/>
      <c r="KTA474" s="33"/>
      <c r="KTB474" s="33"/>
      <c r="KTC474" s="34"/>
      <c r="KTD474" s="36"/>
      <c r="KTE474" s="58"/>
      <c r="KTF474" s="59"/>
      <c r="KTG474" s="33"/>
      <c r="KTH474" s="33"/>
      <c r="KTI474" s="33"/>
      <c r="KTJ474" s="34"/>
      <c r="KTK474" s="36"/>
      <c r="KTL474" s="58"/>
      <c r="KTM474" s="59"/>
      <c r="KTN474" s="33"/>
      <c r="KTO474" s="33"/>
      <c r="KTP474" s="33"/>
      <c r="KTQ474" s="34"/>
      <c r="KTR474" s="36"/>
      <c r="KTS474" s="58"/>
      <c r="KTT474" s="59"/>
      <c r="KTU474" s="33"/>
      <c r="KTV474" s="33"/>
      <c r="KTW474" s="33"/>
      <c r="KTX474" s="34"/>
      <c r="KTY474" s="36"/>
      <c r="KTZ474" s="58"/>
      <c r="KUA474" s="59"/>
      <c r="KUB474" s="33"/>
      <c r="KUC474" s="33"/>
      <c r="KUD474" s="33"/>
      <c r="KUE474" s="34"/>
      <c r="KUF474" s="36"/>
      <c r="KUG474" s="58"/>
      <c r="KUH474" s="59"/>
      <c r="KUI474" s="33"/>
      <c r="KUJ474" s="33"/>
      <c r="KUK474" s="33"/>
      <c r="KUL474" s="34"/>
      <c r="KUM474" s="36"/>
      <c r="KUN474" s="58"/>
      <c r="KUO474" s="59"/>
      <c r="KUP474" s="33"/>
      <c r="KUQ474" s="33"/>
      <c r="KUR474" s="33"/>
      <c r="KUS474" s="34"/>
      <c r="KUT474" s="36"/>
      <c r="KUU474" s="58"/>
      <c r="KUV474" s="59"/>
      <c r="KUW474" s="33"/>
      <c r="KUX474" s="33"/>
      <c r="KUY474" s="33"/>
      <c r="KUZ474" s="34"/>
      <c r="KVA474" s="36"/>
      <c r="KVB474" s="58"/>
      <c r="KVC474" s="59"/>
      <c r="KVD474" s="33"/>
      <c r="KVE474" s="33"/>
      <c r="KVF474" s="33"/>
      <c r="KVG474" s="34"/>
      <c r="KVH474" s="36"/>
      <c r="KVI474" s="58"/>
      <c r="KVJ474" s="59"/>
      <c r="KVK474" s="33"/>
      <c r="KVL474" s="33"/>
      <c r="KVM474" s="33"/>
      <c r="KVN474" s="34"/>
      <c r="KVO474" s="36"/>
      <c r="KVP474" s="58"/>
      <c r="KVQ474" s="59"/>
      <c r="KVR474" s="33"/>
      <c r="KVS474" s="33"/>
      <c r="KVT474" s="33"/>
      <c r="KVU474" s="34"/>
      <c r="KVV474" s="36"/>
      <c r="KVW474" s="58"/>
      <c r="KVX474" s="59"/>
      <c r="KVY474" s="33"/>
      <c r="KVZ474" s="33"/>
      <c r="KWA474" s="33"/>
      <c r="KWB474" s="34"/>
      <c r="KWC474" s="36"/>
      <c r="KWD474" s="58"/>
      <c r="KWE474" s="59"/>
      <c r="KWF474" s="33"/>
      <c r="KWG474" s="33"/>
      <c r="KWH474" s="33"/>
      <c r="KWI474" s="34"/>
      <c r="KWJ474" s="36"/>
      <c r="KWK474" s="58"/>
      <c r="KWL474" s="59"/>
      <c r="KWM474" s="33"/>
      <c r="KWN474" s="33"/>
      <c r="KWO474" s="33"/>
      <c r="KWP474" s="34"/>
      <c r="KWQ474" s="36"/>
      <c r="KWR474" s="58"/>
      <c r="KWS474" s="59"/>
      <c r="KWT474" s="33"/>
      <c r="KWU474" s="33"/>
      <c r="KWV474" s="33"/>
      <c r="KWW474" s="34"/>
      <c r="KWX474" s="36"/>
      <c r="KWY474" s="58"/>
      <c r="KWZ474" s="59"/>
      <c r="KXA474" s="33"/>
      <c r="KXB474" s="33"/>
      <c r="KXC474" s="33"/>
      <c r="KXD474" s="34"/>
      <c r="KXE474" s="36"/>
      <c r="KXF474" s="58"/>
      <c r="KXG474" s="59"/>
      <c r="KXH474" s="33"/>
      <c r="KXI474" s="33"/>
      <c r="KXJ474" s="33"/>
      <c r="KXK474" s="34"/>
      <c r="KXL474" s="36"/>
      <c r="KXM474" s="58"/>
      <c r="KXN474" s="59"/>
      <c r="KXO474" s="33"/>
      <c r="KXP474" s="33"/>
      <c r="KXQ474" s="33"/>
      <c r="KXR474" s="34"/>
      <c r="KXS474" s="36"/>
      <c r="KXT474" s="58"/>
      <c r="KXU474" s="59"/>
      <c r="KXV474" s="33"/>
      <c r="KXW474" s="33"/>
      <c r="KXX474" s="33"/>
      <c r="KXY474" s="34"/>
      <c r="KXZ474" s="36"/>
      <c r="KYA474" s="58"/>
      <c r="KYB474" s="59"/>
      <c r="KYC474" s="33"/>
      <c r="KYD474" s="33"/>
      <c r="KYE474" s="33"/>
      <c r="KYF474" s="34"/>
      <c r="KYG474" s="36"/>
      <c r="KYH474" s="58"/>
      <c r="KYI474" s="59"/>
      <c r="KYJ474" s="33"/>
      <c r="KYK474" s="33"/>
      <c r="KYL474" s="33"/>
      <c r="KYM474" s="34"/>
      <c r="KYN474" s="36"/>
      <c r="KYO474" s="58"/>
      <c r="KYP474" s="59"/>
      <c r="KYQ474" s="33"/>
      <c r="KYR474" s="33"/>
      <c r="KYS474" s="33"/>
      <c r="KYT474" s="34"/>
      <c r="KYU474" s="36"/>
      <c r="KYV474" s="58"/>
      <c r="KYW474" s="59"/>
      <c r="KYX474" s="33"/>
      <c r="KYY474" s="33"/>
      <c r="KYZ474" s="33"/>
      <c r="KZA474" s="34"/>
      <c r="KZB474" s="36"/>
      <c r="KZC474" s="58"/>
      <c r="KZD474" s="59"/>
      <c r="KZE474" s="33"/>
      <c r="KZF474" s="33"/>
      <c r="KZG474" s="33"/>
      <c r="KZH474" s="34"/>
      <c r="KZI474" s="36"/>
      <c r="KZJ474" s="58"/>
      <c r="KZK474" s="59"/>
      <c r="KZL474" s="33"/>
      <c r="KZM474" s="33"/>
      <c r="KZN474" s="33"/>
      <c r="KZO474" s="34"/>
      <c r="KZP474" s="36"/>
      <c r="KZQ474" s="58"/>
      <c r="KZR474" s="59"/>
      <c r="KZS474" s="33"/>
      <c r="KZT474" s="33"/>
      <c r="KZU474" s="33"/>
      <c r="KZV474" s="34"/>
      <c r="KZW474" s="36"/>
      <c r="KZX474" s="58"/>
      <c r="KZY474" s="59"/>
      <c r="KZZ474" s="33"/>
      <c r="LAA474" s="33"/>
      <c r="LAB474" s="33"/>
      <c r="LAC474" s="34"/>
      <c r="LAD474" s="36"/>
      <c r="LAE474" s="58"/>
      <c r="LAF474" s="59"/>
      <c r="LAG474" s="33"/>
      <c r="LAH474" s="33"/>
      <c r="LAI474" s="33"/>
      <c r="LAJ474" s="34"/>
      <c r="LAK474" s="36"/>
      <c r="LAL474" s="58"/>
      <c r="LAM474" s="59"/>
      <c r="LAN474" s="33"/>
      <c r="LAO474" s="33"/>
      <c r="LAP474" s="33"/>
      <c r="LAQ474" s="34"/>
      <c r="LAR474" s="36"/>
      <c r="LAS474" s="58"/>
      <c r="LAT474" s="59"/>
      <c r="LAU474" s="33"/>
      <c r="LAV474" s="33"/>
      <c r="LAW474" s="33"/>
      <c r="LAX474" s="34"/>
      <c r="LAY474" s="36"/>
      <c r="LAZ474" s="58"/>
      <c r="LBA474" s="59"/>
      <c r="LBB474" s="33"/>
      <c r="LBC474" s="33"/>
      <c r="LBD474" s="33"/>
      <c r="LBE474" s="34"/>
      <c r="LBF474" s="36"/>
      <c r="LBG474" s="58"/>
      <c r="LBH474" s="59"/>
      <c r="LBI474" s="33"/>
      <c r="LBJ474" s="33"/>
      <c r="LBK474" s="33"/>
      <c r="LBL474" s="34"/>
      <c r="LBM474" s="36"/>
      <c r="LBN474" s="58"/>
      <c r="LBO474" s="59"/>
      <c r="LBP474" s="33"/>
      <c r="LBQ474" s="33"/>
      <c r="LBR474" s="33"/>
      <c r="LBS474" s="34"/>
      <c r="LBT474" s="36"/>
      <c r="LBU474" s="58"/>
      <c r="LBV474" s="59"/>
      <c r="LBW474" s="33"/>
      <c r="LBX474" s="33"/>
      <c r="LBY474" s="33"/>
      <c r="LBZ474" s="34"/>
      <c r="LCA474" s="36"/>
      <c r="LCB474" s="58"/>
      <c r="LCC474" s="59"/>
      <c r="LCD474" s="33"/>
      <c r="LCE474" s="33"/>
      <c r="LCF474" s="33"/>
      <c r="LCG474" s="34"/>
      <c r="LCH474" s="36"/>
      <c r="LCI474" s="58"/>
      <c r="LCJ474" s="59"/>
      <c r="LCK474" s="33"/>
      <c r="LCL474" s="33"/>
      <c r="LCM474" s="33"/>
      <c r="LCN474" s="34"/>
      <c r="LCO474" s="36"/>
      <c r="LCP474" s="58"/>
      <c r="LCQ474" s="59"/>
      <c r="LCR474" s="33"/>
      <c r="LCS474" s="33"/>
      <c r="LCT474" s="33"/>
      <c r="LCU474" s="34"/>
      <c r="LCV474" s="36"/>
      <c r="LCW474" s="58"/>
      <c r="LCX474" s="59"/>
      <c r="LCY474" s="33"/>
      <c r="LCZ474" s="33"/>
      <c r="LDA474" s="33"/>
      <c r="LDB474" s="34"/>
      <c r="LDC474" s="36"/>
      <c r="LDD474" s="58"/>
      <c r="LDE474" s="59"/>
      <c r="LDF474" s="33"/>
      <c r="LDG474" s="33"/>
      <c r="LDH474" s="33"/>
      <c r="LDI474" s="34"/>
      <c r="LDJ474" s="36"/>
      <c r="LDK474" s="58"/>
      <c r="LDL474" s="59"/>
      <c r="LDM474" s="33"/>
      <c r="LDN474" s="33"/>
      <c r="LDO474" s="33"/>
      <c r="LDP474" s="34"/>
      <c r="LDQ474" s="36"/>
      <c r="LDR474" s="58"/>
      <c r="LDS474" s="59"/>
      <c r="LDT474" s="33"/>
      <c r="LDU474" s="33"/>
      <c r="LDV474" s="33"/>
      <c r="LDW474" s="34"/>
      <c r="LDX474" s="36"/>
      <c r="LDY474" s="58"/>
      <c r="LDZ474" s="59"/>
      <c r="LEA474" s="33"/>
      <c r="LEB474" s="33"/>
      <c r="LEC474" s="33"/>
      <c r="LED474" s="34"/>
      <c r="LEE474" s="36"/>
      <c r="LEF474" s="58"/>
      <c r="LEG474" s="59"/>
      <c r="LEH474" s="33"/>
      <c r="LEI474" s="33"/>
      <c r="LEJ474" s="33"/>
      <c r="LEK474" s="34"/>
      <c r="LEL474" s="36"/>
      <c r="LEM474" s="58"/>
      <c r="LEN474" s="59"/>
      <c r="LEO474" s="33"/>
      <c r="LEP474" s="33"/>
      <c r="LEQ474" s="33"/>
      <c r="LER474" s="34"/>
      <c r="LES474" s="36"/>
      <c r="LET474" s="58"/>
      <c r="LEU474" s="59"/>
      <c r="LEV474" s="33"/>
      <c r="LEW474" s="33"/>
      <c r="LEX474" s="33"/>
      <c r="LEY474" s="34"/>
      <c r="LEZ474" s="36"/>
      <c r="LFA474" s="58"/>
      <c r="LFB474" s="59"/>
      <c r="LFC474" s="33"/>
      <c r="LFD474" s="33"/>
      <c r="LFE474" s="33"/>
      <c r="LFF474" s="34"/>
      <c r="LFG474" s="36"/>
      <c r="LFH474" s="58"/>
      <c r="LFI474" s="59"/>
      <c r="LFJ474" s="33"/>
      <c r="LFK474" s="33"/>
      <c r="LFL474" s="33"/>
      <c r="LFM474" s="34"/>
      <c r="LFN474" s="36"/>
      <c r="LFO474" s="58"/>
      <c r="LFP474" s="59"/>
      <c r="LFQ474" s="33"/>
      <c r="LFR474" s="33"/>
      <c r="LFS474" s="33"/>
      <c r="LFT474" s="34"/>
      <c r="LFU474" s="36"/>
      <c r="LFV474" s="58"/>
      <c r="LFW474" s="59"/>
      <c r="LFX474" s="33"/>
      <c r="LFY474" s="33"/>
      <c r="LFZ474" s="33"/>
      <c r="LGA474" s="34"/>
      <c r="LGB474" s="36"/>
      <c r="LGC474" s="58"/>
      <c r="LGD474" s="59"/>
      <c r="LGE474" s="33"/>
      <c r="LGF474" s="33"/>
      <c r="LGG474" s="33"/>
      <c r="LGH474" s="34"/>
      <c r="LGI474" s="36"/>
      <c r="LGJ474" s="58"/>
      <c r="LGK474" s="59"/>
      <c r="LGL474" s="33"/>
      <c r="LGM474" s="33"/>
      <c r="LGN474" s="33"/>
      <c r="LGO474" s="34"/>
      <c r="LGP474" s="36"/>
      <c r="LGQ474" s="58"/>
      <c r="LGR474" s="59"/>
      <c r="LGS474" s="33"/>
      <c r="LGT474" s="33"/>
      <c r="LGU474" s="33"/>
      <c r="LGV474" s="34"/>
      <c r="LGW474" s="36"/>
      <c r="LGX474" s="58"/>
      <c r="LGY474" s="59"/>
      <c r="LGZ474" s="33"/>
      <c r="LHA474" s="33"/>
      <c r="LHB474" s="33"/>
      <c r="LHC474" s="34"/>
      <c r="LHD474" s="36"/>
      <c r="LHE474" s="58"/>
      <c r="LHF474" s="59"/>
      <c r="LHG474" s="33"/>
      <c r="LHH474" s="33"/>
      <c r="LHI474" s="33"/>
      <c r="LHJ474" s="34"/>
      <c r="LHK474" s="36"/>
      <c r="LHL474" s="58"/>
      <c r="LHM474" s="59"/>
      <c r="LHN474" s="33"/>
      <c r="LHO474" s="33"/>
      <c r="LHP474" s="33"/>
      <c r="LHQ474" s="34"/>
      <c r="LHR474" s="36"/>
      <c r="LHS474" s="58"/>
      <c r="LHT474" s="59"/>
      <c r="LHU474" s="33"/>
      <c r="LHV474" s="33"/>
      <c r="LHW474" s="33"/>
      <c r="LHX474" s="34"/>
      <c r="LHY474" s="36"/>
      <c r="LHZ474" s="58"/>
      <c r="LIA474" s="59"/>
      <c r="LIB474" s="33"/>
      <c r="LIC474" s="33"/>
      <c r="LID474" s="33"/>
      <c r="LIE474" s="34"/>
      <c r="LIF474" s="36"/>
      <c r="LIG474" s="58"/>
      <c r="LIH474" s="59"/>
      <c r="LII474" s="33"/>
      <c r="LIJ474" s="33"/>
      <c r="LIK474" s="33"/>
      <c r="LIL474" s="34"/>
      <c r="LIM474" s="36"/>
      <c r="LIN474" s="58"/>
      <c r="LIO474" s="59"/>
      <c r="LIP474" s="33"/>
      <c r="LIQ474" s="33"/>
      <c r="LIR474" s="33"/>
      <c r="LIS474" s="34"/>
      <c r="LIT474" s="36"/>
      <c r="LIU474" s="58"/>
      <c r="LIV474" s="59"/>
      <c r="LIW474" s="33"/>
      <c r="LIX474" s="33"/>
      <c r="LIY474" s="33"/>
      <c r="LIZ474" s="34"/>
      <c r="LJA474" s="36"/>
      <c r="LJB474" s="58"/>
      <c r="LJC474" s="59"/>
      <c r="LJD474" s="33"/>
      <c r="LJE474" s="33"/>
      <c r="LJF474" s="33"/>
      <c r="LJG474" s="34"/>
      <c r="LJH474" s="36"/>
      <c r="LJI474" s="58"/>
      <c r="LJJ474" s="59"/>
      <c r="LJK474" s="33"/>
      <c r="LJL474" s="33"/>
      <c r="LJM474" s="33"/>
      <c r="LJN474" s="34"/>
      <c r="LJO474" s="36"/>
      <c r="LJP474" s="58"/>
      <c r="LJQ474" s="59"/>
      <c r="LJR474" s="33"/>
      <c r="LJS474" s="33"/>
      <c r="LJT474" s="33"/>
      <c r="LJU474" s="34"/>
      <c r="LJV474" s="36"/>
      <c r="LJW474" s="58"/>
      <c r="LJX474" s="59"/>
      <c r="LJY474" s="33"/>
      <c r="LJZ474" s="33"/>
      <c r="LKA474" s="33"/>
      <c r="LKB474" s="34"/>
      <c r="LKC474" s="36"/>
      <c r="LKD474" s="58"/>
      <c r="LKE474" s="59"/>
      <c r="LKF474" s="33"/>
      <c r="LKG474" s="33"/>
      <c r="LKH474" s="33"/>
      <c r="LKI474" s="34"/>
      <c r="LKJ474" s="36"/>
      <c r="LKK474" s="58"/>
      <c r="LKL474" s="59"/>
      <c r="LKM474" s="33"/>
      <c r="LKN474" s="33"/>
      <c r="LKO474" s="33"/>
      <c r="LKP474" s="34"/>
      <c r="LKQ474" s="36"/>
      <c r="LKR474" s="58"/>
      <c r="LKS474" s="59"/>
      <c r="LKT474" s="33"/>
      <c r="LKU474" s="33"/>
      <c r="LKV474" s="33"/>
      <c r="LKW474" s="34"/>
      <c r="LKX474" s="36"/>
      <c r="LKY474" s="58"/>
      <c r="LKZ474" s="59"/>
      <c r="LLA474" s="33"/>
      <c r="LLB474" s="33"/>
      <c r="LLC474" s="33"/>
      <c r="LLD474" s="34"/>
      <c r="LLE474" s="36"/>
      <c r="LLF474" s="58"/>
      <c r="LLG474" s="59"/>
      <c r="LLH474" s="33"/>
      <c r="LLI474" s="33"/>
      <c r="LLJ474" s="33"/>
      <c r="LLK474" s="34"/>
      <c r="LLL474" s="36"/>
      <c r="LLM474" s="58"/>
      <c r="LLN474" s="59"/>
      <c r="LLO474" s="33"/>
      <c r="LLP474" s="33"/>
      <c r="LLQ474" s="33"/>
      <c r="LLR474" s="34"/>
      <c r="LLS474" s="36"/>
      <c r="LLT474" s="58"/>
      <c r="LLU474" s="59"/>
      <c r="LLV474" s="33"/>
      <c r="LLW474" s="33"/>
      <c r="LLX474" s="33"/>
      <c r="LLY474" s="34"/>
      <c r="LLZ474" s="36"/>
      <c r="LMA474" s="58"/>
      <c r="LMB474" s="59"/>
      <c r="LMC474" s="33"/>
      <c r="LMD474" s="33"/>
      <c r="LME474" s="33"/>
      <c r="LMF474" s="34"/>
      <c r="LMG474" s="36"/>
      <c r="LMH474" s="58"/>
      <c r="LMI474" s="59"/>
      <c r="LMJ474" s="33"/>
      <c r="LMK474" s="33"/>
      <c r="LML474" s="33"/>
      <c r="LMM474" s="34"/>
      <c r="LMN474" s="36"/>
      <c r="LMO474" s="58"/>
      <c r="LMP474" s="59"/>
      <c r="LMQ474" s="33"/>
      <c r="LMR474" s="33"/>
      <c r="LMS474" s="33"/>
      <c r="LMT474" s="34"/>
      <c r="LMU474" s="36"/>
      <c r="LMV474" s="58"/>
      <c r="LMW474" s="59"/>
      <c r="LMX474" s="33"/>
      <c r="LMY474" s="33"/>
      <c r="LMZ474" s="33"/>
      <c r="LNA474" s="34"/>
      <c r="LNB474" s="36"/>
      <c r="LNC474" s="58"/>
      <c r="LND474" s="59"/>
      <c r="LNE474" s="33"/>
      <c r="LNF474" s="33"/>
      <c r="LNG474" s="33"/>
      <c r="LNH474" s="34"/>
      <c r="LNI474" s="36"/>
      <c r="LNJ474" s="58"/>
      <c r="LNK474" s="59"/>
      <c r="LNL474" s="33"/>
      <c r="LNM474" s="33"/>
      <c r="LNN474" s="33"/>
      <c r="LNO474" s="34"/>
      <c r="LNP474" s="36"/>
      <c r="LNQ474" s="58"/>
      <c r="LNR474" s="59"/>
      <c r="LNS474" s="33"/>
      <c r="LNT474" s="33"/>
      <c r="LNU474" s="33"/>
      <c r="LNV474" s="34"/>
      <c r="LNW474" s="36"/>
      <c r="LNX474" s="58"/>
      <c r="LNY474" s="59"/>
      <c r="LNZ474" s="33"/>
      <c r="LOA474" s="33"/>
      <c r="LOB474" s="33"/>
      <c r="LOC474" s="34"/>
      <c r="LOD474" s="36"/>
      <c r="LOE474" s="58"/>
      <c r="LOF474" s="59"/>
      <c r="LOG474" s="33"/>
      <c r="LOH474" s="33"/>
      <c r="LOI474" s="33"/>
      <c r="LOJ474" s="34"/>
      <c r="LOK474" s="36"/>
      <c r="LOL474" s="58"/>
      <c r="LOM474" s="59"/>
      <c r="LON474" s="33"/>
      <c r="LOO474" s="33"/>
      <c r="LOP474" s="33"/>
      <c r="LOQ474" s="34"/>
      <c r="LOR474" s="36"/>
      <c r="LOS474" s="58"/>
      <c r="LOT474" s="59"/>
      <c r="LOU474" s="33"/>
      <c r="LOV474" s="33"/>
      <c r="LOW474" s="33"/>
      <c r="LOX474" s="34"/>
      <c r="LOY474" s="36"/>
      <c r="LOZ474" s="58"/>
      <c r="LPA474" s="59"/>
      <c r="LPB474" s="33"/>
      <c r="LPC474" s="33"/>
      <c r="LPD474" s="33"/>
      <c r="LPE474" s="34"/>
      <c r="LPF474" s="36"/>
      <c r="LPG474" s="58"/>
      <c r="LPH474" s="59"/>
      <c r="LPI474" s="33"/>
      <c r="LPJ474" s="33"/>
      <c r="LPK474" s="33"/>
      <c r="LPL474" s="34"/>
      <c r="LPM474" s="36"/>
      <c r="LPN474" s="58"/>
      <c r="LPO474" s="59"/>
      <c r="LPP474" s="33"/>
      <c r="LPQ474" s="33"/>
      <c r="LPR474" s="33"/>
      <c r="LPS474" s="34"/>
      <c r="LPT474" s="36"/>
      <c r="LPU474" s="58"/>
      <c r="LPV474" s="59"/>
      <c r="LPW474" s="33"/>
      <c r="LPX474" s="33"/>
      <c r="LPY474" s="33"/>
      <c r="LPZ474" s="34"/>
      <c r="LQA474" s="36"/>
      <c r="LQB474" s="58"/>
      <c r="LQC474" s="59"/>
      <c r="LQD474" s="33"/>
      <c r="LQE474" s="33"/>
      <c r="LQF474" s="33"/>
      <c r="LQG474" s="34"/>
      <c r="LQH474" s="36"/>
      <c r="LQI474" s="58"/>
      <c r="LQJ474" s="59"/>
      <c r="LQK474" s="33"/>
      <c r="LQL474" s="33"/>
      <c r="LQM474" s="33"/>
      <c r="LQN474" s="34"/>
      <c r="LQO474" s="36"/>
      <c r="LQP474" s="58"/>
      <c r="LQQ474" s="59"/>
      <c r="LQR474" s="33"/>
      <c r="LQS474" s="33"/>
      <c r="LQT474" s="33"/>
      <c r="LQU474" s="34"/>
      <c r="LQV474" s="36"/>
      <c r="LQW474" s="58"/>
      <c r="LQX474" s="59"/>
      <c r="LQY474" s="33"/>
      <c r="LQZ474" s="33"/>
      <c r="LRA474" s="33"/>
      <c r="LRB474" s="34"/>
      <c r="LRC474" s="36"/>
      <c r="LRD474" s="58"/>
      <c r="LRE474" s="59"/>
      <c r="LRF474" s="33"/>
      <c r="LRG474" s="33"/>
      <c r="LRH474" s="33"/>
      <c r="LRI474" s="34"/>
      <c r="LRJ474" s="36"/>
      <c r="LRK474" s="58"/>
      <c r="LRL474" s="59"/>
      <c r="LRM474" s="33"/>
      <c r="LRN474" s="33"/>
      <c r="LRO474" s="33"/>
      <c r="LRP474" s="34"/>
      <c r="LRQ474" s="36"/>
      <c r="LRR474" s="58"/>
      <c r="LRS474" s="59"/>
      <c r="LRT474" s="33"/>
      <c r="LRU474" s="33"/>
      <c r="LRV474" s="33"/>
      <c r="LRW474" s="34"/>
      <c r="LRX474" s="36"/>
      <c r="LRY474" s="58"/>
      <c r="LRZ474" s="59"/>
      <c r="LSA474" s="33"/>
      <c r="LSB474" s="33"/>
      <c r="LSC474" s="33"/>
      <c r="LSD474" s="34"/>
      <c r="LSE474" s="36"/>
      <c r="LSF474" s="58"/>
      <c r="LSG474" s="59"/>
      <c r="LSH474" s="33"/>
      <c r="LSI474" s="33"/>
      <c r="LSJ474" s="33"/>
      <c r="LSK474" s="34"/>
      <c r="LSL474" s="36"/>
      <c r="LSM474" s="58"/>
      <c r="LSN474" s="59"/>
      <c r="LSO474" s="33"/>
      <c r="LSP474" s="33"/>
      <c r="LSQ474" s="33"/>
      <c r="LSR474" s="34"/>
      <c r="LSS474" s="36"/>
      <c r="LST474" s="58"/>
      <c r="LSU474" s="59"/>
      <c r="LSV474" s="33"/>
      <c r="LSW474" s="33"/>
      <c r="LSX474" s="33"/>
      <c r="LSY474" s="34"/>
      <c r="LSZ474" s="36"/>
      <c r="LTA474" s="58"/>
      <c r="LTB474" s="59"/>
      <c r="LTC474" s="33"/>
      <c r="LTD474" s="33"/>
      <c r="LTE474" s="33"/>
      <c r="LTF474" s="34"/>
      <c r="LTG474" s="36"/>
      <c r="LTH474" s="58"/>
      <c r="LTI474" s="59"/>
      <c r="LTJ474" s="33"/>
      <c r="LTK474" s="33"/>
      <c r="LTL474" s="33"/>
      <c r="LTM474" s="34"/>
      <c r="LTN474" s="36"/>
      <c r="LTO474" s="58"/>
      <c r="LTP474" s="59"/>
      <c r="LTQ474" s="33"/>
      <c r="LTR474" s="33"/>
      <c r="LTS474" s="33"/>
      <c r="LTT474" s="34"/>
      <c r="LTU474" s="36"/>
      <c r="LTV474" s="58"/>
      <c r="LTW474" s="59"/>
      <c r="LTX474" s="33"/>
      <c r="LTY474" s="33"/>
      <c r="LTZ474" s="33"/>
      <c r="LUA474" s="34"/>
      <c r="LUB474" s="36"/>
      <c r="LUC474" s="58"/>
      <c r="LUD474" s="59"/>
      <c r="LUE474" s="33"/>
      <c r="LUF474" s="33"/>
      <c r="LUG474" s="33"/>
      <c r="LUH474" s="34"/>
      <c r="LUI474" s="36"/>
      <c r="LUJ474" s="58"/>
      <c r="LUK474" s="59"/>
      <c r="LUL474" s="33"/>
      <c r="LUM474" s="33"/>
      <c r="LUN474" s="33"/>
      <c r="LUO474" s="34"/>
      <c r="LUP474" s="36"/>
      <c r="LUQ474" s="58"/>
      <c r="LUR474" s="59"/>
      <c r="LUS474" s="33"/>
      <c r="LUT474" s="33"/>
      <c r="LUU474" s="33"/>
      <c r="LUV474" s="34"/>
      <c r="LUW474" s="36"/>
      <c r="LUX474" s="58"/>
      <c r="LUY474" s="59"/>
      <c r="LUZ474" s="33"/>
      <c r="LVA474" s="33"/>
      <c r="LVB474" s="33"/>
      <c r="LVC474" s="34"/>
      <c r="LVD474" s="36"/>
      <c r="LVE474" s="58"/>
      <c r="LVF474" s="59"/>
      <c r="LVG474" s="33"/>
      <c r="LVH474" s="33"/>
      <c r="LVI474" s="33"/>
      <c r="LVJ474" s="34"/>
      <c r="LVK474" s="36"/>
      <c r="LVL474" s="58"/>
      <c r="LVM474" s="59"/>
      <c r="LVN474" s="33"/>
      <c r="LVO474" s="33"/>
      <c r="LVP474" s="33"/>
      <c r="LVQ474" s="34"/>
      <c r="LVR474" s="36"/>
      <c r="LVS474" s="58"/>
      <c r="LVT474" s="59"/>
      <c r="LVU474" s="33"/>
      <c r="LVV474" s="33"/>
      <c r="LVW474" s="33"/>
      <c r="LVX474" s="34"/>
      <c r="LVY474" s="36"/>
      <c r="LVZ474" s="58"/>
      <c r="LWA474" s="59"/>
      <c r="LWB474" s="33"/>
      <c r="LWC474" s="33"/>
      <c r="LWD474" s="33"/>
      <c r="LWE474" s="34"/>
      <c r="LWF474" s="36"/>
      <c r="LWG474" s="58"/>
      <c r="LWH474" s="59"/>
      <c r="LWI474" s="33"/>
      <c r="LWJ474" s="33"/>
      <c r="LWK474" s="33"/>
      <c r="LWL474" s="34"/>
      <c r="LWM474" s="36"/>
      <c r="LWN474" s="58"/>
      <c r="LWO474" s="59"/>
      <c r="LWP474" s="33"/>
      <c r="LWQ474" s="33"/>
      <c r="LWR474" s="33"/>
      <c r="LWS474" s="34"/>
      <c r="LWT474" s="36"/>
      <c r="LWU474" s="58"/>
      <c r="LWV474" s="59"/>
      <c r="LWW474" s="33"/>
      <c r="LWX474" s="33"/>
      <c r="LWY474" s="33"/>
      <c r="LWZ474" s="34"/>
      <c r="LXA474" s="36"/>
      <c r="LXB474" s="58"/>
      <c r="LXC474" s="59"/>
      <c r="LXD474" s="33"/>
      <c r="LXE474" s="33"/>
      <c r="LXF474" s="33"/>
      <c r="LXG474" s="34"/>
      <c r="LXH474" s="36"/>
      <c r="LXI474" s="58"/>
      <c r="LXJ474" s="59"/>
      <c r="LXK474" s="33"/>
      <c r="LXL474" s="33"/>
      <c r="LXM474" s="33"/>
      <c r="LXN474" s="34"/>
      <c r="LXO474" s="36"/>
      <c r="LXP474" s="58"/>
      <c r="LXQ474" s="59"/>
      <c r="LXR474" s="33"/>
      <c r="LXS474" s="33"/>
      <c r="LXT474" s="33"/>
      <c r="LXU474" s="34"/>
      <c r="LXV474" s="36"/>
      <c r="LXW474" s="58"/>
      <c r="LXX474" s="59"/>
      <c r="LXY474" s="33"/>
      <c r="LXZ474" s="33"/>
      <c r="LYA474" s="33"/>
      <c r="LYB474" s="34"/>
      <c r="LYC474" s="36"/>
      <c r="LYD474" s="58"/>
      <c r="LYE474" s="59"/>
      <c r="LYF474" s="33"/>
      <c r="LYG474" s="33"/>
      <c r="LYH474" s="33"/>
      <c r="LYI474" s="34"/>
      <c r="LYJ474" s="36"/>
      <c r="LYK474" s="58"/>
      <c r="LYL474" s="59"/>
      <c r="LYM474" s="33"/>
      <c r="LYN474" s="33"/>
      <c r="LYO474" s="33"/>
      <c r="LYP474" s="34"/>
      <c r="LYQ474" s="36"/>
      <c r="LYR474" s="58"/>
      <c r="LYS474" s="59"/>
      <c r="LYT474" s="33"/>
      <c r="LYU474" s="33"/>
      <c r="LYV474" s="33"/>
      <c r="LYW474" s="34"/>
      <c r="LYX474" s="36"/>
      <c r="LYY474" s="58"/>
      <c r="LYZ474" s="59"/>
      <c r="LZA474" s="33"/>
      <c r="LZB474" s="33"/>
      <c r="LZC474" s="33"/>
      <c r="LZD474" s="34"/>
      <c r="LZE474" s="36"/>
      <c r="LZF474" s="58"/>
      <c r="LZG474" s="59"/>
      <c r="LZH474" s="33"/>
      <c r="LZI474" s="33"/>
      <c r="LZJ474" s="33"/>
      <c r="LZK474" s="34"/>
      <c r="LZL474" s="36"/>
      <c r="LZM474" s="58"/>
      <c r="LZN474" s="59"/>
      <c r="LZO474" s="33"/>
      <c r="LZP474" s="33"/>
      <c r="LZQ474" s="33"/>
      <c r="LZR474" s="34"/>
      <c r="LZS474" s="36"/>
      <c r="LZT474" s="58"/>
      <c r="LZU474" s="59"/>
      <c r="LZV474" s="33"/>
      <c r="LZW474" s="33"/>
      <c r="LZX474" s="33"/>
      <c r="LZY474" s="34"/>
      <c r="LZZ474" s="36"/>
      <c r="MAA474" s="58"/>
      <c r="MAB474" s="59"/>
      <c r="MAC474" s="33"/>
      <c r="MAD474" s="33"/>
      <c r="MAE474" s="33"/>
      <c r="MAF474" s="34"/>
      <c r="MAG474" s="36"/>
      <c r="MAH474" s="58"/>
      <c r="MAI474" s="59"/>
      <c r="MAJ474" s="33"/>
      <c r="MAK474" s="33"/>
      <c r="MAL474" s="33"/>
      <c r="MAM474" s="34"/>
      <c r="MAN474" s="36"/>
      <c r="MAO474" s="58"/>
      <c r="MAP474" s="59"/>
      <c r="MAQ474" s="33"/>
      <c r="MAR474" s="33"/>
      <c r="MAS474" s="33"/>
      <c r="MAT474" s="34"/>
      <c r="MAU474" s="36"/>
      <c r="MAV474" s="58"/>
      <c r="MAW474" s="59"/>
      <c r="MAX474" s="33"/>
      <c r="MAY474" s="33"/>
      <c r="MAZ474" s="33"/>
      <c r="MBA474" s="34"/>
      <c r="MBB474" s="36"/>
      <c r="MBC474" s="58"/>
      <c r="MBD474" s="59"/>
      <c r="MBE474" s="33"/>
      <c r="MBF474" s="33"/>
      <c r="MBG474" s="33"/>
      <c r="MBH474" s="34"/>
      <c r="MBI474" s="36"/>
      <c r="MBJ474" s="58"/>
      <c r="MBK474" s="59"/>
      <c r="MBL474" s="33"/>
      <c r="MBM474" s="33"/>
      <c r="MBN474" s="33"/>
      <c r="MBO474" s="34"/>
      <c r="MBP474" s="36"/>
      <c r="MBQ474" s="58"/>
      <c r="MBR474" s="59"/>
      <c r="MBS474" s="33"/>
      <c r="MBT474" s="33"/>
      <c r="MBU474" s="33"/>
      <c r="MBV474" s="34"/>
      <c r="MBW474" s="36"/>
      <c r="MBX474" s="58"/>
      <c r="MBY474" s="59"/>
      <c r="MBZ474" s="33"/>
      <c r="MCA474" s="33"/>
      <c r="MCB474" s="33"/>
      <c r="MCC474" s="34"/>
      <c r="MCD474" s="36"/>
      <c r="MCE474" s="58"/>
      <c r="MCF474" s="59"/>
      <c r="MCG474" s="33"/>
      <c r="MCH474" s="33"/>
      <c r="MCI474" s="33"/>
      <c r="MCJ474" s="34"/>
      <c r="MCK474" s="36"/>
      <c r="MCL474" s="58"/>
      <c r="MCM474" s="59"/>
      <c r="MCN474" s="33"/>
      <c r="MCO474" s="33"/>
      <c r="MCP474" s="33"/>
      <c r="MCQ474" s="34"/>
      <c r="MCR474" s="36"/>
      <c r="MCS474" s="58"/>
      <c r="MCT474" s="59"/>
      <c r="MCU474" s="33"/>
      <c r="MCV474" s="33"/>
      <c r="MCW474" s="33"/>
      <c r="MCX474" s="34"/>
      <c r="MCY474" s="36"/>
      <c r="MCZ474" s="58"/>
      <c r="MDA474" s="59"/>
      <c r="MDB474" s="33"/>
      <c r="MDC474" s="33"/>
      <c r="MDD474" s="33"/>
      <c r="MDE474" s="34"/>
      <c r="MDF474" s="36"/>
      <c r="MDG474" s="58"/>
      <c r="MDH474" s="59"/>
      <c r="MDI474" s="33"/>
      <c r="MDJ474" s="33"/>
      <c r="MDK474" s="33"/>
      <c r="MDL474" s="34"/>
      <c r="MDM474" s="36"/>
      <c r="MDN474" s="58"/>
      <c r="MDO474" s="59"/>
      <c r="MDP474" s="33"/>
      <c r="MDQ474" s="33"/>
      <c r="MDR474" s="33"/>
      <c r="MDS474" s="34"/>
      <c r="MDT474" s="36"/>
      <c r="MDU474" s="58"/>
      <c r="MDV474" s="59"/>
      <c r="MDW474" s="33"/>
      <c r="MDX474" s="33"/>
      <c r="MDY474" s="33"/>
      <c r="MDZ474" s="34"/>
      <c r="MEA474" s="36"/>
      <c r="MEB474" s="58"/>
      <c r="MEC474" s="59"/>
      <c r="MED474" s="33"/>
      <c r="MEE474" s="33"/>
      <c r="MEF474" s="33"/>
      <c r="MEG474" s="34"/>
      <c r="MEH474" s="36"/>
      <c r="MEI474" s="58"/>
      <c r="MEJ474" s="59"/>
      <c r="MEK474" s="33"/>
      <c r="MEL474" s="33"/>
      <c r="MEM474" s="33"/>
      <c r="MEN474" s="34"/>
      <c r="MEO474" s="36"/>
      <c r="MEP474" s="58"/>
      <c r="MEQ474" s="59"/>
      <c r="MER474" s="33"/>
      <c r="MES474" s="33"/>
      <c r="MET474" s="33"/>
      <c r="MEU474" s="34"/>
      <c r="MEV474" s="36"/>
      <c r="MEW474" s="58"/>
      <c r="MEX474" s="59"/>
      <c r="MEY474" s="33"/>
      <c r="MEZ474" s="33"/>
      <c r="MFA474" s="33"/>
      <c r="MFB474" s="34"/>
      <c r="MFC474" s="36"/>
      <c r="MFD474" s="58"/>
      <c r="MFE474" s="59"/>
      <c r="MFF474" s="33"/>
      <c r="MFG474" s="33"/>
      <c r="MFH474" s="33"/>
      <c r="MFI474" s="34"/>
      <c r="MFJ474" s="36"/>
      <c r="MFK474" s="58"/>
      <c r="MFL474" s="59"/>
      <c r="MFM474" s="33"/>
      <c r="MFN474" s="33"/>
      <c r="MFO474" s="33"/>
      <c r="MFP474" s="34"/>
      <c r="MFQ474" s="36"/>
      <c r="MFR474" s="58"/>
      <c r="MFS474" s="59"/>
      <c r="MFT474" s="33"/>
      <c r="MFU474" s="33"/>
      <c r="MFV474" s="33"/>
      <c r="MFW474" s="34"/>
      <c r="MFX474" s="36"/>
      <c r="MFY474" s="58"/>
      <c r="MFZ474" s="59"/>
      <c r="MGA474" s="33"/>
      <c r="MGB474" s="33"/>
      <c r="MGC474" s="33"/>
      <c r="MGD474" s="34"/>
      <c r="MGE474" s="36"/>
      <c r="MGF474" s="58"/>
      <c r="MGG474" s="59"/>
      <c r="MGH474" s="33"/>
      <c r="MGI474" s="33"/>
      <c r="MGJ474" s="33"/>
      <c r="MGK474" s="34"/>
      <c r="MGL474" s="36"/>
      <c r="MGM474" s="58"/>
      <c r="MGN474" s="59"/>
      <c r="MGO474" s="33"/>
      <c r="MGP474" s="33"/>
      <c r="MGQ474" s="33"/>
      <c r="MGR474" s="34"/>
      <c r="MGS474" s="36"/>
      <c r="MGT474" s="58"/>
      <c r="MGU474" s="59"/>
      <c r="MGV474" s="33"/>
      <c r="MGW474" s="33"/>
      <c r="MGX474" s="33"/>
      <c r="MGY474" s="34"/>
      <c r="MGZ474" s="36"/>
      <c r="MHA474" s="58"/>
      <c r="MHB474" s="59"/>
      <c r="MHC474" s="33"/>
      <c r="MHD474" s="33"/>
      <c r="MHE474" s="33"/>
      <c r="MHF474" s="34"/>
      <c r="MHG474" s="36"/>
      <c r="MHH474" s="58"/>
      <c r="MHI474" s="59"/>
      <c r="MHJ474" s="33"/>
      <c r="MHK474" s="33"/>
      <c r="MHL474" s="33"/>
      <c r="MHM474" s="34"/>
      <c r="MHN474" s="36"/>
      <c r="MHO474" s="58"/>
      <c r="MHP474" s="59"/>
      <c r="MHQ474" s="33"/>
      <c r="MHR474" s="33"/>
      <c r="MHS474" s="33"/>
      <c r="MHT474" s="34"/>
      <c r="MHU474" s="36"/>
      <c r="MHV474" s="58"/>
      <c r="MHW474" s="59"/>
      <c r="MHX474" s="33"/>
      <c r="MHY474" s="33"/>
      <c r="MHZ474" s="33"/>
      <c r="MIA474" s="34"/>
      <c r="MIB474" s="36"/>
      <c r="MIC474" s="58"/>
      <c r="MID474" s="59"/>
      <c r="MIE474" s="33"/>
      <c r="MIF474" s="33"/>
      <c r="MIG474" s="33"/>
      <c r="MIH474" s="34"/>
      <c r="MII474" s="36"/>
      <c r="MIJ474" s="58"/>
      <c r="MIK474" s="59"/>
      <c r="MIL474" s="33"/>
      <c r="MIM474" s="33"/>
      <c r="MIN474" s="33"/>
      <c r="MIO474" s="34"/>
      <c r="MIP474" s="36"/>
      <c r="MIQ474" s="58"/>
      <c r="MIR474" s="59"/>
      <c r="MIS474" s="33"/>
      <c r="MIT474" s="33"/>
      <c r="MIU474" s="33"/>
      <c r="MIV474" s="34"/>
      <c r="MIW474" s="36"/>
      <c r="MIX474" s="58"/>
      <c r="MIY474" s="59"/>
      <c r="MIZ474" s="33"/>
      <c r="MJA474" s="33"/>
      <c r="MJB474" s="33"/>
      <c r="MJC474" s="34"/>
      <c r="MJD474" s="36"/>
      <c r="MJE474" s="58"/>
      <c r="MJF474" s="59"/>
      <c r="MJG474" s="33"/>
      <c r="MJH474" s="33"/>
      <c r="MJI474" s="33"/>
      <c r="MJJ474" s="34"/>
      <c r="MJK474" s="36"/>
      <c r="MJL474" s="58"/>
      <c r="MJM474" s="59"/>
      <c r="MJN474" s="33"/>
      <c r="MJO474" s="33"/>
      <c r="MJP474" s="33"/>
      <c r="MJQ474" s="34"/>
      <c r="MJR474" s="36"/>
      <c r="MJS474" s="58"/>
      <c r="MJT474" s="59"/>
      <c r="MJU474" s="33"/>
      <c r="MJV474" s="33"/>
      <c r="MJW474" s="33"/>
      <c r="MJX474" s="34"/>
      <c r="MJY474" s="36"/>
      <c r="MJZ474" s="58"/>
      <c r="MKA474" s="59"/>
      <c r="MKB474" s="33"/>
      <c r="MKC474" s="33"/>
      <c r="MKD474" s="33"/>
      <c r="MKE474" s="34"/>
      <c r="MKF474" s="36"/>
      <c r="MKG474" s="58"/>
      <c r="MKH474" s="59"/>
      <c r="MKI474" s="33"/>
      <c r="MKJ474" s="33"/>
      <c r="MKK474" s="33"/>
      <c r="MKL474" s="34"/>
      <c r="MKM474" s="36"/>
      <c r="MKN474" s="58"/>
      <c r="MKO474" s="59"/>
      <c r="MKP474" s="33"/>
      <c r="MKQ474" s="33"/>
      <c r="MKR474" s="33"/>
      <c r="MKS474" s="34"/>
      <c r="MKT474" s="36"/>
      <c r="MKU474" s="58"/>
      <c r="MKV474" s="59"/>
      <c r="MKW474" s="33"/>
      <c r="MKX474" s="33"/>
      <c r="MKY474" s="33"/>
      <c r="MKZ474" s="34"/>
      <c r="MLA474" s="36"/>
      <c r="MLB474" s="58"/>
      <c r="MLC474" s="59"/>
      <c r="MLD474" s="33"/>
      <c r="MLE474" s="33"/>
      <c r="MLF474" s="33"/>
      <c r="MLG474" s="34"/>
      <c r="MLH474" s="36"/>
      <c r="MLI474" s="58"/>
      <c r="MLJ474" s="59"/>
      <c r="MLK474" s="33"/>
      <c r="MLL474" s="33"/>
      <c r="MLM474" s="33"/>
      <c r="MLN474" s="34"/>
      <c r="MLO474" s="36"/>
      <c r="MLP474" s="58"/>
      <c r="MLQ474" s="59"/>
      <c r="MLR474" s="33"/>
      <c r="MLS474" s="33"/>
      <c r="MLT474" s="33"/>
      <c r="MLU474" s="34"/>
      <c r="MLV474" s="36"/>
      <c r="MLW474" s="58"/>
      <c r="MLX474" s="59"/>
      <c r="MLY474" s="33"/>
      <c r="MLZ474" s="33"/>
      <c r="MMA474" s="33"/>
      <c r="MMB474" s="34"/>
      <c r="MMC474" s="36"/>
      <c r="MMD474" s="58"/>
      <c r="MME474" s="59"/>
      <c r="MMF474" s="33"/>
      <c r="MMG474" s="33"/>
      <c r="MMH474" s="33"/>
      <c r="MMI474" s="34"/>
      <c r="MMJ474" s="36"/>
      <c r="MMK474" s="58"/>
      <c r="MML474" s="59"/>
      <c r="MMM474" s="33"/>
      <c r="MMN474" s="33"/>
      <c r="MMO474" s="33"/>
      <c r="MMP474" s="34"/>
      <c r="MMQ474" s="36"/>
      <c r="MMR474" s="58"/>
      <c r="MMS474" s="59"/>
      <c r="MMT474" s="33"/>
      <c r="MMU474" s="33"/>
      <c r="MMV474" s="33"/>
      <c r="MMW474" s="34"/>
      <c r="MMX474" s="36"/>
      <c r="MMY474" s="58"/>
      <c r="MMZ474" s="59"/>
      <c r="MNA474" s="33"/>
      <c r="MNB474" s="33"/>
      <c r="MNC474" s="33"/>
      <c r="MND474" s="34"/>
      <c r="MNE474" s="36"/>
      <c r="MNF474" s="58"/>
      <c r="MNG474" s="59"/>
      <c r="MNH474" s="33"/>
      <c r="MNI474" s="33"/>
      <c r="MNJ474" s="33"/>
      <c r="MNK474" s="34"/>
      <c r="MNL474" s="36"/>
      <c r="MNM474" s="58"/>
      <c r="MNN474" s="59"/>
      <c r="MNO474" s="33"/>
      <c r="MNP474" s="33"/>
      <c r="MNQ474" s="33"/>
      <c r="MNR474" s="34"/>
      <c r="MNS474" s="36"/>
      <c r="MNT474" s="58"/>
      <c r="MNU474" s="59"/>
      <c r="MNV474" s="33"/>
      <c r="MNW474" s="33"/>
      <c r="MNX474" s="33"/>
      <c r="MNY474" s="34"/>
      <c r="MNZ474" s="36"/>
      <c r="MOA474" s="58"/>
      <c r="MOB474" s="59"/>
      <c r="MOC474" s="33"/>
      <c r="MOD474" s="33"/>
      <c r="MOE474" s="33"/>
      <c r="MOF474" s="34"/>
      <c r="MOG474" s="36"/>
      <c r="MOH474" s="58"/>
      <c r="MOI474" s="59"/>
      <c r="MOJ474" s="33"/>
      <c r="MOK474" s="33"/>
      <c r="MOL474" s="33"/>
      <c r="MOM474" s="34"/>
      <c r="MON474" s="36"/>
      <c r="MOO474" s="58"/>
      <c r="MOP474" s="59"/>
      <c r="MOQ474" s="33"/>
      <c r="MOR474" s="33"/>
      <c r="MOS474" s="33"/>
      <c r="MOT474" s="34"/>
      <c r="MOU474" s="36"/>
      <c r="MOV474" s="58"/>
      <c r="MOW474" s="59"/>
      <c r="MOX474" s="33"/>
      <c r="MOY474" s="33"/>
      <c r="MOZ474" s="33"/>
      <c r="MPA474" s="34"/>
      <c r="MPB474" s="36"/>
      <c r="MPC474" s="58"/>
      <c r="MPD474" s="59"/>
      <c r="MPE474" s="33"/>
      <c r="MPF474" s="33"/>
      <c r="MPG474" s="33"/>
      <c r="MPH474" s="34"/>
      <c r="MPI474" s="36"/>
      <c r="MPJ474" s="58"/>
      <c r="MPK474" s="59"/>
      <c r="MPL474" s="33"/>
      <c r="MPM474" s="33"/>
      <c r="MPN474" s="33"/>
      <c r="MPO474" s="34"/>
      <c r="MPP474" s="36"/>
      <c r="MPQ474" s="58"/>
      <c r="MPR474" s="59"/>
      <c r="MPS474" s="33"/>
      <c r="MPT474" s="33"/>
      <c r="MPU474" s="33"/>
      <c r="MPV474" s="34"/>
      <c r="MPW474" s="36"/>
      <c r="MPX474" s="58"/>
      <c r="MPY474" s="59"/>
      <c r="MPZ474" s="33"/>
      <c r="MQA474" s="33"/>
      <c r="MQB474" s="33"/>
      <c r="MQC474" s="34"/>
      <c r="MQD474" s="36"/>
      <c r="MQE474" s="58"/>
      <c r="MQF474" s="59"/>
      <c r="MQG474" s="33"/>
      <c r="MQH474" s="33"/>
      <c r="MQI474" s="33"/>
      <c r="MQJ474" s="34"/>
      <c r="MQK474" s="36"/>
      <c r="MQL474" s="58"/>
      <c r="MQM474" s="59"/>
      <c r="MQN474" s="33"/>
      <c r="MQO474" s="33"/>
      <c r="MQP474" s="33"/>
      <c r="MQQ474" s="34"/>
      <c r="MQR474" s="36"/>
      <c r="MQS474" s="58"/>
      <c r="MQT474" s="59"/>
      <c r="MQU474" s="33"/>
      <c r="MQV474" s="33"/>
      <c r="MQW474" s="33"/>
      <c r="MQX474" s="34"/>
      <c r="MQY474" s="36"/>
      <c r="MQZ474" s="58"/>
      <c r="MRA474" s="59"/>
      <c r="MRB474" s="33"/>
      <c r="MRC474" s="33"/>
      <c r="MRD474" s="33"/>
      <c r="MRE474" s="34"/>
      <c r="MRF474" s="36"/>
      <c r="MRG474" s="58"/>
      <c r="MRH474" s="59"/>
      <c r="MRI474" s="33"/>
      <c r="MRJ474" s="33"/>
      <c r="MRK474" s="33"/>
      <c r="MRL474" s="34"/>
      <c r="MRM474" s="36"/>
      <c r="MRN474" s="58"/>
      <c r="MRO474" s="59"/>
      <c r="MRP474" s="33"/>
      <c r="MRQ474" s="33"/>
      <c r="MRR474" s="33"/>
      <c r="MRS474" s="34"/>
      <c r="MRT474" s="36"/>
      <c r="MRU474" s="58"/>
      <c r="MRV474" s="59"/>
      <c r="MRW474" s="33"/>
      <c r="MRX474" s="33"/>
      <c r="MRY474" s="33"/>
      <c r="MRZ474" s="34"/>
      <c r="MSA474" s="36"/>
      <c r="MSB474" s="58"/>
      <c r="MSC474" s="59"/>
      <c r="MSD474" s="33"/>
      <c r="MSE474" s="33"/>
      <c r="MSF474" s="33"/>
      <c r="MSG474" s="34"/>
      <c r="MSH474" s="36"/>
      <c r="MSI474" s="58"/>
      <c r="MSJ474" s="59"/>
      <c r="MSK474" s="33"/>
      <c r="MSL474" s="33"/>
      <c r="MSM474" s="33"/>
      <c r="MSN474" s="34"/>
      <c r="MSO474" s="36"/>
      <c r="MSP474" s="58"/>
      <c r="MSQ474" s="59"/>
      <c r="MSR474" s="33"/>
      <c r="MSS474" s="33"/>
      <c r="MST474" s="33"/>
      <c r="MSU474" s="34"/>
      <c r="MSV474" s="36"/>
      <c r="MSW474" s="58"/>
      <c r="MSX474" s="59"/>
      <c r="MSY474" s="33"/>
      <c r="MSZ474" s="33"/>
      <c r="MTA474" s="33"/>
      <c r="MTB474" s="34"/>
      <c r="MTC474" s="36"/>
      <c r="MTD474" s="58"/>
      <c r="MTE474" s="59"/>
      <c r="MTF474" s="33"/>
      <c r="MTG474" s="33"/>
      <c r="MTH474" s="33"/>
      <c r="MTI474" s="34"/>
      <c r="MTJ474" s="36"/>
      <c r="MTK474" s="58"/>
      <c r="MTL474" s="59"/>
      <c r="MTM474" s="33"/>
      <c r="MTN474" s="33"/>
      <c r="MTO474" s="33"/>
      <c r="MTP474" s="34"/>
      <c r="MTQ474" s="36"/>
      <c r="MTR474" s="58"/>
      <c r="MTS474" s="59"/>
      <c r="MTT474" s="33"/>
      <c r="MTU474" s="33"/>
      <c r="MTV474" s="33"/>
      <c r="MTW474" s="34"/>
      <c r="MTX474" s="36"/>
      <c r="MTY474" s="58"/>
      <c r="MTZ474" s="59"/>
      <c r="MUA474" s="33"/>
      <c r="MUB474" s="33"/>
      <c r="MUC474" s="33"/>
      <c r="MUD474" s="34"/>
      <c r="MUE474" s="36"/>
      <c r="MUF474" s="58"/>
      <c r="MUG474" s="59"/>
      <c r="MUH474" s="33"/>
      <c r="MUI474" s="33"/>
      <c r="MUJ474" s="33"/>
      <c r="MUK474" s="34"/>
      <c r="MUL474" s="36"/>
      <c r="MUM474" s="58"/>
      <c r="MUN474" s="59"/>
      <c r="MUO474" s="33"/>
      <c r="MUP474" s="33"/>
      <c r="MUQ474" s="33"/>
      <c r="MUR474" s="34"/>
      <c r="MUS474" s="36"/>
      <c r="MUT474" s="58"/>
      <c r="MUU474" s="59"/>
      <c r="MUV474" s="33"/>
      <c r="MUW474" s="33"/>
      <c r="MUX474" s="33"/>
      <c r="MUY474" s="34"/>
      <c r="MUZ474" s="36"/>
      <c r="MVA474" s="58"/>
      <c r="MVB474" s="59"/>
      <c r="MVC474" s="33"/>
      <c r="MVD474" s="33"/>
      <c r="MVE474" s="33"/>
      <c r="MVF474" s="34"/>
      <c r="MVG474" s="36"/>
      <c r="MVH474" s="58"/>
      <c r="MVI474" s="59"/>
      <c r="MVJ474" s="33"/>
      <c r="MVK474" s="33"/>
      <c r="MVL474" s="33"/>
      <c r="MVM474" s="34"/>
      <c r="MVN474" s="36"/>
      <c r="MVO474" s="58"/>
      <c r="MVP474" s="59"/>
      <c r="MVQ474" s="33"/>
      <c r="MVR474" s="33"/>
      <c r="MVS474" s="33"/>
      <c r="MVT474" s="34"/>
      <c r="MVU474" s="36"/>
      <c r="MVV474" s="58"/>
      <c r="MVW474" s="59"/>
      <c r="MVX474" s="33"/>
      <c r="MVY474" s="33"/>
      <c r="MVZ474" s="33"/>
      <c r="MWA474" s="34"/>
      <c r="MWB474" s="36"/>
      <c r="MWC474" s="58"/>
      <c r="MWD474" s="59"/>
      <c r="MWE474" s="33"/>
      <c r="MWF474" s="33"/>
      <c r="MWG474" s="33"/>
      <c r="MWH474" s="34"/>
      <c r="MWI474" s="36"/>
      <c r="MWJ474" s="58"/>
      <c r="MWK474" s="59"/>
      <c r="MWL474" s="33"/>
      <c r="MWM474" s="33"/>
      <c r="MWN474" s="33"/>
      <c r="MWO474" s="34"/>
      <c r="MWP474" s="36"/>
      <c r="MWQ474" s="58"/>
      <c r="MWR474" s="59"/>
      <c r="MWS474" s="33"/>
      <c r="MWT474" s="33"/>
      <c r="MWU474" s="33"/>
      <c r="MWV474" s="34"/>
      <c r="MWW474" s="36"/>
      <c r="MWX474" s="58"/>
      <c r="MWY474" s="59"/>
      <c r="MWZ474" s="33"/>
      <c r="MXA474" s="33"/>
      <c r="MXB474" s="33"/>
      <c r="MXC474" s="34"/>
      <c r="MXD474" s="36"/>
      <c r="MXE474" s="58"/>
      <c r="MXF474" s="59"/>
      <c r="MXG474" s="33"/>
      <c r="MXH474" s="33"/>
      <c r="MXI474" s="33"/>
      <c r="MXJ474" s="34"/>
      <c r="MXK474" s="36"/>
      <c r="MXL474" s="58"/>
      <c r="MXM474" s="59"/>
      <c r="MXN474" s="33"/>
      <c r="MXO474" s="33"/>
      <c r="MXP474" s="33"/>
      <c r="MXQ474" s="34"/>
      <c r="MXR474" s="36"/>
      <c r="MXS474" s="58"/>
      <c r="MXT474" s="59"/>
      <c r="MXU474" s="33"/>
      <c r="MXV474" s="33"/>
      <c r="MXW474" s="33"/>
      <c r="MXX474" s="34"/>
      <c r="MXY474" s="36"/>
      <c r="MXZ474" s="58"/>
      <c r="MYA474" s="59"/>
      <c r="MYB474" s="33"/>
      <c r="MYC474" s="33"/>
      <c r="MYD474" s="33"/>
      <c r="MYE474" s="34"/>
      <c r="MYF474" s="36"/>
      <c r="MYG474" s="58"/>
      <c r="MYH474" s="59"/>
      <c r="MYI474" s="33"/>
      <c r="MYJ474" s="33"/>
      <c r="MYK474" s="33"/>
      <c r="MYL474" s="34"/>
      <c r="MYM474" s="36"/>
      <c r="MYN474" s="58"/>
      <c r="MYO474" s="59"/>
      <c r="MYP474" s="33"/>
      <c r="MYQ474" s="33"/>
      <c r="MYR474" s="33"/>
      <c r="MYS474" s="34"/>
      <c r="MYT474" s="36"/>
      <c r="MYU474" s="58"/>
      <c r="MYV474" s="59"/>
      <c r="MYW474" s="33"/>
      <c r="MYX474" s="33"/>
      <c r="MYY474" s="33"/>
      <c r="MYZ474" s="34"/>
      <c r="MZA474" s="36"/>
      <c r="MZB474" s="58"/>
      <c r="MZC474" s="59"/>
      <c r="MZD474" s="33"/>
      <c r="MZE474" s="33"/>
      <c r="MZF474" s="33"/>
      <c r="MZG474" s="34"/>
      <c r="MZH474" s="36"/>
      <c r="MZI474" s="58"/>
      <c r="MZJ474" s="59"/>
      <c r="MZK474" s="33"/>
      <c r="MZL474" s="33"/>
      <c r="MZM474" s="33"/>
      <c r="MZN474" s="34"/>
      <c r="MZO474" s="36"/>
      <c r="MZP474" s="58"/>
      <c r="MZQ474" s="59"/>
      <c r="MZR474" s="33"/>
      <c r="MZS474" s="33"/>
      <c r="MZT474" s="33"/>
      <c r="MZU474" s="34"/>
      <c r="MZV474" s="36"/>
      <c r="MZW474" s="58"/>
      <c r="MZX474" s="59"/>
      <c r="MZY474" s="33"/>
      <c r="MZZ474" s="33"/>
      <c r="NAA474" s="33"/>
      <c r="NAB474" s="34"/>
      <c r="NAC474" s="36"/>
      <c r="NAD474" s="58"/>
      <c r="NAE474" s="59"/>
      <c r="NAF474" s="33"/>
      <c r="NAG474" s="33"/>
      <c r="NAH474" s="33"/>
      <c r="NAI474" s="34"/>
      <c r="NAJ474" s="36"/>
      <c r="NAK474" s="58"/>
      <c r="NAL474" s="59"/>
      <c r="NAM474" s="33"/>
      <c r="NAN474" s="33"/>
      <c r="NAO474" s="33"/>
      <c r="NAP474" s="34"/>
      <c r="NAQ474" s="36"/>
      <c r="NAR474" s="58"/>
      <c r="NAS474" s="59"/>
      <c r="NAT474" s="33"/>
      <c r="NAU474" s="33"/>
      <c r="NAV474" s="33"/>
      <c r="NAW474" s="34"/>
      <c r="NAX474" s="36"/>
      <c r="NAY474" s="58"/>
      <c r="NAZ474" s="59"/>
      <c r="NBA474" s="33"/>
      <c r="NBB474" s="33"/>
      <c r="NBC474" s="33"/>
      <c r="NBD474" s="34"/>
      <c r="NBE474" s="36"/>
      <c r="NBF474" s="58"/>
      <c r="NBG474" s="59"/>
      <c r="NBH474" s="33"/>
      <c r="NBI474" s="33"/>
      <c r="NBJ474" s="33"/>
      <c r="NBK474" s="34"/>
      <c r="NBL474" s="36"/>
      <c r="NBM474" s="58"/>
      <c r="NBN474" s="59"/>
      <c r="NBO474" s="33"/>
      <c r="NBP474" s="33"/>
      <c r="NBQ474" s="33"/>
      <c r="NBR474" s="34"/>
      <c r="NBS474" s="36"/>
      <c r="NBT474" s="58"/>
      <c r="NBU474" s="59"/>
      <c r="NBV474" s="33"/>
      <c r="NBW474" s="33"/>
      <c r="NBX474" s="33"/>
      <c r="NBY474" s="34"/>
      <c r="NBZ474" s="36"/>
      <c r="NCA474" s="58"/>
      <c r="NCB474" s="59"/>
      <c r="NCC474" s="33"/>
      <c r="NCD474" s="33"/>
      <c r="NCE474" s="33"/>
      <c r="NCF474" s="34"/>
      <c r="NCG474" s="36"/>
      <c r="NCH474" s="58"/>
      <c r="NCI474" s="59"/>
      <c r="NCJ474" s="33"/>
      <c r="NCK474" s="33"/>
      <c r="NCL474" s="33"/>
      <c r="NCM474" s="34"/>
      <c r="NCN474" s="36"/>
      <c r="NCO474" s="58"/>
      <c r="NCP474" s="59"/>
      <c r="NCQ474" s="33"/>
      <c r="NCR474" s="33"/>
      <c r="NCS474" s="33"/>
      <c r="NCT474" s="34"/>
      <c r="NCU474" s="36"/>
      <c r="NCV474" s="58"/>
      <c r="NCW474" s="59"/>
      <c r="NCX474" s="33"/>
      <c r="NCY474" s="33"/>
      <c r="NCZ474" s="33"/>
      <c r="NDA474" s="34"/>
      <c r="NDB474" s="36"/>
      <c r="NDC474" s="58"/>
      <c r="NDD474" s="59"/>
      <c r="NDE474" s="33"/>
      <c r="NDF474" s="33"/>
      <c r="NDG474" s="33"/>
      <c r="NDH474" s="34"/>
      <c r="NDI474" s="36"/>
      <c r="NDJ474" s="58"/>
      <c r="NDK474" s="59"/>
      <c r="NDL474" s="33"/>
      <c r="NDM474" s="33"/>
      <c r="NDN474" s="33"/>
      <c r="NDO474" s="34"/>
      <c r="NDP474" s="36"/>
      <c r="NDQ474" s="58"/>
      <c r="NDR474" s="59"/>
      <c r="NDS474" s="33"/>
      <c r="NDT474" s="33"/>
      <c r="NDU474" s="33"/>
      <c r="NDV474" s="34"/>
      <c r="NDW474" s="36"/>
      <c r="NDX474" s="58"/>
      <c r="NDY474" s="59"/>
      <c r="NDZ474" s="33"/>
      <c r="NEA474" s="33"/>
      <c r="NEB474" s="33"/>
      <c r="NEC474" s="34"/>
      <c r="NED474" s="36"/>
      <c r="NEE474" s="58"/>
      <c r="NEF474" s="59"/>
      <c r="NEG474" s="33"/>
      <c r="NEH474" s="33"/>
      <c r="NEI474" s="33"/>
      <c r="NEJ474" s="34"/>
      <c r="NEK474" s="36"/>
      <c r="NEL474" s="58"/>
      <c r="NEM474" s="59"/>
      <c r="NEN474" s="33"/>
      <c r="NEO474" s="33"/>
      <c r="NEP474" s="33"/>
      <c r="NEQ474" s="34"/>
      <c r="NER474" s="36"/>
      <c r="NES474" s="58"/>
      <c r="NET474" s="59"/>
      <c r="NEU474" s="33"/>
      <c r="NEV474" s="33"/>
      <c r="NEW474" s="33"/>
      <c r="NEX474" s="34"/>
      <c r="NEY474" s="36"/>
      <c r="NEZ474" s="58"/>
      <c r="NFA474" s="59"/>
      <c r="NFB474" s="33"/>
      <c r="NFC474" s="33"/>
      <c r="NFD474" s="33"/>
      <c r="NFE474" s="34"/>
      <c r="NFF474" s="36"/>
      <c r="NFG474" s="58"/>
      <c r="NFH474" s="59"/>
      <c r="NFI474" s="33"/>
      <c r="NFJ474" s="33"/>
      <c r="NFK474" s="33"/>
      <c r="NFL474" s="34"/>
      <c r="NFM474" s="36"/>
      <c r="NFN474" s="58"/>
      <c r="NFO474" s="59"/>
      <c r="NFP474" s="33"/>
      <c r="NFQ474" s="33"/>
      <c r="NFR474" s="33"/>
      <c r="NFS474" s="34"/>
      <c r="NFT474" s="36"/>
      <c r="NFU474" s="58"/>
      <c r="NFV474" s="59"/>
      <c r="NFW474" s="33"/>
      <c r="NFX474" s="33"/>
      <c r="NFY474" s="33"/>
      <c r="NFZ474" s="34"/>
      <c r="NGA474" s="36"/>
      <c r="NGB474" s="58"/>
      <c r="NGC474" s="59"/>
      <c r="NGD474" s="33"/>
      <c r="NGE474" s="33"/>
      <c r="NGF474" s="33"/>
      <c r="NGG474" s="34"/>
      <c r="NGH474" s="36"/>
      <c r="NGI474" s="58"/>
      <c r="NGJ474" s="59"/>
      <c r="NGK474" s="33"/>
      <c r="NGL474" s="33"/>
      <c r="NGM474" s="33"/>
      <c r="NGN474" s="34"/>
      <c r="NGO474" s="36"/>
      <c r="NGP474" s="58"/>
      <c r="NGQ474" s="59"/>
      <c r="NGR474" s="33"/>
      <c r="NGS474" s="33"/>
      <c r="NGT474" s="33"/>
      <c r="NGU474" s="34"/>
      <c r="NGV474" s="36"/>
      <c r="NGW474" s="58"/>
      <c r="NGX474" s="59"/>
      <c r="NGY474" s="33"/>
      <c r="NGZ474" s="33"/>
      <c r="NHA474" s="33"/>
      <c r="NHB474" s="34"/>
      <c r="NHC474" s="36"/>
      <c r="NHD474" s="58"/>
      <c r="NHE474" s="59"/>
      <c r="NHF474" s="33"/>
      <c r="NHG474" s="33"/>
      <c r="NHH474" s="33"/>
      <c r="NHI474" s="34"/>
      <c r="NHJ474" s="36"/>
      <c r="NHK474" s="58"/>
      <c r="NHL474" s="59"/>
      <c r="NHM474" s="33"/>
      <c r="NHN474" s="33"/>
      <c r="NHO474" s="33"/>
      <c r="NHP474" s="34"/>
      <c r="NHQ474" s="36"/>
      <c r="NHR474" s="58"/>
      <c r="NHS474" s="59"/>
      <c r="NHT474" s="33"/>
      <c r="NHU474" s="33"/>
      <c r="NHV474" s="33"/>
      <c r="NHW474" s="34"/>
      <c r="NHX474" s="36"/>
      <c r="NHY474" s="58"/>
      <c r="NHZ474" s="59"/>
      <c r="NIA474" s="33"/>
      <c r="NIB474" s="33"/>
      <c r="NIC474" s="33"/>
      <c r="NID474" s="34"/>
      <c r="NIE474" s="36"/>
      <c r="NIF474" s="58"/>
      <c r="NIG474" s="59"/>
      <c r="NIH474" s="33"/>
      <c r="NII474" s="33"/>
      <c r="NIJ474" s="33"/>
      <c r="NIK474" s="34"/>
      <c r="NIL474" s="36"/>
      <c r="NIM474" s="58"/>
      <c r="NIN474" s="59"/>
      <c r="NIO474" s="33"/>
      <c r="NIP474" s="33"/>
      <c r="NIQ474" s="33"/>
      <c r="NIR474" s="34"/>
      <c r="NIS474" s="36"/>
      <c r="NIT474" s="58"/>
      <c r="NIU474" s="59"/>
      <c r="NIV474" s="33"/>
      <c r="NIW474" s="33"/>
      <c r="NIX474" s="33"/>
      <c r="NIY474" s="34"/>
      <c r="NIZ474" s="36"/>
      <c r="NJA474" s="58"/>
      <c r="NJB474" s="59"/>
      <c r="NJC474" s="33"/>
      <c r="NJD474" s="33"/>
      <c r="NJE474" s="33"/>
      <c r="NJF474" s="34"/>
      <c r="NJG474" s="36"/>
      <c r="NJH474" s="58"/>
      <c r="NJI474" s="59"/>
      <c r="NJJ474" s="33"/>
      <c r="NJK474" s="33"/>
      <c r="NJL474" s="33"/>
      <c r="NJM474" s="34"/>
      <c r="NJN474" s="36"/>
      <c r="NJO474" s="58"/>
      <c r="NJP474" s="59"/>
      <c r="NJQ474" s="33"/>
      <c r="NJR474" s="33"/>
      <c r="NJS474" s="33"/>
      <c r="NJT474" s="34"/>
      <c r="NJU474" s="36"/>
      <c r="NJV474" s="58"/>
      <c r="NJW474" s="59"/>
      <c r="NJX474" s="33"/>
      <c r="NJY474" s="33"/>
      <c r="NJZ474" s="33"/>
      <c r="NKA474" s="34"/>
      <c r="NKB474" s="36"/>
      <c r="NKC474" s="58"/>
      <c r="NKD474" s="59"/>
      <c r="NKE474" s="33"/>
      <c r="NKF474" s="33"/>
      <c r="NKG474" s="33"/>
      <c r="NKH474" s="34"/>
      <c r="NKI474" s="36"/>
      <c r="NKJ474" s="58"/>
      <c r="NKK474" s="59"/>
      <c r="NKL474" s="33"/>
      <c r="NKM474" s="33"/>
      <c r="NKN474" s="33"/>
      <c r="NKO474" s="34"/>
      <c r="NKP474" s="36"/>
      <c r="NKQ474" s="58"/>
      <c r="NKR474" s="59"/>
      <c r="NKS474" s="33"/>
      <c r="NKT474" s="33"/>
      <c r="NKU474" s="33"/>
      <c r="NKV474" s="34"/>
      <c r="NKW474" s="36"/>
      <c r="NKX474" s="58"/>
      <c r="NKY474" s="59"/>
      <c r="NKZ474" s="33"/>
      <c r="NLA474" s="33"/>
      <c r="NLB474" s="33"/>
      <c r="NLC474" s="34"/>
      <c r="NLD474" s="36"/>
      <c r="NLE474" s="58"/>
      <c r="NLF474" s="59"/>
      <c r="NLG474" s="33"/>
      <c r="NLH474" s="33"/>
      <c r="NLI474" s="33"/>
      <c r="NLJ474" s="34"/>
      <c r="NLK474" s="36"/>
      <c r="NLL474" s="58"/>
      <c r="NLM474" s="59"/>
      <c r="NLN474" s="33"/>
      <c r="NLO474" s="33"/>
      <c r="NLP474" s="33"/>
      <c r="NLQ474" s="34"/>
      <c r="NLR474" s="36"/>
      <c r="NLS474" s="58"/>
      <c r="NLT474" s="59"/>
      <c r="NLU474" s="33"/>
      <c r="NLV474" s="33"/>
      <c r="NLW474" s="33"/>
      <c r="NLX474" s="34"/>
      <c r="NLY474" s="36"/>
      <c r="NLZ474" s="58"/>
      <c r="NMA474" s="59"/>
      <c r="NMB474" s="33"/>
      <c r="NMC474" s="33"/>
      <c r="NMD474" s="33"/>
      <c r="NME474" s="34"/>
      <c r="NMF474" s="36"/>
      <c r="NMG474" s="58"/>
      <c r="NMH474" s="59"/>
      <c r="NMI474" s="33"/>
      <c r="NMJ474" s="33"/>
      <c r="NMK474" s="33"/>
      <c r="NML474" s="34"/>
      <c r="NMM474" s="36"/>
      <c r="NMN474" s="58"/>
      <c r="NMO474" s="59"/>
      <c r="NMP474" s="33"/>
      <c r="NMQ474" s="33"/>
      <c r="NMR474" s="33"/>
      <c r="NMS474" s="34"/>
      <c r="NMT474" s="36"/>
      <c r="NMU474" s="58"/>
      <c r="NMV474" s="59"/>
      <c r="NMW474" s="33"/>
      <c r="NMX474" s="33"/>
      <c r="NMY474" s="33"/>
      <c r="NMZ474" s="34"/>
      <c r="NNA474" s="36"/>
      <c r="NNB474" s="58"/>
      <c r="NNC474" s="59"/>
      <c r="NND474" s="33"/>
      <c r="NNE474" s="33"/>
      <c r="NNF474" s="33"/>
      <c r="NNG474" s="34"/>
      <c r="NNH474" s="36"/>
      <c r="NNI474" s="58"/>
      <c r="NNJ474" s="59"/>
      <c r="NNK474" s="33"/>
      <c r="NNL474" s="33"/>
      <c r="NNM474" s="33"/>
      <c r="NNN474" s="34"/>
      <c r="NNO474" s="36"/>
      <c r="NNP474" s="58"/>
      <c r="NNQ474" s="59"/>
      <c r="NNR474" s="33"/>
      <c r="NNS474" s="33"/>
      <c r="NNT474" s="33"/>
      <c r="NNU474" s="34"/>
      <c r="NNV474" s="36"/>
      <c r="NNW474" s="58"/>
      <c r="NNX474" s="59"/>
      <c r="NNY474" s="33"/>
      <c r="NNZ474" s="33"/>
      <c r="NOA474" s="33"/>
      <c r="NOB474" s="34"/>
      <c r="NOC474" s="36"/>
      <c r="NOD474" s="58"/>
      <c r="NOE474" s="59"/>
      <c r="NOF474" s="33"/>
      <c r="NOG474" s="33"/>
      <c r="NOH474" s="33"/>
      <c r="NOI474" s="34"/>
      <c r="NOJ474" s="36"/>
      <c r="NOK474" s="58"/>
      <c r="NOL474" s="59"/>
      <c r="NOM474" s="33"/>
      <c r="NON474" s="33"/>
      <c r="NOO474" s="33"/>
      <c r="NOP474" s="34"/>
      <c r="NOQ474" s="36"/>
      <c r="NOR474" s="58"/>
      <c r="NOS474" s="59"/>
      <c r="NOT474" s="33"/>
      <c r="NOU474" s="33"/>
      <c r="NOV474" s="33"/>
      <c r="NOW474" s="34"/>
      <c r="NOX474" s="36"/>
      <c r="NOY474" s="58"/>
      <c r="NOZ474" s="59"/>
      <c r="NPA474" s="33"/>
      <c r="NPB474" s="33"/>
      <c r="NPC474" s="33"/>
      <c r="NPD474" s="34"/>
      <c r="NPE474" s="36"/>
      <c r="NPF474" s="58"/>
      <c r="NPG474" s="59"/>
      <c r="NPH474" s="33"/>
      <c r="NPI474" s="33"/>
      <c r="NPJ474" s="33"/>
      <c r="NPK474" s="34"/>
      <c r="NPL474" s="36"/>
      <c r="NPM474" s="58"/>
      <c r="NPN474" s="59"/>
      <c r="NPO474" s="33"/>
      <c r="NPP474" s="33"/>
      <c r="NPQ474" s="33"/>
      <c r="NPR474" s="34"/>
      <c r="NPS474" s="36"/>
      <c r="NPT474" s="58"/>
      <c r="NPU474" s="59"/>
      <c r="NPV474" s="33"/>
      <c r="NPW474" s="33"/>
      <c r="NPX474" s="33"/>
      <c r="NPY474" s="34"/>
      <c r="NPZ474" s="36"/>
      <c r="NQA474" s="58"/>
      <c r="NQB474" s="59"/>
      <c r="NQC474" s="33"/>
      <c r="NQD474" s="33"/>
      <c r="NQE474" s="33"/>
      <c r="NQF474" s="34"/>
      <c r="NQG474" s="36"/>
      <c r="NQH474" s="58"/>
      <c r="NQI474" s="59"/>
      <c r="NQJ474" s="33"/>
      <c r="NQK474" s="33"/>
      <c r="NQL474" s="33"/>
      <c r="NQM474" s="34"/>
      <c r="NQN474" s="36"/>
      <c r="NQO474" s="58"/>
      <c r="NQP474" s="59"/>
      <c r="NQQ474" s="33"/>
      <c r="NQR474" s="33"/>
      <c r="NQS474" s="33"/>
      <c r="NQT474" s="34"/>
      <c r="NQU474" s="36"/>
      <c r="NQV474" s="58"/>
      <c r="NQW474" s="59"/>
      <c r="NQX474" s="33"/>
      <c r="NQY474" s="33"/>
      <c r="NQZ474" s="33"/>
      <c r="NRA474" s="34"/>
      <c r="NRB474" s="36"/>
      <c r="NRC474" s="58"/>
      <c r="NRD474" s="59"/>
      <c r="NRE474" s="33"/>
      <c r="NRF474" s="33"/>
      <c r="NRG474" s="33"/>
      <c r="NRH474" s="34"/>
      <c r="NRI474" s="36"/>
      <c r="NRJ474" s="58"/>
      <c r="NRK474" s="59"/>
      <c r="NRL474" s="33"/>
      <c r="NRM474" s="33"/>
      <c r="NRN474" s="33"/>
      <c r="NRO474" s="34"/>
      <c r="NRP474" s="36"/>
      <c r="NRQ474" s="58"/>
      <c r="NRR474" s="59"/>
      <c r="NRS474" s="33"/>
      <c r="NRT474" s="33"/>
      <c r="NRU474" s="33"/>
      <c r="NRV474" s="34"/>
      <c r="NRW474" s="36"/>
      <c r="NRX474" s="58"/>
      <c r="NRY474" s="59"/>
      <c r="NRZ474" s="33"/>
      <c r="NSA474" s="33"/>
      <c r="NSB474" s="33"/>
      <c r="NSC474" s="34"/>
      <c r="NSD474" s="36"/>
      <c r="NSE474" s="58"/>
      <c r="NSF474" s="59"/>
      <c r="NSG474" s="33"/>
      <c r="NSH474" s="33"/>
      <c r="NSI474" s="33"/>
      <c r="NSJ474" s="34"/>
      <c r="NSK474" s="36"/>
      <c r="NSL474" s="58"/>
      <c r="NSM474" s="59"/>
      <c r="NSN474" s="33"/>
      <c r="NSO474" s="33"/>
      <c r="NSP474" s="33"/>
      <c r="NSQ474" s="34"/>
      <c r="NSR474" s="36"/>
      <c r="NSS474" s="58"/>
      <c r="NST474" s="59"/>
      <c r="NSU474" s="33"/>
      <c r="NSV474" s="33"/>
      <c r="NSW474" s="33"/>
      <c r="NSX474" s="34"/>
      <c r="NSY474" s="36"/>
      <c r="NSZ474" s="58"/>
      <c r="NTA474" s="59"/>
      <c r="NTB474" s="33"/>
      <c r="NTC474" s="33"/>
      <c r="NTD474" s="33"/>
      <c r="NTE474" s="34"/>
      <c r="NTF474" s="36"/>
      <c r="NTG474" s="58"/>
      <c r="NTH474" s="59"/>
      <c r="NTI474" s="33"/>
      <c r="NTJ474" s="33"/>
      <c r="NTK474" s="33"/>
      <c r="NTL474" s="34"/>
      <c r="NTM474" s="36"/>
      <c r="NTN474" s="58"/>
      <c r="NTO474" s="59"/>
      <c r="NTP474" s="33"/>
      <c r="NTQ474" s="33"/>
      <c r="NTR474" s="33"/>
      <c r="NTS474" s="34"/>
      <c r="NTT474" s="36"/>
      <c r="NTU474" s="58"/>
      <c r="NTV474" s="59"/>
      <c r="NTW474" s="33"/>
      <c r="NTX474" s="33"/>
      <c r="NTY474" s="33"/>
      <c r="NTZ474" s="34"/>
      <c r="NUA474" s="36"/>
      <c r="NUB474" s="58"/>
      <c r="NUC474" s="59"/>
      <c r="NUD474" s="33"/>
      <c r="NUE474" s="33"/>
      <c r="NUF474" s="33"/>
      <c r="NUG474" s="34"/>
      <c r="NUH474" s="36"/>
      <c r="NUI474" s="58"/>
      <c r="NUJ474" s="59"/>
      <c r="NUK474" s="33"/>
      <c r="NUL474" s="33"/>
      <c r="NUM474" s="33"/>
      <c r="NUN474" s="34"/>
      <c r="NUO474" s="36"/>
      <c r="NUP474" s="58"/>
      <c r="NUQ474" s="59"/>
      <c r="NUR474" s="33"/>
      <c r="NUS474" s="33"/>
      <c r="NUT474" s="33"/>
      <c r="NUU474" s="34"/>
      <c r="NUV474" s="36"/>
      <c r="NUW474" s="58"/>
      <c r="NUX474" s="59"/>
      <c r="NUY474" s="33"/>
      <c r="NUZ474" s="33"/>
      <c r="NVA474" s="33"/>
      <c r="NVB474" s="34"/>
      <c r="NVC474" s="36"/>
      <c r="NVD474" s="58"/>
      <c r="NVE474" s="59"/>
      <c r="NVF474" s="33"/>
      <c r="NVG474" s="33"/>
      <c r="NVH474" s="33"/>
      <c r="NVI474" s="34"/>
      <c r="NVJ474" s="36"/>
      <c r="NVK474" s="58"/>
      <c r="NVL474" s="59"/>
      <c r="NVM474" s="33"/>
      <c r="NVN474" s="33"/>
      <c r="NVO474" s="33"/>
      <c r="NVP474" s="34"/>
      <c r="NVQ474" s="36"/>
      <c r="NVR474" s="58"/>
      <c r="NVS474" s="59"/>
      <c r="NVT474" s="33"/>
      <c r="NVU474" s="33"/>
      <c r="NVV474" s="33"/>
      <c r="NVW474" s="34"/>
      <c r="NVX474" s="36"/>
      <c r="NVY474" s="58"/>
      <c r="NVZ474" s="59"/>
      <c r="NWA474" s="33"/>
      <c r="NWB474" s="33"/>
      <c r="NWC474" s="33"/>
      <c r="NWD474" s="34"/>
      <c r="NWE474" s="36"/>
      <c r="NWF474" s="58"/>
      <c r="NWG474" s="59"/>
      <c r="NWH474" s="33"/>
      <c r="NWI474" s="33"/>
      <c r="NWJ474" s="33"/>
      <c r="NWK474" s="34"/>
      <c r="NWL474" s="36"/>
      <c r="NWM474" s="58"/>
      <c r="NWN474" s="59"/>
      <c r="NWO474" s="33"/>
      <c r="NWP474" s="33"/>
      <c r="NWQ474" s="33"/>
      <c r="NWR474" s="34"/>
      <c r="NWS474" s="36"/>
      <c r="NWT474" s="58"/>
      <c r="NWU474" s="59"/>
      <c r="NWV474" s="33"/>
      <c r="NWW474" s="33"/>
      <c r="NWX474" s="33"/>
      <c r="NWY474" s="34"/>
      <c r="NWZ474" s="36"/>
      <c r="NXA474" s="58"/>
      <c r="NXB474" s="59"/>
      <c r="NXC474" s="33"/>
      <c r="NXD474" s="33"/>
      <c r="NXE474" s="33"/>
      <c r="NXF474" s="34"/>
      <c r="NXG474" s="36"/>
      <c r="NXH474" s="58"/>
      <c r="NXI474" s="59"/>
      <c r="NXJ474" s="33"/>
      <c r="NXK474" s="33"/>
      <c r="NXL474" s="33"/>
      <c r="NXM474" s="34"/>
      <c r="NXN474" s="36"/>
      <c r="NXO474" s="58"/>
      <c r="NXP474" s="59"/>
      <c r="NXQ474" s="33"/>
      <c r="NXR474" s="33"/>
      <c r="NXS474" s="33"/>
      <c r="NXT474" s="34"/>
      <c r="NXU474" s="36"/>
      <c r="NXV474" s="58"/>
      <c r="NXW474" s="59"/>
      <c r="NXX474" s="33"/>
      <c r="NXY474" s="33"/>
      <c r="NXZ474" s="33"/>
      <c r="NYA474" s="34"/>
      <c r="NYB474" s="36"/>
      <c r="NYC474" s="58"/>
      <c r="NYD474" s="59"/>
      <c r="NYE474" s="33"/>
      <c r="NYF474" s="33"/>
      <c r="NYG474" s="33"/>
      <c r="NYH474" s="34"/>
      <c r="NYI474" s="36"/>
      <c r="NYJ474" s="58"/>
      <c r="NYK474" s="59"/>
      <c r="NYL474" s="33"/>
      <c r="NYM474" s="33"/>
      <c r="NYN474" s="33"/>
      <c r="NYO474" s="34"/>
      <c r="NYP474" s="36"/>
      <c r="NYQ474" s="58"/>
      <c r="NYR474" s="59"/>
      <c r="NYS474" s="33"/>
      <c r="NYT474" s="33"/>
      <c r="NYU474" s="33"/>
      <c r="NYV474" s="34"/>
      <c r="NYW474" s="36"/>
      <c r="NYX474" s="58"/>
      <c r="NYY474" s="59"/>
      <c r="NYZ474" s="33"/>
      <c r="NZA474" s="33"/>
      <c r="NZB474" s="33"/>
      <c r="NZC474" s="34"/>
      <c r="NZD474" s="36"/>
      <c r="NZE474" s="58"/>
      <c r="NZF474" s="59"/>
      <c r="NZG474" s="33"/>
      <c r="NZH474" s="33"/>
      <c r="NZI474" s="33"/>
      <c r="NZJ474" s="34"/>
      <c r="NZK474" s="36"/>
      <c r="NZL474" s="58"/>
      <c r="NZM474" s="59"/>
      <c r="NZN474" s="33"/>
      <c r="NZO474" s="33"/>
      <c r="NZP474" s="33"/>
      <c r="NZQ474" s="34"/>
      <c r="NZR474" s="36"/>
      <c r="NZS474" s="58"/>
      <c r="NZT474" s="59"/>
      <c r="NZU474" s="33"/>
      <c r="NZV474" s="33"/>
      <c r="NZW474" s="33"/>
      <c r="NZX474" s="34"/>
      <c r="NZY474" s="36"/>
      <c r="NZZ474" s="58"/>
      <c r="OAA474" s="59"/>
      <c r="OAB474" s="33"/>
      <c r="OAC474" s="33"/>
      <c r="OAD474" s="33"/>
      <c r="OAE474" s="34"/>
      <c r="OAF474" s="36"/>
      <c r="OAG474" s="58"/>
      <c r="OAH474" s="59"/>
      <c r="OAI474" s="33"/>
      <c r="OAJ474" s="33"/>
      <c r="OAK474" s="33"/>
      <c r="OAL474" s="34"/>
      <c r="OAM474" s="36"/>
      <c r="OAN474" s="58"/>
      <c r="OAO474" s="59"/>
      <c r="OAP474" s="33"/>
      <c r="OAQ474" s="33"/>
      <c r="OAR474" s="33"/>
      <c r="OAS474" s="34"/>
      <c r="OAT474" s="36"/>
      <c r="OAU474" s="58"/>
      <c r="OAV474" s="59"/>
      <c r="OAW474" s="33"/>
      <c r="OAX474" s="33"/>
      <c r="OAY474" s="33"/>
      <c r="OAZ474" s="34"/>
      <c r="OBA474" s="36"/>
      <c r="OBB474" s="58"/>
      <c r="OBC474" s="59"/>
      <c r="OBD474" s="33"/>
      <c r="OBE474" s="33"/>
      <c r="OBF474" s="33"/>
      <c r="OBG474" s="34"/>
      <c r="OBH474" s="36"/>
      <c r="OBI474" s="58"/>
      <c r="OBJ474" s="59"/>
      <c r="OBK474" s="33"/>
      <c r="OBL474" s="33"/>
      <c r="OBM474" s="33"/>
      <c r="OBN474" s="34"/>
      <c r="OBO474" s="36"/>
      <c r="OBP474" s="58"/>
      <c r="OBQ474" s="59"/>
      <c r="OBR474" s="33"/>
      <c r="OBS474" s="33"/>
      <c r="OBT474" s="33"/>
      <c r="OBU474" s="34"/>
      <c r="OBV474" s="36"/>
      <c r="OBW474" s="58"/>
      <c r="OBX474" s="59"/>
      <c r="OBY474" s="33"/>
      <c r="OBZ474" s="33"/>
      <c r="OCA474" s="33"/>
      <c r="OCB474" s="34"/>
      <c r="OCC474" s="36"/>
      <c r="OCD474" s="58"/>
      <c r="OCE474" s="59"/>
      <c r="OCF474" s="33"/>
      <c r="OCG474" s="33"/>
      <c r="OCH474" s="33"/>
      <c r="OCI474" s="34"/>
      <c r="OCJ474" s="36"/>
      <c r="OCK474" s="58"/>
      <c r="OCL474" s="59"/>
      <c r="OCM474" s="33"/>
      <c r="OCN474" s="33"/>
      <c r="OCO474" s="33"/>
      <c r="OCP474" s="34"/>
      <c r="OCQ474" s="36"/>
      <c r="OCR474" s="58"/>
      <c r="OCS474" s="59"/>
      <c r="OCT474" s="33"/>
      <c r="OCU474" s="33"/>
      <c r="OCV474" s="33"/>
      <c r="OCW474" s="34"/>
      <c r="OCX474" s="36"/>
      <c r="OCY474" s="58"/>
      <c r="OCZ474" s="59"/>
      <c r="ODA474" s="33"/>
      <c r="ODB474" s="33"/>
      <c r="ODC474" s="33"/>
      <c r="ODD474" s="34"/>
      <c r="ODE474" s="36"/>
      <c r="ODF474" s="58"/>
      <c r="ODG474" s="59"/>
      <c r="ODH474" s="33"/>
      <c r="ODI474" s="33"/>
      <c r="ODJ474" s="33"/>
      <c r="ODK474" s="34"/>
      <c r="ODL474" s="36"/>
      <c r="ODM474" s="58"/>
      <c r="ODN474" s="59"/>
      <c r="ODO474" s="33"/>
      <c r="ODP474" s="33"/>
      <c r="ODQ474" s="33"/>
      <c r="ODR474" s="34"/>
      <c r="ODS474" s="36"/>
      <c r="ODT474" s="58"/>
      <c r="ODU474" s="59"/>
      <c r="ODV474" s="33"/>
      <c r="ODW474" s="33"/>
      <c r="ODX474" s="33"/>
      <c r="ODY474" s="34"/>
      <c r="ODZ474" s="36"/>
      <c r="OEA474" s="58"/>
      <c r="OEB474" s="59"/>
      <c r="OEC474" s="33"/>
      <c r="OED474" s="33"/>
      <c r="OEE474" s="33"/>
      <c r="OEF474" s="34"/>
      <c r="OEG474" s="36"/>
      <c r="OEH474" s="58"/>
      <c r="OEI474" s="59"/>
      <c r="OEJ474" s="33"/>
      <c r="OEK474" s="33"/>
      <c r="OEL474" s="33"/>
      <c r="OEM474" s="34"/>
      <c r="OEN474" s="36"/>
      <c r="OEO474" s="58"/>
      <c r="OEP474" s="59"/>
      <c r="OEQ474" s="33"/>
      <c r="OER474" s="33"/>
      <c r="OES474" s="33"/>
      <c r="OET474" s="34"/>
      <c r="OEU474" s="36"/>
      <c r="OEV474" s="58"/>
      <c r="OEW474" s="59"/>
      <c r="OEX474" s="33"/>
      <c r="OEY474" s="33"/>
      <c r="OEZ474" s="33"/>
      <c r="OFA474" s="34"/>
      <c r="OFB474" s="36"/>
      <c r="OFC474" s="58"/>
      <c r="OFD474" s="59"/>
      <c r="OFE474" s="33"/>
      <c r="OFF474" s="33"/>
      <c r="OFG474" s="33"/>
      <c r="OFH474" s="34"/>
      <c r="OFI474" s="36"/>
      <c r="OFJ474" s="58"/>
      <c r="OFK474" s="59"/>
      <c r="OFL474" s="33"/>
      <c r="OFM474" s="33"/>
      <c r="OFN474" s="33"/>
      <c r="OFO474" s="34"/>
      <c r="OFP474" s="36"/>
      <c r="OFQ474" s="58"/>
      <c r="OFR474" s="59"/>
      <c r="OFS474" s="33"/>
      <c r="OFT474" s="33"/>
      <c r="OFU474" s="33"/>
      <c r="OFV474" s="34"/>
      <c r="OFW474" s="36"/>
      <c r="OFX474" s="58"/>
      <c r="OFY474" s="59"/>
      <c r="OFZ474" s="33"/>
      <c r="OGA474" s="33"/>
      <c r="OGB474" s="33"/>
      <c r="OGC474" s="34"/>
      <c r="OGD474" s="36"/>
      <c r="OGE474" s="58"/>
      <c r="OGF474" s="59"/>
      <c r="OGG474" s="33"/>
      <c r="OGH474" s="33"/>
      <c r="OGI474" s="33"/>
      <c r="OGJ474" s="34"/>
      <c r="OGK474" s="36"/>
      <c r="OGL474" s="58"/>
      <c r="OGM474" s="59"/>
      <c r="OGN474" s="33"/>
      <c r="OGO474" s="33"/>
      <c r="OGP474" s="33"/>
      <c r="OGQ474" s="34"/>
      <c r="OGR474" s="36"/>
      <c r="OGS474" s="58"/>
      <c r="OGT474" s="59"/>
      <c r="OGU474" s="33"/>
      <c r="OGV474" s="33"/>
      <c r="OGW474" s="33"/>
      <c r="OGX474" s="34"/>
      <c r="OGY474" s="36"/>
      <c r="OGZ474" s="58"/>
      <c r="OHA474" s="59"/>
      <c r="OHB474" s="33"/>
      <c r="OHC474" s="33"/>
      <c r="OHD474" s="33"/>
      <c r="OHE474" s="34"/>
      <c r="OHF474" s="36"/>
      <c r="OHG474" s="58"/>
      <c r="OHH474" s="59"/>
      <c r="OHI474" s="33"/>
      <c r="OHJ474" s="33"/>
      <c r="OHK474" s="33"/>
      <c r="OHL474" s="34"/>
      <c r="OHM474" s="36"/>
      <c r="OHN474" s="58"/>
      <c r="OHO474" s="59"/>
      <c r="OHP474" s="33"/>
      <c r="OHQ474" s="33"/>
      <c r="OHR474" s="33"/>
      <c r="OHS474" s="34"/>
      <c r="OHT474" s="36"/>
      <c r="OHU474" s="58"/>
      <c r="OHV474" s="59"/>
      <c r="OHW474" s="33"/>
      <c r="OHX474" s="33"/>
      <c r="OHY474" s="33"/>
      <c r="OHZ474" s="34"/>
      <c r="OIA474" s="36"/>
      <c r="OIB474" s="58"/>
      <c r="OIC474" s="59"/>
      <c r="OID474" s="33"/>
      <c r="OIE474" s="33"/>
      <c r="OIF474" s="33"/>
      <c r="OIG474" s="34"/>
      <c r="OIH474" s="36"/>
      <c r="OII474" s="58"/>
      <c r="OIJ474" s="59"/>
      <c r="OIK474" s="33"/>
      <c r="OIL474" s="33"/>
      <c r="OIM474" s="33"/>
      <c r="OIN474" s="34"/>
      <c r="OIO474" s="36"/>
      <c r="OIP474" s="58"/>
      <c r="OIQ474" s="59"/>
      <c r="OIR474" s="33"/>
      <c r="OIS474" s="33"/>
      <c r="OIT474" s="33"/>
      <c r="OIU474" s="34"/>
      <c r="OIV474" s="36"/>
      <c r="OIW474" s="58"/>
      <c r="OIX474" s="59"/>
      <c r="OIY474" s="33"/>
      <c r="OIZ474" s="33"/>
      <c r="OJA474" s="33"/>
      <c r="OJB474" s="34"/>
      <c r="OJC474" s="36"/>
      <c r="OJD474" s="58"/>
      <c r="OJE474" s="59"/>
      <c r="OJF474" s="33"/>
      <c r="OJG474" s="33"/>
      <c r="OJH474" s="33"/>
      <c r="OJI474" s="34"/>
      <c r="OJJ474" s="36"/>
      <c r="OJK474" s="58"/>
      <c r="OJL474" s="59"/>
      <c r="OJM474" s="33"/>
      <c r="OJN474" s="33"/>
      <c r="OJO474" s="33"/>
      <c r="OJP474" s="34"/>
      <c r="OJQ474" s="36"/>
      <c r="OJR474" s="58"/>
      <c r="OJS474" s="59"/>
      <c r="OJT474" s="33"/>
      <c r="OJU474" s="33"/>
      <c r="OJV474" s="33"/>
      <c r="OJW474" s="34"/>
      <c r="OJX474" s="36"/>
      <c r="OJY474" s="58"/>
      <c r="OJZ474" s="59"/>
      <c r="OKA474" s="33"/>
      <c r="OKB474" s="33"/>
      <c r="OKC474" s="33"/>
      <c r="OKD474" s="34"/>
      <c r="OKE474" s="36"/>
      <c r="OKF474" s="58"/>
      <c r="OKG474" s="59"/>
      <c r="OKH474" s="33"/>
      <c r="OKI474" s="33"/>
      <c r="OKJ474" s="33"/>
      <c r="OKK474" s="34"/>
      <c r="OKL474" s="36"/>
      <c r="OKM474" s="58"/>
      <c r="OKN474" s="59"/>
      <c r="OKO474" s="33"/>
      <c r="OKP474" s="33"/>
      <c r="OKQ474" s="33"/>
      <c r="OKR474" s="34"/>
      <c r="OKS474" s="36"/>
      <c r="OKT474" s="58"/>
      <c r="OKU474" s="59"/>
      <c r="OKV474" s="33"/>
      <c r="OKW474" s="33"/>
      <c r="OKX474" s="33"/>
      <c r="OKY474" s="34"/>
      <c r="OKZ474" s="36"/>
      <c r="OLA474" s="58"/>
      <c r="OLB474" s="59"/>
      <c r="OLC474" s="33"/>
      <c r="OLD474" s="33"/>
      <c r="OLE474" s="33"/>
      <c r="OLF474" s="34"/>
      <c r="OLG474" s="36"/>
      <c r="OLH474" s="58"/>
      <c r="OLI474" s="59"/>
      <c r="OLJ474" s="33"/>
      <c r="OLK474" s="33"/>
      <c r="OLL474" s="33"/>
      <c r="OLM474" s="34"/>
      <c r="OLN474" s="36"/>
      <c r="OLO474" s="58"/>
      <c r="OLP474" s="59"/>
      <c r="OLQ474" s="33"/>
      <c r="OLR474" s="33"/>
      <c r="OLS474" s="33"/>
      <c r="OLT474" s="34"/>
      <c r="OLU474" s="36"/>
      <c r="OLV474" s="58"/>
      <c r="OLW474" s="59"/>
      <c r="OLX474" s="33"/>
      <c r="OLY474" s="33"/>
      <c r="OLZ474" s="33"/>
      <c r="OMA474" s="34"/>
      <c r="OMB474" s="36"/>
      <c r="OMC474" s="58"/>
      <c r="OMD474" s="59"/>
      <c r="OME474" s="33"/>
      <c r="OMF474" s="33"/>
      <c r="OMG474" s="33"/>
      <c r="OMH474" s="34"/>
      <c r="OMI474" s="36"/>
      <c r="OMJ474" s="58"/>
      <c r="OMK474" s="59"/>
      <c r="OML474" s="33"/>
      <c r="OMM474" s="33"/>
      <c r="OMN474" s="33"/>
      <c r="OMO474" s="34"/>
      <c r="OMP474" s="36"/>
      <c r="OMQ474" s="58"/>
      <c r="OMR474" s="59"/>
      <c r="OMS474" s="33"/>
      <c r="OMT474" s="33"/>
      <c r="OMU474" s="33"/>
      <c r="OMV474" s="34"/>
      <c r="OMW474" s="36"/>
      <c r="OMX474" s="58"/>
      <c r="OMY474" s="59"/>
      <c r="OMZ474" s="33"/>
      <c r="ONA474" s="33"/>
      <c r="ONB474" s="33"/>
      <c r="ONC474" s="34"/>
      <c r="OND474" s="36"/>
      <c r="ONE474" s="58"/>
      <c r="ONF474" s="59"/>
      <c r="ONG474" s="33"/>
      <c r="ONH474" s="33"/>
      <c r="ONI474" s="33"/>
      <c r="ONJ474" s="34"/>
      <c r="ONK474" s="36"/>
      <c r="ONL474" s="58"/>
      <c r="ONM474" s="59"/>
      <c r="ONN474" s="33"/>
      <c r="ONO474" s="33"/>
      <c r="ONP474" s="33"/>
      <c r="ONQ474" s="34"/>
      <c r="ONR474" s="36"/>
      <c r="ONS474" s="58"/>
      <c r="ONT474" s="59"/>
      <c r="ONU474" s="33"/>
      <c r="ONV474" s="33"/>
      <c r="ONW474" s="33"/>
      <c r="ONX474" s="34"/>
      <c r="ONY474" s="36"/>
      <c r="ONZ474" s="58"/>
      <c r="OOA474" s="59"/>
      <c r="OOB474" s="33"/>
      <c r="OOC474" s="33"/>
      <c r="OOD474" s="33"/>
      <c r="OOE474" s="34"/>
      <c r="OOF474" s="36"/>
      <c r="OOG474" s="58"/>
      <c r="OOH474" s="59"/>
      <c r="OOI474" s="33"/>
      <c r="OOJ474" s="33"/>
      <c r="OOK474" s="33"/>
      <c r="OOL474" s="34"/>
      <c r="OOM474" s="36"/>
      <c r="OON474" s="58"/>
      <c r="OOO474" s="59"/>
      <c r="OOP474" s="33"/>
      <c r="OOQ474" s="33"/>
      <c r="OOR474" s="33"/>
      <c r="OOS474" s="34"/>
      <c r="OOT474" s="36"/>
      <c r="OOU474" s="58"/>
      <c r="OOV474" s="59"/>
      <c r="OOW474" s="33"/>
      <c r="OOX474" s="33"/>
      <c r="OOY474" s="33"/>
      <c r="OOZ474" s="34"/>
      <c r="OPA474" s="36"/>
      <c r="OPB474" s="58"/>
      <c r="OPC474" s="59"/>
      <c r="OPD474" s="33"/>
      <c r="OPE474" s="33"/>
      <c r="OPF474" s="33"/>
      <c r="OPG474" s="34"/>
      <c r="OPH474" s="36"/>
      <c r="OPI474" s="58"/>
      <c r="OPJ474" s="59"/>
      <c r="OPK474" s="33"/>
      <c r="OPL474" s="33"/>
      <c r="OPM474" s="33"/>
      <c r="OPN474" s="34"/>
      <c r="OPO474" s="36"/>
      <c r="OPP474" s="58"/>
      <c r="OPQ474" s="59"/>
      <c r="OPR474" s="33"/>
      <c r="OPS474" s="33"/>
      <c r="OPT474" s="33"/>
      <c r="OPU474" s="34"/>
      <c r="OPV474" s="36"/>
      <c r="OPW474" s="58"/>
      <c r="OPX474" s="59"/>
      <c r="OPY474" s="33"/>
      <c r="OPZ474" s="33"/>
      <c r="OQA474" s="33"/>
      <c r="OQB474" s="34"/>
      <c r="OQC474" s="36"/>
      <c r="OQD474" s="58"/>
      <c r="OQE474" s="59"/>
      <c r="OQF474" s="33"/>
      <c r="OQG474" s="33"/>
      <c r="OQH474" s="33"/>
      <c r="OQI474" s="34"/>
      <c r="OQJ474" s="36"/>
      <c r="OQK474" s="58"/>
      <c r="OQL474" s="59"/>
      <c r="OQM474" s="33"/>
      <c r="OQN474" s="33"/>
      <c r="OQO474" s="33"/>
      <c r="OQP474" s="34"/>
      <c r="OQQ474" s="36"/>
      <c r="OQR474" s="58"/>
      <c r="OQS474" s="59"/>
      <c r="OQT474" s="33"/>
      <c r="OQU474" s="33"/>
      <c r="OQV474" s="33"/>
      <c r="OQW474" s="34"/>
      <c r="OQX474" s="36"/>
      <c r="OQY474" s="58"/>
      <c r="OQZ474" s="59"/>
      <c r="ORA474" s="33"/>
      <c r="ORB474" s="33"/>
      <c r="ORC474" s="33"/>
      <c r="ORD474" s="34"/>
      <c r="ORE474" s="36"/>
      <c r="ORF474" s="58"/>
      <c r="ORG474" s="59"/>
      <c r="ORH474" s="33"/>
      <c r="ORI474" s="33"/>
      <c r="ORJ474" s="33"/>
      <c r="ORK474" s="34"/>
      <c r="ORL474" s="36"/>
      <c r="ORM474" s="58"/>
      <c r="ORN474" s="59"/>
      <c r="ORO474" s="33"/>
      <c r="ORP474" s="33"/>
      <c r="ORQ474" s="33"/>
      <c r="ORR474" s="34"/>
      <c r="ORS474" s="36"/>
      <c r="ORT474" s="58"/>
      <c r="ORU474" s="59"/>
      <c r="ORV474" s="33"/>
      <c r="ORW474" s="33"/>
      <c r="ORX474" s="33"/>
      <c r="ORY474" s="34"/>
      <c r="ORZ474" s="36"/>
      <c r="OSA474" s="58"/>
      <c r="OSB474" s="59"/>
      <c r="OSC474" s="33"/>
      <c r="OSD474" s="33"/>
      <c r="OSE474" s="33"/>
      <c r="OSF474" s="34"/>
      <c r="OSG474" s="36"/>
      <c r="OSH474" s="58"/>
      <c r="OSI474" s="59"/>
      <c r="OSJ474" s="33"/>
      <c r="OSK474" s="33"/>
      <c r="OSL474" s="33"/>
      <c r="OSM474" s="34"/>
      <c r="OSN474" s="36"/>
      <c r="OSO474" s="58"/>
      <c r="OSP474" s="59"/>
      <c r="OSQ474" s="33"/>
      <c r="OSR474" s="33"/>
      <c r="OSS474" s="33"/>
      <c r="OST474" s="34"/>
      <c r="OSU474" s="36"/>
      <c r="OSV474" s="58"/>
      <c r="OSW474" s="59"/>
      <c r="OSX474" s="33"/>
      <c r="OSY474" s="33"/>
      <c r="OSZ474" s="33"/>
      <c r="OTA474" s="34"/>
      <c r="OTB474" s="36"/>
      <c r="OTC474" s="58"/>
      <c r="OTD474" s="59"/>
      <c r="OTE474" s="33"/>
      <c r="OTF474" s="33"/>
      <c r="OTG474" s="33"/>
      <c r="OTH474" s="34"/>
      <c r="OTI474" s="36"/>
      <c r="OTJ474" s="58"/>
      <c r="OTK474" s="59"/>
      <c r="OTL474" s="33"/>
      <c r="OTM474" s="33"/>
      <c r="OTN474" s="33"/>
      <c r="OTO474" s="34"/>
      <c r="OTP474" s="36"/>
      <c r="OTQ474" s="58"/>
      <c r="OTR474" s="59"/>
      <c r="OTS474" s="33"/>
      <c r="OTT474" s="33"/>
      <c r="OTU474" s="33"/>
      <c r="OTV474" s="34"/>
      <c r="OTW474" s="36"/>
      <c r="OTX474" s="58"/>
      <c r="OTY474" s="59"/>
      <c r="OTZ474" s="33"/>
      <c r="OUA474" s="33"/>
      <c r="OUB474" s="33"/>
      <c r="OUC474" s="34"/>
      <c r="OUD474" s="36"/>
      <c r="OUE474" s="58"/>
      <c r="OUF474" s="59"/>
      <c r="OUG474" s="33"/>
      <c r="OUH474" s="33"/>
      <c r="OUI474" s="33"/>
      <c r="OUJ474" s="34"/>
      <c r="OUK474" s="36"/>
      <c r="OUL474" s="58"/>
      <c r="OUM474" s="59"/>
      <c r="OUN474" s="33"/>
      <c r="OUO474" s="33"/>
      <c r="OUP474" s="33"/>
      <c r="OUQ474" s="34"/>
      <c r="OUR474" s="36"/>
      <c r="OUS474" s="58"/>
      <c r="OUT474" s="59"/>
      <c r="OUU474" s="33"/>
      <c r="OUV474" s="33"/>
      <c r="OUW474" s="33"/>
      <c r="OUX474" s="34"/>
      <c r="OUY474" s="36"/>
      <c r="OUZ474" s="58"/>
      <c r="OVA474" s="59"/>
      <c r="OVB474" s="33"/>
      <c r="OVC474" s="33"/>
      <c r="OVD474" s="33"/>
      <c r="OVE474" s="34"/>
      <c r="OVF474" s="36"/>
      <c r="OVG474" s="58"/>
      <c r="OVH474" s="59"/>
      <c r="OVI474" s="33"/>
      <c r="OVJ474" s="33"/>
      <c r="OVK474" s="33"/>
      <c r="OVL474" s="34"/>
      <c r="OVM474" s="36"/>
      <c r="OVN474" s="58"/>
      <c r="OVO474" s="59"/>
      <c r="OVP474" s="33"/>
      <c r="OVQ474" s="33"/>
      <c r="OVR474" s="33"/>
      <c r="OVS474" s="34"/>
      <c r="OVT474" s="36"/>
      <c r="OVU474" s="58"/>
      <c r="OVV474" s="59"/>
      <c r="OVW474" s="33"/>
      <c r="OVX474" s="33"/>
      <c r="OVY474" s="33"/>
      <c r="OVZ474" s="34"/>
      <c r="OWA474" s="36"/>
      <c r="OWB474" s="58"/>
      <c r="OWC474" s="59"/>
      <c r="OWD474" s="33"/>
      <c r="OWE474" s="33"/>
      <c r="OWF474" s="33"/>
      <c r="OWG474" s="34"/>
      <c r="OWH474" s="36"/>
      <c r="OWI474" s="58"/>
      <c r="OWJ474" s="59"/>
      <c r="OWK474" s="33"/>
      <c r="OWL474" s="33"/>
      <c r="OWM474" s="33"/>
      <c r="OWN474" s="34"/>
      <c r="OWO474" s="36"/>
      <c r="OWP474" s="58"/>
      <c r="OWQ474" s="59"/>
      <c r="OWR474" s="33"/>
      <c r="OWS474" s="33"/>
      <c r="OWT474" s="33"/>
      <c r="OWU474" s="34"/>
      <c r="OWV474" s="36"/>
      <c r="OWW474" s="58"/>
      <c r="OWX474" s="59"/>
      <c r="OWY474" s="33"/>
      <c r="OWZ474" s="33"/>
      <c r="OXA474" s="33"/>
      <c r="OXB474" s="34"/>
      <c r="OXC474" s="36"/>
      <c r="OXD474" s="58"/>
      <c r="OXE474" s="59"/>
      <c r="OXF474" s="33"/>
      <c r="OXG474" s="33"/>
      <c r="OXH474" s="33"/>
      <c r="OXI474" s="34"/>
      <c r="OXJ474" s="36"/>
      <c r="OXK474" s="58"/>
      <c r="OXL474" s="59"/>
      <c r="OXM474" s="33"/>
      <c r="OXN474" s="33"/>
      <c r="OXO474" s="33"/>
      <c r="OXP474" s="34"/>
      <c r="OXQ474" s="36"/>
      <c r="OXR474" s="58"/>
      <c r="OXS474" s="59"/>
      <c r="OXT474" s="33"/>
      <c r="OXU474" s="33"/>
      <c r="OXV474" s="33"/>
      <c r="OXW474" s="34"/>
      <c r="OXX474" s="36"/>
      <c r="OXY474" s="58"/>
      <c r="OXZ474" s="59"/>
      <c r="OYA474" s="33"/>
      <c r="OYB474" s="33"/>
      <c r="OYC474" s="33"/>
      <c r="OYD474" s="34"/>
      <c r="OYE474" s="36"/>
      <c r="OYF474" s="58"/>
      <c r="OYG474" s="59"/>
      <c r="OYH474" s="33"/>
      <c r="OYI474" s="33"/>
      <c r="OYJ474" s="33"/>
      <c r="OYK474" s="34"/>
      <c r="OYL474" s="36"/>
      <c r="OYM474" s="58"/>
      <c r="OYN474" s="59"/>
      <c r="OYO474" s="33"/>
      <c r="OYP474" s="33"/>
      <c r="OYQ474" s="33"/>
      <c r="OYR474" s="34"/>
      <c r="OYS474" s="36"/>
      <c r="OYT474" s="58"/>
      <c r="OYU474" s="59"/>
      <c r="OYV474" s="33"/>
      <c r="OYW474" s="33"/>
      <c r="OYX474" s="33"/>
      <c r="OYY474" s="34"/>
      <c r="OYZ474" s="36"/>
      <c r="OZA474" s="58"/>
      <c r="OZB474" s="59"/>
      <c r="OZC474" s="33"/>
      <c r="OZD474" s="33"/>
      <c r="OZE474" s="33"/>
      <c r="OZF474" s="34"/>
      <c r="OZG474" s="36"/>
      <c r="OZH474" s="58"/>
      <c r="OZI474" s="59"/>
      <c r="OZJ474" s="33"/>
      <c r="OZK474" s="33"/>
      <c r="OZL474" s="33"/>
      <c r="OZM474" s="34"/>
      <c r="OZN474" s="36"/>
      <c r="OZO474" s="58"/>
      <c r="OZP474" s="59"/>
      <c r="OZQ474" s="33"/>
      <c r="OZR474" s="33"/>
      <c r="OZS474" s="33"/>
      <c r="OZT474" s="34"/>
      <c r="OZU474" s="36"/>
      <c r="OZV474" s="58"/>
      <c r="OZW474" s="59"/>
      <c r="OZX474" s="33"/>
      <c r="OZY474" s="33"/>
      <c r="OZZ474" s="33"/>
      <c r="PAA474" s="34"/>
      <c r="PAB474" s="36"/>
      <c r="PAC474" s="58"/>
      <c r="PAD474" s="59"/>
      <c r="PAE474" s="33"/>
      <c r="PAF474" s="33"/>
      <c r="PAG474" s="33"/>
      <c r="PAH474" s="34"/>
      <c r="PAI474" s="36"/>
      <c r="PAJ474" s="58"/>
      <c r="PAK474" s="59"/>
      <c r="PAL474" s="33"/>
      <c r="PAM474" s="33"/>
      <c r="PAN474" s="33"/>
      <c r="PAO474" s="34"/>
      <c r="PAP474" s="36"/>
      <c r="PAQ474" s="58"/>
      <c r="PAR474" s="59"/>
      <c r="PAS474" s="33"/>
      <c r="PAT474" s="33"/>
      <c r="PAU474" s="33"/>
      <c r="PAV474" s="34"/>
      <c r="PAW474" s="36"/>
      <c r="PAX474" s="58"/>
      <c r="PAY474" s="59"/>
      <c r="PAZ474" s="33"/>
      <c r="PBA474" s="33"/>
      <c r="PBB474" s="33"/>
      <c r="PBC474" s="34"/>
      <c r="PBD474" s="36"/>
      <c r="PBE474" s="58"/>
      <c r="PBF474" s="59"/>
      <c r="PBG474" s="33"/>
      <c r="PBH474" s="33"/>
      <c r="PBI474" s="33"/>
      <c r="PBJ474" s="34"/>
      <c r="PBK474" s="36"/>
      <c r="PBL474" s="58"/>
      <c r="PBM474" s="59"/>
      <c r="PBN474" s="33"/>
      <c r="PBO474" s="33"/>
      <c r="PBP474" s="33"/>
      <c r="PBQ474" s="34"/>
      <c r="PBR474" s="36"/>
      <c r="PBS474" s="58"/>
      <c r="PBT474" s="59"/>
      <c r="PBU474" s="33"/>
      <c r="PBV474" s="33"/>
      <c r="PBW474" s="33"/>
      <c r="PBX474" s="34"/>
      <c r="PBY474" s="36"/>
      <c r="PBZ474" s="58"/>
      <c r="PCA474" s="59"/>
      <c r="PCB474" s="33"/>
      <c r="PCC474" s="33"/>
      <c r="PCD474" s="33"/>
      <c r="PCE474" s="34"/>
      <c r="PCF474" s="36"/>
      <c r="PCG474" s="58"/>
      <c r="PCH474" s="59"/>
      <c r="PCI474" s="33"/>
      <c r="PCJ474" s="33"/>
      <c r="PCK474" s="33"/>
      <c r="PCL474" s="34"/>
      <c r="PCM474" s="36"/>
      <c r="PCN474" s="58"/>
      <c r="PCO474" s="59"/>
      <c r="PCP474" s="33"/>
      <c r="PCQ474" s="33"/>
      <c r="PCR474" s="33"/>
      <c r="PCS474" s="34"/>
      <c r="PCT474" s="36"/>
      <c r="PCU474" s="58"/>
      <c r="PCV474" s="59"/>
      <c r="PCW474" s="33"/>
      <c r="PCX474" s="33"/>
      <c r="PCY474" s="33"/>
      <c r="PCZ474" s="34"/>
      <c r="PDA474" s="36"/>
      <c r="PDB474" s="58"/>
      <c r="PDC474" s="59"/>
      <c r="PDD474" s="33"/>
      <c r="PDE474" s="33"/>
      <c r="PDF474" s="33"/>
      <c r="PDG474" s="34"/>
      <c r="PDH474" s="36"/>
      <c r="PDI474" s="58"/>
      <c r="PDJ474" s="59"/>
      <c r="PDK474" s="33"/>
      <c r="PDL474" s="33"/>
      <c r="PDM474" s="33"/>
      <c r="PDN474" s="34"/>
      <c r="PDO474" s="36"/>
      <c r="PDP474" s="58"/>
      <c r="PDQ474" s="59"/>
      <c r="PDR474" s="33"/>
      <c r="PDS474" s="33"/>
      <c r="PDT474" s="33"/>
      <c r="PDU474" s="34"/>
      <c r="PDV474" s="36"/>
      <c r="PDW474" s="58"/>
      <c r="PDX474" s="59"/>
      <c r="PDY474" s="33"/>
      <c r="PDZ474" s="33"/>
      <c r="PEA474" s="33"/>
      <c r="PEB474" s="34"/>
      <c r="PEC474" s="36"/>
      <c r="PED474" s="58"/>
      <c r="PEE474" s="59"/>
      <c r="PEF474" s="33"/>
      <c r="PEG474" s="33"/>
      <c r="PEH474" s="33"/>
      <c r="PEI474" s="34"/>
      <c r="PEJ474" s="36"/>
      <c r="PEK474" s="58"/>
      <c r="PEL474" s="59"/>
      <c r="PEM474" s="33"/>
      <c r="PEN474" s="33"/>
      <c r="PEO474" s="33"/>
      <c r="PEP474" s="34"/>
      <c r="PEQ474" s="36"/>
      <c r="PER474" s="58"/>
      <c r="PES474" s="59"/>
      <c r="PET474" s="33"/>
      <c r="PEU474" s="33"/>
      <c r="PEV474" s="33"/>
      <c r="PEW474" s="34"/>
      <c r="PEX474" s="36"/>
      <c r="PEY474" s="58"/>
      <c r="PEZ474" s="59"/>
      <c r="PFA474" s="33"/>
      <c r="PFB474" s="33"/>
      <c r="PFC474" s="33"/>
      <c r="PFD474" s="34"/>
      <c r="PFE474" s="36"/>
      <c r="PFF474" s="58"/>
      <c r="PFG474" s="59"/>
      <c r="PFH474" s="33"/>
      <c r="PFI474" s="33"/>
      <c r="PFJ474" s="33"/>
      <c r="PFK474" s="34"/>
      <c r="PFL474" s="36"/>
      <c r="PFM474" s="58"/>
      <c r="PFN474" s="59"/>
      <c r="PFO474" s="33"/>
      <c r="PFP474" s="33"/>
      <c r="PFQ474" s="33"/>
      <c r="PFR474" s="34"/>
      <c r="PFS474" s="36"/>
      <c r="PFT474" s="58"/>
      <c r="PFU474" s="59"/>
      <c r="PFV474" s="33"/>
      <c r="PFW474" s="33"/>
      <c r="PFX474" s="33"/>
      <c r="PFY474" s="34"/>
      <c r="PFZ474" s="36"/>
      <c r="PGA474" s="58"/>
      <c r="PGB474" s="59"/>
      <c r="PGC474" s="33"/>
      <c r="PGD474" s="33"/>
      <c r="PGE474" s="33"/>
      <c r="PGF474" s="34"/>
      <c r="PGG474" s="36"/>
      <c r="PGH474" s="58"/>
      <c r="PGI474" s="59"/>
      <c r="PGJ474" s="33"/>
      <c r="PGK474" s="33"/>
      <c r="PGL474" s="33"/>
      <c r="PGM474" s="34"/>
      <c r="PGN474" s="36"/>
      <c r="PGO474" s="58"/>
      <c r="PGP474" s="59"/>
      <c r="PGQ474" s="33"/>
      <c r="PGR474" s="33"/>
      <c r="PGS474" s="33"/>
      <c r="PGT474" s="34"/>
      <c r="PGU474" s="36"/>
      <c r="PGV474" s="58"/>
      <c r="PGW474" s="59"/>
      <c r="PGX474" s="33"/>
      <c r="PGY474" s="33"/>
      <c r="PGZ474" s="33"/>
      <c r="PHA474" s="34"/>
      <c r="PHB474" s="36"/>
      <c r="PHC474" s="58"/>
      <c r="PHD474" s="59"/>
      <c r="PHE474" s="33"/>
      <c r="PHF474" s="33"/>
      <c r="PHG474" s="33"/>
      <c r="PHH474" s="34"/>
      <c r="PHI474" s="36"/>
      <c r="PHJ474" s="58"/>
      <c r="PHK474" s="59"/>
      <c r="PHL474" s="33"/>
      <c r="PHM474" s="33"/>
      <c r="PHN474" s="33"/>
      <c r="PHO474" s="34"/>
      <c r="PHP474" s="36"/>
      <c r="PHQ474" s="58"/>
      <c r="PHR474" s="59"/>
      <c r="PHS474" s="33"/>
      <c r="PHT474" s="33"/>
      <c r="PHU474" s="33"/>
      <c r="PHV474" s="34"/>
      <c r="PHW474" s="36"/>
      <c r="PHX474" s="58"/>
      <c r="PHY474" s="59"/>
      <c r="PHZ474" s="33"/>
      <c r="PIA474" s="33"/>
      <c r="PIB474" s="33"/>
      <c r="PIC474" s="34"/>
      <c r="PID474" s="36"/>
      <c r="PIE474" s="58"/>
      <c r="PIF474" s="59"/>
      <c r="PIG474" s="33"/>
      <c r="PIH474" s="33"/>
      <c r="PII474" s="33"/>
      <c r="PIJ474" s="34"/>
      <c r="PIK474" s="36"/>
      <c r="PIL474" s="58"/>
      <c r="PIM474" s="59"/>
      <c r="PIN474" s="33"/>
      <c r="PIO474" s="33"/>
      <c r="PIP474" s="33"/>
      <c r="PIQ474" s="34"/>
      <c r="PIR474" s="36"/>
      <c r="PIS474" s="58"/>
      <c r="PIT474" s="59"/>
      <c r="PIU474" s="33"/>
      <c r="PIV474" s="33"/>
      <c r="PIW474" s="33"/>
      <c r="PIX474" s="34"/>
      <c r="PIY474" s="36"/>
      <c r="PIZ474" s="58"/>
      <c r="PJA474" s="59"/>
      <c r="PJB474" s="33"/>
      <c r="PJC474" s="33"/>
      <c r="PJD474" s="33"/>
      <c r="PJE474" s="34"/>
      <c r="PJF474" s="36"/>
      <c r="PJG474" s="58"/>
      <c r="PJH474" s="59"/>
      <c r="PJI474" s="33"/>
      <c r="PJJ474" s="33"/>
      <c r="PJK474" s="33"/>
      <c r="PJL474" s="34"/>
      <c r="PJM474" s="36"/>
      <c r="PJN474" s="58"/>
      <c r="PJO474" s="59"/>
      <c r="PJP474" s="33"/>
      <c r="PJQ474" s="33"/>
      <c r="PJR474" s="33"/>
      <c r="PJS474" s="34"/>
      <c r="PJT474" s="36"/>
      <c r="PJU474" s="58"/>
      <c r="PJV474" s="59"/>
      <c r="PJW474" s="33"/>
      <c r="PJX474" s="33"/>
      <c r="PJY474" s="33"/>
      <c r="PJZ474" s="34"/>
      <c r="PKA474" s="36"/>
      <c r="PKB474" s="58"/>
      <c r="PKC474" s="59"/>
      <c r="PKD474" s="33"/>
      <c r="PKE474" s="33"/>
      <c r="PKF474" s="33"/>
      <c r="PKG474" s="34"/>
      <c r="PKH474" s="36"/>
      <c r="PKI474" s="58"/>
      <c r="PKJ474" s="59"/>
      <c r="PKK474" s="33"/>
      <c r="PKL474" s="33"/>
      <c r="PKM474" s="33"/>
      <c r="PKN474" s="34"/>
      <c r="PKO474" s="36"/>
      <c r="PKP474" s="58"/>
      <c r="PKQ474" s="59"/>
      <c r="PKR474" s="33"/>
      <c r="PKS474" s="33"/>
      <c r="PKT474" s="33"/>
      <c r="PKU474" s="34"/>
      <c r="PKV474" s="36"/>
      <c r="PKW474" s="58"/>
      <c r="PKX474" s="59"/>
      <c r="PKY474" s="33"/>
      <c r="PKZ474" s="33"/>
      <c r="PLA474" s="33"/>
      <c r="PLB474" s="34"/>
      <c r="PLC474" s="36"/>
      <c r="PLD474" s="58"/>
      <c r="PLE474" s="59"/>
      <c r="PLF474" s="33"/>
      <c r="PLG474" s="33"/>
      <c r="PLH474" s="33"/>
      <c r="PLI474" s="34"/>
      <c r="PLJ474" s="36"/>
      <c r="PLK474" s="58"/>
      <c r="PLL474" s="59"/>
      <c r="PLM474" s="33"/>
      <c r="PLN474" s="33"/>
      <c r="PLO474" s="33"/>
      <c r="PLP474" s="34"/>
      <c r="PLQ474" s="36"/>
      <c r="PLR474" s="58"/>
      <c r="PLS474" s="59"/>
      <c r="PLT474" s="33"/>
      <c r="PLU474" s="33"/>
      <c r="PLV474" s="33"/>
      <c r="PLW474" s="34"/>
      <c r="PLX474" s="36"/>
      <c r="PLY474" s="58"/>
      <c r="PLZ474" s="59"/>
      <c r="PMA474" s="33"/>
      <c r="PMB474" s="33"/>
      <c r="PMC474" s="33"/>
      <c r="PMD474" s="34"/>
      <c r="PME474" s="36"/>
      <c r="PMF474" s="58"/>
      <c r="PMG474" s="59"/>
      <c r="PMH474" s="33"/>
      <c r="PMI474" s="33"/>
      <c r="PMJ474" s="33"/>
      <c r="PMK474" s="34"/>
      <c r="PML474" s="36"/>
      <c r="PMM474" s="58"/>
      <c r="PMN474" s="59"/>
      <c r="PMO474" s="33"/>
      <c r="PMP474" s="33"/>
      <c r="PMQ474" s="33"/>
      <c r="PMR474" s="34"/>
      <c r="PMS474" s="36"/>
      <c r="PMT474" s="58"/>
      <c r="PMU474" s="59"/>
      <c r="PMV474" s="33"/>
      <c r="PMW474" s="33"/>
      <c r="PMX474" s="33"/>
      <c r="PMY474" s="34"/>
      <c r="PMZ474" s="36"/>
      <c r="PNA474" s="58"/>
      <c r="PNB474" s="59"/>
      <c r="PNC474" s="33"/>
      <c r="PND474" s="33"/>
      <c r="PNE474" s="33"/>
      <c r="PNF474" s="34"/>
      <c r="PNG474" s="36"/>
      <c r="PNH474" s="58"/>
      <c r="PNI474" s="59"/>
      <c r="PNJ474" s="33"/>
      <c r="PNK474" s="33"/>
      <c r="PNL474" s="33"/>
      <c r="PNM474" s="34"/>
      <c r="PNN474" s="36"/>
      <c r="PNO474" s="58"/>
      <c r="PNP474" s="59"/>
      <c r="PNQ474" s="33"/>
      <c r="PNR474" s="33"/>
      <c r="PNS474" s="33"/>
      <c r="PNT474" s="34"/>
      <c r="PNU474" s="36"/>
      <c r="PNV474" s="58"/>
      <c r="PNW474" s="59"/>
      <c r="PNX474" s="33"/>
      <c r="PNY474" s="33"/>
      <c r="PNZ474" s="33"/>
      <c r="POA474" s="34"/>
      <c r="POB474" s="36"/>
      <c r="POC474" s="58"/>
      <c r="POD474" s="59"/>
      <c r="POE474" s="33"/>
      <c r="POF474" s="33"/>
      <c r="POG474" s="33"/>
      <c r="POH474" s="34"/>
      <c r="POI474" s="36"/>
      <c r="POJ474" s="58"/>
      <c r="POK474" s="59"/>
      <c r="POL474" s="33"/>
      <c r="POM474" s="33"/>
      <c r="PON474" s="33"/>
      <c r="POO474" s="34"/>
      <c r="POP474" s="36"/>
      <c r="POQ474" s="58"/>
      <c r="POR474" s="59"/>
      <c r="POS474" s="33"/>
      <c r="POT474" s="33"/>
      <c r="POU474" s="33"/>
      <c r="POV474" s="34"/>
      <c r="POW474" s="36"/>
      <c r="POX474" s="58"/>
      <c r="POY474" s="59"/>
      <c r="POZ474" s="33"/>
      <c r="PPA474" s="33"/>
      <c r="PPB474" s="33"/>
      <c r="PPC474" s="34"/>
      <c r="PPD474" s="36"/>
      <c r="PPE474" s="58"/>
      <c r="PPF474" s="59"/>
      <c r="PPG474" s="33"/>
      <c r="PPH474" s="33"/>
      <c r="PPI474" s="33"/>
      <c r="PPJ474" s="34"/>
      <c r="PPK474" s="36"/>
      <c r="PPL474" s="58"/>
      <c r="PPM474" s="59"/>
      <c r="PPN474" s="33"/>
      <c r="PPO474" s="33"/>
      <c r="PPP474" s="33"/>
      <c r="PPQ474" s="34"/>
      <c r="PPR474" s="36"/>
      <c r="PPS474" s="58"/>
      <c r="PPT474" s="59"/>
      <c r="PPU474" s="33"/>
      <c r="PPV474" s="33"/>
      <c r="PPW474" s="33"/>
      <c r="PPX474" s="34"/>
      <c r="PPY474" s="36"/>
      <c r="PPZ474" s="58"/>
      <c r="PQA474" s="59"/>
      <c r="PQB474" s="33"/>
      <c r="PQC474" s="33"/>
      <c r="PQD474" s="33"/>
      <c r="PQE474" s="34"/>
      <c r="PQF474" s="36"/>
      <c r="PQG474" s="58"/>
      <c r="PQH474" s="59"/>
      <c r="PQI474" s="33"/>
      <c r="PQJ474" s="33"/>
      <c r="PQK474" s="33"/>
      <c r="PQL474" s="34"/>
      <c r="PQM474" s="36"/>
      <c r="PQN474" s="58"/>
      <c r="PQO474" s="59"/>
      <c r="PQP474" s="33"/>
      <c r="PQQ474" s="33"/>
      <c r="PQR474" s="33"/>
      <c r="PQS474" s="34"/>
      <c r="PQT474" s="36"/>
      <c r="PQU474" s="58"/>
      <c r="PQV474" s="59"/>
      <c r="PQW474" s="33"/>
      <c r="PQX474" s="33"/>
      <c r="PQY474" s="33"/>
      <c r="PQZ474" s="34"/>
      <c r="PRA474" s="36"/>
      <c r="PRB474" s="58"/>
      <c r="PRC474" s="59"/>
      <c r="PRD474" s="33"/>
      <c r="PRE474" s="33"/>
      <c r="PRF474" s="33"/>
      <c r="PRG474" s="34"/>
      <c r="PRH474" s="36"/>
      <c r="PRI474" s="58"/>
      <c r="PRJ474" s="59"/>
      <c r="PRK474" s="33"/>
      <c r="PRL474" s="33"/>
      <c r="PRM474" s="33"/>
      <c r="PRN474" s="34"/>
      <c r="PRO474" s="36"/>
      <c r="PRP474" s="58"/>
      <c r="PRQ474" s="59"/>
      <c r="PRR474" s="33"/>
      <c r="PRS474" s="33"/>
      <c r="PRT474" s="33"/>
      <c r="PRU474" s="34"/>
      <c r="PRV474" s="36"/>
      <c r="PRW474" s="58"/>
      <c r="PRX474" s="59"/>
      <c r="PRY474" s="33"/>
      <c r="PRZ474" s="33"/>
      <c r="PSA474" s="33"/>
      <c r="PSB474" s="34"/>
      <c r="PSC474" s="36"/>
      <c r="PSD474" s="58"/>
      <c r="PSE474" s="59"/>
      <c r="PSF474" s="33"/>
      <c r="PSG474" s="33"/>
      <c r="PSH474" s="33"/>
      <c r="PSI474" s="34"/>
      <c r="PSJ474" s="36"/>
      <c r="PSK474" s="58"/>
      <c r="PSL474" s="59"/>
      <c r="PSM474" s="33"/>
      <c r="PSN474" s="33"/>
      <c r="PSO474" s="33"/>
      <c r="PSP474" s="34"/>
      <c r="PSQ474" s="36"/>
      <c r="PSR474" s="58"/>
      <c r="PSS474" s="59"/>
      <c r="PST474" s="33"/>
      <c r="PSU474" s="33"/>
      <c r="PSV474" s="33"/>
      <c r="PSW474" s="34"/>
      <c r="PSX474" s="36"/>
      <c r="PSY474" s="58"/>
      <c r="PSZ474" s="59"/>
      <c r="PTA474" s="33"/>
      <c r="PTB474" s="33"/>
      <c r="PTC474" s="33"/>
      <c r="PTD474" s="34"/>
      <c r="PTE474" s="36"/>
      <c r="PTF474" s="58"/>
      <c r="PTG474" s="59"/>
      <c r="PTH474" s="33"/>
      <c r="PTI474" s="33"/>
      <c r="PTJ474" s="33"/>
      <c r="PTK474" s="34"/>
      <c r="PTL474" s="36"/>
      <c r="PTM474" s="58"/>
      <c r="PTN474" s="59"/>
      <c r="PTO474" s="33"/>
      <c r="PTP474" s="33"/>
      <c r="PTQ474" s="33"/>
      <c r="PTR474" s="34"/>
      <c r="PTS474" s="36"/>
      <c r="PTT474" s="58"/>
      <c r="PTU474" s="59"/>
      <c r="PTV474" s="33"/>
      <c r="PTW474" s="33"/>
      <c r="PTX474" s="33"/>
      <c r="PTY474" s="34"/>
      <c r="PTZ474" s="36"/>
      <c r="PUA474" s="58"/>
      <c r="PUB474" s="59"/>
      <c r="PUC474" s="33"/>
      <c r="PUD474" s="33"/>
      <c r="PUE474" s="33"/>
      <c r="PUF474" s="34"/>
      <c r="PUG474" s="36"/>
      <c r="PUH474" s="58"/>
      <c r="PUI474" s="59"/>
      <c r="PUJ474" s="33"/>
      <c r="PUK474" s="33"/>
      <c r="PUL474" s="33"/>
      <c r="PUM474" s="34"/>
      <c r="PUN474" s="36"/>
      <c r="PUO474" s="58"/>
      <c r="PUP474" s="59"/>
      <c r="PUQ474" s="33"/>
      <c r="PUR474" s="33"/>
      <c r="PUS474" s="33"/>
      <c r="PUT474" s="34"/>
      <c r="PUU474" s="36"/>
      <c r="PUV474" s="58"/>
      <c r="PUW474" s="59"/>
      <c r="PUX474" s="33"/>
      <c r="PUY474" s="33"/>
      <c r="PUZ474" s="33"/>
      <c r="PVA474" s="34"/>
      <c r="PVB474" s="36"/>
      <c r="PVC474" s="58"/>
      <c r="PVD474" s="59"/>
      <c r="PVE474" s="33"/>
      <c r="PVF474" s="33"/>
      <c r="PVG474" s="33"/>
      <c r="PVH474" s="34"/>
      <c r="PVI474" s="36"/>
      <c r="PVJ474" s="58"/>
      <c r="PVK474" s="59"/>
      <c r="PVL474" s="33"/>
      <c r="PVM474" s="33"/>
      <c r="PVN474" s="33"/>
      <c r="PVO474" s="34"/>
      <c r="PVP474" s="36"/>
      <c r="PVQ474" s="58"/>
      <c r="PVR474" s="59"/>
      <c r="PVS474" s="33"/>
      <c r="PVT474" s="33"/>
      <c r="PVU474" s="33"/>
      <c r="PVV474" s="34"/>
      <c r="PVW474" s="36"/>
      <c r="PVX474" s="58"/>
      <c r="PVY474" s="59"/>
      <c r="PVZ474" s="33"/>
      <c r="PWA474" s="33"/>
      <c r="PWB474" s="33"/>
      <c r="PWC474" s="34"/>
      <c r="PWD474" s="36"/>
      <c r="PWE474" s="58"/>
      <c r="PWF474" s="59"/>
      <c r="PWG474" s="33"/>
      <c r="PWH474" s="33"/>
      <c r="PWI474" s="33"/>
      <c r="PWJ474" s="34"/>
      <c r="PWK474" s="36"/>
      <c r="PWL474" s="58"/>
      <c r="PWM474" s="59"/>
      <c r="PWN474" s="33"/>
      <c r="PWO474" s="33"/>
      <c r="PWP474" s="33"/>
      <c r="PWQ474" s="34"/>
      <c r="PWR474" s="36"/>
      <c r="PWS474" s="58"/>
      <c r="PWT474" s="59"/>
      <c r="PWU474" s="33"/>
      <c r="PWV474" s="33"/>
      <c r="PWW474" s="33"/>
      <c r="PWX474" s="34"/>
      <c r="PWY474" s="36"/>
      <c r="PWZ474" s="58"/>
      <c r="PXA474" s="59"/>
      <c r="PXB474" s="33"/>
      <c r="PXC474" s="33"/>
      <c r="PXD474" s="33"/>
      <c r="PXE474" s="34"/>
      <c r="PXF474" s="36"/>
      <c r="PXG474" s="58"/>
      <c r="PXH474" s="59"/>
      <c r="PXI474" s="33"/>
      <c r="PXJ474" s="33"/>
      <c r="PXK474" s="33"/>
      <c r="PXL474" s="34"/>
      <c r="PXM474" s="36"/>
      <c r="PXN474" s="58"/>
      <c r="PXO474" s="59"/>
      <c r="PXP474" s="33"/>
      <c r="PXQ474" s="33"/>
      <c r="PXR474" s="33"/>
      <c r="PXS474" s="34"/>
      <c r="PXT474" s="36"/>
      <c r="PXU474" s="58"/>
      <c r="PXV474" s="59"/>
      <c r="PXW474" s="33"/>
      <c r="PXX474" s="33"/>
      <c r="PXY474" s="33"/>
      <c r="PXZ474" s="34"/>
      <c r="PYA474" s="36"/>
      <c r="PYB474" s="58"/>
      <c r="PYC474" s="59"/>
      <c r="PYD474" s="33"/>
      <c r="PYE474" s="33"/>
      <c r="PYF474" s="33"/>
      <c r="PYG474" s="34"/>
      <c r="PYH474" s="36"/>
      <c r="PYI474" s="58"/>
      <c r="PYJ474" s="59"/>
      <c r="PYK474" s="33"/>
      <c r="PYL474" s="33"/>
      <c r="PYM474" s="33"/>
      <c r="PYN474" s="34"/>
      <c r="PYO474" s="36"/>
      <c r="PYP474" s="58"/>
      <c r="PYQ474" s="59"/>
      <c r="PYR474" s="33"/>
      <c r="PYS474" s="33"/>
      <c r="PYT474" s="33"/>
      <c r="PYU474" s="34"/>
      <c r="PYV474" s="36"/>
      <c r="PYW474" s="58"/>
      <c r="PYX474" s="59"/>
      <c r="PYY474" s="33"/>
      <c r="PYZ474" s="33"/>
      <c r="PZA474" s="33"/>
      <c r="PZB474" s="34"/>
      <c r="PZC474" s="36"/>
      <c r="PZD474" s="58"/>
      <c r="PZE474" s="59"/>
      <c r="PZF474" s="33"/>
      <c r="PZG474" s="33"/>
      <c r="PZH474" s="33"/>
      <c r="PZI474" s="34"/>
      <c r="PZJ474" s="36"/>
      <c r="PZK474" s="58"/>
      <c r="PZL474" s="59"/>
      <c r="PZM474" s="33"/>
      <c r="PZN474" s="33"/>
      <c r="PZO474" s="33"/>
      <c r="PZP474" s="34"/>
      <c r="PZQ474" s="36"/>
      <c r="PZR474" s="58"/>
      <c r="PZS474" s="59"/>
      <c r="PZT474" s="33"/>
      <c r="PZU474" s="33"/>
      <c r="PZV474" s="33"/>
      <c r="PZW474" s="34"/>
      <c r="PZX474" s="36"/>
      <c r="PZY474" s="58"/>
      <c r="PZZ474" s="59"/>
      <c r="QAA474" s="33"/>
      <c r="QAB474" s="33"/>
      <c r="QAC474" s="33"/>
      <c r="QAD474" s="34"/>
      <c r="QAE474" s="36"/>
      <c r="QAF474" s="58"/>
      <c r="QAG474" s="59"/>
      <c r="QAH474" s="33"/>
      <c r="QAI474" s="33"/>
      <c r="QAJ474" s="33"/>
      <c r="QAK474" s="34"/>
      <c r="QAL474" s="36"/>
      <c r="QAM474" s="58"/>
      <c r="QAN474" s="59"/>
      <c r="QAO474" s="33"/>
      <c r="QAP474" s="33"/>
      <c r="QAQ474" s="33"/>
      <c r="QAR474" s="34"/>
      <c r="QAS474" s="36"/>
      <c r="QAT474" s="58"/>
      <c r="QAU474" s="59"/>
      <c r="QAV474" s="33"/>
      <c r="QAW474" s="33"/>
      <c r="QAX474" s="33"/>
      <c r="QAY474" s="34"/>
      <c r="QAZ474" s="36"/>
      <c r="QBA474" s="58"/>
      <c r="QBB474" s="59"/>
      <c r="QBC474" s="33"/>
      <c r="QBD474" s="33"/>
      <c r="QBE474" s="33"/>
      <c r="QBF474" s="34"/>
      <c r="QBG474" s="36"/>
      <c r="QBH474" s="58"/>
      <c r="QBI474" s="59"/>
      <c r="QBJ474" s="33"/>
      <c r="QBK474" s="33"/>
      <c r="QBL474" s="33"/>
      <c r="QBM474" s="34"/>
      <c r="QBN474" s="36"/>
      <c r="QBO474" s="58"/>
      <c r="QBP474" s="59"/>
      <c r="QBQ474" s="33"/>
      <c r="QBR474" s="33"/>
      <c r="QBS474" s="33"/>
      <c r="QBT474" s="34"/>
      <c r="QBU474" s="36"/>
      <c r="QBV474" s="58"/>
      <c r="QBW474" s="59"/>
      <c r="QBX474" s="33"/>
      <c r="QBY474" s="33"/>
      <c r="QBZ474" s="33"/>
      <c r="QCA474" s="34"/>
      <c r="QCB474" s="36"/>
      <c r="QCC474" s="58"/>
      <c r="QCD474" s="59"/>
      <c r="QCE474" s="33"/>
      <c r="QCF474" s="33"/>
      <c r="QCG474" s="33"/>
      <c r="QCH474" s="34"/>
      <c r="QCI474" s="36"/>
      <c r="QCJ474" s="58"/>
      <c r="QCK474" s="59"/>
      <c r="QCL474" s="33"/>
      <c r="QCM474" s="33"/>
      <c r="QCN474" s="33"/>
      <c r="QCO474" s="34"/>
      <c r="QCP474" s="36"/>
      <c r="QCQ474" s="58"/>
      <c r="QCR474" s="59"/>
      <c r="QCS474" s="33"/>
      <c r="QCT474" s="33"/>
      <c r="QCU474" s="33"/>
      <c r="QCV474" s="34"/>
      <c r="QCW474" s="36"/>
      <c r="QCX474" s="58"/>
      <c r="QCY474" s="59"/>
      <c r="QCZ474" s="33"/>
      <c r="QDA474" s="33"/>
      <c r="QDB474" s="33"/>
      <c r="QDC474" s="34"/>
      <c r="QDD474" s="36"/>
      <c r="QDE474" s="58"/>
      <c r="QDF474" s="59"/>
      <c r="QDG474" s="33"/>
      <c r="QDH474" s="33"/>
      <c r="QDI474" s="33"/>
      <c r="QDJ474" s="34"/>
      <c r="QDK474" s="36"/>
      <c r="QDL474" s="58"/>
      <c r="QDM474" s="59"/>
      <c r="QDN474" s="33"/>
      <c r="QDO474" s="33"/>
      <c r="QDP474" s="33"/>
      <c r="QDQ474" s="34"/>
      <c r="QDR474" s="36"/>
      <c r="QDS474" s="58"/>
      <c r="QDT474" s="59"/>
      <c r="QDU474" s="33"/>
      <c r="QDV474" s="33"/>
      <c r="QDW474" s="33"/>
      <c r="QDX474" s="34"/>
      <c r="QDY474" s="36"/>
      <c r="QDZ474" s="58"/>
      <c r="QEA474" s="59"/>
      <c r="QEB474" s="33"/>
      <c r="QEC474" s="33"/>
      <c r="QED474" s="33"/>
      <c r="QEE474" s="34"/>
      <c r="QEF474" s="36"/>
      <c r="QEG474" s="58"/>
      <c r="QEH474" s="59"/>
      <c r="QEI474" s="33"/>
      <c r="QEJ474" s="33"/>
      <c r="QEK474" s="33"/>
      <c r="QEL474" s="34"/>
      <c r="QEM474" s="36"/>
      <c r="QEN474" s="58"/>
      <c r="QEO474" s="59"/>
      <c r="QEP474" s="33"/>
      <c r="QEQ474" s="33"/>
      <c r="QER474" s="33"/>
      <c r="QES474" s="34"/>
      <c r="QET474" s="36"/>
      <c r="QEU474" s="58"/>
      <c r="QEV474" s="59"/>
      <c r="QEW474" s="33"/>
      <c r="QEX474" s="33"/>
      <c r="QEY474" s="33"/>
      <c r="QEZ474" s="34"/>
      <c r="QFA474" s="36"/>
      <c r="QFB474" s="58"/>
      <c r="QFC474" s="59"/>
      <c r="QFD474" s="33"/>
      <c r="QFE474" s="33"/>
      <c r="QFF474" s="33"/>
      <c r="QFG474" s="34"/>
      <c r="QFH474" s="36"/>
      <c r="QFI474" s="58"/>
      <c r="QFJ474" s="59"/>
      <c r="QFK474" s="33"/>
      <c r="QFL474" s="33"/>
      <c r="QFM474" s="33"/>
      <c r="QFN474" s="34"/>
      <c r="QFO474" s="36"/>
      <c r="QFP474" s="58"/>
      <c r="QFQ474" s="59"/>
      <c r="QFR474" s="33"/>
      <c r="QFS474" s="33"/>
      <c r="QFT474" s="33"/>
      <c r="QFU474" s="34"/>
      <c r="QFV474" s="36"/>
      <c r="QFW474" s="58"/>
      <c r="QFX474" s="59"/>
      <c r="QFY474" s="33"/>
      <c r="QFZ474" s="33"/>
      <c r="QGA474" s="33"/>
      <c r="QGB474" s="34"/>
      <c r="QGC474" s="36"/>
      <c r="QGD474" s="58"/>
      <c r="QGE474" s="59"/>
      <c r="QGF474" s="33"/>
      <c r="QGG474" s="33"/>
      <c r="QGH474" s="33"/>
      <c r="QGI474" s="34"/>
      <c r="QGJ474" s="36"/>
      <c r="QGK474" s="58"/>
      <c r="QGL474" s="59"/>
      <c r="QGM474" s="33"/>
      <c r="QGN474" s="33"/>
      <c r="QGO474" s="33"/>
      <c r="QGP474" s="34"/>
      <c r="QGQ474" s="36"/>
      <c r="QGR474" s="58"/>
      <c r="QGS474" s="59"/>
      <c r="QGT474" s="33"/>
      <c r="QGU474" s="33"/>
      <c r="QGV474" s="33"/>
      <c r="QGW474" s="34"/>
      <c r="QGX474" s="36"/>
      <c r="QGY474" s="58"/>
      <c r="QGZ474" s="59"/>
      <c r="QHA474" s="33"/>
      <c r="QHB474" s="33"/>
      <c r="QHC474" s="33"/>
      <c r="QHD474" s="34"/>
      <c r="QHE474" s="36"/>
      <c r="QHF474" s="58"/>
      <c r="QHG474" s="59"/>
      <c r="QHH474" s="33"/>
      <c r="QHI474" s="33"/>
      <c r="QHJ474" s="33"/>
      <c r="QHK474" s="34"/>
      <c r="QHL474" s="36"/>
      <c r="QHM474" s="58"/>
      <c r="QHN474" s="59"/>
      <c r="QHO474" s="33"/>
      <c r="QHP474" s="33"/>
      <c r="QHQ474" s="33"/>
      <c r="QHR474" s="34"/>
      <c r="QHS474" s="36"/>
      <c r="QHT474" s="58"/>
      <c r="QHU474" s="59"/>
      <c r="QHV474" s="33"/>
      <c r="QHW474" s="33"/>
      <c r="QHX474" s="33"/>
      <c r="QHY474" s="34"/>
      <c r="QHZ474" s="36"/>
      <c r="QIA474" s="58"/>
      <c r="QIB474" s="59"/>
      <c r="QIC474" s="33"/>
      <c r="QID474" s="33"/>
      <c r="QIE474" s="33"/>
      <c r="QIF474" s="34"/>
      <c r="QIG474" s="36"/>
      <c r="QIH474" s="58"/>
      <c r="QII474" s="59"/>
      <c r="QIJ474" s="33"/>
      <c r="QIK474" s="33"/>
      <c r="QIL474" s="33"/>
      <c r="QIM474" s="34"/>
      <c r="QIN474" s="36"/>
      <c r="QIO474" s="58"/>
      <c r="QIP474" s="59"/>
      <c r="QIQ474" s="33"/>
      <c r="QIR474" s="33"/>
      <c r="QIS474" s="33"/>
      <c r="QIT474" s="34"/>
      <c r="QIU474" s="36"/>
      <c r="QIV474" s="58"/>
      <c r="QIW474" s="59"/>
      <c r="QIX474" s="33"/>
      <c r="QIY474" s="33"/>
      <c r="QIZ474" s="33"/>
      <c r="QJA474" s="34"/>
      <c r="QJB474" s="36"/>
      <c r="QJC474" s="58"/>
      <c r="QJD474" s="59"/>
      <c r="QJE474" s="33"/>
      <c r="QJF474" s="33"/>
      <c r="QJG474" s="33"/>
      <c r="QJH474" s="34"/>
      <c r="QJI474" s="36"/>
      <c r="QJJ474" s="58"/>
      <c r="QJK474" s="59"/>
      <c r="QJL474" s="33"/>
      <c r="QJM474" s="33"/>
      <c r="QJN474" s="33"/>
      <c r="QJO474" s="34"/>
      <c r="QJP474" s="36"/>
      <c r="QJQ474" s="58"/>
      <c r="QJR474" s="59"/>
      <c r="QJS474" s="33"/>
      <c r="QJT474" s="33"/>
      <c r="QJU474" s="33"/>
      <c r="QJV474" s="34"/>
      <c r="QJW474" s="36"/>
      <c r="QJX474" s="58"/>
      <c r="QJY474" s="59"/>
      <c r="QJZ474" s="33"/>
      <c r="QKA474" s="33"/>
      <c r="QKB474" s="33"/>
      <c r="QKC474" s="34"/>
      <c r="QKD474" s="36"/>
      <c r="QKE474" s="58"/>
      <c r="QKF474" s="59"/>
      <c r="QKG474" s="33"/>
      <c r="QKH474" s="33"/>
      <c r="QKI474" s="33"/>
      <c r="QKJ474" s="34"/>
      <c r="QKK474" s="36"/>
      <c r="QKL474" s="58"/>
      <c r="QKM474" s="59"/>
      <c r="QKN474" s="33"/>
      <c r="QKO474" s="33"/>
      <c r="QKP474" s="33"/>
      <c r="QKQ474" s="34"/>
      <c r="QKR474" s="36"/>
      <c r="QKS474" s="58"/>
      <c r="QKT474" s="59"/>
      <c r="QKU474" s="33"/>
      <c r="QKV474" s="33"/>
      <c r="QKW474" s="33"/>
      <c r="QKX474" s="34"/>
      <c r="QKY474" s="36"/>
      <c r="QKZ474" s="58"/>
      <c r="QLA474" s="59"/>
      <c r="QLB474" s="33"/>
      <c r="QLC474" s="33"/>
      <c r="QLD474" s="33"/>
      <c r="QLE474" s="34"/>
      <c r="QLF474" s="36"/>
      <c r="QLG474" s="58"/>
      <c r="QLH474" s="59"/>
      <c r="QLI474" s="33"/>
      <c r="QLJ474" s="33"/>
      <c r="QLK474" s="33"/>
      <c r="QLL474" s="34"/>
      <c r="QLM474" s="36"/>
      <c r="QLN474" s="58"/>
      <c r="QLO474" s="59"/>
      <c r="QLP474" s="33"/>
      <c r="QLQ474" s="33"/>
      <c r="QLR474" s="33"/>
      <c r="QLS474" s="34"/>
      <c r="QLT474" s="36"/>
      <c r="QLU474" s="58"/>
      <c r="QLV474" s="59"/>
      <c r="QLW474" s="33"/>
      <c r="QLX474" s="33"/>
      <c r="QLY474" s="33"/>
      <c r="QLZ474" s="34"/>
      <c r="QMA474" s="36"/>
      <c r="QMB474" s="58"/>
      <c r="QMC474" s="59"/>
      <c r="QMD474" s="33"/>
      <c r="QME474" s="33"/>
      <c r="QMF474" s="33"/>
      <c r="QMG474" s="34"/>
      <c r="QMH474" s="36"/>
      <c r="QMI474" s="58"/>
      <c r="QMJ474" s="59"/>
      <c r="QMK474" s="33"/>
      <c r="QML474" s="33"/>
      <c r="QMM474" s="33"/>
      <c r="QMN474" s="34"/>
      <c r="QMO474" s="36"/>
      <c r="QMP474" s="58"/>
      <c r="QMQ474" s="59"/>
      <c r="QMR474" s="33"/>
      <c r="QMS474" s="33"/>
      <c r="QMT474" s="33"/>
      <c r="QMU474" s="34"/>
      <c r="QMV474" s="36"/>
      <c r="QMW474" s="58"/>
      <c r="QMX474" s="59"/>
      <c r="QMY474" s="33"/>
      <c r="QMZ474" s="33"/>
      <c r="QNA474" s="33"/>
      <c r="QNB474" s="34"/>
      <c r="QNC474" s="36"/>
      <c r="QND474" s="58"/>
      <c r="QNE474" s="59"/>
      <c r="QNF474" s="33"/>
      <c r="QNG474" s="33"/>
      <c r="QNH474" s="33"/>
      <c r="QNI474" s="34"/>
      <c r="QNJ474" s="36"/>
      <c r="QNK474" s="58"/>
      <c r="QNL474" s="59"/>
      <c r="QNM474" s="33"/>
      <c r="QNN474" s="33"/>
      <c r="QNO474" s="33"/>
      <c r="QNP474" s="34"/>
      <c r="QNQ474" s="36"/>
      <c r="QNR474" s="58"/>
      <c r="QNS474" s="59"/>
      <c r="QNT474" s="33"/>
      <c r="QNU474" s="33"/>
      <c r="QNV474" s="33"/>
      <c r="QNW474" s="34"/>
      <c r="QNX474" s="36"/>
      <c r="QNY474" s="58"/>
      <c r="QNZ474" s="59"/>
      <c r="QOA474" s="33"/>
      <c r="QOB474" s="33"/>
      <c r="QOC474" s="33"/>
      <c r="QOD474" s="34"/>
      <c r="QOE474" s="36"/>
      <c r="QOF474" s="58"/>
      <c r="QOG474" s="59"/>
      <c r="QOH474" s="33"/>
      <c r="QOI474" s="33"/>
      <c r="QOJ474" s="33"/>
      <c r="QOK474" s="34"/>
      <c r="QOL474" s="36"/>
      <c r="QOM474" s="58"/>
      <c r="QON474" s="59"/>
      <c r="QOO474" s="33"/>
      <c r="QOP474" s="33"/>
      <c r="QOQ474" s="33"/>
      <c r="QOR474" s="34"/>
      <c r="QOS474" s="36"/>
      <c r="QOT474" s="58"/>
      <c r="QOU474" s="59"/>
      <c r="QOV474" s="33"/>
      <c r="QOW474" s="33"/>
      <c r="QOX474" s="33"/>
      <c r="QOY474" s="34"/>
      <c r="QOZ474" s="36"/>
      <c r="QPA474" s="58"/>
      <c r="QPB474" s="59"/>
      <c r="QPC474" s="33"/>
      <c r="QPD474" s="33"/>
      <c r="QPE474" s="33"/>
      <c r="QPF474" s="34"/>
      <c r="QPG474" s="36"/>
      <c r="QPH474" s="58"/>
      <c r="QPI474" s="59"/>
      <c r="QPJ474" s="33"/>
      <c r="QPK474" s="33"/>
      <c r="QPL474" s="33"/>
      <c r="QPM474" s="34"/>
      <c r="QPN474" s="36"/>
      <c r="QPO474" s="58"/>
      <c r="QPP474" s="59"/>
      <c r="QPQ474" s="33"/>
      <c r="QPR474" s="33"/>
      <c r="QPS474" s="33"/>
      <c r="QPT474" s="34"/>
      <c r="QPU474" s="36"/>
      <c r="QPV474" s="58"/>
      <c r="QPW474" s="59"/>
      <c r="QPX474" s="33"/>
      <c r="QPY474" s="33"/>
      <c r="QPZ474" s="33"/>
      <c r="QQA474" s="34"/>
      <c r="QQB474" s="36"/>
      <c r="QQC474" s="58"/>
      <c r="QQD474" s="59"/>
      <c r="QQE474" s="33"/>
      <c r="QQF474" s="33"/>
      <c r="QQG474" s="33"/>
      <c r="QQH474" s="34"/>
      <c r="QQI474" s="36"/>
      <c r="QQJ474" s="58"/>
      <c r="QQK474" s="59"/>
      <c r="QQL474" s="33"/>
      <c r="QQM474" s="33"/>
      <c r="QQN474" s="33"/>
      <c r="QQO474" s="34"/>
      <c r="QQP474" s="36"/>
      <c r="QQQ474" s="58"/>
      <c r="QQR474" s="59"/>
      <c r="QQS474" s="33"/>
      <c r="QQT474" s="33"/>
      <c r="QQU474" s="33"/>
      <c r="QQV474" s="34"/>
      <c r="QQW474" s="36"/>
      <c r="QQX474" s="58"/>
      <c r="QQY474" s="59"/>
      <c r="QQZ474" s="33"/>
      <c r="QRA474" s="33"/>
      <c r="QRB474" s="33"/>
      <c r="QRC474" s="34"/>
      <c r="QRD474" s="36"/>
      <c r="QRE474" s="58"/>
      <c r="QRF474" s="59"/>
      <c r="QRG474" s="33"/>
      <c r="QRH474" s="33"/>
      <c r="QRI474" s="33"/>
      <c r="QRJ474" s="34"/>
      <c r="QRK474" s="36"/>
      <c r="QRL474" s="58"/>
      <c r="QRM474" s="59"/>
      <c r="QRN474" s="33"/>
      <c r="QRO474" s="33"/>
      <c r="QRP474" s="33"/>
      <c r="QRQ474" s="34"/>
      <c r="QRR474" s="36"/>
      <c r="QRS474" s="58"/>
      <c r="QRT474" s="59"/>
      <c r="QRU474" s="33"/>
      <c r="QRV474" s="33"/>
      <c r="QRW474" s="33"/>
      <c r="QRX474" s="34"/>
      <c r="QRY474" s="36"/>
      <c r="QRZ474" s="58"/>
      <c r="QSA474" s="59"/>
      <c r="QSB474" s="33"/>
      <c r="QSC474" s="33"/>
      <c r="QSD474" s="33"/>
      <c r="QSE474" s="34"/>
      <c r="QSF474" s="36"/>
      <c r="QSG474" s="58"/>
      <c r="QSH474" s="59"/>
      <c r="QSI474" s="33"/>
      <c r="QSJ474" s="33"/>
      <c r="QSK474" s="33"/>
      <c r="QSL474" s="34"/>
      <c r="QSM474" s="36"/>
      <c r="QSN474" s="58"/>
      <c r="QSO474" s="59"/>
      <c r="QSP474" s="33"/>
      <c r="QSQ474" s="33"/>
      <c r="QSR474" s="33"/>
      <c r="QSS474" s="34"/>
      <c r="QST474" s="36"/>
      <c r="QSU474" s="58"/>
      <c r="QSV474" s="59"/>
      <c r="QSW474" s="33"/>
      <c r="QSX474" s="33"/>
      <c r="QSY474" s="33"/>
      <c r="QSZ474" s="34"/>
      <c r="QTA474" s="36"/>
      <c r="QTB474" s="58"/>
      <c r="QTC474" s="59"/>
      <c r="QTD474" s="33"/>
      <c r="QTE474" s="33"/>
      <c r="QTF474" s="33"/>
      <c r="QTG474" s="34"/>
      <c r="QTH474" s="36"/>
      <c r="QTI474" s="58"/>
      <c r="QTJ474" s="59"/>
      <c r="QTK474" s="33"/>
      <c r="QTL474" s="33"/>
      <c r="QTM474" s="33"/>
      <c r="QTN474" s="34"/>
      <c r="QTO474" s="36"/>
      <c r="QTP474" s="58"/>
      <c r="QTQ474" s="59"/>
      <c r="QTR474" s="33"/>
      <c r="QTS474" s="33"/>
      <c r="QTT474" s="33"/>
      <c r="QTU474" s="34"/>
      <c r="QTV474" s="36"/>
      <c r="QTW474" s="58"/>
      <c r="QTX474" s="59"/>
      <c r="QTY474" s="33"/>
      <c r="QTZ474" s="33"/>
      <c r="QUA474" s="33"/>
      <c r="QUB474" s="34"/>
      <c r="QUC474" s="36"/>
      <c r="QUD474" s="58"/>
      <c r="QUE474" s="59"/>
      <c r="QUF474" s="33"/>
      <c r="QUG474" s="33"/>
      <c r="QUH474" s="33"/>
      <c r="QUI474" s="34"/>
      <c r="QUJ474" s="36"/>
      <c r="QUK474" s="58"/>
      <c r="QUL474" s="59"/>
      <c r="QUM474" s="33"/>
      <c r="QUN474" s="33"/>
      <c r="QUO474" s="33"/>
      <c r="QUP474" s="34"/>
      <c r="QUQ474" s="36"/>
      <c r="QUR474" s="58"/>
      <c r="QUS474" s="59"/>
      <c r="QUT474" s="33"/>
      <c r="QUU474" s="33"/>
      <c r="QUV474" s="33"/>
      <c r="QUW474" s="34"/>
      <c r="QUX474" s="36"/>
      <c r="QUY474" s="58"/>
      <c r="QUZ474" s="59"/>
      <c r="QVA474" s="33"/>
      <c r="QVB474" s="33"/>
      <c r="QVC474" s="33"/>
      <c r="QVD474" s="34"/>
      <c r="QVE474" s="36"/>
      <c r="QVF474" s="58"/>
      <c r="QVG474" s="59"/>
      <c r="QVH474" s="33"/>
      <c r="QVI474" s="33"/>
      <c r="QVJ474" s="33"/>
      <c r="QVK474" s="34"/>
      <c r="QVL474" s="36"/>
      <c r="QVM474" s="58"/>
      <c r="QVN474" s="59"/>
      <c r="QVO474" s="33"/>
      <c r="QVP474" s="33"/>
      <c r="QVQ474" s="33"/>
      <c r="QVR474" s="34"/>
      <c r="QVS474" s="36"/>
      <c r="QVT474" s="58"/>
      <c r="QVU474" s="59"/>
      <c r="QVV474" s="33"/>
      <c r="QVW474" s="33"/>
      <c r="QVX474" s="33"/>
      <c r="QVY474" s="34"/>
      <c r="QVZ474" s="36"/>
      <c r="QWA474" s="58"/>
      <c r="QWB474" s="59"/>
      <c r="QWC474" s="33"/>
      <c r="QWD474" s="33"/>
      <c r="QWE474" s="33"/>
      <c r="QWF474" s="34"/>
      <c r="QWG474" s="36"/>
      <c r="QWH474" s="58"/>
      <c r="QWI474" s="59"/>
      <c r="QWJ474" s="33"/>
      <c r="QWK474" s="33"/>
      <c r="QWL474" s="33"/>
      <c r="QWM474" s="34"/>
      <c r="QWN474" s="36"/>
      <c r="QWO474" s="58"/>
      <c r="QWP474" s="59"/>
      <c r="QWQ474" s="33"/>
      <c r="QWR474" s="33"/>
      <c r="QWS474" s="33"/>
      <c r="QWT474" s="34"/>
      <c r="QWU474" s="36"/>
      <c r="QWV474" s="58"/>
      <c r="QWW474" s="59"/>
      <c r="QWX474" s="33"/>
      <c r="QWY474" s="33"/>
      <c r="QWZ474" s="33"/>
      <c r="QXA474" s="34"/>
      <c r="QXB474" s="36"/>
      <c r="QXC474" s="58"/>
      <c r="QXD474" s="59"/>
      <c r="QXE474" s="33"/>
      <c r="QXF474" s="33"/>
      <c r="QXG474" s="33"/>
      <c r="QXH474" s="34"/>
      <c r="QXI474" s="36"/>
      <c r="QXJ474" s="58"/>
      <c r="QXK474" s="59"/>
      <c r="QXL474" s="33"/>
      <c r="QXM474" s="33"/>
      <c r="QXN474" s="33"/>
      <c r="QXO474" s="34"/>
      <c r="QXP474" s="36"/>
      <c r="QXQ474" s="58"/>
      <c r="QXR474" s="59"/>
      <c r="QXS474" s="33"/>
      <c r="QXT474" s="33"/>
      <c r="QXU474" s="33"/>
      <c r="QXV474" s="34"/>
      <c r="QXW474" s="36"/>
      <c r="QXX474" s="58"/>
      <c r="QXY474" s="59"/>
      <c r="QXZ474" s="33"/>
      <c r="QYA474" s="33"/>
      <c r="QYB474" s="33"/>
      <c r="QYC474" s="34"/>
      <c r="QYD474" s="36"/>
      <c r="QYE474" s="58"/>
      <c r="QYF474" s="59"/>
      <c r="QYG474" s="33"/>
      <c r="QYH474" s="33"/>
      <c r="QYI474" s="33"/>
      <c r="QYJ474" s="34"/>
      <c r="QYK474" s="36"/>
      <c r="QYL474" s="58"/>
      <c r="QYM474" s="59"/>
      <c r="QYN474" s="33"/>
      <c r="QYO474" s="33"/>
      <c r="QYP474" s="33"/>
      <c r="QYQ474" s="34"/>
      <c r="QYR474" s="36"/>
      <c r="QYS474" s="58"/>
      <c r="QYT474" s="59"/>
      <c r="QYU474" s="33"/>
      <c r="QYV474" s="33"/>
      <c r="QYW474" s="33"/>
      <c r="QYX474" s="34"/>
      <c r="QYY474" s="36"/>
      <c r="QYZ474" s="58"/>
      <c r="QZA474" s="59"/>
      <c r="QZB474" s="33"/>
      <c r="QZC474" s="33"/>
      <c r="QZD474" s="33"/>
      <c r="QZE474" s="34"/>
      <c r="QZF474" s="36"/>
      <c r="QZG474" s="58"/>
      <c r="QZH474" s="59"/>
      <c r="QZI474" s="33"/>
      <c r="QZJ474" s="33"/>
      <c r="QZK474" s="33"/>
      <c r="QZL474" s="34"/>
      <c r="QZM474" s="36"/>
      <c r="QZN474" s="58"/>
      <c r="QZO474" s="59"/>
      <c r="QZP474" s="33"/>
      <c r="QZQ474" s="33"/>
      <c r="QZR474" s="33"/>
      <c r="QZS474" s="34"/>
      <c r="QZT474" s="36"/>
      <c r="QZU474" s="58"/>
      <c r="QZV474" s="59"/>
      <c r="QZW474" s="33"/>
      <c r="QZX474" s="33"/>
      <c r="QZY474" s="33"/>
      <c r="QZZ474" s="34"/>
      <c r="RAA474" s="36"/>
      <c r="RAB474" s="58"/>
      <c r="RAC474" s="59"/>
      <c r="RAD474" s="33"/>
      <c r="RAE474" s="33"/>
      <c r="RAF474" s="33"/>
      <c r="RAG474" s="34"/>
      <c r="RAH474" s="36"/>
      <c r="RAI474" s="58"/>
      <c r="RAJ474" s="59"/>
      <c r="RAK474" s="33"/>
      <c r="RAL474" s="33"/>
      <c r="RAM474" s="33"/>
      <c r="RAN474" s="34"/>
      <c r="RAO474" s="36"/>
      <c r="RAP474" s="58"/>
      <c r="RAQ474" s="59"/>
      <c r="RAR474" s="33"/>
      <c r="RAS474" s="33"/>
      <c r="RAT474" s="33"/>
      <c r="RAU474" s="34"/>
      <c r="RAV474" s="36"/>
      <c r="RAW474" s="58"/>
      <c r="RAX474" s="59"/>
      <c r="RAY474" s="33"/>
      <c r="RAZ474" s="33"/>
      <c r="RBA474" s="33"/>
      <c r="RBB474" s="34"/>
      <c r="RBC474" s="36"/>
      <c r="RBD474" s="58"/>
      <c r="RBE474" s="59"/>
      <c r="RBF474" s="33"/>
      <c r="RBG474" s="33"/>
      <c r="RBH474" s="33"/>
      <c r="RBI474" s="34"/>
      <c r="RBJ474" s="36"/>
      <c r="RBK474" s="58"/>
      <c r="RBL474" s="59"/>
      <c r="RBM474" s="33"/>
      <c r="RBN474" s="33"/>
      <c r="RBO474" s="33"/>
      <c r="RBP474" s="34"/>
      <c r="RBQ474" s="36"/>
      <c r="RBR474" s="58"/>
      <c r="RBS474" s="59"/>
      <c r="RBT474" s="33"/>
      <c r="RBU474" s="33"/>
      <c r="RBV474" s="33"/>
      <c r="RBW474" s="34"/>
      <c r="RBX474" s="36"/>
      <c r="RBY474" s="58"/>
      <c r="RBZ474" s="59"/>
      <c r="RCA474" s="33"/>
      <c r="RCB474" s="33"/>
      <c r="RCC474" s="33"/>
      <c r="RCD474" s="34"/>
      <c r="RCE474" s="36"/>
      <c r="RCF474" s="58"/>
      <c r="RCG474" s="59"/>
      <c r="RCH474" s="33"/>
      <c r="RCI474" s="33"/>
      <c r="RCJ474" s="33"/>
      <c r="RCK474" s="34"/>
      <c r="RCL474" s="36"/>
      <c r="RCM474" s="58"/>
      <c r="RCN474" s="59"/>
      <c r="RCO474" s="33"/>
      <c r="RCP474" s="33"/>
      <c r="RCQ474" s="33"/>
      <c r="RCR474" s="34"/>
      <c r="RCS474" s="36"/>
      <c r="RCT474" s="58"/>
      <c r="RCU474" s="59"/>
      <c r="RCV474" s="33"/>
      <c r="RCW474" s="33"/>
      <c r="RCX474" s="33"/>
      <c r="RCY474" s="34"/>
      <c r="RCZ474" s="36"/>
      <c r="RDA474" s="58"/>
      <c r="RDB474" s="59"/>
      <c r="RDC474" s="33"/>
      <c r="RDD474" s="33"/>
      <c r="RDE474" s="33"/>
      <c r="RDF474" s="34"/>
      <c r="RDG474" s="36"/>
      <c r="RDH474" s="58"/>
      <c r="RDI474" s="59"/>
      <c r="RDJ474" s="33"/>
      <c r="RDK474" s="33"/>
      <c r="RDL474" s="33"/>
      <c r="RDM474" s="34"/>
      <c r="RDN474" s="36"/>
      <c r="RDO474" s="58"/>
      <c r="RDP474" s="59"/>
      <c r="RDQ474" s="33"/>
      <c r="RDR474" s="33"/>
      <c r="RDS474" s="33"/>
      <c r="RDT474" s="34"/>
      <c r="RDU474" s="36"/>
      <c r="RDV474" s="58"/>
      <c r="RDW474" s="59"/>
      <c r="RDX474" s="33"/>
      <c r="RDY474" s="33"/>
      <c r="RDZ474" s="33"/>
      <c r="REA474" s="34"/>
      <c r="REB474" s="36"/>
      <c r="REC474" s="58"/>
      <c r="RED474" s="59"/>
      <c r="REE474" s="33"/>
      <c r="REF474" s="33"/>
      <c r="REG474" s="33"/>
      <c r="REH474" s="34"/>
      <c r="REI474" s="36"/>
      <c r="REJ474" s="58"/>
      <c r="REK474" s="59"/>
      <c r="REL474" s="33"/>
      <c r="REM474" s="33"/>
      <c r="REN474" s="33"/>
      <c r="REO474" s="34"/>
      <c r="REP474" s="36"/>
      <c r="REQ474" s="58"/>
      <c r="RER474" s="59"/>
      <c r="RES474" s="33"/>
      <c r="RET474" s="33"/>
      <c r="REU474" s="33"/>
      <c r="REV474" s="34"/>
      <c r="REW474" s="36"/>
      <c r="REX474" s="58"/>
      <c r="REY474" s="59"/>
      <c r="REZ474" s="33"/>
      <c r="RFA474" s="33"/>
      <c r="RFB474" s="33"/>
      <c r="RFC474" s="34"/>
      <c r="RFD474" s="36"/>
      <c r="RFE474" s="58"/>
      <c r="RFF474" s="59"/>
      <c r="RFG474" s="33"/>
      <c r="RFH474" s="33"/>
      <c r="RFI474" s="33"/>
      <c r="RFJ474" s="34"/>
      <c r="RFK474" s="36"/>
      <c r="RFL474" s="58"/>
      <c r="RFM474" s="59"/>
      <c r="RFN474" s="33"/>
      <c r="RFO474" s="33"/>
      <c r="RFP474" s="33"/>
      <c r="RFQ474" s="34"/>
      <c r="RFR474" s="36"/>
      <c r="RFS474" s="58"/>
      <c r="RFT474" s="59"/>
      <c r="RFU474" s="33"/>
      <c r="RFV474" s="33"/>
      <c r="RFW474" s="33"/>
      <c r="RFX474" s="34"/>
      <c r="RFY474" s="36"/>
      <c r="RFZ474" s="58"/>
      <c r="RGA474" s="59"/>
      <c r="RGB474" s="33"/>
      <c r="RGC474" s="33"/>
      <c r="RGD474" s="33"/>
      <c r="RGE474" s="34"/>
      <c r="RGF474" s="36"/>
      <c r="RGG474" s="58"/>
      <c r="RGH474" s="59"/>
      <c r="RGI474" s="33"/>
      <c r="RGJ474" s="33"/>
      <c r="RGK474" s="33"/>
      <c r="RGL474" s="34"/>
      <c r="RGM474" s="36"/>
      <c r="RGN474" s="58"/>
      <c r="RGO474" s="59"/>
      <c r="RGP474" s="33"/>
      <c r="RGQ474" s="33"/>
      <c r="RGR474" s="33"/>
      <c r="RGS474" s="34"/>
      <c r="RGT474" s="36"/>
      <c r="RGU474" s="58"/>
      <c r="RGV474" s="59"/>
      <c r="RGW474" s="33"/>
      <c r="RGX474" s="33"/>
      <c r="RGY474" s="33"/>
      <c r="RGZ474" s="34"/>
      <c r="RHA474" s="36"/>
      <c r="RHB474" s="58"/>
      <c r="RHC474" s="59"/>
      <c r="RHD474" s="33"/>
      <c r="RHE474" s="33"/>
      <c r="RHF474" s="33"/>
      <c r="RHG474" s="34"/>
      <c r="RHH474" s="36"/>
      <c r="RHI474" s="58"/>
      <c r="RHJ474" s="59"/>
      <c r="RHK474" s="33"/>
      <c r="RHL474" s="33"/>
      <c r="RHM474" s="33"/>
      <c r="RHN474" s="34"/>
      <c r="RHO474" s="36"/>
      <c r="RHP474" s="58"/>
      <c r="RHQ474" s="59"/>
      <c r="RHR474" s="33"/>
      <c r="RHS474" s="33"/>
      <c r="RHT474" s="33"/>
      <c r="RHU474" s="34"/>
      <c r="RHV474" s="36"/>
      <c r="RHW474" s="58"/>
      <c r="RHX474" s="59"/>
      <c r="RHY474" s="33"/>
      <c r="RHZ474" s="33"/>
      <c r="RIA474" s="33"/>
      <c r="RIB474" s="34"/>
      <c r="RIC474" s="36"/>
      <c r="RID474" s="58"/>
      <c r="RIE474" s="59"/>
      <c r="RIF474" s="33"/>
      <c r="RIG474" s="33"/>
      <c r="RIH474" s="33"/>
      <c r="RII474" s="34"/>
      <c r="RIJ474" s="36"/>
      <c r="RIK474" s="58"/>
      <c r="RIL474" s="59"/>
      <c r="RIM474" s="33"/>
      <c r="RIN474" s="33"/>
      <c r="RIO474" s="33"/>
      <c r="RIP474" s="34"/>
      <c r="RIQ474" s="36"/>
      <c r="RIR474" s="58"/>
      <c r="RIS474" s="59"/>
      <c r="RIT474" s="33"/>
      <c r="RIU474" s="33"/>
      <c r="RIV474" s="33"/>
      <c r="RIW474" s="34"/>
      <c r="RIX474" s="36"/>
      <c r="RIY474" s="58"/>
      <c r="RIZ474" s="59"/>
      <c r="RJA474" s="33"/>
      <c r="RJB474" s="33"/>
      <c r="RJC474" s="33"/>
      <c r="RJD474" s="34"/>
      <c r="RJE474" s="36"/>
      <c r="RJF474" s="58"/>
      <c r="RJG474" s="59"/>
      <c r="RJH474" s="33"/>
      <c r="RJI474" s="33"/>
      <c r="RJJ474" s="33"/>
      <c r="RJK474" s="34"/>
      <c r="RJL474" s="36"/>
      <c r="RJM474" s="58"/>
      <c r="RJN474" s="59"/>
      <c r="RJO474" s="33"/>
      <c r="RJP474" s="33"/>
      <c r="RJQ474" s="33"/>
      <c r="RJR474" s="34"/>
      <c r="RJS474" s="36"/>
      <c r="RJT474" s="58"/>
      <c r="RJU474" s="59"/>
      <c r="RJV474" s="33"/>
      <c r="RJW474" s="33"/>
      <c r="RJX474" s="33"/>
      <c r="RJY474" s="34"/>
      <c r="RJZ474" s="36"/>
      <c r="RKA474" s="58"/>
      <c r="RKB474" s="59"/>
      <c r="RKC474" s="33"/>
      <c r="RKD474" s="33"/>
      <c r="RKE474" s="33"/>
      <c r="RKF474" s="34"/>
      <c r="RKG474" s="36"/>
      <c r="RKH474" s="58"/>
      <c r="RKI474" s="59"/>
      <c r="RKJ474" s="33"/>
      <c r="RKK474" s="33"/>
      <c r="RKL474" s="33"/>
      <c r="RKM474" s="34"/>
      <c r="RKN474" s="36"/>
      <c r="RKO474" s="58"/>
      <c r="RKP474" s="59"/>
      <c r="RKQ474" s="33"/>
      <c r="RKR474" s="33"/>
      <c r="RKS474" s="33"/>
      <c r="RKT474" s="34"/>
      <c r="RKU474" s="36"/>
      <c r="RKV474" s="58"/>
      <c r="RKW474" s="59"/>
      <c r="RKX474" s="33"/>
      <c r="RKY474" s="33"/>
      <c r="RKZ474" s="33"/>
      <c r="RLA474" s="34"/>
      <c r="RLB474" s="36"/>
      <c r="RLC474" s="58"/>
      <c r="RLD474" s="59"/>
      <c r="RLE474" s="33"/>
      <c r="RLF474" s="33"/>
      <c r="RLG474" s="33"/>
      <c r="RLH474" s="34"/>
      <c r="RLI474" s="36"/>
      <c r="RLJ474" s="58"/>
      <c r="RLK474" s="59"/>
      <c r="RLL474" s="33"/>
      <c r="RLM474" s="33"/>
      <c r="RLN474" s="33"/>
      <c r="RLO474" s="34"/>
      <c r="RLP474" s="36"/>
      <c r="RLQ474" s="58"/>
      <c r="RLR474" s="59"/>
      <c r="RLS474" s="33"/>
      <c r="RLT474" s="33"/>
      <c r="RLU474" s="33"/>
      <c r="RLV474" s="34"/>
      <c r="RLW474" s="36"/>
      <c r="RLX474" s="58"/>
      <c r="RLY474" s="59"/>
      <c r="RLZ474" s="33"/>
      <c r="RMA474" s="33"/>
      <c r="RMB474" s="33"/>
      <c r="RMC474" s="34"/>
      <c r="RMD474" s="36"/>
      <c r="RME474" s="58"/>
      <c r="RMF474" s="59"/>
      <c r="RMG474" s="33"/>
      <c r="RMH474" s="33"/>
      <c r="RMI474" s="33"/>
      <c r="RMJ474" s="34"/>
      <c r="RMK474" s="36"/>
      <c r="RML474" s="58"/>
      <c r="RMM474" s="59"/>
      <c r="RMN474" s="33"/>
      <c r="RMO474" s="33"/>
      <c r="RMP474" s="33"/>
      <c r="RMQ474" s="34"/>
      <c r="RMR474" s="36"/>
      <c r="RMS474" s="58"/>
      <c r="RMT474" s="59"/>
      <c r="RMU474" s="33"/>
      <c r="RMV474" s="33"/>
      <c r="RMW474" s="33"/>
      <c r="RMX474" s="34"/>
      <c r="RMY474" s="36"/>
      <c r="RMZ474" s="58"/>
      <c r="RNA474" s="59"/>
      <c r="RNB474" s="33"/>
      <c r="RNC474" s="33"/>
      <c r="RND474" s="33"/>
      <c r="RNE474" s="34"/>
      <c r="RNF474" s="36"/>
      <c r="RNG474" s="58"/>
      <c r="RNH474" s="59"/>
      <c r="RNI474" s="33"/>
      <c r="RNJ474" s="33"/>
      <c r="RNK474" s="33"/>
      <c r="RNL474" s="34"/>
      <c r="RNM474" s="36"/>
      <c r="RNN474" s="58"/>
      <c r="RNO474" s="59"/>
      <c r="RNP474" s="33"/>
      <c r="RNQ474" s="33"/>
      <c r="RNR474" s="33"/>
      <c r="RNS474" s="34"/>
      <c r="RNT474" s="36"/>
      <c r="RNU474" s="58"/>
      <c r="RNV474" s="59"/>
      <c r="RNW474" s="33"/>
      <c r="RNX474" s="33"/>
      <c r="RNY474" s="33"/>
      <c r="RNZ474" s="34"/>
      <c r="ROA474" s="36"/>
      <c r="ROB474" s="58"/>
      <c r="ROC474" s="59"/>
      <c r="ROD474" s="33"/>
      <c r="ROE474" s="33"/>
      <c r="ROF474" s="33"/>
      <c r="ROG474" s="34"/>
      <c r="ROH474" s="36"/>
      <c r="ROI474" s="58"/>
      <c r="ROJ474" s="59"/>
      <c r="ROK474" s="33"/>
      <c r="ROL474" s="33"/>
      <c r="ROM474" s="33"/>
      <c r="RON474" s="34"/>
      <c r="ROO474" s="36"/>
      <c r="ROP474" s="58"/>
      <c r="ROQ474" s="59"/>
      <c r="ROR474" s="33"/>
      <c r="ROS474" s="33"/>
      <c r="ROT474" s="33"/>
      <c r="ROU474" s="34"/>
      <c r="ROV474" s="36"/>
      <c r="ROW474" s="58"/>
      <c r="ROX474" s="59"/>
      <c r="ROY474" s="33"/>
      <c r="ROZ474" s="33"/>
      <c r="RPA474" s="33"/>
      <c r="RPB474" s="34"/>
      <c r="RPC474" s="36"/>
      <c r="RPD474" s="58"/>
      <c r="RPE474" s="59"/>
      <c r="RPF474" s="33"/>
      <c r="RPG474" s="33"/>
      <c r="RPH474" s="33"/>
      <c r="RPI474" s="34"/>
      <c r="RPJ474" s="36"/>
      <c r="RPK474" s="58"/>
      <c r="RPL474" s="59"/>
      <c r="RPM474" s="33"/>
      <c r="RPN474" s="33"/>
      <c r="RPO474" s="33"/>
      <c r="RPP474" s="34"/>
      <c r="RPQ474" s="36"/>
      <c r="RPR474" s="58"/>
      <c r="RPS474" s="59"/>
      <c r="RPT474" s="33"/>
      <c r="RPU474" s="33"/>
      <c r="RPV474" s="33"/>
      <c r="RPW474" s="34"/>
      <c r="RPX474" s="36"/>
      <c r="RPY474" s="58"/>
      <c r="RPZ474" s="59"/>
      <c r="RQA474" s="33"/>
      <c r="RQB474" s="33"/>
      <c r="RQC474" s="33"/>
      <c r="RQD474" s="34"/>
      <c r="RQE474" s="36"/>
      <c r="RQF474" s="58"/>
      <c r="RQG474" s="59"/>
      <c r="RQH474" s="33"/>
      <c r="RQI474" s="33"/>
      <c r="RQJ474" s="33"/>
      <c r="RQK474" s="34"/>
      <c r="RQL474" s="36"/>
      <c r="RQM474" s="58"/>
      <c r="RQN474" s="59"/>
      <c r="RQO474" s="33"/>
      <c r="RQP474" s="33"/>
      <c r="RQQ474" s="33"/>
      <c r="RQR474" s="34"/>
      <c r="RQS474" s="36"/>
      <c r="RQT474" s="58"/>
      <c r="RQU474" s="59"/>
      <c r="RQV474" s="33"/>
      <c r="RQW474" s="33"/>
      <c r="RQX474" s="33"/>
      <c r="RQY474" s="34"/>
      <c r="RQZ474" s="36"/>
      <c r="RRA474" s="58"/>
      <c r="RRB474" s="59"/>
      <c r="RRC474" s="33"/>
      <c r="RRD474" s="33"/>
      <c r="RRE474" s="33"/>
      <c r="RRF474" s="34"/>
      <c r="RRG474" s="36"/>
      <c r="RRH474" s="58"/>
      <c r="RRI474" s="59"/>
      <c r="RRJ474" s="33"/>
      <c r="RRK474" s="33"/>
      <c r="RRL474" s="33"/>
      <c r="RRM474" s="34"/>
      <c r="RRN474" s="36"/>
      <c r="RRO474" s="58"/>
      <c r="RRP474" s="59"/>
      <c r="RRQ474" s="33"/>
      <c r="RRR474" s="33"/>
      <c r="RRS474" s="33"/>
      <c r="RRT474" s="34"/>
      <c r="RRU474" s="36"/>
      <c r="RRV474" s="58"/>
      <c r="RRW474" s="59"/>
      <c r="RRX474" s="33"/>
      <c r="RRY474" s="33"/>
      <c r="RRZ474" s="33"/>
      <c r="RSA474" s="34"/>
      <c r="RSB474" s="36"/>
      <c r="RSC474" s="58"/>
      <c r="RSD474" s="59"/>
      <c r="RSE474" s="33"/>
      <c r="RSF474" s="33"/>
      <c r="RSG474" s="33"/>
      <c r="RSH474" s="34"/>
      <c r="RSI474" s="36"/>
      <c r="RSJ474" s="58"/>
      <c r="RSK474" s="59"/>
      <c r="RSL474" s="33"/>
      <c r="RSM474" s="33"/>
      <c r="RSN474" s="33"/>
      <c r="RSO474" s="34"/>
      <c r="RSP474" s="36"/>
      <c r="RSQ474" s="58"/>
      <c r="RSR474" s="59"/>
      <c r="RSS474" s="33"/>
      <c r="RST474" s="33"/>
      <c r="RSU474" s="33"/>
      <c r="RSV474" s="34"/>
      <c r="RSW474" s="36"/>
      <c r="RSX474" s="58"/>
      <c r="RSY474" s="59"/>
      <c r="RSZ474" s="33"/>
      <c r="RTA474" s="33"/>
      <c r="RTB474" s="33"/>
      <c r="RTC474" s="34"/>
      <c r="RTD474" s="36"/>
      <c r="RTE474" s="58"/>
      <c r="RTF474" s="59"/>
      <c r="RTG474" s="33"/>
      <c r="RTH474" s="33"/>
      <c r="RTI474" s="33"/>
      <c r="RTJ474" s="34"/>
      <c r="RTK474" s="36"/>
      <c r="RTL474" s="58"/>
      <c r="RTM474" s="59"/>
      <c r="RTN474" s="33"/>
      <c r="RTO474" s="33"/>
      <c r="RTP474" s="33"/>
      <c r="RTQ474" s="34"/>
      <c r="RTR474" s="36"/>
      <c r="RTS474" s="58"/>
      <c r="RTT474" s="59"/>
      <c r="RTU474" s="33"/>
      <c r="RTV474" s="33"/>
      <c r="RTW474" s="33"/>
      <c r="RTX474" s="34"/>
      <c r="RTY474" s="36"/>
      <c r="RTZ474" s="58"/>
      <c r="RUA474" s="59"/>
      <c r="RUB474" s="33"/>
      <c r="RUC474" s="33"/>
      <c r="RUD474" s="33"/>
      <c r="RUE474" s="34"/>
      <c r="RUF474" s="36"/>
      <c r="RUG474" s="58"/>
      <c r="RUH474" s="59"/>
      <c r="RUI474" s="33"/>
      <c r="RUJ474" s="33"/>
      <c r="RUK474" s="33"/>
      <c r="RUL474" s="34"/>
      <c r="RUM474" s="36"/>
      <c r="RUN474" s="58"/>
      <c r="RUO474" s="59"/>
      <c r="RUP474" s="33"/>
      <c r="RUQ474" s="33"/>
      <c r="RUR474" s="33"/>
      <c r="RUS474" s="34"/>
      <c r="RUT474" s="36"/>
      <c r="RUU474" s="58"/>
      <c r="RUV474" s="59"/>
      <c r="RUW474" s="33"/>
      <c r="RUX474" s="33"/>
      <c r="RUY474" s="33"/>
      <c r="RUZ474" s="34"/>
      <c r="RVA474" s="36"/>
      <c r="RVB474" s="58"/>
      <c r="RVC474" s="59"/>
      <c r="RVD474" s="33"/>
      <c r="RVE474" s="33"/>
      <c r="RVF474" s="33"/>
      <c r="RVG474" s="34"/>
      <c r="RVH474" s="36"/>
      <c r="RVI474" s="58"/>
      <c r="RVJ474" s="59"/>
      <c r="RVK474" s="33"/>
      <c r="RVL474" s="33"/>
      <c r="RVM474" s="33"/>
      <c r="RVN474" s="34"/>
      <c r="RVO474" s="36"/>
      <c r="RVP474" s="58"/>
      <c r="RVQ474" s="59"/>
      <c r="RVR474" s="33"/>
      <c r="RVS474" s="33"/>
      <c r="RVT474" s="33"/>
      <c r="RVU474" s="34"/>
      <c r="RVV474" s="36"/>
      <c r="RVW474" s="58"/>
      <c r="RVX474" s="59"/>
      <c r="RVY474" s="33"/>
      <c r="RVZ474" s="33"/>
      <c r="RWA474" s="33"/>
      <c r="RWB474" s="34"/>
      <c r="RWC474" s="36"/>
      <c r="RWD474" s="58"/>
      <c r="RWE474" s="59"/>
      <c r="RWF474" s="33"/>
      <c r="RWG474" s="33"/>
      <c r="RWH474" s="33"/>
      <c r="RWI474" s="34"/>
      <c r="RWJ474" s="36"/>
      <c r="RWK474" s="58"/>
      <c r="RWL474" s="59"/>
      <c r="RWM474" s="33"/>
      <c r="RWN474" s="33"/>
      <c r="RWO474" s="33"/>
      <c r="RWP474" s="34"/>
      <c r="RWQ474" s="36"/>
      <c r="RWR474" s="58"/>
      <c r="RWS474" s="59"/>
      <c r="RWT474" s="33"/>
      <c r="RWU474" s="33"/>
      <c r="RWV474" s="33"/>
      <c r="RWW474" s="34"/>
      <c r="RWX474" s="36"/>
      <c r="RWY474" s="58"/>
      <c r="RWZ474" s="59"/>
      <c r="RXA474" s="33"/>
      <c r="RXB474" s="33"/>
      <c r="RXC474" s="33"/>
      <c r="RXD474" s="34"/>
      <c r="RXE474" s="36"/>
      <c r="RXF474" s="58"/>
      <c r="RXG474" s="59"/>
      <c r="RXH474" s="33"/>
      <c r="RXI474" s="33"/>
      <c r="RXJ474" s="33"/>
      <c r="RXK474" s="34"/>
      <c r="RXL474" s="36"/>
      <c r="RXM474" s="58"/>
      <c r="RXN474" s="59"/>
      <c r="RXO474" s="33"/>
      <c r="RXP474" s="33"/>
      <c r="RXQ474" s="33"/>
      <c r="RXR474" s="34"/>
      <c r="RXS474" s="36"/>
      <c r="RXT474" s="58"/>
      <c r="RXU474" s="59"/>
      <c r="RXV474" s="33"/>
      <c r="RXW474" s="33"/>
      <c r="RXX474" s="33"/>
      <c r="RXY474" s="34"/>
      <c r="RXZ474" s="36"/>
      <c r="RYA474" s="58"/>
      <c r="RYB474" s="59"/>
      <c r="RYC474" s="33"/>
      <c r="RYD474" s="33"/>
      <c r="RYE474" s="33"/>
      <c r="RYF474" s="34"/>
      <c r="RYG474" s="36"/>
      <c r="RYH474" s="58"/>
      <c r="RYI474" s="59"/>
      <c r="RYJ474" s="33"/>
      <c r="RYK474" s="33"/>
      <c r="RYL474" s="33"/>
      <c r="RYM474" s="34"/>
      <c r="RYN474" s="36"/>
      <c r="RYO474" s="58"/>
      <c r="RYP474" s="59"/>
      <c r="RYQ474" s="33"/>
      <c r="RYR474" s="33"/>
      <c r="RYS474" s="33"/>
      <c r="RYT474" s="34"/>
      <c r="RYU474" s="36"/>
      <c r="RYV474" s="58"/>
      <c r="RYW474" s="59"/>
      <c r="RYX474" s="33"/>
      <c r="RYY474" s="33"/>
      <c r="RYZ474" s="33"/>
      <c r="RZA474" s="34"/>
      <c r="RZB474" s="36"/>
      <c r="RZC474" s="58"/>
      <c r="RZD474" s="59"/>
      <c r="RZE474" s="33"/>
      <c r="RZF474" s="33"/>
      <c r="RZG474" s="33"/>
      <c r="RZH474" s="34"/>
      <c r="RZI474" s="36"/>
      <c r="RZJ474" s="58"/>
      <c r="RZK474" s="59"/>
      <c r="RZL474" s="33"/>
      <c r="RZM474" s="33"/>
      <c r="RZN474" s="33"/>
      <c r="RZO474" s="34"/>
      <c r="RZP474" s="36"/>
      <c r="RZQ474" s="58"/>
      <c r="RZR474" s="59"/>
      <c r="RZS474" s="33"/>
      <c r="RZT474" s="33"/>
      <c r="RZU474" s="33"/>
      <c r="RZV474" s="34"/>
      <c r="RZW474" s="36"/>
      <c r="RZX474" s="58"/>
      <c r="RZY474" s="59"/>
      <c r="RZZ474" s="33"/>
      <c r="SAA474" s="33"/>
      <c r="SAB474" s="33"/>
      <c r="SAC474" s="34"/>
      <c r="SAD474" s="36"/>
      <c r="SAE474" s="58"/>
      <c r="SAF474" s="59"/>
      <c r="SAG474" s="33"/>
      <c r="SAH474" s="33"/>
      <c r="SAI474" s="33"/>
      <c r="SAJ474" s="34"/>
      <c r="SAK474" s="36"/>
      <c r="SAL474" s="58"/>
      <c r="SAM474" s="59"/>
      <c r="SAN474" s="33"/>
      <c r="SAO474" s="33"/>
      <c r="SAP474" s="33"/>
      <c r="SAQ474" s="34"/>
      <c r="SAR474" s="36"/>
      <c r="SAS474" s="58"/>
      <c r="SAT474" s="59"/>
      <c r="SAU474" s="33"/>
      <c r="SAV474" s="33"/>
      <c r="SAW474" s="33"/>
      <c r="SAX474" s="34"/>
      <c r="SAY474" s="36"/>
      <c r="SAZ474" s="58"/>
      <c r="SBA474" s="59"/>
      <c r="SBB474" s="33"/>
      <c r="SBC474" s="33"/>
      <c r="SBD474" s="33"/>
      <c r="SBE474" s="34"/>
      <c r="SBF474" s="36"/>
      <c r="SBG474" s="58"/>
      <c r="SBH474" s="59"/>
      <c r="SBI474" s="33"/>
      <c r="SBJ474" s="33"/>
      <c r="SBK474" s="33"/>
      <c r="SBL474" s="34"/>
      <c r="SBM474" s="36"/>
      <c r="SBN474" s="58"/>
      <c r="SBO474" s="59"/>
      <c r="SBP474" s="33"/>
      <c r="SBQ474" s="33"/>
      <c r="SBR474" s="33"/>
      <c r="SBS474" s="34"/>
      <c r="SBT474" s="36"/>
      <c r="SBU474" s="58"/>
      <c r="SBV474" s="59"/>
      <c r="SBW474" s="33"/>
      <c r="SBX474" s="33"/>
      <c r="SBY474" s="33"/>
      <c r="SBZ474" s="34"/>
      <c r="SCA474" s="36"/>
      <c r="SCB474" s="58"/>
      <c r="SCC474" s="59"/>
      <c r="SCD474" s="33"/>
      <c r="SCE474" s="33"/>
      <c r="SCF474" s="33"/>
      <c r="SCG474" s="34"/>
      <c r="SCH474" s="36"/>
      <c r="SCI474" s="58"/>
      <c r="SCJ474" s="59"/>
      <c r="SCK474" s="33"/>
      <c r="SCL474" s="33"/>
      <c r="SCM474" s="33"/>
      <c r="SCN474" s="34"/>
      <c r="SCO474" s="36"/>
      <c r="SCP474" s="58"/>
      <c r="SCQ474" s="59"/>
      <c r="SCR474" s="33"/>
      <c r="SCS474" s="33"/>
      <c r="SCT474" s="33"/>
      <c r="SCU474" s="34"/>
      <c r="SCV474" s="36"/>
      <c r="SCW474" s="58"/>
      <c r="SCX474" s="59"/>
      <c r="SCY474" s="33"/>
      <c r="SCZ474" s="33"/>
      <c r="SDA474" s="33"/>
      <c r="SDB474" s="34"/>
      <c r="SDC474" s="36"/>
      <c r="SDD474" s="58"/>
      <c r="SDE474" s="59"/>
      <c r="SDF474" s="33"/>
      <c r="SDG474" s="33"/>
      <c r="SDH474" s="33"/>
      <c r="SDI474" s="34"/>
      <c r="SDJ474" s="36"/>
      <c r="SDK474" s="58"/>
      <c r="SDL474" s="59"/>
      <c r="SDM474" s="33"/>
      <c r="SDN474" s="33"/>
      <c r="SDO474" s="33"/>
      <c r="SDP474" s="34"/>
      <c r="SDQ474" s="36"/>
      <c r="SDR474" s="58"/>
      <c r="SDS474" s="59"/>
      <c r="SDT474" s="33"/>
      <c r="SDU474" s="33"/>
      <c r="SDV474" s="33"/>
      <c r="SDW474" s="34"/>
      <c r="SDX474" s="36"/>
      <c r="SDY474" s="58"/>
      <c r="SDZ474" s="59"/>
      <c r="SEA474" s="33"/>
      <c r="SEB474" s="33"/>
      <c r="SEC474" s="33"/>
      <c r="SED474" s="34"/>
      <c r="SEE474" s="36"/>
      <c r="SEF474" s="58"/>
      <c r="SEG474" s="59"/>
      <c r="SEH474" s="33"/>
      <c r="SEI474" s="33"/>
      <c r="SEJ474" s="33"/>
      <c r="SEK474" s="34"/>
      <c r="SEL474" s="36"/>
      <c r="SEM474" s="58"/>
      <c r="SEN474" s="59"/>
      <c r="SEO474" s="33"/>
      <c r="SEP474" s="33"/>
      <c r="SEQ474" s="33"/>
      <c r="SER474" s="34"/>
      <c r="SES474" s="36"/>
      <c r="SET474" s="58"/>
      <c r="SEU474" s="59"/>
      <c r="SEV474" s="33"/>
      <c r="SEW474" s="33"/>
      <c r="SEX474" s="33"/>
      <c r="SEY474" s="34"/>
      <c r="SEZ474" s="36"/>
      <c r="SFA474" s="58"/>
      <c r="SFB474" s="59"/>
      <c r="SFC474" s="33"/>
      <c r="SFD474" s="33"/>
      <c r="SFE474" s="33"/>
      <c r="SFF474" s="34"/>
      <c r="SFG474" s="36"/>
      <c r="SFH474" s="58"/>
      <c r="SFI474" s="59"/>
      <c r="SFJ474" s="33"/>
      <c r="SFK474" s="33"/>
      <c r="SFL474" s="33"/>
      <c r="SFM474" s="34"/>
      <c r="SFN474" s="36"/>
      <c r="SFO474" s="58"/>
      <c r="SFP474" s="59"/>
      <c r="SFQ474" s="33"/>
      <c r="SFR474" s="33"/>
      <c r="SFS474" s="33"/>
      <c r="SFT474" s="34"/>
      <c r="SFU474" s="36"/>
      <c r="SFV474" s="58"/>
      <c r="SFW474" s="59"/>
      <c r="SFX474" s="33"/>
      <c r="SFY474" s="33"/>
      <c r="SFZ474" s="33"/>
      <c r="SGA474" s="34"/>
      <c r="SGB474" s="36"/>
      <c r="SGC474" s="58"/>
      <c r="SGD474" s="59"/>
      <c r="SGE474" s="33"/>
      <c r="SGF474" s="33"/>
      <c r="SGG474" s="33"/>
      <c r="SGH474" s="34"/>
      <c r="SGI474" s="36"/>
      <c r="SGJ474" s="58"/>
      <c r="SGK474" s="59"/>
      <c r="SGL474" s="33"/>
      <c r="SGM474" s="33"/>
      <c r="SGN474" s="33"/>
      <c r="SGO474" s="34"/>
      <c r="SGP474" s="36"/>
      <c r="SGQ474" s="58"/>
      <c r="SGR474" s="59"/>
      <c r="SGS474" s="33"/>
      <c r="SGT474" s="33"/>
      <c r="SGU474" s="33"/>
      <c r="SGV474" s="34"/>
      <c r="SGW474" s="36"/>
      <c r="SGX474" s="58"/>
      <c r="SGY474" s="59"/>
      <c r="SGZ474" s="33"/>
      <c r="SHA474" s="33"/>
      <c r="SHB474" s="33"/>
      <c r="SHC474" s="34"/>
      <c r="SHD474" s="36"/>
      <c r="SHE474" s="58"/>
      <c r="SHF474" s="59"/>
      <c r="SHG474" s="33"/>
      <c r="SHH474" s="33"/>
      <c r="SHI474" s="33"/>
      <c r="SHJ474" s="34"/>
      <c r="SHK474" s="36"/>
      <c r="SHL474" s="58"/>
      <c r="SHM474" s="59"/>
      <c r="SHN474" s="33"/>
      <c r="SHO474" s="33"/>
      <c r="SHP474" s="33"/>
      <c r="SHQ474" s="34"/>
      <c r="SHR474" s="36"/>
      <c r="SHS474" s="58"/>
      <c r="SHT474" s="59"/>
      <c r="SHU474" s="33"/>
      <c r="SHV474" s="33"/>
      <c r="SHW474" s="33"/>
      <c r="SHX474" s="34"/>
      <c r="SHY474" s="36"/>
      <c r="SHZ474" s="58"/>
      <c r="SIA474" s="59"/>
      <c r="SIB474" s="33"/>
      <c r="SIC474" s="33"/>
      <c r="SID474" s="33"/>
      <c r="SIE474" s="34"/>
      <c r="SIF474" s="36"/>
      <c r="SIG474" s="58"/>
      <c r="SIH474" s="59"/>
      <c r="SII474" s="33"/>
      <c r="SIJ474" s="33"/>
      <c r="SIK474" s="33"/>
      <c r="SIL474" s="34"/>
      <c r="SIM474" s="36"/>
      <c r="SIN474" s="58"/>
      <c r="SIO474" s="59"/>
      <c r="SIP474" s="33"/>
      <c r="SIQ474" s="33"/>
      <c r="SIR474" s="33"/>
      <c r="SIS474" s="34"/>
      <c r="SIT474" s="36"/>
      <c r="SIU474" s="58"/>
      <c r="SIV474" s="59"/>
      <c r="SIW474" s="33"/>
      <c r="SIX474" s="33"/>
      <c r="SIY474" s="33"/>
      <c r="SIZ474" s="34"/>
      <c r="SJA474" s="36"/>
      <c r="SJB474" s="58"/>
      <c r="SJC474" s="59"/>
      <c r="SJD474" s="33"/>
      <c r="SJE474" s="33"/>
      <c r="SJF474" s="33"/>
      <c r="SJG474" s="34"/>
      <c r="SJH474" s="36"/>
      <c r="SJI474" s="58"/>
      <c r="SJJ474" s="59"/>
      <c r="SJK474" s="33"/>
      <c r="SJL474" s="33"/>
      <c r="SJM474" s="33"/>
      <c r="SJN474" s="34"/>
      <c r="SJO474" s="36"/>
      <c r="SJP474" s="58"/>
      <c r="SJQ474" s="59"/>
      <c r="SJR474" s="33"/>
      <c r="SJS474" s="33"/>
      <c r="SJT474" s="33"/>
      <c r="SJU474" s="34"/>
      <c r="SJV474" s="36"/>
      <c r="SJW474" s="58"/>
      <c r="SJX474" s="59"/>
      <c r="SJY474" s="33"/>
      <c r="SJZ474" s="33"/>
      <c r="SKA474" s="33"/>
      <c r="SKB474" s="34"/>
      <c r="SKC474" s="36"/>
      <c r="SKD474" s="58"/>
      <c r="SKE474" s="59"/>
      <c r="SKF474" s="33"/>
      <c r="SKG474" s="33"/>
      <c r="SKH474" s="33"/>
      <c r="SKI474" s="34"/>
      <c r="SKJ474" s="36"/>
      <c r="SKK474" s="58"/>
      <c r="SKL474" s="59"/>
      <c r="SKM474" s="33"/>
      <c r="SKN474" s="33"/>
      <c r="SKO474" s="33"/>
      <c r="SKP474" s="34"/>
      <c r="SKQ474" s="36"/>
      <c r="SKR474" s="58"/>
      <c r="SKS474" s="59"/>
      <c r="SKT474" s="33"/>
      <c r="SKU474" s="33"/>
      <c r="SKV474" s="33"/>
      <c r="SKW474" s="34"/>
      <c r="SKX474" s="36"/>
      <c r="SKY474" s="58"/>
      <c r="SKZ474" s="59"/>
      <c r="SLA474" s="33"/>
      <c r="SLB474" s="33"/>
      <c r="SLC474" s="33"/>
      <c r="SLD474" s="34"/>
      <c r="SLE474" s="36"/>
      <c r="SLF474" s="58"/>
      <c r="SLG474" s="59"/>
      <c r="SLH474" s="33"/>
      <c r="SLI474" s="33"/>
      <c r="SLJ474" s="33"/>
      <c r="SLK474" s="34"/>
      <c r="SLL474" s="36"/>
      <c r="SLM474" s="58"/>
      <c r="SLN474" s="59"/>
      <c r="SLO474" s="33"/>
      <c r="SLP474" s="33"/>
      <c r="SLQ474" s="33"/>
      <c r="SLR474" s="34"/>
      <c r="SLS474" s="36"/>
      <c r="SLT474" s="58"/>
      <c r="SLU474" s="59"/>
      <c r="SLV474" s="33"/>
      <c r="SLW474" s="33"/>
      <c r="SLX474" s="33"/>
      <c r="SLY474" s="34"/>
      <c r="SLZ474" s="36"/>
      <c r="SMA474" s="58"/>
      <c r="SMB474" s="59"/>
      <c r="SMC474" s="33"/>
      <c r="SMD474" s="33"/>
      <c r="SME474" s="33"/>
      <c r="SMF474" s="34"/>
      <c r="SMG474" s="36"/>
      <c r="SMH474" s="58"/>
      <c r="SMI474" s="59"/>
      <c r="SMJ474" s="33"/>
      <c r="SMK474" s="33"/>
      <c r="SML474" s="33"/>
      <c r="SMM474" s="34"/>
      <c r="SMN474" s="36"/>
      <c r="SMO474" s="58"/>
      <c r="SMP474" s="59"/>
      <c r="SMQ474" s="33"/>
      <c r="SMR474" s="33"/>
      <c r="SMS474" s="33"/>
      <c r="SMT474" s="34"/>
      <c r="SMU474" s="36"/>
      <c r="SMV474" s="58"/>
      <c r="SMW474" s="59"/>
      <c r="SMX474" s="33"/>
      <c r="SMY474" s="33"/>
      <c r="SMZ474" s="33"/>
      <c r="SNA474" s="34"/>
      <c r="SNB474" s="36"/>
      <c r="SNC474" s="58"/>
      <c r="SND474" s="59"/>
      <c r="SNE474" s="33"/>
      <c r="SNF474" s="33"/>
      <c r="SNG474" s="33"/>
      <c r="SNH474" s="34"/>
      <c r="SNI474" s="36"/>
      <c r="SNJ474" s="58"/>
      <c r="SNK474" s="59"/>
      <c r="SNL474" s="33"/>
      <c r="SNM474" s="33"/>
      <c r="SNN474" s="33"/>
      <c r="SNO474" s="34"/>
      <c r="SNP474" s="36"/>
      <c r="SNQ474" s="58"/>
      <c r="SNR474" s="59"/>
      <c r="SNS474" s="33"/>
      <c r="SNT474" s="33"/>
      <c r="SNU474" s="33"/>
      <c r="SNV474" s="34"/>
      <c r="SNW474" s="36"/>
      <c r="SNX474" s="58"/>
      <c r="SNY474" s="59"/>
      <c r="SNZ474" s="33"/>
      <c r="SOA474" s="33"/>
      <c r="SOB474" s="33"/>
      <c r="SOC474" s="34"/>
      <c r="SOD474" s="36"/>
      <c r="SOE474" s="58"/>
      <c r="SOF474" s="59"/>
      <c r="SOG474" s="33"/>
      <c r="SOH474" s="33"/>
      <c r="SOI474" s="33"/>
      <c r="SOJ474" s="34"/>
      <c r="SOK474" s="36"/>
      <c r="SOL474" s="58"/>
      <c r="SOM474" s="59"/>
      <c r="SON474" s="33"/>
      <c r="SOO474" s="33"/>
      <c r="SOP474" s="33"/>
      <c r="SOQ474" s="34"/>
      <c r="SOR474" s="36"/>
      <c r="SOS474" s="58"/>
      <c r="SOT474" s="59"/>
      <c r="SOU474" s="33"/>
      <c r="SOV474" s="33"/>
      <c r="SOW474" s="33"/>
      <c r="SOX474" s="34"/>
      <c r="SOY474" s="36"/>
      <c r="SOZ474" s="58"/>
      <c r="SPA474" s="59"/>
      <c r="SPB474" s="33"/>
      <c r="SPC474" s="33"/>
      <c r="SPD474" s="33"/>
      <c r="SPE474" s="34"/>
      <c r="SPF474" s="36"/>
      <c r="SPG474" s="58"/>
      <c r="SPH474" s="59"/>
      <c r="SPI474" s="33"/>
      <c r="SPJ474" s="33"/>
      <c r="SPK474" s="33"/>
      <c r="SPL474" s="34"/>
      <c r="SPM474" s="36"/>
      <c r="SPN474" s="58"/>
      <c r="SPO474" s="59"/>
      <c r="SPP474" s="33"/>
      <c r="SPQ474" s="33"/>
      <c r="SPR474" s="33"/>
      <c r="SPS474" s="34"/>
      <c r="SPT474" s="36"/>
      <c r="SPU474" s="58"/>
      <c r="SPV474" s="59"/>
      <c r="SPW474" s="33"/>
      <c r="SPX474" s="33"/>
      <c r="SPY474" s="33"/>
      <c r="SPZ474" s="34"/>
      <c r="SQA474" s="36"/>
      <c r="SQB474" s="58"/>
      <c r="SQC474" s="59"/>
      <c r="SQD474" s="33"/>
      <c r="SQE474" s="33"/>
      <c r="SQF474" s="33"/>
      <c r="SQG474" s="34"/>
      <c r="SQH474" s="36"/>
      <c r="SQI474" s="58"/>
      <c r="SQJ474" s="59"/>
      <c r="SQK474" s="33"/>
      <c r="SQL474" s="33"/>
      <c r="SQM474" s="33"/>
      <c r="SQN474" s="34"/>
      <c r="SQO474" s="36"/>
      <c r="SQP474" s="58"/>
      <c r="SQQ474" s="59"/>
      <c r="SQR474" s="33"/>
      <c r="SQS474" s="33"/>
      <c r="SQT474" s="33"/>
      <c r="SQU474" s="34"/>
      <c r="SQV474" s="36"/>
      <c r="SQW474" s="58"/>
      <c r="SQX474" s="59"/>
      <c r="SQY474" s="33"/>
      <c r="SQZ474" s="33"/>
      <c r="SRA474" s="33"/>
      <c r="SRB474" s="34"/>
      <c r="SRC474" s="36"/>
      <c r="SRD474" s="58"/>
      <c r="SRE474" s="59"/>
      <c r="SRF474" s="33"/>
      <c r="SRG474" s="33"/>
      <c r="SRH474" s="33"/>
      <c r="SRI474" s="34"/>
      <c r="SRJ474" s="36"/>
      <c r="SRK474" s="58"/>
      <c r="SRL474" s="59"/>
      <c r="SRM474" s="33"/>
      <c r="SRN474" s="33"/>
      <c r="SRO474" s="33"/>
      <c r="SRP474" s="34"/>
      <c r="SRQ474" s="36"/>
      <c r="SRR474" s="58"/>
      <c r="SRS474" s="59"/>
      <c r="SRT474" s="33"/>
      <c r="SRU474" s="33"/>
      <c r="SRV474" s="33"/>
      <c r="SRW474" s="34"/>
      <c r="SRX474" s="36"/>
      <c r="SRY474" s="58"/>
      <c r="SRZ474" s="59"/>
      <c r="SSA474" s="33"/>
      <c r="SSB474" s="33"/>
      <c r="SSC474" s="33"/>
      <c r="SSD474" s="34"/>
      <c r="SSE474" s="36"/>
      <c r="SSF474" s="58"/>
      <c r="SSG474" s="59"/>
      <c r="SSH474" s="33"/>
      <c r="SSI474" s="33"/>
      <c r="SSJ474" s="33"/>
      <c r="SSK474" s="34"/>
      <c r="SSL474" s="36"/>
      <c r="SSM474" s="58"/>
      <c r="SSN474" s="59"/>
      <c r="SSO474" s="33"/>
      <c r="SSP474" s="33"/>
      <c r="SSQ474" s="33"/>
      <c r="SSR474" s="34"/>
      <c r="SSS474" s="36"/>
      <c r="SST474" s="58"/>
      <c r="SSU474" s="59"/>
      <c r="SSV474" s="33"/>
      <c r="SSW474" s="33"/>
      <c r="SSX474" s="33"/>
      <c r="SSY474" s="34"/>
      <c r="SSZ474" s="36"/>
      <c r="STA474" s="58"/>
      <c r="STB474" s="59"/>
      <c r="STC474" s="33"/>
      <c r="STD474" s="33"/>
      <c r="STE474" s="33"/>
      <c r="STF474" s="34"/>
      <c r="STG474" s="36"/>
      <c r="STH474" s="58"/>
      <c r="STI474" s="59"/>
      <c r="STJ474" s="33"/>
      <c r="STK474" s="33"/>
      <c r="STL474" s="33"/>
      <c r="STM474" s="34"/>
      <c r="STN474" s="36"/>
      <c r="STO474" s="58"/>
      <c r="STP474" s="59"/>
      <c r="STQ474" s="33"/>
      <c r="STR474" s="33"/>
      <c r="STS474" s="33"/>
      <c r="STT474" s="34"/>
      <c r="STU474" s="36"/>
      <c r="STV474" s="58"/>
      <c r="STW474" s="59"/>
      <c r="STX474" s="33"/>
      <c r="STY474" s="33"/>
      <c r="STZ474" s="33"/>
      <c r="SUA474" s="34"/>
      <c r="SUB474" s="36"/>
      <c r="SUC474" s="58"/>
      <c r="SUD474" s="59"/>
      <c r="SUE474" s="33"/>
      <c r="SUF474" s="33"/>
      <c r="SUG474" s="33"/>
      <c r="SUH474" s="34"/>
      <c r="SUI474" s="36"/>
      <c r="SUJ474" s="58"/>
      <c r="SUK474" s="59"/>
      <c r="SUL474" s="33"/>
      <c r="SUM474" s="33"/>
      <c r="SUN474" s="33"/>
      <c r="SUO474" s="34"/>
      <c r="SUP474" s="36"/>
      <c r="SUQ474" s="58"/>
      <c r="SUR474" s="59"/>
      <c r="SUS474" s="33"/>
      <c r="SUT474" s="33"/>
      <c r="SUU474" s="33"/>
      <c r="SUV474" s="34"/>
      <c r="SUW474" s="36"/>
      <c r="SUX474" s="58"/>
      <c r="SUY474" s="59"/>
      <c r="SUZ474" s="33"/>
      <c r="SVA474" s="33"/>
      <c r="SVB474" s="33"/>
      <c r="SVC474" s="34"/>
      <c r="SVD474" s="36"/>
      <c r="SVE474" s="58"/>
      <c r="SVF474" s="59"/>
      <c r="SVG474" s="33"/>
      <c r="SVH474" s="33"/>
      <c r="SVI474" s="33"/>
      <c r="SVJ474" s="34"/>
      <c r="SVK474" s="36"/>
      <c r="SVL474" s="58"/>
      <c r="SVM474" s="59"/>
      <c r="SVN474" s="33"/>
      <c r="SVO474" s="33"/>
      <c r="SVP474" s="33"/>
      <c r="SVQ474" s="34"/>
      <c r="SVR474" s="36"/>
      <c r="SVS474" s="58"/>
      <c r="SVT474" s="59"/>
      <c r="SVU474" s="33"/>
      <c r="SVV474" s="33"/>
      <c r="SVW474" s="33"/>
      <c r="SVX474" s="34"/>
      <c r="SVY474" s="36"/>
      <c r="SVZ474" s="58"/>
      <c r="SWA474" s="59"/>
      <c r="SWB474" s="33"/>
      <c r="SWC474" s="33"/>
      <c r="SWD474" s="33"/>
      <c r="SWE474" s="34"/>
      <c r="SWF474" s="36"/>
      <c r="SWG474" s="58"/>
      <c r="SWH474" s="59"/>
      <c r="SWI474" s="33"/>
      <c r="SWJ474" s="33"/>
      <c r="SWK474" s="33"/>
      <c r="SWL474" s="34"/>
      <c r="SWM474" s="36"/>
      <c r="SWN474" s="58"/>
      <c r="SWO474" s="59"/>
      <c r="SWP474" s="33"/>
      <c r="SWQ474" s="33"/>
      <c r="SWR474" s="33"/>
      <c r="SWS474" s="34"/>
      <c r="SWT474" s="36"/>
      <c r="SWU474" s="58"/>
      <c r="SWV474" s="59"/>
      <c r="SWW474" s="33"/>
      <c r="SWX474" s="33"/>
      <c r="SWY474" s="33"/>
      <c r="SWZ474" s="34"/>
      <c r="SXA474" s="36"/>
      <c r="SXB474" s="58"/>
      <c r="SXC474" s="59"/>
      <c r="SXD474" s="33"/>
      <c r="SXE474" s="33"/>
      <c r="SXF474" s="33"/>
      <c r="SXG474" s="34"/>
      <c r="SXH474" s="36"/>
      <c r="SXI474" s="58"/>
      <c r="SXJ474" s="59"/>
      <c r="SXK474" s="33"/>
      <c r="SXL474" s="33"/>
      <c r="SXM474" s="33"/>
      <c r="SXN474" s="34"/>
      <c r="SXO474" s="36"/>
      <c r="SXP474" s="58"/>
      <c r="SXQ474" s="59"/>
      <c r="SXR474" s="33"/>
      <c r="SXS474" s="33"/>
      <c r="SXT474" s="33"/>
      <c r="SXU474" s="34"/>
      <c r="SXV474" s="36"/>
      <c r="SXW474" s="58"/>
      <c r="SXX474" s="59"/>
      <c r="SXY474" s="33"/>
      <c r="SXZ474" s="33"/>
      <c r="SYA474" s="33"/>
      <c r="SYB474" s="34"/>
      <c r="SYC474" s="36"/>
      <c r="SYD474" s="58"/>
      <c r="SYE474" s="59"/>
      <c r="SYF474" s="33"/>
      <c r="SYG474" s="33"/>
      <c r="SYH474" s="33"/>
      <c r="SYI474" s="34"/>
      <c r="SYJ474" s="36"/>
      <c r="SYK474" s="58"/>
      <c r="SYL474" s="59"/>
      <c r="SYM474" s="33"/>
      <c r="SYN474" s="33"/>
      <c r="SYO474" s="33"/>
      <c r="SYP474" s="34"/>
      <c r="SYQ474" s="36"/>
      <c r="SYR474" s="58"/>
      <c r="SYS474" s="59"/>
      <c r="SYT474" s="33"/>
      <c r="SYU474" s="33"/>
      <c r="SYV474" s="33"/>
      <c r="SYW474" s="34"/>
      <c r="SYX474" s="36"/>
      <c r="SYY474" s="58"/>
      <c r="SYZ474" s="59"/>
      <c r="SZA474" s="33"/>
      <c r="SZB474" s="33"/>
      <c r="SZC474" s="33"/>
      <c r="SZD474" s="34"/>
      <c r="SZE474" s="36"/>
      <c r="SZF474" s="58"/>
      <c r="SZG474" s="59"/>
      <c r="SZH474" s="33"/>
      <c r="SZI474" s="33"/>
      <c r="SZJ474" s="33"/>
      <c r="SZK474" s="34"/>
      <c r="SZL474" s="36"/>
      <c r="SZM474" s="58"/>
      <c r="SZN474" s="59"/>
      <c r="SZO474" s="33"/>
      <c r="SZP474" s="33"/>
      <c r="SZQ474" s="33"/>
      <c r="SZR474" s="34"/>
      <c r="SZS474" s="36"/>
      <c r="SZT474" s="58"/>
      <c r="SZU474" s="59"/>
      <c r="SZV474" s="33"/>
      <c r="SZW474" s="33"/>
      <c r="SZX474" s="33"/>
      <c r="SZY474" s="34"/>
      <c r="SZZ474" s="36"/>
      <c r="TAA474" s="58"/>
      <c r="TAB474" s="59"/>
      <c r="TAC474" s="33"/>
      <c r="TAD474" s="33"/>
      <c r="TAE474" s="33"/>
      <c r="TAF474" s="34"/>
      <c r="TAG474" s="36"/>
      <c r="TAH474" s="58"/>
      <c r="TAI474" s="59"/>
      <c r="TAJ474" s="33"/>
      <c r="TAK474" s="33"/>
      <c r="TAL474" s="33"/>
      <c r="TAM474" s="34"/>
      <c r="TAN474" s="36"/>
      <c r="TAO474" s="58"/>
      <c r="TAP474" s="59"/>
      <c r="TAQ474" s="33"/>
      <c r="TAR474" s="33"/>
      <c r="TAS474" s="33"/>
      <c r="TAT474" s="34"/>
      <c r="TAU474" s="36"/>
      <c r="TAV474" s="58"/>
      <c r="TAW474" s="59"/>
      <c r="TAX474" s="33"/>
      <c r="TAY474" s="33"/>
      <c r="TAZ474" s="33"/>
      <c r="TBA474" s="34"/>
      <c r="TBB474" s="36"/>
      <c r="TBC474" s="58"/>
      <c r="TBD474" s="59"/>
      <c r="TBE474" s="33"/>
      <c r="TBF474" s="33"/>
      <c r="TBG474" s="33"/>
      <c r="TBH474" s="34"/>
      <c r="TBI474" s="36"/>
      <c r="TBJ474" s="58"/>
      <c r="TBK474" s="59"/>
      <c r="TBL474" s="33"/>
      <c r="TBM474" s="33"/>
      <c r="TBN474" s="33"/>
      <c r="TBO474" s="34"/>
      <c r="TBP474" s="36"/>
      <c r="TBQ474" s="58"/>
      <c r="TBR474" s="59"/>
      <c r="TBS474" s="33"/>
      <c r="TBT474" s="33"/>
      <c r="TBU474" s="33"/>
      <c r="TBV474" s="34"/>
      <c r="TBW474" s="36"/>
      <c r="TBX474" s="58"/>
      <c r="TBY474" s="59"/>
      <c r="TBZ474" s="33"/>
      <c r="TCA474" s="33"/>
      <c r="TCB474" s="33"/>
      <c r="TCC474" s="34"/>
      <c r="TCD474" s="36"/>
      <c r="TCE474" s="58"/>
      <c r="TCF474" s="59"/>
      <c r="TCG474" s="33"/>
      <c r="TCH474" s="33"/>
      <c r="TCI474" s="33"/>
      <c r="TCJ474" s="34"/>
      <c r="TCK474" s="36"/>
      <c r="TCL474" s="58"/>
      <c r="TCM474" s="59"/>
      <c r="TCN474" s="33"/>
      <c r="TCO474" s="33"/>
      <c r="TCP474" s="33"/>
      <c r="TCQ474" s="34"/>
      <c r="TCR474" s="36"/>
      <c r="TCS474" s="58"/>
      <c r="TCT474" s="59"/>
      <c r="TCU474" s="33"/>
      <c r="TCV474" s="33"/>
      <c r="TCW474" s="33"/>
      <c r="TCX474" s="34"/>
      <c r="TCY474" s="36"/>
      <c r="TCZ474" s="58"/>
      <c r="TDA474" s="59"/>
      <c r="TDB474" s="33"/>
      <c r="TDC474" s="33"/>
      <c r="TDD474" s="33"/>
      <c r="TDE474" s="34"/>
      <c r="TDF474" s="36"/>
      <c r="TDG474" s="58"/>
      <c r="TDH474" s="59"/>
      <c r="TDI474" s="33"/>
      <c r="TDJ474" s="33"/>
      <c r="TDK474" s="33"/>
      <c r="TDL474" s="34"/>
      <c r="TDM474" s="36"/>
      <c r="TDN474" s="58"/>
      <c r="TDO474" s="59"/>
      <c r="TDP474" s="33"/>
      <c r="TDQ474" s="33"/>
      <c r="TDR474" s="33"/>
      <c r="TDS474" s="34"/>
      <c r="TDT474" s="36"/>
      <c r="TDU474" s="58"/>
      <c r="TDV474" s="59"/>
      <c r="TDW474" s="33"/>
      <c r="TDX474" s="33"/>
      <c r="TDY474" s="33"/>
      <c r="TDZ474" s="34"/>
      <c r="TEA474" s="36"/>
      <c r="TEB474" s="58"/>
      <c r="TEC474" s="59"/>
      <c r="TED474" s="33"/>
      <c r="TEE474" s="33"/>
      <c r="TEF474" s="33"/>
      <c r="TEG474" s="34"/>
      <c r="TEH474" s="36"/>
      <c r="TEI474" s="58"/>
      <c r="TEJ474" s="59"/>
      <c r="TEK474" s="33"/>
      <c r="TEL474" s="33"/>
      <c r="TEM474" s="33"/>
      <c r="TEN474" s="34"/>
      <c r="TEO474" s="36"/>
      <c r="TEP474" s="58"/>
      <c r="TEQ474" s="59"/>
      <c r="TER474" s="33"/>
      <c r="TES474" s="33"/>
      <c r="TET474" s="33"/>
      <c r="TEU474" s="34"/>
      <c r="TEV474" s="36"/>
      <c r="TEW474" s="58"/>
      <c r="TEX474" s="59"/>
      <c r="TEY474" s="33"/>
      <c r="TEZ474" s="33"/>
      <c r="TFA474" s="33"/>
      <c r="TFB474" s="34"/>
      <c r="TFC474" s="36"/>
      <c r="TFD474" s="58"/>
      <c r="TFE474" s="59"/>
      <c r="TFF474" s="33"/>
      <c r="TFG474" s="33"/>
      <c r="TFH474" s="33"/>
      <c r="TFI474" s="34"/>
      <c r="TFJ474" s="36"/>
      <c r="TFK474" s="58"/>
      <c r="TFL474" s="59"/>
      <c r="TFM474" s="33"/>
      <c r="TFN474" s="33"/>
      <c r="TFO474" s="33"/>
      <c r="TFP474" s="34"/>
      <c r="TFQ474" s="36"/>
      <c r="TFR474" s="58"/>
      <c r="TFS474" s="59"/>
      <c r="TFT474" s="33"/>
      <c r="TFU474" s="33"/>
      <c r="TFV474" s="33"/>
      <c r="TFW474" s="34"/>
      <c r="TFX474" s="36"/>
      <c r="TFY474" s="58"/>
      <c r="TFZ474" s="59"/>
      <c r="TGA474" s="33"/>
      <c r="TGB474" s="33"/>
      <c r="TGC474" s="33"/>
      <c r="TGD474" s="34"/>
      <c r="TGE474" s="36"/>
      <c r="TGF474" s="58"/>
      <c r="TGG474" s="59"/>
      <c r="TGH474" s="33"/>
      <c r="TGI474" s="33"/>
      <c r="TGJ474" s="33"/>
      <c r="TGK474" s="34"/>
      <c r="TGL474" s="36"/>
      <c r="TGM474" s="58"/>
      <c r="TGN474" s="59"/>
      <c r="TGO474" s="33"/>
      <c r="TGP474" s="33"/>
      <c r="TGQ474" s="33"/>
      <c r="TGR474" s="34"/>
      <c r="TGS474" s="36"/>
      <c r="TGT474" s="58"/>
      <c r="TGU474" s="59"/>
      <c r="TGV474" s="33"/>
      <c r="TGW474" s="33"/>
      <c r="TGX474" s="33"/>
      <c r="TGY474" s="34"/>
      <c r="TGZ474" s="36"/>
      <c r="THA474" s="58"/>
      <c r="THB474" s="59"/>
      <c r="THC474" s="33"/>
      <c r="THD474" s="33"/>
      <c r="THE474" s="33"/>
      <c r="THF474" s="34"/>
      <c r="THG474" s="36"/>
      <c r="THH474" s="58"/>
      <c r="THI474" s="59"/>
      <c r="THJ474" s="33"/>
      <c r="THK474" s="33"/>
      <c r="THL474" s="33"/>
      <c r="THM474" s="34"/>
      <c r="THN474" s="36"/>
      <c r="THO474" s="58"/>
      <c r="THP474" s="59"/>
      <c r="THQ474" s="33"/>
      <c r="THR474" s="33"/>
      <c r="THS474" s="33"/>
      <c r="THT474" s="34"/>
      <c r="THU474" s="36"/>
      <c r="THV474" s="58"/>
      <c r="THW474" s="59"/>
      <c r="THX474" s="33"/>
      <c r="THY474" s="33"/>
      <c r="THZ474" s="33"/>
      <c r="TIA474" s="34"/>
      <c r="TIB474" s="36"/>
      <c r="TIC474" s="58"/>
      <c r="TID474" s="59"/>
      <c r="TIE474" s="33"/>
      <c r="TIF474" s="33"/>
      <c r="TIG474" s="33"/>
      <c r="TIH474" s="34"/>
      <c r="TII474" s="36"/>
      <c r="TIJ474" s="58"/>
      <c r="TIK474" s="59"/>
      <c r="TIL474" s="33"/>
      <c r="TIM474" s="33"/>
      <c r="TIN474" s="33"/>
      <c r="TIO474" s="34"/>
      <c r="TIP474" s="36"/>
      <c r="TIQ474" s="58"/>
      <c r="TIR474" s="59"/>
      <c r="TIS474" s="33"/>
      <c r="TIT474" s="33"/>
      <c r="TIU474" s="33"/>
      <c r="TIV474" s="34"/>
      <c r="TIW474" s="36"/>
      <c r="TIX474" s="58"/>
      <c r="TIY474" s="59"/>
      <c r="TIZ474" s="33"/>
      <c r="TJA474" s="33"/>
      <c r="TJB474" s="33"/>
      <c r="TJC474" s="34"/>
      <c r="TJD474" s="36"/>
      <c r="TJE474" s="58"/>
      <c r="TJF474" s="59"/>
      <c r="TJG474" s="33"/>
      <c r="TJH474" s="33"/>
      <c r="TJI474" s="33"/>
      <c r="TJJ474" s="34"/>
      <c r="TJK474" s="36"/>
      <c r="TJL474" s="58"/>
      <c r="TJM474" s="59"/>
      <c r="TJN474" s="33"/>
      <c r="TJO474" s="33"/>
      <c r="TJP474" s="33"/>
      <c r="TJQ474" s="34"/>
      <c r="TJR474" s="36"/>
      <c r="TJS474" s="58"/>
      <c r="TJT474" s="59"/>
      <c r="TJU474" s="33"/>
      <c r="TJV474" s="33"/>
      <c r="TJW474" s="33"/>
      <c r="TJX474" s="34"/>
      <c r="TJY474" s="36"/>
      <c r="TJZ474" s="58"/>
      <c r="TKA474" s="59"/>
      <c r="TKB474" s="33"/>
      <c r="TKC474" s="33"/>
      <c r="TKD474" s="33"/>
      <c r="TKE474" s="34"/>
      <c r="TKF474" s="36"/>
      <c r="TKG474" s="58"/>
      <c r="TKH474" s="59"/>
      <c r="TKI474" s="33"/>
      <c r="TKJ474" s="33"/>
      <c r="TKK474" s="33"/>
      <c r="TKL474" s="34"/>
      <c r="TKM474" s="36"/>
      <c r="TKN474" s="58"/>
      <c r="TKO474" s="59"/>
      <c r="TKP474" s="33"/>
      <c r="TKQ474" s="33"/>
      <c r="TKR474" s="33"/>
      <c r="TKS474" s="34"/>
      <c r="TKT474" s="36"/>
      <c r="TKU474" s="58"/>
      <c r="TKV474" s="59"/>
      <c r="TKW474" s="33"/>
      <c r="TKX474" s="33"/>
      <c r="TKY474" s="33"/>
      <c r="TKZ474" s="34"/>
      <c r="TLA474" s="36"/>
      <c r="TLB474" s="58"/>
      <c r="TLC474" s="59"/>
      <c r="TLD474" s="33"/>
      <c r="TLE474" s="33"/>
      <c r="TLF474" s="33"/>
      <c r="TLG474" s="34"/>
      <c r="TLH474" s="36"/>
      <c r="TLI474" s="58"/>
      <c r="TLJ474" s="59"/>
      <c r="TLK474" s="33"/>
      <c r="TLL474" s="33"/>
      <c r="TLM474" s="33"/>
      <c r="TLN474" s="34"/>
      <c r="TLO474" s="36"/>
      <c r="TLP474" s="58"/>
      <c r="TLQ474" s="59"/>
      <c r="TLR474" s="33"/>
      <c r="TLS474" s="33"/>
      <c r="TLT474" s="33"/>
      <c r="TLU474" s="34"/>
      <c r="TLV474" s="36"/>
      <c r="TLW474" s="58"/>
      <c r="TLX474" s="59"/>
      <c r="TLY474" s="33"/>
      <c r="TLZ474" s="33"/>
      <c r="TMA474" s="33"/>
      <c r="TMB474" s="34"/>
      <c r="TMC474" s="36"/>
      <c r="TMD474" s="58"/>
      <c r="TME474" s="59"/>
      <c r="TMF474" s="33"/>
      <c r="TMG474" s="33"/>
      <c r="TMH474" s="33"/>
      <c r="TMI474" s="34"/>
      <c r="TMJ474" s="36"/>
      <c r="TMK474" s="58"/>
      <c r="TML474" s="59"/>
      <c r="TMM474" s="33"/>
      <c r="TMN474" s="33"/>
      <c r="TMO474" s="33"/>
      <c r="TMP474" s="34"/>
      <c r="TMQ474" s="36"/>
      <c r="TMR474" s="58"/>
      <c r="TMS474" s="59"/>
      <c r="TMT474" s="33"/>
      <c r="TMU474" s="33"/>
      <c r="TMV474" s="33"/>
      <c r="TMW474" s="34"/>
      <c r="TMX474" s="36"/>
      <c r="TMY474" s="58"/>
      <c r="TMZ474" s="59"/>
      <c r="TNA474" s="33"/>
      <c r="TNB474" s="33"/>
      <c r="TNC474" s="33"/>
      <c r="TND474" s="34"/>
      <c r="TNE474" s="36"/>
      <c r="TNF474" s="58"/>
      <c r="TNG474" s="59"/>
      <c r="TNH474" s="33"/>
      <c r="TNI474" s="33"/>
      <c r="TNJ474" s="33"/>
      <c r="TNK474" s="34"/>
      <c r="TNL474" s="36"/>
      <c r="TNM474" s="58"/>
      <c r="TNN474" s="59"/>
      <c r="TNO474" s="33"/>
      <c r="TNP474" s="33"/>
      <c r="TNQ474" s="33"/>
      <c r="TNR474" s="34"/>
      <c r="TNS474" s="36"/>
      <c r="TNT474" s="58"/>
      <c r="TNU474" s="59"/>
      <c r="TNV474" s="33"/>
      <c r="TNW474" s="33"/>
      <c r="TNX474" s="33"/>
      <c r="TNY474" s="34"/>
      <c r="TNZ474" s="36"/>
      <c r="TOA474" s="58"/>
      <c r="TOB474" s="59"/>
      <c r="TOC474" s="33"/>
      <c r="TOD474" s="33"/>
      <c r="TOE474" s="33"/>
      <c r="TOF474" s="34"/>
      <c r="TOG474" s="36"/>
      <c r="TOH474" s="58"/>
      <c r="TOI474" s="59"/>
      <c r="TOJ474" s="33"/>
      <c r="TOK474" s="33"/>
      <c r="TOL474" s="33"/>
      <c r="TOM474" s="34"/>
      <c r="TON474" s="36"/>
      <c r="TOO474" s="58"/>
      <c r="TOP474" s="59"/>
      <c r="TOQ474" s="33"/>
      <c r="TOR474" s="33"/>
      <c r="TOS474" s="33"/>
      <c r="TOT474" s="34"/>
      <c r="TOU474" s="36"/>
      <c r="TOV474" s="58"/>
      <c r="TOW474" s="59"/>
      <c r="TOX474" s="33"/>
      <c r="TOY474" s="33"/>
      <c r="TOZ474" s="33"/>
      <c r="TPA474" s="34"/>
      <c r="TPB474" s="36"/>
      <c r="TPC474" s="58"/>
      <c r="TPD474" s="59"/>
      <c r="TPE474" s="33"/>
      <c r="TPF474" s="33"/>
      <c r="TPG474" s="33"/>
      <c r="TPH474" s="34"/>
      <c r="TPI474" s="36"/>
      <c r="TPJ474" s="58"/>
      <c r="TPK474" s="59"/>
      <c r="TPL474" s="33"/>
      <c r="TPM474" s="33"/>
      <c r="TPN474" s="33"/>
      <c r="TPO474" s="34"/>
      <c r="TPP474" s="36"/>
      <c r="TPQ474" s="58"/>
      <c r="TPR474" s="59"/>
      <c r="TPS474" s="33"/>
      <c r="TPT474" s="33"/>
      <c r="TPU474" s="33"/>
      <c r="TPV474" s="34"/>
      <c r="TPW474" s="36"/>
      <c r="TPX474" s="58"/>
      <c r="TPY474" s="59"/>
      <c r="TPZ474" s="33"/>
      <c r="TQA474" s="33"/>
      <c r="TQB474" s="33"/>
      <c r="TQC474" s="34"/>
      <c r="TQD474" s="36"/>
      <c r="TQE474" s="58"/>
      <c r="TQF474" s="59"/>
      <c r="TQG474" s="33"/>
      <c r="TQH474" s="33"/>
      <c r="TQI474" s="33"/>
      <c r="TQJ474" s="34"/>
      <c r="TQK474" s="36"/>
      <c r="TQL474" s="58"/>
      <c r="TQM474" s="59"/>
      <c r="TQN474" s="33"/>
      <c r="TQO474" s="33"/>
      <c r="TQP474" s="33"/>
      <c r="TQQ474" s="34"/>
      <c r="TQR474" s="36"/>
      <c r="TQS474" s="58"/>
      <c r="TQT474" s="59"/>
      <c r="TQU474" s="33"/>
      <c r="TQV474" s="33"/>
      <c r="TQW474" s="33"/>
      <c r="TQX474" s="34"/>
      <c r="TQY474" s="36"/>
      <c r="TQZ474" s="58"/>
      <c r="TRA474" s="59"/>
      <c r="TRB474" s="33"/>
      <c r="TRC474" s="33"/>
      <c r="TRD474" s="33"/>
      <c r="TRE474" s="34"/>
      <c r="TRF474" s="36"/>
      <c r="TRG474" s="58"/>
      <c r="TRH474" s="59"/>
      <c r="TRI474" s="33"/>
      <c r="TRJ474" s="33"/>
      <c r="TRK474" s="33"/>
      <c r="TRL474" s="34"/>
      <c r="TRM474" s="36"/>
      <c r="TRN474" s="58"/>
      <c r="TRO474" s="59"/>
      <c r="TRP474" s="33"/>
      <c r="TRQ474" s="33"/>
      <c r="TRR474" s="33"/>
      <c r="TRS474" s="34"/>
      <c r="TRT474" s="36"/>
      <c r="TRU474" s="58"/>
      <c r="TRV474" s="59"/>
      <c r="TRW474" s="33"/>
      <c r="TRX474" s="33"/>
      <c r="TRY474" s="33"/>
      <c r="TRZ474" s="34"/>
      <c r="TSA474" s="36"/>
      <c r="TSB474" s="58"/>
      <c r="TSC474" s="59"/>
      <c r="TSD474" s="33"/>
      <c r="TSE474" s="33"/>
      <c r="TSF474" s="33"/>
      <c r="TSG474" s="34"/>
      <c r="TSH474" s="36"/>
      <c r="TSI474" s="58"/>
      <c r="TSJ474" s="59"/>
      <c r="TSK474" s="33"/>
      <c r="TSL474" s="33"/>
      <c r="TSM474" s="33"/>
      <c r="TSN474" s="34"/>
      <c r="TSO474" s="36"/>
      <c r="TSP474" s="58"/>
      <c r="TSQ474" s="59"/>
      <c r="TSR474" s="33"/>
      <c r="TSS474" s="33"/>
      <c r="TST474" s="33"/>
      <c r="TSU474" s="34"/>
      <c r="TSV474" s="36"/>
      <c r="TSW474" s="58"/>
      <c r="TSX474" s="59"/>
      <c r="TSY474" s="33"/>
      <c r="TSZ474" s="33"/>
      <c r="TTA474" s="33"/>
      <c r="TTB474" s="34"/>
      <c r="TTC474" s="36"/>
      <c r="TTD474" s="58"/>
      <c r="TTE474" s="59"/>
      <c r="TTF474" s="33"/>
      <c r="TTG474" s="33"/>
      <c r="TTH474" s="33"/>
      <c r="TTI474" s="34"/>
      <c r="TTJ474" s="36"/>
      <c r="TTK474" s="58"/>
      <c r="TTL474" s="59"/>
      <c r="TTM474" s="33"/>
      <c r="TTN474" s="33"/>
      <c r="TTO474" s="33"/>
      <c r="TTP474" s="34"/>
      <c r="TTQ474" s="36"/>
      <c r="TTR474" s="58"/>
      <c r="TTS474" s="59"/>
      <c r="TTT474" s="33"/>
      <c r="TTU474" s="33"/>
      <c r="TTV474" s="33"/>
      <c r="TTW474" s="34"/>
      <c r="TTX474" s="36"/>
      <c r="TTY474" s="58"/>
      <c r="TTZ474" s="59"/>
      <c r="TUA474" s="33"/>
      <c r="TUB474" s="33"/>
      <c r="TUC474" s="33"/>
      <c r="TUD474" s="34"/>
      <c r="TUE474" s="36"/>
      <c r="TUF474" s="58"/>
      <c r="TUG474" s="59"/>
      <c r="TUH474" s="33"/>
      <c r="TUI474" s="33"/>
      <c r="TUJ474" s="33"/>
      <c r="TUK474" s="34"/>
      <c r="TUL474" s="36"/>
      <c r="TUM474" s="58"/>
      <c r="TUN474" s="59"/>
      <c r="TUO474" s="33"/>
      <c r="TUP474" s="33"/>
      <c r="TUQ474" s="33"/>
      <c r="TUR474" s="34"/>
      <c r="TUS474" s="36"/>
      <c r="TUT474" s="58"/>
      <c r="TUU474" s="59"/>
      <c r="TUV474" s="33"/>
      <c r="TUW474" s="33"/>
      <c r="TUX474" s="33"/>
      <c r="TUY474" s="34"/>
      <c r="TUZ474" s="36"/>
      <c r="TVA474" s="58"/>
      <c r="TVB474" s="59"/>
      <c r="TVC474" s="33"/>
      <c r="TVD474" s="33"/>
      <c r="TVE474" s="33"/>
      <c r="TVF474" s="34"/>
      <c r="TVG474" s="36"/>
      <c r="TVH474" s="58"/>
      <c r="TVI474" s="59"/>
      <c r="TVJ474" s="33"/>
      <c r="TVK474" s="33"/>
      <c r="TVL474" s="33"/>
      <c r="TVM474" s="34"/>
      <c r="TVN474" s="36"/>
      <c r="TVO474" s="58"/>
      <c r="TVP474" s="59"/>
      <c r="TVQ474" s="33"/>
      <c r="TVR474" s="33"/>
      <c r="TVS474" s="33"/>
      <c r="TVT474" s="34"/>
      <c r="TVU474" s="36"/>
      <c r="TVV474" s="58"/>
      <c r="TVW474" s="59"/>
      <c r="TVX474" s="33"/>
      <c r="TVY474" s="33"/>
      <c r="TVZ474" s="33"/>
      <c r="TWA474" s="34"/>
      <c r="TWB474" s="36"/>
      <c r="TWC474" s="58"/>
      <c r="TWD474" s="59"/>
      <c r="TWE474" s="33"/>
      <c r="TWF474" s="33"/>
      <c r="TWG474" s="33"/>
      <c r="TWH474" s="34"/>
      <c r="TWI474" s="36"/>
      <c r="TWJ474" s="58"/>
      <c r="TWK474" s="59"/>
      <c r="TWL474" s="33"/>
      <c r="TWM474" s="33"/>
      <c r="TWN474" s="33"/>
      <c r="TWO474" s="34"/>
      <c r="TWP474" s="36"/>
      <c r="TWQ474" s="58"/>
      <c r="TWR474" s="59"/>
      <c r="TWS474" s="33"/>
      <c r="TWT474" s="33"/>
      <c r="TWU474" s="33"/>
      <c r="TWV474" s="34"/>
      <c r="TWW474" s="36"/>
      <c r="TWX474" s="58"/>
      <c r="TWY474" s="59"/>
      <c r="TWZ474" s="33"/>
      <c r="TXA474" s="33"/>
      <c r="TXB474" s="33"/>
      <c r="TXC474" s="34"/>
      <c r="TXD474" s="36"/>
      <c r="TXE474" s="58"/>
      <c r="TXF474" s="59"/>
      <c r="TXG474" s="33"/>
      <c r="TXH474" s="33"/>
      <c r="TXI474" s="33"/>
      <c r="TXJ474" s="34"/>
      <c r="TXK474" s="36"/>
      <c r="TXL474" s="58"/>
      <c r="TXM474" s="59"/>
      <c r="TXN474" s="33"/>
      <c r="TXO474" s="33"/>
      <c r="TXP474" s="33"/>
      <c r="TXQ474" s="34"/>
      <c r="TXR474" s="36"/>
      <c r="TXS474" s="58"/>
      <c r="TXT474" s="59"/>
      <c r="TXU474" s="33"/>
      <c r="TXV474" s="33"/>
      <c r="TXW474" s="33"/>
      <c r="TXX474" s="34"/>
      <c r="TXY474" s="36"/>
      <c r="TXZ474" s="58"/>
      <c r="TYA474" s="59"/>
      <c r="TYB474" s="33"/>
      <c r="TYC474" s="33"/>
      <c r="TYD474" s="33"/>
      <c r="TYE474" s="34"/>
      <c r="TYF474" s="36"/>
      <c r="TYG474" s="58"/>
      <c r="TYH474" s="59"/>
      <c r="TYI474" s="33"/>
      <c r="TYJ474" s="33"/>
      <c r="TYK474" s="33"/>
      <c r="TYL474" s="34"/>
      <c r="TYM474" s="36"/>
      <c r="TYN474" s="58"/>
      <c r="TYO474" s="59"/>
      <c r="TYP474" s="33"/>
      <c r="TYQ474" s="33"/>
      <c r="TYR474" s="33"/>
      <c r="TYS474" s="34"/>
      <c r="TYT474" s="36"/>
      <c r="TYU474" s="58"/>
      <c r="TYV474" s="59"/>
      <c r="TYW474" s="33"/>
      <c r="TYX474" s="33"/>
      <c r="TYY474" s="33"/>
      <c r="TYZ474" s="34"/>
      <c r="TZA474" s="36"/>
      <c r="TZB474" s="58"/>
      <c r="TZC474" s="59"/>
      <c r="TZD474" s="33"/>
      <c r="TZE474" s="33"/>
      <c r="TZF474" s="33"/>
      <c r="TZG474" s="34"/>
      <c r="TZH474" s="36"/>
      <c r="TZI474" s="58"/>
      <c r="TZJ474" s="59"/>
      <c r="TZK474" s="33"/>
      <c r="TZL474" s="33"/>
      <c r="TZM474" s="33"/>
      <c r="TZN474" s="34"/>
      <c r="TZO474" s="36"/>
      <c r="TZP474" s="58"/>
      <c r="TZQ474" s="59"/>
      <c r="TZR474" s="33"/>
      <c r="TZS474" s="33"/>
      <c r="TZT474" s="33"/>
      <c r="TZU474" s="34"/>
      <c r="TZV474" s="36"/>
      <c r="TZW474" s="58"/>
      <c r="TZX474" s="59"/>
      <c r="TZY474" s="33"/>
      <c r="TZZ474" s="33"/>
      <c r="UAA474" s="33"/>
      <c r="UAB474" s="34"/>
      <c r="UAC474" s="36"/>
      <c r="UAD474" s="58"/>
      <c r="UAE474" s="59"/>
      <c r="UAF474" s="33"/>
      <c r="UAG474" s="33"/>
      <c r="UAH474" s="33"/>
      <c r="UAI474" s="34"/>
      <c r="UAJ474" s="36"/>
      <c r="UAK474" s="58"/>
      <c r="UAL474" s="59"/>
      <c r="UAM474" s="33"/>
      <c r="UAN474" s="33"/>
      <c r="UAO474" s="33"/>
      <c r="UAP474" s="34"/>
      <c r="UAQ474" s="36"/>
      <c r="UAR474" s="58"/>
      <c r="UAS474" s="59"/>
      <c r="UAT474" s="33"/>
      <c r="UAU474" s="33"/>
      <c r="UAV474" s="33"/>
      <c r="UAW474" s="34"/>
      <c r="UAX474" s="36"/>
      <c r="UAY474" s="58"/>
      <c r="UAZ474" s="59"/>
      <c r="UBA474" s="33"/>
      <c r="UBB474" s="33"/>
      <c r="UBC474" s="33"/>
      <c r="UBD474" s="34"/>
      <c r="UBE474" s="36"/>
      <c r="UBF474" s="58"/>
      <c r="UBG474" s="59"/>
      <c r="UBH474" s="33"/>
      <c r="UBI474" s="33"/>
      <c r="UBJ474" s="33"/>
      <c r="UBK474" s="34"/>
      <c r="UBL474" s="36"/>
      <c r="UBM474" s="58"/>
      <c r="UBN474" s="59"/>
      <c r="UBO474" s="33"/>
      <c r="UBP474" s="33"/>
      <c r="UBQ474" s="33"/>
      <c r="UBR474" s="34"/>
      <c r="UBS474" s="36"/>
      <c r="UBT474" s="58"/>
      <c r="UBU474" s="59"/>
      <c r="UBV474" s="33"/>
      <c r="UBW474" s="33"/>
      <c r="UBX474" s="33"/>
      <c r="UBY474" s="34"/>
      <c r="UBZ474" s="36"/>
      <c r="UCA474" s="58"/>
      <c r="UCB474" s="59"/>
      <c r="UCC474" s="33"/>
      <c r="UCD474" s="33"/>
      <c r="UCE474" s="33"/>
      <c r="UCF474" s="34"/>
      <c r="UCG474" s="36"/>
      <c r="UCH474" s="58"/>
      <c r="UCI474" s="59"/>
      <c r="UCJ474" s="33"/>
      <c r="UCK474" s="33"/>
      <c r="UCL474" s="33"/>
      <c r="UCM474" s="34"/>
      <c r="UCN474" s="36"/>
      <c r="UCO474" s="58"/>
      <c r="UCP474" s="59"/>
      <c r="UCQ474" s="33"/>
      <c r="UCR474" s="33"/>
      <c r="UCS474" s="33"/>
      <c r="UCT474" s="34"/>
      <c r="UCU474" s="36"/>
      <c r="UCV474" s="58"/>
      <c r="UCW474" s="59"/>
      <c r="UCX474" s="33"/>
      <c r="UCY474" s="33"/>
      <c r="UCZ474" s="33"/>
      <c r="UDA474" s="34"/>
      <c r="UDB474" s="36"/>
      <c r="UDC474" s="58"/>
      <c r="UDD474" s="59"/>
      <c r="UDE474" s="33"/>
      <c r="UDF474" s="33"/>
      <c r="UDG474" s="33"/>
      <c r="UDH474" s="34"/>
      <c r="UDI474" s="36"/>
      <c r="UDJ474" s="58"/>
      <c r="UDK474" s="59"/>
      <c r="UDL474" s="33"/>
      <c r="UDM474" s="33"/>
      <c r="UDN474" s="33"/>
      <c r="UDO474" s="34"/>
      <c r="UDP474" s="36"/>
      <c r="UDQ474" s="58"/>
      <c r="UDR474" s="59"/>
      <c r="UDS474" s="33"/>
      <c r="UDT474" s="33"/>
      <c r="UDU474" s="33"/>
      <c r="UDV474" s="34"/>
      <c r="UDW474" s="36"/>
      <c r="UDX474" s="58"/>
      <c r="UDY474" s="59"/>
      <c r="UDZ474" s="33"/>
      <c r="UEA474" s="33"/>
      <c r="UEB474" s="33"/>
      <c r="UEC474" s="34"/>
      <c r="UED474" s="36"/>
      <c r="UEE474" s="58"/>
      <c r="UEF474" s="59"/>
      <c r="UEG474" s="33"/>
      <c r="UEH474" s="33"/>
      <c r="UEI474" s="33"/>
      <c r="UEJ474" s="34"/>
      <c r="UEK474" s="36"/>
      <c r="UEL474" s="58"/>
      <c r="UEM474" s="59"/>
      <c r="UEN474" s="33"/>
      <c r="UEO474" s="33"/>
      <c r="UEP474" s="33"/>
      <c r="UEQ474" s="34"/>
      <c r="UER474" s="36"/>
      <c r="UES474" s="58"/>
      <c r="UET474" s="59"/>
      <c r="UEU474" s="33"/>
      <c r="UEV474" s="33"/>
      <c r="UEW474" s="33"/>
      <c r="UEX474" s="34"/>
      <c r="UEY474" s="36"/>
      <c r="UEZ474" s="58"/>
      <c r="UFA474" s="59"/>
      <c r="UFB474" s="33"/>
      <c r="UFC474" s="33"/>
      <c r="UFD474" s="33"/>
      <c r="UFE474" s="34"/>
      <c r="UFF474" s="36"/>
      <c r="UFG474" s="58"/>
      <c r="UFH474" s="59"/>
      <c r="UFI474" s="33"/>
      <c r="UFJ474" s="33"/>
      <c r="UFK474" s="33"/>
      <c r="UFL474" s="34"/>
      <c r="UFM474" s="36"/>
      <c r="UFN474" s="58"/>
      <c r="UFO474" s="59"/>
      <c r="UFP474" s="33"/>
      <c r="UFQ474" s="33"/>
      <c r="UFR474" s="33"/>
      <c r="UFS474" s="34"/>
      <c r="UFT474" s="36"/>
      <c r="UFU474" s="58"/>
      <c r="UFV474" s="59"/>
      <c r="UFW474" s="33"/>
      <c r="UFX474" s="33"/>
      <c r="UFY474" s="33"/>
      <c r="UFZ474" s="34"/>
      <c r="UGA474" s="36"/>
      <c r="UGB474" s="58"/>
      <c r="UGC474" s="59"/>
      <c r="UGD474" s="33"/>
      <c r="UGE474" s="33"/>
      <c r="UGF474" s="33"/>
      <c r="UGG474" s="34"/>
      <c r="UGH474" s="36"/>
      <c r="UGI474" s="58"/>
      <c r="UGJ474" s="59"/>
      <c r="UGK474" s="33"/>
      <c r="UGL474" s="33"/>
      <c r="UGM474" s="33"/>
      <c r="UGN474" s="34"/>
      <c r="UGO474" s="36"/>
      <c r="UGP474" s="58"/>
      <c r="UGQ474" s="59"/>
      <c r="UGR474" s="33"/>
      <c r="UGS474" s="33"/>
      <c r="UGT474" s="33"/>
      <c r="UGU474" s="34"/>
      <c r="UGV474" s="36"/>
      <c r="UGW474" s="58"/>
      <c r="UGX474" s="59"/>
      <c r="UGY474" s="33"/>
      <c r="UGZ474" s="33"/>
      <c r="UHA474" s="33"/>
      <c r="UHB474" s="34"/>
      <c r="UHC474" s="36"/>
      <c r="UHD474" s="58"/>
      <c r="UHE474" s="59"/>
      <c r="UHF474" s="33"/>
      <c r="UHG474" s="33"/>
      <c r="UHH474" s="33"/>
      <c r="UHI474" s="34"/>
      <c r="UHJ474" s="36"/>
      <c r="UHK474" s="58"/>
      <c r="UHL474" s="59"/>
      <c r="UHM474" s="33"/>
      <c r="UHN474" s="33"/>
      <c r="UHO474" s="33"/>
      <c r="UHP474" s="34"/>
      <c r="UHQ474" s="36"/>
      <c r="UHR474" s="58"/>
      <c r="UHS474" s="59"/>
      <c r="UHT474" s="33"/>
      <c r="UHU474" s="33"/>
      <c r="UHV474" s="33"/>
      <c r="UHW474" s="34"/>
      <c r="UHX474" s="36"/>
      <c r="UHY474" s="58"/>
      <c r="UHZ474" s="59"/>
      <c r="UIA474" s="33"/>
      <c r="UIB474" s="33"/>
      <c r="UIC474" s="33"/>
      <c r="UID474" s="34"/>
      <c r="UIE474" s="36"/>
      <c r="UIF474" s="58"/>
      <c r="UIG474" s="59"/>
      <c r="UIH474" s="33"/>
      <c r="UII474" s="33"/>
      <c r="UIJ474" s="33"/>
      <c r="UIK474" s="34"/>
      <c r="UIL474" s="36"/>
      <c r="UIM474" s="58"/>
      <c r="UIN474" s="59"/>
      <c r="UIO474" s="33"/>
      <c r="UIP474" s="33"/>
      <c r="UIQ474" s="33"/>
      <c r="UIR474" s="34"/>
      <c r="UIS474" s="36"/>
      <c r="UIT474" s="58"/>
      <c r="UIU474" s="59"/>
      <c r="UIV474" s="33"/>
      <c r="UIW474" s="33"/>
      <c r="UIX474" s="33"/>
      <c r="UIY474" s="34"/>
      <c r="UIZ474" s="36"/>
      <c r="UJA474" s="58"/>
      <c r="UJB474" s="59"/>
      <c r="UJC474" s="33"/>
      <c r="UJD474" s="33"/>
      <c r="UJE474" s="33"/>
      <c r="UJF474" s="34"/>
      <c r="UJG474" s="36"/>
      <c r="UJH474" s="58"/>
      <c r="UJI474" s="59"/>
      <c r="UJJ474" s="33"/>
      <c r="UJK474" s="33"/>
      <c r="UJL474" s="33"/>
      <c r="UJM474" s="34"/>
      <c r="UJN474" s="36"/>
      <c r="UJO474" s="58"/>
      <c r="UJP474" s="59"/>
      <c r="UJQ474" s="33"/>
      <c r="UJR474" s="33"/>
      <c r="UJS474" s="33"/>
      <c r="UJT474" s="34"/>
      <c r="UJU474" s="36"/>
      <c r="UJV474" s="58"/>
      <c r="UJW474" s="59"/>
      <c r="UJX474" s="33"/>
      <c r="UJY474" s="33"/>
      <c r="UJZ474" s="33"/>
      <c r="UKA474" s="34"/>
      <c r="UKB474" s="36"/>
      <c r="UKC474" s="58"/>
      <c r="UKD474" s="59"/>
      <c r="UKE474" s="33"/>
      <c r="UKF474" s="33"/>
      <c r="UKG474" s="33"/>
      <c r="UKH474" s="34"/>
      <c r="UKI474" s="36"/>
      <c r="UKJ474" s="58"/>
      <c r="UKK474" s="59"/>
      <c r="UKL474" s="33"/>
      <c r="UKM474" s="33"/>
      <c r="UKN474" s="33"/>
      <c r="UKO474" s="34"/>
      <c r="UKP474" s="36"/>
      <c r="UKQ474" s="58"/>
      <c r="UKR474" s="59"/>
      <c r="UKS474" s="33"/>
      <c r="UKT474" s="33"/>
      <c r="UKU474" s="33"/>
      <c r="UKV474" s="34"/>
      <c r="UKW474" s="36"/>
      <c r="UKX474" s="58"/>
      <c r="UKY474" s="59"/>
      <c r="UKZ474" s="33"/>
      <c r="ULA474" s="33"/>
      <c r="ULB474" s="33"/>
      <c r="ULC474" s="34"/>
      <c r="ULD474" s="36"/>
      <c r="ULE474" s="58"/>
      <c r="ULF474" s="59"/>
      <c r="ULG474" s="33"/>
      <c r="ULH474" s="33"/>
      <c r="ULI474" s="33"/>
      <c r="ULJ474" s="34"/>
      <c r="ULK474" s="36"/>
      <c r="ULL474" s="58"/>
      <c r="ULM474" s="59"/>
      <c r="ULN474" s="33"/>
      <c r="ULO474" s="33"/>
      <c r="ULP474" s="33"/>
      <c r="ULQ474" s="34"/>
      <c r="ULR474" s="36"/>
      <c r="ULS474" s="58"/>
      <c r="ULT474" s="59"/>
      <c r="ULU474" s="33"/>
      <c r="ULV474" s="33"/>
      <c r="ULW474" s="33"/>
      <c r="ULX474" s="34"/>
      <c r="ULY474" s="36"/>
      <c r="ULZ474" s="58"/>
      <c r="UMA474" s="59"/>
      <c r="UMB474" s="33"/>
      <c r="UMC474" s="33"/>
      <c r="UMD474" s="33"/>
      <c r="UME474" s="34"/>
      <c r="UMF474" s="36"/>
      <c r="UMG474" s="58"/>
      <c r="UMH474" s="59"/>
      <c r="UMI474" s="33"/>
      <c r="UMJ474" s="33"/>
      <c r="UMK474" s="33"/>
      <c r="UML474" s="34"/>
      <c r="UMM474" s="36"/>
      <c r="UMN474" s="58"/>
      <c r="UMO474" s="59"/>
      <c r="UMP474" s="33"/>
      <c r="UMQ474" s="33"/>
      <c r="UMR474" s="33"/>
      <c r="UMS474" s="34"/>
      <c r="UMT474" s="36"/>
      <c r="UMU474" s="58"/>
      <c r="UMV474" s="59"/>
      <c r="UMW474" s="33"/>
      <c r="UMX474" s="33"/>
      <c r="UMY474" s="33"/>
      <c r="UMZ474" s="34"/>
      <c r="UNA474" s="36"/>
      <c r="UNB474" s="58"/>
      <c r="UNC474" s="59"/>
      <c r="UND474" s="33"/>
      <c r="UNE474" s="33"/>
      <c r="UNF474" s="33"/>
      <c r="UNG474" s="34"/>
      <c r="UNH474" s="36"/>
      <c r="UNI474" s="58"/>
      <c r="UNJ474" s="59"/>
      <c r="UNK474" s="33"/>
      <c r="UNL474" s="33"/>
      <c r="UNM474" s="33"/>
      <c r="UNN474" s="34"/>
      <c r="UNO474" s="36"/>
      <c r="UNP474" s="58"/>
      <c r="UNQ474" s="59"/>
      <c r="UNR474" s="33"/>
      <c r="UNS474" s="33"/>
      <c r="UNT474" s="33"/>
      <c r="UNU474" s="34"/>
      <c r="UNV474" s="36"/>
      <c r="UNW474" s="58"/>
      <c r="UNX474" s="59"/>
      <c r="UNY474" s="33"/>
      <c r="UNZ474" s="33"/>
      <c r="UOA474" s="33"/>
      <c r="UOB474" s="34"/>
      <c r="UOC474" s="36"/>
      <c r="UOD474" s="58"/>
      <c r="UOE474" s="59"/>
      <c r="UOF474" s="33"/>
      <c r="UOG474" s="33"/>
      <c r="UOH474" s="33"/>
      <c r="UOI474" s="34"/>
      <c r="UOJ474" s="36"/>
      <c r="UOK474" s="58"/>
      <c r="UOL474" s="59"/>
      <c r="UOM474" s="33"/>
      <c r="UON474" s="33"/>
      <c r="UOO474" s="33"/>
      <c r="UOP474" s="34"/>
      <c r="UOQ474" s="36"/>
      <c r="UOR474" s="58"/>
      <c r="UOS474" s="59"/>
      <c r="UOT474" s="33"/>
      <c r="UOU474" s="33"/>
      <c r="UOV474" s="33"/>
      <c r="UOW474" s="34"/>
      <c r="UOX474" s="36"/>
      <c r="UOY474" s="58"/>
      <c r="UOZ474" s="59"/>
      <c r="UPA474" s="33"/>
      <c r="UPB474" s="33"/>
      <c r="UPC474" s="33"/>
      <c r="UPD474" s="34"/>
      <c r="UPE474" s="36"/>
      <c r="UPF474" s="58"/>
      <c r="UPG474" s="59"/>
      <c r="UPH474" s="33"/>
      <c r="UPI474" s="33"/>
      <c r="UPJ474" s="33"/>
      <c r="UPK474" s="34"/>
      <c r="UPL474" s="36"/>
      <c r="UPM474" s="58"/>
      <c r="UPN474" s="59"/>
      <c r="UPO474" s="33"/>
      <c r="UPP474" s="33"/>
      <c r="UPQ474" s="33"/>
      <c r="UPR474" s="34"/>
      <c r="UPS474" s="36"/>
      <c r="UPT474" s="58"/>
      <c r="UPU474" s="59"/>
      <c r="UPV474" s="33"/>
      <c r="UPW474" s="33"/>
      <c r="UPX474" s="33"/>
      <c r="UPY474" s="34"/>
      <c r="UPZ474" s="36"/>
      <c r="UQA474" s="58"/>
      <c r="UQB474" s="59"/>
      <c r="UQC474" s="33"/>
      <c r="UQD474" s="33"/>
      <c r="UQE474" s="33"/>
      <c r="UQF474" s="34"/>
      <c r="UQG474" s="36"/>
      <c r="UQH474" s="58"/>
      <c r="UQI474" s="59"/>
      <c r="UQJ474" s="33"/>
      <c r="UQK474" s="33"/>
      <c r="UQL474" s="33"/>
      <c r="UQM474" s="34"/>
      <c r="UQN474" s="36"/>
      <c r="UQO474" s="58"/>
      <c r="UQP474" s="59"/>
      <c r="UQQ474" s="33"/>
      <c r="UQR474" s="33"/>
      <c r="UQS474" s="33"/>
      <c r="UQT474" s="34"/>
      <c r="UQU474" s="36"/>
      <c r="UQV474" s="58"/>
      <c r="UQW474" s="59"/>
      <c r="UQX474" s="33"/>
      <c r="UQY474" s="33"/>
      <c r="UQZ474" s="33"/>
      <c r="URA474" s="34"/>
      <c r="URB474" s="36"/>
      <c r="URC474" s="58"/>
      <c r="URD474" s="59"/>
      <c r="URE474" s="33"/>
      <c r="URF474" s="33"/>
      <c r="URG474" s="33"/>
      <c r="URH474" s="34"/>
      <c r="URI474" s="36"/>
      <c r="URJ474" s="58"/>
      <c r="URK474" s="59"/>
      <c r="URL474" s="33"/>
      <c r="URM474" s="33"/>
      <c r="URN474" s="33"/>
      <c r="URO474" s="34"/>
      <c r="URP474" s="36"/>
      <c r="URQ474" s="58"/>
      <c r="URR474" s="59"/>
      <c r="URS474" s="33"/>
      <c r="URT474" s="33"/>
      <c r="URU474" s="33"/>
      <c r="URV474" s="34"/>
      <c r="URW474" s="36"/>
      <c r="URX474" s="58"/>
      <c r="URY474" s="59"/>
      <c r="URZ474" s="33"/>
      <c r="USA474" s="33"/>
      <c r="USB474" s="33"/>
      <c r="USC474" s="34"/>
      <c r="USD474" s="36"/>
      <c r="USE474" s="58"/>
      <c r="USF474" s="59"/>
      <c r="USG474" s="33"/>
      <c r="USH474" s="33"/>
      <c r="USI474" s="33"/>
      <c r="USJ474" s="34"/>
      <c r="USK474" s="36"/>
      <c r="USL474" s="58"/>
      <c r="USM474" s="59"/>
      <c r="USN474" s="33"/>
      <c r="USO474" s="33"/>
      <c r="USP474" s="33"/>
      <c r="USQ474" s="34"/>
      <c r="USR474" s="36"/>
      <c r="USS474" s="58"/>
      <c r="UST474" s="59"/>
      <c r="USU474" s="33"/>
      <c r="USV474" s="33"/>
      <c r="USW474" s="33"/>
      <c r="USX474" s="34"/>
      <c r="USY474" s="36"/>
      <c r="USZ474" s="58"/>
      <c r="UTA474" s="59"/>
      <c r="UTB474" s="33"/>
      <c r="UTC474" s="33"/>
      <c r="UTD474" s="33"/>
      <c r="UTE474" s="34"/>
      <c r="UTF474" s="36"/>
      <c r="UTG474" s="58"/>
      <c r="UTH474" s="59"/>
      <c r="UTI474" s="33"/>
      <c r="UTJ474" s="33"/>
      <c r="UTK474" s="33"/>
      <c r="UTL474" s="34"/>
      <c r="UTM474" s="36"/>
      <c r="UTN474" s="58"/>
      <c r="UTO474" s="59"/>
      <c r="UTP474" s="33"/>
      <c r="UTQ474" s="33"/>
      <c r="UTR474" s="33"/>
      <c r="UTS474" s="34"/>
      <c r="UTT474" s="36"/>
      <c r="UTU474" s="58"/>
      <c r="UTV474" s="59"/>
      <c r="UTW474" s="33"/>
      <c r="UTX474" s="33"/>
      <c r="UTY474" s="33"/>
      <c r="UTZ474" s="34"/>
      <c r="UUA474" s="36"/>
      <c r="UUB474" s="58"/>
      <c r="UUC474" s="59"/>
      <c r="UUD474" s="33"/>
      <c r="UUE474" s="33"/>
      <c r="UUF474" s="33"/>
      <c r="UUG474" s="34"/>
      <c r="UUH474" s="36"/>
      <c r="UUI474" s="58"/>
      <c r="UUJ474" s="59"/>
      <c r="UUK474" s="33"/>
      <c r="UUL474" s="33"/>
      <c r="UUM474" s="33"/>
      <c r="UUN474" s="34"/>
      <c r="UUO474" s="36"/>
      <c r="UUP474" s="58"/>
      <c r="UUQ474" s="59"/>
      <c r="UUR474" s="33"/>
      <c r="UUS474" s="33"/>
      <c r="UUT474" s="33"/>
      <c r="UUU474" s="34"/>
      <c r="UUV474" s="36"/>
      <c r="UUW474" s="58"/>
      <c r="UUX474" s="59"/>
      <c r="UUY474" s="33"/>
      <c r="UUZ474" s="33"/>
      <c r="UVA474" s="33"/>
      <c r="UVB474" s="34"/>
      <c r="UVC474" s="36"/>
      <c r="UVD474" s="58"/>
      <c r="UVE474" s="59"/>
      <c r="UVF474" s="33"/>
      <c r="UVG474" s="33"/>
      <c r="UVH474" s="33"/>
      <c r="UVI474" s="34"/>
      <c r="UVJ474" s="36"/>
      <c r="UVK474" s="58"/>
      <c r="UVL474" s="59"/>
      <c r="UVM474" s="33"/>
      <c r="UVN474" s="33"/>
      <c r="UVO474" s="33"/>
      <c r="UVP474" s="34"/>
      <c r="UVQ474" s="36"/>
      <c r="UVR474" s="58"/>
      <c r="UVS474" s="59"/>
      <c r="UVT474" s="33"/>
      <c r="UVU474" s="33"/>
      <c r="UVV474" s="33"/>
      <c r="UVW474" s="34"/>
      <c r="UVX474" s="36"/>
      <c r="UVY474" s="58"/>
      <c r="UVZ474" s="59"/>
      <c r="UWA474" s="33"/>
      <c r="UWB474" s="33"/>
      <c r="UWC474" s="33"/>
      <c r="UWD474" s="34"/>
      <c r="UWE474" s="36"/>
      <c r="UWF474" s="58"/>
      <c r="UWG474" s="59"/>
      <c r="UWH474" s="33"/>
      <c r="UWI474" s="33"/>
      <c r="UWJ474" s="33"/>
      <c r="UWK474" s="34"/>
      <c r="UWL474" s="36"/>
      <c r="UWM474" s="58"/>
      <c r="UWN474" s="59"/>
      <c r="UWO474" s="33"/>
      <c r="UWP474" s="33"/>
      <c r="UWQ474" s="33"/>
      <c r="UWR474" s="34"/>
      <c r="UWS474" s="36"/>
      <c r="UWT474" s="58"/>
      <c r="UWU474" s="59"/>
      <c r="UWV474" s="33"/>
      <c r="UWW474" s="33"/>
      <c r="UWX474" s="33"/>
      <c r="UWY474" s="34"/>
      <c r="UWZ474" s="36"/>
      <c r="UXA474" s="58"/>
      <c r="UXB474" s="59"/>
      <c r="UXC474" s="33"/>
      <c r="UXD474" s="33"/>
      <c r="UXE474" s="33"/>
      <c r="UXF474" s="34"/>
      <c r="UXG474" s="36"/>
      <c r="UXH474" s="58"/>
      <c r="UXI474" s="59"/>
      <c r="UXJ474" s="33"/>
      <c r="UXK474" s="33"/>
      <c r="UXL474" s="33"/>
      <c r="UXM474" s="34"/>
      <c r="UXN474" s="36"/>
      <c r="UXO474" s="58"/>
      <c r="UXP474" s="59"/>
      <c r="UXQ474" s="33"/>
      <c r="UXR474" s="33"/>
      <c r="UXS474" s="33"/>
      <c r="UXT474" s="34"/>
      <c r="UXU474" s="36"/>
      <c r="UXV474" s="58"/>
      <c r="UXW474" s="59"/>
      <c r="UXX474" s="33"/>
      <c r="UXY474" s="33"/>
      <c r="UXZ474" s="33"/>
      <c r="UYA474" s="34"/>
      <c r="UYB474" s="36"/>
      <c r="UYC474" s="58"/>
      <c r="UYD474" s="59"/>
      <c r="UYE474" s="33"/>
      <c r="UYF474" s="33"/>
      <c r="UYG474" s="33"/>
      <c r="UYH474" s="34"/>
      <c r="UYI474" s="36"/>
      <c r="UYJ474" s="58"/>
      <c r="UYK474" s="59"/>
      <c r="UYL474" s="33"/>
      <c r="UYM474" s="33"/>
      <c r="UYN474" s="33"/>
      <c r="UYO474" s="34"/>
      <c r="UYP474" s="36"/>
      <c r="UYQ474" s="58"/>
      <c r="UYR474" s="59"/>
      <c r="UYS474" s="33"/>
      <c r="UYT474" s="33"/>
      <c r="UYU474" s="33"/>
      <c r="UYV474" s="34"/>
      <c r="UYW474" s="36"/>
      <c r="UYX474" s="58"/>
      <c r="UYY474" s="59"/>
      <c r="UYZ474" s="33"/>
      <c r="UZA474" s="33"/>
      <c r="UZB474" s="33"/>
      <c r="UZC474" s="34"/>
      <c r="UZD474" s="36"/>
      <c r="UZE474" s="58"/>
      <c r="UZF474" s="59"/>
      <c r="UZG474" s="33"/>
      <c r="UZH474" s="33"/>
      <c r="UZI474" s="33"/>
      <c r="UZJ474" s="34"/>
      <c r="UZK474" s="36"/>
      <c r="UZL474" s="58"/>
      <c r="UZM474" s="59"/>
      <c r="UZN474" s="33"/>
      <c r="UZO474" s="33"/>
      <c r="UZP474" s="33"/>
      <c r="UZQ474" s="34"/>
      <c r="UZR474" s="36"/>
      <c r="UZS474" s="58"/>
      <c r="UZT474" s="59"/>
      <c r="UZU474" s="33"/>
      <c r="UZV474" s="33"/>
      <c r="UZW474" s="33"/>
      <c r="UZX474" s="34"/>
      <c r="UZY474" s="36"/>
      <c r="UZZ474" s="58"/>
      <c r="VAA474" s="59"/>
      <c r="VAB474" s="33"/>
      <c r="VAC474" s="33"/>
      <c r="VAD474" s="33"/>
      <c r="VAE474" s="34"/>
      <c r="VAF474" s="36"/>
      <c r="VAG474" s="58"/>
      <c r="VAH474" s="59"/>
      <c r="VAI474" s="33"/>
      <c r="VAJ474" s="33"/>
      <c r="VAK474" s="33"/>
      <c r="VAL474" s="34"/>
      <c r="VAM474" s="36"/>
      <c r="VAN474" s="58"/>
      <c r="VAO474" s="59"/>
      <c r="VAP474" s="33"/>
      <c r="VAQ474" s="33"/>
      <c r="VAR474" s="33"/>
      <c r="VAS474" s="34"/>
      <c r="VAT474" s="36"/>
      <c r="VAU474" s="58"/>
      <c r="VAV474" s="59"/>
      <c r="VAW474" s="33"/>
      <c r="VAX474" s="33"/>
      <c r="VAY474" s="33"/>
      <c r="VAZ474" s="34"/>
      <c r="VBA474" s="36"/>
      <c r="VBB474" s="58"/>
      <c r="VBC474" s="59"/>
      <c r="VBD474" s="33"/>
      <c r="VBE474" s="33"/>
      <c r="VBF474" s="33"/>
      <c r="VBG474" s="34"/>
      <c r="VBH474" s="36"/>
      <c r="VBI474" s="58"/>
      <c r="VBJ474" s="59"/>
      <c r="VBK474" s="33"/>
      <c r="VBL474" s="33"/>
      <c r="VBM474" s="33"/>
      <c r="VBN474" s="34"/>
      <c r="VBO474" s="36"/>
      <c r="VBP474" s="58"/>
      <c r="VBQ474" s="59"/>
      <c r="VBR474" s="33"/>
      <c r="VBS474" s="33"/>
      <c r="VBT474" s="33"/>
      <c r="VBU474" s="34"/>
      <c r="VBV474" s="36"/>
      <c r="VBW474" s="58"/>
      <c r="VBX474" s="59"/>
      <c r="VBY474" s="33"/>
      <c r="VBZ474" s="33"/>
      <c r="VCA474" s="33"/>
      <c r="VCB474" s="34"/>
      <c r="VCC474" s="36"/>
      <c r="VCD474" s="58"/>
      <c r="VCE474" s="59"/>
      <c r="VCF474" s="33"/>
      <c r="VCG474" s="33"/>
      <c r="VCH474" s="33"/>
      <c r="VCI474" s="34"/>
      <c r="VCJ474" s="36"/>
      <c r="VCK474" s="58"/>
      <c r="VCL474" s="59"/>
      <c r="VCM474" s="33"/>
      <c r="VCN474" s="33"/>
      <c r="VCO474" s="33"/>
      <c r="VCP474" s="34"/>
      <c r="VCQ474" s="36"/>
      <c r="VCR474" s="58"/>
      <c r="VCS474" s="59"/>
      <c r="VCT474" s="33"/>
      <c r="VCU474" s="33"/>
      <c r="VCV474" s="33"/>
      <c r="VCW474" s="34"/>
      <c r="VCX474" s="36"/>
      <c r="VCY474" s="58"/>
      <c r="VCZ474" s="59"/>
      <c r="VDA474" s="33"/>
      <c r="VDB474" s="33"/>
      <c r="VDC474" s="33"/>
      <c r="VDD474" s="34"/>
      <c r="VDE474" s="36"/>
      <c r="VDF474" s="58"/>
      <c r="VDG474" s="59"/>
      <c r="VDH474" s="33"/>
      <c r="VDI474" s="33"/>
      <c r="VDJ474" s="33"/>
      <c r="VDK474" s="34"/>
      <c r="VDL474" s="36"/>
      <c r="VDM474" s="58"/>
      <c r="VDN474" s="59"/>
      <c r="VDO474" s="33"/>
      <c r="VDP474" s="33"/>
      <c r="VDQ474" s="33"/>
      <c r="VDR474" s="34"/>
      <c r="VDS474" s="36"/>
      <c r="VDT474" s="58"/>
      <c r="VDU474" s="59"/>
      <c r="VDV474" s="33"/>
      <c r="VDW474" s="33"/>
      <c r="VDX474" s="33"/>
      <c r="VDY474" s="34"/>
      <c r="VDZ474" s="36"/>
      <c r="VEA474" s="58"/>
      <c r="VEB474" s="59"/>
      <c r="VEC474" s="33"/>
      <c r="VED474" s="33"/>
      <c r="VEE474" s="33"/>
      <c r="VEF474" s="34"/>
      <c r="VEG474" s="36"/>
      <c r="VEH474" s="58"/>
      <c r="VEI474" s="59"/>
      <c r="VEJ474" s="33"/>
      <c r="VEK474" s="33"/>
      <c r="VEL474" s="33"/>
      <c r="VEM474" s="34"/>
      <c r="VEN474" s="36"/>
      <c r="VEO474" s="58"/>
      <c r="VEP474" s="59"/>
      <c r="VEQ474" s="33"/>
      <c r="VER474" s="33"/>
      <c r="VES474" s="33"/>
      <c r="VET474" s="34"/>
      <c r="VEU474" s="36"/>
      <c r="VEV474" s="58"/>
      <c r="VEW474" s="59"/>
      <c r="VEX474" s="33"/>
      <c r="VEY474" s="33"/>
      <c r="VEZ474" s="33"/>
      <c r="VFA474" s="34"/>
      <c r="VFB474" s="36"/>
      <c r="VFC474" s="58"/>
      <c r="VFD474" s="59"/>
      <c r="VFE474" s="33"/>
      <c r="VFF474" s="33"/>
      <c r="VFG474" s="33"/>
      <c r="VFH474" s="34"/>
      <c r="VFI474" s="36"/>
      <c r="VFJ474" s="58"/>
      <c r="VFK474" s="59"/>
      <c r="VFL474" s="33"/>
      <c r="VFM474" s="33"/>
      <c r="VFN474" s="33"/>
      <c r="VFO474" s="34"/>
      <c r="VFP474" s="36"/>
      <c r="VFQ474" s="58"/>
      <c r="VFR474" s="59"/>
      <c r="VFS474" s="33"/>
      <c r="VFT474" s="33"/>
      <c r="VFU474" s="33"/>
      <c r="VFV474" s="34"/>
      <c r="VFW474" s="36"/>
      <c r="VFX474" s="58"/>
      <c r="VFY474" s="59"/>
      <c r="VFZ474" s="33"/>
      <c r="VGA474" s="33"/>
      <c r="VGB474" s="33"/>
      <c r="VGC474" s="34"/>
      <c r="VGD474" s="36"/>
      <c r="VGE474" s="58"/>
      <c r="VGF474" s="59"/>
      <c r="VGG474" s="33"/>
      <c r="VGH474" s="33"/>
      <c r="VGI474" s="33"/>
      <c r="VGJ474" s="34"/>
      <c r="VGK474" s="36"/>
      <c r="VGL474" s="58"/>
      <c r="VGM474" s="59"/>
      <c r="VGN474" s="33"/>
      <c r="VGO474" s="33"/>
      <c r="VGP474" s="33"/>
      <c r="VGQ474" s="34"/>
      <c r="VGR474" s="36"/>
      <c r="VGS474" s="58"/>
      <c r="VGT474" s="59"/>
      <c r="VGU474" s="33"/>
      <c r="VGV474" s="33"/>
      <c r="VGW474" s="33"/>
      <c r="VGX474" s="34"/>
      <c r="VGY474" s="36"/>
      <c r="VGZ474" s="58"/>
      <c r="VHA474" s="59"/>
      <c r="VHB474" s="33"/>
      <c r="VHC474" s="33"/>
      <c r="VHD474" s="33"/>
      <c r="VHE474" s="34"/>
      <c r="VHF474" s="36"/>
      <c r="VHG474" s="58"/>
      <c r="VHH474" s="59"/>
      <c r="VHI474" s="33"/>
      <c r="VHJ474" s="33"/>
      <c r="VHK474" s="33"/>
      <c r="VHL474" s="34"/>
      <c r="VHM474" s="36"/>
      <c r="VHN474" s="58"/>
      <c r="VHO474" s="59"/>
      <c r="VHP474" s="33"/>
      <c r="VHQ474" s="33"/>
      <c r="VHR474" s="33"/>
      <c r="VHS474" s="34"/>
      <c r="VHT474" s="36"/>
      <c r="VHU474" s="58"/>
      <c r="VHV474" s="59"/>
      <c r="VHW474" s="33"/>
      <c r="VHX474" s="33"/>
      <c r="VHY474" s="33"/>
      <c r="VHZ474" s="34"/>
      <c r="VIA474" s="36"/>
      <c r="VIB474" s="58"/>
      <c r="VIC474" s="59"/>
      <c r="VID474" s="33"/>
      <c r="VIE474" s="33"/>
      <c r="VIF474" s="33"/>
      <c r="VIG474" s="34"/>
      <c r="VIH474" s="36"/>
      <c r="VII474" s="58"/>
      <c r="VIJ474" s="59"/>
      <c r="VIK474" s="33"/>
      <c r="VIL474" s="33"/>
      <c r="VIM474" s="33"/>
      <c r="VIN474" s="34"/>
      <c r="VIO474" s="36"/>
      <c r="VIP474" s="58"/>
      <c r="VIQ474" s="59"/>
      <c r="VIR474" s="33"/>
      <c r="VIS474" s="33"/>
      <c r="VIT474" s="33"/>
      <c r="VIU474" s="34"/>
      <c r="VIV474" s="36"/>
      <c r="VIW474" s="58"/>
      <c r="VIX474" s="59"/>
      <c r="VIY474" s="33"/>
      <c r="VIZ474" s="33"/>
      <c r="VJA474" s="33"/>
      <c r="VJB474" s="34"/>
      <c r="VJC474" s="36"/>
      <c r="VJD474" s="58"/>
      <c r="VJE474" s="59"/>
      <c r="VJF474" s="33"/>
      <c r="VJG474" s="33"/>
      <c r="VJH474" s="33"/>
      <c r="VJI474" s="34"/>
      <c r="VJJ474" s="36"/>
      <c r="VJK474" s="58"/>
      <c r="VJL474" s="59"/>
      <c r="VJM474" s="33"/>
      <c r="VJN474" s="33"/>
      <c r="VJO474" s="33"/>
      <c r="VJP474" s="34"/>
      <c r="VJQ474" s="36"/>
      <c r="VJR474" s="58"/>
      <c r="VJS474" s="59"/>
      <c r="VJT474" s="33"/>
      <c r="VJU474" s="33"/>
      <c r="VJV474" s="33"/>
      <c r="VJW474" s="34"/>
      <c r="VJX474" s="36"/>
      <c r="VJY474" s="58"/>
      <c r="VJZ474" s="59"/>
      <c r="VKA474" s="33"/>
      <c r="VKB474" s="33"/>
      <c r="VKC474" s="33"/>
      <c r="VKD474" s="34"/>
      <c r="VKE474" s="36"/>
      <c r="VKF474" s="58"/>
      <c r="VKG474" s="59"/>
      <c r="VKH474" s="33"/>
      <c r="VKI474" s="33"/>
      <c r="VKJ474" s="33"/>
      <c r="VKK474" s="34"/>
      <c r="VKL474" s="36"/>
      <c r="VKM474" s="58"/>
      <c r="VKN474" s="59"/>
      <c r="VKO474" s="33"/>
      <c r="VKP474" s="33"/>
      <c r="VKQ474" s="33"/>
      <c r="VKR474" s="34"/>
      <c r="VKS474" s="36"/>
      <c r="VKT474" s="58"/>
      <c r="VKU474" s="59"/>
      <c r="VKV474" s="33"/>
      <c r="VKW474" s="33"/>
      <c r="VKX474" s="33"/>
      <c r="VKY474" s="34"/>
      <c r="VKZ474" s="36"/>
      <c r="VLA474" s="58"/>
      <c r="VLB474" s="59"/>
      <c r="VLC474" s="33"/>
      <c r="VLD474" s="33"/>
      <c r="VLE474" s="33"/>
      <c r="VLF474" s="34"/>
      <c r="VLG474" s="36"/>
      <c r="VLH474" s="58"/>
      <c r="VLI474" s="59"/>
      <c r="VLJ474" s="33"/>
      <c r="VLK474" s="33"/>
      <c r="VLL474" s="33"/>
      <c r="VLM474" s="34"/>
      <c r="VLN474" s="36"/>
      <c r="VLO474" s="58"/>
      <c r="VLP474" s="59"/>
      <c r="VLQ474" s="33"/>
      <c r="VLR474" s="33"/>
      <c r="VLS474" s="33"/>
      <c r="VLT474" s="34"/>
      <c r="VLU474" s="36"/>
      <c r="VLV474" s="58"/>
      <c r="VLW474" s="59"/>
      <c r="VLX474" s="33"/>
      <c r="VLY474" s="33"/>
      <c r="VLZ474" s="33"/>
      <c r="VMA474" s="34"/>
      <c r="VMB474" s="36"/>
      <c r="VMC474" s="58"/>
      <c r="VMD474" s="59"/>
      <c r="VME474" s="33"/>
      <c r="VMF474" s="33"/>
      <c r="VMG474" s="33"/>
      <c r="VMH474" s="34"/>
      <c r="VMI474" s="36"/>
      <c r="VMJ474" s="58"/>
      <c r="VMK474" s="59"/>
      <c r="VML474" s="33"/>
      <c r="VMM474" s="33"/>
      <c r="VMN474" s="33"/>
      <c r="VMO474" s="34"/>
      <c r="VMP474" s="36"/>
      <c r="VMQ474" s="58"/>
      <c r="VMR474" s="59"/>
      <c r="VMS474" s="33"/>
      <c r="VMT474" s="33"/>
      <c r="VMU474" s="33"/>
      <c r="VMV474" s="34"/>
      <c r="VMW474" s="36"/>
      <c r="VMX474" s="58"/>
      <c r="VMY474" s="59"/>
      <c r="VMZ474" s="33"/>
      <c r="VNA474" s="33"/>
      <c r="VNB474" s="33"/>
      <c r="VNC474" s="34"/>
      <c r="VND474" s="36"/>
      <c r="VNE474" s="58"/>
      <c r="VNF474" s="59"/>
      <c r="VNG474" s="33"/>
      <c r="VNH474" s="33"/>
      <c r="VNI474" s="33"/>
      <c r="VNJ474" s="34"/>
      <c r="VNK474" s="36"/>
      <c r="VNL474" s="58"/>
      <c r="VNM474" s="59"/>
      <c r="VNN474" s="33"/>
      <c r="VNO474" s="33"/>
      <c r="VNP474" s="33"/>
      <c r="VNQ474" s="34"/>
      <c r="VNR474" s="36"/>
      <c r="VNS474" s="58"/>
      <c r="VNT474" s="59"/>
      <c r="VNU474" s="33"/>
      <c r="VNV474" s="33"/>
      <c r="VNW474" s="33"/>
      <c r="VNX474" s="34"/>
      <c r="VNY474" s="36"/>
      <c r="VNZ474" s="58"/>
      <c r="VOA474" s="59"/>
      <c r="VOB474" s="33"/>
      <c r="VOC474" s="33"/>
      <c r="VOD474" s="33"/>
      <c r="VOE474" s="34"/>
      <c r="VOF474" s="36"/>
      <c r="VOG474" s="58"/>
      <c r="VOH474" s="59"/>
      <c r="VOI474" s="33"/>
      <c r="VOJ474" s="33"/>
      <c r="VOK474" s="33"/>
      <c r="VOL474" s="34"/>
      <c r="VOM474" s="36"/>
      <c r="VON474" s="58"/>
      <c r="VOO474" s="59"/>
      <c r="VOP474" s="33"/>
      <c r="VOQ474" s="33"/>
      <c r="VOR474" s="33"/>
      <c r="VOS474" s="34"/>
      <c r="VOT474" s="36"/>
      <c r="VOU474" s="58"/>
      <c r="VOV474" s="59"/>
      <c r="VOW474" s="33"/>
      <c r="VOX474" s="33"/>
      <c r="VOY474" s="33"/>
      <c r="VOZ474" s="34"/>
      <c r="VPA474" s="36"/>
      <c r="VPB474" s="58"/>
      <c r="VPC474" s="59"/>
      <c r="VPD474" s="33"/>
      <c r="VPE474" s="33"/>
      <c r="VPF474" s="33"/>
      <c r="VPG474" s="34"/>
      <c r="VPH474" s="36"/>
      <c r="VPI474" s="58"/>
      <c r="VPJ474" s="59"/>
      <c r="VPK474" s="33"/>
      <c r="VPL474" s="33"/>
      <c r="VPM474" s="33"/>
      <c r="VPN474" s="34"/>
      <c r="VPO474" s="36"/>
      <c r="VPP474" s="58"/>
      <c r="VPQ474" s="59"/>
      <c r="VPR474" s="33"/>
      <c r="VPS474" s="33"/>
      <c r="VPT474" s="33"/>
      <c r="VPU474" s="34"/>
      <c r="VPV474" s="36"/>
      <c r="VPW474" s="58"/>
      <c r="VPX474" s="59"/>
      <c r="VPY474" s="33"/>
      <c r="VPZ474" s="33"/>
      <c r="VQA474" s="33"/>
      <c r="VQB474" s="34"/>
      <c r="VQC474" s="36"/>
      <c r="VQD474" s="58"/>
      <c r="VQE474" s="59"/>
      <c r="VQF474" s="33"/>
      <c r="VQG474" s="33"/>
      <c r="VQH474" s="33"/>
      <c r="VQI474" s="34"/>
      <c r="VQJ474" s="36"/>
      <c r="VQK474" s="58"/>
      <c r="VQL474" s="59"/>
      <c r="VQM474" s="33"/>
      <c r="VQN474" s="33"/>
      <c r="VQO474" s="33"/>
      <c r="VQP474" s="34"/>
      <c r="VQQ474" s="36"/>
      <c r="VQR474" s="58"/>
      <c r="VQS474" s="59"/>
      <c r="VQT474" s="33"/>
      <c r="VQU474" s="33"/>
      <c r="VQV474" s="33"/>
      <c r="VQW474" s="34"/>
      <c r="VQX474" s="36"/>
      <c r="VQY474" s="58"/>
      <c r="VQZ474" s="59"/>
      <c r="VRA474" s="33"/>
      <c r="VRB474" s="33"/>
      <c r="VRC474" s="33"/>
      <c r="VRD474" s="34"/>
      <c r="VRE474" s="36"/>
      <c r="VRF474" s="58"/>
      <c r="VRG474" s="59"/>
      <c r="VRH474" s="33"/>
      <c r="VRI474" s="33"/>
      <c r="VRJ474" s="33"/>
      <c r="VRK474" s="34"/>
      <c r="VRL474" s="36"/>
      <c r="VRM474" s="58"/>
      <c r="VRN474" s="59"/>
      <c r="VRO474" s="33"/>
      <c r="VRP474" s="33"/>
      <c r="VRQ474" s="33"/>
      <c r="VRR474" s="34"/>
      <c r="VRS474" s="36"/>
      <c r="VRT474" s="58"/>
      <c r="VRU474" s="59"/>
      <c r="VRV474" s="33"/>
      <c r="VRW474" s="33"/>
      <c r="VRX474" s="33"/>
      <c r="VRY474" s="34"/>
      <c r="VRZ474" s="36"/>
      <c r="VSA474" s="58"/>
      <c r="VSB474" s="59"/>
      <c r="VSC474" s="33"/>
      <c r="VSD474" s="33"/>
      <c r="VSE474" s="33"/>
      <c r="VSF474" s="34"/>
      <c r="VSG474" s="36"/>
      <c r="VSH474" s="58"/>
      <c r="VSI474" s="59"/>
      <c r="VSJ474" s="33"/>
      <c r="VSK474" s="33"/>
      <c r="VSL474" s="33"/>
      <c r="VSM474" s="34"/>
      <c r="VSN474" s="36"/>
      <c r="VSO474" s="58"/>
      <c r="VSP474" s="59"/>
      <c r="VSQ474" s="33"/>
      <c r="VSR474" s="33"/>
      <c r="VSS474" s="33"/>
      <c r="VST474" s="34"/>
      <c r="VSU474" s="36"/>
      <c r="VSV474" s="58"/>
      <c r="VSW474" s="59"/>
      <c r="VSX474" s="33"/>
      <c r="VSY474" s="33"/>
      <c r="VSZ474" s="33"/>
      <c r="VTA474" s="34"/>
      <c r="VTB474" s="36"/>
      <c r="VTC474" s="58"/>
      <c r="VTD474" s="59"/>
      <c r="VTE474" s="33"/>
      <c r="VTF474" s="33"/>
      <c r="VTG474" s="33"/>
      <c r="VTH474" s="34"/>
      <c r="VTI474" s="36"/>
      <c r="VTJ474" s="58"/>
      <c r="VTK474" s="59"/>
      <c r="VTL474" s="33"/>
      <c r="VTM474" s="33"/>
      <c r="VTN474" s="33"/>
      <c r="VTO474" s="34"/>
      <c r="VTP474" s="36"/>
      <c r="VTQ474" s="58"/>
      <c r="VTR474" s="59"/>
      <c r="VTS474" s="33"/>
      <c r="VTT474" s="33"/>
      <c r="VTU474" s="33"/>
      <c r="VTV474" s="34"/>
      <c r="VTW474" s="36"/>
      <c r="VTX474" s="58"/>
      <c r="VTY474" s="59"/>
      <c r="VTZ474" s="33"/>
      <c r="VUA474" s="33"/>
      <c r="VUB474" s="33"/>
      <c r="VUC474" s="34"/>
      <c r="VUD474" s="36"/>
      <c r="VUE474" s="58"/>
      <c r="VUF474" s="59"/>
      <c r="VUG474" s="33"/>
      <c r="VUH474" s="33"/>
      <c r="VUI474" s="33"/>
      <c r="VUJ474" s="34"/>
      <c r="VUK474" s="36"/>
      <c r="VUL474" s="58"/>
      <c r="VUM474" s="59"/>
      <c r="VUN474" s="33"/>
      <c r="VUO474" s="33"/>
      <c r="VUP474" s="33"/>
      <c r="VUQ474" s="34"/>
      <c r="VUR474" s="36"/>
      <c r="VUS474" s="58"/>
      <c r="VUT474" s="59"/>
      <c r="VUU474" s="33"/>
      <c r="VUV474" s="33"/>
      <c r="VUW474" s="33"/>
      <c r="VUX474" s="34"/>
      <c r="VUY474" s="36"/>
      <c r="VUZ474" s="58"/>
      <c r="VVA474" s="59"/>
      <c r="VVB474" s="33"/>
      <c r="VVC474" s="33"/>
      <c r="VVD474" s="33"/>
      <c r="VVE474" s="34"/>
      <c r="VVF474" s="36"/>
      <c r="VVG474" s="58"/>
      <c r="VVH474" s="59"/>
      <c r="VVI474" s="33"/>
      <c r="VVJ474" s="33"/>
      <c r="VVK474" s="33"/>
      <c r="VVL474" s="34"/>
      <c r="VVM474" s="36"/>
      <c r="VVN474" s="58"/>
      <c r="VVO474" s="59"/>
      <c r="VVP474" s="33"/>
      <c r="VVQ474" s="33"/>
      <c r="VVR474" s="33"/>
      <c r="VVS474" s="34"/>
      <c r="VVT474" s="36"/>
      <c r="VVU474" s="58"/>
      <c r="VVV474" s="59"/>
      <c r="VVW474" s="33"/>
      <c r="VVX474" s="33"/>
      <c r="VVY474" s="33"/>
      <c r="VVZ474" s="34"/>
      <c r="VWA474" s="36"/>
      <c r="VWB474" s="58"/>
      <c r="VWC474" s="59"/>
      <c r="VWD474" s="33"/>
      <c r="VWE474" s="33"/>
      <c r="VWF474" s="33"/>
      <c r="VWG474" s="34"/>
      <c r="VWH474" s="36"/>
      <c r="VWI474" s="58"/>
      <c r="VWJ474" s="59"/>
      <c r="VWK474" s="33"/>
      <c r="VWL474" s="33"/>
      <c r="VWM474" s="33"/>
      <c r="VWN474" s="34"/>
      <c r="VWO474" s="36"/>
      <c r="VWP474" s="58"/>
      <c r="VWQ474" s="59"/>
      <c r="VWR474" s="33"/>
      <c r="VWS474" s="33"/>
      <c r="VWT474" s="33"/>
      <c r="VWU474" s="34"/>
      <c r="VWV474" s="36"/>
      <c r="VWW474" s="58"/>
      <c r="VWX474" s="59"/>
      <c r="VWY474" s="33"/>
      <c r="VWZ474" s="33"/>
      <c r="VXA474" s="33"/>
      <c r="VXB474" s="34"/>
      <c r="VXC474" s="36"/>
      <c r="VXD474" s="58"/>
      <c r="VXE474" s="59"/>
      <c r="VXF474" s="33"/>
      <c r="VXG474" s="33"/>
      <c r="VXH474" s="33"/>
      <c r="VXI474" s="34"/>
      <c r="VXJ474" s="36"/>
      <c r="VXK474" s="58"/>
      <c r="VXL474" s="59"/>
      <c r="VXM474" s="33"/>
      <c r="VXN474" s="33"/>
      <c r="VXO474" s="33"/>
      <c r="VXP474" s="34"/>
      <c r="VXQ474" s="36"/>
      <c r="VXR474" s="58"/>
      <c r="VXS474" s="59"/>
      <c r="VXT474" s="33"/>
      <c r="VXU474" s="33"/>
      <c r="VXV474" s="33"/>
      <c r="VXW474" s="34"/>
      <c r="VXX474" s="36"/>
      <c r="VXY474" s="58"/>
      <c r="VXZ474" s="59"/>
      <c r="VYA474" s="33"/>
      <c r="VYB474" s="33"/>
      <c r="VYC474" s="33"/>
      <c r="VYD474" s="34"/>
      <c r="VYE474" s="36"/>
      <c r="VYF474" s="58"/>
      <c r="VYG474" s="59"/>
      <c r="VYH474" s="33"/>
      <c r="VYI474" s="33"/>
      <c r="VYJ474" s="33"/>
      <c r="VYK474" s="34"/>
      <c r="VYL474" s="36"/>
      <c r="VYM474" s="58"/>
      <c r="VYN474" s="59"/>
      <c r="VYO474" s="33"/>
      <c r="VYP474" s="33"/>
      <c r="VYQ474" s="33"/>
      <c r="VYR474" s="34"/>
      <c r="VYS474" s="36"/>
      <c r="VYT474" s="58"/>
      <c r="VYU474" s="59"/>
      <c r="VYV474" s="33"/>
      <c r="VYW474" s="33"/>
      <c r="VYX474" s="33"/>
      <c r="VYY474" s="34"/>
      <c r="VYZ474" s="36"/>
      <c r="VZA474" s="58"/>
      <c r="VZB474" s="59"/>
      <c r="VZC474" s="33"/>
      <c r="VZD474" s="33"/>
      <c r="VZE474" s="33"/>
      <c r="VZF474" s="34"/>
      <c r="VZG474" s="36"/>
      <c r="VZH474" s="58"/>
      <c r="VZI474" s="59"/>
      <c r="VZJ474" s="33"/>
      <c r="VZK474" s="33"/>
      <c r="VZL474" s="33"/>
      <c r="VZM474" s="34"/>
      <c r="VZN474" s="36"/>
      <c r="VZO474" s="58"/>
      <c r="VZP474" s="59"/>
      <c r="VZQ474" s="33"/>
      <c r="VZR474" s="33"/>
      <c r="VZS474" s="33"/>
      <c r="VZT474" s="34"/>
      <c r="VZU474" s="36"/>
      <c r="VZV474" s="58"/>
      <c r="VZW474" s="59"/>
      <c r="VZX474" s="33"/>
      <c r="VZY474" s="33"/>
      <c r="VZZ474" s="33"/>
      <c r="WAA474" s="34"/>
      <c r="WAB474" s="36"/>
      <c r="WAC474" s="58"/>
      <c r="WAD474" s="59"/>
      <c r="WAE474" s="33"/>
      <c r="WAF474" s="33"/>
      <c r="WAG474" s="33"/>
      <c r="WAH474" s="34"/>
      <c r="WAI474" s="36"/>
      <c r="WAJ474" s="58"/>
      <c r="WAK474" s="59"/>
      <c r="WAL474" s="33"/>
      <c r="WAM474" s="33"/>
      <c r="WAN474" s="33"/>
      <c r="WAO474" s="34"/>
      <c r="WAP474" s="36"/>
      <c r="WAQ474" s="58"/>
      <c r="WAR474" s="59"/>
      <c r="WAS474" s="33"/>
      <c r="WAT474" s="33"/>
      <c r="WAU474" s="33"/>
      <c r="WAV474" s="34"/>
      <c r="WAW474" s="36"/>
      <c r="WAX474" s="58"/>
      <c r="WAY474" s="59"/>
      <c r="WAZ474" s="33"/>
      <c r="WBA474" s="33"/>
      <c r="WBB474" s="33"/>
      <c r="WBC474" s="34"/>
      <c r="WBD474" s="36"/>
      <c r="WBE474" s="58"/>
      <c r="WBF474" s="59"/>
      <c r="WBG474" s="33"/>
      <c r="WBH474" s="33"/>
      <c r="WBI474" s="33"/>
      <c r="WBJ474" s="34"/>
      <c r="WBK474" s="36"/>
      <c r="WBL474" s="58"/>
      <c r="WBM474" s="59"/>
      <c r="WBN474" s="33"/>
      <c r="WBO474" s="33"/>
      <c r="WBP474" s="33"/>
      <c r="WBQ474" s="34"/>
      <c r="WBR474" s="36"/>
      <c r="WBS474" s="58"/>
      <c r="WBT474" s="59"/>
      <c r="WBU474" s="33"/>
      <c r="WBV474" s="33"/>
      <c r="WBW474" s="33"/>
      <c r="WBX474" s="34"/>
      <c r="WBY474" s="36"/>
      <c r="WBZ474" s="58"/>
      <c r="WCA474" s="59"/>
      <c r="WCB474" s="33"/>
      <c r="WCC474" s="33"/>
      <c r="WCD474" s="33"/>
      <c r="WCE474" s="34"/>
      <c r="WCF474" s="36"/>
      <c r="WCG474" s="58"/>
      <c r="WCH474" s="59"/>
      <c r="WCI474" s="33"/>
      <c r="WCJ474" s="33"/>
      <c r="WCK474" s="33"/>
      <c r="WCL474" s="34"/>
      <c r="WCM474" s="36"/>
      <c r="WCN474" s="58"/>
      <c r="WCO474" s="59"/>
      <c r="WCP474" s="33"/>
      <c r="WCQ474" s="33"/>
      <c r="WCR474" s="33"/>
      <c r="WCS474" s="34"/>
      <c r="WCT474" s="36"/>
      <c r="WCU474" s="58"/>
      <c r="WCV474" s="59"/>
      <c r="WCW474" s="33"/>
      <c r="WCX474" s="33"/>
      <c r="WCY474" s="33"/>
      <c r="WCZ474" s="34"/>
      <c r="WDA474" s="36"/>
      <c r="WDB474" s="58"/>
      <c r="WDC474" s="59"/>
      <c r="WDD474" s="33"/>
      <c r="WDE474" s="33"/>
      <c r="WDF474" s="33"/>
      <c r="WDG474" s="34"/>
      <c r="WDH474" s="36"/>
      <c r="WDI474" s="58"/>
      <c r="WDJ474" s="59"/>
      <c r="WDK474" s="33"/>
      <c r="WDL474" s="33"/>
      <c r="WDM474" s="33"/>
      <c r="WDN474" s="34"/>
      <c r="WDO474" s="36"/>
      <c r="WDP474" s="58"/>
      <c r="WDQ474" s="59"/>
      <c r="WDR474" s="33"/>
      <c r="WDS474" s="33"/>
      <c r="WDT474" s="33"/>
      <c r="WDU474" s="34"/>
      <c r="WDV474" s="36"/>
      <c r="WDW474" s="58"/>
      <c r="WDX474" s="59"/>
      <c r="WDY474" s="33"/>
      <c r="WDZ474" s="33"/>
      <c r="WEA474" s="33"/>
      <c r="WEB474" s="34"/>
      <c r="WEC474" s="36"/>
      <c r="WED474" s="58"/>
      <c r="WEE474" s="59"/>
      <c r="WEF474" s="33"/>
      <c r="WEG474" s="33"/>
      <c r="WEH474" s="33"/>
      <c r="WEI474" s="34"/>
      <c r="WEJ474" s="36"/>
      <c r="WEK474" s="58"/>
      <c r="WEL474" s="59"/>
      <c r="WEM474" s="33"/>
      <c r="WEN474" s="33"/>
      <c r="WEO474" s="33"/>
      <c r="WEP474" s="34"/>
      <c r="WEQ474" s="36"/>
      <c r="WER474" s="58"/>
      <c r="WES474" s="59"/>
      <c r="WET474" s="33"/>
      <c r="WEU474" s="33"/>
      <c r="WEV474" s="33"/>
      <c r="WEW474" s="34"/>
      <c r="WEX474" s="36"/>
      <c r="WEY474" s="58"/>
      <c r="WEZ474" s="59"/>
      <c r="WFA474" s="33"/>
      <c r="WFB474" s="33"/>
      <c r="WFC474" s="33"/>
      <c r="WFD474" s="34"/>
      <c r="WFE474" s="36"/>
      <c r="WFF474" s="58"/>
      <c r="WFG474" s="59"/>
      <c r="WFH474" s="33"/>
      <c r="WFI474" s="33"/>
      <c r="WFJ474" s="33"/>
      <c r="WFK474" s="34"/>
      <c r="WFL474" s="36"/>
      <c r="WFM474" s="58"/>
      <c r="WFN474" s="59"/>
      <c r="WFO474" s="33"/>
      <c r="WFP474" s="33"/>
      <c r="WFQ474" s="33"/>
      <c r="WFR474" s="34"/>
      <c r="WFS474" s="36"/>
      <c r="WFT474" s="58"/>
      <c r="WFU474" s="59"/>
      <c r="WFV474" s="33"/>
      <c r="WFW474" s="33"/>
      <c r="WFX474" s="33"/>
      <c r="WFY474" s="34"/>
      <c r="WFZ474" s="36"/>
      <c r="WGA474" s="58"/>
      <c r="WGB474" s="59"/>
      <c r="WGC474" s="33"/>
      <c r="WGD474" s="33"/>
      <c r="WGE474" s="33"/>
      <c r="WGF474" s="34"/>
      <c r="WGG474" s="36"/>
      <c r="WGH474" s="58"/>
      <c r="WGI474" s="59"/>
      <c r="WGJ474" s="33"/>
      <c r="WGK474" s="33"/>
      <c r="WGL474" s="33"/>
      <c r="WGM474" s="34"/>
      <c r="WGN474" s="36"/>
      <c r="WGO474" s="58"/>
      <c r="WGP474" s="59"/>
      <c r="WGQ474" s="33"/>
      <c r="WGR474" s="33"/>
      <c r="WGS474" s="33"/>
      <c r="WGT474" s="34"/>
      <c r="WGU474" s="36"/>
      <c r="WGV474" s="58"/>
      <c r="WGW474" s="59"/>
      <c r="WGX474" s="33"/>
      <c r="WGY474" s="33"/>
      <c r="WGZ474" s="33"/>
      <c r="WHA474" s="34"/>
      <c r="WHB474" s="36"/>
      <c r="WHC474" s="58"/>
      <c r="WHD474" s="59"/>
      <c r="WHE474" s="33"/>
      <c r="WHF474" s="33"/>
      <c r="WHG474" s="33"/>
      <c r="WHH474" s="34"/>
      <c r="WHI474" s="36"/>
      <c r="WHJ474" s="58"/>
      <c r="WHK474" s="59"/>
      <c r="WHL474" s="33"/>
      <c r="WHM474" s="33"/>
      <c r="WHN474" s="33"/>
      <c r="WHO474" s="34"/>
      <c r="WHP474" s="36"/>
      <c r="WHQ474" s="58"/>
      <c r="WHR474" s="59"/>
      <c r="WHS474" s="33"/>
      <c r="WHT474" s="33"/>
      <c r="WHU474" s="33"/>
      <c r="WHV474" s="34"/>
      <c r="WHW474" s="36"/>
      <c r="WHX474" s="58"/>
      <c r="WHY474" s="59"/>
      <c r="WHZ474" s="33"/>
      <c r="WIA474" s="33"/>
      <c r="WIB474" s="33"/>
      <c r="WIC474" s="34"/>
      <c r="WID474" s="36"/>
      <c r="WIE474" s="58"/>
      <c r="WIF474" s="59"/>
      <c r="WIG474" s="33"/>
      <c r="WIH474" s="33"/>
      <c r="WII474" s="33"/>
      <c r="WIJ474" s="34"/>
      <c r="WIK474" s="36"/>
      <c r="WIL474" s="58"/>
      <c r="WIM474" s="59"/>
      <c r="WIN474" s="33"/>
      <c r="WIO474" s="33"/>
      <c r="WIP474" s="33"/>
      <c r="WIQ474" s="34"/>
      <c r="WIR474" s="36"/>
      <c r="WIS474" s="58"/>
      <c r="WIT474" s="59"/>
      <c r="WIU474" s="33"/>
      <c r="WIV474" s="33"/>
      <c r="WIW474" s="33"/>
      <c r="WIX474" s="34"/>
      <c r="WIY474" s="36"/>
      <c r="WIZ474" s="58"/>
      <c r="WJA474" s="59"/>
      <c r="WJB474" s="33"/>
      <c r="WJC474" s="33"/>
      <c r="WJD474" s="33"/>
      <c r="WJE474" s="34"/>
      <c r="WJF474" s="36"/>
      <c r="WJG474" s="58"/>
      <c r="WJH474" s="59"/>
      <c r="WJI474" s="33"/>
      <c r="WJJ474" s="33"/>
      <c r="WJK474" s="33"/>
      <c r="WJL474" s="34"/>
      <c r="WJM474" s="36"/>
      <c r="WJN474" s="58"/>
      <c r="WJO474" s="59"/>
      <c r="WJP474" s="33"/>
      <c r="WJQ474" s="33"/>
      <c r="WJR474" s="33"/>
      <c r="WJS474" s="34"/>
      <c r="WJT474" s="36"/>
      <c r="WJU474" s="58"/>
      <c r="WJV474" s="59"/>
      <c r="WJW474" s="33"/>
      <c r="WJX474" s="33"/>
      <c r="WJY474" s="33"/>
      <c r="WJZ474" s="34"/>
      <c r="WKA474" s="36"/>
      <c r="WKB474" s="58"/>
      <c r="WKC474" s="59"/>
      <c r="WKD474" s="33"/>
      <c r="WKE474" s="33"/>
      <c r="WKF474" s="33"/>
      <c r="WKG474" s="34"/>
      <c r="WKH474" s="36"/>
      <c r="WKI474" s="58"/>
      <c r="WKJ474" s="59"/>
      <c r="WKK474" s="33"/>
      <c r="WKL474" s="33"/>
      <c r="WKM474" s="33"/>
      <c r="WKN474" s="34"/>
      <c r="WKO474" s="36"/>
      <c r="WKP474" s="58"/>
      <c r="WKQ474" s="59"/>
      <c r="WKR474" s="33"/>
      <c r="WKS474" s="33"/>
      <c r="WKT474" s="33"/>
      <c r="WKU474" s="34"/>
      <c r="WKV474" s="36"/>
      <c r="WKW474" s="58"/>
      <c r="WKX474" s="59"/>
      <c r="WKY474" s="33"/>
      <c r="WKZ474" s="33"/>
      <c r="WLA474" s="33"/>
      <c r="WLB474" s="34"/>
      <c r="WLC474" s="36"/>
      <c r="WLD474" s="58"/>
      <c r="WLE474" s="59"/>
      <c r="WLF474" s="33"/>
      <c r="WLG474" s="33"/>
      <c r="WLH474" s="33"/>
      <c r="WLI474" s="34"/>
      <c r="WLJ474" s="36"/>
      <c r="WLK474" s="58"/>
      <c r="WLL474" s="59"/>
      <c r="WLM474" s="33"/>
      <c r="WLN474" s="33"/>
      <c r="WLO474" s="33"/>
      <c r="WLP474" s="34"/>
      <c r="WLQ474" s="36"/>
      <c r="WLR474" s="58"/>
      <c r="WLS474" s="59"/>
      <c r="WLT474" s="33"/>
      <c r="WLU474" s="33"/>
      <c r="WLV474" s="33"/>
      <c r="WLW474" s="34"/>
      <c r="WLX474" s="36"/>
      <c r="WLY474" s="58"/>
      <c r="WLZ474" s="59"/>
      <c r="WMA474" s="33"/>
      <c r="WMB474" s="33"/>
      <c r="WMC474" s="33"/>
      <c r="WMD474" s="34"/>
      <c r="WME474" s="36"/>
      <c r="WMF474" s="58"/>
      <c r="WMG474" s="59"/>
      <c r="WMH474" s="33"/>
      <c r="WMI474" s="33"/>
      <c r="WMJ474" s="33"/>
      <c r="WMK474" s="34"/>
      <c r="WML474" s="36"/>
      <c r="WMM474" s="58"/>
      <c r="WMN474" s="59"/>
      <c r="WMO474" s="33"/>
      <c r="WMP474" s="33"/>
      <c r="WMQ474" s="33"/>
      <c r="WMR474" s="34"/>
      <c r="WMS474" s="36"/>
      <c r="WMT474" s="58"/>
      <c r="WMU474" s="59"/>
      <c r="WMV474" s="33"/>
      <c r="WMW474" s="33"/>
      <c r="WMX474" s="33"/>
      <c r="WMY474" s="34"/>
      <c r="WMZ474" s="36"/>
      <c r="WNA474" s="58"/>
      <c r="WNB474" s="59"/>
      <c r="WNC474" s="33"/>
      <c r="WND474" s="33"/>
      <c r="WNE474" s="33"/>
      <c r="WNF474" s="34"/>
      <c r="WNG474" s="36"/>
      <c r="WNH474" s="58"/>
      <c r="WNI474" s="59"/>
      <c r="WNJ474" s="33"/>
      <c r="WNK474" s="33"/>
      <c r="WNL474" s="33"/>
      <c r="WNM474" s="34"/>
      <c r="WNN474" s="36"/>
      <c r="WNO474" s="58"/>
      <c r="WNP474" s="59"/>
      <c r="WNQ474" s="33"/>
      <c r="WNR474" s="33"/>
      <c r="WNS474" s="33"/>
      <c r="WNT474" s="34"/>
      <c r="WNU474" s="36"/>
      <c r="WNV474" s="58"/>
      <c r="WNW474" s="59"/>
      <c r="WNX474" s="33"/>
      <c r="WNY474" s="33"/>
      <c r="WNZ474" s="33"/>
      <c r="WOA474" s="34"/>
      <c r="WOB474" s="36"/>
      <c r="WOC474" s="58"/>
      <c r="WOD474" s="59"/>
      <c r="WOE474" s="33"/>
      <c r="WOF474" s="33"/>
      <c r="WOG474" s="33"/>
      <c r="WOH474" s="34"/>
      <c r="WOI474" s="36"/>
      <c r="WOJ474" s="58"/>
      <c r="WOK474" s="59"/>
      <c r="WOL474" s="33"/>
      <c r="WOM474" s="33"/>
      <c r="WON474" s="33"/>
      <c r="WOO474" s="34"/>
      <c r="WOP474" s="36"/>
      <c r="WOQ474" s="58"/>
      <c r="WOR474" s="59"/>
      <c r="WOS474" s="33"/>
      <c r="WOT474" s="33"/>
      <c r="WOU474" s="33"/>
      <c r="WOV474" s="34"/>
      <c r="WOW474" s="36"/>
      <c r="WOX474" s="58"/>
      <c r="WOY474" s="59"/>
      <c r="WOZ474" s="33"/>
      <c r="WPA474" s="33"/>
      <c r="WPB474" s="33"/>
      <c r="WPC474" s="34"/>
      <c r="WPD474" s="36"/>
      <c r="WPE474" s="58"/>
      <c r="WPF474" s="59"/>
      <c r="WPG474" s="33"/>
      <c r="WPH474" s="33"/>
      <c r="WPI474" s="33"/>
      <c r="WPJ474" s="34"/>
      <c r="WPK474" s="36"/>
      <c r="WPL474" s="58"/>
      <c r="WPM474" s="59"/>
      <c r="WPN474" s="33"/>
      <c r="WPO474" s="33"/>
      <c r="WPP474" s="33"/>
      <c r="WPQ474" s="34"/>
      <c r="WPR474" s="36"/>
      <c r="WPS474" s="58"/>
      <c r="WPT474" s="59"/>
      <c r="WPU474" s="33"/>
      <c r="WPV474" s="33"/>
      <c r="WPW474" s="33"/>
      <c r="WPX474" s="34"/>
      <c r="WPY474" s="36"/>
      <c r="WPZ474" s="58"/>
      <c r="WQA474" s="59"/>
      <c r="WQB474" s="33"/>
      <c r="WQC474" s="33"/>
      <c r="WQD474" s="33"/>
      <c r="WQE474" s="34"/>
      <c r="WQF474" s="36"/>
      <c r="WQG474" s="58"/>
      <c r="WQH474" s="59"/>
      <c r="WQI474" s="33"/>
      <c r="WQJ474" s="33"/>
      <c r="WQK474" s="33"/>
      <c r="WQL474" s="34"/>
      <c r="WQM474" s="36"/>
      <c r="WQN474" s="58"/>
      <c r="WQO474" s="59"/>
      <c r="WQP474" s="33"/>
      <c r="WQQ474" s="33"/>
      <c r="WQR474" s="33"/>
      <c r="WQS474" s="34"/>
      <c r="WQT474" s="36"/>
      <c r="WQU474" s="58"/>
      <c r="WQV474" s="59"/>
      <c r="WQW474" s="33"/>
      <c r="WQX474" s="33"/>
      <c r="WQY474" s="33"/>
      <c r="WQZ474" s="34"/>
      <c r="WRA474" s="36"/>
      <c r="WRB474" s="58"/>
      <c r="WRC474" s="59"/>
      <c r="WRD474" s="33"/>
      <c r="WRE474" s="33"/>
      <c r="WRF474" s="33"/>
      <c r="WRG474" s="34"/>
      <c r="WRH474" s="36"/>
      <c r="WRI474" s="58"/>
      <c r="WRJ474" s="59"/>
      <c r="WRK474" s="33"/>
      <c r="WRL474" s="33"/>
      <c r="WRM474" s="33"/>
      <c r="WRN474" s="34"/>
      <c r="WRO474" s="36"/>
      <c r="WRP474" s="58"/>
      <c r="WRQ474" s="59"/>
      <c r="WRR474" s="33"/>
      <c r="WRS474" s="33"/>
      <c r="WRT474" s="33"/>
      <c r="WRU474" s="34"/>
      <c r="WRV474" s="36"/>
      <c r="WRW474" s="58"/>
      <c r="WRX474" s="59"/>
      <c r="WRY474" s="33"/>
      <c r="WRZ474" s="33"/>
      <c r="WSA474" s="33"/>
      <c r="WSB474" s="34"/>
      <c r="WSC474" s="36"/>
      <c r="WSD474" s="58"/>
      <c r="WSE474" s="59"/>
      <c r="WSF474" s="33"/>
      <c r="WSG474" s="33"/>
      <c r="WSH474" s="33"/>
      <c r="WSI474" s="34"/>
      <c r="WSJ474" s="36"/>
      <c r="WSK474" s="58"/>
      <c r="WSL474" s="59"/>
      <c r="WSM474" s="33"/>
      <c r="WSN474" s="33"/>
      <c r="WSO474" s="33"/>
      <c r="WSP474" s="34"/>
      <c r="WSQ474" s="36"/>
      <c r="WSR474" s="58"/>
      <c r="WSS474" s="59"/>
      <c r="WST474" s="33"/>
      <c r="WSU474" s="33"/>
      <c r="WSV474" s="33"/>
      <c r="WSW474" s="34"/>
      <c r="WSX474" s="36"/>
      <c r="WSY474" s="58"/>
      <c r="WSZ474" s="59"/>
      <c r="WTA474" s="33"/>
      <c r="WTB474" s="33"/>
      <c r="WTC474" s="33"/>
      <c r="WTD474" s="34"/>
      <c r="WTE474" s="36"/>
      <c r="WTF474" s="58"/>
      <c r="WTG474" s="59"/>
      <c r="WTH474" s="33"/>
      <c r="WTI474" s="33"/>
      <c r="WTJ474" s="33"/>
      <c r="WTK474" s="34"/>
      <c r="WTL474" s="36"/>
      <c r="WTM474" s="58"/>
      <c r="WTN474" s="59"/>
      <c r="WTO474" s="33"/>
      <c r="WTP474" s="33"/>
      <c r="WTQ474" s="33"/>
      <c r="WTR474" s="34"/>
      <c r="WTS474" s="36"/>
      <c r="WTT474" s="58"/>
      <c r="WTU474" s="59"/>
      <c r="WTV474" s="33"/>
      <c r="WTW474" s="33"/>
      <c r="WTX474" s="33"/>
      <c r="WTY474" s="34"/>
      <c r="WTZ474" s="36"/>
      <c r="WUA474" s="58"/>
      <c r="WUB474" s="59"/>
      <c r="WUC474" s="33"/>
      <c r="WUD474" s="33"/>
      <c r="WUE474" s="33"/>
      <c r="WUF474" s="34"/>
      <c r="WUG474" s="36"/>
      <c r="WUH474" s="58"/>
      <c r="WUI474" s="59"/>
      <c r="WUJ474" s="33"/>
      <c r="WUK474" s="33"/>
      <c r="WUL474" s="33"/>
      <c r="WUM474" s="34"/>
      <c r="WUN474" s="36"/>
      <c r="WUO474" s="58"/>
      <c r="WUP474" s="59"/>
      <c r="WUQ474" s="33"/>
      <c r="WUR474" s="33"/>
      <c r="WUS474" s="33"/>
      <c r="WUT474" s="34"/>
      <c r="WUU474" s="36"/>
      <c r="WUV474" s="58"/>
      <c r="WUW474" s="59"/>
      <c r="WUX474" s="33"/>
      <c r="WUY474" s="33"/>
      <c r="WUZ474" s="33"/>
      <c r="WVA474" s="34"/>
      <c r="WVB474" s="36"/>
      <c r="WVC474" s="58"/>
      <c r="WVD474" s="59"/>
      <c r="WVE474" s="33"/>
      <c r="WVF474" s="33"/>
      <c r="WVG474" s="33"/>
      <c r="WVH474" s="34"/>
      <c r="WVI474" s="36"/>
      <c r="WVJ474" s="58"/>
      <c r="WVK474" s="59"/>
      <c r="WVL474" s="33"/>
      <c r="WVM474" s="33"/>
      <c r="WVN474" s="33"/>
      <c r="WVO474" s="34"/>
      <c r="WVP474" s="36"/>
      <c r="WVQ474" s="58"/>
      <c r="WVR474" s="59"/>
      <c r="WVS474" s="33"/>
      <c r="WVT474" s="33"/>
      <c r="WVU474" s="33"/>
      <c r="WVV474" s="34"/>
      <c r="WVW474" s="36"/>
      <c r="WVX474" s="58"/>
      <c r="WVY474" s="59"/>
      <c r="WVZ474" s="33"/>
      <c r="WWA474" s="33"/>
      <c r="WWB474" s="33"/>
      <c r="WWC474" s="34"/>
      <c r="WWD474" s="36"/>
      <c r="WWE474" s="58"/>
      <c r="WWF474" s="59"/>
      <c r="WWG474" s="33"/>
      <c r="WWH474" s="33"/>
      <c r="WWI474" s="33"/>
      <c r="WWJ474" s="34"/>
      <c r="WWK474" s="36"/>
      <c r="WWL474" s="58"/>
      <c r="WWM474" s="59"/>
      <c r="WWN474" s="33"/>
      <c r="WWO474" s="33"/>
      <c r="WWP474" s="33"/>
      <c r="WWQ474" s="34"/>
      <c r="WWR474" s="36"/>
      <c r="WWS474" s="58"/>
      <c r="WWT474" s="59"/>
      <c r="WWU474" s="33"/>
      <c r="WWV474" s="33"/>
      <c r="WWW474" s="33"/>
      <c r="WWX474" s="34"/>
      <c r="WWY474" s="36"/>
      <c r="WWZ474" s="58"/>
      <c r="WXA474" s="59"/>
      <c r="WXB474" s="33"/>
      <c r="WXC474" s="33"/>
      <c r="WXD474" s="33"/>
      <c r="WXE474" s="34"/>
      <c r="WXF474" s="36"/>
      <c r="WXG474" s="58"/>
      <c r="WXH474" s="59"/>
      <c r="WXI474" s="33"/>
      <c r="WXJ474" s="33"/>
      <c r="WXK474" s="33"/>
      <c r="WXL474" s="34"/>
      <c r="WXM474" s="36"/>
      <c r="WXN474" s="58"/>
      <c r="WXO474" s="59"/>
      <c r="WXP474" s="33"/>
      <c r="WXQ474" s="33"/>
      <c r="WXR474" s="33"/>
      <c r="WXS474" s="34"/>
      <c r="WXT474" s="36"/>
      <c r="WXU474" s="58"/>
      <c r="WXV474" s="59"/>
      <c r="WXW474" s="33"/>
      <c r="WXX474" s="33"/>
      <c r="WXY474" s="33"/>
      <c r="WXZ474" s="34"/>
      <c r="WYA474" s="36"/>
      <c r="WYB474" s="58"/>
      <c r="WYC474" s="59"/>
      <c r="WYD474" s="33"/>
      <c r="WYE474" s="33"/>
      <c r="WYF474" s="33"/>
      <c r="WYG474" s="34"/>
      <c r="WYH474" s="36"/>
      <c r="WYI474" s="58"/>
      <c r="WYJ474" s="59"/>
      <c r="WYK474" s="33"/>
      <c r="WYL474" s="33"/>
      <c r="WYM474" s="33"/>
      <c r="WYN474" s="34"/>
      <c r="WYO474" s="36"/>
      <c r="WYP474" s="58"/>
      <c r="WYQ474" s="59"/>
      <c r="WYR474" s="33"/>
      <c r="WYS474" s="33"/>
      <c r="WYT474" s="33"/>
      <c r="WYU474" s="34"/>
      <c r="WYV474" s="36"/>
      <c r="WYW474" s="58"/>
      <c r="WYX474" s="59"/>
      <c r="WYY474" s="33"/>
      <c r="WYZ474" s="33"/>
      <c r="WZA474" s="33"/>
      <c r="WZB474" s="34"/>
      <c r="WZC474" s="36"/>
      <c r="WZD474" s="58"/>
      <c r="WZE474" s="59"/>
      <c r="WZF474" s="33"/>
      <c r="WZG474" s="33"/>
      <c r="WZH474" s="33"/>
      <c r="WZI474" s="34"/>
      <c r="WZJ474" s="36"/>
      <c r="WZK474" s="58"/>
      <c r="WZL474" s="59"/>
      <c r="WZM474" s="33"/>
      <c r="WZN474" s="33"/>
      <c r="WZO474" s="33"/>
      <c r="WZP474" s="34"/>
      <c r="WZQ474" s="36"/>
      <c r="WZR474" s="58"/>
      <c r="WZS474" s="59"/>
      <c r="WZT474" s="33"/>
      <c r="WZU474" s="33"/>
      <c r="WZV474" s="33"/>
      <c r="WZW474" s="34"/>
      <c r="WZX474" s="36"/>
      <c r="WZY474" s="58"/>
      <c r="WZZ474" s="59"/>
      <c r="XAA474" s="33"/>
      <c r="XAB474" s="33"/>
      <c r="XAC474" s="33"/>
      <c r="XAD474" s="34"/>
      <c r="XAE474" s="36"/>
      <c r="XAF474" s="58"/>
      <c r="XAG474" s="59"/>
      <c r="XAH474" s="33"/>
      <c r="XAI474" s="33"/>
      <c r="XAJ474" s="33"/>
      <c r="XAK474" s="34"/>
      <c r="XAL474" s="36"/>
      <c r="XAM474" s="58"/>
      <c r="XAN474" s="59"/>
      <c r="XAO474" s="33"/>
      <c r="XAP474" s="33"/>
      <c r="XAQ474" s="33"/>
      <c r="XAR474" s="34"/>
      <c r="XAS474" s="36"/>
      <c r="XAT474" s="58"/>
      <c r="XAU474" s="59"/>
      <c r="XAV474" s="33"/>
      <c r="XAW474" s="33"/>
      <c r="XAX474" s="33"/>
      <c r="XAY474" s="34"/>
      <c r="XAZ474" s="36"/>
      <c r="XBA474" s="58"/>
      <c r="XBB474" s="59"/>
      <c r="XBC474" s="33"/>
      <c r="XBD474" s="33"/>
      <c r="XBE474" s="33"/>
      <c r="XBF474" s="34"/>
      <c r="XBG474" s="36"/>
      <c r="XBH474" s="58"/>
      <c r="XBI474" s="59"/>
      <c r="XBJ474" s="33"/>
      <c r="XBK474" s="33"/>
      <c r="XBL474" s="33"/>
      <c r="XBM474" s="34"/>
      <c r="XBN474" s="36"/>
      <c r="XBO474" s="58"/>
      <c r="XBP474" s="59"/>
      <c r="XBQ474" s="33"/>
      <c r="XBR474" s="33"/>
      <c r="XBS474" s="33"/>
      <c r="XBT474" s="34"/>
      <c r="XBU474" s="36"/>
      <c r="XBV474" s="58"/>
      <c r="XBW474" s="59"/>
      <c r="XBX474" s="33"/>
      <c r="XBY474" s="33"/>
      <c r="XBZ474" s="33"/>
      <c r="XCA474" s="34"/>
      <c r="XCB474" s="36"/>
      <c r="XCC474" s="58"/>
      <c r="XCD474" s="59"/>
      <c r="XCE474" s="33"/>
      <c r="XCF474" s="33"/>
      <c r="XCG474" s="33"/>
      <c r="XCH474" s="34"/>
      <c r="XCI474" s="36"/>
      <c r="XCJ474" s="58"/>
      <c r="XCK474" s="59"/>
      <c r="XCL474" s="33"/>
      <c r="XCM474" s="33"/>
      <c r="XCN474" s="33"/>
      <c r="XCO474" s="34"/>
      <c r="XCP474" s="36"/>
      <c r="XCQ474" s="58"/>
      <c r="XCR474" s="59"/>
      <c r="XCS474" s="33"/>
      <c r="XCT474" s="33"/>
      <c r="XCU474" s="33"/>
      <c r="XCV474" s="34"/>
      <c r="XCW474" s="36"/>
      <c r="XCX474" s="58"/>
      <c r="XCY474" s="59"/>
      <c r="XCZ474" s="33"/>
      <c r="XDA474" s="33"/>
      <c r="XDB474" s="33"/>
      <c r="XDC474" s="34"/>
      <c r="XDD474" s="36"/>
      <c r="XDE474" s="58"/>
      <c r="XDF474" s="59"/>
      <c r="XDG474" s="33"/>
      <c r="XDH474" s="33"/>
      <c r="XDI474" s="33"/>
      <c r="XDJ474" s="34"/>
      <c r="XDK474" s="36"/>
      <c r="XDL474" s="58"/>
      <c r="XDM474" s="59"/>
      <c r="XDN474" s="33"/>
      <c r="XDO474" s="33"/>
      <c r="XDP474" s="33"/>
      <c r="XDQ474" s="34"/>
      <c r="XDR474" s="36"/>
      <c r="XDS474" s="58"/>
      <c r="XDT474" s="59"/>
      <c r="XDU474" s="33"/>
      <c r="XDV474" s="33"/>
      <c r="XDW474" s="33"/>
      <c r="XDX474" s="34"/>
      <c r="XDY474" s="36"/>
      <c r="XDZ474" s="58"/>
      <c r="XEA474" s="59"/>
      <c r="XEB474" s="33"/>
      <c r="XEC474" s="33"/>
      <c r="XED474" s="33"/>
      <c r="XEE474" s="34"/>
      <c r="XEF474" s="36"/>
      <c r="XEG474" s="58"/>
      <c r="XEH474" s="59"/>
      <c r="XEI474" s="33"/>
      <c r="XEJ474" s="33"/>
      <c r="XEK474" s="33"/>
      <c r="XEL474" s="34"/>
      <c r="XEM474" s="36"/>
      <c r="XEN474" s="58"/>
      <c r="XEO474" s="59"/>
      <c r="XEP474" s="33"/>
      <c r="XEQ474" s="33"/>
      <c r="XER474" s="33"/>
      <c r="XES474" s="34"/>
      <c r="XET474" s="36"/>
      <c r="XEU474" s="58"/>
      <c r="XEV474" s="59"/>
      <c r="XEW474" s="33"/>
      <c r="XEX474" s="33"/>
      <c r="XEY474" s="33"/>
      <c r="XEZ474" s="34"/>
      <c r="XFA474" s="36"/>
      <c r="XFB474" s="58"/>
      <c r="XFC474" s="59"/>
      <c r="XFD474" s="33"/>
    </row>
    <row r="475" spans="1:16384" s="13" customFormat="1" ht="19.5" customHeight="1">
      <c r="A475" s="37"/>
      <c r="B475" s="134" t="s">
        <v>874</v>
      </c>
      <c r="C475" s="60" t="s">
        <v>391</v>
      </c>
      <c r="D475" s="20" t="s">
        <v>0</v>
      </c>
      <c r="E475" s="11"/>
      <c r="F475" s="11">
        <v>27.5</v>
      </c>
      <c r="G475" s="12">
        <f t="shared" ref="G475:G481" si="47">E475*F475</f>
        <v>0</v>
      </c>
      <c r="H475" s="36"/>
      <c r="I475" s="58"/>
      <c r="J475" s="59"/>
      <c r="K475" s="33"/>
      <c r="L475" s="33"/>
      <c r="M475" s="33"/>
      <c r="N475" s="34"/>
      <c r="O475" s="36"/>
      <c r="P475" s="58"/>
      <c r="Q475" s="59"/>
      <c r="R475" s="33"/>
      <c r="S475" s="33"/>
      <c r="T475" s="33"/>
      <c r="U475" s="34"/>
      <c r="V475" s="36"/>
      <c r="W475" s="58"/>
      <c r="X475" s="59"/>
      <c r="Y475" s="33"/>
      <c r="Z475" s="33"/>
      <c r="AA475" s="33"/>
      <c r="AB475" s="34"/>
      <c r="AC475" s="36"/>
      <c r="AD475" s="58"/>
      <c r="AE475" s="59"/>
      <c r="AF475" s="33"/>
      <c r="AG475" s="33"/>
      <c r="AH475" s="33"/>
      <c r="AI475" s="34"/>
      <c r="AJ475" s="36"/>
      <c r="AK475" s="58"/>
      <c r="AL475" s="59"/>
      <c r="AM475" s="33"/>
      <c r="AN475" s="33"/>
      <c r="AO475" s="33"/>
      <c r="AP475" s="34"/>
      <c r="AQ475" s="36"/>
      <c r="AR475" s="58"/>
      <c r="AS475" s="59"/>
      <c r="AT475" s="33"/>
      <c r="AU475" s="33"/>
      <c r="AV475" s="33"/>
      <c r="AW475" s="34"/>
      <c r="AX475" s="36"/>
      <c r="AY475" s="58"/>
      <c r="AZ475" s="59"/>
      <c r="BA475" s="33"/>
      <c r="BB475" s="33"/>
      <c r="BC475" s="33"/>
      <c r="BD475" s="34"/>
      <c r="BE475" s="36"/>
      <c r="BF475" s="58"/>
      <c r="BG475" s="59"/>
      <c r="BH475" s="33"/>
      <c r="BI475" s="33"/>
      <c r="BJ475" s="33"/>
      <c r="BK475" s="34"/>
      <c r="BL475" s="36"/>
      <c r="BM475" s="58"/>
      <c r="BN475" s="59"/>
      <c r="BO475" s="33"/>
      <c r="BP475" s="33"/>
      <c r="BQ475" s="33"/>
      <c r="BR475" s="34"/>
      <c r="BS475" s="36"/>
      <c r="BT475" s="58"/>
      <c r="BU475" s="59"/>
      <c r="BV475" s="33"/>
      <c r="BW475" s="33"/>
      <c r="BX475" s="33"/>
      <c r="BY475" s="34"/>
      <c r="BZ475" s="36"/>
      <c r="CA475" s="58"/>
      <c r="CB475" s="59"/>
      <c r="CC475" s="33"/>
      <c r="CD475" s="33"/>
      <c r="CE475" s="33"/>
      <c r="CF475" s="34"/>
      <c r="CG475" s="36"/>
      <c r="CH475" s="58"/>
      <c r="CI475" s="59"/>
      <c r="CJ475" s="33"/>
      <c r="CK475" s="33"/>
      <c r="CL475" s="33"/>
      <c r="CM475" s="34"/>
      <c r="CN475" s="36"/>
      <c r="CO475" s="58"/>
      <c r="CP475" s="59"/>
      <c r="CQ475" s="33"/>
      <c r="CR475" s="33"/>
      <c r="CS475" s="33"/>
      <c r="CT475" s="34"/>
      <c r="CU475" s="36"/>
      <c r="CV475" s="58"/>
      <c r="CW475" s="59"/>
      <c r="CX475" s="33"/>
      <c r="CY475" s="33"/>
      <c r="CZ475" s="33"/>
      <c r="DA475" s="34"/>
      <c r="DB475" s="36"/>
      <c r="DC475" s="58"/>
      <c r="DD475" s="59"/>
      <c r="DE475" s="33"/>
      <c r="DF475" s="33"/>
      <c r="DG475" s="33"/>
      <c r="DH475" s="34"/>
      <c r="DI475" s="36"/>
      <c r="DJ475" s="58"/>
      <c r="DK475" s="59"/>
      <c r="DL475" s="33"/>
      <c r="DM475" s="33"/>
      <c r="DN475" s="33"/>
      <c r="DO475" s="34"/>
      <c r="DP475" s="36"/>
      <c r="DQ475" s="58"/>
      <c r="DR475" s="59"/>
      <c r="DS475" s="33"/>
      <c r="DT475" s="33"/>
      <c r="DU475" s="33"/>
      <c r="DV475" s="34"/>
      <c r="DW475" s="36"/>
      <c r="DX475" s="58"/>
      <c r="DY475" s="59"/>
      <c r="DZ475" s="33"/>
      <c r="EA475" s="33"/>
      <c r="EB475" s="33"/>
      <c r="EC475" s="34"/>
      <c r="ED475" s="36"/>
      <c r="EE475" s="58"/>
      <c r="EF475" s="59"/>
      <c r="EG475" s="33"/>
      <c r="EH475" s="33"/>
      <c r="EI475" s="33"/>
      <c r="EJ475" s="34"/>
      <c r="EK475" s="36"/>
      <c r="EL475" s="58"/>
      <c r="EM475" s="59"/>
      <c r="EN475" s="33"/>
      <c r="EO475" s="33"/>
      <c r="EP475" s="33"/>
      <c r="EQ475" s="34"/>
      <c r="ER475" s="36"/>
      <c r="ES475" s="58"/>
      <c r="ET475" s="59"/>
      <c r="EU475" s="33"/>
      <c r="EV475" s="33"/>
      <c r="EW475" s="33"/>
      <c r="EX475" s="34"/>
      <c r="EY475" s="36"/>
      <c r="EZ475" s="58"/>
      <c r="FA475" s="59"/>
      <c r="FB475" s="33"/>
      <c r="FC475" s="33"/>
      <c r="FD475" s="33"/>
      <c r="FE475" s="34"/>
      <c r="FF475" s="36"/>
      <c r="FG475" s="58"/>
      <c r="FH475" s="59"/>
      <c r="FI475" s="33"/>
      <c r="FJ475" s="33"/>
      <c r="FK475" s="33"/>
      <c r="FL475" s="34"/>
      <c r="FM475" s="36"/>
      <c r="FN475" s="58"/>
      <c r="FO475" s="59"/>
      <c r="FP475" s="33"/>
      <c r="FQ475" s="33"/>
      <c r="FR475" s="33"/>
      <c r="FS475" s="34"/>
      <c r="FT475" s="36"/>
      <c r="FU475" s="58"/>
      <c r="FV475" s="59"/>
      <c r="FW475" s="33"/>
      <c r="FX475" s="33"/>
      <c r="FY475" s="33"/>
      <c r="FZ475" s="34"/>
      <c r="GA475" s="36"/>
      <c r="GB475" s="58"/>
      <c r="GC475" s="59"/>
      <c r="GD475" s="33"/>
      <c r="GE475" s="33"/>
      <c r="GF475" s="33"/>
      <c r="GG475" s="34"/>
      <c r="GH475" s="36"/>
      <c r="GI475" s="58"/>
      <c r="GJ475" s="59"/>
      <c r="GK475" s="33"/>
      <c r="GL475" s="33"/>
      <c r="GM475" s="33"/>
      <c r="GN475" s="34"/>
      <c r="GO475" s="36"/>
      <c r="GP475" s="58"/>
      <c r="GQ475" s="59"/>
      <c r="GR475" s="33"/>
      <c r="GS475" s="33"/>
      <c r="GT475" s="33"/>
      <c r="GU475" s="34"/>
      <c r="GV475" s="36"/>
      <c r="GW475" s="58"/>
      <c r="GX475" s="59"/>
      <c r="GY475" s="33"/>
      <c r="GZ475" s="33"/>
      <c r="HA475" s="33"/>
      <c r="HB475" s="34"/>
      <c r="HC475" s="36"/>
      <c r="HD475" s="58"/>
      <c r="HE475" s="59"/>
      <c r="HF475" s="33"/>
      <c r="HG475" s="33"/>
      <c r="HH475" s="33"/>
      <c r="HI475" s="34"/>
      <c r="HJ475" s="36"/>
      <c r="HK475" s="58"/>
      <c r="HL475" s="59"/>
      <c r="HM475" s="33"/>
      <c r="HN475" s="33"/>
      <c r="HO475" s="33"/>
      <c r="HP475" s="34"/>
      <c r="HQ475" s="36"/>
      <c r="HR475" s="58"/>
      <c r="HS475" s="59"/>
      <c r="HT475" s="33"/>
      <c r="HU475" s="33"/>
      <c r="HV475" s="33"/>
      <c r="HW475" s="34"/>
      <c r="HX475" s="36"/>
      <c r="HY475" s="58"/>
      <c r="HZ475" s="59"/>
      <c r="IA475" s="33"/>
      <c r="IB475" s="33"/>
      <c r="IC475" s="33"/>
      <c r="ID475" s="34"/>
      <c r="IE475" s="36"/>
      <c r="IF475" s="58"/>
      <c r="IG475" s="59"/>
      <c r="IH475" s="33"/>
      <c r="II475" s="33"/>
      <c r="IJ475" s="33"/>
      <c r="IK475" s="34"/>
      <c r="IL475" s="36"/>
      <c r="IM475" s="58"/>
      <c r="IN475" s="59"/>
      <c r="IO475" s="33"/>
      <c r="IP475" s="33"/>
      <c r="IQ475" s="33"/>
      <c r="IR475" s="34"/>
      <c r="IS475" s="36"/>
      <c r="IT475" s="58"/>
      <c r="IU475" s="59"/>
      <c r="IV475" s="33"/>
      <c r="IW475" s="33"/>
      <c r="IX475" s="33"/>
      <c r="IY475" s="34"/>
      <c r="IZ475" s="36"/>
      <c r="JA475" s="58"/>
      <c r="JB475" s="59"/>
      <c r="JC475" s="33"/>
      <c r="JD475" s="33"/>
      <c r="JE475" s="33"/>
      <c r="JF475" s="34"/>
      <c r="JG475" s="36"/>
      <c r="JH475" s="58"/>
      <c r="JI475" s="59"/>
      <c r="JJ475" s="33"/>
      <c r="JK475" s="33"/>
      <c r="JL475" s="33"/>
      <c r="JM475" s="34"/>
      <c r="JN475" s="36"/>
      <c r="JO475" s="58"/>
      <c r="JP475" s="59"/>
      <c r="JQ475" s="33"/>
      <c r="JR475" s="33"/>
      <c r="JS475" s="33"/>
      <c r="JT475" s="34"/>
      <c r="JU475" s="36"/>
      <c r="JV475" s="58"/>
      <c r="JW475" s="59"/>
      <c r="JX475" s="33"/>
      <c r="JY475" s="33"/>
      <c r="JZ475" s="33"/>
      <c r="KA475" s="34"/>
      <c r="KB475" s="36"/>
      <c r="KC475" s="58"/>
      <c r="KD475" s="59"/>
      <c r="KE475" s="33"/>
      <c r="KF475" s="33"/>
      <c r="KG475" s="33"/>
      <c r="KH475" s="34"/>
      <c r="KI475" s="36"/>
      <c r="KJ475" s="58"/>
      <c r="KK475" s="59"/>
      <c r="KL475" s="33"/>
      <c r="KM475" s="33"/>
      <c r="KN475" s="33"/>
      <c r="KO475" s="34"/>
      <c r="KP475" s="36"/>
      <c r="KQ475" s="58"/>
      <c r="KR475" s="59"/>
      <c r="KS475" s="33"/>
      <c r="KT475" s="33"/>
      <c r="KU475" s="33"/>
      <c r="KV475" s="34"/>
      <c r="KW475" s="36"/>
      <c r="KX475" s="58"/>
      <c r="KY475" s="59"/>
      <c r="KZ475" s="33"/>
      <c r="LA475" s="33"/>
      <c r="LB475" s="33"/>
      <c r="LC475" s="34"/>
      <c r="LD475" s="36"/>
      <c r="LE475" s="58"/>
      <c r="LF475" s="59"/>
      <c r="LG475" s="33"/>
      <c r="LH475" s="33"/>
      <c r="LI475" s="33"/>
      <c r="LJ475" s="34"/>
      <c r="LK475" s="36"/>
      <c r="LL475" s="58"/>
      <c r="LM475" s="59"/>
      <c r="LN475" s="33"/>
      <c r="LO475" s="33"/>
      <c r="LP475" s="33"/>
      <c r="LQ475" s="34"/>
      <c r="LR475" s="36"/>
      <c r="LS475" s="58"/>
      <c r="LT475" s="59"/>
      <c r="LU475" s="33"/>
      <c r="LV475" s="33"/>
      <c r="LW475" s="33"/>
      <c r="LX475" s="34"/>
      <c r="LY475" s="36"/>
      <c r="LZ475" s="58"/>
      <c r="MA475" s="59"/>
      <c r="MB475" s="33"/>
      <c r="MC475" s="33"/>
      <c r="MD475" s="33"/>
      <c r="ME475" s="34"/>
      <c r="MF475" s="36"/>
      <c r="MG475" s="58"/>
      <c r="MH475" s="59"/>
      <c r="MI475" s="33"/>
      <c r="MJ475" s="33"/>
      <c r="MK475" s="33"/>
      <c r="ML475" s="34"/>
      <c r="MM475" s="36"/>
      <c r="MN475" s="58"/>
      <c r="MO475" s="59"/>
      <c r="MP475" s="33"/>
      <c r="MQ475" s="33"/>
      <c r="MR475" s="33"/>
      <c r="MS475" s="34"/>
      <c r="MT475" s="36"/>
      <c r="MU475" s="58"/>
      <c r="MV475" s="59"/>
      <c r="MW475" s="33"/>
      <c r="MX475" s="33"/>
      <c r="MY475" s="33"/>
      <c r="MZ475" s="34"/>
      <c r="NA475" s="36"/>
      <c r="NB475" s="58"/>
      <c r="NC475" s="59"/>
      <c r="ND475" s="33"/>
      <c r="NE475" s="33"/>
      <c r="NF475" s="33"/>
      <c r="NG475" s="34"/>
      <c r="NH475" s="36"/>
      <c r="NI475" s="58"/>
      <c r="NJ475" s="59"/>
      <c r="NK475" s="33"/>
      <c r="NL475" s="33"/>
      <c r="NM475" s="33"/>
      <c r="NN475" s="34"/>
      <c r="NO475" s="36"/>
      <c r="NP475" s="58"/>
      <c r="NQ475" s="59"/>
      <c r="NR475" s="33"/>
      <c r="NS475" s="33"/>
      <c r="NT475" s="33"/>
      <c r="NU475" s="34"/>
      <c r="NV475" s="36"/>
      <c r="NW475" s="58"/>
      <c r="NX475" s="59"/>
      <c r="NY475" s="33"/>
      <c r="NZ475" s="33"/>
      <c r="OA475" s="33"/>
      <c r="OB475" s="34"/>
      <c r="OC475" s="36"/>
      <c r="OD475" s="58"/>
      <c r="OE475" s="59"/>
      <c r="OF475" s="33"/>
      <c r="OG475" s="33"/>
      <c r="OH475" s="33"/>
      <c r="OI475" s="34"/>
      <c r="OJ475" s="36"/>
      <c r="OK475" s="58"/>
      <c r="OL475" s="59"/>
      <c r="OM475" s="33"/>
      <c r="ON475" s="33"/>
      <c r="OO475" s="33"/>
      <c r="OP475" s="34"/>
      <c r="OQ475" s="36"/>
      <c r="OR475" s="58"/>
      <c r="OS475" s="59"/>
      <c r="OT475" s="33"/>
      <c r="OU475" s="33"/>
      <c r="OV475" s="33"/>
      <c r="OW475" s="34"/>
      <c r="OX475" s="36"/>
      <c r="OY475" s="58"/>
      <c r="OZ475" s="59"/>
      <c r="PA475" s="33"/>
      <c r="PB475" s="33"/>
      <c r="PC475" s="33"/>
      <c r="PD475" s="34"/>
      <c r="PE475" s="36"/>
      <c r="PF475" s="58"/>
      <c r="PG475" s="59"/>
      <c r="PH475" s="33"/>
      <c r="PI475" s="33"/>
      <c r="PJ475" s="33"/>
      <c r="PK475" s="34"/>
      <c r="PL475" s="36"/>
      <c r="PM475" s="58"/>
      <c r="PN475" s="59"/>
      <c r="PO475" s="33"/>
      <c r="PP475" s="33"/>
      <c r="PQ475" s="33"/>
      <c r="PR475" s="34"/>
      <c r="PS475" s="36"/>
      <c r="PT475" s="58"/>
      <c r="PU475" s="59"/>
      <c r="PV475" s="33"/>
      <c r="PW475" s="33"/>
      <c r="PX475" s="33"/>
      <c r="PY475" s="34"/>
      <c r="PZ475" s="36"/>
      <c r="QA475" s="58"/>
      <c r="QB475" s="59"/>
      <c r="QC475" s="33"/>
      <c r="QD475" s="33"/>
      <c r="QE475" s="33"/>
      <c r="QF475" s="34"/>
      <c r="QG475" s="36"/>
      <c r="QH475" s="58"/>
      <c r="QI475" s="59"/>
      <c r="QJ475" s="33"/>
      <c r="QK475" s="33"/>
      <c r="QL475" s="33"/>
      <c r="QM475" s="34"/>
      <c r="QN475" s="36"/>
      <c r="QO475" s="58"/>
      <c r="QP475" s="59"/>
      <c r="QQ475" s="33"/>
      <c r="QR475" s="33"/>
      <c r="QS475" s="33"/>
      <c r="QT475" s="34"/>
      <c r="QU475" s="36"/>
      <c r="QV475" s="58"/>
      <c r="QW475" s="59"/>
      <c r="QX475" s="33"/>
      <c r="QY475" s="33"/>
      <c r="QZ475" s="33"/>
      <c r="RA475" s="34"/>
      <c r="RB475" s="36"/>
      <c r="RC475" s="58"/>
      <c r="RD475" s="59"/>
      <c r="RE475" s="33"/>
      <c r="RF475" s="33"/>
      <c r="RG475" s="33"/>
      <c r="RH475" s="34"/>
      <c r="RI475" s="36"/>
      <c r="RJ475" s="58"/>
      <c r="RK475" s="59"/>
      <c r="RL475" s="33"/>
      <c r="RM475" s="33"/>
      <c r="RN475" s="33"/>
      <c r="RO475" s="34"/>
      <c r="RP475" s="36"/>
      <c r="RQ475" s="58"/>
      <c r="RR475" s="59"/>
      <c r="RS475" s="33"/>
      <c r="RT475" s="33"/>
      <c r="RU475" s="33"/>
      <c r="RV475" s="34"/>
      <c r="RW475" s="36"/>
      <c r="RX475" s="58"/>
      <c r="RY475" s="59"/>
      <c r="RZ475" s="33"/>
      <c r="SA475" s="33"/>
      <c r="SB475" s="33"/>
      <c r="SC475" s="34"/>
      <c r="SD475" s="36"/>
      <c r="SE475" s="58"/>
      <c r="SF475" s="59"/>
      <c r="SG475" s="33"/>
      <c r="SH475" s="33"/>
      <c r="SI475" s="33"/>
      <c r="SJ475" s="34"/>
      <c r="SK475" s="36"/>
      <c r="SL475" s="58"/>
      <c r="SM475" s="59"/>
      <c r="SN475" s="33"/>
      <c r="SO475" s="33"/>
      <c r="SP475" s="33"/>
      <c r="SQ475" s="34"/>
      <c r="SR475" s="36"/>
      <c r="SS475" s="58"/>
      <c r="ST475" s="59"/>
      <c r="SU475" s="33"/>
      <c r="SV475" s="33"/>
      <c r="SW475" s="33"/>
      <c r="SX475" s="34"/>
      <c r="SY475" s="36"/>
      <c r="SZ475" s="58"/>
      <c r="TA475" s="59"/>
      <c r="TB475" s="33"/>
      <c r="TC475" s="33"/>
      <c r="TD475" s="33"/>
      <c r="TE475" s="34"/>
      <c r="TF475" s="36"/>
      <c r="TG475" s="58"/>
      <c r="TH475" s="59"/>
      <c r="TI475" s="33"/>
      <c r="TJ475" s="33"/>
      <c r="TK475" s="33"/>
      <c r="TL475" s="34"/>
      <c r="TM475" s="36"/>
      <c r="TN475" s="58"/>
      <c r="TO475" s="59"/>
      <c r="TP475" s="33"/>
      <c r="TQ475" s="33"/>
      <c r="TR475" s="33"/>
      <c r="TS475" s="34"/>
      <c r="TT475" s="36"/>
      <c r="TU475" s="58"/>
      <c r="TV475" s="59"/>
      <c r="TW475" s="33"/>
      <c r="TX475" s="33"/>
      <c r="TY475" s="33"/>
      <c r="TZ475" s="34"/>
      <c r="UA475" s="36"/>
      <c r="UB475" s="58"/>
      <c r="UC475" s="59"/>
      <c r="UD475" s="33"/>
      <c r="UE475" s="33"/>
      <c r="UF475" s="33"/>
      <c r="UG475" s="34"/>
      <c r="UH475" s="36"/>
      <c r="UI475" s="58"/>
      <c r="UJ475" s="59"/>
      <c r="UK475" s="33"/>
      <c r="UL475" s="33"/>
      <c r="UM475" s="33"/>
      <c r="UN475" s="34"/>
      <c r="UO475" s="36"/>
      <c r="UP475" s="58"/>
      <c r="UQ475" s="59"/>
      <c r="UR475" s="33"/>
      <c r="US475" s="33"/>
      <c r="UT475" s="33"/>
      <c r="UU475" s="34"/>
      <c r="UV475" s="36"/>
      <c r="UW475" s="58"/>
      <c r="UX475" s="59"/>
      <c r="UY475" s="33"/>
      <c r="UZ475" s="33"/>
      <c r="VA475" s="33"/>
      <c r="VB475" s="34"/>
      <c r="VC475" s="36"/>
      <c r="VD475" s="58"/>
      <c r="VE475" s="59"/>
      <c r="VF475" s="33"/>
      <c r="VG475" s="33"/>
      <c r="VH475" s="33"/>
      <c r="VI475" s="34"/>
      <c r="VJ475" s="36"/>
      <c r="VK475" s="58"/>
      <c r="VL475" s="59"/>
      <c r="VM475" s="33"/>
      <c r="VN475" s="33"/>
      <c r="VO475" s="33"/>
      <c r="VP475" s="34"/>
      <c r="VQ475" s="36"/>
      <c r="VR475" s="58"/>
      <c r="VS475" s="59"/>
      <c r="VT475" s="33"/>
      <c r="VU475" s="33"/>
      <c r="VV475" s="33"/>
      <c r="VW475" s="34"/>
      <c r="VX475" s="36"/>
      <c r="VY475" s="58"/>
      <c r="VZ475" s="59"/>
      <c r="WA475" s="33"/>
      <c r="WB475" s="33"/>
      <c r="WC475" s="33"/>
      <c r="WD475" s="34"/>
      <c r="WE475" s="36"/>
      <c r="WF475" s="58"/>
      <c r="WG475" s="59"/>
      <c r="WH475" s="33"/>
      <c r="WI475" s="33"/>
      <c r="WJ475" s="33"/>
      <c r="WK475" s="34"/>
      <c r="WL475" s="36"/>
      <c r="WM475" s="58"/>
      <c r="WN475" s="59"/>
      <c r="WO475" s="33"/>
      <c r="WP475" s="33"/>
      <c r="WQ475" s="33"/>
      <c r="WR475" s="34"/>
      <c r="WS475" s="36"/>
      <c r="WT475" s="58"/>
      <c r="WU475" s="59"/>
      <c r="WV475" s="33"/>
      <c r="WW475" s="33"/>
      <c r="WX475" s="33"/>
      <c r="WY475" s="34"/>
      <c r="WZ475" s="36"/>
      <c r="XA475" s="58"/>
      <c r="XB475" s="59"/>
      <c r="XC475" s="33"/>
      <c r="XD475" s="33"/>
      <c r="XE475" s="33"/>
      <c r="XF475" s="34"/>
      <c r="XG475" s="36"/>
      <c r="XH475" s="58"/>
      <c r="XI475" s="59"/>
      <c r="XJ475" s="33"/>
      <c r="XK475" s="33"/>
      <c r="XL475" s="33"/>
      <c r="XM475" s="34"/>
      <c r="XN475" s="36"/>
      <c r="XO475" s="58"/>
      <c r="XP475" s="59"/>
      <c r="XQ475" s="33"/>
      <c r="XR475" s="33"/>
      <c r="XS475" s="33"/>
      <c r="XT475" s="34"/>
      <c r="XU475" s="36"/>
      <c r="XV475" s="58"/>
      <c r="XW475" s="59"/>
      <c r="XX475" s="33"/>
      <c r="XY475" s="33"/>
      <c r="XZ475" s="33"/>
      <c r="YA475" s="34"/>
      <c r="YB475" s="36"/>
      <c r="YC475" s="58"/>
      <c r="YD475" s="59"/>
      <c r="YE475" s="33"/>
      <c r="YF475" s="33"/>
      <c r="YG475" s="33"/>
      <c r="YH475" s="34"/>
      <c r="YI475" s="36"/>
      <c r="YJ475" s="58"/>
      <c r="YK475" s="59"/>
      <c r="YL475" s="33"/>
      <c r="YM475" s="33"/>
      <c r="YN475" s="33"/>
      <c r="YO475" s="34"/>
      <c r="YP475" s="36"/>
      <c r="YQ475" s="58"/>
      <c r="YR475" s="59"/>
      <c r="YS475" s="33"/>
      <c r="YT475" s="33"/>
      <c r="YU475" s="33"/>
      <c r="YV475" s="34"/>
      <c r="YW475" s="36"/>
      <c r="YX475" s="58"/>
      <c r="YY475" s="59"/>
      <c r="YZ475" s="33"/>
      <c r="ZA475" s="33"/>
      <c r="ZB475" s="33"/>
      <c r="ZC475" s="34"/>
      <c r="ZD475" s="36"/>
      <c r="ZE475" s="58"/>
      <c r="ZF475" s="59"/>
      <c r="ZG475" s="33"/>
      <c r="ZH475" s="33"/>
      <c r="ZI475" s="33"/>
      <c r="ZJ475" s="34"/>
      <c r="ZK475" s="36"/>
      <c r="ZL475" s="58"/>
      <c r="ZM475" s="59"/>
      <c r="ZN475" s="33"/>
      <c r="ZO475" s="33"/>
      <c r="ZP475" s="33"/>
      <c r="ZQ475" s="34"/>
      <c r="ZR475" s="36"/>
      <c r="ZS475" s="58"/>
      <c r="ZT475" s="59"/>
      <c r="ZU475" s="33"/>
      <c r="ZV475" s="33"/>
      <c r="ZW475" s="33"/>
      <c r="ZX475" s="34"/>
      <c r="ZY475" s="36"/>
      <c r="ZZ475" s="58"/>
      <c r="AAA475" s="59"/>
      <c r="AAB475" s="33"/>
      <c r="AAC475" s="33"/>
      <c r="AAD475" s="33"/>
      <c r="AAE475" s="34"/>
      <c r="AAF475" s="36"/>
      <c r="AAG475" s="58"/>
      <c r="AAH475" s="59"/>
      <c r="AAI475" s="33"/>
      <c r="AAJ475" s="33"/>
      <c r="AAK475" s="33"/>
      <c r="AAL475" s="34"/>
      <c r="AAM475" s="36"/>
      <c r="AAN475" s="58"/>
      <c r="AAO475" s="59"/>
      <c r="AAP475" s="33"/>
      <c r="AAQ475" s="33"/>
      <c r="AAR475" s="33"/>
      <c r="AAS475" s="34"/>
      <c r="AAT475" s="36"/>
      <c r="AAU475" s="58"/>
      <c r="AAV475" s="59"/>
      <c r="AAW475" s="33"/>
      <c r="AAX475" s="33"/>
      <c r="AAY475" s="33"/>
      <c r="AAZ475" s="34"/>
      <c r="ABA475" s="36"/>
      <c r="ABB475" s="58"/>
      <c r="ABC475" s="59"/>
      <c r="ABD475" s="33"/>
      <c r="ABE475" s="33"/>
      <c r="ABF475" s="33"/>
      <c r="ABG475" s="34"/>
      <c r="ABH475" s="36"/>
      <c r="ABI475" s="58"/>
      <c r="ABJ475" s="59"/>
      <c r="ABK475" s="33"/>
      <c r="ABL475" s="33"/>
      <c r="ABM475" s="33"/>
      <c r="ABN475" s="34"/>
      <c r="ABO475" s="36"/>
      <c r="ABP475" s="58"/>
      <c r="ABQ475" s="59"/>
      <c r="ABR475" s="33"/>
      <c r="ABS475" s="33"/>
      <c r="ABT475" s="33"/>
      <c r="ABU475" s="34"/>
      <c r="ABV475" s="36"/>
      <c r="ABW475" s="58"/>
      <c r="ABX475" s="59"/>
      <c r="ABY475" s="33"/>
      <c r="ABZ475" s="33"/>
      <c r="ACA475" s="33"/>
      <c r="ACB475" s="34"/>
      <c r="ACC475" s="36"/>
      <c r="ACD475" s="58"/>
      <c r="ACE475" s="59"/>
      <c r="ACF475" s="33"/>
      <c r="ACG475" s="33"/>
      <c r="ACH475" s="33"/>
      <c r="ACI475" s="34"/>
      <c r="ACJ475" s="36"/>
      <c r="ACK475" s="58"/>
      <c r="ACL475" s="59"/>
      <c r="ACM475" s="33"/>
      <c r="ACN475" s="33"/>
      <c r="ACO475" s="33"/>
      <c r="ACP475" s="34"/>
      <c r="ACQ475" s="36"/>
      <c r="ACR475" s="58"/>
      <c r="ACS475" s="59"/>
      <c r="ACT475" s="33"/>
      <c r="ACU475" s="33"/>
      <c r="ACV475" s="33"/>
      <c r="ACW475" s="34"/>
      <c r="ACX475" s="36"/>
      <c r="ACY475" s="58"/>
      <c r="ACZ475" s="59"/>
      <c r="ADA475" s="33"/>
      <c r="ADB475" s="33"/>
      <c r="ADC475" s="33"/>
      <c r="ADD475" s="34"/>
      <c r="ADE475" s="36"/>
      <c r="ADF475" s="58"/>
      <c r="ADG475" s="59"/>
      <c r="ADH475" s="33"/>
      <c r="ADI475" s="33"/>
      <c r="ADJ475" s="33"/>
      <c r="ADK475" s="34"/>
      <c r="ADL475" s="36"/>
      <c r="ADM475" s="58"/>
      <c r="ADN475" s="59"/>
      <c r="ADO475" s="33"/>
      <c r="ADP475" s="33"/>
      <c r="ADQ475" s="33"/>
      <c r="ADR475" s="34"/>
      <c r="ADS475" s="36"/>
      <c r="ADT475" s="58"/>
      <c r="ADU475" s="59"/>
      <c r="ADV475" s="33"/>
      <c r="ADW475" s="33"/>
      <c r="ADX475" s="33"/>
      <c r="ADY475" s="34"/>
      <c r="ADZ475" s="36"/>
      <c r="AEA475" s="58"/>
      <c r="AEB475" s="59"/>
      <c r="AEC475" s="33"/>
      <c r="AED475" s="33"/>
      <c r="AEE475" s="33"/>
      <c r="AEF475" s="34"/>
      <c r="AEG475" s="36"/>
      <c r="AEH475" s="58"/>
      <c r="AEI475" s="59"/>
      <c r="AEJ475" s="33"/>
      <c r="AEK475" s="33"/>
      <c r="AEL475" s="33"/>
      <c r="AEM475" s="34"/>
      <c r="AEN475" s="36"/>
      <c r="AEO475" s="58"/>
      <c r="AEP475" s="59"/>
      <c r="AEQ475" s="33"/>
      <c r="AER475" s="33"/>
      <c r="AES475" s="33"/>
      <c r="AET475" s="34"/>
      <c r="AEU475" s="36"/>
      <c r="AEV475" s="58"/>
      <c r="AEW475" s="59"/>
      <c r="AEX475" s="33"/>
      <c r="AEY475" s="33"/>
      <c r="AEZ475" s="33"/>
      <c r="AFA475" s="34"/>
      <c r="AFB475" s="36"/>
      <c r="AFC475" s="58"/>
      <c r="AFD475" s="59"/>
      <c r="AFE475" s="33"/>
      <c r="AFF475" s="33"/>
      <c r="AFG475" s="33"/>
      <c r="AFH475" s="34"/>
      <c r="AFI475" s="36"/>
      <c r="AFJ475" s="58"/>
      <c r="AFK475" s="59"/>
      <c r="AFL475" s="33"/>
      <c r="AFM475" s="33"/>
      <c r="AFN475" s="33"/>
      <c r="AFO475" s="34"/>
      <c r="AFP475" s="36"/>
      <c r="AFQ475" s="58"/>
      <c r="AFR475" s="59"/>
      <c r="AFS475" s="33"/>
      <c r="AFT475" s="33"/>
      <c r="AFU475" s="33"/>
      <c r="AFV475" s="34"/>
      <c r="AFW475" s="36"/>
      <c r="AFX475" s="58"/>
      <c r="AFY475" s="59"/>
      <c r="AFZ475" s="33"/>
      <c r="AGA475" s="33"/>
      <c r="AGB475" s="33"/>
      <c r="AGC475" s="34"/>
      <c r="AGD475" s="36"/>
      <c r="AGE475" s="58"/>
      <c r="AGF475" s="59"/>
      <c r="AGG475" s="33"/>
      <c r="AGH475" s="33"/>
      <c r="AGI475" s="33"/>
      <c r="AGJ475" s="34"/>
      <c r="AGK475" s="36"/>
      <c r="AGL475" s="58"/>
      <c r="AGM475" s="59"/>
      <c r="AGN475" s="33"/>
      <c r="AGO475" s="33"/>
      <c r="AGP475" s="33"/>
      <c r="AGQ475" s="34"/>
      <c r="AGR475" s="36"/>
      <c r="AGS475" s="58"/>
      <c r="AGT475" s="59"/>
      <c r="AGU475" s="33"/>
      <c r="AGV475" s="33"/>
      <c r="AGW475" s="33"/>
      <c r="AGX475" s="34"/>
      <c r="AGY475" s="36"/>
      <c r="AGZ475" s="58"/>
      <c r="AHA475" s="59"/>
      <c r="AHB475" s="33"/>
      <c r="AHC475" s="33"/>
      <c r="AHD475" s="33"/>
      <c r="AHE475" s="34"/>
      <c r="AHF475" s="36"/>
      <c r="AHG475" s="58"/>
      <c r="AHH475" s="59"/>
      <c r="AHI475" s="33"/>
      <c r="AHJ475" s="33"/>
      <c r="AHK475" s="33"/>
      <c r="AHL475" s="34"/>
      <c r="AHM475" s="36"/>
      <c r="AHN475" s="58"/>
      <c r="AHO475" s="59"/>
      <c r="AHP475" s="33"/>
      <c r="AHQ475" s="33"/>
      <c r="AHR475" s="33"/>
      <c r="AHS475" s="34"/>
      <c r="AHT475" s="36"/>
      <c r="AHU475" s="58"/>
      <c r="AHV475" s="59"/>
      <c r="AHW475" s="33"/>
      <c r="AHX475" s="33"/>
      <c r="AHY475" s="33"/>
      <c r="AHZ475" s="34"/>
      <c r="AIA475" s="36"/>
      <c r="AIB475" s="58"/>
      <c r="AIC475" s="59"/>
      <c r="AID475" s="33"/>
      <c r="AIE475" s="33"/>
      <c r="AIF475" s="33"/>
      <c r="AIG475" s="34"/>
      <c r="AIH475" s="36"/>
      <c r="AII475" s="58"/>
      <c r="AIJ475" s="59"/>
      <c r="AIK475" s="33"/>
      <c r="AIL475" s="33"/>
      <c r="AIM475" s="33"/>
      <c r="AIN475" s="34"/>
      <c r="AIO475" s="36"/>
      <c r="AIP475" s="58"/>
      <c r="AIQ475" s="59"/>
      <c r="AIR475" s="33"/>
      <c r="AIS475" s="33"/>
      <c r="AIT475" s="33"/>
      <c r="AIU475" s="34"/>
      <c r="AIV475" s="36"/>
      <c r="AIW475" s="58"/>
      <c r="AIX475" s="59"/>
      <c r="AIY475" s="33"/>
      <c r="AIZ475" s="33"/>
      <c r="AJA475" s="33"/>
      <c r="AJB475" s="34"/>
      <c r="AJC475" s="36"/>
      <c r="AJD475" s="58"/>
      <c r="AJE475" s="59"/>
      <c r="AJF475" s="33"/>
      <c r="AJG475" s="33"/>
      <c r="AJH475" s="33"/>
      <c r="AJI475" s="34"/>
      <c r="AJJ475" s="36"/>
      <c r="AJK475" s="58"/>
      <c r="AJL475" s="59"/>
      <c r="AJM475" s="33"/>
      <c r="AJN475" s="33"/>
      <c r="AJO475" s="33"/>
      <c r="AJP475" s="34"/>
      <c r="AJQ475" s="36"/>
      <c r="AJR475" s="58"/>
      <c r="AJS475" s="59"/>
      <c r="AJT475" s="33"/>
      <c r="AJU475" s="33"/>
      <c r="AJV475" s="33"/>
      <c r="AJW475" s="34"/>
      <c r="AJX475" s="36"/>
      <c r="AJY475" s="58"/>
      <c r="AJZ475" s="59"/>
      <c r="AKA475" s="33"/>
      <c r="AKB475" s="33"/>
      <c r="AKC475" s="33"/>
      <c r="AKD475" s="34"/>
      <c r="AKE475" s="36"/>
      <c r="AKF475" s="58"/>
      <c r="AKG475" s="59"/>
      <c r="AKH475" s="33"/>
      <c r="AKI475" s="33"/>
      <c r="AKJ475" s="33"/>
      <c r="AKK475" s="34"/>
      <c r="AKL475" s="36"/>
      <c r="AKM475" s="58"/>
      <c r="AKN475" s="59"/>
      <c r="AKO475" s="33"/>
      <c r="AKP475" s="33"/>
      <c r="AKQ475" s="33"/>
      <c r="AKR475" s="34"/>
      <c r="AKS475" s="36"/>
      <c r="AKT475" s="58"/>
      <c r="AKU475" s="59"/>
      <c r="AKV475" s="33"/>
      <c r="AKW475" s="33"/>
      <c r="AKX475" s="33"/>
      <c r="AKY475" s="34"/>
      <c r="AKZ475" s="36"/>
      <c r="ALA475" s="58"/>
      <c r="ALB475" s="59"/>
      <c r="ALC475" s="33"/>
      <c r="ALD475" s="33"/>
      <c r="ALE475" s="33"/>
      <c r="ALF475" s="34"/>
      <c r="ALG475" s="36"/>
      <c r="ALH475" s="58"/>
      <c r="ALI475" s="59"/>
      <c r="ALJ475" s="33"/>
      <c r="ALK475" s="33"/>
      <c r="ALL475" s="33"/>
      <c r="ALM475" s="34"/>
      <c r="ALN475" s="36"/>
      <c r="ALO475" s="58"/>
      <c r="ALP475" s="59"/>
      <c r="ALQ475" s="33"/>
      <c r="ALR475" s="33"/>
      <c r="ALS475" s="33"/>
      <c r="ALT475" s="34"/>
      <c r="ALU475" s="36"/>
      <c r="ALV475" s="58"/>
      <c r="ALW475" s="59"/>
      <c r="ALX475" s="33"/>
      <c r="ALY475" s="33"/>
      <c r="ALZ475" s="33"/>
      <c r="AMA475" s="34"/>
      <c r="AMB475" s="36"/>
      <c r="AMC475" s="58"/>
      <c r="AMD475" s="59"/>
      <c r="AME475" s="33"/>
      <c r="AMF475" s="33"/>
      <c r="AMG475" s="33"/>
      <c r="AMH475" s="34"/>
      <c r="AMI475" s="36"/>
      <c r="AMJ475" s="58"/>
      <c r="AMK475" s="59"/>
      <c r="AML475" s="33"/>
      <c r="AMM475" s="33"/>
      <c r="AMN475" s="33"/>
      <c r="AMO475" s="34"/>
      <c r="AMP475" s="36"/>
      <c r="AMQ475" s="58"/>
      <c r="AMR475" s="59"/>
      <c r="AMS475" s="33"/>
      <c r="AMT475" s="33"/>
      <c r="AMU475" s="33"/>
      <c r="AMV475" s="34"/>
      <c r="AMW475" s="36"/>
      <c r="AMX475" s="58"/>
      <c r="AMY475" s="59"/>
      <c r="AMZ475" s="33"/>
      <c r="ANA475" s="33"/>
      <c r="ANB475" s="33"/>
      <c r="ANC475" s="34"/>
      <c r="AND475" s="36"/>
      <c r="ANE475" s="58"/>
      <c r="ANF475" s="59"/>
      <c r="ANG475" s="33"/>
      <c r="ANH475" s="33"/>
      <c r="ANI475" s="33"/>
      <c r="ANJ475" s="34"/>
      <c r="ANK475" s="36"/>
      <c r="ANL475" s="58"/>
      <c r="ANM475" s="59"/>
      <c r="ANN475" s="33"/>
      <c r="ANO475" s="33"/>
      <c r="ANP475" s="33"/>
      <c r="ANQ475" s="34"/>
      <c r="ANR475" s="36"/>
      <c r="ANS475" s="58"/>
      <c r="ANT475" s="59"/>
      <c r="ANU475" s="33"/>
      <c r="ANV475" s="33"/>
      <c r="ANW475" s="33"/>
      <c r="ANX475" s="34"/>
      <c r="ANY475" s="36"/>
      <c r="ANZ475" s="58"/>
      <c r="AOA475" s="59"/>
      <c r="AOB475" s="33"/>
      <c r="AOC475" s="33"/>
      <c r="AOD475" s="33"/>
      <c r="AOE475" s="34"/>
      <c r="AOF475" s="36"/>
      <c r="AOG475" s="58"/>
      <c r="AOH475" s="59"/>
      <c r="AOI475" s="33"/>
      <c r="AOJ475" s="33"/>
      <c r="AOK475" s="33"/>
      <c r="AOL475" s="34"/>
      <c r="AOM475" s="36"/>
      <c r="AON475" s="58"/>
      <c r="AOO475" s="59"/>
      <c r="AOP475" s="33"/>
      <c r="AOQ475" s="33"/>
      <c r="AOR475" s="33"/>
      <c r="AOS475" s="34"/>
      <c r="AOT475" s="36"/>
      <c r="AOU475" s="58"/>
      <c r="AOV475" s="59"/>
      <c r="AOW475" s="33"/>
      <c r="AOX475" s="33"/>
      <c r="AOY475" s="33"/>
      <c r="AOZ475" s="34"/>
      <c r="APA475" s="36"/>
      <c r="APB475" s="58"/>
      <c r="APC475" s="59"/>
      <c r="APD475" s="33"/>
      <c r="APE475" s="33"/>
      <c r="APF475" s="33"/>
      <c r="APG475" s="34"/>
      <c r="APH475" s="36"/>
      <c r="API475" s="58"/>
      <c r="APJ475" s="59"/>
      <c r="APK475" s="33"/>
      <c r="APL475" s="33"/>
      <c r="APM475" s="33"/>
      <c r="APN475" s="34"/>
      <c r="APO475" s="36"/>
      <c r="APP475" s="58"/>
      <c r="APQ475" s="59"/>
      <c r="APR475" s="33"/>
      <c r="APS475" s="33"/>
      <c r="APT475" s="33"/>
      <c r="APU475" s="34"/>
      <c r="APV475" s="36"/>
      <c r="APW475" s="58"/>
      <c r="APX475" s="59"/>
      <c r="APY475" s="33"/>
      <c r="APZ475" s="33"/>
      <c r="AQA475" s="33"/>
      <c r="AQB475" s="34"/>
      <c r="AQC475" s="36"/>
      <c r="AQD475" s="58"/>
      <c r="AQE475" s="59"/>
      <c r="AQF475" s="33"/>
      <c r="AQG475" s="33"/>
      <c r="AQH475" s="33"/>
      <c r="AQI475" s="34"/>
      <c r="AQJ475" s="36"/>
      <c r="AQK475" s="58"/>
      <c r="AQL475" s="59"/>
      <c r="AQM475" s="33"/>
      <c r="AQN475" s="33"/>
      <c r="AQO475" s="33"/>
      <c r="AQP475" s="34"/>
      <c r="AQQ475" s="36"/>
      <c r="AQR475" s="58"/>
      <c r="AQS475" s="59"/>
      <c r="AQT475" s="33"/>
      <c r="AQU475" s="33"/>
      <c r="AQV475" s="33"/>
      <c r="AQW475" s="34"/>
      <c r="AQX475" s="36"/>
      <c r="AQY475" s="58"/>
      <c r="AQZ475" s="59"/>
      <c r="ARA475" s="33"/>
      <c r="ARB475" s="33"/>
      <c r="ARC475" s="33"/>
      <c r="ARD475" s="34"/>
      <c r="ARE475" s="36"/>
      <c r="ARF475" s="58"/>
      <c r="ARG475" s="59"/>
      <c r="ARH475" s="33"/>
      <c r="ARI475" s="33"/>
      <c r="ARJ475" s="33"/>
      <c r="ARK475" s="34"/>
      <c r="ARL475" s="36"/>
      <c r="ARM475" s="58"/>
      <c r="ARN475" s="59"/>
      <c r="ARO475" s="33"/>
      <c r="ARP475" s="33"/>
      <c r="ARQ475" s="33"/>
      <c r="ARR475" s="34"/>
      <c r="ARS475" s="36"/>
      <c r="ART475" s="58"/>
      <c r="ARU475" s="59"/>
      <c r="ARV475" s="33"/>
      <c r="ARW475" s="33"/>
      <c r="ARX475" s="33"/>
      <c r="ARY475" s="34"/>
      <c r="ARZ475" s="36"/>
      <c r="ASA475" s="58"/>
      <c r="ASB475" s="59"/>
      <c r="ASC475" s="33"/>
      <c r="ASD475" s="33"/>
      <c r="ASE475" s="33"/>
      <c r="ASF475" s="34"/>
      <c r="ASG475" s="36"/>
      <c r="ASH475" s="58"/>
      <c r="ASI475" s="59"/>
      <c r="ASJ475" s="33"/>
      <c r="ASK475" s="33"/>
      <c r="ASL475" s="33"/>
      <c r="ASM475" s="34"/>
      <c r="ASN475" s="36"/>
      <c r="ASO475" s="58"/>
      <c r="ASP475" s="59"/>
      <c r="ASQ475" s="33"/>
      <c r="ASR475" s="33"/>
      <c r="ASS475" s="33"/>
      <c r="AST475" s="34"/>
      <c r="ASU475" s="36"/>
      <c r="ASV475" s="58"/>
      <c r="ASW475" s="59"/>
      <c r="ASX475" s="33"/>
      <c r="ASY475" s="33"/>
      <c r="ASZ475" s="33"/>
      <c r="ATA475" s="34"/>
      <c r="ATB475" s="36"/>
      <c r="ATC475" s="58"/>
      <c r="ATD475" s="59"/>
      <c r="ATE475" s="33"/>
      <c r="ATF475" s="33"/>
      <c r="ATG475" s="33"/>
      <c r="ATH475" s="34"/>
      <c r="ATI475" s="36"/>
      <c r="ATJ475" s="58"/>
      <c r="ATK475" s="59"/>
      <c r="ATL475" s="33"/>
      <c r="ATM475" s="33"/>
      <c r="ATN475" s="33"/>
      <c r="ATO475" s="34"/>
      <c r="ATP475" s="36"/>
      <c r="ATQ475" s="58"/>
      <c r="ATR475" s="59"/>
      <c r="ATS475" s="33"/>
      <c r="ATT475" s="33"/>
      <c r="ATU475" s="33"/>
      <c r="ATV475" s="34"/>
      <c r="ATW475" s="36"/>
      <c r="ATX475" s="58"/>
      <c r="ATY475" s="59"/>
      <c r="ATZ475" s="33"/>
      <c r="AUA475" s="33"/>
      <c r="AUB475" s="33"/>
      <c r="AUC475" s="34"/>
      <c r="AUD475" s="36"/>
      <c r="AUE475" s="58"/>
      <c r="AUF475" s="59"/>
      <c r="AUG475" s="33"/>
      <c r="AUH475" s="33"/>
      <c r="AUI475" s="33"/>
      <c r="AUJ475" s="34"/>
      <c r="AUK475" s="36"/>
      <c r="AUL475" s="58"/>
      <c r="AUM475" s="59"/>
      <c r="AUN475" s="33"/>
      <c r="AUO475" s="33"/>
      <c r="AUP475" s="33"/>
      <c r="AUQ475" s="34"/>
      <c r="AUR475" s="36"/>
      <c r="AUS475" s="58"/>
      <c r="AUT475" s="59"/>
      <c r="AUU475" s="33"/>
      <c r="AUV475" s="33"/>
      <c r="AUW475" s="33"/>
      <c r="AUX475" s="34"/>
      <c r="AUY475" s="36"/>
      <c r="AUZ475" s="58"/>
      <c r="AVA475" s="59"/>
      <c r="AVB475" s="33"/>
      <c r="AVC475" s="33"/>
      <c r="AVD475" s="33"/>
      <c r="AVE475" s="34"/>
      <c r="AVF475" s="36"/>
      <c r="AVG475" s="58"/>
      <c r="AVH475" s="59"/>
      <c r="AVI475" s="33"/>
      <c r="AVJ475" s="33"/>
      <c r="AVK475" s="33"/>
      <c r="AVL475" s="34"/>
      <c r="AVM475" s="36"/>
      <c r="AVN475" s="58"/>
      <c r="AVO475" s="59"/>
      <c r="AVP475" s="33"/>
      <c r="AVQ475" s="33"/>
      <c r="AVR475" s="33"/>
      <c r="AVS475" s="34"/>
      <c r="AVT475" s="36"/>
      <c r="AVU475" s="58"/>
      <c r="AVV475" s="59"/>
      <c r="AVW475" s="33"/>
      <c r="AVX475" s="33"/>
      <c r="AVY475" s="33"/>
      <c r="AVZ475" s="34"/>
      <c r="AWA475" s="36"/>
      <c r="AWB475" s="58"/>
      <c r="AWC475" s="59"/>
      <c r="AWD475" s="33"/>
      <c r="AWE475" s="33"/>
      <c r="AWF475" s="33"/>
      <c r="AWG475" s="34"/>
      <c r="AWH475" s="36"/>
      <c r="AWI475" s="58"/>
      <c r="AWJ475" s="59"/>
      <c r="AWK475" s="33"/>
      <c r="AWL475" s="33"/>
      <c r="AWM475" s="33"/>
      <c r="AWN475" s="34"/>
      <c r="AWO475" s="36"/>
      <c r="AWP475" s="58"/>
      <c r="AWQ475" s="59"/>
      <c r="AWR475" s="33"/>
      <c r="AWS475" s="33"/>
      <c r="AWT475" s="33"/>
      <c r="AWU475" s="34"/>
      <c r="AWV475" s="36"/>
      <c r="AWW475" s="58"/>
      <c r="AWX475" s="59"/>
      <c r="AWY475" s="33"/>
      <c r="AWZ475" s="33"/>
      <c r="AXA475" s="33"/>
      <c r="AXB475" s="34"/>
      <c r="AXC475" s="36"/>
      <c r="AXD475" s="58"/>
      <c r="AXE475" s="59"/>
      <c r="AXF475" s="33"/>
      <c r="AXG475" s="33"/>
      <c r="AXH475" s="33"/>
      <c r="AXI475" s="34"/>
      <c r="AXJ475" s="36"/>
      <c r="AXK475" s="58"/>
      <c r="AXL475" s="59"/>
      <c r="AXM475" s="33"/>
      <c r="AXN475" s="33"/>
      <c r="AXO475" s="33"/>
      <c r="AXP475" s="34"/>
      <c r="AXQ475" s="36"/>
      <c r="AXR475" s="58"/>
      <c r="AXS475" s="59"/>
      <c r="AXT475" s="33"/>
      <c r="AXU475" s="33"/>
      <c r="AXV475" s="33"/>
      <c r="AXW475" s="34"/>
      <c r="AXX475" s="36"/>
      <c r="AXY475" s="58"/>
      <c r="AXZ475" s="59"/>
      <c r="AYA475" s="33"/>
      <c r="AYB475" s="33"/>
      <c r="AYC475" s="33"/>
      <c r="AYD475" s="34"/>
      <c r="AYE475" s="36"/>
      <c r="AYF475" s="58"/>
      <c r="AYG475" s="59"/>
      <c r="AYH475" s="33"/>
      <c r="AYI475" s="33"/>
      <c r="AYJ475" s="33"/>
      <c r="AYK475" s="34"/>
      <c r="AYL475" s="36"/>
      <c r="AYM475" s="58"/>
      <c r="AYN475" s="59"/>
      <c r="AYO475" s="33"/>
      <c r="AYP475" s="33"/>
      <c r="AYQ475" s="33"/>
      <c r="AYR475" s="34"/>
      <c r="AYS475" s="36"/>
      <c r="AYT475" s="58"/>
      <c r="AYU475" s="59"/>
      <c r="AYV475" s="33"/>
      <c r="AYW475" s="33"/>
      <c r="AYX475" s="33"/>
      <c r="AYY475" s="34"/>
      <c r="AYZ475" s="36"/>
      <c r="AZA475" s="58"/>
      <c r="AZB475" s="59"/>
      <c r="AZC475" s="33"/>
      <c r="AZD475" s="33"/>
      <c r="AZE475" s="33"/>
      <c r="AZF475" s="34"/>
      <c r="AZG475" s="36"/>
      <c r="AZH475" s="58"/>
      <c r="AZI475" s="59"/>
      <c r="AZJ475" s="33"/>
      <c r="AZK475" s="33"/>
      <c r="AZL475" s="33"/>
      <c r="AZM475" s="34"/>
      <c r="AZN475" s="36"/>
      <c r="AZO475" s="58"/>
      <c r="AZP475" s="59"/>
      <c r="AZQ475" s="33"/>
      <c r="AZR475" s="33"/>
      <c r="AZS475" s="33"/>
      <c r="AZT475" s="34"/>
      <c r="AZU475" s="36"/>
      <c r="AZV475" s="58"/>
      <c r="AZW475" s="59"/>
      <c r="AZX475" s="33"/>
      <c r="AZY475" s="33"/>
      <c r="AZZ475" s="33"/>
      <c r="BAA475" s="34"/>
      <c r="BAB475" s="36"/>
      <c r="BAC475" s="58"/>
      <c r="BAD475" s="59"/>
      <c r="BAE475" s="33"/>
      <c r="BAF475" s="33"/>
      <c r="BAG475" s="33"/>
      <c r="BAH475" s="34"/>
      <c r="BAI475" s="36"/>
      <c r="BAJ475" s="58"/>
      <c r="BAK475" s="59"/>
      <c r="BAL475" s="33"/>
      <c r="BAM475" s="33"/>
      <c r="BAN475" s="33"/>
      <c r="BAO475" s="34"/>
      <c r="BAP475" s="36"/>
      <c r="BAQ475" s="58"/>
      <c r="BAR475" s="59"/>
      <c r="BAS475" s="33"/>
      <c r="BAT475" s="33"/>
      <c r="BAU475" s="33"/>
      <c r="BAV475" s="34"/>
      <c r="BAW475" s="36"/>
      <c r="BAX475" s="58"/>
      <c r="BAY475" s="59"/>
      <c r="BAZ475" s="33"/>
      <c r="BBA475" s="33"/>
      <c r="BBB475" s="33"/>
      <c r="BBC475" s="34"/>
      <c r="BBD475" s="36"/>
      <c r="BBE475" s="58"/>
      <c r="BBF475" s="59"/>
      <c r="BBG475" s="33"/>
      <c r="BBH475" s="33"/>
      <c r="BBI475" s="33"/>
      <c r="BBJ475" s="34"/>
      <c r="BBK475" s="36"/>
      <c r="BBL475" s="58"/>
      <c r="BBM475" s="59"/>
      <c r="BBN475" s="33"/>
      <c r="BBO475" s="33"/>
      <c r="BBP475" s="33"/>
      <c r="BBQ475" s="34"/>
      <c r="BBR475" s="36"/>
      <c r="BBS475" s="58"/>
      <c r="BBT475" s="59"/>
      <c r="BBU475" s="33"/>
      <c r="BBV475" s="33"/>
      <c r="BBW475" s="33"/>
      <c r="BBX475" s="34"/>
      <c r="BBY475" s="36"/>
      <c r="BBZ475" s="58"/>
      <c r="BCA475" s="59"/>
      <c r="BCB475" s="33"/>
      <c r="BCC475" s="33"/>
      <c r="BCD475" s="33"/>
      <c r="BCE475" s="34"/>
      <c r="BCF475" s="36"/>
      <c r="BCG475" s="58"/>
      <c r="BCH475" s="59"/>
      <c r="BCI475" s="33"/>
      <c r="BCJ475" s="33"/>
      <c r="BCK475" s="33"/>
      <c r="BCL475" s="34"/>
      <c r="BCM475" s="36"/>
      <c r="BCN475" s="58"/>
      <c r="BCO475" s="59"/>
      <c r="BCP475" s="33"/>
      <c r="BCQ475" s="33"/>
      <c r="BCR475" s="33"/>
      <c r="BCS475" s="34"/>
      <c r="BCT475" s="36"/>
      <c r="BCU475" s="58"/>
      <c r="BCV475" s="59"/>
      <c r="BCW475" s="33"/>
      <c r="BCX475" s="33"/>
      <c r="BCY475" s="33"/>
      <c r="BCZ475" s="34"/>
      <c r="BDA475" s="36"/>
      <c r="BDB475" s="58"/>
      <c r="BDC475" s="59"/>
      <c r="BDD475" s="33"/>
      <c r="BDE475" s="33"/>
      <c r="BDF475" s="33"/>
      <c r="BDG475" s="34"/>
      <c r="BDH475" s="36"/>
      <c r="BDI475" s="58"/>
      <c r="BDJ475" s="59"/>
      <c r="BDK475" s="33"/>
      <c r="BDL475" s="33"/>
      <c r="BDM475" s="33"/>
      <c r="BDN475" s="34"/>
      <c r="BDO475" s="36"/>
      <c r="BDP475" s="58"/>
      <c r="BDQ475" s="59"/>
      <c r="BDR475" s="33"/>
      <c r="BDS475" s="33"/>
      <c r="BDT475" s="33"/>
      <c r="BDU475" s="34"/>
      <c r="BDV475" s="36"/>
      <c r="BDW475" s="58"/>
      <c r="BDX475" s="59"/>
      <c r="BDY475" s="33"/>
      <c r="BDZ475" s="33"/>
      <c r="BEA475" s="33"/>
      <c r="BEB475" s="34"/>
      <c r="BEC475" s="36"/>
      <c r="BED475" s="58"/>
      <c r="BEE475" s="59"/>
      <c r="BEF475" s="33"/>
      <c r="BEG475" s="33"/>
      <c r="BEH475" s="33"/>
      <c r="BEI475" s="34"/>
      <c r="BEJ475" s="36"/>
      <c r="BEK475" s="58"/>
      <c r="BEL475" s="59"/>
      <c r="BEM475" s="33"/>
      <c r="BEN475" s="33"/>
      <c r="BEO475" s="33"/>
      <c r="BEP475" s="34"/>
      <c r="BEQ475" s="36"/>
      <c r="BER475" s="58"/>
      <c r="BES475" s="59"/>
      <c r="BET475" s="33"/>
      <c r="BEU475" s="33"/>
      <c r="BEV475" s="33"/>
      <c r="BEW475" s="34"/>
      <c r="BEX475" s="36"/>
      <c r="BEY475" s="58"/>
      <c r="BEZ475" s="59"/>
      <c r="BFA475" s="33"/>
      <c r="BFB475" s="33"/>
      <c r="BFC475" s="33"/>
      <c r="BFD475" s="34"/>
      <c r="BFE475" s="36"/>
      <c r="BFF475" s="58"/>
      <c r="BFG475" s="59"/>
      <c r="BFH475" s="33"/>
      <c r="BFI475" s="33"/>
      <c r="BFJ475" s="33"/>
      <c r="BFK475" s="34"/>
      <c r="BFL475" s="36"/>
      <c r="BFM475" s="58"/>
      <c r="BFN475" s="59"/>
      <c r="BFO475" s="33"/>
      <c r="BFP475" s="33"/>
      <c r="BFQ475" s="33"/>
      <c r="BFR475" s="34"/>
      <c r="BFS475" s="36"/>
      <c r="BFT475" s="58"/>
      <c r="BFU475" s="59"/>
      <c r="BFV475" s="33"/>
      <c r="BFW475" s="33"/>
      <c r="BFX475" s="33"/>
      <c r="BFY475" s="34"/>
      <c r="BFZ475" s="36"/>
      <c r="BGA475" s="58"/>
      <c r="BGB475" s="59"/>
      <c r="BGC475" s="33"/>
      <c r="BGD475" s="33"/>
      <c r="BGE475" s="33"/>
      <c r="BGF475" s="34"/>
      <c r="BGG475" s="36"/>
      <c r="BGH475" s="58"/>
      <c r="BGI475" s="59"/>
      <c r="BGJ475" s="33"/>
      <c r="BGK475" s="33"/>
      <c r="BGL475" s="33"/>
      <c r="BGM475" s="34"/>
      <c r="BGN475" s="36"/>
      <c r="BGO475" s="58"/>
      <c r="BGP475" s="59"/>
      <c r="BGQ475" s="33"/>
      <c r="BGR475" s="33"/>
      <c r="BGS475" s="33"/>
      <c r="BGT475" s="34"/>
      <c r="BGU475" s="36"/>
      <c r="BGV475" s="58"/>
      <c r="BGW475" s="59"/>
      <c r="BGX475" s="33"/>
      <c r="BGY475" s="33"/>
      <c r="BGZ475" s="33"/>
      <c r="BHA475" s="34"/>
      <c r="BHB475" s="36"/>
      <c r="BHC475" s="58"/>
      <c r="BHD475" s="59"/>
      <c r="BHE475" s="33"/>
      <c r="BHF475" s="33"/>
      <c r="BHG475" s="33"/>
      <c r="BHH475" s="34"/>
      <c r="BHI475" s="36"/>
      <c r="BHJ475" s="58"/>
      <c r="BHK475" s="59"/>
      <c r="BHL475" s="33"/>
      <c r="BHM475" s="33"/>
      <c r="BHN475" s="33"/>
      <c r="BHO475" s="34"/>
      <c r="BHP475" s="36"/>
      <c r="BHQ475" s="58"/>
      <c r="BHR475" s="59"/>
      <c r="BHS475" s="33"/>
      <c r="BHT475" s="33"/>
      <c r="BHU475" s="33"/>
      <c r="BHV475" s="34"/>
      <c r="BHW475" s="36"/>
      <c r="BHX475" s="58"/>
      <c r="BHY475" s="59"/>
      <c r="BHZ475" s="33"/>
      <c r="BIA475" s="33"/>
      <c r="BIB475" s="33"/>
      <c r="BIC475" s="34"/>
      <c r="BID475" s="36"/>
      <c r="BIE475" s="58"/>
      <c r="BIF475" s="59"/>
      <c r="BIG475" s="33"/>
      <c r="BIH475" s="33"/>
      <c r="BII475" s="33"/>
      <c r="BIJ475" s="34"/>
      <c r="BIK475" s="36"/>
      <c r="BIL475" s="58"/>
      <c r="BIM475" s="59"/>
      <c r="BIN475" s="33"/>
      <c r="BIO475" s="33"/>
      <c r="BIP475" s="33"/>
      <c r="BIQ475" s="34"/>
      <c r="BIR475" s="36"/>
      <c r="BIS475" s="58"/>
      <c r="BIT475" s="59"/>
      <c r="BIU475" s="33"/>
      <c r="BIV475" s="33"/>
      <c r="BIW475" s="33"/>
      <c r="BIX475" s="34"/>
      <c r="BIY475" s="36"/>
      <c r="BIZ475" s="58"/>
      <c r="BJA475" s="59"/>
      <c r="BJB475" s="33"/>
      <c r="BJC475" s="33"/>
      <c r="BJD475" s="33"/>
      <c r="BJE475" s="34"/>
      <c r="BJF475" s="36"/>
      <c r="BJG475" s="58"/>
      <c r="BJH475" s="59"/>
      <c r="BJI475" s="33"/>
      <c r="BJJ475" s="33"/>
      <c r="BJK475" s="33"/>
      <c r="BJL475" s="34"/>
      <c r="BJM475" s="36"/>
      <c r="BJN475" s="58"/>
      <c r="BJO475" s="59"/>
      <c r="BJP475" s="33"/>
      <c r="BJQ475" s="33"/>
      <c r="BJR475" s="33"/>
      <c r="BJS475" s="34"/>
      <c r="BJT475" s="36"/>
      <c r="BJU475" s="58"/>
      <c r="BJV475" s="59"/>
      <c r="BJW475" s="33"/>
      <c r="BJX475" s="33"/>
      <c r="BJY475" s="33"/>
      <c r="BJZ475" s="34"/>
      <c r="BKA475" s="36"/>
      <c r="BKB475" s="58"/>
      <c r="BKC475" s="59"/>
      <c r="BKD475" s="33"/>
      <c r="BKE475" s="33"/>
      <c r="BKF475" s="33"/>
      <c r="BKG475" s="34"/>
      <c r="BKH475" s="36"/>
      <c r="BKI475" s="58"/>
      <c r="BKJ475" s="59"/>
      <c r="BKK475" s="33"/>
      <c r="BKL475" s="33"/>
      <c r="BKM475" s="33"/>
      <c r="BKN475" s="34"/>
      <c r="BKO475" s="36"/>
      <c r="BKP475" s="58"/>
      <c r="BKQ475" s="59"/>
      <c r="BKR475" s="33"/>
      <c r="BKS475" s="33"/>
      <c r="BKT475" s="33"/>
      <c r="BKU475" s="34"/>
      <c r="BKV475" s="36"/>
      <c r="BKW475" s="58"/>
      <c r="BKX475" s="59"/>
      <c r="BKY475" s="33"/>
      <c r="BKZ475" s="33"/>
      <c r="BLA475" s="33"/>
      <c r="BLB475" s="34"/>
      <c r="BLC475" s="36"/>
      <c r="BLD475" s="58"/>
      <c r="BLE475" s="59"/>
      <c r="BLF475" s="33"/>
      <c r="BLG475" s="33"/>
      <c r="BLH475" s="33"/>
      <c r="BLI475" s="34"/>
      <c r="BLJ475" s="36"/>
      <c r="BLK475" s="58"/>
      <c r="BLL475" s="59"/>
      <c r="BLM475" s="33"/>
      <c r="BLN475" s="33"/>
      <c r="BLO475" s="33"/>
      <c r="BLP475" s="34"/>
      <c r="BLQ475" s="36"/>
      <c r="BLR475" s="58"/>
      <c r="BLS475" s="59"/>
      <c r="BLT475" s="33"/>
      <c r="BLU475" s="33"/>
      <c r="BLV475" s="33"/>
      <c r="BLW475" s="34"/>
      <c r="BLX475" s="36"/>
      <c r="BLY475" s="58"/>
      <c r="BLZ475" s="59"/>
      <c r="BMA475" s="33"/>
      <c r="BMB475" s="33"/>
      <c r="BMC475" s="33"/>
      <c r="BMD475" s="34"/>
      <c r="BME475" s="36"/>
      <c r="BMF475" s="58"/>
      <c r="BMG475" s="59"/>
      <c r="BMH475" s="33"/>
      <c r="BMI475" s="33"/>
      <c r="BMJ475" s="33"/>
      <c r="BMK475" s="34"/>
      <c r="BML475" s="36"/>
      <c r="BMM475" s="58"/>
      <c r="BMN475" s="59"/>
      <c r="BMO475" s="33"/>
      <c r="BMP475" s="33"/>
      <c r="BMQ475" s="33"/>
      <c r="BMR475" s="34"/>
      <c r="BMS475" s="36"/>
      <c r="BMT475" s="58"/>
      <c r="BMU475" s="59"/>
      <c r="BMV475" s="33"/>
      <c r="BMW475" s="33"/>
      <c r="BMX475" s="33"/>
      <c r="BMY475" s="34"/>
      <c r="BMZ475" s="36"/>
      <c r="BNA475" s="58"/>
      <c r="BNB475" s="59"/>
      <c r="BNC475" s="33"/>
      <c r="BND475" s="33"/>
      <c r="BNE475" s="33"/>
      <c r="BNF475" s="34"/>
      <c r="BNG475" s="36"/>
      <c r="BNH475" s="58"/>
      <c r="BNI475" s="59"/>
      <c r="BNJ475" s="33"/>
      <c r="BNK475" s="33"/>
      <c r="BNL475" s="33"/>
      <c r="BNM475" s="34"/>
      <c r="BNN475" s="36"/>
      <c r="BNO475" s="58"/>
      <c r="BNP475" s="59"/>
      <c r="BNQ475" s="33"/>
      <c r="BNR475" s="33"/>
      <c r="BNS475" s="33"/>
      <c r="BNT475" s="34"/>
      <c r="BNU475" s="36"/>
      <c r="BNV475" s="58"/>
      <c r="BNW475" s="59"/>
      <c r="BNX475" s="33"/>
      <c r="BNY475" s="33"/>
      <c r="BNZ475" s="33"/>
      <c r="BOA475" s="34"/>
      <c r="BOB475" s="36"/>
      <c r="BOC475" s="58"/>
      <c r="BOD475" s="59"/>
      <c r="BOE475" s="33"/>
      <c r="BOF475" s="33"/>
      <c r="BOG475" s="33"/>
      <c r="BOH475" s="34"/>
      <c r="BOI475" s="36"/>
      <c r="BOJ475" s="58"/>
      <c r="BOK475" s="59"/>
      <c r="BOL475" s="33"/>
      <c r="BOM475" s="33"/>
      <c r="BON475" s="33"/>
      <c r="BOO475" s="34"/>
      <c r="BOP475" s="36"/>
      <c r="BOQ475" s="58"/>
      <c r="BOR475" s="59"/>
      <c r="BOS475" s="33"/>
      <c r="BOT475" s="33"/>
      <c r="BOU475" s="33"/>
      <c r="BOV475" s="34"/>
      <c r="BOW475" s="36"/>
      <c r="BOX475" s="58"/>
      <c r="BOY475" s="59"/>
      <c r="BOZ475" s="33"/>
      <c r="BPA475" s="33"/>
      <c r="BPB475" s="33"/>
      <c r="BPC475" s="34"/>
      <c r="BPD475" s="36"/>
      <c r="BPE475" s="58"/>
      <c r="BPF475" s="59"/>
      <c r="BPG475" s="33"/>
      <c r="BPH475" s="33"/>
      <c r="BPI475" s="33"/>
      <c r="BPJ475" s="34"/>
      <c r="BPK475" s="36"/>
      <c r="BPL475" s="58"/>
      <c r="BPM475" s="59"/>
      <c r="BPN475" s="33"/>
      <c r="BPO475" s="33"/>
      <c r="BPP475" s="33"/>
      <c r="BPQ475" s="34"/>
      <c r="BPR475" s="36"/>
      <c r="BPS475" s="58"/>
      <c r="BPT475" s="59"/>
      <c r="BPU475" s="33"/>
      <c r="BPV475" s="33"/>
      <c r="BPW475" s="33"/>
      <c r="BPX475" s="34"/>
      <c r="BPY475" s="36"/>
      <c r="BPZ475" s="58"/>
      <c r="BQA475" s="59"/>
      <c r="BQB475" s="33"/>
      <c r="BQC475" s="33"/>
      <c r="BQD475" s="33"/>
      <c r="BQE475" s="34"/>
      <c r="BQF475" s="36"/>
      <c r="BQG475" s="58"/>
      <c r="BQH475" s="59"/>
      <c r="BQI475" s="33"/>
      <c r="BQJ475" s="33"/>
      <c r="BQK475" s="33"/>
      <c r="BQL475" s="34"/>
      <c r="BQM475" s="36"/>
      <c r="BQN475" s="58"/>
      <c r="BQO475" s="59"/>
      <c r="BQP475" s="33"/>
      <c r="BQQ475" s="33"/>
      <c r="BQR475" s="33"/>
      <c r="BQS475" s="34"/>
      <c r="BQT475" s="36"/>
      <c r="BQU475" s="58"/>
      <c r="BQV475" s="59"/>
      <c r="BQW475" s="33"/>
      <c r="BQX475" s="33"/>
      <c r="BQY475" s="33"/>
      <c r="BQZ475" s="34"/>
      <c r="BRA475" s="36"/>
      <c r="BRB475" s="58"/>
      <c r="BRC475" s="59"/>
      <c r="BRD475" s="33"/>
      <c r="BRE475" s="33"/>
      <c r="BRF475" s="33"/>
      <c r="BRG475" s="34"/>
      <c r="BRH475" s="36"/>
      <c r="BRI475" s="58"/>
      <c r="BRJ475" s="59"/>
      <c r="BRK475" s="33"/>
      <c r="BRL475" s="33"/>
      <c r="BRM475" s="33"/>
      <c r="BRN475" s="34"/>
      <c r="BRO475" s="36"/>
      <c r="BRP475" s="58"/>
      <c r="BRQ475" s="59"/>
      <c r="BRR475" s="33"/>
      <c r="BRS475" s="33"/>
      <c r="BRT475" s="33"/>
      <c r="BRU475" s="34"/>
      <c r="BRV475" s="36"/>
      <c r="BRW475" s="58"/>
      <c r="BRX475" s="59"/>
      <c r="BRY475" s="33"/>
      <c r="BRZ475" s="33"/>
      <c r="BSA475" s="33"/>
      <c r="BSB475" s="34"/>
      <c r="BSC475" s="36"/>
      <c r="BSD475" s="58"/>
      <c r="BSE475" s="59"/>
      <c r="BSF475" s="33"/>
      <c r="BSG475" s="33"/>
      <c r="BSH475" s="33"/>
      <c r="BSI475" s="34"/>
      <c r="BSJ475" s="36"/>
      <c r="BSK475" s="58"/>
      <c r="BSL475" s="59"/>
      <c r="BSM475" s="33"/>
      <c r="BSN475" s="33"/>
      <c r="BSO475" s="33"/>
      <c r="BSP475" s="34"/>
      <c r="BSQ475" s="36"/>
      <c r="BSR475" s="58"/>
      <c r="BSS475" s="59"/>
      <c r="BST475" s="33"/>
      <c r="BSU475" s="33"/>
      <c r="BSV475" s="33"/>
      <c r="BSW475" s="34"/>
      <c r="BSX475" s="36"/>
      <c r="BSY475" s="58"/>
      <c r="BSZ475" s="59"/>
      <c r="BTA475" s="33"/>
      <c r="BTB475" s="33"/>
      <c r="BTC475" s="33"/>
      <c r="BTD475" s="34"/>
      <c r="BTE475" s="36"/>
      <c r="BTF475" s="58"/>
      <c r="BTG475" s="59"/>
      <c r="BTH475" s="33"/>
      <c r="BTI475" s="33"/>
      <c r="BTJ475" s="33"/>
      <c r="BTK475" s="34"/>
      <c r="BTL475" s="36"/>
      <c r="BTM475" s="58"/>
      <c r="BTN475" s="59"/>
      <c r="BTO475" s="33"/>
      <c r="BTP475" s="33"/>
      <c r="BTQ475" s="33"/>
      <c r="BTR475" s="34"/>
      <c r="BTS475" s="36"/>
      <c r="BTT475" s="58"/>
      <c r="BTU475" s="59"/>
      <c r="BTV475" s="33"/>
      <c r="BTW475" s="33"/>
      <c r="BTX475" s="33"/>
      <c r="BTY475" s="34"/>
      <c r="BTZ475" s="36"/>
      <c r="BUA475" s="58"/>
      <c r="BUB475" s="59"/>
      <c r="BUC475" s="33"/>
      <c r="BUD475" s="33"/>
      <c r="BUE475" s="33"/>
      <c r="BUF475" s="34"/>
      <c r="BUG475" s="36"/>
      <c r="BUH475" s="58"/>
      <c r="BUI475" s="59"/>
      <c r="BUJ475" s="33"/>
      <c r="BUK475" s="33"/>
      <c r="BUL475" s="33"/>
      <c r="BUM475" s="34"/>
      <c r="BUN475" s="36"/>
      <c r="BUO475" s="58"/>
      <c r="BUP475" s="59"/>
      <c r="BUQ475" s="33"/>
      <c r="BUR475" s="33"/>
      <c r="BUS475" s="33"/>
      <c r="BUT475" s="34"/>
      <c r="BUU475" s="36"/>
      <c r="BUV475" s="58"/>
      <c r="BUW475" s="59"/>
      <c r="BUX475" s="33"/>
      <c r="BUY475" s="33"/>
      <c r="BUZ475" s="33"/>
      <c r="BVA475" s="34"/>
      <c r="BVB475" s="36"/>
      <c r="BVC475" s="58"/>
      <c r="BVD475" s="59"/>
      <c r="BVE475" s="33"/>
      <c r="BVF475" s="33"/>
      <c r="BVG475" s="33"/>
      <c r="BVH475" s="34"/>
      <c r="BVI475" s="36"/>
      <c r="BVJ475" s="58"/>
      <c r="BVK475" s="59"/>
      <c r="BVL475" s="33"/>
      <c r="BVM475" s="33"/>
      <c r="BVN475" s="33"/>
      <c r="BVO475" s="34"/>
      <c r="BVP475" s="36"/>
      <c r="BVQ475" s="58"/>
      <c r="BVR475" s="59"/>
      <c r="BVS475" s="33"/>
      <c r="BVT475" s="33"/>
      <c r="BVU475" s="33"/>
      <c r="BVV475" s="34"/>
      <c r="BVW475" s="36"/>
      <c r="BVX475" s="58"/>
      <c r="BVY475" s="59"/>
      <c r="BVZ475" s="33"/>
      <c r="BWA475" s="33"/>
      <c r="BWB475" s="33"/>
      <c r="BWC475" s="34"/>
      <c r="BWD475" s="36"/>
      <c r="BWE475" s="58"/>
      <c r="BWF475" s="59"/>
      <c r="BWG475" s="33"/>
      <c r="BWH475" s="33"/>
      <c r="BWI475" s="33"/>
      <c r="BWJ475" s="34"/>
      <c r="BWK475" s="36"/>
      <c r="BWL475" s="58"/>
      <c r="BWM475" s="59"/>
      <c r="BWN475" s="33"/>
      <c r="BWO475" s="33"/>
      <c r="BWP475" s="33"/>
      <c r="BWQ475" s="34"/>
      <c r="BWR475" s="36"/>
      <c r="BWS475" s="58"/>
      <c r="BWT475" s="59"/>
      <c r="BWU475" s="33"/>
      <c r="BWV475" s="33"/>
      <c r="BWW475" s="33"/>
      <c r="BWX475" s="34"/>
      <c r="BWY475" s="36"/>
      <c r="BWZ475" s="58"/>
      <c r="BXA475" s="59"/>
      <c r="BXB475" s="33"/>
      <c r="BXC475" s="33"/>
      <c r="BXD475" s="33"/>
      <c r="BXE475" s="34"/>
      <c r="BXF475" s="36"/>
      <c r="BXG475" s="58"/>
      <c r="BXH475" s="59"/>
      <c r="BXI475" s="33"/>
      <c r="BXJ475" s="33"/>
      <c r="BXK475" s="33"/>
      <c r="BXL475" s="34"/>
      <c r="BXM475" s="36"/>
      <c r="BXN475" s="58"/>
      <c r="BXO475" s="59"/>
      <c r="BXP475" s="33"/>
      <c r="BXQ475" s="33"/>
      <c r="BXR475" s="33"/>
      <c r="BXS475" s="34"/>
      <c r="BXT475" s="36"/>
      <c r="BXU475" s="58"/>
      <c r="BXV475" s="59"/>
      <c r="BXW475" s="33"/>
      <c r="BXX475" s="33"/>
      <c r="BXY475" s="33"/>
      <c r="BXZ475" s="34"/>
      <c r="BYA475" s="36"/>
      <c r="BYB475" s="58"/>
      <c r="BYC475" s="59"/>
      <c r="BYD475" s="33"/>
      <c r="BYE475" s="33"/>
      <c r="BYF475" s="33"/>
      <c r="BYG475" s="34"/>
      <c r="BYH475" s="36"/>
      <c r="BYI475" s="58"/>
      <c r="BYJ475" s="59"/>
      <c r="BYK475" s="33"/>
      <c r="BYL475" s="33"/>
      <c r="BYM475" s="33"/>
      <c r="BYN475" s="34"/>
      <c r="BYO475" s="36"/>
      <c r="BYP475" s="58"/>
      <c r="BYQ475" s="59"/>
      <c r="BYR475" s="33"/>
      <c r="BYS475" s="33"/>
      <c r="BYT475" s="33"/>
      <c r="BYU475" s="34"/>
      <c r="BYV475" s="36"/>
      <c r="BYW475" s="58"/>
      <c r="BYX475" s="59"/>
      <c r="BYY475" s="33"/>
      <c r="BYZ475" s="33"/>
      <c r="BZA475" s="33"/>
      <c r="BZB475" s="34"/>
      <c r="BZC475" s="36"/>
      <c r="BZD475" s="58"/>
      <c r="BZE475" s="59"/>
      <c r="BZF475" s="33"/>
      <c r="BZG475" s="33"/>
      <c r="BZH475" s="33"/>
      <c r="BZI475" s="34"/>
      <c r="BZJ475" s="36"/>
      <c r="BZK475" s="58"/>
      <c r="BZL475" s="59"/>
      <c r="BZM475" s="33"/>
      <c r="BZN475" s="33"/>
      <c r="BZO475" s="33"/>
      <c r="BZP475" s="34"/>
      <c r="BZQ475" s="36"/>
      <c r="BZR475" s="58"/>
      <c r="BZS475" s="59"/>
      <c r="BZT475" s="33"/>
      <c r="BZU475" s="33"/>
      <c r="BZV475" s="33"/>
      <c r="BZW475" s="34"/>
      <c r="BZX475" s="36"/>
      <c r="BZY475" s="58"/>
      <c r="BZZ475" s="59"/>
      <c r="CAA475" s="33"/>
      <c r="CAB475" s="33"/>
      <c r="CAC475" s="33"/>
      <c r="CAD475" s="34"/>
      <c r="CAE475" s="36"/>
      <c r="CAF475" s="58"/>
      <c r="CAG475" s="59"/>
      <c r="CAH475" s="33"/>
      <c r="CAI475" s="33"/>
      <c r="CAJ475" s="33"/>
      <c r="CAK475" s="34"/>
      <c r="CAL475" s="36"/>
      <c r="CAM475" s="58"/>
      <c r="CAN475" s="59"/>
      <c r="CAO475" s="33"/>
      <c r="CAP475" s="33"/>
      <c r="CAQ475" s="33"/>
      <c r="CAR475" s="34"/>
      <c r="CAS475" s="36"/>
      <c r="CAT475" s="58"/>
      <c r="CAU475" s="59"/>
      <c r="CAV475" s="33"/>
      <c r="CAW475" s="33"/>
      <c r="CAX475" s="33"/>
      <c r="CAY475" s="34"/>
      <c r="CAZ475" s="36"/>
      <c r="CBA475" s="58"/>
      <c r="CBB475" s="59"/>
      <c r="CBC475" s="33"/>
      <c r="CBD475" s="33"/>
      <c r="CBE475" s="33"/>
      <c r="CBF475" s="34"/>
      <c r="CBG475" s="36"/>
      <c r="CBH475" s="58"/>
      <c r="CBI475" s="59"/>
      <c r="CBJ475" s="33"/>
      <c r="CBK475" s="33"/>
      <c r="CBL475" s="33"/>
      <c r="CBM475" s="34"/>
      <c r="CBN475" s="36"/>
      <c r="CBO475" s="58"/>
      <c r="CBP475" s="59"/>
      <c r="CBQ475" s="33"/>
      <c r="CBR475" s="33"/>
      <c r="CBS475" s="33"/>
      <c r="CBT475" s="34"/>
      <c r="CBU475" s="36"/>
      <c r="CBV475" s="58"/>
      <c r="CBW475" s="59"/>
      <c r="CBX475" s="33"/>
      <c r="CBY475" s="33"/>
      <c r="CBZ475" s="33"/>
      <c r="CCA475" s="34"/>
      <c r="CCB475" s="36"/>
      <c r="CCC475" s="58"/>
      <c r="CCD475" s="59"/>
      <c r="CCE475" s="33"/>
      <c r="CCF475" s="33"/>
      <c r="CCG475" s="33"/>
      <c r="CCH475" s="34"/>
      <c r="CCI475" s="36"/>
      <c r="CCJ475" s="58"/>
      <c r="CCK475" s="59"/>
      <c r="CCL475" s="33"/>
      <c r="CCM475" s="33"/>
      <c r="CCN475" s="33"/>
      <c r="CCO475" s="34"/>
      <c r="CCP475" s="36"/>
      <c r="CCQ475" s="58"/>
      <c r="CCR475" s="59"/>
      <c r="CCS475" s="33"/>
      <c r="CCT475" s="33"/>
      <c r="CCU475" s="33"/>
      <c r="CCV475" s="34"/>
      <c r="CCW475" s="36"/>
      <c r="CCX475" s="58"/>
      <c r="CCY475" s="59"/>
      <c r="CCZ475" s="33"/>
      <c r="CDA475" s="33"/>
      <c r="CDB475" s="33"/>
      <c r="CDC475" s="34"/>
      <c r="CDD475" s="36"/>
      <c r="CDE475" s="58"/>
      <c r="CDF475" s="59"/>
      <c r="CDG475" s="33"/>
      <c r="CDH475" s="33"/>
      <c r="CDI475" s="33"/>
      <c r="CDJ475" s="34"/>
      <c r="CDK475" s="36"/>
      <c r="CDL475" s="58"/>
      <c r="CDM475" s="59"/>
      <c r="CDN475" s="33"/>
      <c r="CDO475" s="33"/>
      <c r="CDP475" s="33"/>
      <c r="CDQ475" s="34"/>
      <c r="CDR475" s="36"/>
      <c r="CDS475" s="58"/>
      <c r="CDT475" s="59"/>
      <c r="CDU475" s="33"/>
      <c r="CDV475" s="33"/>
      <c r="CDW475" s="33"/>
      <c r="CDX475" s="34"/>
      <c r="CDY475" s="36"/>
      <c r="CDZ475" s="58"/>
      <c r="CEA475" s="59"/>
      <c r="CEB475" s="33"/>
      <c r="CEC475" s="33"/>
      <c r="CED475" s="33"/>
      <c r="CEE475" s="34"/>
      <c r="CEF475" s="36"/>
      <c r="CEG475" s="58"/>
      <c r="CEH475" s="59"/>
      <c r="CEI475" s="33"/>
      <c r="CEJ475" s="33"/>
      <c r="CEK475" s="33"/>
      <c r="CEL475" s="34"/>
      <c r="CEM475" s="36"/>
      <c r="CEN475" s="58"/>
      <c r="CEO475" s="59"/>
      <c r="CEP475" s="33"/>
      <c r="CEQ475" s="33"/>
      <c r="CER475" s="33"/>
      <c r="CES475" s="34"/>
      <c r="CET475" s="36"/>
      <c r="CEU475" s="58"/>
      <c r="CEV475" s="59"/>
      <c r="CEW475" s="33"/>
      <c r="CEX475" s="33"/>
      <c r="CEY475" s="33"/>
      <c r="CEZ475" s="34"/>
      <c r="CFA475" s="36"/>
      <c r="CFB475" s="58"/>
      <c r="CFC475" s="59"/>
      <c r="CFD475" s="33"/>
      <c r="CFE475" s="33"/>
      <c r="CFF475" s="33"/>
      <c r="CFG475" s="34"/>
      <c r="CFH475" s="36"/>
      <c r="CFI475" s="58"/>
      <c r="CFJ475" s="59"/>
      <c r="CFK475" s="33"/>
      <c r="CFL475" s="33"/>
      <c r="CFM475" s="33"/>
      <c r="CFN475" s="34"/>
      <c r="CFO475" s="36"/>
      <c r="CFP475" s="58"/>
      <c r="CFQ475" s="59"/>
      <c r="CFR475" s="33"/>
      <c r="CFS475" s="33"/>
      <c r="CFT475" s="33"/>
      <c r="CFU475" s="34"/>
      <c r="CFV475" s="36"/>
      <c r="CFW475" s="58"/>
      <c r="CFX475" s="59"/>
      <c r="CFY475" s="33"/>
      <c r="CFZ475" s="33"/>
      <c r="CGA475" s="33"/>
      <c r="CGB475" s="34"/>
      <c r="CGC475" s="36"/>
      <c r="CGD475" s="58"/>
      <c r="CGE475" s="59"/>
      <c r="CGF475" s="33"/>
      <c r="CGG475" s="33"/>
      <c r="CGH475" s="33"/>
      <c r="CGI475" s="34"/>
      <c r="CGJ475" s="36"/>
      <c r="CGK475" s="58"/>
      <c r="CGL475" s="59"/>
      <c r="CGM475" s="33"/>
      <c r="CGN475" s="33"/>
      <c r="CGO475" s="33"/>
      <c r="CGP475" s="34"/>
      <c r="CGQ475" s="36"/>
      <c r="CGR475" s="58"/>
      <c r="CGS475" s="59"/>
      <c r="CGT475" s="33"/>
      <c r="CGU475" s="33"/>
      <c r="CGV475" s="33"/>
      <c r="CGW475" s="34"/>
      <c r="CGX475" s="36"/>
      <c r="CGY475" s="58"/>
      <c r="CGZ475" s="59"/>
      <c r="CHA475" s="33"/>
      <c r="CHB475" s="33"/>
      <c r="CHC475" s="33"/>
      <c r="CHD475" s="34"/>
      <c r="CHE475" s="36"/>
      <c r="CHF475" s="58"/>
      <c r="CHG475" s="59"/>
      <c r="CHH475" s="33"/>
      <c r="CHI475" s="33"/>
      <c r="CHJ475" s="33"/>
      <c r="CHK475" s="34"/>
      <c r="CHL475" s="36"/>
      <c r="CHM475" s="58"/>
      <c r="CHN475" s="59"/>
      <c r="CHO475" s="33"/>
      <c r="CHP475" s="33"/>
      <c r="CHQ475" s="33"/>
      <c r="CHR475" s="34"/>
      <c r="CHS475" s="36"/>
      <c r="CHT475" s="58"/>
      <c r="CHU475" s="59"/>
      <c r="CHV475" s="33"/>
      <c r="CHW475" s="33"/>
      <c r="CHX475" s="33"/>
      <c r="CHY475" s="34"/>
      <c r="CHZ475" s="36"/>
      <c r="CIA475" s="58"/>
      <c r="CIB475" s="59"/>
      <c r="CIC475" s="33"/>
      <c r="CID475" s="33"/>
      <c r="CIE475" s="33"/>
      <c r="CIF475" s="34"/>
      <c r="CIG475" s="36"/>
      <c r="CIH475" s="58"/>
      <c r="CII475" s="59"/>
      <c r="CIJ475" s="33"/>
      <c r="CIK475" s="33"/>
      <c r="CIL475" s="33"/>
      <c r="CIM475" s="34"/>
      <c r="CIN475" s="36"/>
      <c r="CIO475" s="58"/>
      <c r="CIP475" s="59"/>
      <c r="CIQ475" s="33"/>
      <c r="CIR475" s="33"/>
      <c r="CIS475" s="33"/>
      <c r="CIT475" s="34"/>
      <c r="CIU475" s="36"/>
      <c r="CIV475" s="58"/>
      <c r="CIW475" s="59"/>
      <c r="CIX475" s="33"/>
      <c r="CIY475" s="33"/>
      <c r="CIZ475" s="33"/>
      <c r="CJA475" s="34"/>
      <c r="CJB475" s="36"/>
      <c r="CJC475" s="58"/>
      <c r="CJD475" s="59"/>
      <c r="CJE475" s="33"/>
      <c r="CJF475" s="33"/>
      <c r="CJG475" s="33"/>
      <c r="CJH475" s="34"/>
      <c r="CJI475" s="36"/>
      <c r="CJJ475" s="58"/>
      <c r="CJK475" s="59"/>
      <c r="CJL475" s="33"/>
      <c r="CJM475" s="33"/>
      <c r="CJN475" s="33"/>
      <c r="CJO475" s="34"/>
      <c r="CJP475" s="36"/>
      <c r="CJQ475" s="58"/>
      <c r="CJR475" s="59"/>
      <c r="CJS475" s="33"/>
      <c r="CJT475" s="33"/>
      <c r="CJU475" s="33"/>
      <c r="CJV475" s="34"/>
      <c r="CJW475" s="36"/>
      <c r="CJX475" s="58"/>
      <c r="CJY475" s="59"/>
      <c r="CJZ475" s="33"/>
      <c r="CKA475" s="33"/>
      <c r="CKB475" s="33"/>
      <c r="CKC475" s="34"/>
      <c r="CKD475" s="36"/>
      <c r="CKE475" s="58"/>
      <c r="CKF475" s="59"/>
      <c r="CKG475" s="33"/>
      <c r="CKH475" s="33"/>
      <c r="CKI475" s="33"/>
      <c r="CKJ475" s="34"/>
      <c r="CKK475" s="36"/>
      <c r="CKL475" s="58"/>
      <c r="CKM475" s="59"/>
      <c r="CKN475" s="33"/>
      <c r="CKO475" s="33"/>
      <c r="CKP475" s="33"/>
      <c r="CKQ475" s="34"/>
      <c r="CKR475" s="36"/>
      <c r="CKS475" s="58"/>
      <c r="CKT475" s="59"/>
      <c r="CKU475" s="33"/>
      <c r="CKV475" s="33"/>
      <c r="CKW475" s="33"/>
      <c r="CKX475" s="34"/>
      <c r="CKY475" s="36"/>
      <c r="CKZ475" s="58"/>
      <c r="CLA475" s="59"/>
      <c r="CLB475" s="33"/>
      <c r="CLC475" s="33"/>
      <c r="CLD475" s="33"/>
      <c r="CLE475" s="34"/>
      <c r="CLF475" s="36"/>
      <c r="CLG475" s="58"/>
      <c r="CLH475" s="59"/>
      <c r="CLI475" s="33"/>
      <c r="CLJ475" s="33"/>
      <c r="CLK475" s="33"/>
      <c r="CLL475" s="34"/>
      <c r="CLM475" s="36"/>
      <c r="CLN475" s="58"/>
      <c r="CLO475" s="59"/>
      <c r="CLP475" s="33"/>
      <c r="CLQ475" s="33"/>
      <c r="CLR475" s="33"/>
      <c r="CLS475" s="34"/>
      <c r="CLT475" s="36"/>
      <c r="CLU475" s="58"/>
      <c r="CLV475" s="59"/>
      <c r="CLW475" s="33"/>
      <c r="CLX475" s="33"/>
      <c r="CLY475" s="33"/>
      <c r="CLZ475" s="34"/>
      <c r="CMA475" s="36"/>
      <c r="CMB475" s="58"/>
      <c r="CMC475" s="59"/>
      <c r="CMD475" s="33"/>
      <c r="CME475" s="33"/>
      <c r="CMF475" s="33"/>
      <c r="CMG475" s="34"/>
      <c r="CMH475" s="36"/>
      <c r="CMI475" s="58"/>
      <c r="CMJ475" s="59"/>
      <c r="CMK475" s="33"/>
      <c r="CML475" s="33"/>
      <c r="CMM475" s="33"/>
      <c r="CMN475" s="34"/>
      <c r="CMO475" s="36"/>
      <c r="CMP475" s="58"/>
      <c r="CMQ475" s="59"/>
      <c r="CMR475" s="33"/>
      <c r="CMS475" s="33"/>
      <c r="CMT475" s="33"/>
      <c r="CMU475" s="34"/>
      <c r="CMV475" s="36"/>
      <c r="CMW475" s="58"/>
      <c r="CMX475" s="59"/>
      <c r="CMY475" s="33"/>
      <c r="CMZ475" s="33"/>
      <c r="CNA475" s="33"/>
      <c r="CNB475" s="34"/>
      <c r="CNC475" s="36"/>
      <c r="CND475" s="58"/>
      <c r="CNE475" s="59"/>
      <c r="CNF475" s="33"/>
      <c r="CNG475" s="33"/>
      <c r="CNH475" s="33"/>
      <c r="CNI475" s="34"/>
      <c r="CNJ475" s="36"/>
      <c r="CNK475" s="58"/>
      <c r="CNL475" s="59"/>
      <c r="CNM475" s="33"/>
      <c r="CNN475" s="33"/>
      <c r="CNO475" s="33"/>
      <c r="CNP475" s="34"/>
      <c r="CNQ475" s="36"/>
      <c r="CNR475" s="58"/>
      <c r="CNS475" s="59"/>
      <c r="CNT475" s="33"/>
      <c r="CNU475" s="33"/>
      <c r="CNV475" s="33"/>
      <c r="CNW475" s="34"/>
      <c r="CNX475" s="36"/>
      <c r="CNY475" s="58"/>
      <c r="CNZ475" s="59"/>
      <c r="COA475" s="33"/>
      <c r="COB475" s="33"/>
      <c r="COC475" s="33"/>
      <c r="COD475" s="34"/>
      <c r="COE475" s="36"/>
      <c r="COF475" s="58"/>
      <c r="COG475" s="59"/>
      <c r="COH475" s="33"/>
      <c r="COI475" s="33"/>
      <c r="COJ475" s="33"/>
      <c r="COK475" s="34"/>
      <c r="COL475" s="36"/>
      <c r="COM475" s="58"/>
      <c r="CON475" s="59"/>
      <c r="COO475" s="33"/>
      <c r="COP475" s="33"/>
      <c r="COQ475" s="33"/>
      <c r="COR475" s="34"/>
      <c r="COS475" s="36"/>
      <c r="COT475" s="58"/>
      <c r="COU475" s="59"/>
      <c r="COV475" s="33"/>
      <c r="COW475" s="33"/>
      <c r="COX475" s="33"/>
      <c r="COY475" s="34"/>
      <c r="COZ475" s="36"/>
      <c r="CPA475" s="58"/>
      <c r="CPB475" s="59"/>
      <c r="CPC475" s="33"/>
      <c r="CPD475" s="33"/>
      <c r="CPE475" s="33"/>
      <c r="CPF475" s="34"/>
      <c r="CPG475" s="36"/>
      <c r="CPH475" s="58"/>
      <c r="CPI475" s="59"/>
      <c r="CPJ475" s="33"/>
      <c r="CPK475" s="33"/>
      <c r="CPL475" s="33"/>
      <c r="CPM475" s="34"/>
      <c r="CPN475" s="36"/>
      <c r="CPO475" s="58"/>
      <c r="CPP475" s="59"/>
      <c r="CPQ475" s="33"/>
      <c r="CPR475" s="33"/>
      <c r="CPS475" s="33"/>
      <c r="CPT475" s="34"/>
      <c r="CPU475" s="36"/>
      <c r="CPV475" s="58"/>
      <c r="CPW475" s="59"/>
      <c r="CPX475" s="33"/>
      <c r="CPY475" s="33"/>
      <c r="CPZ475" s="33"/>
      <c r="CQA475" s="34"/>
      <c r="CQB475" s="36"/>
      <c r="CQC475" s="58"/>
      <c r="CQD475" s="59"/>
      <c r="CQE475" s="33"/>
      <c r="CQF475" s="33"/>
      <c r="CQG475" s="33"/>
      <c r="CQH475" s="34"/>
      <c r="CQI475" s="36"/>
      <c r="CQJ475" s="58"/>
      <c r="CQK475" s="59"/>
      <c r="CQL475" s="33"/>
      <c r="CQM475" s="33"/>
      <c r="CQN475" s="33"/>
      <c r="CQO475" s="34"/>
      <c r="CQP475" s="36"/>
      <c r="CQQ475" s="58"/>
      <c r="CQR475" s="59"/>
      <c r="CQS475" s="33"/>
      <c r="CQT475" s="33"/>
      <c r="CQU475" s="33"/>
      <c r="CQV475" s="34"/>
      <c r="CQW475" s="36"/>
      <c r="CQX475" s="58"/>
      <c r="CQY475" s="59"/>
      <c r="CQZ475" s="33"/>
      <c r="CRA475" s="33"/>
      <c r="CRB475" s="33"/>
      <c r="CRC475" s="34"/>
      <c r="CRD475" s="36"/>
      <c r="CRE475" s="58"/>
      <c r="CRF475" s="59"/>
      <c r="CRG475" s="33"/>
      <c r="CRH475" s="33"/>
      <c r="CRI475" s="33"/>
      <c r="CRJ475" s="34"/>
      <c r="CRK475" s="36"/>
      <c r="CRL475" s="58"/>
      <c r="CRM475" s="59"/>
      <c r="CRN475" s="33"/>
      <c r="CRO475" s="33"/>
      <c r="CRP475" s="33"/>
      <c r="CRQ475" s="34"/>
      <c r="CRR475" s="36"/>
      <c r="CRS475" s="58"/>
      <c r="CRT475" s="59"/>
      <c r="CRU475" s="33"/>
      <c r="CRV475" s="33"/>
      <c r="CRW475" s="33"/>
      <c r="CRX475" s="34"/>
      <c r="CRY475" s="36"/>
      <c r="CRZ475" s="58"/>
      <c r="CSA475" s="59"/>
      <c r="CSB475" s="33"/>
      <c r="CSC475" s="33"/>
      <c r="CSD475" s="33"/>
      <c r="CSE475" s="34"/>
      <c r="CSF475" s="36"/>
      <c r="CSG475" s="58"/>
      <c r="CSH475" s="59"/>
      <c r="CSI475" s="33"/>
      <c r="CSJ475" s="33"/>
      <c r="CSK475" s="33"/>
      <c r="CSL475" s="34"/>
      <c r="CSM475" s="36"/>
      <c r="CSN475" s="58"/>
      <c r="CSO475" s="59"/>
      <c r="CSP475" s="33"/>
      <c r="CSQ475" s="33"/>
      <c r="CSR475" s="33"/>
      <c r="CSS475" s="34"/>
      <c r="CST475" s="36"/>
      <c r="CSU475" s="58"/>
      <c r="CSV475" s="59"/>
      <c r="CSW475" s="33"/>
      <c r="CSX475" s="33"/>
      <c r="CSY475" s="33"/>
      <c r="CSZ475" s="34"/>
      <c r="CTA475" s="36"/>
      <c r="CTB475" s="58"/>
      <c r="CTC475" s="59"/>
      <c r="CTD475" s="33"/>
      <c r="CTE475" s="33"/>
      <c r="CTF475" s="33"/>
      <c r="CTG475" s="34"/>
      <c r="CTH475" s="36"/>
      <c r="CTI475" s="58"/>
      <c r="CTJ475" s="59"/>
      <c r="CTK475" s="33"/>
      <c r="CTL475" s="33"/>
      <c r="CTM475" s="33"/>
      <c r="CTN475" s="34"/>
      <c r="CTO475" s="36"/>
      <c r="CTP475" s="58"/>
      <c r="CTQ475" s="59"/>
      <c r="CTR475" s="33"/>
      <c r="CTS475" s="33"/>
      <c r="CTT475" s="33"/>
      <c r="CTU475" s="34"/>
      <c r="CTV475" s="36"/>
      <c r="CTW475" s="58"/>
      <c r="CTX475" s="59"/>
      <c r="CTY475" s="33"/>
      <c r="CTZ475" s="33"/>
      <c r="CUA475" s="33"/>
      <c r="CUB475" s="34"/>
      <c r="CUC475" s="36"/>
      <c r="CUD475" s="58"/>
      <c r="CUE475" s="59"/>
      <c r="CUF475" s="33"/>
      <c r="CUG475" s="33"/>
      <c r="CUH475" s="33"/>
      <c r="CUI475" s="34"/>
      <c r="CUJ475" s="36"/>
      <c r="CUK475" s="58"/>
      <c r="CUL475" s="59"/>
      <c r="CUM475" s="33"/>
      <c r="CUN475" s="33"/>
      <c r="CUO475" s="33"/>
      <c r="CUP475" s="34"/>
      <c r="CUQ475" s="36"/>
      <c r="CUR475" s="58"/>
      <c r="CUS475" s="59"/>
      <c r="CUT475" s="33"/>
      <c r="CUU475" s="33"/>
      <c r="CUV475" s="33"/>
      <c r="CUW475" s="34"/>
      <c r="CUX475" s="36"/>
      <c r="CUY475" s="58"/>
      <c r="CUZ475" s="59"/>
      <c r="CVA475" s="33"/>
      <c r="CVB475" s="33"/>
      <c r="CVC475" s="33"/>
      <c r="CVD475" s="34"/>
      <c r="CVE475" s="36"/>
      <c r="CVF475" s="58"/>
      <c r="CVG475" s="59"/>
      <c r="CVH475" s="33"/>
      <c r="CVI475" s="33"/>
      <c r="CVJ475" s="33"/>
      <c r="CVK475" s="34"/>
      <c r="CVL475" s="36"/>
      <c r="CVM475" s="58"/>
      <c r="CVN475" s="59"/>
      <c r="CVO475" s="33"/>
      <c r="CVP475" s="33"/>
      <c r="CVQ475" s="33"/>
      <c r="CVR475" s="34"/>
      <c r="CVS475" s="36"/>
      <c r="CVT475" s="58"/>
      <c r="CVU475" s="59"/>
      <c r="CVV475" s="33"/>
      <c r="CVW475" s="33"/>
      <c r="CVX475" s="33"/>
      <c r="CVY475" s="34"/>
      <c r="CVZ475" s="36"/>
      <c r="CWA475" s="58"/>
      <c r="CWB475" s="59"/>
      <c r="CWC475" s="33"/>
      <c r="CWD475" s="33"/>
      <c r="CWE475" s="33"/>
      <c r="CWF475" s="34"/>
      <c r="CWG475" s="36"/>
      <c r="CWH475" s="58"/>
      <c r="CWI475" s="59"/>
      <c r="CWJ475" s="33"/>
      <c r="CWK475" s="33"/>
      <c r="CWL475" s="33"/>
      <c r="CWM475" s="34"/>
      <c r="CWN475" s="36"/>
      <c r="CWO475" s="58"/>
      <c r="CWP475" s="59"/>
      <c r="CWQ475" s="33"/>
      <c r="CWR475" s="33"/>
      <c r="CWS475" s="33"/>
      <c r="CWT475" s="34"/>
      <c r="CWU475" s="36"/>
      <c r="CWV475" s="58"/>
      <c r="CWW475" s="59"/>
      <c r="CWX475" s="33"/>
      <c r="CWY475" s="33"/>
      <c r="CWZ475" s="33"/>
      <c r="CXA475" s="34"/>
      <c r="CXB475" s="36"/>
      <c r="CXC475" s="58"/>
      <c r="CXD475" s="59"/>
      <c r="CXE475" s="33"/>
      <c r="CXF475" s="33"/>
      <c r="CXG475" s="33"/>
      <c r="CXH475" s="34"/>
      <c r="CXI475" s="36"/>
      <c r="CXJ475" s="58"/>
      <c r="CXK475" s="59"/>
      <c r="CXL475" s="33"/>
      <c r="CXM475" s="33"/>
      <c r="CXN475" s="33"/>
      <c r="CXO475" s="34"/>
      <c r="CXP475" s="36"/>
      <c r="CXQ475" s="58"/>
      <c r="CXR475" s="59"/>
      <c r="CXS475" s="33"/>
      <c r="CXT475" s="33"/>
      <c r="CXU475" s="33"/>
      <c r="CXV475" s="34"/>
      <c r="CXW475" s="36"/>
      <c r="CXX475" s="58"/>
      <c r="CXY475" s="59"/>
      <c r="CXZ475" s="33"/>
      <c r="CYA475" s="33"/>
      <c r="CYB475" s="33"/>
      <c r="CYC475" s="34"/>
      <c r="CYD475" s="36"/>
      <c r="CYE475" s="58"/>
      <c r="CYF475" s="59"/>
      <c r="CYG475" s="33"/>
      <c r="CYH475" s="33"/>
      <c r="CYI475" s="33"/>
      <c r="CYJ475" s="34"/>
      <c r="CYK475" s="36"/>
      <c r="CYL475" s="58"/>
      <c r="CYM475" s="59"/>
      <c r="CYN475" s="33"/>
      <c r="CYO475" s="33"/>
      <c r="CYP475" s="33"/>
      <c r="CYQ475" s="34"/>
      <c r="CYR475" s="36"/>
      <c r="CYS475" s="58"/>
      <c r="CYT475" s="59"/>
      <c r="CYU475" s="33"/>
      <c r="CYV475" s="33"/>
      <c r="CYW475" s="33"/>
      <c r="CYX475" s="34"/>
      <c r="CYY475" s="36"/>
      <c r="CYZ475" s="58"/>
      <c r="CZA475" s="59"/>
      <c r="CZB475" s="33"/>
      <c r="CZC475" s="33"/>
      <c r="CZD475" s="33"/>
      <c r="CZE475" s="34"/>
      <c r="CZF475" s="36"/>
      <c r="CZG475" s="58"/>
      <c r="CZH475" s="59"/>
      <c r="CZI475" s="33"/>
      <c r="CZJ475" s="33"/>
      <c r="CZK475" s="33"/>
      <c r="CZL475" s="34"/>
      <c r="CZM475" s="36"/>
      <c r="CZN475" s="58"/>
      <c r="CZO475" s="59"/>
      <c r="CZP475" s="33"/>
      <c r="CZQ475" s="33"/>
      <c r="CZR475" s="33"/>
      <c r="CZS475" s="34"/>
      <c r="CZT475" s="36"/>
      <c r="CZU475" s="58"/>
      <c r="CZV475" s="59"/>
      <c r="CZW475" s="33"/>
      <c r="CZX475" s="33"/>
      <c r="CZY475" s="33"/>
      <c r="CZZ475" s="34"/>
      <c r="DAA475" s="36"/>
      <c r="DAB475" s="58"/>
      <c r="DAC475" s="59"/>
      <c r="DAD475" s="33"/>
      <c r="DAE475" s="33"/>
      <c r="DAF475" s="33"/>
      <c r="DAG475" s="34"/>
      <c r="DAH475" s="36"/>
      <c r="DAI475" s="58"/>
      <c r="DAJ475" s="59"/>
      <c r="DAK475" s="33"/>
      <c r="DAL475" s="33"/>
      <c r="DAM475" s="33"/>
      <c r="DAN475" s="34"/>
      <c r="DAO475" s="36"/>
      <c r="DAP475" s="58"/>
      <c r="DAQ475" s="59"/>
      <c r="DAR475" s="33"/>
      <c r="DAS475" s="33"/>
      <c r="DAT475" s="33"/>
      <c r="DAU475" s="34"/>
      <c r="DAV475" s="36"/>
      <c r="DAW475" s="58"/>
      <c r="DAX475" s="59"/>
      <c r="DAY475" s="33"/>
      <c r="DAZ475" s="33"/>
      <c r="DBA475" s="33"/>
      <c r="DBB475" s="34"/>
      <c r="DBC475" s="36"/>
      <c r="DBD475" s="58"/>
      <c r="DBE475" s="59"/>
      <c r="DBF475" s="33"/>
      <c r="DBG475" s="33"/>
      <c r="DBH475" s="33"/>
      <c r="DBI475" s="34"/>
      <c r="DBJ475" s="36"/>
      <c r="DBK475" s="58"/>
      <c r="DBL475" s="59"/>
      <c r="DBM475" s="33"/>
      <c r="DBN475" s="33"/>
      <c r="DBO475" s="33"/>
      <c r="DBP475" s="34"/>
      <c r="DBQ475" s="36"/>
      <c r="DBR475" s="58"/>
      <c r="DBS475" s="59"/>
      <c r="DBT475" s="33"/>
      <c r="DBU475" s="33"/>
      <c r="DBV475" s="33"/>
      <c r="DBW475" s="34"/>
      <c r="DBX475" s="36"/>
      <c r="DBY475" s="58"/>
      <c r="DBZ475" s="59"/>
      <c r="DCA475" s="33"/>
      <c r="DCB475" s="33"/>
      <c r="DCC475" s="33"/>
      <c r="DCD475" s="34"/>
      <c r="DCE475" s="36"/>
      <c r="DCF475" s="58"/>
      <c r="DCG475" s="59"/>
      <c r="DCH475" s="33"/>
      <c r="DCI475" s="33"/>
      <c r="DCJ475" s="33"/>
      <c r="DCK475" s="34"/>
      <c r="DCL475" s="36"/>
      <c r="DCM475" s="58"/>
      <c r="DCN475" s="59"/>
      <c r="DCO475" s="33"/>
      <c r="DCP475" s="33"/>
      <c r="DCQ475" s="33"/>
      <c r="DCR475" s="34"/>
      <c r="DCS475" s="36"/>
      <c r="DCT475" s="58"/>
      <c r="DCU475" s="59"/>
      <c r="DCV475" s="33"/>
      <c r="DCW475" s="33"/>
      <c r="DCX475" s="33"/>
      <c r="DCY475" s="34"/>
      <c r="DCZ475" s="36"/>
      <c r="DDA475" s="58"/>
      <c r="DDB475" s="59"/>
      <c r="DDC475" s="33"/>
      <c r="DDD475" s="33"/>
      <c r="DDE475" s="33"/>
      <c r="DDF475" s="34"/>
      <c r="DDG475" s="36"/>
      <c r="DDH475" s="58"/>
      <c r="DDI475" s="59"/>
      <c r="DDJ475" s="33"/>
      <c r="DDK475" s="33"/>
      <c r="DDL475" s="33"/>
      <c r="DDM475" s="34"/>
      <c r="DDN475" s="36"/>
      <c r="DDO475" s="58"/>
      <c r="DDP475" s="59"/>
      <c r="DDQ475" s="33"/>
      <c r="DDR475" s="33"/>
      <c r="DDS475" s="33"/>
      <c r="DDT475" s="34"/>
      <c r="DDU475" s="36"/>
      <c r="DDV475" s="58"/>
      <c r="DDW475" s="59"/>
      <c r="DDX475" s="33"/>
      <c r="DDY475" s="33"/>
      <c r="DDZ475" s="33"/>
      <c r="DEA475" s="34"/>
      <c r="DEB475" s="36"/>
      <c r="DEC475" s="58"/>
      <c r="DED475" s="59"/>
      <c r="DEE475" s="33"/>
      <c r="DEF475" s="33"/>
      <c r="DEG475" s="33"/>
      <c r="DEH475" s="34"/>
      <c r="DEI475" s="36"/>
      <c r="DEJ475" s="58"/>
      <c r="DEK475" s="59"/>
      <c r="DEL475" s="33"/>
      <c r="DEM475" s="33"/>
      <c r="DEN475" s="33"/>
      <c r="DEO475" s="34"/>
      <c r="DEP475" s="36"/>
      <c r="DEQ475" s="58"/>
      <c r="DER475" s="59"/>
      <c r="DES475" s="33"/>
      <c r="DET475" s="33"/>
      <c r="DEU475" s="33"/>
      <c r="DEV475" s="34"/>
      <c r="DEW475" s="36"/>
      <c r="DEX475" s="58"/>
      <c r="DEY475" s="59"/>
      <c r="DEZ475" s="33"/>
      <c r="DFA475" s="33"/>
      <c r="DFB475" s="33"/>
      <c r="DFC475" s="34"/>
      <c r="DFD475" s="36"/>
      <c r="DFE475" s="58"/>
      <c r="DFF475" s="59"/>
      <c r="DFG475" s="33"/>
      <c r="DFH475" s="33"/>
      <c r="DFI475" s="33"/>
      <c r="DFJ475" s="34"/>
      <c r="DFK475" s="36"/>
      <c r="DFL475" s="58"/>
      <c r="DFM475" s="59"/>
      <c r="DFN475" s="33"/>
      <c r="DFO475" s="33"/>
      <c r="DFP475" s="33"/>
      <c r="DFQ475" s="34"/>
      <c r="DFR475" s="36"/>
      <c r="DFS475" s="58"/>
      <c r="DFT475" s="59"/>
      <c r="DFU475" s="33"/>
      <c r="DFV475" s="33"/>
      <c r="DFW475" s="33"/>
      <c r="DFX475" s="34"/>
      <c r="DFY475" s="36"/>
      <c r="DFZ475" s="58"/>
      <c r="DGA475" s="59"/>
      <c r="DGB475" s="33"/>
      <c r="DGC475" s="33"/>
      <c r="DGD475" s="33"/>
      <c r="DGE475" s="34"/>
      <c r="DGF475" s="36"/>
      <c r="DGG475" s="58"/>
      <c r="DGH475" s="59"/>
      <c r="DGI475" s="33"/>
      <c r="DGJ475" s="33"/>
      <c r="DGK475" s="33"/>
      <c r="DGL475" s="34"/>
      <c r="DGM475" s="36"/>
      <c r="DGN475" s="58"/>
      <c r="DGO475" s="59"/>
      <c r="DGP475" s="33"/>
      <c r="DGQ475" s="33"/>
      <c r="DGR475" s="33"/>
      <c r="DGS475" s="34"/>
      <c r="DGT475" s="36"/>
      <c r="DGU475" s="58"/>
      <c r="DGV475" s="59"/>
      <c r="DGW475" s="33"/>
      <c r="DGX475" s="33"/>
      <c r="DGY475" s="33"/>
      <c r="DGZ475" s="34"/>
      <c r="DHA475" s="36"/>
      <c r="DHB475" s="58"/>
      <c r="DHC475" s="59"/>
      <c r="DHD475" s="33"/>
      <c r="DHE475" s="33"/>
      <c r="DHF475" s="33"/>
      <c r="DHG475" s="34"/>
      <c r="DHH475" s="36"/>
      <c r="DHI475" s="58"/>
      <c r="DHJ475" s="59"/>
      <c r="DHK475" s="33"/>
      <c r="DHL475" s="33"/>
      <c r="DHM475" s="33"/>
      <c r="DHN475" s="34"/>
      <c r="DHO475" s="36"/>
      <c r="DHP475" s="58"/>
      <c r="DHQ475" s="59"/>
      <c r="DHR475" s="33"/>
      <c r="DHS475" s="33"/>
      <c r="DHT475" s="33"/>
      <c r="DHU475" s="34"/>
      <c r="DHV475" s="36"/>
      <c r="DHW475" s="58"/>
      <c r="DHX475" s="59"/>
      <c r="DHY475" s="33"/>
      <c r="DHZ475" s="33"/>
      <c r="DIA475" s="33"/>
      <c r="DIB475" s="34"/>
      <c r="DIC475" s="36"/>
      <c r="DID475" s="58"/>
      <c r="DIE475" s="59"/>
      <c r="DIF475" s="33"/>
      <c r="DIG475" s="33"/>
      <c r="DIH475" s="33"/>
      <c r="DII475" s="34"/>
      <c r="DIJ475" s="36"/>
      <c r="DIK475" s="58"/>
      <c r="DIL475" s="59"/>
      <c r="DIM475" s="33"/>
      <c r="DIN475" s="33"/>
      <c r="DIO475" s="33"/>
      <c r="DIP475" s="34"/>
      <c r="DIQ475" s="36"/>
      <c r="DIR475" s="58"/>
      <c r="DIS475" s="59"/>
      <c r="DIT475" s="33"/>
      <c r="DIU475" s="33"/>
      <c r="DIV475" s="33"/>
      <c r="DIW475" s="34"/>
      <c r="DIX475" s="36"/>
      <c r="DIY475" s="58"/>
      <c r="DIZ475" s="59"/>
      <c r="DJA475" s="33"/>
      <c r="DJB475" s="33"/>
      <c r="DJC475" s="33"/>
      <c r="DJD475" s="34"/>
      <c r="DJE475" s="36"/>
      <c r="DJF475" s="58"/>
      <c r="DJG475" s="59"/>
      <c r="DJH475" s="33"/>
      <c r="DJI475" s="33"/>
      <c r="DJJ475" s="33"/>
      <c r="DJK475" s="34"/>
      <c r="DJL475" s="36"/>
      <c r="DJM475" s="58"/>
      <c r="DJN475" s="59"/>
      <c r="DJO475" s="33"/>
      <c r="DJP475" s="33"/>
      <c r="DJQ475" s="33"/>
      <c r="DJR475" s="34"/>
      <c r="DJS475" s="36"/>
      <c r="DJT475" s="58"/>
      <c r="DJU475" s="59"/>
      <c r="DJV475" s="33"/>
      <c r="DJW475" s="33"/>
      <c r="DJX475" s="33"/>
      <c r="DJY475" s="34"/>
      <c r="DJZ475" s="36"/>
      <c r="DKA475" s="58"/>
      <c r="DKB475" s="59"/>
      <c r="DKC475" s="33"/>
      <c r="DKD475" s="33"/>
      <c r="DKE475" s="33"/>
      <c r="DKF475" s="34"/>
      <c r="DKG475" s="36"/>
      <c r="DKH475" s="58"/>
      <c r="DKI475" s="59"/>
      <c r="DKJ475" s="33"/>
      <c r="DKK475" s="33"/>
      <c r="DKL475" s="33"/>
      <c r="DKM475" s="34"/>
      <c r="DKN475" s="36"/>
      <c r="DKO475" s="58"/>
      <c r="DKP475" s="59"/>
      <c r="DKQ475" s="33"/>
      <c r="DKR475" s="33"/>
      <c r="DKS475" s="33"/>
      <c r="DKT475" s="34"/>
      <c r="DKU475" s="36"/>
      <c r="DKV475" s="58"/>
      <c r="DKW475" s="59"/>
      <c r="DKX475" s="33"/>
      <c r="DKY475" s="33"/>
      <c r="DKZ475" s="33"/>
      <c r="DLA475" s="34"/>
      <c r="DLB475" s="36"/>
      <c r="DLC475" s="58"/>
      <c r="DLD475" s="59"/>
      <c r="DLE475" s="33"/>
      <c r="DLF475" s="33"/>
      <c r="DLG475" s="33"/>
      <c r="DLH475" s="34"/>
      <c r="DLI475" s="36"/>
      <c r="DLJ475" s="58"/>
      <c r="DLK475" s="59"/>
      <c r="DLL475" s="33"/>
      <c r="DLM475" s="33"/>
      <c r="DLN475" s="33"/>
      <c r="DLO475" s="34"/>
      <c r="DLP475" s="36"/>
      <c r="DLQ475" s="58"/>
      <c r="DLR475" s="59"/>
      <c r="DLS475" s="33"/>
      <c r="DLT475" s="33"/>
      <c r="DLU475" s="33"/>
      <c r="DLV475" s="34"/>
      <c r="DLW475" s="36"/>
      <c r="DLX475" s="58"/>
      <c r="DLY475" s="59"/>
      <c r="DLZ475" s="33"/>
      <c r="DMA475" s="33"/>
      <c r="DMB475" s="33"/>
      <c r="DMC475" s="34"/>
      <c r="DMD475" s="36"/>
      <c r="DME475" s="58"/>
      <c r="DMF475" s="59"/>
      <c r="DMG475" s="33"/>
      <c r="DMH475" s="33"/>
      <c r="DMI475" s="33"/>
      <c r="DMJ475" s="34"/>
      <c r="DMK475" s="36"/>
      <c r="DML475" s="58"/>
      <c r="DMM475" s="59"/>
      <c r="DMN475" s="33"/>
      <c r="DMO475" s="33"/>
      <c r="DMP475" s="33"/>
      <c r="DMQ475" s="34"/>
      <c r="DMR475" s="36"/>
      <c r="DMS475" s="58"/>
      <c r="DMT475" s="59"/>
      <c r="DMU475" s="33"/>
      <c r="DMV475" s="33"/>
      <c r="DMW475" s="33"/>
      <c r="DMX475" s="34"/>
      <c r="DMY475" s="36"/>
      <c r="DMZ475" s="58"/>
      <c r="DNA475" s="59"/>
      <c r="DNB475" s="33"/>
      <c r="DNC475" s="33"/>
      <c r="DND475" s="33"/>
      <c r="DNE475" s="34"/>
      <c r="DNF475" s="36"/>
      <c r="DNG475" s="58"/>
      <c r="DNH475" s="59"/>
      <c r="DNI475" s="33"/>
      <c r="DNJ475" s="33"/>
      <c r="DNK475" s="33"/>
      <c r="DNL475" s="34"/>
      <c r="DNM475" s="36"/>
      <c r="DNN475" s="58"/>
      <c r="DNO475" s="59"/>
      <c r="DNP475" s="33"/>
      <c r="DNQ475" s="33"/>
      <c r="DNR475" s="33"/>
      <c r="DNS475" s="34"/>
      <c r="DNT475" s="36"/>
      <c r="DNU475" s="58"/>
      <c r="DNV475" s="59"/>
      <c r="DNW475" s="33"/>
      <c r="DNX475" s="33"/>
      <c r="DNY475" s="33"/>
      <c r="DNZ475" s="34"/>
      <c r="DOA475" s="36"/>
      <c r="DOB475" s="58"/>
      <c r="DOC475" s="59"/>
      <c r="DOD475" s="33"/>
      <c r="DOE475" s="33"/>
      <c r="DOF475" s="33"/>
      <c r="DOG475" s="34"/>
      <c r="DOH475" s="36"/>
      <c r="DOI475" s="58"/>
      <c r="DOJ475" s="59"/>
      <c r="DOK475" s="33"/>
      <c r="DOL475" s="33"/>
      <c r="DOM475" s="33"/>
      <c r="DON475" s="34"/>
      <c r="DOO475" s="36"/>
      <c r="DOP475" s="58"/>
      <c r="DOQ475" s="59"/>
      <c r="DOR475" s="33"/>
      <c r="DOS475" s="33"/>
      <c r="DOT475" s="33"/>
      <c r="DOU475" s="34"/>
      <c r="DOV475" s="36"/>
      <c r="DOW475" s="58"/>
      <c r="DOX475" s="59"/>
      <c r="DOY475" s="33"/>
      <c r="DOZ475" s="33"/>
      <c r="DPA475" s="33"/>
      <c r="DPB475" s="34"/>
      <c r="DPC475" s="36"/>
      <c r="DPD475" s="58"/>
      <c r="DPE475" s="59"/>
      <c r="DPF475" s="33"/>
      <c r="DPG475" s="33"/>
      <c r="DPH475" s="33"/>
      <c r="DPI475" s="34"/>
      <c r="DPJ475" s="36"/>
      <c r="DPK475" s="58"/>
      <c r="DPL475" s="59"/>
      <c r="DPM475" s="33"/>
      <c r="DPN475" s="33"/>
      <c r="DPO475" s="33"/>
      <c r="DPP475" s="34"/>
      <c r="DPQ475" s="36"/>
      <c r="DPR475" s="58"/>
      <c r="DPS475" s="59"/>
      <c r="DPT475" s="33"/>
      <c r="DPU475" s="33"/>
      <c r="DPV475" s="33"/>
      <c r="DPW475" s="34"/>
      <c r="DPX475" s="36"/>
      <c r="DPY475" s="58"/>
      <c r="DPZ475" s="59"/>
      <c r="DQA475" s="33"/>
      <c r="DQB475" s="33"/>
      <c r="DQC475" s="33"/>
      <c r="DQD475" s="34"/>
      <c r="DQE475" s="36"/>
      <c r="DQF475" s="58"/>
      <c r="DQG475" s="59"/>
      <c r="DQH475" s="33"/>
      <c r="DQI475" s="33"/>
      <c r="DQJ475" s="33"/>
      <c r="DQK475" s="34"/>
      <c r="DQL475" s="36"/>
      <c r="DQM475" s="58"/>
      <c r="DQN475" s="59"/>
      <c r="DQO475" s="33"/>
      <c r="DQP475" s="33"/>
      <c r="DQQ475" s="33"/>
      <c r="DQR475" s="34"/>
      <c r="DQS475" s="36"/>
      <c r="DQT475" s="58"/>
      <c r="DQU475" s="59"/>
      <c r="DQV475" s="33"/>
      <c r="DQW475" s="33"/>
      <c r="DQX475" s="33"/>
      <c r="DQY475" s="34"/>
      <c r="DQZ475" s="36"/>
      <c r="DRA475" s="58"/>
      <c r="DRB475" s="59"/>
      <c r="DRC475" s="33"/>
      <c r="DRD475" s="33"/>
      <c r="DRE475" s="33"/>
      <c r="DRF475" s="34"/>
      <c r="DRG475" s="36"/>
      <c r="DRH475" s="58"/>
      <c r="DRI475" s="59"/>
      <c r="DRJ475" s="33"/>
      <c r="DRK475" s="33"/>
      <c r="DRL475" s="33"/>
      <c r="DRM475" s="34"/>
      <c r="DRN475" s="36"/>
      <c r="DRO475" s="58"/>
      <c r="DRP475" s="59"/>
      <c r="DRQ475" s="33"/>
      <c r="DRR475" s="33"/>
      <c r="DRS475" s="33"/>
      <c r="DRT475" s="34"/>
      <c r="DRU475" s="36"/>
      <c r="DRV475" s="58"/>
      <c r="DRW475" s="59"/>
      <c r="DRX475" s="33"/>
      <c r="DRY475" s="33"/>
      <c r="DRZ475" s="33"/>
      <c r="DSA475" s="34"/>
      <c r="DSB475" s="36"/>
      <c r="DSC475" s="58"/>
      <c r="DSD475" s="59"/>
      <c r="DSE475" s="33"/>
      <c r="DSF475" s="33"/>
      <c r="DSG475" s="33"/>
      <c r="DSH475" s="34"/>
      <c r="DSI475" s="36"/>
      <c r="DSJ475" s="58"/>
      <c r="DSK475" s="59"/>
      <c r="DSL475" s="33"/>
      <c r="DSM475" s="33"/>
      <c r="DSN475" s="33"/>
      <c r="DSO475" s="34"/>
      <c r="DSP475" s="36"/>
      <c r="DSQ475" s="58"/>
      <c r="DSR475" s="59"/>
      <c r="DSS475" s="33"/>
      <c r="DST475" s="33"/>
      <c r="DSU475" s="33"/>
      <c r="DSV475" s="34"/>
      <c r="DSW475" s="36"/>
      <c r="DSX475" s="58"/>
      <c r="DSY475" s="59"/>
      <c r="DSZ475" s="33"/>
      <c r="DTA475" s="33"/>
      <c r="DTB475" s="33"/>
      <c r="DTC475" s="34"/>
      <c r="DTD475" s="36"/>
      <c r="DTE475" s="58"/>
      <c r="DTF475" s="59"/>
      <c r="DTG475" s="33"/>
      <c r="DTH475" s="33"/>
      <c r="DTI475" s="33"/>
      <c r="DTJ475" s="34"/>
      <c r="DTK475" s="36"/>
      <c r="DTL475" s="58"/>
      <c r="DTM475" s="59"/>
      <c r="DTN475" s="33"/>
      <c r="DTO475" s="33"/>
      <c r="DTP475" s="33"/>
      <c r="DTQ475" s="34"/>
      <c r="DTR475" s="36"/>
      <c r="DTS475" s="58"/>
      <c r="DTT475" s="59"/>
      <c r="DTU475" s="33"/>
      <c r="DTV475" s="33"/>
      <c r="DTW475" s="33"/>
      <c r="DTX475" s="34"/>
      <c r="DTY475" s="36"/>
      <c r="DTZ475" s="58"/>
      <c r="DUA475" s="59"/>
      <c r="DUB475" s="33"/>
      <c r="DUC475" s="33"/>
      <c r="DUD475" s="33"/>
      <c r="DUE475" s="34"/>
      <c r="DUF475" s="36"/>
      <c r="DUG475" s="58"/>
      <c r="DUH475" s="59"/>
      <c r="DUI475" s="33"/>
      <c r="DUJ475" s="33"/>
      <c r="DUK475" s="33"/>
      <c r="DUL475" s="34"/>
      <c r="DUM475" s="36"/>
      <c r="DUN475" s="58"/>
      <c r="DUO475" s="59"/>
      <c r="DUP475" s="33"/>
      <c r="DUQ475" s="33"/>
      <c r="DUR475" s="33"/>
      <c r="DUS475" s="34"/>
      <c r="DUT475" s="36"/>
      <c r="DUU475" s="58"/>
      <c r="DUV475" s="59"/>
      <c r="DUW475" s="33"/>
      <c r="DUX475" s="33"/>
      <c r="DUY475" s="33"/>
      <c r="DUZ475" s="34"/>
      <c r="DVA475" s="36"/>
      <c r="DVB475" s="58"/>
      <c r="DVC475" s="59"/>
      <c r="DVD475" s="33"/>
      <c r="DVE475" s="33"/>
      <c r="DVF475" s="33"/>
      <c r="DVG475" s="34"/>
      <c r="DVH475" s="36"/>
      <c r="DVI475" s="58"/>
      <c r="DVJ475" s="59"/>
      <c r="DVK475" s="33"/>
      <c r="DVL475" s="33"/>
      <c r="DVM475" s="33"/>
      <c r="DVN475" s="34"/>
      <c r="DVO475" s="36"/>
      <c r="DVP475" s="58"/>
      <c r="DVQ475" s="59"/>
      <c r="DVR475" s="33"/>
      <c r="DVS475" s="33"/>
      <c r="DVT475" s="33"/>
      <c r="DVU475" s="34"/>
      <c r="DVV475" s="36"/>
      <c r="DVW475" s="58"/>
      <c r="DVX475" s="59"/>
      <c r="DVY475" s="33"/>
      <c r="DVZ475" s="33"/>
      <c r="DWA475" s="33"/>
      <c r="DWB475" s="34"/>
      <c r="DWC475" s="36"/>
      <c r="DWD475" s="58"/>
      <c r="DWE475" s="59"/>
      <c r="DWF475" s="33"/>
      <c r="DWG475" s="33"/>
      <c r="DWH475" s="33"/>
      <c r="DWI475" s="34"/>
      <c r="DWJ475" s="36"/>
      <c r="DWK475" s="58"/>
      <c r="DWL475" s="59"/>
      <c r="DWM475" s="33"/>
      <c r="DWN475" s="33"/>
      <c r="DWO475" s="33"/>
      <c r="DWP475" s="34"/>
      <c r="DWQ475" s="36"/>
      <c r="DWR475" s="58"/>
      <c r="DWS475" s="59"/>
      <c r="DWT475" s="33"/>
      <c r="DWU475" s="33"/>
      <c r="DWV475" s="33"/>
      <c r="DWW475" s="34"/>
      <c r="DWX475" s="36"/>
      <c r="DWY475" s="58"/>
      <c r="DWZ475" s="59"/>
      <c r="DXA475" s="33"/>
      <c r="DXB475" s="33"/>
      <c r="DXC475" s="33"/>
      <c r="DXD475" s="34"/>
      <c r="DXE475" s="36"/>
      <c r="DXF475" s="58"/>
      <c r="DXG475" s="59"/>
      <c r="DXH475" s="33"/>
      <c r="DXI475" s="33"/>
      <c r="DXJ475" s="33"/>
      <c r="DXK475" s="34"/>
      <c r="DXL475" s="36"/>
      <c r="DXM475" s="58"/>
      <c r="DXN475" s="59"/>
      <c r="DXO475" s="33"/>
      <c r="DXP475" s="33"/>
      <c r="DXQ475" s="33"/>
      <c r="DXR475" s="34"/>
      <c r="DXS475" s="36"/>
      <c r="DXT475" s="58"/>
      <c r="DXU475" s="59"/>
      <c r="DXV475" s="33"/>
      <c r="DXW475" s="33"/>
      <c r="DXX475" s="33"/>
      <c r="DXY475" s="34"/>
      <c r="DXZ475" s="36"/>
      <c r="DYA475" s="58"/>
      <c r="DYB475" s="59"/>
      <c r="DYC475" s="33"/>
      <c r="DYD475" s="33"/>
      <c r="DYE475" s="33"/>
      <c r="DYF475" s="34"/>
      <c r="DYG475" s="36"/>
      <c r="DYH475" s="58"/>
      <c r="DYI475" s="59"/>
      <c r="DYJ475" s="33"/>
      <c r="DYK475" s="33"/>
      <c r="DYL475" s="33"/>
      <c r="DYM475" s="34"/>
      <c r="DYN475" s="36"/>
      <c r="DYO475" s="58"/>
      <c r="DYP475" s="59"/>
      <c r="DYQ475" s="33"/>
      <c r="DYR475" s="33"/>
      <c r="DYS475" s="33"/>
      <c r="DYT475" s="34"/>
      <c r="DYU475" s="36"/>
      <c r="DYV475" s="58"/>
      <c r="DYW475" s="59"/>
      <c r="DYX475" s="33"/>
      <c r="DYY475" s="33"/>
      <c r="DYZ475" s="33"/>
      <c r="DZA475" s="34"/>
      <c r="DZB475" s="36"/>
      <c r="DZC475" s="58"/>
      <c r="DZD475" s="59"/>
      <c r="DZE475" s="33"/>
      <c r="DZF475" s="33"/>
      <c r="DZG475" s="33"/>
      <c r="DZH475" s="34"/>
      <c r="DZI475" s="36"/>
      <c r="DZJ475" s="58"/>
      <c r="DZK475" s="59"/>
      <c r="DZL475" s="33"/>
      <c r="DZM475" s="33"/>
      <c r="DZN475" s="33"/>
      <c r="DZO475" s="34"/>
      <c r="DZP475" s="36"/>
      <c r="DZQ475" s="58"/>
      <c r="DZR475" s="59"/>
      <c r="DZS475" s="33"/>
      <c r="DZT475" s="33"/>
      <c r="DZU475" s="33"/>
      <c r="DZV475" s="34"/>
      <c r="DZW475" s="36"/>
      <c r="DZX475" s="58"/>
      <c r="DZY475" s="59"/>
      <c r="DZZ475" s="33"/>
      <c r="EAA475" s="33"/>
      <c r="EAB475" s="33"/>
      <c r="EAC475" s="34"/>
      <c r="EAD475" s="36"/>
      <c r="EAE475" s="58"/>
      <c r="EAF475" s="59"/>
      <c r="EAG475" s="33"/>
      <c r="EAH475" s="33"/>
      <c r="EAI475" s="33"/>
      <c r="EAJ475" s="34"/>
      <c r="EAK475" s="36"/>
      <c r="EAL475" s="58"/>
      <c r="EAM475" s="59"/>
      <c r="EAN475" s="33"/>
      <c r="EAO475" s="33"/>
      <c r="EAP475" s="33"/>
      <c r="EAQ475" s="34"/>
      <c r="EAR475" s="36"/>
      <c r="EAS475" s="58"/>
      <c r="EAT475" s="59"/>
      <c r="EAU475" s="33"/>
      <c r="EAV475" s="33"/>
      <c r="EAW475" s="33"/>
      <c r="EAX475" s="34"/>
      <c r="EAY475" s="36"/>
      <c r="EAZ475" s="58"/>
      <c r="EBA475" s="59"/>
      <c r="EBB475" s="33"/>
      <c r="EBC475" s="33"/>
      <c r="EBD475" s="33"/>
      <c r="EBE475" s="34"/>
      <c r="EBF475" s="36"/>
      <c r="EBG475" s="58"/>
      <c r="EBH475" s="59"/>
      <c r="EBI475" s="33"/>
      <c r="EBJ475" s="33"/>
      <c r="EBK475" s="33"/>
      <c r="EBL475" s="34"/>
      <c r="EBM475" s="36"/>
      <c r="EBN475" s="58"/>
      <c r="EBO475" s="59"/>
      <c r="EBP475" s="33"/>
      <c r="EBQ475" s="33"/>
      <c r="EBR475" s="33"/>
      <c r="EBS475" s="34"/>
      <c r="EBT475" s="36"/>
      <c r="EBU475" s="58"/>
      <c r="EBV475" s="59"/>
      <c r="EBW475" s="33"/>
      <c r="EBX475" s="33"/>
      <c r="EBY475" s="33"/>
      <c r="EBZ475" s="34"/>
      <c r="ECA475" s="36"/>
      <c r="ECB475" s="58"/>
      <c r="ECC475" s="59"/>
      <c r="ECD475" s="33"/>
      <c r="ECE475" s="33"/>
      <c r="ECF475" s="33"/>
      <c r="ECG475" s="34"/>
      <c r="ECH475" s="36"/>
      <c r="ECI475" s="58"/>
      <c r="ECJ475" s="59"/>
      <c r="ECK475" s="33"/>
      <c r="ECL475" s="33"/>
      <c r="ECM475" s="33"/>
      <c r="ECN475" s="34"/>
      <c r="ECO475" s="36"/>
      <c r="ECP475" s="58"/>
      <c r="ECQ475" s="59"/>
      <c r="ECR475" s="33"/>
      <c r="ECS475" s="33"/>
      <c r="ECT475" s="33"/>
      <c r="ECU475" s="34"/>
      <c r="ECV475" s="36"/>
      <c r="ECW475" s="58"/>
      <c r="ECX475" s="59"/>
      <c r="ECY475" s="33"/>
      <c r="ECZ475" s="33"/>
      <c r="EDA475" s="33"/>
      <c r="EDB475" s="34"/>
      <c r="EDC475" s="36"/>
      <c r="EDD475" s="58"/>
      <c r="EDE475" s="59"/>
      <c r="EDF475" s="33"/>
      <c r="EDG475" s="33"/>
      <c r="EDH475" s="33"/>
      <c r="EDI475" s="34"/>
      <c r="EDJ475" s="36"/>
      <c r="EDK475" s="58"/>
      <c r="EDL475" s="59"/>
      <c r="EDM475" s="33"/>
      <c r="EDN475" s="33"/>
      <c r="EDO475" s="33"/>
      <c r="EDP475" s="34"/>
      <c r="EDQ475" s="36"/>
      <c r="EDR475" s="58"/>
      <c r="EDS475" s="59"/>
      <c r="EDT475" s="33"/>
      <c r="EDU475" s="33"/>
      <c r="EDV475" s="33"/>
      <c r="EDW475" s="34"/>
      <c r="EDX475" s="36"/>
      <c r="EDY475" s="58"/>
      <c r="EDZ475" s="59"/>
      <c r="EEA475" s="33"/>
      <c r="EEB475" s="33"/>
      <c r="EEC475" s="33"/>
      <c r="EED475" s="34"/>
      <c r="EEE475" s="36"/>
      <c r="EEF475" s="58"/>
      <c r="EEG475" s="59"/>
      <c r="EEH475" s="33"/>
      <c r="EEI475" s="33"/>
      <c r="EEJ475" s="33"/>
      <c r="EEK475" s="34"/>
      <c r="EEL475" s="36"/>
      <c r="EEM475" s="58"/>
      <c r="EEN475" s="59"/>
      <c r="EEO475" s="33"/>
      <c r="EEP475" s="33"/>
      <c r="EEQ475" s="33"/>
      <c r="EER475" s="34"/>
      <c r="EES475" s="36"/>
      <c r="EET475" s="58"/>
      <c r="EEU475" s="59"/>
      <c r="EEV475" s="33"/>
      <c r="EEW475" s="33"/>
      <c r="EEX475" s="33"/>
      <c r="EEY475" s="34"/>
      <c r="EEZ475" s="36"/>
      <c r="EFA475" s="58"/>
      <c r="EFB475" s="59"/>
      <c r="EFC475" s="33"/>
      <c r="EFD475" s="33"/>
      <c r="EFE475" s="33"/>
      <c r="EFF475" s="34"/>
      <c r="EFG475" s="36"/>
      <c r="EFH475" s="58"/>
      <c r="EFI475" s="59"/>
      <c r="EFJ475" s="33"/>
      <c r="EFK475" s="33"/>
      <c r="EFL475" s="33"/>
      <c r="EFM475" s="34"/>
      <c r="EFN475" s="36"/>
      <c r="EFO475" s="58"/>
      <c r="EFP475" s="59"/>
      <c r="EFQ475" s="33"/>
      <c r="EFR475" s="33"/>
      <c r="EFS475" s="33"/>
      <c r="EFT475" s="34"/>
      <c r="EFU475" s="36"/>
      <c r="EFV475" s="58"/>
      <c r="EFW475" s="59"/>
      <c r="EFX475" s="33"/>
      <c r="EFY475" s="33"/>
      <c r="EFZ475" s="33"/>
      <c r="EGA475" s="34"/>
      <c r="EGB475" s="36"/>
      <c r="EGC475" s="58"/>
      <c r="EGD475" s="59"/>
      <c r="EGE475" s="33"/>
      <c r="EGF475" s="33"/>
      <c r="EGG475" s="33"/>
      <c r="EGH475" s="34"/>
      <c r="EGI475" s="36"/>
      <c r="EGJ475" s="58"/>
      <c r="EGK475" s="59"/>
      <c r="EGL475" s="33"/>
      <c r="EGM475" s="33"/>
      <c r="EGN475" s="33"/>
      <c r="EGO475" s="34"/>
      <c r="EGP475" s="36"/>
      <c r="EGQ475" s="58"/>
      <c r="EGR475" s="59"/>
      <c r="EGS475" s="33"/>
      <c r="EGT475" s="33"/>
      <c r="EGU475" s="33"/>
      <c r="EGV475" s="34"/>
      <c r="EGW475" s="36"/>
      <c r="EGX475" s="58"/>
      <c r="EGY475" s="59"/>
      <c r="EGZ475" s="33"/>
      <c r="EHA475" s="33"/>
      <c r="EHB475" s="33"/>
      <c r="EHC475" s="34"/>
      <c r="EHD475" s="36"/>
      <c r="EHE475" s="58"/>
      <c r="EHF475" s="59"/>
      <c r="EHG475" s="33"/>
      <c r="EHH475" s="33"/>
      <c r="EHI475" s="33"/>
      <c r="EHJ475" s="34"/>
      <c r="EHK475" s="36"/>
      <c r="EHL475" s="58"/>
      <c r="EHM475" s="59"/>
      <c r="EHN475" s="33"/>
      <c r="EHO475" s="33"/>
      <c r="EHP475" s="33"/>
      <c r="EHQ475" s="34"/>
      <c r="EHR475" s="36"/>
      <c r="EHS475" s="58"/>
      <c r="EHT475" s="59"/>
      <c r="EHU475" s="33"/>
      <c r="EHV475" s="33"/>
      <c r="EHW475" s="33"/>
      <c r="EHX475" s="34"/>
      <c r="EHY475" s="36"/>
      <c r="EHZ475" s="58"/>
      <c r="EIA475" s="59"/>
      <c r="EIB475" s="33"/>
      <c r="EIC475" s="33"/>
      <c r="EID475" s="33"/>
      <c r="EIE475" s="34"/>
      <c r="EIF475" s="36"/>
      <c r="EIG475" s="58"/>
      <c r="EIH475" s="59"/>
      <c r="EII475" s="33"/>
      <c r="EIJ475" s="33"/>
      <c r="EIK475" s="33"/>
      <c r="EIL475" s="34"/>
      <c r="EIM475" s="36"/>
      <c r="EIN475" s="58"/>
      <c r="EIO475" s="59"/>
      <c r="EIP475" s="33"/>
      <c r="EIQ475" s="33"/>
      <c r="EIR475" s="33"/>
      <c r="EIS475" s="34"/>
      <c r="EIT475" s="36"/>
      <c r="EIU475" s="58"/>
      <c r="EIV475" s="59"/>
      <c r="EIW475" s="33"/>
      <c r="EIX475" s="33"/>
      <c r="EIY475" s="33"/>
      <c r="EIZ475" s="34"/>
      <c r="EJA475" s="36"/>
      <c r="EJB475" s="58"/>
      <c r="EJC475" s="59"/>
      <c r="EJD475" s="33"/>
      <c r="EJE475" s="33"/>
      <c r="EJF475" s="33"/>
      <c r="EJG475" s="34"/>
      <c r="EJH475" s="36"/>
      <c r="EJI475" s="58"/>
      <c r="EJJ475" s="59"/>
      <c r="EJK475" s="33"/>
      <c r="EJL475" s="33"/>
      <c r="EJM475" s="33"/>
      <c r="EJN475" s="34"/>
      <c r="EJO475" s="36"/>
      <c r="EJP475" s="58"/>
      <c r="EJQ475" s="59"/>
      <c r="EJR475" s="33"/>
      <c r="EJS475" s="33"/>
      <c r="EJT475" s="33"/>
      <c r="EJU475" s="34"/>
      <c r="EJV475" s="36"/>
      <c r="EJW475" s="58"/>
      <c r="EJX475" s="59"/>
      <c r="EJY475" s="33"/>
      <c r="EJZ475" s="33"/>
      <c r="EKA475" s="33"/>
      <c r="EKB475" s="34"/>
      <c r="EKC475" s="36"/>
      <c r="EKD475" s="58"/>
      <c r="EKE475" s="59"/>
      <c r="EKF475" s="33"/>
      <c r="EKG475" s="33"/>
      <c r="EKH475" s="33"/>
      <c r="EKI475" s="34"/>
      <c r="EKJ475" s="36"/>
      <c r="EKK475" s="58"/>
      <c r="EKL475" s="59"/>
      <c r="EKM475" s="33"/>
      <c r="EKN475" s="33"/>
      <c r="EKO475" s="33"/>
      <c r="EKP475" s="34"/>
      <c r="EKQ475" s="36"/>
      <c r="EKR475" s="58"/>
      <c r="EKS475" s="59"/>
      <c r="EKT475" s="33"/>
      <c r="EKU475" s="33"/>
      <c r="EKV475" s="33"/>
      <c r="EKW475" s="34"/>
      <c r="EKX475" s="36"/>
      <c r="EKY475" s="58"/>
      <c r="EKZ475" s="59"/>
      <c r="ELA475" s="33"/>
      <c r="ELB475" s="33"/>
      <c r="ELC475" s="33"/>
      <c r="ELD475" s="34"/>
      <c r="ELE475" s="36"/>
      <c r="ELF475" s="58"/>
      <c r="ELG475" s="59"/>
      <c r="ELH475" s="33"/>
      <c r="ELI475" s="33"/>
      <c r="ELJ475" s="33"/>
      <c r="ELK475" s="34"/>
      <c r="ELL475" s="36"/>
      <c r="ELM475" s="58"/>
      <c r="ELN475" s="59"/>
      <c r="ELO475" s="33"/>
      <c r="ELP475" s="33"/>
      <c r="ELQ475" s="33"/>
      <c r="ELR475" s="34"/>
      <c r="ELS475" s="36"/>
      <c r="ELT475" s="58"/>
      <c r="ELU475" s="59"/>
      <c r="ELV475" s="33"/>
      <c r="ELW475" s="33"/>
      <c r="ELX475" s="33"/>
      <c r="ELY475" s="34"/>
      <c r="ELZ475" s="36"/>
      <c r="EMA475" s="58"/>
      <c r="EMB475" s="59"/>
      <c r="EMC475" s="33"/>
      <c r="EMD475" s="33"/>
      <c r="EME475" s="33"/>
      <c r="EMF475" s="34"/>
      <c r="EMG475" s="36"/>
      <c r="EMH475" s="58"/>
      <c r="EMI475" s="59"/>
      <c r="EMJ475" s="33"/>
      <c r="EMK475" s="33"/>
      <c r="EML475" s="33"/>
      <c r="EMM475" s="34"/>
      <c r="EMN475" s="36"/>
      <c r="EMO475" s="58"/>
      <c r="EMP475" s="59"/>
      <c r="EMQ475" s="33"/>
      <c r="EMR475" s="33"/>
      <c r="EMS475" s="33"/>
      <c r="EMT475" s="34"/>
      <c r="EMU475" s="36"/>
      <c r="EMV475" s="58"/>
      <c r="EMW475" s="59"/>
      <c r="EMX475" s="33"/>
      <c r="EMY475" s="33"/>
      <c r="EMZ475" s="33"/>
      <c r="ENA475" s="34"/>
      <c r="ENB475" s="36"/>
      <c r="ENC475" s="58"/>
      <c r="END475" s="59"/>
      <c r="ENE475" s="33"/>
      <c r="ENF475" s="33"/>
      <c r="ENG475" s="33"/>
      <c r="ENH475" s="34"/>
      <c r="ENI475" s="36"/>
      <c r="ENJ475" s="58"/>
      <c r="ENK475" s="59"/>
      <c r="ENL475" s="33"/>
      <c r="ENM475" s="33"/>
      <c r="ENN475" s="33"/>
      <c r="ENO475" s="34"/>
      <c r="ENP475" s="36"/>
      <c r="ENQ475" s="58"/>
      <c r="ENR475" s="59"/>
      <c r="ENS475" s="33"/>
      <c r="ENT475" s="33"/>
      <c r="ENU475" s="33"/>
      <c r="ENV475" s="34"/>
      <c r="ENW475" s="36"/>
      <c r="ENX475" s="58"/>
      <c r="ENY475" s="59"/>
      <c r="ENZ475" s="33"/>
      <c r="EOA475" s="33"/>
      <c r="EOB475" s="33"/>
      <c r="EOC475" s="34"/>
      <c r="EOD475" s="36"/>
      <c r="EOE475" s="58"/>
      <c r="EOF475" s="59"/>
      <c r="EOG475" s="33"/>
      <c r="EOH475" s="33"/>
      <c r="EOI475" s="33"/>
      <c r="EOJ475" s="34"/>
      <c r="EOK475" s="36"/>
      <c r="EOL475" s="58"/>
      <c r="EOM475" s="59"/>
      <c r="EON475" s="33"/>
      <c r="EOO475" s="33"/>
      <c r="EOP475" s="33"/>
      <c r="EOQ475" s="34"/>
      <c r="EOR475" s="36"/>
      <c r="EOS475" s="58"/>
      <c r="EOT475" s="59"/>
      <c r="EOU475" s="33"/>
      <c r="EOV475" s="33"/>
      <c r="EOW475" s="33"/>
      <c r="EOX475" s="34"/>
      <c r="EOY475" s="36"/>
      <c r="EOZ475" s="58"/>
      <c r="EPA475" s="59"/>
      <c r="EPB475" s="33"/>
      <c r="EPC475" s="33"/>
      <c r="EPD475" s="33"/>
      <c r="EPE475" s="34"/>
      <c r="EPF475" s="36"/>
      <c r="EPG475" s="58"/>
      <c r="EPH475" s="59"/>
      <c r="EPI475" s="33"/>
      <c r="EPJ475" s="33"/>
      <c r="EPK475" s="33"/>
      <c r="EPL475" s="34"/>
      <c r="EPM475" s="36"/>
      <c r="EPN475" s="58"/>
      <c r="EPO475" s="59"/>
      <c r="EPP475" s="33"/>
      <c r="EPQ475" s="33"/>
      <c r="EPR475" s="33"/>
      <c r="EPS475" s="34"/>
      <c r="EPT475" s="36"/>
      <c r="EPU475" s="58"/>
      <c r="EPV475" s="59"/>
      <c r="EPW475" s="33"/>
      <c r="EPX475" s="33"/>
      <c r="EPY475" s="33"/>
      <c r="EPZ475" s="34"/>
      <c r="EQA475" s="36"/>
      <c r="EQB475" s="58"/>
      <c r="EQC475" s="59"/>
      <c r="EQD475" s="33"/>
      <c r="EQE475" s="33"/>
      <c r="EQF475" s="33"/>
      <c r="EQG475" s="34"/>
      <c r="EQH475" s="36"/>
      <c r="EQI475" s="58"/>
      <c r="EQJ475" s="59"/>
      <c r="EQK475" s="33"/>
      <c r="EQL475" s="33"/>
      <c r="EQM475" s="33"/>
      <c r="EQN475" s="34"/>
      <c r="EQO475" s="36"/>
      <c r="EQP475" s="58"/>
      <c r="EQQ475" s="59"/>
      <c r="EQR475" s="33"/>
      <c r="EQS475" s="33"/>
      <c r="EQT475" s="33"/>
      <c r="EQU475" s="34"/>
      <c r="EQV475" s="36"/>
      <c r="EQW475" s="58"/>
      <c r="EQX475" s="59"/>
      <c r="EQY475" s="33"/>
      <c r="EQZ475" s="33"/>
      <c r="ERA475" s="33"/>
      <c r="ERB475" s="34"/>
      <c r="ERC475" s="36"/>
      <c r="ERD475" s="58"/>
      <c r="ERE475" s="59"/>
      <c r="ERF475" s="33"/>
      <c r="ERG475" s="33"/>
      <c r="ERH475" s="33"/>
      <c r="ERI475" s="34"/>
      <c r="ERJ475" s="36"/>
      <c r="ERK475" s="58"/>
      <c r="ERL475" s="59"/>
      <c r="ERM475" s="33"/>
      <c r="ERN475" s="33"/>
      <c r="ERO475" s="33"/>
      <c r="ERP475" s="34"/>
      <c r="ERQ475" s="36"/>
      <c r="ERR475" s="58"/>
      <c r="ERS475" s="59"/>
      <c r="ERT475" s="33"/>
      <c r="ERU475" s="33"/>
      <c r="ERV475" s="33"/>
      <c r="ERW475" s="34"/>
      <c r="ERX475" s="36"/>
      <c r="ERY475" s="58"/>
      <c r="ERZ475" s="59"/>
      <c r="ESA475" s="33"/>
      <c r="ESB475" s="33"/>
      <c r="ESC475" s="33"/>
      <c r="ESD475" s="34"/>
      <c r="ESE475" s="36"/>
      <c r="ESF475" s="58"/>
      <c r="ESG475" s="59"/>
      <c r="ESH475" s="33"/>
      <c r="ESI475" s="33"/>
      <c r="ESJ475" s="33"/>
      <c r="ESK475" s="34"/>
      <c r="ESL475" s="36"/>
      <c r="ESM475" s="58"/>
      <c r="ESN475" s="59"/>
      <c r="ESO475" s="33"/>
      <c r="ESP475" s="33"/>
      <c r="ESQ475" s="33"/>
      <c r="ESR475" s="34"/>
      <c r="ESS475" s="36"/>
      <c r="EST475" s="58"/>
      <c r="ESU475" s="59"/>
      <c r="ESV475" s="33"/>
      <c r="ESW475" s="33"/>
      <c r="ESX475" s="33"/>
      <c r="ESY475" s="34"/>
      <c r="ESZ475" s="36"/>
      <c r="ETA475" s="58"/>
      <c r="ETB475" s="59"/>
      <c r="ETC475" s="33"/>
      <c r="ETD475" s="33"/>
      <c r="ETE475" s="33"/>
      <c r="ETF475" s="34"/>
      <c r="ETG475" s="36"/>
      <c r="ETH475" s="58"/>
      <c r="ETI475" s="59"/>
      <c r="ETJ475" s="33"/>
      <c r="ETK475" s="33"/>
      <c r="ETL475" s="33"/>
      <c r="ETM475" s="34"/>
      <c r="ETN475" s="36"/>
      <c r="ETO475" s="58"/>
      <c r="ETP475" s="59"/>
      <c r="ETQ475" s="33"/>
      <c r="ETR475" s="33"/>
      <c r="ETS475" s="33"/>
      <c r="ETT475" s="34"/>
      <c r="ETU475" s="36"/>
      <c r="ETV475" s="58"/>
      <c r="ETW475" s="59"/>
      <c r="ETX475" s="33"/>
      <c r="ETY475" s="33"/>
      <c r="ETZ475" s="33"/>
      <c r="EUA475" s="34"/>
      <c r="EUB475" s="36"/>
      <c r="EUC475" s="58"/>
      <c r="EUD475" s="59"/>
      <c r="EUE475" s="33"/>
      <c r="EUF475" s="33"/>
      <c r="EUG475" s="33"/>
      <c r="EUH475" s="34"/>
      <c r="EUI475" s="36"/>
      <c r="EUJ475" s="58"/>
      <c r="EUK475" s="59"/>
      <c r="EUL475" s="33"/>
      <c r="EUM475" s="33"/>
      <c r="EUN475" s="33"/>
      <c r="EUO475" s="34"/>
      <c r="EUP475" s="36"/>
      <c r="EUQ475" s="58"/>
      <c r="EUR475" s="59"/>
      <c r="EUS475" s="33"/>
      <c r="EUT475" s="33"/>
      <c r="EUU475" s="33"/>
      <c r="EUV475" s="34"/>
      <c r="EUW475" s="36"/>
      <c r="EUX475" s="58"/>
      <c r="EUY475" s="59"/>
      <c r="EUZ475" s="33"/>
      <c r="EVA475" s="33"/>
      <c r="EVB475" s="33"/>
      <c r="EVC475" s="34"/>
      <c r="EVD475" s="36"/>
      <c r="EVE475" s="58"/>
      <c r="EVF475" s="59"/>
      <c r="EVG475" s="33"/>
      <c r="EVH475" s="33"/>
      <c r="EVI475" s="33"/>
      <c r="EVJ475" s="34"/>
      <c r="EVK475" s="36"/>
      <c r="EVL475" s="58"/>
      <c r="EVM475" s="59"/>
      <c r="EVN475" s="33"/>
      <c r="EVO475" s="33"/>
      <c r="EVP475" s="33"/>
      <c r="EVQ475" s="34"/>
      <c r="EVR475" s="36"/>
      <c r="EVS475" s="58"/>
      <c r="EVT475" s="59"/>
      <c r="EVU475" s="33"/>
      <c r="EVV475" s="33"/>
      <c r="EVW475" s="33"/>
      <c r="EVX475" s="34"/>
      <c r="EVY475" s="36"/>
      <c r="EVZ475" s="58"/>
      <c r="EWA475" s="59"/>
      <c r="EWB475" s="33"/>
      <c r="EWC475" s="33"/>
      <c r="EWD475" s="33"/>
      <c r="EWE475" s="34"/>
      <c r="EWF475" s="36"/>
      <c r="EWG475" s="58"/>
      <c r="EWH475" s="59"/>
      <c r="EWI475" s="33"/>
      <c r="EWJ475" s="33"/>
      <c r="EWK475" s="33"/>
      <c r="EWL475" s="34"/>
      <c r="EWM475" s="36"/>
      <c r="EWN475" s="58"/>
      <c r="EWO475" s="59"/>
      <c r="EWP475" s="33"/>
      <c r="EWQ475" s="33"/>
      <c r="EWR475" s="33"/>
      <c r="EWS475" s="34"/>
      <c r="EWT475" s="36"/>
      <c r="EWU475" s="58"/>
      <c r="EWV475" s="59"/>
      <c r="EWW475" s="33"/>
      <c r="EWX475" s="33"/>
      <c r="EWY475" s="33"/>
      <c r="EWZ475" s="34"/>
      <c r="EXA475" s="36"/>
      <c r="EXB475" s="58"/>
      <c r="EXC475" s="59"/>
      <c r="EXD475" s="33"/>
      <c r="EXE475" s="33"/>
      <c r="EXF475" s="33"/>
      <c r="EXG475" s="34"/>
      <c r="EXH475" s="36"/>
      <c r="EXI475" s="58"/>
      <c r="EXJ475" s="59"/>
      <c r="EXK475" s="33"/>
      <c r="EXL475" s="33"/>
      <c r="EXM475" s="33"/>
      <c r="EXN475" s="34"/>
      <c r="EXO475" s="36"/>
      <c r="EXP475" s="58"/>
      <c r="EXQ475" s="59"/>
      <c r="EXR475" s="33"/>
      <c r="EXS475" s="33"/>
      <c r="EXT475" s="33"/>
      <c r="EXU475" s="34"/>
      <c r="EXV475" s="36"/>
      <c r="EXW475" s="58"/>
      <c r="EXX475" s="59"/>
      <c r="EXY475" s="33"/>
      <c r="EXZ475" s="33"/>
      <c r="EYA475" s="33"/>
      <c r="EYB475" s="34"/>
      <c r="EYC475" s="36"/>
      <c r="EYD475" s="58"/>
      <c r="EYE475" s="59"/>
      <c r="EYF475" s="33"/>
      <c r="EYG475" s="33"/>
      <c r="EYH475" s="33"/>
      <c r="EYI475" s="34"/>
      <c r="EYJ475" s="36"/>
      <c r="EYK475" s="58"/>
      <c r="EYL475" s="59"/>
      <c r="EYM475" s="33"/>
      <c r="EYN475" s="33"/>
      <c r="EYO475" s="33"/>
      <c r="EYP475" s="34"/>
      <c r="EYQ475" s="36"/>
      <c r="EYR475" s="58"/>
      <c r="EYS475" s="59"/>
      <c r="EYT475" s="33"/>
      <c r="EYU475" s="33"/>
      <c r="EYV475" s="33"/>
      <c r="EYW475" s="34"/>
      <c r="EYX475" s="36"/>
      <c r="EYY475" s="58"/>
      <c r="EYZ475" s="59"/>
      <c r="EZA475" s="33"/>
      <c r="EZB475" s="33"/>
      <c r="EZC475" s="33"/>
      <c r="EZD475" s="34"/>
      <c r="EZE475" s="36"/>
      <c r="EZF475" s="58"/>
      <c r="EZG475" s="59"/>
      <c r="EZH475" s="33"/>
      <c r="EZI475" s="33"/>
      <c r="EZJ475" s="33"/>
      <c r="EZK475" s="34"/>
      <c r="EZL475" s="36"/>
      <c r="EZM475" s="58"/>
      <c r="EZN475" s="59"/>
      <c r="EZO475" s="33"/>
      <c r="EZP475" s="33"/>
      <c r="EZQ475" s="33"/>
      <c r="EZR475" s="34"/>
      <c r="EZS475" s="36"/>
      <c r="EZT475" s="58"/>
      <c r="EZU475" s="59"/>
      <c r="EZV475" s="33"/>
      <c r="EZW475" s="33"/>
      <c r="EZX475" s="33"/>
      <c r="EZY475" s="34"/>
      <c r="EZZ475" s="36"/>
      <c r="FAA475" s="58"/>
      <c r="FAB475" s="59"/>
      <c r="FAC475" s="33"/>
      <c r="FAD475" s="33"/>
      <c r="FAE475" s="33"/>
      <c r="FAF475" s="34"/>
      <c r="FAG475" s="36"/>
      <c r="FAH475" s="58"/>
      <c r="FAI475" s="59"/>
      <c r="FAJ475" s="33"/>
      <c r="FAK475" s="33"/>
      <c r="FAL475" s="33"/>
      <c r="FAM475" s="34"/>
      <c r="FAN475" s="36"/>
      <c r="FAO475" s="58"/>
      <c r="FAP475" s="59"/>
      <c r="FAQ475" s="33"/>
      <c r="FAR475" s="33"/>
      <c r="FAS475" s="33"/>
      <c r="FAT475" s="34"/>
      <c r="FAU475" s="36"/>
      <c r="FAV475" s="58"/>
      <c r="FAW475" s="59"/>
      <c r="FAX475" s="33"/>
      <c r="FAY475" s="33"/>
      <c r="FAZ475" s="33"/>
      <c r="FBA475" s="34"/>
      <c r="FBB475" s="36"/>
      <c r="FBC475" s="58"/>
      <c r="FBD475" s="59"/>
      <c r="FBE475" s="33"/>
      <c r="FBF475" s="33"/>
      <c r="FBG475" s="33"/>
      <c r="FBH475" s="34"/>
      <c r="FBI475" s="36"/>
      <c r="FBJ475" s="58"/>
      <c r="FBK475" s="59"/>
      <c r="FBL475" s="33"/>
      <c r="FBM475" s="33"/>
      <c r="FBN475" s="33"/>
      <c r="FBO475" s="34"/>
      <c r="FBP475" s="36"/>
      <c r="FBQ475" s="58"/>
      <c r="FBR475" s="59"/>
      <c r="FBS475" s="33"/>
      <c r="FBT475" s="33"/>
      <c r="FBU475" s="33"/>
      <c r="FBV475" s="34"/>
      <c r="FBW475" s="36"/>
      <c r="FBX475" s="58"/>
      <c r="FBY475" s="59"/>
      <c r="FBZ475" s="33"/>
      <c r="FCA475" s="33"/>
      <c r="FCB475" s="33"/>
      <c r="FCC475" s="34"/>
      <c r="FCD475" s="36"/>
      <c r="FCE475" s="58"/>
      <c r="FCF475" s="59"/>
      <c r="FCG475" s="33"/>
      <c r="FCH475" s="33"/>
      <c r="FCI475" s="33"/>
      <c r="FCJ475" s="34"/>
      <c r="FCK475" s="36"/>
      <c r="FCL475" s="58"/>
      <c r="FCM475" s="59"/>
      <c r="FCN475" s="33"/>
      <c r="FCO475" s="33"/>
      <c r="FCP475" s="33"/>
      <c r="FCQ475" s="34"/>
      <c r="FCR475" s="36"/>
      <c r="FCS475" s="58"/>
      <c r="FCT475" s="59"/>
      <c r="FCU475" s="33"/>
      <c r="FCV475" s="33"/>
      <c r="FCW475" s="33"/>
      <c r="FCX475" s="34"/>
      <c r="FCY475" s="36"/>
      <c r="FCZ475" s="58"/>
      <c r="FDA475" s="59"/>
      <c r="FDB475" s="33"/>
      <c r="FDC475" s="33"/>
      <c r="FDD475" s="33"/>
      <c r="FDE475" s="34"/>
      <c r="FDF475" s="36"/>
      <c r="FDG475" s="58"/>
      <c r="FDH475" s="59"/>
      <c r="FDI475" s="33"/>
      <c r="FDJ475" s="33"/>
      <c r="FDK475" s="33"/>
      <c r="FDL475" s="34"/>
      <c r="FDM475" s="36"/>
      <c r="FDN475" s="58"/>
      <c r="FDO475" s="59"/>
      <c r="FDP475" s="33"/>
      <c r="FDQ475" s="33"/>
      <c r="FDR475" s="33"/>
      <c r="FDS475" s="34"/>
      <c r="FDT475" s="36"/>
      <c r="FDU475" s="58"/>
      <c r="FDV475" s="59"/>
      <c r="FDW475" s="33"/>
      <c r="FDX475" s="33"/>
      <c r="FDY475" s="33"/>
      <c r="FDZ475" s="34"/>
      <c r="FEA475" s="36"/>
      <c r="FEB475" s="58"/>
      <c r="FEC475" s="59"/>
      <c r="FED475" s="33"/>
      <c r="FEE475" s="33"/>
      <c r="FEF475" s="33"/>
      <c r="FEG475" s="34"/>
      <c r="FEH475" s="36"/>
      <c r="FEI475" s="58"/>
      <c r="FEJ475" s="59"/>
      <c r="FEK475" s="33"/>
      <c r="FEL475" s="33"/>
      <c r="FEM475" s="33"/>
      <c r="FEN475" s="34"/>
      <c r="FEO475" s="36"/>
      <c r="FEP475" s="58"/>
      <c r="FEQ475" s="59"/>
      <c r="FER475" s="33"/>
      <c r="FES475" s="33"/>
      <c r="FET475" s="33"/>
      <c r="FEU475" s="34"/>
      <c r="FEV475" s="36"/>
      <c r="FEW475" s="58"/>
      <c r="FEX475" s="59"/>
      <c r="FEY475" s="33"/>
      <c r="FEZ475" s="33"/>
      <c r="FFA475" s="33"/>
      <c r="FFB475" s="34"/>
      <c r="FFC475" s="36"/>
      <c r="FFD475" s="58"/>
      <c r="FFE475" s="59"/>
      <c r="FFF475" s="33"/>
      <c r="FFG475" s="33"/>
      <c r="FFH475" s="33"/>
      <c r="FFI475" s="34"/>
      <c r="FFJ475" s="36"/>
      <c r="FFK475" s="58"/>
      <c r="FFL475" s="59"/>
      <c r="FFM475" s="33"/>
      <c r="FFN475" s="33"/>
      <c r="FFO475" s="33"/>
      <c r="FFP475" s="34"/>
      <c r="FFQ475" s="36"/>
      <c r="FFR475" s="58"/>
      <c r="FFS475" s="59"/>
      <c r="FFT475" s="33"/>
      <c r="FFU475" s="33"/>
      <c r="FFV475" s="33"/>
      <c r="FFW475" s="34"/>
      <c r="FFX475" s="36"/>
      <c r="FFY475" s="58"/>
      <c r="FFZ475" s="59"/>
      <c r="FGA475" s="33"/>
      <c r="FGB475" s="33"/>
      <c r="FGC475" s="33"/>
      <c r="FGD475" s="34"/>
      <c r="FGE475" s="36"/>
      <c r="FGF475" s="58"/>
      <c r="FGG475" s="59"/>
      <c r="FGH475" s="33"/>
      <c r="FGI475" s="33"/>
      <c r="FGJ475" s="33"/>
      <c r="FGK475" s="34"/>
      <c r="FGL475" s="36"/>
      <c r="FGM475" s="58"/>
      <c r="FGN475" s="59"/>
      <c r="FGO475" s="33"/>
      <c r="FGP475" s="33"/>
      <c r="FGQ475" s="33"/>
      <c r="FGR475" s="34"/>
      <c r="FGS475" s="36"/>
      <c r="FGT475" s="58"/>
      <c r="FGU475" s="59"/>
      <c r="FGV475" s="33"/>
      <c r="FGW475" s="33"/>
      <c r="FGX475" s="33"/>
      <c r="FGY475" s="34"/>
      <c r="FGZ475" s="36"/>
      <c r="FHA475" s="58"/>
      <c r="FHB475" s="59"/>
      <c r="FHC475" s="33"/>
      <c r="FHD475" s="33"/>
      <c r="FHE475" s="33"/>
      <c r="FHF475" s="34"/>
      <c r="FHG475" s="36"/>
      <c r="FHH475" s="58"/>
      <c r="FHI475" s="59"/>
      <c r="FHJ475" s="33"/>
      <c r="FHK475" s="33"/>
      <c r="FHL475" s="33"/>
      <c r="FHM475" s="34"/>
      <c r="FHN475" s="36"/>
      <c r="FHO475" s="58"/>
      <c r="FHP475" s="59"/>
      <c r="FHQ475" s="33"/>
      <c r="FHR475" s="33"/>
      <c r="FHS475" s="33"/>
      <c r="FHT475" s="34"/>
      <c r="FHU475" s="36"/>
      <c r="FHV475" s="58"/>
      <c r="FHW475" s="59"/>
      <c r="FHX475" s="33"/>
      <c r="FHY475" s="33"/>
      <c r="FHZ475" s="33"/>
      <c r="FIA475" s="34"/>
      <c r="FIB475" s="36"/>
      <c r="FIC475" s="58"/>
      <c r="FID475" s="59"/>
      <c r="FIE475" s="33"/>
      <c r="FIF475" s="33"/>
      <c r="FIG475" s="33"/>
      <c r="FIH475" s="34"/>
      <c r="FII475" s="36"/>
      <c r="FIJ475" s="58"/>
      <c r="FIK475" s="59"/>
      <c r="FIL475" s="33"/>
      <c r="FIM475" s="33"/>
      <c r="FIN475" s="33"/>
      <c r="FIO475" s="34"/>
      <c r="FIP475" s="36"/>
      <c r="FIQ475" s="58"/>
      <c r="FIR475" s="59"/>
      <c r="FIS475" s="33"/>
      <c r="FIT475" s="33"/>
      <c r="FIU475" s="33"/>
      <c r="FIV475" s="34"/>
      <c r="FIW475" s="36"/>
      <c r="FIX475" s="58"/>
      <c r="FIY475" s="59"/>
      <c r="FIZ475" s="33"/>
      <c r="FJA475" s="33"/>
      <c r="FJB475" s="33"/>
      <c r="FJC475" s="34"/>
      <c r="FJD475" s="36"/>
      <c r="FJE475" s="58"/>
      <c r="FJF475" s="59"/>
      <c r="FJG475" s="33"/>
      <c r="FJH475" s="33"/>
      <c r="FJI475" s="33"/>
      <c r="FJJ475" s="34"/>
      <c r="FJK475" s="36"/>
      <c r="FJL475" s="58"/>
      <c r="FJM475" s="59"/>
      <c r="FJN475" s="33"/>
      <c r="FJO475" s="33"/>
      <c r="FJP475" s="33"/>
      <c r="FJQ475" s="34"/>
      <c r="FJR475" s="36"/>
      <c r="FJS475" s="58"/>
      <c r="FJT475" s="59"/>
      <c r="FJU475" s="33"/>
      <c r="FJV475" s="33"/>
      <c r="FJW475" s="33"/>
      <c r="FJX475" s="34"/>
      <c r="FJY475" s="36"/>
      <c r="FJZ475" s="58"/>
      <c r="FKA475" s="59"/>
      <c r="FKB475" s="33"/>
      <c r="FKC475" s="33"/>
      <c r="FKD475" s="33"/>
      <c r="FKE475" s="34"/>
      <c r="FKF475" s="36"/>
      <c r="FKG475" s="58"/>
      <c r="FKH475" s="59"/>
      <c r="FKI475" s="33"/>
      <c r="FKJ475" s="33"/>
      <c r="FKK475" s="33"/>
      <c r="FKL475" s="34"/>
      <c r="FKM475" s="36"/>
      <c r="FKN475" s="58"/>
      <c r="FKO475" s="59"/>
      <c r="FKP475" s="33"/>
      <c r="FKQ475" s="33"/>
      <c r="FKR475" s="33"/>
      <c r="FKS475" s="34"/>
      <c r="FKT475" s="36"/>
      <c r="FKU475" s="58"/>
      <c r="FKV475" s="59"/>
      <c r="FKW475" s="33"/>
      <c r="FKX475" s="33"/>
      <c r="FKY475" s="33"/>
      <c r="FKZ475" s="34"/>
      <c r="FLA475" s="36"/>
      <c r="FLB475" s="58"/>
      <c r="FLC475" s="59"/>
      <c r="FLD475" s="33"/>
      <c r="FLE475" s="33"/>
      <c r="FLF475" s="33"/>
      <c r="FLG475" s="34"/>
      <c r="FLH475" s="36"/>
      <c r="FLI475" s="58"/>
      <c r="FLJ475" s="59"/>
      <c r="FLK475" s="33"/>
      <c r="FLL475" s="33"/>
      <c r="FLM475" s="33"/>
      <c r="FLN475" s="34"/>
      <c r="FLO475" s="36"/>
      <c r="FLP475" s="58"/>
      <c r="FLQ475" s="59"/>
      <c r="FLR475" s="33"/>
      <c r="FLS475" s="33"/>
      <c r="FLT475" s="33"/>
      <c r="FLU475" s="34"/>
      <c r="FLV475" s="36"/>
      <c r="FLW475" s="58"/>
      <c r="FLX475" s="59"/>
      <c r="FLY475" s="33"/>
      <c r="FLZ475" s="33"/>
      <c r="FMA475" s="33"/>
      <c r="FMB475" s="34"/>
      <c r="FMC475" s="36"/>
      <c r="FMD475" s="58"/>
      <c r="FME475" s="59"/>
      <c r="FMF475" s="33"/>
      <c r="FMG475" s="33"/>
      <c r="FMH475" s="33"/>
      <c r="FMI475" s="34"/>
      <c r="FMJ475" s="36"/>
      <c r="FMK475" s="58"/>
      <c r="FML475" s="59"/>
      <c r="FMM475" s="33"/>
      <c r="FMN475" s="33"/>
      <c r="FMO475" s="33"/>
      <c r="FMP475" s="34"/>
      <c r="FMQ475" s="36"/>
      <c r="FMR475" s="58"/>
      <c r="FMS475" s="59"/>
      <c r="FMT475" s="33"/>
      <c r="FMU475" s="33"/>
      <c r="FMV475" s="33"/>
      <c r="FMW475" s="34"/>
      <c r="FMX475" s="36"/>
      <c r="FMY475" s="58"/>
      <c r="FMZ475" s="59"/>
      <c r="FNA475" s="33"/>
      <c r="FNB475" s="33"/>
      <c r="FNC475" s="33"/>
      <c r="FND475" s="34"/>
      <c r="FNE475" s="36"/>
      <c r="FNF475" s="58"/>
      <c r="FNG475" s="59"/>
      <c r="FNH475" s="33"/>
      <c r="FNI475" s="33"/>
      <c r="FNJ475" s="33"/>
      <c r="FNK475" s="34"/>
      <c r="FNL475" s="36"/>
      <c r="FNM475" s="58"/>
      <c r="FNN475" s="59"/>
      <c r="FNO475" s="33"/>
      <c r="FNP475" s="33"/>
      <c r="FNQ475" s="33"/>
      <c r="FNR475" s="34"/>
      <c r="FNS475" s="36"/>
      <c r="FNT475" s="58"/>
      <c r="FNU475" s="59"/>
      <c r="FNV475" s="33"/>
      <c r="FNW475" s="33"/>
      <c r="FNX475" s="33"/>
      <c r="FNY475" s="34"/>
      <c r="FNZ475" s="36"/>
      <c r="FOA475" s="58"/>
      <c r="FOB475" s="59"/>
      <c r="FOC475" s="33"/>
      <c r="FOD475" s="33"/>
      <c r="FOE475" s="33"/>
      <c r="FOF475" s="34"/>
      <c r="FOG475" s="36"/>
      <c r="FOH475" s="58"/>
      <c r="FOI475" s="59"/>
      <c r="FOJ475" s="33"/>
      <c r="FOK475" s="33"/>
      <c r="FOL475" s="33"/>
      <c r="FOM475" s="34"/>
      <c r="FON475" s="36"/>
      <c r="FOO475" s="58"/>
      <c r="FOP475" s="59"/>
      <c r="FOQ475" s="33"/>
      <c r="FOR475" s="33"/>
      <c r="FOS475" s="33"/>
      <c r="FOT475" s="34"/>
      <c r="FOU475" s="36"/>
      <c r="FOV475" s="58"/>
      <c r="FOW475" s="59"/>
      <c r="FOX475" s="33"/>
      <c r="FOY475" s="33"/>
      <c r="FOZ475" s="33"/>
      <c r="FPA475" s="34"/>
      <c r="FPB475" s="36"/>
      <c r="FPC475" s="58"/>
      <c r="FPD475" s="59"/>
      <c r="FPE475" s="33"/>
      <c r="FPF475" s="33"/>
      <c r="FPG475" s="33"/>
      <c r="FPH475" s="34"/>
      <c r="FPI475" s="36"/>
      <c r="FPJ475" s="58"/>
      <c r="FPK475" s="59"/>
      <c r="FPL475" s="33"/>
      <c r="FPM475" s="33"/>
      <c r="FPN475" s="33"/>
      <c r="FPO475" s="34"/>
      <c r="FPP475" s="36"/>
      <c r="FPQ475" s="58"/>
      <c r="FPR475" s="59"/>
      <c r="FPS475" s="33"/>
      <c r="FPT475" s="33"/>
      <c r="FPU475" s="33"/>
      <c r="FPV475" s="34"/>
      <c r="FPW475" s="36"/>
      <c r="FPX475" s="58"/>
      <c r="FPY475" s="59"/>
      <c r="FPZ475" s="33"/>
      <c r="FQA475" s="33"/>
      <c r="FQB475" s="33"/>
      <c r="FQC475" s="34"/>
      <c r="FQD475" s="36"/>
      <c r="FQE475" s="58"/>
      <c r="FQF475" s="59"/>
      <c r="FQG475" s="33"/>
      <c r="FQH475" s="33"/>
      <c r="FQI475" s="33"/>
      <c r="FQJ475" s="34"/>
      <c r="FQK475" s="36"/>
      <c r="FQL475" s="58"/>
      <c r="FQM475" s="59"/>
      <c r="FQN475" s="33"/>
      <c r="FQO475" s="33"/>
      <c r="FQP475" s="33"/>
      <c r="FQQ475" s="34"/>
      <c r="FQR475" s="36"/>
      <c r="FQS475" s="58"/>
      <c r="FQT475" s="59"/>
      <c r="FQU475" s="33"/>
      <c r="FQV475" s="33"/>
      <c r="FQW475" s="33"/>
      <c r="FQX475" s="34"/>
      <c r="FQY475" s="36"/>
      <c r="FQZ475" s="58"/>
      <c r="FRA475" s="59"/>
      <c r="FRB475" s="33"/>
      <c r="FRC475" s="33"/>
      <c r="FRD475" s="33"/>
      <c r="FRE475" s="34"/>
      <c r="FRF475" s="36"/>
      <c r="FRG475" s="58"/>
      <c r="FRH475" s="59"/>
      <c r="FRI475" s="33"/>
      <c r="FRJ475" s="33"/>
      <c r="FRK475" s="33"/>
      <c r="FRL475" s="34"/>
      <c r="FRM475" s="36"/>
      <c r="FRN475" s="58"/>
      <c r="FRO475" s="59"/>
      <c r="FRP475" s="33"/>
      <c r="FRQ475" s="33"/>
      <c r="FRR475" s="33"/>
      <c r="FRS475" s="34"/>
      <c r="FRT475" s="36"/>
      <c r="FRU475" s="58"/>
      <c r="FRV475" s="59"/>
      <c r="FRW475" s="33"/>
      <c r="FRX475" s="33"/>
      <c r="FRY475" s="33"/>
      <c r="FRZ475" s="34"/>
      <c r="FSA475" s="36"/>
      <c r="FSB475" s="58"/>
      <c r="FSC475" s="59"/>
      <c r="FSD475" s="33"/>
      <c r="FSE475" s="33"/>
      <c r="FSF475" s="33"/>
      <c r="FSG475" s="34"/>
      <c r="FSH475" s="36"/>
      <c r="FSI475" s="58"/>
      <c r="FSJ475" s="59"/>
      <c r="FSK475" s="33"/>
      <c r="FSL475" s="33"/>
      <c r="FSM475" s="33"/>
      <c r="FSN475" s="34"/>
      <c r="FSO475" s="36"/>
      <c r="FSP475" s="58"/>
      <c r="FSQ475" s="59"/>
      <c r="FSR475" s="33"/>
      <c r="FSS475" s="33"/>
      <c r="FST475" s="33"/>
      <c r="FSU475" s="34"/>
      <c r="FSV475" s="36"/>
      <c r="FSW475" s="58"/>
      <c r="FSX475" s="59"/>
      <c r="FSY475" s="33"/>
      <c r="FSZ475" s="33"/>
      <c r="FTA475" s="33"/>
      <c r="FTB475" s="34"/>
      <c r="FTC475" s="36"/>
      <c r="FTD475" s="58"/>
      <c r="FTE475" s="59"/>
      <c r="FTF475" s="33"/>
      <c r="FTG475" s="33"/>
      <c r="FTH475" s="33"/>
      <c r="FTI475" s="34"/>
      <c r="FTJ475" s="36"/>
      <c r="FTK475" s="58"/>
      <c r="FTL475" s="59"/>
      <c r="FTM475" s="33"/>
      <c r="FTN475" s="33"/>
      <c r="FTO475" s="33"/>
      <c r="FTP475" s="34"/>
      <c r="FTQ475" s="36"/>
      <c r="FTR475" s="58"/>
      <c r="FTS475" s="59"/>
      <c r="FTT475" s="33"/>
      <c r="FTU475" s="33"/>
      <c r="FTV475" s="33"/>
      <c r="FTW475" s="34"/>
      <c r="FTX475" s="36"/>
      <c r="FTY475" s="58"/>
      <c r="FTZ475" s="59"/>
      <c r="FUA475" s="33"/>
      <c r="FUB475" s="33"/>
      <c r="FUC475" s="33"/>
      <c r="FUD475" s="34"/>
      <c r="FUE475" s="36"/>
      <c r="FUF475" s="58"/>
      <c r="FUG475" s="59"/>
      <c r="FUH475" s="33"/>
      <c r="FUI475" s="33"/>
      <c r="FUJ475" s="33"/>
      <c r="FUK475" s="34"/>
      <c r="FUL475" s="36"/>
      <c r="FUM475" s="58"/>
      <c r="FUN475" s="59"/>
      <c r="FUO475" s="33"/>
      <c r="FUP475" s="33"/>
      <c r="FUQ475" s="33"/>
      <c r="FUR475" s="34"/>
      <c r="FUS475" s="36"/>
      <c r="FUT475" s="58"/>
      <c r="FUU475" s="59"/>
      <c r="FUV475" s="33"/>
      <c r="FUW475" s="33"/>
      <c r="FUX475" s="33"/>
      <c r="FUY475" s="34"/>
      <c r="FUZ475" s="36"/>
      <c r="FVA475" s="58"/>
      <c r="FVB475" s="59"/>
      <c r="FVC475" s="33"/>
      <c r="FVD475" s="33"/>
      <c r="FVE475" s="33"/>
      <c r="FVF475" s="34"/>
      <c r="FVG475" s="36"/>
      <c r="FVH475" s="58"/>
      <c r="FVI475" s="59"/>
      <c r="FVJ475" s="33"/>
      <c r="FVK475" s="33"/>
      <c r="FVL475" s="33"/>
      <c r="FVM475" s="34"/>
      <c r="FVN475" s="36"/>
      <c r="FVO475" s="58"/>
      <c r="FVP475" s="59"/>
      <c r="FVQ475" s="33"/>
      <c r="FVR475" s="33"/>
      <c r="FVS475" s="33"/>
      <c r="FVT475" s="34"/>
      <c r="FVU475" s="36"/>
      <c r="FVV475" s="58"/>
      <c r="FVW475" s="59"/>
      <c r="FVX475" s="33"/>
      <c r="FVY475" s="33"/>
      <c r="FVZ475" s="33"/>
      <c r="FWA475" s="34"/>
      <c r="FWB475" s="36"/>
      <c r="FWC475" s="58"/>
      <c r="FWD475" s="59"/>
      <c r="FWE475" s="33"/>
      <c r="FWF475" s="33"/>
      <c r="FWG475" s="33"/>
      <c r="FWH475" s="34"/>
      <c r="FWI475" s="36"/>
      <c r="FWJ475" s="58"/>
      <c r="FWK475" s="59"/>
      <c r="FWL475" s="33"/>
      <c r="FWM475" s="33"/>
      <c r="FWN475" s="33"/>
      <c r="FWO475" s="34"/>
      <c r="FWP475" s="36"/>
      <c r="FWQ475" s="58"/>
      <c r="FWR475" s="59"/>
      <c r="FWS475" s="33"/>
      <c r="FWT475" s="33"/>
      <c r="FWU475" s="33"/>
      <c r="FWV475" s="34"/>
      <c r="FWW475" s="36"/>
      <c r="FWX475" s="58"/>
      <c r="FWY475" s="59"/>
      <c r="FWZ475" s="33"/>
      <c r="FXA475" s="33"/>
      <c r="FXB475" s="33"/>
      <c r="FXC475" s="34"/>
      <c r="FXD475" s="36"/>
      <c r="FXE475" s="58"/>
      <c r="FXF475" s="59"/>
      <c r="FXG475" s="33"/>
      <c r="FXH475" s="33"/>
      <c r="FXI475" s="33"/>
      <c r="FXJ475" s="34"/>
      <c r="FXK475" s="36"/>
      <c r="FXL475" s="58"/>
      <c r="FXM475" s="59"/>
      <c r="FXN475" s="33"/>
      <c r="FXO475" s="33"/>
      <c r="FXP475" s="33"/>
      <c r="FXQ475" s="34"/>
      <c r="FXR475" s="36"/>
      <c r="FXS475" s="58"/>
      <c r="FXT475" s="59"/>
      <c r="FXU475" s="33"/>
      <c r="FXV475" s="33"/>
      <c r="FXW475" s="33"/>
      <c r="FXX475" s="34"/>
      <c r="FXY475" s="36"/>
      <c r="FXZ475" s="58"/>
      <c r="FYA475" s="59"/>
      <c r="FYB475" s="33"/>
      <c r="FYC475" s="33"/>
      <c r="FYD475" s="33"/>
      <c r="FYE475" s="34"/>
      <c r="FYF475" s="36"/>
      <c r="FYG475" s="58"/>
      <c r="FYH475" s="59"/>
      <c r="FYI475" s="33"/>
      <c r="FYJ475" s="33"/>
      <c r="FYK475" s="33"/>
      <c r="FYL475" s="34"/>
      <c r="FYM475" s="36"/>
      <c r="FYN475" s="58"/>
      <c r="FYO475" s="59"/>
      <c r="FYP475" s="33"/>
      <c r="FYQ475" s="33"/>
      <c r="FYR475" s="33"/>
      <c r="FYS475" s="34"/>
      <c r="FYT475" s="36"/>
      <c r="FYU475" s="58"/>
      <c r="FYV475" s="59"/>
      <c r="FYW475" s="33"/>
      <c r="FYX475" s="33"/>
      <c r="FYY475" s="33"/>
      <c r="FYZ475" s="34"/>
      <c r="FZA475" s="36"/>
      <c r="FZB475" s="58"/>
      <c r="FZC475" s="59"/>
      <c r="FZD475" s="33"/>
      <c r="FZE475" s="33"/>
      <c r="FZF475" s="33"/>
      <c r="FZG475" s="34"/>
      <c r="FZH475" s="36"/>
      <c r="FZI475" s="58"/>
      <c r="FZJ475" s="59"/>
      <c r="FZK475" s="33"/>
      <c r="FZL475" s="33"/>
      <c r="FZM475" s="33"/>
      <c r="FZN475" s="34"/>
      <c r="FZO475" s="36"/>
      <c r="FZP475" s="58"/>
      <c r="FZQ475" s="59"/>
      <c r="FZR475" s="33"/>
      <c r="FZS475" s="33"/>
      <c r="FZT475" s="33"/>
      <c r="FZU475" s="34"/>
      <c r="FZV475" s="36"/>
      <c r="FZW475" s="58"/>
      <c r="FZX475" s="59"/>
      <c r="FZY475" s="33"/>
      <c r="FZZ475" s="33"/>
      <c r="GAA475" s="33"/>
      <c r="GAB475" s="34"/>
      <c r="GAC475" s="36"/>
      <c r="GAD475" s="58"/>
      <c r="GAE475" s="59"/>
      <c r="GAF475" s="33"/>
      <c r="GAG475" s="33"/>
      <c r="GAH475" s="33"/>
      <c r="GAI475" s="34"/>
      <c r="GAJ475" s="36"/>
      <c r="GAK475" s="58"/>
      <c r="GAL475" s="59"/>
      <c r="GAM475" s="33"/>
      <c r="GAN475" s="33"/>
      <c r="GAO475" s="33"/>
      <c r="GAP475" s="34"/>
      <c r="GAQ475" s="36"/>
      <c r="GAR475" s="58"/>
      <c r="GAS475" s="59"/>
      <c r="GAT475" s="33"/>
      <c r="GAU475" s="33"/>
      <c r="GAV475" s="33"/>
      <c r="GAW475" s="34"/>
      <c r="GAX475" s="36"/>
      <c r="GAY475" s="58"/>
      <c r="GAZ475" s="59"/>
      <c r="GBA475" s="33"/>
      <c r="GBB475" s="33"/>
      <c r="GBC475" s="33"/>
      <c r="GBD475" s="34"/>
      <c r="GBE475" s="36"/>
      <c r="GBF475" s="58"/>
      <c r="GBG475" s="59"/>
      <c r="GBH475" s="33"/>
      <c r="GBI475" s="33"/>
      <c r="GBJ475" s="33"/>
      <c r="GBK475" s="34"/>
      <c r="GBL475" s="36"/>
      <c r="GBM475" s="58"/>
      <c r="GBN475" s="59"/>
      <c r="GBO475" s="33"/>
      <c r="GBP475" s="33"/>
      <c r="GBQ475" s="33"/>
      <c r="GBR475" s="34"/>
      <c r="GBS475" s="36"/>
      <c r="GBT475" s="58"/>
      <c r="GBU475" s="59"/>
      <c r="GBV475" s="33"/>
      <c r="GBW475" s="33"/>
      <c r="GBX475" s="33"/>
      <c r="GBY475" s="34"/>
      <c r="GBZ475" s="36"/>
      <c r="GCA475" s="58"/>
      <c r="GCB475" s="59"/>
      <c r="GCC475" s="33"/>
      <c r="GCD475" s="33"/>
      <c r="GCE475" s="33"/>
      <c r="GCF475" s="34"/>
      <c r="GCG475" s="36"/>
      <c r="GCH475" s="58"/>
      <c r="GCI475" s="59"/>
      <c r="GCJ475" s="33"/>
      <c r="GCK475" s="33"/>
      <c r="GCL475" s="33"/>
      <c r="GCM475" s="34"/>
      <c r="GCN475" s="36"/>
      <c r="GCO475" s="58"/>
      <c r="GCP475" s="59"/>
      <c r="GCQ475" s="33"/>
      <c r="GCR475" s="33"/>
      <c r="GCS475" s="33"/>
      <c r="GCT475" s="34"/>
      <c r="GCU475" s="36"/>
      <c r="GCV475" s="58"/>
      <c r="GCW475" s="59"/>
      <c r="GCX475" s="33"/>
      <c r="GCY475" s="33"/>
      <c r="GCZ475" s="33"/>
      <c r="GDA475" s="34"/>
      <c r="GDB475" s="36"/>
      <c r="GDC475" s="58"/>
      <c r="GDD475" s="59"/>
      <c r="GDE475" s="33"/>
      <c r="GDF475" s="33"/>
      <c r="GDG475" s="33"/>
      <c r="GDH475" s="34"/>
      <c r="GDI475" s="36"/>
      <c r="GDJ475" s="58"/>
      <c r="GDK475" s="59"/>
      <c r="GDL475" s="33"/>
      <c r="GDM475" s="33"/>
      <c r="GDN475" s="33"/>
      <c r="GDO475" s="34"/>
      <c r="GDP475" s="36"/>
      <c r="GDQ475" s="58"/>
      <c r="GDR475" s="59"/>
      <c r="GDS475" s="33"/>
      <c r="GDT475" s="33"/>
      <c r="GDU475" s="33"/>
      <c r="GDV475" s="34"/>
      <c r="GDW475" s="36"/>
      <c r="GDX475" s="58"/>
      <c r="GDY475" s="59"/>
      <c r="GDZ475" s="33"/>
      <c r="GEA475" s="33"/>
      <c r="GEB475" s="33"/>
      <c r="GEC475" s="34"/>
      <c r="GED475" s="36"/>
      <c r="GEE475" s="58"/>
      <c r="GEF475" s="59"/>
      <c r="GEG475" s="33"/>
      <c r="GEH475" s="33"/>
      <c r="GEI475" s="33"/>
      <c r="GEJ475" s="34"/>
      <c r="GEK475" s="36"/>
      <c r="GEL475" s="58"/>
      <c r="GEM475" s="59"/>
      <c r="GEN475" s="33"/>
      <c r="GEO475" s="33"/>
      <c r="GEP475" s="33"/>
      <c r="GEQ475" s="34"/>
      <c r="GER475" s="36"/>
      <c r="GES475" s="58"/>
      <c r="GET475" s="59"/>
      <c r="GEU475" s="33"/>
      <c r="GEV475" s="33"/>
      <c r="GEW475" s="33"/>
      <c r="GEX475" s="34"/>
      <c r="GEY475" s="36"/>
      <c r="GEZ475" s="58"/>
      <c r="GFA475" s="59"/>
      <c r="GFB475" s="33"/>
      <c r="GFC475" s="33"/>
      <c r="GFD475" s="33"/>
      <c r="GFE475" s="34"/>
      <c r="GFF475" s="36"/>
      <c r="GFG475" s="58"/>
      <c r="GFH475" s="59"/>
      <c r="GFI475" s="33"/>
      <c r="GFJ475" s="33"/>
      <c r="GFK475" s="33"/>
      <c r="GFL475" s="34"/>
      <c r="GFM475" s="36"/>
      <c r="GFN475" s="58"/>
      <c r="GFO475" s="59"/>
      <c r="GFP475" s="33"/>
      <c r="GFQ475" s="33"/>
      <c r="GFR475" s="33"/>
      <c r="GFS475" s="34"/>
      <c r="GFT475" s="36"/>
      <c r="GFU475" s="58"/>
      <c r="GFV475" s="59"/>
      <c r="GFW475" s="33"/>
      <c r="GFX475" s="33"/>
      <c r="GFY475" s="33"/>
      <c r="GFZ475" s="34"/>
      <c r="GGA475" s="36"/>
      <c r="GGB475" s="58"/>
      <c r="GGC475" s="59"/>
      <c r="GGD475" s="33"/>
      <c r="GGE475" s="33"/>
      <c r="GGF475" s="33"/>
      <c r="GGG475" s="34"/>
      <c r="GGH475" s="36"/>
      <c r="GGI475" s="58"/>
      <c r="GGJ475" s="59"/>
      <c r="GGK475" s="33"/>
      <c r="GGL475" s="33"/>
      <c r="GGM475" s="33"/>
      <c r="GGN475" s="34"/>
      <c r="GGO475" s="36"/>
      <c r="GGP475" s="58"/>
      <c r="GGQ475" s="59"/>
      <c r="GGR475" s="33"/>
      <c r="GGS475" s="33"/>
      <c r="GGT475" s="33"/>
      <c r="GGU475" s="34"/>
      <c r="GGV475" s="36"/>
      <c r="GGW475" s="58"/>
      <c r="GGX475" s="59"/>
      <c r="GGY475" s="33"/>
      <c r="GGZ475" s="33"/>
      <c r="GHA475" s="33"/>
      <c r="GHB475" s="34"/>
      <c r="GHC475" s="36"/>
      <c r="GHD475" s="58"/>
      <c r="GHE475" s="59"/>
      <c r="GHF475" s="33"/>
      <c r="GHG475" s="33"/>
      <c r="GHH475" s="33"/>
      <c r="GHI475" s="34"/>
      <c r="GHJ475" s="36"/>
      <c r="GHK475" s="58"/>
      <c r="GHL475" s="59"/>
      <c r="GHM475" s="33"/>
      <c r="GHN475" s="33"/>
      <c r="GHO475" s="33"/>
      <c r="GHP475" s="34"/>
      <c r="GHQ475" s="36"/>
      <c r="GHR475" s="58"/>
      <c r="GHS475" s="59"/>
      <c r="GHT475" s="33"/>
      <c r="GHU475" s="33"/>
      <c r="GHV475" s="33"/>
      <c r="GHW475" s="34"/>
      <c r="GHX475" s="36"/>
      <c r="GHY475" s="58"/>
      <c r="GHZ475" s="59"/>
      <c r="GIA475" s="33"/>
      <c r="GIB475" s="33"/>
      <c r="GIC475" s="33"/>
      <c r="GID475" s="34"/>
      <c r="GIE475" s="36"/>
      <c r="GIF475" s="58"/>
      <c r="GIG475" s="59"/>
      <c r="GIH475" s="33"/>
      <c r="GII475" s="33"/>
      <c r="GIJ475" s="33"/>
      <c r="GIK475" s="34"/>
      <c r="GIL475" s="36"/>
      <c r="GIM475" s="58"/>
      <c r="GIN475" s="59"/>
      <c r="GIO475" s="33"/>
      <c r="GIP475" s="33"/>
      <c r="GIQ475" s="33"/>
      <c r="GIR475" s="34"/>
      <c r="GIS475" s="36"/>
      <c r="GIT475" s="58"/>
      <c r="GIU475" s="59"/>
      <c r="GIV475" s="33"/>
      <c r="GIW475" s="33"/>
      <c r="GIX475" s="33"/>
      <c r="GIY475" s="34"/>
      <c r="GIZ475" s="36"/>
      <c r="GJA475" s="58"/>
      <c r="GJB475" s="59"/>
      <c r="GJC475" s="33"/>
      <c r="GJD475" s="33"/>
      <c r="GJE475" s="33"/>
      <c r="GJF475" s="34"/>
      <c r="GJG475" s="36"/>
      <c r="GJH475" s="58"/>
      <c r="GJI475" s="59"/>
      <c r="GJJ475" s="33"/>
      <c r="GJK475" s="33"/>
      <c r="GJL475" s="33"/>
      <c r="GJM475" s="34"/>
      <c r="GJN475" s="36"/>
      <c r="GJO475" s="58"/>
      <c r="GJP475" s="59"/>
      <c r="GJQ475" s="33"/>
      <c r="GJR475" s="33"/>
      <c r="GJS475" s="33"/>
      <c r="GJT475" s="34"/>
      <c r="GJU475" s="36"/>
      <c r="GJV475" s="58"/>
      <c r="GJW475" s="59"/>
      <c r="GJX475" s="33"/>
      <c r="GJY475" s="33"/>
      <c r="GJZ475" s="33"/>
      <c r="GKA475" s="34"/>
      <c r="GKB475" s="36"/>
      <c r="GKC475" s="58"/>
      <c r="GKD475" s="59"/>
      <c r="GKE475" s="33"/>
      <c r="GKF475" s="33"/>
      <c r="GKG475" s="33"/>
      <c r="GKH475" s="34"/>
      <c r="GKI475" s="36"/>
      <c r="GKJ475" s="58"/>
      <c r="GKK475" s="59"/>
      <c r="GKL475" s="33"/>
      <c r="GKM475" s="33"/>
      <c r="GKN475" s="33"/>
      <c r="GKO475" s="34"/>
      <c r="GKP475" s="36"/>
      <c r="GKQ475" s="58"/>
      <c r="GKR475" s="59"/>
      <c r="GKS475" s="33"/>
      <c r="GKT475" s="33"/>
      <c r="GKU475" s="33"/>
      <c r="GKV475" s="34"/>
      <c r="GKW475" s="36"/>
      <c r="GKX475" s="58"/>
      <c r="GKY475" s="59"/>
      <c r="GKZ475" s="33"/>
      <c r="GLA475" s="33"/>
      <c r="GLB475" s="33"/>
      <c r="GLC475" s="34"/>
      <c r="GLD475" s="36"/>
      <c r="GLE475" s="58"/>
      <c r="GLF475" s="59"/>
      <c r="GLG475" s="33"/>
      <c r="GLH475" s="33"/>
      <c r="GLI475" s="33"/>
      <c r="GLJ475" s="34"/>
      <c r="GLK475" s="36"/>
      <c r="GLL475" s="58"/>
      <c r="GLM475" s="59"/>
      <c r="GLN475" s="33"/>
      <c r="GLO475" s="33"/>
      <c r="GLP475" s="33"/>
      <c r="GLQ475" s="34"/>
      <c r="GLR475" s="36"/>
      <c r="GLS475" s="58"/>
      <c r="GLT475" s="59"/>
      <c r="GLU475" s="33"/>
      <c r="GLV475" s="33"/>
      <c r="GLW475" s="33"/>
      <c r="GLX475" s="34"/>
      <c r="GLY475" s="36"/>
      <c r="GLZ475" s="58"/>
      <c r="GMA475" s="59"/>
      <c r="GMB475" s="33"/>
      <c r="GMC475" s="33"/>
      <c r="GMD475" s="33"/>
      <c r="GME475" s="34"/>
      <c r="GMF475" s="36"/>
      <c r="GMG475" s="58"/>
      <c r="GMH475" s="59"/>
      <c r="GMI475" s="33"/>
      <c r="GMJ475" s="33"/>
      <c r="GMK475" s="33"/>
      <c r="GML475" s="34"/>
      <c r="GMM475" s="36"/>
      <c r="GMN475" s="58"/>
      <c r="GMO475" s="59"/>
      <c r="GMP475" s="33"/>
      <c r="GMQ475" s="33"/>
      <c r="GMR475" s="33"/>
      <c r="GMS475" s="34"/>
      <c r="GMT475" s="36"/>
      <c r="GMU475" s="58"/>
      <c r="GMV475" s="59"/>
      <c r="GMW475" s="33"/>
      <c r="GMX475" s="33"/>
      <c r="GMY475" s="33"/>
      <c r="GMZ475" s="34"/>
      <c r="GNA475" s="36"/>
      <c r="GNB475" s="58"/>
      <c r="GNC475" s="59"/>
      <c r="GND475" s="33"/>
      <c r="GNE475" s="33"/>
      <c r="GNF475" s="33"/>
      <c r="GNG475" s="34"/>
      <c r="GNH475" s="36"/>
      <c r="GNI475" s="58"/>
      <c r="GNJ475" s="59"/>
      <c r="GNK475" s="33"/>
      <c r="GNL475" s="33"/>
      <c r="GNM475" s="33"/>
      <c r="GNN475" s="34"/>
      <c r="GNO475" s="36"/>
      <c r="GNP475" s="58"/>
      <c r="GNQ475" s="59"/>
      <c r="GNR475" s="33"/>
      <c r="GNS475" s="33"/>
      <c r="GNT475" s="33"/>
      <c r="GNU475" s="34"/>
      <c r="GNV475" s="36"/>
      <c r="GNW475" s="58"/>
      <c r="GNX475" s="59"/>
      <c r="GNY475" s="33"/>
      <c r="GNZ475" s="33"/>
      <c r="GOA475" s="33"/>
      <c r="GOB475" s="34"/>
      <c r="GOC475" s="36"/>
      <c r="GOD475" s="58"/>
      <c r="GOE475" s="59"/>
      <c r="GOF475" s="33"/>
      <c r="GOG475" s="33"/>
      <c r="GOH475" s="33"/>
      <c r="GOI475" s="34"/>
      <c r="GOJ475" s="36"/>
      <c r="GOK475" s="58"/>
      <c r="GOL475" s="59"/>
      <c r="GOM475" s="33"/>
      <c r="GON475" s="33"/>
      <c r="GOO475" s="33"/>
      <c r="GOP475" s="34"/>
      <c r="GOQ475" s="36"/>
      <c r="GOR475" s="58"/>
      <c r="GOS475" s="59"/>
      <c r="GOT475" s="33"/>
      <c r="GOU475" s="33"/>
      <c r="GOV475" s="33"/>
      <c r="GOW475" s="34"/>
      <c r="GOX475" s="36"/>
      <c r="GOY475" s="58"/>
      <c r="GOZ475" s="59"/>
      <c r="GPA475" s="33"/>
      <c r="GPB475" s="33"/>
      <c r="GPC475" s="33"/>
      <c r="GPD475" s="34"/>
      <c r="GPE475" s="36"/>
      <c r="GPF475" s="58"/>
      <c r="GPG475" s="59"/>
      <c r="GPH475" s="33"/>
      <c r="GPI475" s="33"/>
      <c r="GPJ475" s="33"/>
      <c r="GPK475" s="34"/>
      <c r="GPL475" s="36"/>
      <c r="GPM475" s="58"/>
      <c r="GPN475" s="59"/>
      <c r="GPO475" s="33"/>
      <c r="GPP475" s="33"/>
      <c r="GPQ475" s="33"/>
      <c r="GPR475" s="34"/>
      <c r="GPS475" s="36"/>
      <c r="GPT475" s="58"/>
      <c r="GPU475" s="59"/>
      <c r="GPV475" s="33"/>
      <c r="GPW475" s="33"/>
      <c r="GPX475" s="33"/>
      <c r="GPY475" s="34"/>
      <c r="GPZ475" s="36"/>
      <c r="GQA475" s="58"/>
      <c r="GQB475" s="59"/>
      <c r="GQC475" s="33"/>
      <c r="GQD475" s="33"/>
      <c r="GQE475" s="33"/>
      <c r="GQF475" s="34"/>
      <c r="GQG475" s="36"/>
      <c r="GQH475" s="58"/>
      <c r="GQI475" s="59"/>
      <c r="GQJ475" s="33"/>
      <c r="GQK475" s="33"/>
      <c r="GQL475" s="33"/>
      <c r="GQM475" s="34"/>
      <c r="GQN475" s="36"/>
      <c r="GQO475" s="58"/>
      <c r="GQP475" s="59"/>
      <c r="GQQ475" s="33"/>
      <c r="GQR475" s="33"/>
      <c r="GQS475" s="33"/>
      <c r="GQT475" s="34"/>
      <c r="GQU475" s="36"/>
      <c r="GQV475" s="58"/>
      <c r="GQW475" s="59"/>
      <c r="GQX475" s="33"/>
      <c r="GQY475" s="33"/>
      <c r="GQZ475" s="33"/>
      <c r="GRA475" s="34"/>
      <c r="GRB475" s="36"/>
      <c r="GRC475" s="58"/>
      <c r="GRD475" s="59"/>
      <c r="GRE475" s="33"/>
      <c r="GRF475" s="33"/>
      <c r="GRG475" s="33"/>
      <c r="GRH475" s="34"/>
      <c r="GRI475" s="36"/>
      <c r="GRJ475" s="58"/>
      <c r="GRK475" s="59"/>
      <c r="GRL475" s="33"/>
      <c r="GRM475" s="33"/>
      <c r="GRN475" s="33"/>
      <c r="GRO475" s="34"/>
      <c r="GRP475" s="36"/>
      <c r="GRQ475" s="58"/>
      <c r="GRR475" s="59"/>
      <c r="GRS475" s="33"/>
      <c r="GRT475" s="33"/>
      <c r="GRU475" s="33"/>
      <c r="GRV475" s="34"/>
      <c r="GRW475" s="36"/>
      <c r="GRX475" s="58"/>
      <c r="GRY475" s="59"/>
      <c r="GRZ475" s="33"/>
      <c r="GSA475" s="33"/>
      <c r="GSB475" s="33"/>
      <c r="GSC475" s="34"/>
      <c r="GSD475" s="36"/>
      <c r="GSE475" s="58"/>
      <c r="GSF475" s="59"/>
      <c r="GSG475" s="33"/>
      <c r="GSH475" s="33"/>
      <c r="GSI475" s="33"/>
      <c r="GSJ475" s="34"/>
      <c r="GSK475" s="36"/>
      <c r="GSL475" s="58"/>
      <c r="GSM475" s="59"/>
      <c r="GSN475" s="33"/>
      <c r="GSO475" s="33"/>
      <c r="GSP475" s="33"/>
      <c r="GSQ475" s="34"/>
      <c r="GSR475" s="36"/>
      <c r="GSS475" s="58"/>
      <c r="GST475" s="59"/>
      <c r="GSU475" s="33"/>
      <c r="GSV475" s="33"/>
      <c r="GSW475" s="33"/>
      <c r="GSX475" s="34"/>
      <c r="GSY475" s="36"/>
      <c r="GSZ475" s="58"/>
      <c r="GTA475" s="59"/>
      <c r="GTB475" s="33"/>
      <c r="GTC475" s="33"/>
      <c r="GTD475" s="33"/>
      <c r="GTE475" s="34"/>
      <c r="GTF475" s="36"/>
      <c r="GTG475" s="58"/>
      <c r="GTH475" s="59"/>
      <c r="GTI475" s="33"/>
      <c r="GTJ475" s="33"/>
      <c r="GTK475" s="33"/>
      <c r="GTL475" s="34"/>
      <c r="GTM475" s="36"/>
      <c r="GTN475" s="58"/>
      <c r="GTO475" s="59"/>
      <c r="GTP475" s="33"/>
      <c r="GTQ475" s="33"/>
      <c r="GTR475" s="33"/>
      <c r="GTS475" s="34"/>
      <c r="GTT475" s="36"/>
      <c r="GTU475" s="58"/>
      <c r="GTV475" s="59"/>
      <c r="GTW475" s="33"/>
      <c r="GTX475" s="33"/>
      <c r="GTY475" s="33"/>
      <c r="GTZ475" s="34"/>
      <c r="GUA475" s="36"/>
      <c r="GUB475" s="58"/>
      <c r="GUC475" s="59"/>
      <c r="GUD475" s="33"/>
      <c r="GUE475" s="33"/>
      <c r="GUF475" s="33"/>
      <c r="GUG475" s="34"/>
      <c r="GUH475" s="36"/>
      <c r="GUI475" s="58"/>
      <c r="GUJ475" s="59"/>
      <c r="GUK475" s="33"/>
      <c r="GUL475" s="33"/>
      <c r="GUM475" s="33"/>
      <c r="GUN475" s="34"/>
      <c r="GUO475" s="36"/>
      <c r="GUP475" s="58"/>
      <c r="GUQ475" s="59"/>
      <c r="GUR475" s="33"/>
      <c r="GUS475" s="33"/>
      <c r="GUT475" s="33"/>
      <c r="GUU475" s="34"/>
      <c r="GUV475" s="36"/>
      <c r="GUW475" s="58"/>
      <c r="GUX475" s="59"/>
      <c r="GUY475" s="33"/>
      <c r="GUZ475" s="33"/>
      <c r="GVA475" s="33"/>
      <c r="GVB475" s="34"/>
      <c r="GVC475" s="36"/>
      <c r="GVD475" s="58"/>
      <c r="GVE475" s="59"/>
      <c r="GVF475" s="33"/>
      <c r="GVG475" s="33"/>
      <c r="GVH475" s="33"/>
      <c r="GVI475" s="34"/>
      <c r="GVJ475" s="36"/>
      <c r="GVK475" s="58"/>
      <c r="GVL475" s="59"/>
      <c r="GVM475" s="33"/>
      <c r="GVN475" s="33"/>
      <c r="GVO475" s="33"/>
      <c r="GVP475" s="34"/>
      <c r="GVQ475" s="36"/>
      <c r="GVR475" s="58"/>
      <c r="GVS475" s="59"/>
      <c r="GVT475" s="33"/>
      <c r="GVU475" s="33"/>
      <c r="GVV475" s="33"/>
      <c r="GVW475" s="34"/>
      <c r="GVX475" s="36"/>
      <c r="GVY475" s="58"/>
      <c r="GVZ475" s="59"/>
      <c r="GWA475" s="33"/>
      <c r="GWB475" s="33"/>
      <c r="GWC475" s="33"/>
      <c r="GWD475" s="34"/>
      <c r="GWE475" s="36"/>
      <c r="GWF475" s="58"/>
      <c r="GWG475" s="59"/>
      <c r="GWH475" s="33"/>
      <c r="GWI475" s="33"/>
      <c r="GWJ475" s="33"/>
      <c r="GWK475" s="34"/>
      <c r="GWL475" s="36"/>
      <c r="GWM475" s="58"/>
      <c r="GWN475" s="59"/>
      <c r="GWO475" s="33"/>
      <c r="GWP475" s="33"/>
      <c r="GWQ475" s="33"/>
      <c r="GWR475" s="34"/>
      <c r="GWS475" s="36"/>
      <c r="GWT475" s="58"/>
      <c r="GWU475" s="59"/>
      <c r="GWV475" s="33"/>
      <c r="GWW475" s="33"/>
      <c r="GWX475" s="33"/>
      <c r="GWY475" s="34"/>
      <c r="GWZ475" s="36"/>
      <c r="GXA475" s="58"/>
      <c r="GXB475" s="59"/>
      <c r="GXC475" s="33"/>
      <c r="GXD475" s="33"/>
      <c r="GXE475" s="33"/>
      <c r="GXF475" s="34"/>
      <c r="GXG475" s="36"/>
      <c r="GXH475" s="58"/>
      <c r="GXI475" s="59"/>
      <c r="GXJ475" s="33"/>
      <c r="GXK475" s="33"/>
      <c r="GXL475" s="33"/>
      <c r="GXM475" s="34"/>
      <c r="GXN475" s="36"/>
      <c r="GXO475" s="58"/>
      <c r="GXP475" s="59"/>
      <c r="GXQ475" s="33"/>
      <c r="GXR475" s="33"/>
      <c r="GXS475" s="33"/>
      <c r="GXT475" s="34"/>
      <c r="GXU475" s="36"/>
      <c r="GXV475" s="58"/>
      <c r="GXW475" s="59"/>
      <c r="GXX475" s="33"/>
      <c r="GXY475" s="33"/>
      <c r="GXZ475" s="33"/>
      <c r="GYA475" s="34"/>
      <c r="GYB475" s="36"/>
      <c r="GYC475" s="58"/>
      <c r="GYD475" s="59"/>
      <c r="GYE475" s="33"/>
      <c r="GYF475" s="33"/>
      <c r="GYG475" s="33"/>
      <c r="GYH475" s="34"/>
      <c r="GYI475" s="36"/>
      <c r="GYJ475" s="58"/>
      <c r="GYK475" s="59"/>
      <c r="GYL475" s="33"/>
      <c r="GYM475" s="33"/>
      <c r="GYN475" s="33"/>
      <c r="GYO475" s="34"/>
      <c r="GYP475" s="36"/>
      <c r="GYQ475" s="58"/>
      <c r="GYR475" s="59"/>
      <c r="GYS475" s="33"/>
      <c r="GYT475" s="33"/>
      <c r="GYU475" s="33"/>
      <c r="GYV475" s="34"/>
      <c r="GYW475" s="36"/>
      <c r="GYX475" s="58"/>
      <c r="GYY475" s="59"/>
      <c r="GYZ475" s="33"/>
      <c r="GZA475" s="33"/>
      <c r="GZB475" s="33"/>
      <c r="GZC475" s="34"/>
      <c r="GZD475" s="36"/>
      <c r="GZE475" s="58"/>
      <c r="GZF475" s="59"/>
      <c r="GZG475" s="33"/>
      <c r="GZH475" s="33"/>
      <c r="GZI475" s="33"/>
      <c r="GZJ475" s="34"/>
      <c r="GZK475" s="36"/>
      <c r="GZL475" s="58"/>
      <c r="GZM475" s="59"/>
      <c r="GZN475" s="33"/>
      <c r="GZO475" s="33"/>
      <c r="GZP475" s="33"/>
      <c r="GZQ475" s="34"/>
      <c r="GZR475" s="36"/>
      <c r="GZS475" s="58"/>
      <c r="GZT475" s="59"/>
      <c r="GZU475" s="33"/>
      <c r="GZV475" s="33"/>
      <c r="GZW475" s="33"/>
      <c r="GZX475" s="34"/>
      <c r="GZY475" s="36"/>
      <c r="GZZ475" s="58"/>
      <c r="HAA475" s="59"/>
      <c r="HAB475" s="33"/>
      <c r="HAC475" s="33"/>
      <c r="HAD475" s="33"/>
      <c r="HAE475" s="34"/>
      <c r="HAF475" s="36"/>
      <c r="HAG475" s="58"/>
      <c r="HAH475" s="59"/>
      <c r="HAI475" s="33"/>
      <c r="HAJ475" s="33"/>
      <c r="HAK475" s="33"/>
      <c r="HAL475" s="34"/>
      <c r="HAM475" s="36"/>
      <c r="HAN475" s="58"/>
      <c r="HAO475" s="59"/>
      <c r="HAP475" s="33"/>
      <c r="HAQ475" s="33"/>
      <c r="HAR475" s="33"/>
      <c r="HAS475" s="34"/>
      <c r="HAT475" s="36"/>
      <c r="HAU475" s="58"/>
      <c r="HAV475" s="59"/>
      <c r="HAW475" s="33"/>
      <c r="HAX475" s="33"/>
      <c r="HAY475" s="33"/>
      <c r="HAZ475" s="34"/>
      <c r="HBA475" s="36"/>
      <c r="HBB475" s="58"/>
      <c r="HBC475" s="59"/>
      <c r="HBD475" s="33"/>
      <c r="HBE475" s="33"/>
      <c r="HBF475" s="33"/>
      <c r="HBG475" s="34"/>
      <c r="HBH475" s="36"/>
      <c r="HBI475" s="58"/>
      <c r="HBJ475" s="59"/>
      <c r="HBK475" s="33"/>
      <c r="HBL475" s="33"/>
      <c r="HBM475" s="33"/>
      <c r="HBN475" s="34"/>
      <c r="HBO475" s="36"/>
      <c r="HBP475" s="58"/>
      <c r="HBQ475" s="59"/>
      <c r="HBR475" s="33"/>
      <c r="HBS475" s="33"/>
      <c r="HBT475" s="33"/>
      <c r="HBU475" s="34"/>
      <c r="HBV475" s="36"/>
      <c r="HBW475" s="58"/>
      <c r="HBX475" s="59"/>
      <c r="HBY475" s="33"/>
      <c r="HBZ475" s="33"/>
      <c r="HCA475" s="33"/>
      <c r="HCB475" s="34"/>
      <c r="HCC475" s="36"/>
      <c r="HCD475" s="58"/>
      <c r="HCE475" s="59"/>
      <c r="HCF475" s="33"/>
      <c r="HCG475" s="33"/>
      <c r="HCH475" s="33"/>
      <c r="HCI475" s="34"/>
      <c r="HCJ475" s="36"/>
      <c r="HCK475" s="58"/>
      <c r="HCL475" s="59"/>
      <c r="HCM475" s="33"/>
      <c r="HCN475" s="33"/>
      <c r="HCO475" s="33"/>
      <c r="HCP475" s="34"/>
      <c r="HCQ475" s="36"/>
      <c r="HCR475" s="58"/>
      <c r="HCS475" s="59"/>
      <c r="HCT475" s="33"/>
      <c r="HCU475" s="33"/>
      <c r="HCV475" s="33"/>
      <c r="HCW475" s="34"/>
      <c r="HCX475" s="36"/>
      <c r="HCY475" s="58"/>
      <c r="HCZ475" s="59"/>
      <c r="HDA475" s="33"/>
      <c r="HDB475" s="33"/>
      <c r="HDC475" s="33"/>
      <c r="HDD475" s="34"/>
      <c r="HDE475" s="36"/>
      <c r="HDF475" s="58"/>
      <c r="HDG475" s="59"/>
      <c r="HDH475" s="33"/>
      <c r="HDI475" s="33"/>
      <c r="HDJ475" s="33"/>
      <c r="HDK475" s="34"/>
      <c r="HDL475" s="36"/>
      <c r="HDM475" s="58"/>
      <c r="HDN475" s="59"/>
      <c r="HDO475" s="33"/>
      <c r="HDP475" s="33"/>
      <c r="HDQ475" s="33"/>
      <c r="HDR475" s="34"/>
      <c r="HDS475" s="36"/>
      <c r="HDT475" s="58"/>
      <c r="HDU475" s="59"/>
      <c r="HDV475" s="33"/>
      <c r="HDW475" s="33"/>
      <c r="HDX475" s="33"/>
      <c r="HDY475" s="34"/>
      <c r="HDZ475" s="36"/>
      <c r="HEA475" s="58"/>
      <c r="HEB475" s="59"/>
      <c r="HEC475" s="33"/>
      <c r="HED475" s="33"/>
      <c r="HEE475" s="33"/>
      <c r="HEF475" s="34"/>
      <c r="HEG475" s="36"/>
      <c r="HEH475" s="58"/>
      <c r="HEI475" s="59"/>
      <c r="HEJ475" s="33"/>
      <c r="HEK475" s="33"/>
      <c r="HEL475" s="33"/>
      <c r="HEM475" s="34"/>
      <c r="HEN475" s="36"/>
      <c r="HEO475" s="58"/>
      <c r="HEP475" s="59"/>
      <c r="HEQ475" s="33"/>
      <c r="HER475" s="33"/>
      <c r="HES475" s="33"/>
      <c r="HET475" s="34"/>
      <c r="HEU475" s="36"/>
      <c r="HEV475" s="58"/>
      <c r="HEW475" s="59"/>
      <c r="HEX475" s="33"/>
      <c r="HEY475" s="33"/>
      <c r="HEZ475" s="33"/>
      <c r="HFA475" s="34"/>
      <c r="HFB475" s="36"/>
      <c r="HFC475" s="58"/>
      <c r="HFD475" s="59"/>
      <c r="HFE475" s="33"/>
      <c r="HFF475" s="33"/>
      <c r="HFG475" s="33"/>
      <c r="HFH475" s="34"/>
      <c r="HFI475" s="36"/>
      <c r="HFJ475" s="58"/>
      <c r="HFK475" s="59"/>
      <c r="HFL475" s="33"/>
      <c r="HFM475" s="33"/>
      <c r="HFN475" s="33"/>
      <c r="HFO475" s="34"/>
      <c r="HFP475" s="36"/>
      <c r="HFQ475" s="58"/>
      <c r="HFR475" s="59"/>
      <c r="HFS475" s="33"/>
      <c r="HFT475" s="33"/>
      <c r="HFU475" s="33"/>
      <c r="HFV475" s="34"/>
      <c r="HFW475" s="36"/>
      <c r="HFX475" s="58"/>
      <c r="HFY475" s="59"/>
      <c r="HFZ475" s="33"/>
      <c r="HGA475" s="33"/>
      <c r="HGB475" s="33"/>
      <c r="HGC475" s="34"/>
      <c r="HGD475" s="36"/>
      <c r="HGE475" s="58"/>
      <c r="HGF475" s="59"/>
      <c r="HGG475" s="33"/>
      <c r="HGH475" s="33"/>
      <c r="HGI475" s="33"/>
      <c r="HGJ475" s="34"/>
      <c r="HGK475" s="36"/>
      <c r="HGL475" s="58"/>
      <c r="HGM475" s="59"/>
      <c r="HGN475" s="33"/>
      <c r="HGO475" s="33"/>
      <c r="HGP475" s="33"/>
      <c r="HGQ475" s="34"/>
      <c r="HGR475" s="36"/>
      <c r="HGS475" s="58"/>
      <c r="HGT475" s="59"/>
      <c r="HGU475" s="33"/>
      <c r="HGV475" s="33"/>
      <c r="HGW475" s="33"/>
      <c r="HGX475" s="34"/>
      <c r="HGY475" s="36"/>
      <c r="HGZ475" s="58"/>
      <c r="HHA475" s="59"/>
      <c r="HHB475" s="33"/>
      <c r="HHC475" s="33"/>
      <c r="HHD475" s="33"/>
      <c r="HHE475" s="34"/>
      <c r="HHF475" s="36"/>
      <c r="HHG475" s="58"/>
      <c r="HHH475" s="59"/>
      <c r="HHI475" s="33"/>
      <c r="HHJ475" s="33"/>
      <c r="HHK475" s="33"/>
      <c r="HHL475" s="34"/>
      <c r="HHM475" s="36"/>
      <c r="HHN475" s="58"/>
      <c r="HHO475" s="59"/>
      <c r="HHP475" s="33"/>
      <c r="HHQ475" s="33"/>
      <c r="HHR475" s="33"/>
      <c r="HHS475" s="34"/>
      <c r="HHT475" s="36"/>
      <c r="HHU475" s="58"/>
      <c r="HHV475" s="59"/>
      <c r="HHW475" s="33"/>
      <c r="HHX475" s="33"/>
      <c r="HHY475" s="33"/>
      <c r="HHZ475" s="34"/>
      <c r="HIA475" s="36"/>
      <c r="HIB475" s="58"/>
      <c r="HIC475" s="59"/>
      <c r="HID475" s="33"/>
      <c r="HIE475" s="33"/>
      <c r="HIF475" s="33"/>
      <c r="HIG475" s="34"/>
      <c r="HIH475" s="36"/>
      <c r="HII475" s="58"/>
      <c r="HIJ475" s="59"/>
      <c r="HIK475" s="33"/>
      <c r="HIL475" s="33"/>
      <c r="HIM475" s="33"/>
      <c r="HIN475" s="34"/>
      <c r="HIO475" s="36"/>
      <c r="HIP475" s="58"/>
      <c r="HIQ475" s="59"/>
      <c r="HIR475" s="33"/>
      <c r="HIS475" s="33"/>
      <c r="HIT475" s="33"/>
      <c r="HIU475" s="34"/>
      <c r="HIV475" s="36"/>
      <c r="HIW475" s="58"/>
      <c r="HIX475" s="59"/>
      <c r="HIY475" s="33"/>
      <c r="HIZ475" s="33"/>
      <c r="HJA475" s="33"/>
      <c r="HJB475" s="34"/>
      <c r="HJC475" s="36"/>
      <c r="HJD475" s="58"/>
      <c r="HJE475" s="59"/>
      <c r="HJF475" s="33"/>
      <c r="HJG475" s="33"/>
      <c r="HJH475" s="33"/>
      <c r="HJI475" s="34"/>
      <c r="HJJ475" s="36"/>
      <c r="HJK475" s="58"/>
      <c r="HJL475" s="59"/>
      <c r="HJM475" s="33"/>
      <c r="HJN475" s="33"/>
      <c r="HJO475" s="33"/>
      <c r="HJP475" s="34"/>
      <c r="HJQ475" s="36"/>
      <c r="HJR475" s="58"/>
      <c r="HJS475" s="59"/>
      <c r="HJT475" s="33"/>
      <c r="HJU475" s="33"/>
      <c r="HJV475" s="33"/>
      <c r="HJW475" s="34"/>
      <c r="HJX475" s="36"/>
      <c r="HJY475" s="58"/>
      <c r="HJZ475" s="59"/>
      <c r="HKA475" s="33"/>
      <c r="HKB475" s="33"/>
      <c r="HKC475" s="33"/>
      <c r="HKD475" s="34"/>
      <c r="HKE475" s="36"/>
      <c r="HKF475" s="58"/>
      <c r="HKG475" s="59"/>
      <c r="HKH475" s="33"/>
      <c r="HKI475" s="33"/>
      <c r="HKJ475" s="33"/>
      <c r="HKK475" s="34"/>
      <c r="HKL475" s="36"/>
      <c r="HKM475" s="58"/>
      <c r="HKN475" s="59"/>
      <c r="HKO475" s="33"/>
      <c r="HKP475" s="33"/>
      <c r="HKQ475" s="33"/>
      <c r="HKR475" s="34"/>
      <c r="HKS475" s="36"/>
      <c r="HKT475" s="58"/>
      <c r="HKU475" s="59"/>
      <c r="HKV475" s="33"/>
      <c r="HKW475" s="33"/>
      <c r="HKX475" s="33"/>
      <c r="HKY475" s="34"/>
      <c r="HKZ475" s="36"/>
      <c r="HLA475" s="58"/>
      <c r="HLB475" s="59"/>
      <c r="HLC475" s="33"/>
      <c r="HLD475" s="33"/>
      <c r="HLE475" s="33"/>
      <c r="HLF475" s="34"/>
      <c r="HLG475" s="36"/>
      <c r="HLH475" s="58"/>
      <c r="HLI475" s="59"/>
      <c r="HLJ475" s="33"/>
      <c r="HLK475" s="33"/>
      <c r="HLL475" s="33"/>
      <c r="HLM475" s="34"/>
      <c r="HLN475" s="36"/>
      <c r="HLO475" s="58"/>
      <c r="HLP475" s="59"/>
      <c r="HLQ475" s="33"/>
      <c r="HLR475" s="33"/>
      <c r="HLS475" s="33"/>
      <c r="HLT475" s="34"/>
      <c r="HLU475" s="36"/>
      <c r="HLV475" s="58"/>
      <c r="HLW475" s="59"/>
      <c r="HLX475" s="33"/>
      <c r="HLY475" s="33"/>
      <c r="HLZ475" s="33"/>
      <c r="HMA475" s="34"/>
      <c r="HMB475" s="36"/>
      <c r="HMC475" s="58"/>
      <c r="HMD475" s="59"/>
      <c r="HME475" s="33"/>
      <c r="HMF475" s="33"/>
      <c r="HMG475" s="33"/>
      <c r="HMH475" s="34"/>
      <c r="HMI475" s="36"/>
      <c r="HMJ475" s="58"/>
      <c r="HMK475" s="59"/>
      <c r="HML475" s="33"/>
      <c r="HMM475" s="33"/>
      <c r="HMN475" s="33"/>
      <c r="HMO475" s="34"/>
      <c r="HMP475" s="36"/>
      <c r="HMQ475" s="58"/>
      <c r="HMR475" s="59"/>
      <c r="HMS475" s="33"/>
      <c r="HMT475" s="33"/>
      <c r="HMU475" s="33"/>
      <c r="HMV475" s="34"/>
      <c r="HMW475" s="36"/>
      <c r="HMX475" s="58"/>
      <c r="HMY475" s="59"/>
      <c r="HMZ475" s="33"/>
      <c r="HNA475" s="33"/>
      <c r="HNB475" s="33"/>
      <c r="HNC475" s="34"/>
      <c r="HND475" s="36"/>
      <c r="HNE475" s="58"/>
      <c r="HNF475" s="59"/>
      <c r="HNG475" s="33"/>
      <c r="HNH475" s="33"/>
      <c r="HNI475" s="33"/>
      <c r="HNJ475" s="34"/>
      <c r="HNK475" s="36"/>
      <c r="HNL475" s="58"/>
      <c r="HNM475" s="59"/>
      <c r="HNN475" s="33"/>
      <c r="HNO475" s="33"/>
      <c r="HNP475" s="33"/>
      <c r="HNQ475" s="34"/>
      <c r="HNR475" s="36"/>
      <c r="HNS475" s="58"/>
      <c r="HNT475" s="59"/>
      <c r="HNU475" s="33"/>
      <c r="HNV475" s="33"/>
      <c r="HNW475" s="33"/>
      <c r="HNX475" s="34"/>
      <c r="HNY475" s="36"/>
      <c r="HNZ475" s="58"/>
      <c r="HOA475" s="59"/>
      <c r="HOB475" s="33"/>
      <c r="HOC475" s="33"/>
      <c r="HOD475" s="33"/>
      <c r="HOE475" s="34"/>
      <c r="HOF475" s="36"/>
      <c r="HOG475" s="58"/>
      <c r="HOH475" s="59"/>
      <c r="HOI475" s="33"/>
      <c r="HOJ475" s="33"/>
      <c r="HOK475" s="33"/>
      <c r="HOL475" s="34"/>
      <c r="HOM475" s="36"/>
      <c r="HON475" s="58"/>
      <c r="HOO475" s="59"/>
      <c r="HOP475" s="33"/>
      <c r="HOQ475" s="33"/>
      <c r="HOR475" s="33"/>
      <c r="HOS475" s="34"/>
      <c r="HOT475" s="36"/>
      <c r="HOU475" s="58"/>
      <c r="HOV475" s="59"/>
      <c r="HOW475" s="33"/>
      <c r="HOX475" s="33"/>
      <c r="HOY475" s="33"/>
      <c r="HOZ475" s="34"/>
      <c r="HPA475" s="36"/>
      <c r="HPB475" s="58"/>
      <c r="HPC475" s="59"/>
      <c r="HPD475" s="33"/>
      <c r="HPE475" s="33"/>
      <c r="HPF475" s="33"/>
      <c r="HPG475" s="34"/>
      <c r="HPH475" s="36"/>
      <c r="HPI475" s="58"/>
      <c r="HPJ475" s="59"/>
      <c r="HPK475" s="33"/>
      <c r="HPL475" s="33"/>
      <c r="HPM475" s="33"/>
      <c r="HPN475" s="34"/>
      <c r="HPO475" s="36"/>
      <c r="HPP475" s="58"/>
      <c r="HPQ475" s="59"/>
      <c r="HPR475" s="33"/>
      <c r="HPS475" s="33"/>
      <c r="HPT475" s="33"/>
      <c r="HPU475" s="34"/>
      <c r="HPV475" s="36"/>
      <c r="HPW475" s="58"/>
      <c r="HPX475" s="59"/>
      <c r="HPY475" s="33"/>
      <c r="HPZ475" s="33"/>
      <c r="HQA475" s="33"/>
      <c r="HQB475" s="34"/>
      <c r="HQC475" s="36"/>
      <c r="HQD475" s="58"/>
      <c r="HQE475" s="59"/>
      <c r="HQF475" s="33"/>
      <c r="HQG475" s="33"/>
      <c r="HQH475" s="33"/>
      <c r="HQI475" s="34"/>
      <c r="HQJ475" s="36"/>
      <c r="HQK475" s="58"/>
      <c r="HQL475" s="59"/>
      <c r="HQM475" s="33"/>
      <c r="HQN475" s="33"/>
      <c r="HQO475" s="33"/>
      <c r="HQP475" s="34"/>
      <c r="HQQ475" s="36"/>
      <c r="HQR475" s="58"/>
      <c r="HQS475" s="59"/>
      <c r="HQT475" s="33"/>
      <c r="HQU475" s="33"/>
      <c r="HQV475" s="33"/>
      <c r="HQW475" s="34"/>
      <c r="HQX475" s="36"/>
      <c r="HQY475" s="58"/>
      <c r="HQZ475" s="59"/>
      <c r="HRA475" s="33"/>
      <c r="HRB475" s="33"/>
      <c r="HRC475" s="33"/>
      <c r="HRD475" s="34"/>
      <c r="HRE475" s="36"/>
      <c r="HRF475" s="58"/>
      <c r="HRG475" s="59"/>
      <c r="HRH475" s="33"/>
      <c r="HRI475" s="33"/>
      <c r="HRJ475" s="33"/>
      <c r="HRK475" s="34"/>
      <c r="HRL475" s="36"/>
      <c r="HRM475" s="58"/>
      <c r="HRN475" s="59"/>
      <c r="HRO475" s="33"/>
      <c r="HRP475" s="33"/>
      <c r="HRQ475" s="33"/>
      <c r="HRR475" s="34"/>
      <c r="HRS475" s="36"/>
      <c r="HRT475" s="58"/>
      <c r="HRU475" s="59"/>
      <c r="HRV475" s="33"/>
      <c r="HRW475" s="33"/>
      <c r="HRX475" s="33"/>
      <c r="HRY475" s="34"/>
      <c r="HRZ475" s="36"/>
      <c r="HSA475" s="58"/>
      <c r="HSB475" s="59"/>
      <c r="HSC475" s="33"/>
      <c r="HSD475" s="33"/>
      <c r="HSE475" s="33"/>
      <c r="HSF475" s="34"/>
      <c r="HSG475" s="36"/>
      <c r="HSH475" s="58"/>
      <c r="HSI475" s="59"/>
      <c r="HSJ475" s="33"/>
      <c r="HSK475" s="33"/>
      <c r="HSL475" s="33"/>
      <c r="HSM475" s="34"/>
      <c r="HSN475" s="36"/>
      <c r="HSO475" s="58"/>
      <c r="HSP475" s="59"/>
      <c r="HSQ475" s="33"/>
      <c r="HSR475" s="33"/>
      <c r="HSS475" s="33"/>
      <c r="HST475" s="34"/>
      <c r="HSU475" s="36"/>
      <c r="HSV475" s="58"/>
      <c r="HSW475" s="59"/>
      <c r="HSX475" s="33"/>
      <c r="HSY475" s="33"/>
      <c r="HSZ475" s="33"/>
      <c r="HTA475" s="34"/>
      <c r="HTB475" s="36"/>
      <c r="HTC475" s="58"/>
      <c r="HTD475" s="59"/>
      <c r="HTE475" s="33"/>
      <c r="HTF475" s="33"/>
      <c r="HTG475" s="33"/>
      <c r="HTH475" s="34"/>
      <c r="HTI475" s="36"/>
      <c r="HTJ475" s="58"/>
      <c r="HTK475" s="59"/>
      <c r="HTL475" s="33"/>
      <c r="HTM475" s="33"/>
      <c r="HTN475" s="33"/>
      <c r="HTO475" s="34"/>
      <c r="HTP475" s="36"/>
      <c r="HTQ475" s="58"/>
      <c r="HTR475" s="59"/>
      <c r="HTS475" s="33"/>
      <c r="HTT475" s="33"/>
      <c r="HTU475" s="33"/>
      <c r="HTV475" s="34"/>
      <c r="HTW475" s="36"/>
      <c r="HTX475" s="58"/>
      <c r="HTY475" s="59"/>
      <c r="HTZ475" s="33"/>
      <c r="HUA475" s="33"/>
      <c r="HUB475" s="33"/>
      <c r="HUC475" s="34"/>
      <c r="HUD475" s="36"/>
      <c r="HUE475" s="58"/>
      <c r="HUF475" s="59"/>
      <c r="HUG475" s="33"/>
      <c r="HUH475" s="33"/>
      <c r="HUI475" s="33"/>
      <c r="HUJ475" s="34"/>
      <c r="HUK475" s="36"/>
      <c r="HUL475" s="58"/>
      <c r="HUM475" s="59"/>
      <c r="HUN475" s="33"/>
      <c r="HUO475" s="33"/>
      <c r="HUP475" s="33"/>
      <c r="HUQ475" s="34"/>
      <c r="HUR475" s="36"/>
      <c r="HUS475" s="58"/>
      <c r="HUT475" s="59"/>
      <c r="HUU475" s="33"/>
      <c r="HUV475" s="33"/>
      <c r="HUW475" s="33"/>
      <c r="HUX475" s="34"/>
      <c r="HUY475" s="36"/>
      <c r="HUZ475" s="58"/>
      <c r="HVA475" s="59"/>
      <c r="HVB475" s="33"/>
      <c r="HVC475" s="33"/>
      <c r="HVD475" s="33"/>
      <c r="HVE475" s="34"/>
      <c r="HVF475" s="36"/>
      <c r="HVG475" s="58"/>
      <c r="HVH475" s="59"/>
      <c r="HVI475" s="33"/>
      <c r="HVJ475" s="33"/>
      <c r="HVK475" s="33"/>
      <c r="HVL475" s="34"/>
      <c r="HVM475" s="36"/>
      <c r="HVN475" s="58"/>
      <c r="HVO475" s="59"/>
      <c r="HVP475" s="33"/>
      <c r="HVQ475" s="33"/>
      <c r="HVR475" s="33"/>
      <c r="HVS475" s="34"/>
      <c r="HVT475" s="36"/>
      <c r="HVU475" s="58"/>
      <c r="HVV475" s="59"/>
      <c r="HVW475" s="33"/>
      <c r="HVX475" s="33"/>
      <c r="HVY475" s="33"/>
      <c r="HVZ475" s="34"/>
      <c r="HWA475" s="36"/>
      <c r="HWB475" s="58"/>
      <c r="HWC475" s="59"/>
      <c r="HWD475" s="33"/>
      <c r="HWE475" s="33"/>
      <c r="HWF475" s="33"/>
      <c r="HWG475" s="34"/>
      <c r="HWH475" s="36"/>
      <c r="HWI475" s="58"/>
      <c r="HWJ475" s="59"/>
      <c r="HWK475" s="33"/>
      <c r="HWL475" s="33"/>
      <c r="HWM475" s="33"/>
      <c r="HWN475" s="34"/>
      <c r="HWO475" s="36"/>
      <c r="HWP475" s="58"/>
      <c r="HWQ475" s="59"/>
      <c r="HWR475" s="33"/>
      <c r="HWS475" s="33"/>
      <c r="HWT475" s="33"/>
      <c r="HWU475" s="34"/>
      <c r="HWV475" s="36"/>
      <c r="HWW475" s="58"/>
      <c r="HWX475" s="59"/>
      <c r="HWY475" s="33"/>
      <c r="HWZ475" s="33"/>
      <c r="HXA475" s="33"/>
      <c r="HXB475" s="34"/>
      <c r="HXC475" s="36"/>
      <c r="HXD475" s="58"/>
      <c r="HXE475" s="59"/>
      <c r="HXF475" s="33"/>
      <c r="HXG475" s="33"/>
      <c r="HXH475" s="33"/>
      <c r="HXI475" s="34"/>
      <c r="HXJ475" s="36"/>
      <c r="HXK475" s="58"/>
      <c r="HXL475" s="59"/>
      <c r="HXM475" s="33"/>
      <c r="HXN475" s="33"/>
      <c r="HXO475" s="33"/>
      <c r="HXP475" s="34"/>
      <c r="HXQ475" s="36"/>
      <c r="HXR475" s="58"/>
      <c r="HXS475" s="59"/>
      <c r="HXT475" s="33"/>
      <c r="HXU475" s="33"/>
      <c r="HXV475" s="33"/>
      <c r="HXW475" s="34"/>
      <c r="HXX475" s="36"/>
      <c r="HXY475" s="58"/>
      <c r="HXZ475" s="59"/>
      <c r="HYA475" s="33"/>
      <c r="HYB475" s="33"/>
      <c r="HYC475" s="33"/>
      <c r="HYD475" s="34"/>
      <c r="HYE475" s="36"/>
      <c r="HYF475" s="58"/>
      <c r="HYG475" s="59"/>
      <c r="HYH475" s="33"/>
      <c r="HYI475" s="33"/>
      <c r="HYJ475" s="33"/>
      <c r="HYK475" s="34"/>
      <c r="HYL475" s="36"/>
      <c r="HYM475" s="58"/>
      <c r="HYN475" s="59"/>
      <c r="HYO475" s="33"/>
      <c r="HYP475" s="33"/>
      <c r="HYQ475" s="33"/>
      <c r="HYR475" s="34"/>
      <c r="HYS475" s="36"/>
      <c r="HYT475" s="58"/>
      <c r="HYU475" s="59"/>
      <c r="HYV475" s="33"/>
      <c r="HYW475" s="33"/>
      <c r="HYX475" s="33"/>
      <c r="HYY475" s="34"/>
      <c r="HYZ475" s="36"/>
      <c r="HZA475" s="58"/>
      <c r="HZB475" s="59"/>
      <c r="HZC475" s="33"/>
      <c r="HZD475" s="33"/>
      <c r="HZE475" s="33"/>
      <c r="HZF475" s="34"/>
      <c r="HZG475" s="36"/>
      <c r="HZH475" s="58"/>
      <c r="HZI475" s="59"/>
      <c r="HZJ475" s="33"/>
      <c r="HZK475" s="33"/>
      <c r="HZL475" s="33"/>
      <c r="HZM475" s="34"/>
      <c r="HZN475" s="36"/>
      <c r="HZO475" s="58"/>
      <c r="HZP475" s="59"/>
      <c r="HZQ475" s="33"/>
      <c r="HZR475" s="33"/>
      <c r="HZS475" s="33"/>
      <c r="HZT475" s="34"/>
      <c r="HZU475" s="36"/>
      <c r="HZV475" s="58"/>
      <c r="HZW475" s="59"/>
      <c r="HZX475" s="33"/>
      <c r="HZY475" s="33"/>
      <c r="HZZ475" s="33"/>
      <c r="IAA475" s="34"/>
      <c r="IAB475" s="36"/>
      <c r="IAC475" s="58"/>
      <c r="IAD475" s="59"/>
      <c r="IAE475" s="33"/>
      <c r="IAF475" s="33"/>
      <c r="IAG475" s="33"/>
      <c r="IAH475" s="34"/>
      <c r="IAI475" s="36"/>
      <c r="IAJ475" s="58"/>
      <c r="IAK475" s="59"/>
      <c r="IAL475" s="33"/>
      <c r="IAM475" s="33"/>
      <c r="IAN475" s="33"/>
      <c r="IAO475" s="34"/>
      <c r="IAP475" s="36"/>
      <c r="IAQ475" s="58"/>
      <c r="IAR475" s="59"/>
      <c r="IAS475" s="33"/>
      <c r="IAT475" s="33"/>
      <c r="IAU475" s="33"/>
      <c r="IAV475" s="34"/>
      <c r="IAW475" s="36"/>
      <c r="IAX475" s="58"/>
      <c r="IAY475" s="59"/>
      <c r="IAZ475" s="33"/>
      <c r="IBA475" s="33"/>
      <c r="IBB475" s="33"/>
      <c r="IBC475" s="34"/>
      <c r="IBD475" s="36"/>
      <c r="IBE475" s="58"/>
      <c r="IBF475" s="59"/>
      <c r="IBG475" s="33"/>
      <c r="IBH475" s="33"/>
      <c r="IBI475" s="33"/>
      <c r="IBJ475" s="34"/>
      <c r="IBK475" s="36"/>
      <c r="IBL475" s="58"/>
      <c r="IBM475" s="59"/>
      <c r="IBN475" s="33"/>
      <c r="IBO475" s="33"/>
      <c r="IBP475" s="33"/>
      <c r="IBQ475" s="34"/>
      <c r="IBR475" s="36"/>
      <c r="IBS475" s="58"/>
      <c r="IBT475" s="59"/>
      <c r="IBU475" s="33"/>
      <c r="IBV475" s="33"/>
      <c r="IBW475" s="33"/>
      <c r="IBX475" s="34"/>
      <c r="IBY475" s="36"/>
      <c r="IBZ475" s="58"/>
      <c r="ICA475" s="59"/>
      <c r="ICB475" s="33"/>
      <c r="ICC475" s="33"/>
      <c r="ICD475" s="33"/>
      <c r="ICE475" s="34"/>
      <c r="ICF475" s="36"/>
      <c r="ICG475" s="58"/>
      <c r="ICH475" s="59"/>
      <c r="ICI475" s="33"/>
      <c r="ICJ475" s="33"/>
      <c r="ICK475" s="33"/>
      <c r="ICL475" s="34"/>
      <c r="ICM475" s="36"/>
      <c r="ICN475" s="58"/>
      <c r="ICO475" s="59"/>
      <c r="ICP475" s="33"/>
      <c r="ICQ475" s="33"/>
      <c r="ICR475" s="33"/>
      <c r="ICS475" s="34"/>
      <c r="ICT475" s="36"/>
      <c r="ICU475" s="58"/>
      <c r="ICV475" s="59"/>
      <c r="ICW475" s="33"/>
      <c r="ICX475" s="33"/>
      <c r="ICY475" s="33"/>
      <c r="ICZ475" s="34"/>
      <c r="IDA475" s="36"/>
      <c r="IDB475" s="58"/>
      <c r="IDC475" s="59"/>
      <c r="IDD475" s="33"/>
      <c r="IDE475" s="33"/>
      <c r="IDF475" s="33"/>
      <c r="IDG475" s="34"/>
      <c r="IDH475" s="36"/>
      <c r="IDI475" s="58"/>
      <c r="IDJ475" s="59"/>
      <c r="IDK475" s="33"/>
      <c r="IDL475" s="33"/>
      <c r="IDM475" s="33"/>
      <c r="IDN475" s="34"/>
      <c r="IDO475" s="36"/>
      <c r="IDP475" s="58"/>
      <c r="IDQ475" s="59"/>
      <c r="IDR475" s="33"/>
      <c r="IDS475" s="33"/>
      <c r="IDT475" s="33"/>
      <c r="IDU475" s="34"/>
      <c r="IDV475" s="36"/>
      <c r="IDW475" s="58"/>
      <c r="IDX475" s="59"/>
      <c r="IDY475" s="33"/>
      <c r="IDZ475" s="33"/>
      <c r="IEA475" s="33"/>
      <c r="IEB475" s="34"/>
      <c r="IEC475" s="36"/>
      <c r="IED475" s="58"/>
      <c r="IEE475" s="59"/>
      <c r="IEF475" s="33"/>
      <c r="IEG475" s="33"/>
      <c r="IEH475" s="33"/>
      <c r="IEI475" s="34"/>
      <c r="IEJ475" s="36"/>
      <c r="IEK475" s="58"/>
      <c r="IEL475" s="59"/>
      <c r="IEM475" s="33"/>
      <c r="IEN475" s="33"/>
      <c r="IEO475" s="33"/>
      <c r="IEP475" s="34"/>
      <c r="IEQ475" s="36"/>
      <c r="IER475" s="58"/>
      <c r="IES475" s="59"/>
      <c r="IET475" s="33"/>
      <c r="IEU475" s="33"/>
      <c r="IEV475" s="33"/>
      <c r="IEW475" s="34"/>
      <c r="IEX475" s="36"/>
      <c r="IEY475" s="58"/>
      <c r="IEZ475" s="59"/>
      <c r="IFA475" s="33"/>
      <c r="IFB475" s="33"/>
      <c r="IFC475" s="33"/>
      <c r="IFD475" s="34"/>
      <c r="IFE475" s="36"/>
      <c r="IFF475" s="58"/>
      <c r="IFG475" s="59"/>
      <c r="IFH475" s="33"/>
      <c r="IFI475" s="33"/>
      <c r="IFJ475" s="33"/>
      <c r="IFK475" s="34"/>
      <c r="IFL475" s="36"/>
      <c r="IFM475" s="58"/>
      <c r="IFN475" s="59"/>
      <c r="IFO475" s="33"/>
      <c r="IFP475" s="33"/>
      <c r="IFQ475" s="33"/>
      <c r="IFR475" s="34"/>
      <c r="IFS475" s="36"/>
      <c r="IFT475" s="58"/>
      <c r="IFU475" s="59"/>
      <c r="IFV475" s="33"/>
      <c r="IFW475" s="33"/>
      <c r="IFX475" s="33"/>
      <c r="IFY475" s="34"/>
      <c r="IFZ475" s="36"/>
      <c r="IGA475" s="58"/>
      <c r="IGB475" s="59"/>
      <c r="IGC475" s="33"/>
      <c r="IGD475" s="33"/>
      <c r="IGE475" s="33"/>
      <c r="IGF475" s="34"/>
      <c r="IGG475" s="36"/>
      <c r="IGH475" s="58"/>
      <c r="IGI475" s="59"/>
      <c r="IGJ475" s="33"/>
      <c r="IGK475" s="33"/>
      <c r="IGL475" s="33"/>
      <c r="IGM475" s="34"/>
      <c r="IGN475" s="36"/>
      <c r="IGO475" s="58"/>
      <c r="IGP475" s="59"/>
      <c r="IGQ475" s="33"/>
      <c r="IGR475" s="33"/>
      <c r="IGS475" s="33"/>
      <c r="IGT475" s="34"/>
      <c r="IGU475" s="36"/>
      <c r="IGV475" s="58"/>
      <c r="IGW475" s="59"/>
      <c r="IGX475" s="33"/>
      <c r="IGY475" s="33"/>
      <c r="IGZ475" s="33"/>
      <c r="IHA475" s="34"/>
      <c r="IHB475" s="36"/>
      <c r="IHC475" s="58"/>
      <c r="IHD475" s="59"/>
      <c r="IHE475" s="33"/>
      <c r="IHF475" s="33"/>
      <c r="IHG475" s="33"/>
      <c r="IHH475" s="34"/>
      <c r="IHI475" s="36"/>
      <c r="IHJ475" s="58"/>
      <c r="IHK475" s="59"/>
      <c r="IHL475" s="33"/>
      <c r="IHM475" s="33"/>
      <c r="IHN475" s="33"/>
      <c r="IHO475" s="34"/>
      <c r="IHP475" s="36"/>
      <c r="IHQ475" s="58"/>
      <c r="IHR475" s="59"/>
      <c r="IHS475" s="33"/>
      <c r="IHT475" s="33"/>
      <c r="IHU475" s="33"/>
      <c r="IHV475" s="34"/>
      <c r="IHW475" s="36"/>
      <c r="IHX475" s="58"/>
      <c r="IHY475" s="59"/>
      <c r="IHZ475" s="33"/>
      <c r="IIA475" s="33"/>
      <c r="IIB475" s="33"/>
      <c r="IIC475" s="34"/>
      <c r="IID475" s="36"/>
      <c r="IIE475" s="58"/>
      <c r="IIF475" s="59"/>
      <c r="IIG475" s="33"/>
      <c r="IIH475" s="33"/>
      <c r="III475" s="33"/>
      <c r="IIJ475" s="34"/>
      <c r="IIK475" s="36"/>
      <c r="IIL475" s="58"/>
      <c r="IIM475" s="59"/>
      <c r="IIN475" s="33"/>
      <c r="IIO475" s="33"/>
      <c r="IIP475" s="33"/>
      <c r="IIQ475" s="34"/>
      <c r="IIR475" s="36"/>
      <c r="IIS475" s="58"/>
      <c r="IIT475" s="59"/>
      <c r="IIU475" s="33"/>
      <c r="IIV475" s="33"/>
      <c r="IIW475" s="33"/>
      <c r="IIX475" s="34"/>
      <c r="IIY475" s="36"/>
      <c r="IIZ475" s="58"/>
      <c r="IJA475" s="59"/>
      <c r="IJB475" s="33"/>
      <c r="IJC475" s="33"/>
      <c r="IJD475" s="33"/>
      <c r="IJE475" s="34"/>
      <c r="IJF475" s="36"/>
      <c r="IJG475" s="58"/>
      <c r="IJH475" s="59"/>
      <c r="IJI475" s="33"/>
      <c r="IJJ475" s="33"/>
      <c r="IJK475" s="33"/>
      <c r="IJL475" s="34"/>
      <c r="IJM475" s="36"/>
      <c r="IJN475" s="58"/>
      <c r="IJO475" s="59"/>
      <c r="IJP475" s="33"/>
      <c r="IJQ475" s="33"/>
      <c r="IJR475" s="33"/>
      <c r="IJS475" s="34"/>
      <c r="IJT475" s="36"/>
      <c r="IJU475" s="58"/>
      <c r="IJV475" s="59"/>
      <c r="IJW475" s="33"/>
      <c r="IJX475" s="33"/>
      <c r="IJY475" s="33"/>
      <c r="IJZ475" s="34"/>
      <c r="IKA475" s="36"/>
      <c r="IKB475" s="58"/>
      <c r="IKC475" s="59"/>
      <c r="IKD475" s="33"/>
      <c r="IKE475" s="33"/>
      <c r="IKF475" s="33"/>
      <c r="IKG475" s="34"/>
      <c r="IKH475" s="36"/>
      <c r="IKI475" s="58"/>
      <c r="IKJ475" s="59"/>
      <c r="IKK475" s="33"/>
      <c r="IKL475" s="33"/>
      <c r="IKM475" s="33"/>
      <c r="IKN475" s="34"/>
      <c r="IKO475" s="36"/>
      <c r="IKP475" s="58"/>
      <c r="IKQ475" s="59"/>
      <c r="IKR475" s="33"/>
      <c r="IKS475" s="33"/>
      <c r="IKT475" s="33"/>
      <c r="IKU475" s="34"/>
      <c r="IKV475" s="36"/>
      <c r="IKW475" s="58"/>
      <c r="IKX475" s="59"/>
      <c r="IKY475" s="33"/>
      <c r="IKZ475" s="33"/>
      <c r="ILA475" s="33"/>
      <c r="ILB475" s="34"/>
      <c r="ILC475" s="36"/>
      <c r="ILD475" s="58"/>
      <c r="ILE475" s="59"/>
      <c r="ILF475" s="33"/>
      <c r="ILG475" s="33"/>
      <c r="ILH475" s="33"/>
      <c r="ILI475" s="34"/>
      <c r="ILJ475" s="36"/>
      <c r="ILK475" s="58"/>
      <c r="ILL475" s="59"/>
      <c r="ILM475" s="33"/>
      <c r="ILN475" s="33"/>
      <c r="ILO475" s="33"/>
      <c r="ILP475" s="34"/>
      <c r="ILQ475" s="36"/>
      <c r="ILR475" s="58"/>
      <c r="ILS475" s="59"/>
      <c r="ILT475" s="33"/>
      <c r="ILU475" s="33"/>
      <c r="ILV475" s="33"/>
      <c r="ILW475" s="34"/>
      <c r="ILX475" s="36"/>
      <c r="ILY475" s="58"/>
      <c r="ILZ475" s="59"/>
      <c r="IMA475" s="33"/>
      <c r="IMB475" s="33"/>
      <c r="IMC475" s="33"/>
      <c r="IMD475" s="34"/>
      <c r="IME475" s="36"/>
      <c r="IMF475" s="58"/>
      <c r="IMG475" s="59"/>
      <c r="IMH475" s="33"/>
      <c r="IMI475" s="33"/>
      <c r="IMJ475" s="33"/>
      <c r="IMK475" s="34"/>
      <c r="IML475" s="36"/>
      <c r="IMM475" s="58"/>
      <c r="IMN475" s="59"/>
      <c r="IMO475" s="33"/>
      <c r="IMP475" s="33"/>
      <c r="IMQ475" s="33"/>
      <c r="IMR475" s="34"/>
      <c r="IMS475" s="36"/>
      <c r="IMT475" s="58"/>
      <c r="IMU475" s="59"/>
      <c r="IMV475" s="33"/>
      <c r="IMW475" s="33"/>
      <c r="IMX475" s="33"/>
      <c r="IMY475" s="34"/>
      <c r="IMZ475" s="36"/>
      <c r="INA475" s="58"/>
      <c r="INB475" s="59"/>
      <c r="INC475" s="33"/>
      <c r="IND475" s="33"/>
      <c r="INE475" s="33"/>
      <c r="INF475" s="34"/>
      <c r="ING475" s="36"/>
      <c r="INH475" s="58"/>
      <c r="INI475" s="59"/>
      <c r="INJ475" s="33"/>
      <c r="INK475" s="33"/>
      <c r="INL475" s="33"/>
      <c r="INM475" s="34"/>
      <c r="INN475" s="36"/>
      <c r="INO475" s="58"/>
      <c r="INP475" s="59"/>
      <c r="INQ475" s="33"/>
      <c r="INR475" s="33"/>
      <c r="INS475" s="33"/>
      <c r="INT475" s="34"/>
      <c r="INU475" s="36"/>
      <c r="INV475" s="58"/>
      <c r="INW475" s="59"/>
      <c r="INX475" s="33"/>
      <c r="INY475" s="33"/>
      <c r="INZ475" s="33"/>
      <c r="IOA475" s="34"/>
      <c r="IOB475" s="36"/>
      <c r="IOC475" s="58"/>
      <c r="IOD475" s="59"/>
      <c r="IOE475" s="33"/>
      <c r="IOF475" s="33"/>
      <c r="IOG475" s="33"/>
      <c r="IOH475" s="34"/>
      <c r="IOI475" s="36"/>
      <c r="IOJ475" s="58"/>
      <c r="IOK475" s="59"/>
      <c r="IOL475" s="33"/>
      <c r="IOM475" s="33"/>
      <c r="ION475" s="33"/>
      <c r="IOO475" s="34"/>
      <c r="IOP475" s="36"/>
      <c r="IOQ475" s="58"/>
      <c r="IOR475" s="59"/>
      <c r="IOS475" s="33"/>
      <c r="IOT475" s="33"/>
      <c r="IOU475" s="33"/>
      <c r="IOV475" s="34"/>
      <c r="IOW475" s="36"/>
      <c r="IOX475" s="58"/>
      <c r="IOY475" s="59"/>
      <c r="IOZ475" s="33"/>
      <c r="IPA475" s="33"/>
      <c r="IPB475" s="33"/>
      <c r="IPC475" s="34"/>
      <c r="IPD475" s="36"/>
      <c r="IPE475" s="58"/>
      <c r="IPF475" s="59"/>
      <c r="IPG475" s="33"/>
      <c r="IPH475" s="33"/>
      <c r="IPI475" s="33"/>
      <c r="IPJ475" s="34"/>
      <c r="IPK475" s="36"/>
      <c r="IPL475" s="58"/>
      <c r="IPM475" s="59"/>
      <c r="IPN475" s="33"/>
      <c r="IPO475" s="33"/>
      <c r="IPP475" s="33"/>
      <c r="IPQ475" s="34"/>
      <c r="IPR475" s="36"/>
      <c r="IPS475" s="58"/>
      <c r="IPT475" s="59"/>
      <c r="IPU475" s="33"/>
      <c r="IPV475" s="33"/>
      <c r="IPW475" s="33"/>
      <c r="IPX475" s="34"/>
      <c r="IPY475" s="36"/>
      <c r="IPZ475" s="58"/>
      <c r="IQA475" s="59"/>
      <c r="IQB475" s="33"/>
      <c r="IQC475" s="33"/>
      <c r="IQD475" s="33"/>
      <c r="IQE475" s="34"/>
      <c r="IQF475" s="36"/>
      <c r="IQG475" s="58"/>
      <c r="IQH475" s="59"/>
      <c r="IQI475" s="33"/>
      <c r="IQJ475" s="33"/>
      <c r="IQK475" s="33"/>
      <c r="IQL475" s="34"/>
      <c r="IQM475" s="36"/>
      <c r="IQN475" s="58"/>
      <c r="IQO475" s="59"/>
      <c r="IQP475" s="33"/>
      <c r="IQQ475" s="33"/>
      <c r="IQR475" s="33"/>
      <c r="IQS475" s="34"/>
      <c r="IQT475" s="36"/>
      <c r="IQU475" s="58"/>
      <c r="IQV475" s="59"/>
      <c r="IQW475" s="33"/>
      <c r="IQX475" s="33"/>
      <c r="IQY475" s="33"/>
      <c r="IQZ475" s="34"/>
      <c r="IRA475" s="36"/>
      <c r="IRB475" s="58"/>
      <c r="IRC475" s="59"/>
      <c r="IRD475" s="33"/>
      <c r="IRE475" s="33"/>
      <c r="IRF475" s="33"/>
      <c r="IRG475" s="34"/>
      <c r="IRH475" s="36"/>
      <c r="IRI475" s="58"/>
      <c r="IRJ475" s="59"/>
      <c r="IRK475" s="33"/>
      <c r="IRL475" s="33"/>
      <c r="IRM475" s="33"/>
      <c r="IRN475" s="34"/>
      <c r="IRO475" s="36"/>
      <c r="IRP475" s="58"/>
      <c r="IRQ475" s="59"/>
      <c r="IRR475" s="33"/>
      <c r="IRS475" s="33"/>
      <c r="IRT475" s="33"/>
      <c r="IRU475" s="34"/>
      <c r="IRV475" s="36"/>
      <c r="IRW475" s="58"/>
      <c r="IRX475" s="59"/>
      <c r="IRY475" s="33"/>
      <c r="IRZ475" s="33"/>
      <c r="ISA475" s="33"/>
      <c r="ISB475" s="34"/>
      <c r="ISC475" s="36"/>
      <c r="ISD475" s="58"/>
      <c r="ISE475" s="59"/>
      <c r="ISF475" s="33"/>
      <c r="ISG475" s="33"/>
      <c r="ISH475" s="33"/>
      <c r="ISI475" s="34"/>
      <c r="ISJ475" s="36"/>
      <c r="ISK475" s="58"/>
      <c r="ISL475" s="59"/>
      <c r="ISM475" s="33"/>
      <c r="ISN475" s="33"/>
      <c r="ISO475" s="33"/>
      <c r="ISP475" s="34"/>
      <c r="ISQ475" s="36"/>
      <c r="ISR475" s="58"/>
      <c r="ISS475" s="59"/>
      <c r="IST475" s="33"/>
      <c r="ISU475" s="33"/>
      <c r="ISV475" s="33"/>
      <c r="ISW475" s="34"/>
      <c r="ISX475" s="36"/>
      <c r="ISY475" s="58"/>
      <c r="ISZ475" s="59"/>
      <c r="ITA475" s="33"/>
      <c r="ITB475" s="33"/>
      <c r="ITC475" s="33"/>
      <c r="ITD475" s="34"/>
      <c r="ITE475" s="36"/>
      <c r="ITF475" s="58"/>
      <c r="ITG475" s="59"/>
      <c r="ITH475" s="33"/>
      <c r="ITI475" s="33"/>
      <c r="ITJ475" s="33"/>
      <c r="ITK475" s="34"/>
      <c r="ITL475" s="36"/>
      <c r="ITM475" s="58"/>
      <c r="ITN475" s="59"/>
      <c r="ITO475" s="33"/>
      <c r="ITP475" s="33"/>
      <c r="ITQ475" s="33"/>
      <c r="ITR475" s="34"/>
      <c r="ITS475" s="36"/>
      <c r="ITT475" s="58"/>
      <c r="ITU475" s="59"/>
      <c r="ITV475" s="33"/>
      <c r="ITW475" s="33"/>
      <c r="ITX475" s="33"/>
      <c r="ITY475" s="34"/>
      <c r="ITZ475" s="36"/>
      <c r="IUA475" s="58"/>
      <c r="IUB475" s="59"/>
      <c r="IUC475" s="33"/>
      <c r="IUD475" s="33"/>
      <c r="IUE475" s="33"/>
      <c r="IUF475" s="34"/>
      <c r="IUG475" s="36"/>
      <c r="IUH475" s="58"/>
      <c r="IUI475" s="59"/>
      <c r="IUJ475" s="33"/>
      <c r="IUK475" s="33"/>
      <c r="IUL475" s="33"/>
      <c r="IUM475" s="34"/>
      <c r="IUN475" s="36"/>
      <c r="IUO475" s="58"/>
      <c r="IUP475" s="59"/>
      <c r="IUQ475" s="33"/>
      <c r="IUR475" s="33"/>
      <c r="IUS475" s="33"/>
      <c r="IUT475" s="34"/>
      <c r="IUU475" s="36"/>
      <c r="IUV475" s="58"/>
      <c r="IUW475" s="59"/>
      <c r="IUX475" s="33"/>
      <c r="IUY475" s="33"/>
      <c r="IUZ475" s="33"/>
      <c r="IVA475" s="34"/>
      <c r="IVB475" s="36"/>
      <c r="IVC475" s="58"/>
      <c r="IVD475" s="59"/>
      <c r="IVE475" s="33"/>
      <c r="IVF475" s="33"/>
      <c r="IVG475" s="33"/>
      <c r="IVH475" s="34"/>
      <c r="IVI475" s="36"/>
      <c r="IVJ475" s="58"/>
      <c r="IVK475" s="59"/>
      <c r="IVL475" s="33"/>
      <c r="IVM475" s="33"/>
      <c r="IVN475" s="33"/>
      <c r="IVO475" s="34"/>
      <c r="IVP475" s="36"/>
      <c r="IVQ475" s="58"/>
      <c r="IVR475" s="59"/>
      <c r="IVS475" s="33"/>
      <c r="IVT475" s="33"/>
      <c r="IVU475" s="33"/>
      <c r="IVV475" s="34"/>
      <c r="IVW475" s="36"/>
      <c r="IVX475" s="58"/>
      <c r="IVY475" s="59"/>
      <c r="IVZ475" s="33"/>
      <c r="IWA475" s="33"/>
      <c r="IWB475" s="33"/>
      <c r="IWC475" s="34"/>
      <c r="IWD475" s="36"/>
      <c r="IWE475" s="58"/>
      <c r="IWF475" s="59"/>
      <c r="IWG475" s="33"/>
      <c r="IWH475" s="33"/>
      <c r="IWI475" s="33"/>
      <c r="IWJ475" s="34"/>
      <c r="IWK475" s="36"/>
      <c r="IWL475" s="58"/>
      <c r="IWM475" s="59"/>
      <c r="IWN475" s="33"/>
      <c r="IWO475" s="33"/>
      <c r="IWP475" s="33"/>
      <c r="IWQ475" s="34"/>
      <c r="IWR475" s="36"/>
      <c r="IWS475" s="58"/>
      <c r="IWT475" s="59"/>
      <c r="IWU475" s="33"/>
      <c r="IWV475" s="33"/>
      <c r="IWW475" s="33"/>
      <c r="IWX475" s="34"/>
      <c r="IWY475" s="36"/>
      <c r="IWZ475" s="58"/>
      <c r="IXA475" s="59"/>
      <c r="IXB475" s="33"/>
      <c r="IXC475" s="33"/>
      <c r="IXD475" s="33"/>
      <c r="IXE475" s="34"/>
      <c r="IXF475" s="36"/>
      <c r="IXG475" s="58"/>
      <c r="IXH475" s="59"/>
      <c r="IXI475" s="33"/>
      <c r="IXJ475" s="33"/>
      <c r="IXK475" s="33"/>
      <c r="IXL475" s="34"/>
      <c r="IXM475" s="36"/>
      <c r="IXN475" s="58"/>
      <c r="IXO475" s="59"/>
      <c r="IXP475" s="33"/>
      <c r="IXQ475" s="33"/>
      <c r="IXR475" s="33"/>
      <c r="IXS475" s="34"/>
      <c r="IXT475" s="36"/>
      <c r="IXU475" s="58"/>
      <c r="IXV475" s="59"/>
      <c r="IXW475" s="33"/>
      <c r="IXX475" s="33"/>
      <c r="IXY475" s="33"/>
      <c r="IXZ475" s="34"/>
      <c r="IYA475" s="36"/>
      <c r="IYB475" s="58"/>
      <c r="IYC475" s="59"/>
      <c r="IYD475" s="33"/>
      <c r="IYE475" s="33"/>
      <c r="IYF475" s="33"/>
      <c r="IYG475" s="34"/>
      <c r="IYH475" s="36"/>
      <c r="IYI475" s="58"/>
      <c r="IYJ475" s="59"/>
      <c r="IYK475" s="33"/>
      <c r="IYL475" s="33"/>
      <c r="IYM475" s="33"/>
      <c r="IYN475" s="34"/>
      <c r="IYO475" s="36"/>
      <c r="IYP475" s="58"/>
      <c r="IYQ475" s="59"/>
      <c r="IYR475" s="33"/>
      <c r="IYS475" s="33"/>
      <c r="IYT475" s="33"/>
      <c r="IYU475" s="34"/>
      <c r="IYV475" s="36"/>
      <c r="IYW475" s="58"/>
      <c r="IYX475" s="59"/>
      <c r="IYY475" s="33"/>
      <c r="IYZ475" s="33"/>
      <c r="IZA475" s="33"/>
      <c r="IZB475" s="34"/>
      <c r="IZC475" s="36"/>
      <c r="IZD475" s="58"/>
      <c r="IZE475" s="59"/>
      <c r="IZF475" s="33"/>
      <c r="IZG475" s="33"/>
      <c r="IZH475" s="33"/>
      <c r="IZI475" s="34"/>
      <c r="IZJ475" s="36"/>
      <c r="IZK475" s="58"/>
      <c r="IZL475" s="59"/>
      <c r="IZM475" s="33"/>
      <c r="IZN475" s="33"/>
      <c r="IZO475" s="33"/>
      <c r="IZP475" s="34"/>
      <c r="IZQ475" s="36"/>
      <c r="IZR475" s="58"/>
      <c r="IZS475" s="59"/>
      <c r="IZT475" s="33"/>
      <c r="IZU475" s="33"/>
      <c r="IZV475" s="33"/>
      <c r="IZW475" s="34"/>
      <c r="IZX475" s="36"/>
      <c r="IZY475" s="58"/>
      <c r="IZZ475" s="59"/>
      <c r="JAA475" s="33"/>
      <c r="JAB475" s="33"/>
      <c r="JAC475" s="33"/>
      <c r="JAD475" s="34"/>
      <c r="JAE475" s="36"/>
      <c r="JAF475" s="58"/>
      <c r="JAG475" s="59"/>
      <c r="JAH475" s="33"/>
      <c r="JAI475" s="33"/>
      <c r="JAJ475" s="33"/>
      <c r="JAK475" s="34"/>
      <c r="JAL475" s="36"/>
      <c r="JAM475" s="58"/>
      <c r="JAN475" s="59"/>
      <c r="JAO475" s="33"/>
      <c r="JAP475" s="33"/>
      <c r="JAQ475" s="33"/>
      <c r="JAR475" s="34"/>
      <c r="JAS475" s="36"/>
      <c r="JAT475" s="58"/>
      <c r="JAU475" s="59"/>
      <c r="JAV475" s="33"/>
      <c r="JAW475" s="33"/>
      <c r="JAX475" s="33"/>
      <c r="JAY475" s="34"/>
      <c r="JAZ475" s="36"/>
      <c r="JBA475" s="58"/>
      <c r="JBB475" s="59"/>
      <c r="JBC475" s="33"/>
      <c r="JBD475" s="33"/>
      <c r="JBE475" s="33"/>
      <c r="JBF475" s="34"/>
      <c r="JBG475" s="36"/>
      <c r="JBH475" s="58"/>
      <c r="JBI475" s="59"/>
      <c r="JBJ475" s="33"/>
      <c r="JBK475" s="33"/>
      <c r="JBL475" s="33"/>
      <c r="JBM475" s="34"/>
      <c r="JBN475" s="36"/>
      <c r="JBO475" s="58"/>
      <c r="JBP475" s="59"/>
      <c r="JBQ475" s="33"/>
      <c r="JBR475" s="33"/>
      <c r="JBS475" s="33"/>
      <c r="JBT475" s="34"/>
      <c r="JBU475" s="36"/>
      <c r="JBV475" s="58"/>
      <c r="JBW475" s="59"/>
      <c r="JBX475" s="33"/>
      <c r="JBY475" s="33"/>
      <c r="JBZ475" s="33"/>
      <c r="JCA475" s="34"/>
      <c r="JCB475" s="36"/>
      <c r="JCC475" s="58"/>
      <c r="JCD475" s="59"/>
      <c r="JCE475" s="33"/>
      <c r="JCF475" s="33"/>
      <c r="JCG475" s="33"/>
      <c r="JCH475" s="34"/>
      <c r="JCI475" s="36"/>
      <c r="JCJ475" s="58"/>
      <c r="JCK475" s="59"/>
      <c r="JCL475" s="33"/>
      <c r="JCM475" s="33"/>
      <c r="JCN475" s="33"/>
      <c r="JCO475" s="34"/>
      <c r="JCP475" s="36"/>
      <c r="JCQ475" s="58"/>
      <c r="JCR475" s="59"/>
      <c r="JCS475" s="33"/>
      <c r="JCT475" s="33"/>
      <c r="JCU475" s="33"/>
      <c r="JCV475" s="34"/>
      <c r="JCW475" s="36"/>
      <c r="JCX475" s="58"/>
      <c r="JCY475" s="59"/>
      <c r="JCZ475" s="33"/>
      <c r="JDA475" s="33"/>
      <c r="JDB475" s="33"/>
      <c r="JDC475" s="34"/>
      <c r="JDD475" s="36"/>
      <c r="JDE475" s="58"/>
      <c r="JDF475" s="59"/>
      <c r="JDG475" s="33"/>
      <c r="JDH475" s="33"/>
      <c r="JDI475" s="33"/>
      <c r="JDJ475" s="34"/>
      <c r="JDK475" s="36"/>
      <c r="JDL475" s="58"/>
      <c r="JDM475" s="59"/>
      <c r="JDN475" s="33"/>
      <c r="JDO475" s="33"/>
      <c r="JDP475" s="33"/>
      <c r="JDQ475" s="34"/>
      <c r="JDR475" s="36"/>
      <c r="JDS475" s="58"/>
      <c r="JDT475" s="59"/>
      <c r="JDU475" s="33"/>
      <c r="JDV475" s="33"/>
      <c r="JDW475" s="33"/>
      <c r="JDX475" s="34"/>
      <c r="JDY475" s="36"/>
      <c r="JDZ475" s="58"/>
      <c r="JEA475" s="59"/>
      <c r="JEB475" s="33"/>
      <c r="JEC475" s="33"/>
      <c r="JED475" s="33"/>
      <c r="JEE475" s="34"/>
      <c r="JEF475" s="36"/>
      <c r="JEG475" s="58"/>
      <c r="JEH475" s="59"/>
      <c r="JEI475" s="33"/>
      <c r="JEJ475" s="33"/>
      <c r="JEK475" s="33"/>
      <c r="JEL475" s="34"/>
      <c r="JEM475" s="36"/>
      <c r="JEN475" s="58"/>
      <c r="JEO475" s="59"/>
      <c r="JEP475" s="33"/>
      <c r="JEQ475" s="33"/>
      <c r="JER475" s="33"/>
      <c r="JES475" s="34"/>
      <c r="JET475" s="36"/>
      <c r="JEU475" s="58"/>
      <c r="JEV475" s="59"/>
      <c r="JEW475" s="33"/>
      <c r="JEX475" s="33"/>
      <c r="JEY475" s="33"/>
      <c r="JEZ475" s="34"/>
      <c r="JFA475" s="36"/>
      <c r="JFB475" s="58"/>
      <c r="JFC475" s="59"/>
      <c r="JFD475" s="33"/>
      <c r="JFE475" s="33"/>
      <c r="JFF475" s="33"/>
      <c r="JFG475" s="34"/>
      <c r="JFH475" s="36"/>
      <c r="JFI475" s="58"/>
      <c r="JFJ475" s="59"/>
      <c r="JFK475" s="33"/>
      <c r="JFL475" s="33"/>
      <c r="JFM475" s="33"/>
      <c r="JFN475" s="34"/>
      <c r="JFO475" s="36"/>
      <c r="JFP475" s="58"/>
      <c r="JFQ475" s="59"/>
      <c r="JFR475" s="33"/>
      <c r="JFS475" s="33"/>
      <c r="JFT475" s="33"/>
      <c r="JFU475" s="34"/>
      <c r="JFV475" s="36"/>
      <c r="JFW475" s="58"/>
      <c r="JFX475" s="59"/>
      <c r="JFY475" s="33"/>
      <c r="JFZ475" s="33"/>
      <c r="JGA475" s="33"/>
      <c r="JGB475" s="34"/>
      <c r="JGC475" s="36"/>
      <c r="JGD475" s="58"/>
      <c r="JGE475" s="59"/>
      <c r="JGF475" s="33"/>
      <c r="JGG475" s="33"/>
      <c r="JGH475" s="33"/>
      <c r="JGI475" s="34"/>
      <c r="JGJ475" s="36"/>
      <c r="JGK475" s="58"/>
      <c r="JGL475" s="59"/>
      <c r="JGM475" s="33"/>
      <c r="JGN475" s="33"/>
      <c r="JGO475" s="33"/>
      <c r="JGP475" s="34"/>
      <c r="JGQ475" s="36"/>
      <c r="JGR475" s="58"/>
      <c r="JGS475" s="59"/>
      <c r="JGT475" s="33"/>
      <c r="JGU475" s="33"/>
      <c r="JGV475" s="33"/>
      <c r="JGW475" s="34"/>
      <c r="JGX475" s="36"/>
      <c r="JGY475" s="58"/>
      <c r="JGZ475" s="59"/>
      <c r="JHA475" s="33"/>
      <c r="JHB475" s="33"/>
      <c r="JHC475" s="33"/>
      <c r="JHD475" s="34"/>
      <c r="JHE475" s="36"/>
      <c r="JHF475" s="58"/>
      <c r="JHG475" s="59"/>
      <c r="JHH475" s="33"/>
      <c r="JHI475" s="33"/>
      <c r="JHJ475" s="33"/>
      <c r="JHK475" s="34"/>
      <c r="JHL475" s="36"/>
      <c r="JHM475" s="58"/>
      <c r="JHN475" s="59"/>
      <c r="JHO475" s="33"/>
      <c r="JHP475" s="33"/>
      <c r="JHQ475" s="33"/>
      <c r="JHR475" s="34"/>
      <c r="JHS475" s="36"/>
      <c r="JHT475" s="58"/>
      <c r="JHU475" s="59"/>
      <c r="JHV475" s="33"/>
      <c r="JHW475" s="33"/>
      <c r="JHX475" s="33"/>
      <c r="JHY475" s="34"/>
      <c r="JHZ475" s="36"/>
      <c r="JIA475" s="58"/>
      <c r="JIB475" s="59"/>
      <c r="JIC475" s="33"/>
      <c r="JID475" s="33"/>
      <c r="JIE475" s="33"/>
      <c r="JIF475" s="34"/>
      <c r="JIG475" s="36"/>
      <c r="JIH475" s="58"/>
      <c r="JII475" s="59"/>
      <c r="JIJ475" s="33"/>
      <c r="JIK475" s="33"/>
      <c r="JIL475" s="33"/>
      <c r="JIM475" s="34"/>
      <c r="JIN475" s="36"/>
      <c r="JIO475" s="58"/>
      <c r="JIP475" s="59"/>
      <c r="JIQ475" s="33"/>
      <c r="JIR475" s="33"/>
      <c r="JIS475" s="33"/>
      <c r="JIT475" s="34"/>
      <c r="JIU475" s="36"/>
      <c r="JIV475" s="58"/>
      <c r="JIW475" s="59"/>
      <c r="JIX475" s="33"/>
      <c r="JIY475" s="33"/>
      <c r="JIZ475" s="33"/>
      <c r="JJA475" s="34"/>
      <c r="JJB475" s="36"/>
      <c r="JJC475" s="58"/>
      <c r="JJD475" s="59"/>
      <c r="JJE475" s="33"/>
      <c r="JJF475" s="33"/>
      <c r="JJG475" s="33"/>
      <c r="JJH475" s="34"/>
      <c r="JJI475" s="36"/>
      <c r="JJJ475" s="58"/>
      <c r="JJK475" s="59"/>
      <c r="JJL475" s="33"/>
      <c r="JJM475" s="33"/>
      <c r="JJN475" s="33"/>
      <c r="JJO475" s="34"/>
      <c r="JJP475" s="36"/>
      <c r="JJQ475" s="58"/>
      <c r="JJR475" s="59"/>
      <c r="JJS475" s="33"/>
      <c r="JJT475" s="33"/>
      <c r="JJU475" s="33"/>
      <c r="JJV475" s="34"/>
      <c r="JJW475" s="36"/>
      <c r="JJX475" s="58"/>
      <c r="JJY475" s="59"/>
      <c r="JJZ475" s="33"/>
      <c r="JKA475" s="33"/>
      <c r="JKB475" s="33"/>
      <c r="JKC475" s="34"/>
      <c r="JKD475" s="36"/>
      <c r="JKE475" s="58"/>
      <c r="JKF475" s="59"/>
      <c r="JKG475" s="33"/>
      <c r="JKH475" s="33"/>
      <c r="JKI475" s="33"/>
      <c r="JKJ475" s="34"/>
      <c r="JKK475" s="36"/>
      <c r="JKL475" s="58"/>
      <c r="JKM475" s="59"/>
      <c r="JKN475" s="33"/>
      <c r="JKO475" s="33"/>
      <c r="JKP475" s="33"/>
      <c r="JKQ475" s="34"/>
      <c r="JKR475" s="36"/>
      <c r="JKS475" s="58"/>
      <c r="JKT475" s="59"/>
      <c r="JKU475" s="33"/>
      <c r="JKV475" s="33"/>
      <c r="JKW475" s="33"/>
      <c r="JKX475" s="34"/>
      <c r="JKY475" s="36"/>
      <c r="JKZ475" s="58"/>
      <c r="JLA475" s="59"/>
      <c r="JLB475" s="33"/>
      <c r="JLC475" s="33"/>
      <c r="JLD475" s="33"/>
      <c r="JLE475" s="34"/>
      <c r="JLF475" s="36"/>
      <c r="JLG475" s="58"/>
      <c r="JLH475" s="59"/>
      <c r="JLI475" s="33"/>
      <c r="JLJ475" s="33"/>
      <c r="JLK475" s="33"/>
      <c r="JLL475" s="34"/>
      <c r="JLM475" s="36"/>
      <c r="JLN475" s="58"/>
      <c r="JLO475" s="59"/>
      <c r="JLP475" s="33"/>
      <c r="JLQ475" s="33"/>
      <c r="JLR475" s="33"/>
      <c r="JLS475" s="34"/>
      <c r="JLT475" s="36"/>
      <c r="JLU475" s="58"/>
      <c r="JLV475" s="59"/>
      <c r="JLW475" s="33"/>
      <c r="JLX475" s="33"/>
      <c r="JLY475" s="33"/>
      <c r="JLZ475" s="34"/>
      <c r="JMA475" s="36"/>
      <c r="JMB475" s="58"/>
      <c r="JMC475" s="59"/>
      <c r="JMD475" s="33"/>
      <c r="JME475" s="33"/>
      <c r="JMF475" s="33"/>
      <c r="JMG475" s="34"/>
      <c r="JMH475" s="36"/>
      <c r="JMI475" s="58"/>
      <c r="JMJ475" s="59"/>
      <c r="JMK475" s="33"/>
      <c r="JML475" s="33"/>
      <c r="JMM475" s="33"/>
      <c r="JMN475" s="34"/>
      <c r="JMO475" s="36"/>
      <c r="JMP475" s="58"/>
      <c r="JMQ475" s="59"/>
      <c r="JMR475" s="33"/>
      <c r="JMS475" s="33"/>
      <c r="JMT475" s="33"/>
      <c r="JMU475" s="34"/>
      <c r="JMV475" s="36"/>
      <c r="JMW475" s="58"/>
      <c r="JMX475" s="59"/>
      <c r="JMY475" s="33"/>
      <c r="JMZ475" s="33"/>
      <c r="JNA475" s="33"/>
      <c r="JNB475" s="34"/>
      <c r="JNC475" s="36"/>
      <c r="JND475" s="58"/>
      <c r="JNE475" s="59"/>
      <c r="JNF475" s="33"/>
      <c r="JNG475" s="33"/>
      <c r="JNH475" s="33"/>
      <c r="JNI475" s="34"/>
      <c r="JNJ475" s="36"/>
      <c r="JNK475" s="58"/>
      <c r="JNL475" s="59"/>
      <c r="JNM475" s="33"/>
      <c r="JNN475" s="33"/>
      <c r="JNO475" s="33"/>
      <c r="JNP475" s="34"/>
      <c r="JNQ475" s="36"/>
      <c r="JNR475" s="58"/>
      <c r="JNS475" s="59"/>
      <c r="JNT475" s="33"/>
      <c r="JNU475" s="33"/>
      <c r="JNV475" s="33"/>
      <c r="JNW475" s="34"/>
      <c r="JNX475" s="36"/>
      <c r="JNY475" s="58"/>
      <c r="JNZ475" s="59"/>
      <c r="JOA475" s="33"/>
      <c r="JOB475" s="33"/>
      <c r="JOC475" s="33"/>
      <c r="JOD475" s="34"/>
      <c r="JOE475" s="36"/>
      <c r="JOF475" s="58"/>
      <c r="JOG475" s="59"/>
      <c r="JOH475" s="33"/>
      <c r="JOI475" s="33"/>
      <c r="JOJ475" s="33"/>
      <c r="JOK475" s="34"/>
      <c r="JOL475" s="36"/>
      <c r="JOM475" s="58"/>
      <c r="JON475" s="59"/>
      <c r="JOO475" s="33"/>
      <c r="JOP475" s="33"/>
      <c r="JOQ475" s="33"/>
      <c r="JOR475" s="34"/>
      <c r="JOS475" s="36"/>
      <c r="JOT475" s="58"/>
      <c r="JOU475" s="59"/>
      <c r="JOV475" s="33"/>
      <c r="JOW475" s="33"/>
      <c r="JOX475" s="33"/>
      <c r="JOY475" s="34"/>
      <c r="JOZ475" s="36"/>
      <c r="JPA475" s="58"/>
      <c r="JPB475" s="59"/>
      <c r="JPC475" s="33"/>
      <c r="JPD475" s="33"/>
      <c r="JPE475" s="33"/>
      <c r="JPF475" s="34"/>
      <c r="JPG475" s="36"/>
      <c r="JPH475" s="58"/>
      <c r="JPI475" s="59"/>
      <c r="JPJ475" s="33"/>
      <c r="JPK475" s="33"/>
      <c r="JPL475" s="33"/>
      <c r="JPM475" s="34"/>
      <c r="JPN475" s="36"/>
      <c r="JPO475" s="58"/>
      <c r="JPP475" s="59"/>
      <c r="JPQ475" s="33"/>
      <c r="JPR475" s="33"/>
      <c r="JPS475" s="33"/>
      <c r="JPT475" s="34"/>
      <c r="JPU475" s="36"/>
      <c r="JPV475" s="58"/>
      <c r="JPW475" s="59"/>
      <c r="JPX475" s="33"/>
      <c r="JPY475" s="33"/>
      <c r="JPZ475" s="33"/>
      <c r="JQA475" s="34"/>
      <c r="JQB475" s="36"/>
      <c r="JQC475" s="58"/>
      <c r="JQD475" s="59"/>
      <c r="JQE475" s="33"/>
      <c r="JQF475" s="33"/>
      <c r="JQG475" s="33"/>
      <c r="JQH475" s="34"/>
      <c r="JQI475" s="36"/>
      <c r="JQJ475" s="58"/>
      <c r="JQK475" s="59"/>
      <c r="JQL475" s="33"/>
      <c r="JQM475" s="33"/>
      <c r="JQN475" s="33"/>
      <c r="JQO475" s="34"/>
      <c r="JQP475" s="36"/>
      <c r="JQQ475" s="58"/>
      <c r="JQR475" s="59"/>
      <c r="JQS475" s="33"/>
      <c r="JQT475" s="33"/>
      <c r="JQU475" s="33"/>
      <c r="JQV475" s="34"/>
      <c r="JQW475" s="36"/>
      <c r="JQX475" s="58"/>
      <c r="JQY475" s="59"/>
      <c r="JQZ475" s="33"/>
      <c r="JRA475" s="33"/>
      <c r="JRB475" s="33"/>
      <c r="JRC475" s="34"/>
      <c r="JRD475" s="36"/>
      <c r="JRE475" s="58"/>
      <c r="JRF475" s="59"/>
      <c r="JRG475" s="33"/>
      <c r="JRH475" s="33"/>
      <c r="JRI475" s="33"/>
      <c r="JRJ475" s="34"/>
      <c r="JRK475" s="36"/>
      <c r="JRL475" s="58"/>
      <c r="JRM475" s="59"/>
      <c r="JRN475" s="33"/>
      <c r="JRO475" s="33"/>
      <c r="JRP475" s="33"/>
      <c r="JRQ475" s="34"/>
      <c r="JRR475" s="36"/>
      <c r="JRS475" s="58"/>
      <c r="JRT475" s="59"/>
      <c r="JRU475" s="33"/>
      <c r="JRV475" s="33"/>
      <c r="JRW475" s="33"/>
      <c r="JRX475" s="34"/>
      <c r="JRY475" s="36"/>
      <c r="JRZ475" s="58"/>
      <c r="JSA475" s="59"/>
      <c r="JSB475" s="33"/>
      <c r="JSC475" s="33"/>
      <c r="JSD475" s="33"/>
      <c r="JSE475" s="34"/>
      <c r="JSF475" s="36"/>
      <c r="JSG475" s="58"/>
      <c r="JSH475" s="59"/>
      <c r="JSI475" s="33"/>
      <c r="JSJ475" s="33"/>
      <c r="JSK475" s="33"/>
      <c r="JSL475" s="34"/>
      <c r="JSM475" s="36"/>
      <c r="JSN475" s="58"/>
      <c r="JSO475" s="59"/>
      <c r="JSP475" s="33"/>
      <c r="JSQ475" s="33"/>
      <c r="JSR475" s="33"/>
      <c r="JSS475" s="34"/>
      <c r="JST475" s="36"/>
      <c r="JSU475" s="58"/>
      <c r="JSV475" s="59"/>
      <c r="JSW475" s="33"/>
      <c r="JSX475" s="33"/>
      <c r="JSY475" s="33"/>
      <c r="JSZ475" s="34"/>
      <c r="JTA475" s="36"/>
      <c r="JTB475" s="58"/>
      <c r="JTC475" s="59"/>
      <c r="JTD475" s="33"/>
      <c r="JTE475" s="33"/>
      <c r="JTF475" s="33"/>
      <c r="JTG475" s="34"/>
      <c r="JTH475" s="36"/>
      <c r="JTI475" s="58"/>
      <c r="JTJ475" s="59"/>
      <c r="JTK475" s="33"/>
      <c r="JTL475" s="33"/>
      <c r="JTM475" s="33"/>
      <c r="JTN475" s="34"/>
      <c r="JTO475" s="36"/>
      <c r="JTP475" s="58"/>
      <c r="JTQ475" s="59"/>
      <c r="JTR475" s="33"/>
      <c r="JTS475" s="33"/>
      <c r="JTT475" s="33"/>
      <c r="JTU475" s="34"/>
      <c r="JTV475" s="36"/>
      <c r="JTW475" s="58"/>
      <c r="JTX475" s="59"/>
      <c r="JTY475" s="33"/>
      <c r="JTZ475" s="33"/>
      <c r="JUA475" s="33"/>
      <c r="JUB475" s="34"/>
      <c r="JUC475" s="36"/>
      <c r="JUD475" s="58"/>
      <c r="JUE475" s="59"/>
      <c r="JUF475" s="33"/>
      <c r="JUG475" s="33"/>
      <c r="JUH475" s="33"/>
      <c r="JUI475" s="34"/>
      <c r="JUJ475" s="36"/>
      <c r="JUK475" s="58"/>
      <c r="JUL475" s="59"/>
      <c r="JUM475" s="33"/>
      <c r="JUN475" s="33"/>
      <c r="JUO475" s="33"/>
      <c r="JUP475" s="34"/>
      <c r="JUQ475" s="36"/>
      <c r="JUR475" s="58"/>
      <c r="JUS475" s="59"/>
      <c r="JUT475" s="33"/>
      <c r="JUU475" s="33"/>
      <c r="JUV475" s="33"/>
      <c r="JUW475" s="34"/>
      <c r="JUX475" s="36"/>
      <c r="JUY475" s="58"/>
      <c r="JUZ475" s="59"/>
      <c r="JVA475" s="33"/>
      <c r="JVB475" s="33"/>
      <c r="JVC475" s="33"/>
      <c r="JVD475" s="34"/>
      <c r="JVE475" s="36"/>
      <c r="JVF475" s="58"/>
      <c r="JVG475" s="59"/>
      <c r="JVH475" s="33"/>
      <c r="JVI475" s="33"/>
      <c r="JVJ475" s="33"/>
      <c r="JVK475" s="34"/>
      <c r="JVL475" s="36"/>
      <c r="JVM475" s="58"/>
      <c r="JVN475" s="59"/>
      <c r="JVO475" s="33"/>
      <c r="JVP475" s="33"/>
      <c r="JVQ475" s="33"/>
      <c r="JVR475" s="34"/>
      <c r="JVS475" s="36"/>
      <c r="JVT475" s="58"/>
      <c r="JVU475" s="59"/>
      <c r="JVV475" s="33"/>
      <c r="JVW475" s="33"/>
      <c r="JVX475" s="33"/>
      <c r="JVY475" s="34"/>
      <c r="JVZ475" s="36"/>
      <c r="JWA475" s="58"/>
      <c r="JWB475" s="59"/>
      <c r="JWC475" s="33"/>
      <c r="JWD475" s="33"/>
      <c r="JWE475" s="33"/>
      <c r="JWF475" s="34"/>
      <c r="JWG475" s="36"/>
      <c r="JWH475" s="58"/>
      <c r="JWI475" s="59"/>
      <c r="JWJ475" s="33"/>
      <c r="JWK475" s="33"/>
      <c r="JWL475" s="33"/>
      <c r="JWM475" s="34"/>
      <c r="JWN475" s="36"/>
      <c r="JWO475" s="58"/>
      <c r="JWP475" s="59"/>
      <c r="JWQ475" s="33"/>
      <c r="JWR475" s="33"/>
      <c r="JWS475" s="33"/>
      <c r="JWT475" s="34"/>
      <c r="JWU475" s="36"/>
      <c r="JWV475" s="58"/>
      <c r="JWW475" s="59"/>
      <c r="JWX475" s="33"/>
      <c r="JWY475" s="33"/>
      <c r="JWZ475" s="33"/>
      <c r="JXA475" s="34"/>
      <c r="JXB475" s="36"/>
      <c r="JXC475" s="58"/>
      <c r="JXD475" s="59"/>
      <c r="JXE475" s="33"/>
      <c r="JXF475" s="33"/>
      <c r="JXG475" s="33"/>
      <c r="JXH475" s="34"/>
      <c r="JXI475" s="36"/>
      <c r="JXJ475" s="58"/>
      <c r="JXK475" s="59"/>
      <c r="JXL475" s="33"/>
      <c r="JXM475" s="33"/>
      <c r="JXN475" s="33"/>
      <c r="JXO475" s="34"/>
      <c r="JXP475" s="36"/>
      <c r="JXQ475" s="58"/>
      <c r="JXR475" s="59"/>
      <c r="JXS475" s="33"/>
      <c r="JXT475" s="33"/>
      <c r="JXU475" s="33"/>
      <c r="JXV475" s="34"/>
      <c r="JXW475" s="36"/>
      <c r="JXX475" s="58"/>
      <c r="JXY475" s="59"/>
      <c r="JXZ475" s="33"/>
      <c r="JYA475" s="33"/>
      <c r="JYB475" s="33"/>
      <c r="JYC475" s="34"/>
      <c r="JYD475" s="36"/>
      <c r="JYE475" s="58"/>
      <c r="JYF475" s="59"/>
      <c r="JYG475" s="33"/>
      <c r="JYH475" s="33"/>
      <c r="JYI475" s="33"/>
      <c r="JYJ475" s="34"/>
      <c r="JYK475" s="36"/>
      <c r="JYL475" s="58"/>
      <c r="JYM475" s="59"/>
      <c r="JYN475" s="33"/>
      <c r="JYO475" s="33"/>
      <c r="JYP475" s="33"/>
      <c r="JYQ475" s="34"/>
      <c r="JYR475" s="36"/>
      <c r="JYS475" s="58"/>
      <c r="JYT475" s="59"/>
      <c r="JYU475" s="33"/>
      <c r="JYV475" s="33"/>
      <c r="JYW475" s="33"/>
      <c r="JYX475" s="34"/>
      <c r="JYY475" s="36"/>
      <c r="JYZ475" s="58"/>
      <c r="JZA475" s="59"/>
      <c r="JZB475" s="33"/>
      <c r="JZC475" s="33"/>
      <c r="JZD475" s="33"/>
      <c r="JZE475" s="34"/>
      <c r="JZF475" s="36"/>
      <c r="JZG475" s="58"/>
      <c r="JZH475" s="59"/>
      <c r="JZI475" s="33"/>
      <c r="JZJ475" s="33"/>
      <c r="JZK475" s="33"/>
      <c r="JZL475" s="34"/>
      <c r="JZM475" s="36"/>
      <c r="JZN475" s="58"/>
      <c r="JZO475" s="59"/>
      <c r="JZP475" s="33"/>
      <c r="JZQ475" s="33"/>
      <c r="JZR475" s="33"/>
      <c r="JZS475" s="34"/>
      <c r="JZT475" s="36"/>
      <c r="JZU475" s="58"/>
      <c r="JZV475" s="59"/>
      <c r="JZW475" s="33"/>
      <c r="JZX475" s="33"/>
      <c r="JZY475" s="33"/>
      <c r="JZZ475" s="34"/>
      <c r="KAA475" s="36"/>
      <c r="KAB475" s="58"/>
      <c r="KAC475" s="59"/>
      <c r="KAD475" s="33"/>
      <c r="KAE475" s="33"/>
      <c r="KAF475" s="33"/>
      <c r="KAG475" s="34"/>
      <c r="KAH475" s="36"/>
      <c r="KAI475" s="58"/>
      <c r="KAJ475" s="59"/>
      <c r="KAK475" s="33"/>
      <c r="KAL475" s="33"/>
      <c r="KAM475" s="33"/>
      <c r="KAN475" s="34"/>
      <c r="KAO475" s="36"/>
      <c r="KAP475" s="58"/>
      <c r="KAQ475" s="59"/>
      <c r="KAR475" s="33"/>
      <c r="KAS475" s="33"/>
      <c r="KAT475" s="33"/>
      <c r="KAU475" s="34"/>
      <c r="KAV475" s="36"/>
      <c r="KAW475" s="58"/>
      <c r="KAX475" s="59"/>
      <c r="KAY475" s="33"/>
      <c r="KAZ475" s="33"/>
      <c r="KBA475" s="33"/>
      <c r="KBB475" s="34"/>
      <c r="KBC475" s="36"/>
      <c r="KBD475" s="58"/>
      <c r="KBE475" s="59"/>
      <c r="KBF475" s="33"/>
      <c r="KBG475" s="33"/>
      <c r="KBH475" s="33"/>
      <c r="KBI475" s="34"/>
      <c r="KBJ475" s="36"/>
      <c r="KBK475" s="58"/>
      <c r="KBL475" s="59"/>
      <c r="KBM475" s="33"/>
      <c r="KBN475" s="33"/>
      <c r="KBO475" s="33"/>
      <c r="KBP475" s="34"/>
      <c r="KBQ475" s="36"/>
      <c r="KBR475" s="58"/>
      <c r="KBS475" s="59"/>
      <c r="KBT475" s="33"/>
      <c r="KBU475" s="33"/>
      <c r="KBV475" s="33"/>
      <c r="KBW475" s="34"/>
      <c r="KBX475" s="36"/>
      <c r="KBY475" s="58"/>
      <c r="KBZ475" s="59"/>
      <c r="KCA475" s="33"/>
      <c r="KCB475" s="33"/>
      <c r="KCC475" s="33"/>
      <c r="KCD475" s="34"/>
      <c r="KCE475" s="36"/>
      <c r="KCF475" s="58"/>
      <c r="KCG475" s="59"/>
      <c r="KCH475" s="33"/>
      <c r="KCI475" s="33"/>
      <c r="KCJ475" s="33"/>
      <c r="KCK475" s="34"/>
      <c r="KCL475" s="36"/>
      <c r="KCM475" s="58"/>
      <c r="KCN475" s="59"/>
      <c r="KCO475" s="33"/>
      <c r="KCP475" s="33"/>
      <c r="KCQ475" s="33"/>
      <c r="KCR475" s="34"/>
      <c r="KCS475" s="36"/>
      <c r="KCT475" s="58"/>
      <c r="KCU475" s="59"/>
      <c r="KCV475" s="33"/>
      <c r="KCW475" s="33"/>
      <c r="KCX475" s="33"/>
      <c r="KCY475" s="34"/>
      <c r="KCZ475" s="36"/>
      <c r="KDA475" s="58"/>
      <c r="KDB475" s="59"/>
      <c r="KDC475" s="33"/>
      <c r="KDD475" s="33"/>
      <c r="KDE475" s="33"/>
      <c r="KDF475" s="34"/>
      <c r="KDG475" s="36"/>
      <c r="KDH475" s="58"/>
      <c r="KDI475" s="59"/>
      <c r="KDJ475" s="33"/>
      <c r="KDK475" s="33"/>
      <c r="KDL475" s="33"/>
      <c r="KDM475" s="34"/>
      <c r="KDN475" s="36"/>
      <c r="KDO475" s="58"/>
      <c r="KDP475" s="59"/>
      <c r="KDQ475" s="33"/>
      <c r="KDR475" s="33"/>
      <c r="KDS475" s="33"/>
      <c r="KDT475" s="34"/>
      <c r="KDU475" s="36"/>
      <c r="KDV475" s="58"/>
      <c r="KDW475" s="59"/>
      <c r="KDX475" s="33"/>
      <c r="KDY475" s="33"/>
      <c r="KDZ475" s="33"/>
      <c r="KEA475" s="34"/>
      <c r="KEB475" s="36"/>
      <c r="KEC475" s="58"/>
      <c r="KED475" s="59"/>
      <c r="KEE475" s="33"/>
      <c r="KEF475" s="33"/>
      <c r="KEG475" s="33"/>
      <c r="KEH475" s="34"/>
      <c r="KEI475" s="36"/>
      <c r="KEJ475" s="58"/>
      <c r="KEK475" s="59"/>
      <c r="KEL475" s="33"/>
      <c r="KEM475" s="33"/>
      <c r="KEN475" s="33"/>
      <c r="KEO475" s="34"/>
      <c r="KEP475" s="36"/>
      <c r="KEQ475" s="58"/>
      <c r="KER475" s="59"/>
      <c r="KES475" s="33"/>
      <c r="KET475" s="33"/>
      <c r="KEU475" s="33"/>
      <c r="KEV475" s="34"/>
      <c r="KEW475" s="36"/>
      <c r="KEX475" s="58"/>
      <c r="KEY475" s="59"/>
      <c r="KEZ475" s="33"/>
      <c r="KFA475" s="33"/>
      <c r="KFB475" s="33"/>
      <c r="KFC475" s="34"/>
      <c r="KFD475" s="36"/>
      <c r="KFE475" s="58"/>
      <c r="KFF475" s="59"/>
      <c r="KFG475" s="33"/>
      <c r="KFH475" s="33"/>
      <c r="KFI475" s="33"/>
      <c r="KFJ475" s="34"/>
      <c r="KFK475" s="36"/>
      <c r="KFL475" s="58"/>
      <c r="KFM475" s="59"/>
      <c r="KFN475" s="33"/>
      <c r="KFO475" s="33"/>
      <c r="KFP475" s="33"/>
      <c r="KFQ475" s="34"/>
      <c r="KFR475" s="36"/>
      <c r="KFS475" s="58"/>
      <c r="KFT475" s="59"/>
      <c r="KFU475" s="33"/>
      <c r="KFV475" s="33"/>
      <c r="KFW475" s="33"/>
      <c r="KFX475" s="34"/>
      <c r="KFY475" s="36"/>
      <c r="KFZ475" s="58"/>
      <c r="KGA475" s="59"/>
      <c r="KGB475" s="33"/>
      <c r="KGC475" s="33"/>
      <c r="KGD475" s="33"/>
      <c r="KGE475" s="34"/>
      <c r="KGF475" s="36"/>
      <c r="KGG475" s="58"/>
      <c r="KGH475" s="59"/>
      <c r="KGI475" s="33"/>
      <c r="KGJ475" s="33"/>
      <c r="KGK475" s="33"/>
      <c r="KGL475" s="34"/>
      <c r="KGM475" s="36"/>
      <c r="KGN475" s="58"/>
      <c r="KGO475" s="59"/>
      <c r="KGP475" s="33"/>
      <c r="KGQ475" s="33"/>
      <c r="KGR475" s="33"/>
      <c r="KGS475" s="34"/>
      <c r="KGT475" s="36"/>
      <c r="KGU475" s="58"/>
      <c r="KGV475" s="59"/>
      <c r="KGW475" s="33"/>
      <c r="KGX475" s="33"/>
      <c r="KGY475" s="33"/>
      <c r="KGZ475" s="34"/>
      <c r="KHA475" s="36"/>
      <c r="KHB475" s="58"/>
      <c r="KHC475" s="59"/>
      <c r="KHD475" s="33"/>
      <c r="KHE475" s="33"/>
      <c r="KHF475" s="33"/>
      <c r="KHG475" s="34"/>
      <c r="KHH475" s="36"/>
      <c r="KHI475" s="58"/>
      <c r="KHJ475" s="59"/>
      <c r="KHK475" s="33"/>
      <c r="KHL475" s="33"/>
      <c r="KHM475" s="33"/>
      <c r="KHN475" s="34"/>
      <c r="KHO475" s="36"/>
      <c r="KHP475" s="58"/>
      <c r="KHQ475" s="59"/>
      <c r="KHR475" s="33"/>
      <c r="KHS475" s="33"/>
      <c r="KHT475" s="33"/>
      <c r="KHU475" s="34"/>
      <c r="KHV475" s="36"/>
      <c r="KHW475" s="58"/>
      <c r="KHX475" s="59"/>
      <c r="KHY475" s="33"/>
      <c r="KHZ475" s="33"/>
      <c r="KIA475" s="33"/>
      <c r="KIB475" s="34"/>
      <c r="KIC475" s="36"/>
      <c r="KID475" s="58"/>
      <c r="KIE475" s="59"/>
      <c r="KIF475" s="33"/>
      <c r="KIG475" s="33"/>
      <c r="KIH475" s="33"/>
      <c r="KII475" s="34"/>
      <c r="KIJ475" s="36"/>
      <c r="KIK475" s="58"/>
      <c r="KIL475" s="59"/>
      <c r="KIM475" s="33"/>
      <c r="KIN475" s="33"/>
      <c r="KIO475" s="33"/>
      <c r="KIP475" s="34"/>
      <c r="KIQ475" s="36"/>
      <c r="KIR475" s="58"/>
      <c r="KIS475" s="59"/>
      <c r="KIT475" s="33"/>
      <c r="KIU475" s="33"/>
      <c r="KIV475" s="33"/>
      <c r="KIW475" s="34"/>
      <c r="KIX475" s="36"/>
      <c r="KIY475" s="58"/>
      <c r="KIZ475" s="59"/>
      <c r="KJA475" s="33"/>
      <c r="KJB475" s="33"/>
      <c r="KJC475" s="33"/>
      <c r="KJD475" s="34"/>
      <c r="KJE475" s="36"/>
      <c r="KJF475" s="58"/>
      <c r="KJG475" s="59"/>
      <c r="KJH475" s="33"/>
      <c r="KJI475" s="33"/>
      <c r="KJJ475" s="33"/>
      <c r="KJK475" s="34"/>
      <c r="KJL475" s="36"/>
      <c r="KJM475" s="58"/>
      <c r="KJN475" s="59"/>
      <c r="KJO475" s="33"/>
      <c r="KJP475" s="33"/>
      <c r="KJQ475" s="33"/>
      <c r="KJR475" s="34"/>
      <c r="KJS475" s="36"/>
      <c r="KJT475" s="58"/>
      <c r="KJU475" s="59"/>
      <c r="KJV475" s="33"/>
      <c r="KJW475" s="33"/>
      <c r="KJX475" s="33"/>
      <c r="KJY475" s="34"/>
      <c r="KJZ475" s="36"/>
      <c r="KKA475" s="58"/>
      <c r="KKB475" s="59"/>
      <c r="KKC475" s="33"/>
      <c r="KKD475" s="33"/>
      <c r="KKE475" s="33"/>
      <c r="KKF475" s="34"/>
      <c r="KKG475" s="36"/>
      <c r="KKH475" s="58"/>
      <c r="KKI475" s="59"/>
      <c r="KKJ475" s="33"/>
      <c r="KKK475" s="33"/>
      <c r="KKL475" s="33"/>
      <c r="KKM475" s="34"/>
      <c r="KKN475" s="36"/>
      <c r="KKO475" s="58"/>
      <c r="KKP475" s="59"/>
      <c r="KKQ475" s="33"/>
      <c r="KKR475" s="33"/>
      <c r="KKS475" s="33"/>
      <c r="KKT475" s="34"/>
      <c r="KKU475" s="36"/>
      <c r="KKV475" s="58"/>
      <c r="KKW475" s="59"/>
      <c r="KKX475" s="33"/>
      <c r="KKY475" s="33"/>
      <c r="KKZ475" s="33"/>
      <c r="KLA475" s="34"/>
      <c r="KLB475" s="36"/>
      <c r="KLC475" s="58"/>
      <c r="KLD475" s="59"/>
      <c r="KLE475" s="33"/>
      <c r="KLF475" s="33"/>
      <c r="KLG475" s="33"/>
      <c r="KLH475" s="34"/>
      <c r="KLI475" s="36"/>
      <c r="KLJ475" s="58"/>
      <c r="KLK475" s="59"/>
      <c r="KLL475" s="33"/>
      <c r="KLM475" s="33"/>
      <c r="KLN475" s="33"/>
      <c r="KLO475" s="34"/>
      <c r="KLP475" s="36"/>
      <c r="KLQ475" s="58"/>
      <c r="KLR475" s="59"/>
      <c r="KLS475" s="33"/>
      <c r="KLT475" s="33"/>
      <c r="KLU475" s="33"/>
      <c r="KLV475" s="34"/>
      <c r="KLW475" s="36"/>
      <c r="KLX475" s="58"/>
      <c r="KLY475" s="59"/>
      <c r="KLZ475" s="33"/>
      <c r="KMA475" s="33"/>
      <c r="KMB475" s="33"/>
      <c r="KMC475" s="34"/>
      <c r="KMD475" s="36"/>
      <c r="KME475" s="58"/>
      <c r="KMF475" s="59"/>
      <c r="KMG475" s="33"/>
      <c r="KMH475" s="33"/>
      <c r="KMI475" s="33"/>
      <c r="KMJ475" s="34"/>
      <c r="KMK475" s="36"/>
      <c r="KML475" s="58"/>
      <c r="KMM475" s="59"/>
      <c r="KMN475" s="33"/>
      <c r="KMO475" s="33"/>
      <c r="KMP475" s="33"/>
      <c r="KMQ475" s="34"/>
      <c r="KMR475" s="36"/>
      <c r="KMS475" s="58"/>
      <c r="KMT475" s="59"/>
      <c r="KMU475" s="33"/>
      <c r="KMV475" s="33"/>
      <c r="KMW475" s="33"/>
      <c r="KMX475" s="34"/>
      <c r="KMY475" s="36"/>
      <c r="KMZ475" s="58"/>
      <c r="KNA475" s="59"/>
      <c r="KNB475" s="33"/>
      <c r="KNC475" s="33"/>
      <c r="KND475" s="33"/>
      <c r="KNE475" s="34"/>
      <c r="KNF475" s="36"/>
      <c r="KNG475" s="58"/>
      <c r="KNH475" s="59"/>
      <c r="KNI475" s="33"/>
      <c r="KNJ475" s="33"/>
      <c r="KNK475" s="33"/>
      <c r="KNL475" s="34"/>
      <c r="KNM475" s="36"/>
      <c r="KNN475" s="58"/>
      <c r="KNO475" s="59"/>
      <c r="KNP475" s="33"/>
      <c r="KNQ475" s="33"/>
      <c r="KNR475" s="33"/>
      <c r="KNS475" s="34"/>
      <c r="KNT475" s="36"/>
      <c r="KNU475" s="58"/>
      <c r="KNV475" s="59"/>
      <c r="KNW475" s="33"/>
      <c r="KNX475" s="33"/>
      <c r="KNY475" s="33"/>
      <c r="KNZ475" s="34"/>
      <c r="KOA475" s="36"/>
      <c r="KOB475" s="58"/>
      <c r="KOC475" s="59"/>
      <c r="KOD475" s="33"/>
      <c r="KOE475" s="33"/>
      <c r="KOF475" s="33"/>
      <c r="KOG475" s="34"/>
      <c r="KOH475" s="36"/>
      <c r="KOI475" s="58"/>
      <c r="KOJ475" s="59"/>
      <c r="KOK475" s="33"/>
      <c r="KOL475" s="33"/>
      <c r="KOM475" s="33"/>
      <c r="KON475" s="34"/>
      <c r="KOO475" s="36"/>
      <c r="KOP475" s="58"/>
      <c r="KOQ475" s="59"/>
      <c r="KOR475" s="33"/>
      <c r="KOS475" s="33"/>
      <c r="KOT475" s="33"/>
      <c r="KOU475" s="34"/>
      <c r="KOV475" s="36"/>
      <c r="KOW475" s="58"/>
      <c r="KOX475" s="59"/>
      <c r="KOY475" s="33"/>
      <c r="KOZ475" s="33"/>
      <c r="KPA475" s="33"/>
      <c r="KPB475" s="34"/>
      <c r="KPC475" s="36"/>
      <c r="KPD475" s="58"/>
      <c r="KPE475" s="59"/>
      <c r="KPF475" s="33"/>
      <c r="KPG475" s="33"/>
      <c r="KPH475" s="33"/>
      <c r="KPI475" s="34"/>
      <c r="KPJ475" s="36"/>
      <c r="KPK475" s="58"/>
      <c r="KPL475" s="59"/>
      <c r="KPM475" s="33"/>
      <c r="KPN475" s="33"/>
      <c r="KPO475" s="33"/>
      <c r="KPP475" s="34"/>
      <c r="KPQ475" s="36"/>
      <c r="KPR475" s="58"/>
      <c r="KPS475" s="59"/>
      <c r="KPT475" s="33"/>
      <c r="KPU475" s="33"/>
      <c r="KPV475" s="33"/>
      <c r="KPW475" s="34"/>
      <c r="KPX475" s="36"/>
      <c r="KPY475" s="58"/>
      <c r="KPZ475" s="59"/>
      <c r="KQA475" s="33"/>
      <c r="KQB475" s="33"/>
      <c r="KQC475" s="33"/>
      <c r="KQD475" s="34"/>
      <c r="KQE475" s="36"/>
      <c r="KQF475" s="58"/>
      <c r="KQG475" s="59"/>
      <c r="KQH475" s="33"/>
      <c r="KQI475" s="33"/>
      <c r="KQJ475" s="33"/>
      <c r="KQK475" s="34"/>
      <c r="KQL475" s="36"/>
      <c r="KQM475" s="58"/>
      <c r="KQN475" s="59"/>
      <c r="KQO475" s="33"/>
      <c r="KQP475" s="33"/>
      <c r="KQQ475" s="33"/>
      <c r="KQR475" s="34"/>
      <c r="KQS475" s="36"/>
      <c r="KQT475" s="58"/>
      <c r="KQU475" s="59"/>
      <c r="KQV475" s="33"/>
      <c r="KQW475" s="33"/>
      <c r="KQX475" s="33"/>
      <c r="KQY475" s="34"/>
      <c r="KQZ475" s="36"/>
      <c r="KRA475" s="58"/>
      <c r="KRB475" s="59"/>
      <c r="KRC475" s="33"/>
      <c r="KRD475" s="33"/>
      <c r="KRE475" s="33"/>
      <c r="KRF475" s="34"/>
      <c r="KRG475" s="36"/>
      <c r="KRH475" s="58"/>
      <c r="KRI475" s="59"/>
      <c r="KRJ475" s="33"/>
      <c r="KRK475" s="33"/>
      <c r="KRL475" s="33"/>
      <c r="KRM475" s="34"/>
      <c r="KRN475" s="36"/>
      <c r="KRO475" s="58"/>
      <c r="KRP475" s="59"/>
      <c r="KRQ475" s="33"/>
      <c r="KRR475" s="33"/>
      <c r="KRS475" s="33"/>
      <c r="KRT475" s="34"/>
      <c r="KRU475" s="36"/>
      <c r="KRV475" s="58"/>
      <c r="KRW475" s="59"/>
      <c r="KRX475" s="33"/>
      <c r="KRY475" s="33"/>
      <c r="KRZ475" s="33"/>
      <c r="KSA475" s="34"/>
      <c r="KSB475" s="36"/>
      <c r="KSC475" s="58"/>
      <c r="KSD475" s="59"/>
      <c r="KSE475" s="33"/>
      <c r="KSF475" s="33"/>
      <c r="KSG475" s="33"/>
      <c r="KSH475" s="34"/>
      <c r="KSI475" s="36"/>
      <c r="KSJ475" s="58"/>
      <c r="KSK475" s="59"/>
      <c r="KSL475" s="33"/>
      <c r="KSM475" s="33"/>
      <c r="KSN475" s="33"/>
      <c r="KSO475" s="34"/>
      <c r="KSP475" s="36"/>
      <c r="KSQ475" s="58"/>
      <c r="KSR475" s="59"/>
      <c r="KSS475" s="33"/>
      <c r="KST475" s="33"/>
      <c r="KSU475" s="33"/>
      <c r="KSV475" s="34"/>
      <c r="KSW475" s="36"/>
      <c r="KSX475" s="58"/>
      <c r="KSY475" s="59"/>
      <c r="KSZ475" s="33"/>
      <c r="KTA475" s="33"/>
      <c r="KTB475" s="33"/>
      <c r="KTC475" s="34"/>
      <c r="KTD475" s="36"/>
      <c r="KTE475" s="58"/>
      <c r="KTF475" s="59"/>
      <c r="KTG475" s="33"/>
      <c r="KTH475" s="33"/>
      <c r="KTI475" s="33"/>
      <c r="KTJ475" s="34"/>
      <c r="KTK475" s="36"/>
      <c r="KTL475" s="58"/>
      <c r="KTM475" s="59"/>
      <c r="KTN475" s="33"/>
      <c r="KTO475" s="33"/>
      <c r="KTP475" s="33"/>
      <c r="KTQ475" s="34"/>
      <c r="KTR475" s="36"/>
      <c r="KTS475" s="58"/>
      <c r="KTT475" s="59"/>
      <c r="KTU475" s="33"/>
      <c r="KTV475" s="33"/>
      <c r="KTW475" s="33"/>
      <c r="KTX475" s="34"/>
      <c r="KTY475" s="36"/>
      <c r="KTZ475" s="58"/>
      <c r="KUA475" s="59"/>
      <c r="KUB475" s="33"/>
      <c r="KUC475" s="33"/>
      <c r="KUD475" s="33"/>
      <c r="KUE475" s="34"/>
      <c r="KUF475" s="36"/>
      <c r="KUG475" s="58"/>
      <c r="KUH475" s="59"/>
      <c r="KUI475" s="33"/>
      <c r="KUJ475" s="33"/>
      <c r="KUK475" s="33"/>
      <c r="KUL475" s="34"/>
      <c r="KUM475" s="36"/>
      <c r="KUN475" s="58"/>
      <c r="KUO475" s="59"/>
      <c r="KUP475" s="33"/>
      <c r="KUQ475" s="33"/>
      <c r="KUR475" s="33"/>
      <c r="KUS475" s="34"/>
      <c r="KUT475" s="36"/>
      <c r="KUU475" s="58"/>
      <c r="KUV475" s="59"/>
      <c r="KUW475" s="33"/>
      <c r="KUX475" s="33"/>
      <c r="KUY475" s="33"/>
      <c r="KUZ475" s="34"/>
      <c r="KVA475" s="36"/>
      <c r="KVB475" s="58"/>
      <c r="KVC475" s="59"/>
      <c r="KVD475" s="33"/>
      <c r="KVE475" s="33"/>
      <c r="KVF475" s="33"/>
      <c r="KVG475" s="34"/>
      <c r="KVH475" s="36"/>
      <c r="KVI475" s="58"/>
      <c r="KVJ475" s="59"/>
      <c r="KVK475" s="33"/>
      <c r="KVL475" s="33"/>
      <c r="KVM475" s="33"/>
      <c r="KVN475" s="34"/>
      <c r="KVO475" s="36"/>
      <c r="KVP475" s="58"/>
      <c r="KVQ475" s="59"/>
      <c r="KVR475" s="33"/>
      <c r="KVS475" s="33"/>
      <c r="KVT475" s="33"/>
      <c r="KVU475" s="34"/>
      <c r="KVV475" s="36"/>
      <c r="KVW475" s="58"/>
      <c r="KVX475" s="59"/>
      <c r="KVY475" s="33"/>
      <c r="KVZ475" s="33"/>
      <c r="KWA475" s="33"/>
      <c r="KWB475" s="34"/>
      <c r="KWC475" s="36"/>
      <c r="KWD475" s="58"/>
      <c r="KWE475" s="59"/>
      <c r="KWF475" s="33"/>
      <c r="KWG475" s="33"/>
      <c r="KWH475" s="33"/>
      <c r="KWI475" s="34"/>
      <c r="KWJ475" s="36"/>
      <c r="KWK475" s="58"/>
      <c r="KWL475" s="59"/>
      <c r="KWM475" s="33"/>
      <c r="KWN475" s="33"/>
      <c r="KWO475" s="33"/>
      <c r="KWP475" s="34"/>
      <c r="KWQ475" s="36"/>
      <c r="KWR475" s="58"/>
      <c r="KWS475" s="59"/>
      <c r="KWT475" s="33"/>
      <c r="KWU475" s="33"/>
      <c r="KWV475" s="33"/>
      <c r="KWW475" s="34"/>
      <c r="KWX475" s="36"/>
      <c r="KWY475" s="58"/>
      <c r="KWZ475" s="59"/>
      <c r="KXA475" s="33"/>
      <c r="KXB475" s="33"/>
      <c r="KXC475" s="33"/>
      <c r="KXD475" s="34"/>
      <c r="KXE475" s="36"/>
      <c r="KXF475" s="58"/>
      <c r="KXG475" s="59"/>
      <c r="KXH475" s="33"/>
      <c r="KXI475" s="33"/>
      <c r="KXJ475" s="33"/>
      <c r="KXK475" s="34"/>
      <c r="KXL475" s="36"/>
      <c r="KXM475" s="58"/>
      <c r="KXN475" s="59"/>
      <c r="KXO475" s="33"/>
      <c r="KXP475" s="33"/>
      <c r="KXQ475" s="33"/>
      <c r="KXR475" s="34"/>
      <c r="KXS475" s="36"/>
      <c r="KXT475" s="58"/>
      <c r="KXU475" s="59"/>
      <c r="KXV475" s="33"/>
      <c r="KXW475" s="33"/>
      <c r="KXX475" s="33"/>
      <c r="KXY475" s="34"/>
      <c r="KXZ475" s="36"/>
      <c r="KYA475" s="58"/>
      <c r="KYB475" s="59"/>
      <c r="KYC475" s="33"/>
      <c r="KYD475" s="33"/>
      <c r="KYE475" s="33"/>
      <c r="KYF475" s="34"/>
      <c r="KYG475" s="36"/>
      <c r="KYH475" s="58"/>
      <c r="KYI475" s="59"/>
      <c r="KYJ475" s="33"/>
      <c r="KYK475" s="33"/>
      <c r="KYL475" s="33"/>
      <c r="KYM475" s="34"/>
      <c r="KYN475" s="36"/>
      <c r="KYO475" s="58"/>
      <c r="KYP475" s="59"/>
      <c r="KYQ475" s="33"/>
      <c r="KYR475" s="33"/>
      <c r="KYS475" s="33"/>
      <c r="KYT475" s="34"/>
      <c r="KYU475" s="36"/>
      <c r="KYV475" s="58"/>
      <c r="KYW475" s="59"/>
      <c r="KYX475" s="33"/>
      <c r="KYY475" s="33"/>
      <c r="KYZ475" s="33"/>
      <c r="KZA475" s="34"/>
      <c r="KZB475" s="36"/>
      <c r="KZC475" s="58"/>
      <c r="KZD475" s="59"/>
      <c r="KZE475" s="33"/>
      <c r="KZF475" s="33"/>
      <c r="KZG475" s="33"/>
      <c r="KZH475" s="34"/>
      <c r="KZI475" s="36"/>
      <c r="KZJ475" s="58"/>
      <c r="KZK475" s="59"/>
      <c r="KZL475" s="33"/>
      <c r="KZM475" s="33"/>
      <c r="KZN475" s="33"/>
      <c r="KZO475" s="34"/>
      <c r="KZP475" s="36"/>
      <c r="KZQ475" s="58"/>
      <c r="KZR475" s="59"/>
      <c r="KZS475" s="33"/>
      <c r="KZT475" s="33"/>
      <c r="KZU475" s="33"/>
      <c r="KZV475" s="34"/>
      <c r="KZW475" s="36"/>
      <c r="KZX475" s="58"/>
      <c r="KZY475" s="59"/>
      <c r="KZZ475" s="33"/>
      <c r="LAA475" s="33"/>
      <c r="LAB475" s="33"/>
      <c r="LAC475" s="34"/>
      <c r="LAD475" s="36"/>
      <c r="LAE475" s="58"/>
      <c r="LAF475" s="59"/>
      <c r="LAG475" s="33"/>
      <c r="LAH475" s="33"/>
      <c r="LAI475" s="33"/>
      <c r="LAJ475" s="34"/>
      <c r="LAK475" s="36"/>
      <c r="LAL475" s="58"/>
      <c r="LAM475" s="59"/>
      <c r="LAN475" s="33"/>
      <c r="LAO475" s="33"/>
      <c r="LAP475" s="33"/>
      <c r="LAQ475" s="34"/>
      <c r="LAR475" s="36"/>
      <c r="LAS475" s="58"/>
      <c r="LAT475" s="59"/>
      <c r="LAU475" s="33"/>
      <c r="LAV475" s="33"/>
      <c r="LAW475" s="33"/>
      <c r="LAX475" s="34"/>
      <c r="LAY475" s="36"/>
      <c r="LAZ475" s="58"/>
      <c r="LBA475" s="59"/>
      <c r="LBB475" s="33"/>
      <c r="LBC475" s="33"/>
      <c r="LBD475" s="33"/>
      <c r="LBE475" s="34"/>
      <c r="LBF475" s="36"/>
      <c r="LBG475" s="58"/>
      <c r="LBH475" s="59"/>
      <c r="LBI475" s="33"/>
      <c r="LBJ475" s="33"/>
      <c r="LBK475" s="33"/>
      <c r="LBL475" s="34"/>
      <c r="LBM475" s="36"/>
      <c r="LBN475" s="58"/>
      <c r="LBO475" s="59"/>
      <c r="LBP475" s="33"/>
      <c r="LBQ475" s="33"/>
      <c r="LBR475" s="33"/>
      <c r="LBS475" s="34"/>
      <c r="LBT475" s="36"/>
      <c r="LBU475" s="58"/>
      <c r="LBV475" s="59"/>
      <c r="LBW475" s="33"/>
      <c r="LBX475" s="33"/>
      <c r="LBY475" s="33"/>
      <c r="LBZ475" s="34"/>
      <c r="LCA475" s="36"/>
      <c r="LCB475" s="58"/>
      <c r="LCC475" s="59"/>
      <c r="LCD475" s="33"/>
      <c r="LCE475" s="33"/>
      <c r="LCF475" s="33"/>
      <c r="LCG475" s="34"/>
      <c r="LCH475" s="36"/>
      <c r="LCI475" s="58"/>
      <c r="LCJ475" s="59"/>
      <c r="LCK475" s="33"/>
      <c r="LCL475" s="33"/>
      <c r="LCM475" s="33"/>
      <c r="LCN475" s="34"/>
      <c r="LCO475" s="36"/>
      <c r="LCP475" s="58"/>
      <c r="LCQ475" s="59"/>
      <c r="LCR475" s="33"/>
      <c r="LCS475" s="33"/>
      <c r="LCT475" s="33"/>
      <c r="LCU475" s="34"/>
      <c r="LCV475" s="36"/>
      <c r="LCW475" s="58"/>
      <c r="LCX475" s="59"/>
      <c r="LCY475" s="33"/>
      <c r="LCZ475" s="33"/>
      <c r="LDA475" s="33"/>
      <c r="LDB475" s="34"/>
      <c r="LDC475" s="36"/>
      <c r="LDD475" s="58"/>
      <c r="LDE475" s="59"/>
      <c r="LDF475" s="33"/>
      <c r="LDG475" s="33"/>
      <c r="LDH475" s="33"/>
      <c r="LDI475" s="34"/>
      <c r="LDJ475" s="36"/>
      <c r="LDK475" s="58"/>
      <c r="LDL475" s="59"/>
      <c r="LDM475" s="33"/>
      <c r="LDN475" s="33"/>
      <c r="LDO475" s="33"/>
      <c r="LDP475" s="34"/>
      <c r="LDQ475" s="36"/>
      <c r="LDR475" s="58"/>
      <c r="LDS475" s="59"/>
      <c r="LDT475" s="33"/>
      <c r="LDU475" s="33"/>
      <c r="LDV475" s="33"/>
      <c r="LDW475" s="34"/>
      <c r="LDX475" s="36"/>
      <c r="LDY475" s="58"/>
      <c r="LDZ475" s="59"/>
      <c r="LEA475" s="33"/>
      <c r="LEB475" s="33"/>
      <c r="LEC475" s="33"/>
      <c r="LED475" s="34"/>
      <c r="LEE475" s="36"/>
      <c r="LEF475" s="58"/>
      <c r="LEG475" s="59"/>
      <c r="LEH475" s="33"/>
      <c r="LEI475" s="33"/>
      <c r="LEJ475" s="33"/>
      <c r="LEK475" s="34"/>
      <c r="LEL475" s="36"/>
      <c r="LEM475" s="58"/>
      <c r="LEN475" s="59"/>
      <c r="LEO475" s="33"/>
      <c r="LEP475" s="33"/>
      <c r="LEQ475" s="33"/>
      <c r="LER475" s="34"/>
      <c r="LES475" s="36"/>
      <c r="LET475" s="58"/>
      <c r="LEU475" s="59"/>
      <c r="LEV475" s="33"/>
      <c r="LEW475" s="33"/>
      <c r="LEX475" s="33"/>
      <c r="LEY475" s="34"/>
      <c r="LEZ475" s="36"/>
      <c r="LFA475" s="58"/>
      <c r="LFB475" s="59"/>
      <c r="LFC475" s="33"/>
      <c r="LFD475" s="33"/>
      <c r="LFE475" s="33"/>
      <c r="LFF475" s="34"/>
      <c r="LFG475" s="36"/>
      <c r="LFH475" s="58"/>
      <c r="LFI475" s="59"/>
      <c r="LFJ475" s="33"/>
      <c r="LFK475" s="33"/>
      <c r="LFL475" s="33"/>
      <c r="LFM475" s="34"/>
      <c r="LFN475" s="36"/>
      <c r="LFO475" s="58"/>
      <c r="LFP475" s="59"/>
      <c r="LFQ475" s="33"/>
      <c r="LFR475" s="33"/>
      <c r="LFS475" s="33"/>
      <c r="LFT475" s="34"/>
      <c r="LFU475" s="36"/>
      <c r="LFV475" s="58"/>
      <c r="LFW475" s="59"/>
      <c r="LFX475" s="33"/>
      <c r="LFY475" s="33"/>
      <c r="LFZ475" s="33"/>
      <c r="LGA475" s="34"/>
      <c r="LGB475" s="36"/>
      <c r="LGC475" s="58"/>
      <c r="LGD475" s="59"/>
      <c r="LGE475" s="33"/>
      <c r="LGF475" s="33"/>
      <c r="LGG475" s="33"/>
      <c r="LGH475" s="34"/>
      <c r="LGI475" s="36"/>
      <c r="LGJ475" s="58"/>
      <c r="LGK475" s="59"/>
      <c r="LGL475" s="33"/>
      <c r="LGM475" s="33"/>
      <c r="LGN475" s="33"/>
      <c r="LGO475" s="34"/>
      <c r="LGP475" s="36"/>
      <c r="LGQ475" s="58"/>
      <c r="LGR475" s="59"/>
      <c r="LGS475" s="33"/>
      <c r="LGT475" s="33"/>
      <c r="LGU475" s="33"/>
      <c r="LGV475" s="34"/>
      <c r="LGW475" s="36"/>
      <c r="LGX475" s="58"/>
      <c r="LGY475" s="59"/>
      <c r="LGZ475" s="33"/>
      <c r="LHA475" s="33"/>
      <c r="LHB475" s="33"/>
      <c r="LHC475" s="34"/>
      <c r="LHD475" s="36"/>
      <c r="LHE475" s="58"/>
      <c r="LHF475" s="59"/>
      <c r="LHG475" s="33"/>
      <c r="LHH475" s="33"/>
      <c r="LHI475" s="33"/>
      <c r="LHJ475" s="34"/>
      <c r="LHK475" s="36"/>
      <c r="LHL475" s="58"/>
      <c r="LHM475" s="59"/>
      <c r="LHN475" s="33"/>
      <c r="LHO475" s="33"/>
      <c r="LHP475" s="33"/>
      <c r="LHQ475" s="34"/>
      <c r="LHR475" s="36"/>
      <c r="LHS475" s="58"/>
      <c r="LHT475" s="59"/>
      <c r="LHU475" s="33"/>
      <c r="LHV475" s="33"/>
      <c r="LHW475" s="33"/>
      <c r="LHX475" s="34"/>
      <c r="LHY475" s="36"/>
      <c r="LHZ475" s="58"/>
      <c r="LIA475" s="59"/>
      <c r="LIB475" s="33"/>
      <c r="LIC475" s="33"/>
      <c r="LID475" s="33"/>
      <c r="LIE475" s="34"/>
      <c r="LIF475" s="36"/>
      <c r="LIG475" s="58"/>
      <c r="LIH475" s="59"/>
      <c r="LII475" s="33"/>
      <c r="LIJ475" s="33"/>
      <c r="LIK475" s="33"/>
      <c r="LIL475" s="34"/>
      <c r="LIM475" s="36"/>
      <c r="LIN475" s="58"/>
      <c r="LIO475" s="59"/>
      <c r="LIP475" s="33"/>
      <c r="LIQ475" s="33"/>
      <c r="LIR475" s="33"/>
      <c r="LIS475" s="34"/>
      <c r="LIT475" s="36"/>
      <c r="LIU475" s="58"/>
      <c r="LIV475" s="59"/>
      <c r="LIW475" s="33"/>
      <c r="LIX475" s="33"/>
      <c r="LIY475" s="33"/>
      <c r="LIZ475" s="34"/>
      <c r="LJA475" s="36"/>
      <c r="LJB475" s="58"/>
      <c r="LJC475" s="59"/>
      <c r="LJD475" s="33"/>
      <c r="LJE475" s="33"/>
      <c r="LJF475" s="33"/>
      <c r="LJG475" s="34"/>
      <c r="LJH475" s="36"/>
      <c r="LJI475" s="58"/>
      <c r="LJJ475" s="59"/>
      <c r="LJK475" s="33"/>
      <c r="LJL475" s="33"/>
      <c r="LJM475" s="33"/>
      <c r="LJN475" s="34"/>
      <c r="LJO475" s="36"/>
      <c r="LJP475" s="58"/>
      <c r="LJQ475" s="59"/>
      <c r="LJR475" s="33"/>
      <c r="LJS475" s="33"/>
      <c r="LJT475" s="33"/>
      <c r="LJU475" s="34"/>
      <c r="LJV475" s="36"/>
      <c r="LJW475" s="58"/>
      <c r="LJX475" s="59"/>
      <c r="LJY475" s="33"/>
      <c r="LJZ475" s="33"/>
      <c r="LKA475" s="33"/>
      <c r="LKB475" s="34"/>
      <c r="LKC475" s="36"/>
      <c r="LKD475" s="58"/>
      <c r="LKE475" s="59"/>
      <c r="LKF475" s="33"/>
      <c r="LKG475" s="33"/>
      <c r="LKH475" s="33"/>
      <c r="LKI475" s="34"/>
      <c r="LKJ475" s="36"/>
      <c r="LKK475" s="58"/>
      <c r="LKL475" s="59"/>
      <c r="LKM475" s="33"/>
      <c r="LKN475" s="33"/>
      <c r="LKO475" s="33"/>
      <c r="LKP475" s="34"/>
      <c r="LKQ475" s="36"/>
      <c r="LKR475" s="58"/>
      <c r="LKS475" s="59"/>
      <c r="LKT475" s="33"/>
      <c r="LKU475" s="33"/>
      <c r="LKV475" s="33"/>
      <c r="LKW475" s="34"/>
      <c r="LKX475" s="36"/>
      <c r="LKY475" s="58"/>
      <c r="LKZ475" s="59"/>
      <c r="LLA475" s="33"/>
      <c r="LLB475" s="33"/>
      <c r="LLC475" s="33"/>
      <c r="LLD475" s="34"/>
      <c r="LLE475" s="36"/>
      <c r="LLF475" s="58"/>
      <c r="LLG475" s="59"/>
      <c r="LLH475" s="33"/>
      <c r="LLI475" s="33"/>
      <c r="LLJ475" s="33"/>
      <c r="LLK475" s="34"/>
      <c r="LLL475" s="36"/>
      <c r="LLM475" s="58"/>
      <c r="LLN475" s="59"/>
      <c r="LLO475" s="33"/>
      <c r="LLP475" s="33"/>
      <c r="LLQ475" s="33"/>
      <c r="LLR475" s="34"/>
      <c r="LLS475" s="36"/>
      <c r="LLT475" s="58"/>
      <c r="LLU475" s="59"/>
      <c r="LLV475" s="33"/>
      <c r="LLW475" s="33"/>
      <c r="LLX475" s="33"/>
      <c r="LLY475" s="34"/>
      <c r="LLZ475" s="36"/>
      <c r="LMA475" s="58"/>
      <c r="LMB475" s="59"/>
      <c r="LMC475" s="33"/>
      <c r="LMD475" s="33"/>
      <c r="LME475" s="33"/>
      <c r="LMF475" s="34"/>
      <c r="LMG475" s="36"/>
      <c r="LMH475" s="58"/>
      <c r="LMI475" s="59"/>
      <c r="LMJ475" s="33"/>
      <c r="LMK475" s="33"/>
      <c r="LML475" s="33"/>
      <c r="LMM475" s="34"/>
      <c r="LMN475" s="36"/>
      <c r="LMO475" s="58"/>
      <c r="LMP475" s="59"/>
      <c r="LMQ475" s="33"/>
      <c r="LMR475" s="33"/>
      <c r="LMS475" s="33"/>
      <c r="LMT475" s="34"/>
      <c r="LMU475" s="36"/>
      <c r="LMV475" s="58"/>
      <c r="LMW475" s="59"/>
      <c r="LMX475" s="33"/>
      <c r="LMY475" s="33"/>
      <c r="LMZ475" s="33"/>
      <c r="LNA475" s="34"/>
      <c r="LNB475" s="36"/>
      <c r="LNC475" s="58"/>
      <c r="LND475" s="59"/>
      <c r="LNE475" s="33"/>
      <c r="LNF475" s="33"/>
      <c r="LNG475" s="33"/>
      <c r="LNH475" s="34"/>
      <c r="LNI475" s="36"/>
      <c r="LNJ475" s="58"/>
      <c r="LNK475" s="59"/>
      <c r="LNL475" s="33"/>
      <c r="LNM475" s="33"/>
      <c r="LNN475" s="33"/>
      <c r="LNO475" s="34"/>
      <c r="LNP475" s="36"/>
      <c r="LNQ475" s="58"/>
      <c r="LNR475" s="59"/>
      <c r="LNS475" s="33"/>
      <c r="LNT475" s="33"/>
      <c r="LNU475" s="33"/>
      <c r="LNV475" s="34"/>
      <c r="LNW475" s="36"/>
      <c r="LNX475" s="58"/>
      <c r="LNY475" s="59"/>
      <c r="LNZ475" s="33"/>
      <c r="LOA475" s="33"/>
      <c r="LOB475" s="33"/>
      <c r="LOC475" s="34"/>
      <c r="LOD475" s="36"/>
      <c r="LOE475" s="58"/>
      <c r="LOF475" s="59"/>
      <c r="LOG475" s="33"/>
      <c r="LOH475" s="33"/>
      <c r="LOI475" s="33"/>
      <c r="LOJ475" s="34"/>
      <c r="LOK475" s="36"/>
      <c r="LOL475" s="58"/>
      <c r="LOM475" s="59"/>
      <c r="LON475" s="33"/>
      <c r="LOO475" s="33"/>
      <c r="LOP475" s="33"/>
      <c r="LOQ475" s="34"/>
      <c r="LOR475" s="36"/>
      <c r="LOS475" s="58"/>
      <c r="LOT475" s="59"/>
      <c r="LOU475" s="33"/>
      <c r="LOV475" s="33"/>
      <c r="LOW475" s="33"/>
      <c r="LOX475" s="34"/>
      <c r="LOY475" s="36"/>
      <c r="LOZ475" s="58"/>
      <c r="LPA475" s="59"/>
      <c r="LPB475" s="33"/>
      <c r="LPC475" s="33"/>
      <c r="LPD475" s="33"/>
      <c r="LPE475" s="34"/>
      <c r="LPF475" s="36"/>
      <c r="LPG475" s="58"/>
      <c r="LPH475" s="59"/>
      <c r="LPI475" s="33"/>
      <c r="LPJ475" s="33"/>
      <c r="LPK475" s="33"/>
      <c r="LPL475" s="34"/>
      <c r="LPM475" s="36"/>
      <c r="LPN475" s="58"/>
      <c r="LPO475" s="59"/>
      <c r="LPP475" s="33"/>
      <c r="LPQ475" s="33"/>
      <c r="LPR475" s="33"/>
      <c r="LPS475" s="34"/>
      <c r="LPT475" s="36"/>
      <c r="LPU475" s="58"/>
      <c r="LPV475" s="59"/>
      <c r="LPW475" s="33"/>
      <c r="LPX475" s="33"/>
      <c r="LPY475" s="33"/>
      <c r="LPZ475" s="34"/>
      <c r="LQA475" s="36"/>
      <c r="LQB475" s="58"/>
      <c r="LQC475" s="59"/>
      <c r="LQD475" s="33"/>
      <c r="LQE475" s="33"/>
      <c r="LQF475" s="33"/>
      <c r="LQG475" s="34"/>
      <c r="LQH475" s="36"/>
      <c r="LQI475" s="58"/>
      <c r="LQJ475" s="59"/>
      <c r="LQK475" s="33"/>
      <c r="LQL475" s="33"/>
      <c r="LQM475" s="33"/>
      <c r="LQN475" s="34"/>
      <c r="LQO475" s="36"/>
      <c r="LQP475" s="58"/>
      <c r="LQQ475" s="59"/>
      <c r="LQR475" s="33"/>
      <c r="LQS475" s="33"/>
      <c r="LQT475" s="33"/>
      <c r="LQU475" s="34"/>
      <c r="LQV475" s="36"/>
      <c r="LQW475" s="58"/>
      <c r="LQX475" s="59"/>
      <c r="LQY475" s="33"/>
      <c r="LQZ475" s="33"/>
      <c r="LRA475" s="33"/>
      <c r="LRB475" s="34"/>
      <c r="LRC475" s="36"/>
      <c r="LRD475" s="58"/>
      <c r="LRE475" s="59"/>
      <c r="LRF475" s="33"/>
      <c r="LRG475" s="33"/>
      <c r="LRH475" s="33"/>
      <c r="LRI475" s="34"/>
      <c r="LRJ475" s="36"/>
      <c r="LRK475" s="58"/>
      <c r="LRL475" s="59"/>
      <c r="LRM475" s="33"/>
      <c r="LRN475" s="33"/>
      <c r="LRO475" s="33"/>
      <c r="LRP475" s="34"/>
      <c r="LRQ475" s="36"/>
      <c r="LRR475" s="58"/>
      <c r="LRS475" s="59"/>
      <c r="LRT475" s="33"/>
      <c r="LRU475" s="33"/>
      <c r="LRV475" s="33"/>
      <c r="LRW475" s="34"/>
      <c r="LRX475" s="36"/>
      <c r="LRY475" s="58"/>
      <c r="LRZ475" s="59"/>
      <c r="LSA475" s="33"/>
      <c r="LSB475" s="33"/>
      <c r="LSC475" s="33"/>
      <c r="LSD475" s="34"/>
      <c r="LSE475" s="36"/>
      <c r="LSF475" s="58"/>
      <c r="LSG475" s="59"/>
      <c r="LSH475" s="33"/>
      <c r="LSI475" s="33"/>
      <c r="LSJ475" s="33"/>
      <c r="LSK475" s="34"/>
      <c r="LSL475" s="36"/>
      <c r="LSM475" s="58"/>
      <c r="LSN475" s="59"/>
      <c r="LSO475" s="33"/>
      <c r="LSP475" s="33"/>
      <c r="LSQ475" s="33"/>
      <c r="LSR475" s="34"/>
      <c r="LSS475" s="36"/>
      <c r="LST475" s="58"/>
      <c r="LSU475" s="59"/>
      <c r="LSV475" s="33"/>
      <c r="LSW475" s="33"/>
      <c r="LSX475" s="33"/>
      <c r="LSY475" s="34"/>
      <c r="LSZ475" s="36"/>
      <c r="LTA475" s="58"/>
      <c r="LTB475" s="59"/>
      <c r="LTC475" s="33"/>
      <c r="LTD475" s="33"/>
      <c r="LTE475" s="33"/>
      <c r="LTF475" s="34"/>
      <c r="LTG475" s="36"/>
      <c r="LTH475" s="58"/>
      <c r="LTI475" s="59"/>
      <c r="LTJ475" s="33"/>
      <c r="LTK475" s="33"/>
      <c r="LTL475" s="33"/>
      <c r="LTM475" s="34"/>
      <c r="LTN475" s="36"/>
      <c r="LTO475" s="58"/>
      <c r="LTP475" s="59"/>
      <c r="LTQ475" s="33"/>
      <c r="LTR475" s="33"/>
      <c r="LTS475" s="33"/>
      <c r="LTT475" s="34"/>
      <c r="LTU475" s="36"/>
      <c r="LTV475" s="58"/>
      <c r="LTW475" s="59"/>
      <c r="LTX475" s="33"/>
      <c r="LTY475" s="33"/>
      <c r="LTZ475" s="33"/>
      <c r="LUA475" s="34"/>
      <c r="LUB475" s="36"/>
      <c r="LUC475" s="58"/>
      <c r="LUD475" s="59"/>
      <c r="LUE475" s="33"/>
      <c r="LUF475" s="33"/>
      <c r="LUG475" s="33"/>
      <c r="LUH475" s="34"/>
      <c r="LUI475" s="36"/>
      <c r="LUJ475" s="58"/>
      <c r="LUK475" s="59"/>
      <c r="LUL475" s="33"/>
      <c r="LUM475" s="33"/>
      <c r="LUN475" s="33"/>
      <c r="LUO475" s="34"/>
      <c r="LUP475" s="36"/>
      <c r="LUQ475" s="58"/>
      <c r="LUR475" s="59"/>
      <c r="LUS475" s="33"/>
      <c r="LUT475" s="33"/>
      <c r="LUU475" s="33"/>
      <c r="LUV475" s="34"/>
      <c r="LUW475" s="36"/>
      <c r="LUX475" s="58"/>
      <c r="LUY475" s="59"/>
      <c r="LUZ475" s="33"/>
      <c r="LVA475" s="33"/>
      <c r="LVB475" s="33"/>
      <c r="LVC475" s="34"/>
      <c r="LVD475" s="36"/>
      <c r="LVE475" s="58"/>
      <c r="LVF475" s="59"/>
      <c r="LVG475" s="33"/>
      <c r="LVH475" s="33"/>
      <c r="LVI475" s="33"/>
      <c r="LVJ475" s="34"/>
      <c r="LVK475" s="36"/>
      <c r="LVL475" s="58"/>
      <c r="LVM475" s="59"/>
      <c r="LVN475" s="33"/>
      <c r="LVO475" s="33"/>
      <c r="LVP475" s="33"/>
      <c r="LVQ475" s="34"/>
      <c r="LVR475" s="36"/>
      <c r="LVS475" s="58"/>
      <c r="LVT475" s="59"/>
      <c r="LVU475" s="33"/>
      <c r="LVV475" s="33"/>
      <c r="LVW475" s="33"/>
      <c r="LVX475" s="34"/>
      <c r="LVY475" s="36"/>
      <c r="LVZ475" s="58"/>
      <c r="LWA475" s="59"/>
      <c r="LWB475" s="33"/>
      <c r="LWC475" s="33"/>
      <c r="LWD475" s="33"/>
      <c r="LWE475" s="34"/>
      <c r="LWF475" s="36"/>
      <c r="LWG475" s="58"/>
      <c r="LWH475" s="59"/>
      <c r="LWI475" s="33"/>
      <c r="LWJ475" s="33"/>
      <c r="LWK475" s="33"/>
      <c r="LWL475" s="34"/>
      <c r="LWM475" s="36"/>
      <c r="LWN475" s="58"/>
      <c r="LWO475" s="59"/>
      <c r="LWP475" s="33"/>
      <c r="LWQ475" s="33"/>
      <c r="LWR475" s="33"/>
      <c r="LWS475" s="34"/>
      <c r="LWT475" s="36"/>
      <c r="LWU475" s="58"/>
      <c r="LWV475" s="59"/>
      <c r="LWW475" s="33"/>
      <c r="LWX475" s="33"/>
      <c r="LWY475" s="33"/>
      <c r="LWZ475" s="34"/>
      <c r="LXA475" s="36"/>
      <c r="LXB475" s="58"/>
      <c r="LXC475" s="59"/>
      <c r="LXD475" s="33"/>
      <c r="LXE475" s="33"/>
      <c r="LXF475" s="33"/>
      <c r="LXG475" s="34"/>
      <c r="LXH475" s="36"/>
      <c r="LXI475" s="58"/>
      <c r="LXJ475" s="59"/>
      <c r="LXK475" s="33"/>
      <c r="LXL475" s="33"/>
      <c r="LXM475" s="33"/>
      <c r="LXN475" s="34"/>
      <c r="LXO475" s="36"/>
      <c r="LXP475" s="58"/>
      <c r="LXQ475" s="59"/>
      <c r="LXR475" s="33"/>
      <c r="LXS475" s="33"/>
      <c r="LXT475" s="33"/>
      <c r="LXU475" s="34"/>
      <c r="LXV475" s="36"/>
      <c r="LXW475" s="58"/>
      <c r="LXX475" s="59"/>
      <c r="LXY475" s="33"/>
      <c r="LXZ475" s="33"/>
      <c r="LYA475" s="33"/>
      <c r="LYB475" s="34"/>
      <c r="LYC475" s="36"/>
      <c r="LYD475" s="58"/>
      <c r="LYE475" s="59"/>
      <c r="LYF475" s="33"/>
      <c r="LYG475" s="33"/>
      <c r="LYH475" s="33"/>
      <c r="LYI475" s="34"/>
      <c r="LYJ475" s="36"/>
      <c r="LYK475" s="58"/>
      <c r="LYL475" s="59"/>
      <c r="LYM475" s="33"/>
      <c r="LYN475" s="33"/>
      <c r="LYO475" s="33"/>
      <c r="LYP475" s="34"/>
      <c r="LYQ475" s="36"/>
      <c r="LYR475" s="58"/>
      <c r="LYS475" s="59"/>
      <c r="LYT475" s="33"/>
      <c r="LYU475" s="33"/>
      <c r="LYV475" s="33"/>
      <c r="LYW475" s="34"/>
      <c r="LYX475" s="36"/>
      <c r="LYY475" s="58"/>
      <c r="LYZ475" s="59"/>
      <c r="LZA475" s="33"/>
      <c r="LZB475" s="33"/>
      <c r="LZC475" s="33"/>
      <c r="LZD475" s="34"/>
      <c r="LZE475" s="36"/>
      <c r="LZF475" s="58"/>
      <c r="LZG475" s="59"/>
      <c r="LZH475" s="33"/>
      <c r="LZI475" s="33"/>
      <c r="LZJ475" s="33"/>
      <c r="LZK475" s="34"/>
      <c r="LZL475" s="36"/>
      <c r="LZM475" s="58"/>
      <c r="LZN475" s="59"/>
      <c r="LZO475" s="33"/>
      <c r="LZP475" s="33"/>
      <c r="LZQ475" s="33"/>
      <c r="LZR475" s="34"/>
      <c r="LZS475" s="36"/>
      <c r="LZT475" s="58"/>
      <c r="LZU475" s="59"/>
      <c r="LZV475" s="33"/>
      <c r="LZW475" s="33"/>
      <c r="LZX475" s="33"/>
      <c r="LZY475" s="34"/>
      <c r="LZZ475" s="36"/>
      <c r="MAA475" s="58"/>
      <c r="MAB475" s="59"/>
      <c r="MAC475" s="33"/>
      <c r="MAD475" s="33"/>
      <c r="MAE475" s="33"/>
      <c r="MAF475" s="34"/>
      <c r="MAG475" s="36"/>
      <c r="MAH475" s="58"/>
      <c r="MAI475" s="59"/>
      <c r="MAJ475" s="33"/>
      <c r="MAK475" s="33"/>
      <c r="MAL475" s="33"/>
      <c r="MAM475" s="34"/>
      <c r="MAN475" s="36"/>
      <c r="MAO475" s="58"/>
      <c r="MAP475" s="59"/>
      <c r="MAQ475" s="33"/>
      <c r="MAR475" s="33"/>
      <c r="MAS475" s="33"/>
      <c r="MAT475" s="34"/>
      <c r="MAU475" s="36"/>
      <c r="MAV475" s="58"/>
      <c r="MAW475" s="59"/>
      <c r="MAX475" s="33"/>
      <c r="MAY475" s="33"/>
      <c r="MAZ475" s="33"/>
      <c r="MBA475" s="34"/>
      <c r="MBB475" s="36"/>
      <c r="MBC475" s="58"/>
      <c r="MBD475" s="59"/>
      <c r="MBE475" s="33"/>
      <c r="MBF475" s="33"/>
      <c r="MBG475" s="33"/>
      <c r="MBH475" s="34"/>
      <c r="MBI475" s="36"/>
      <c r="MBJ475" s="58"/>
      <c r="MBK475" s="59"/>
      <c r="MBL475" s="33"/>
      <c r="MBM475" s="33"/>
      <c r="MBN475" s="33"/>
      <c r="MBO475" s="34"/>
      <c r="MBP475" s="36"/>
      <c r="MBQ475" s="58"/>
      <c r="MBR475" s="59"/>
      <c r="MBS475" s="33"/>
      <c r="MBT475" s="33"/>
      <c r="MBU475" s="33"/>
      <c r="MBV475" s="34"/>
      <c r="MBW475" s="36"/>
      <c r="MBX475" s="58"/>
      <c r="MBY475" s="59"/>
      <c r="MBZ475" s="33"/>
      <c r="MCA475" s="33"/>
      <c r="MCB475" s="33"/>
      <c r="MCC475" s="34"/>
      <c r="MCD475" s="36"/>
      <c r="MCE475" s="58"/>
      <c r="MCF475" s="59"/>
      <c r="MCG475" s="33"/>
      <c r="MCH475" s="33"/>
      <c r="MCI475" s="33"/>
      <c r="MCJ475" s="34"/>
      <c r="MCK475" s="36"/>
      <c r="MCL475" s="58"/>
      <c r="MCM475" s="59"/>
      <c r="MCN475" s="33"/>
      <c r="MCO475" s="33"/>
      <c r="MCP475" s="33"/>
      <c r="MCQ475" s="34"/>
      <c r="MCR475" s="36"/>
      <c r="MCS475" s="58"/>
      <c r="MCT475" s="59"/>
      <c r="MCU475" s="33"/>
      <c r="MCV475" s="33"/>
      <c r="MCW475" s="33"/>
      <c r="MCX475" s="34"/>
      <c r="MCY475" s="36"/>
      <c r="MCZ475" s="58"/>
      <c r="MDA475" s="59"/>
      <c r="MDB475" s="33"/>
      <c r="MDC475" s="33"/>
      <c r="MDD475" s="33"/>
      <c r="MDE475" s="34"/>
      <c r="MDF475" s="36"/>
      <c r="MDG475" s="58"/>
      <c r="MDH475" s="59"/>
      <c r="MDI475" s="33"/>
      <c r="MDJ475" s="33"/>
      <c r="MDK475" s="33"/>
      <c r="MDL475" s="34"/>
      <c r="MDM475" s="36"/>
      <c r="MDN475" s="58"/>
      <c r="MDO475" s="59"/>
      <c r="MDP475" s="33"/>
      <c r="MDQ475" s="33"/>
      <c r="MDR475" s="33"/>
      <c r="MDS475" s="34"/>
      <c r="MDT475" s="36"/>
      <c r="MDU475" s="58"/>
      <c r="MDV475" s="59"/>
      <c r="MDW475" s="33"/>
      <c r="MDX475" s="33"/>
      <c r="MDY475" s="33"/>
      <c r="MDZ475" s="34"/>
      <c r="MEA475" s="36"/>
      <c r="MEB475" s="58"/>
      <c r="MEC475" s="59"/>
      <c r="MED475" s="33"/>
      <c r="MEE475" s="33"/>
      <c r="MEF475" s="33"/>
      <c r="MEG475" s="34"/>
      <c r="MEH475" s="36"/>
      <c r="MEI475" s="58"/>
      <c r="MEJ475" s="59"/>
      <c r="MEK475" s="33"/>
      <c r="MEL475" s="33"/>
      <c r="MEM475" s="33"/>
      <c r="MEN475" s="34"/>
      <c r="MEO475" s="36"/>
      <c r="MEP475" s="58"/>
      <c r="MEQ475" s="59"/>
      <c r="MER475" s="33"/>
      <c r="MES475" s="33"/>
      <c r="MET475" s="33"/>
      <c r="MEU475" s="34"/>
      <c r="MEV475" s="36"/>
      <c r="MEW475" s="58"/>
      <c r="MEX475" s="59"/>
      <c r="MEY475" s="33"/>
      <c r="MEZ475" s="33"/>
      <c r="MFA475" s="33"/>
      <c r="MFB475" s="34"/>
      <c r="MFC475" s="36"/>
      <c r="MFD475" s="58"/>
      <c r="MFE475" s="59"/>
      <c r="MFF475" s="33"/>
      <c r="MFG475" s="33"/>
      <c r="MFH475" s="33"/>
      <c r="MFI475" s="34"/>
      <c r="MFJ475" s="36"/>
      <c r="MFK475" s="58"/>
      <c r="MFL475" s="59"/>
      <c r="MFM475" s="33"/>
      <c r="MFN475" s="33"/>
      <c r="MFO475" s="33"/>
      <c r="MFP475" s="34"/>
      <c r="MFQ475" s="36"/>
      <c r="MFR475" s="58"/>
      <c r="MFS475" s="59"/>
      <c r="MFT475" s="33"/>
      <c r="MFU475" s="33"/>
      <c r="MFV475" s="33"/>
      <c r="MFW475" s="34"/>
      <c r="MFX475" s="36"/>
      <c r="MFY475" s="58"/>
      <c r="MFZ475" s="59"/>
      <c r="MGA475" s="33"/>
      <c r="MGB475" s="33"/>
      <c r="MGC475" s="33"/>
      <c r="MGD475" s="34"/>
      <c r="MGE475" s="36"/>
      <c r="MGF475" s="58"/>
      <c r="MGG475" s="59"/>
      <c r="MGH475" s="33"/>
      <c r="MGI475" s="33"/>
      <c r="MGJ475" s="33"/>
      <c r="MGK475" s="34"/>
      <c r="MGL475" s="36"/>
      <c r="MGM475" s="58"/>
      <c r="MGN475" s="59"/>
      <c r="MGO475" s="33"/>
      <c r="MGP475" s="33"/>
      <c r="MGQ475" s="33"/>
      <c r="MGR475" s="34"/>
      <c r="MGS475" s="36"/>
      <c r="MGT475" s="58"/>
      <c r="MGU475" s="59"/>
      <c r="MGV475" s="33"/>
      <c r="MGW475" s="33"/>
      <c r="MGX475" s="33"/>
      <c r="MGY475" s="34"/>
      <c r="MGZ475" s="36"/>
      <c r="MHA475" s="58"/>
      <c r="MHB475" s="59"/>
      <c r="MHC475" s="33"/>
      <c r="MHD475" s="33"/>
      <c r="MHE475" s="33"/>
      <c r="MHF475" s="34"/>
      <c r="MHG475" s="36"/>
      <c r="MHH475" s="58"/>
      <c r="MHI475" s="59"/>
      <c r="MHJ475" s="33"/>
      <c r="MHK475" s="33"/>
      <c r="MHL475" s="33"/>
      <c r="MHM475" s="34"/>
      <c r="MHN475" s="36"/>
      <c r="MHO475" s="58"/>
      <c r="MHP475" s="59"/>
      <c r="MHQ475" s="33"/>
      <c r="MHR475" s="33"/>
      <c r="MHS475" s="33"/>
      <c r="MHT475" s="34"/>
      <c r="MHU475" s="36"/>
      <c r="MHV475" s="58"/>
      <c r="MHW475" s="59"/>
      <c r="MHX475" s="33"/>
      <c r="MHY475" s="33"/>
      <c r="MHZ475" s="33"/>
      <c r="MIA475" s="34"/>
      <c r="MIB475" s="36"/>
      <c r="MIC475" s="58"/>
      <c r="MID475" s="59"/>
      <c r="MIE475" s="33"/>
      <c r="MIF475" s="33"/>
      <c r="MIG475" s="33"/>
      <c r="MIH475" s="34"/>
      <c r="MII475" s="36"/>
      <c r="MIJ475" s="58"/>
      <c r="MIK475" s="59"/>
      <c r="MIL475" s="33"/>
      <c r="MIM475" s="33"/>
      <c r="MIN475" s="33"/>
      <c r="MIO475" s="34"/>
      <c r="MIP475" s="36"/>
      <c r="MIQ475" s="58"/>
      <c r="MIR475" s="59"/>
      <c r="MIS475" s="33"/>
      <c r="MIT475" s="33"/>
      <c r="MIU475" s="33"/>
      <c r="MIV475" s="34"/>
      <c r="MIW475" s="36"/>
      <c r="MIX475" s="58"/>
      <c r="MIY475" s="59"/>
      <c r="MIZ475" s="33"/>
      <c r="MJA475" s="33"/>
      <c r="MJB475" s="33"/>
      <c r="MJC475" s="34"/>
      <c r="MJD475" s="36"/>
      <c r="MJE475" s="58"/>
      <c r="MJF475" s="59"/>
      <c r="MJG475" s="33"/>
      <c r="MJH475" s="33"/>
      <c r="MJI475" s="33"/>
      <c r="MJJ475" s="34"/>
      <c r="MJK475" s="36"/>
      <c r="MJL475" s="58"/>
      <c r="MJM475" s="59"/>
      <c r="MJN475" s="33"/>
      <c r="MJO475" s="33"/>
      <c r="MJP475" s="33"/>
      <c r="MJQ475" s="34"/>
      <c r="MJR475" s="36"/>
      <c r="MJS475" s="58"/>
      <c r="MJT475" s="59"/>
      <c r="MJU475" s="33"/>
      <c r="MJV475" s="33"/>
      <c r="MJW475" s="33"/>
      <c r="MJX475" s="34"/>
      <c r="MJY475" s="36"/>
      <c r="MJZ475" s="58"/>
      <c r="MKA475" s="59"/>
      <c r="MKB475" s="33"/>
      <c r="MKC475" s="33"/>
      <c r="MKD475" s="33"/>
      <c r="MKE475" s="34"/>
      <c r="MKF475" s="36"/>
      <c r="MKG475" s="58"/>
      <c r="MKH475" s="59"/>
      <c r="MKI475" s="33"/>
      <c r="MKJ475" s="33"/>
      <c r="MKK475" s="33"/>
      <c r="MKL475" s="34"/>
      <c r="MKM475" s="36"/>
      <c r="MKN475" s="58"/>
      <c r="MKO475" s="59"/>
      <c r="MKP475" s="33"/>
      <c r="MKQ475" s="33"/>
      <c r="MKR475" s="33"/>
      <c r="MKS475" s="34"/>
      <c r="MKT475" s="36"/>
      <c r="MKU475" s="58"/>
      <c r="MKV475" s="59"/>
      <c r="MKW475" s="33"/>
      <c r="MKX475" s="33"/>
      <c r="MKY475" s="33"/>
      <c r="MKZ475" s="34"/>
      <c r="MLA475" s="36"/>
      <c r="MLB475" s="58"/>
      <c r="MLC475" s="59"/>
      <c r="MLD475" s="33"/>
      <c r="MLE475" s="33"/>
      <c r="MLF475" s="33"/>
      <c r="MLG475" s="34"/>
      <c r="MLH475" s="36"/>
      <c r="MLI475" s="58"/>
      <c r="MLJ475" s="59"/>
      <c r="MLK475" s="33"/>
      <c r="MLL475" s="33"/>
      <c r="MLM475" s="33"/>
      <c r="MLN475" s="34"/>
      <c r="MLO475" s="36"/>
      <c r="MLP475" s="58"/>
      <c r="MLQ475" s="59"/>
      <c r="MLR475" s="33"/>
      <c r="MLS475" s="33"/>
      <c r="MLT475" s="33"/>
      <c r="MLU475" s="34"/>
      <c r="MLV475" s="36"/>
      <c r="MLW475" s="58"/>
      <c r="MLX475" s="59"/>
      <c r="MLY475" s="33"/>
      <c r="MLZ475" s="33"/>
      <c r="MMA475" s="33"/>
      <c r="MMB475" s="34"/>
      <c r="MMC475" s="36"/>
      <c r="MMD475" s="58"/>
      <c r="MME475" s="59"/>
      <c r="MMF475" s="33"/>
      <c r="MMG475" s="33"/>
      <c r="MMH475" s="33"/>
      <c r="MMI475" s="34"/>
      <c r="MMJ475" s="36"/>
      <c r="MMK475" s="58"/>
      <c r="MML475" s="59"/>
      <c r="MMM475" s="33"/>
      <c r="MMN475" s="33"/>
      <c r="MMO475" s="33"/>
      <c r="MMP475" s="34"/>
      <c r="MMQ475" s="36"/>
      <c r="MMR475" s="58"/>
      <c r="MMS475" s="59"/>
      <c r="MMT475" s="33"/>
      <c r="MMU475" s="33"/>
      <c r="MMV475" s="33"/>
      <c r="MMW475" s="34"/>
      <c r="MMX475" s="36"/>
      <c r="MMY475" s="58"/>
      <c r="MMZ475" s="59"/>
      <c r="MNA475" s="33"/>
      <c r="MNB475" s="33"/>
      <c r="MNC475" s="33"/>
      <c r="MND475" s="34"/>
      <c r="MNE475" s="36"/>
      <c r="MNF475" s="58"/>
      <c r="MNG475" s="59"/>
      <c r="MNH475" s="33"/>
      <c r="MNI475" s="33"/>
      <c r="MNJ475" s="33"/>
      <c r="MNK475" s="34"/>
      <c r="MNL475" s="36"/>
      <c r="MNM475" s="58"/>
      <c r="MNN475" s="59"/>
      <c r="MNO475" s="33"/>
      <c r="MNP475" s="33"/>
      <c r="MNQ475" s="33"/>
      <c r="MNR475" s="34"/>
      <c r="MNS475" s="36"/>
      <c r="MNT475" s="58"/>
      <c r="MNU475" s="59"/>
      <c r="MNV475" s="33"/>
      <c r="MNW475" s="33"/>
      <c r="MNX475" s="33"/>
      <c r="MNY475" s="34"/>
      <c r="MNZ475" s="36"/>
      <c r="MOA475" s="58"/>
      <c r="MOB475" s="59"/>
      <c r="MOC475" s="33"/>
      <c r="MOD475" s="33"/>
      <c r="MOE475" s="33"/>
      <c r="MOF475" s="34"/>
      <c r="MOG475" s="36"/>
      <c r="MOH475" s="58"/>
      <c r="MOI475" s="59"/>
      <c r="MOJ475" s="33"/>
      <c r="MOK475" s="33"/>
      <c r="MOL475" s="33"/>
      <c r="MOM475" s="34"/>
      <c r="MON475" s="36"/>
      <c r="MOO475" s="58"/>
      <c r="MOP475" s="59"/>
      <c r="MOQ475" s="33"/>
      <c r="MOR475" s="33"/>
      <c r="MOS475" s="33"/>
      <c r="MOT475" s="34"/>
      <c r="MOU475" s="36"/>
      <c r="MOV475" s="58"/>
      <c r="MOW475" s="59"/>
      <c r="MOX475" s="33"/>
      <c r="MOY475" s="33"/>
      <c r="MOZ475" s="33"/>
      <c r="MPA475" s="34"/>
      <c r="MPB475" s="36"/>
      <c r="MPC475" s="58"/>
      <c r="MPD475" s="59"/>
      <c r="MPE475" s="33"/>
      <c r="MPF475" s="33"/>
      <c r="MPG475" s="33"/>
      <c r="MPH475" s="34"/>
      <c r="MPI475" s="36"/>
      <c r="MPJ475" s="58"/>
      <c r="MPK475" s="59"/>
      <c r="MPL475" s="33"/>
      <c r="MPM475" s="33"/>
      <c r="MPN475" s="33"/>
      <c r="MPO475" s="34"/>
      <c r="MPP475" s="36"/>
      <c r="MPQ475" s="58"/>
      <c r="MPR475" s="59"/>
      <c r="MPS475" s="33"/>
      <c r="MPT475" s="33"/>
      <c r="MPU475" s="33"/>
      <c r="MPV475" s="34"/>
      <c r="MPW475" s="36"/>
      <c r="MPX475" s="58"/>
      <c r="MPY475" s="59"/>
      <c r="MPZ475" s="33"/>
      <c r="MQA475" s="33"/>
      <c r="MQB475" s="33"/>
      <c r="MQC475" s="34"/>
      <c r="MQD475" s="36"/>
      <c r="MQE475" s="58"/>
      <c r="MQF475" s="59"/>
      <c r="MQG475" s="33"/>
      <c r="MQH475" s="33"/>
      <c r="MQI475" s="33"/>
      <c r="MQJ475" s="34"/>
      <c r="MQK475" s="36"/>
      <c r="MQL475" s="58"/>
      <c r="MQM475" s="59"/>
      <c r="MQN475" s="33"/>
      <c r="MQO475" s="33"/>
      <c r="MQP475" s="33"/>
      <c r="MQQ475" s="34"/>
      <c r="MQR475" s="36"/>
      <c r="MQS475" s="58"/>
      <c r="MQT475" s="59"/>
      <c r="MQU475" s="33"/>
      <c r="MQV475" s="33"/>
      <c r="MQW475" s="33"/>
      <c r="MQX475" s="34"/>
      <c r="MQY475" s="36"/>
      <c r="MQZ475" s="58"/>
      <c r="MRA475" s="59"/>
      <c r="MRB475" s="33"/>
      <c r="MRC475" s="33"/>
      <c r="MRD475" s="33"/>
      <c r="MRE475" s="34"/>
      <c r="MRF475" s="36"/>
      <c r="MRG475" s="58"/>
      <c r="MRH475" s="59"/>
      <c r="MRI475" s="33"/>
      <c r="MRJ475" s="33"/>
      <c r="MRK475" s="33"/>
      <c r="MRL475" s="34"/>
      <c r="MRM475" s="36"/>
      <c r="MRN475" s="58"/>
      <c r="MRO475" s="59"/>
      <c r="MRP475" s="33"/>
      <c r="MRQ475" s="33"/>
      <c r="MRR475" s="33"/>
      <c r="MRS475" s="34"/>
      <c r="MRT475" s="36"/>
      <c r="MRU475" s="58"/>
      <c r="MRV475" s="59"/>
      <c r="MRW475" s="33"/>
      <c r="MRX475" s="33"/>
      <c r="MRY475" s="33"/>
      <c r="MRZ475" s="34"/>
      <c r="MSA475" s="36"/>
      <c r="MSB475" s="58"/>
      <c r="MSC475" s="59"/>
      <c r="MSD475" s="33"/>
      <c r="MSE475" s="33"/>
      <c r="MSF475" s="33"/>
      <c r="MSG475" s="34"/>
      <c r="MSH475" s="36"/>
      <c r="MSI475" s="58"/>
      <c r="MSJ475" s="59"/>
      <c r="MSK475" s="33"/>
      <c r="MSL475" s="33"/>
      <c r="MSM475" s="33"/>
      <c r="MSN475" s="34"/>
      <c r="MSO475" s="36"/>
      <c r="MSP475" s="58"/>
      <c r="MSQ475" s="59"/>
      <c r="MSR475" s="33"/>
      <c r="MSS475" s="33"/>
      <c r="MST475" s="33"/>
      <c r="MSU475" s="34"/>
      <c r="MSV475" s="36"/>
      <c r="MSW475" s="58"/>
      <c r="MSX475" s="59"/>
      <c r="MSY475" s="33"/>
      <c r="MSZ475" s="33"/>
      <c r="MTA475" s="33"/>
      <c r="MTB475" s="34"/>
      <c r="MTC475" s="36"/>
      <c r="MTD475" s="58"/>
      <c r="MTE475" s="59"/>
      <c r="MTF475" s="33"/>
      <c r="MTG475" s="33"/>
      <c r="MTH475" s="33"/>
      <c r="MTI475" s="34"/>
      <c r="MTJ475" s="36"/>
      <c r="MTK475" s="58"/>
      <c r="MTL475" s="59"/>
      <c r="MTM475" s="33"/>
      <c r="MTN475" s="33"/>
      <c r="MTO475" s="33"/>
      <c r="MTP475" s="34"/>
      <c r="MTQ475" s="36"/>
      <c r="MTR475" s="58"/>
      <c r="MTS475" s="59"/>
      <c r="MTT475" s="33"/>
      <c r="MTU475" s="33"/>
      <c r="MTV475" s="33"/>
      <c r="MTW475" s="34"/>
      <c r="MTX475" s="36"/>
      <c r="MTY475" s="58"/>
      <c r="MTZ475" s="59"/>
      <c r="MUA475" s="33"/>
      <c r="MUB475" s="33"/>
      <c r="MUC475" s="33"/>
      <c r="MUD475" s="34"/>
      <c r="MUE475" s="36"/>
      <c r="MUF475" s="58"/>
      <c r="MUG475" s="59"/>
      <c r="MUH475" s="33"/>
      <c r="MUI475" s="33"/>
      <c r="MUJ475" s="33"/>
      <c r="MUK475" s="34"/>
      <c r="MUL475" s="36"/>
      <c r="MUM475" s="58"/>
      <c r="MUN475" s="59"/>
      <c r="MUO475" s="33"/>
      <c r="MUP475" s="33"/>
      <c r="MUQ475" s="33"/>
      <c r="MUR475" s="34"/>
      <c r="MUS475" s="36"/>
      <c r="MUT475" s="58"/>
      <c r="MUU475" s="59"/>
      <c r="MUV475" s="33"/>
      <c r="MUW475" s="33"/>
      <c r="MUX475" s="33"/>
      <c r="MUY475" s="34"/>
      <c r="MUZ475" s="36"/>
      <c r="MVA475" s="58"/>
      <c r="MVB475" s="59"/>
      <c r="MVC475" s="33"/>
      <c r="MVD475" s="33"/>
      <c r="MVE475" s="33"/>
      <c r="MVF475" s="34"/>
      <c r="MVG475" s="36"/>
      <c r="MVH475" s="58"/>
      <c r="MVI475" s="59"/>
      <c r="MVJ475" s="33"/>
      <c r="MVK475" s="33"/>
      <c r="MVL475" s="33"/>
      <c r="MVM475" s="34"/>
      <c r="MVN475" s="36"/>
      <c r="MVO475" s="58"/>
      <c r="MVP475" s="59"/>
      <c r="MVQ475" s="33"/>
      <c r="MVR475" s="33"/>
      <c r="MVS475" s="33"/>
      <c r="MVT475" s="34"/>
      <c r="MVU475" s="36"/>
      <c r="MVV475" s="58"/>
      <c r="MVW475" s="59"/>
      <c r="MVX475" s="33"/>
      <c r="MVY475" s="33"/>
      <c r="MVZ475" s="33"/>
      <c r="MWA475" s="34"/>
      <c r="MWB475" s="36"/>
      <c r="MWC475" s="58"/>
      <c r="MWD475" s="59"/>
      <c r="MWE475" s="33"/>
      <c r="MWF475" s="33"/>
      <c r="MWG475" s="33"/>
      <c r="MWH475" s="34"/>
      <c r="MWI475" s="36"/>
      <c r="MWJ475" s="58"/>
      <c r="MWK475" s="59"/>
      <c r="MWL475" s="33"/>
      <c r="MWM475" s="33"/>
      <c r="MWN475" s="33"/>
      <c r="MWO475" s="34"/>
      <c r="MWP475" s="36"/>
      <c r="MWQ475" s="58"/>
      <c r="MWR475" s="59"/>
      <c r="MWS475" s="33"/>
      <c r="MWT475" s="33"/>
      <c r="MWU475" s="33"/>
      <c r="MWV475" s="34"/>
      <c r="MWW475" s="36"/>
      <c r="MWX475" s="58"/>
      <c r="MWY475" s="59"/>
      <c r="MWZ475" s="33"/>
      <c r="MXA475" s="33"/>
      <c r="MXB475" s="33"/>
      <c r="MXC475" s="34"/>
      <c r="MXD475" s="36"/>
      <c r="MXE475" s="58"/>
      <c r="MXF475" s="59"/>
      <c r="MXG475" s="33"/>
      <c r="MXH475" s="33"/>
      <c r="MXI475" s="33"/>
      <c r="MXJ475" s="34"/>
      <c r="MXK475" s="36"/>
      <c r="MXL475" s="58"/>
      <c r="MXM475" s="59"/>
      <c r="MXN475" s="33"/>
      <c r="MXO475" s="33"/>
      <c r="MXP475" s="33"/>
      <c r="MXQ475" s="34"/>
      <c r="MXR475" s="36"/>
      <c r="MXS475" s="58"/>
      <c r="MXT475" s="59"/>
      <c r="MXU475" s="33"/>
      <c r="MXV475" s="33"/>
      <c r="MXW475" s="33"/>
      <c r="MXX475" s="34"/>
      <c r="MXY475" s="36"/>
      <c r="MXZ475" s="58"/>
      <c r="MYA475" s="59"/>
      <c r="MYB475" s="33"/>
      <c r="MYC475" s="33"/>
      <c r="MYD475" s="33"/>
      <c r="MYE475" s="34"/>
      <c r="MYF475" s="36"/>
      <c r="MYG475" s="58"/>
      <c r="MYH475" s="59"/>
      <c r="MYI475" s="33"/>
      <c r="MYJ475" s="33"/>
      <c r="MYK475" s="33"/>
      <c r="MYL475" s="34"/>
      <c r="MYM475" s="36"/>
      <c r="MYN475" s="58"/>
      <c r="MYO475" s="59"/>
      <c r="MYP475" s="33"/>
      <c r="MYQ475" s="33"/>
      <c r="MYR475" s="33"/>
      <c r="MYS475" s="34"/>
      <c r="MYT475" s="36"/>
      <c r="MYU475" s="58"/>
      <c r="MYV475" s="59"/>
      <c r="MYW475" s="33"/>
      <c r="MYX475" s="33"/>
      <c r="MYY475" s="33"/>
      <c r="MYZ475" s="34"/>
      <c r="MZA475" s="36"/>
      <c r="MZB475" s="58"/>
      <c r="MZC475" s="59"/>
      <c r="MZD475" s="33"/>
      <c r="MZE475" s="33"/>
      <c r="MZF475" s="33"/>
      <c r="MZG475" s="34"/>
      <c r="MZH475" s="36"/>
      <c r="MZI475" s="58"/>
      <c r="MZJ475" s="59"/>
      <c r="MZK475" s="33"/>
      <c r="MZL475" s="33"/>
      <c r="MZM475" s="33"/>
      <c r="MZN475" s="34"/>
      <c r="MZO475" s="36"/>
      <c r="MZP475" s="58"/>
      <c r="MZQ475" s="59"/>
      <c r="MZR475" s="33"/>
      <c r="MZS475" s="33"/>
      <c r="MZT475" s="33"/>
      <c r="MZU475" s="34"/>
      <c r="MZV475" s="36"/>
      <c r="MZW475" s="58"/>
      <c r="MZX475" s="59"/>
      <c r="MZY475" s="33"/>
      <c r="MZZ475" s="33"/>
      <c r="NAA475" s="33"/>
      <c r="NAB475" s="34"/>
      <c r="NAC475" s="36"/>
      <c r="NAD475" s="58"/>
      <c r="NAE475" s="59"/>
      <c r="NAF475" s="33"/>
      <c r="NAG475" s="33"/>
      <c r="NAH475" s="33"/>
      <c r="NAI475" s="34"/>
      <c r="NAJ475" s="36"/>
      <c r="NAK475" s="58"/>
      <c r="NAL475" s="59"/>
      <c r="NAM475" s="33"/>
      <c r="NAN475" s="33"/>
      <c r="NAO475" s="33"/>
      <c r="NAP475" s="34"/>
      <c r="NAQ475" s="36"/>
      <c r="NAR475" s="58"/>
      <c r="NAS475" s="59"/>
      <c r="NAT475" s="33"/>
      <c r="NAU475" s="33"/>
      <c r="NAV475" s="33"/>
      <c r="NAW475" s="34"/>
      <c r="NAX475" s="36"/>
      <c r="NAY475" s="58"/>
      <c r="NAZ475" s="59"/>
      <c r="NBA475" s="33"/>
      <c r="NBB475" s="33"/>
      <c r="NBC475" s="33"/>
      <c r="NBD475" s="34"/>
      <c r="NBE475" s="36"/>
      <c r="NBF475" s="58"/>
      <c r="NBG475" s="59"/>
      <c r="NBH475" s="33"/>
      <c r="NBI475" s="33"/>
      <c r="NBJ475" s="33"/>
      <c r="NBK475" s="34"/>
      <c r="NBL475" s="36"/>
      <c r="NBM475" s="58"/>
      <c r="NBN475" s="59"/>
      <c r="NBO475" s="33"/>
      <c r="NBP475" s="33"/>
      <c r="NBQ475" s="33"/>
      <c r="NBR475" s="34"/>
      <c r="NBS475" s="36"/>
      <c r="NBT475" s="58"/>
      <c r="NBU475" s="59"/>
      <c r="NBV475" s="33"/>
      <c r="NBW475" s="33"/>
      <c r="NBX475" s="33"/>
      <c r="NBY475" s="34"/>
      <c r="NBZ475" s="36"/>
      <c r="NCA475" s="58"/>
      <c r="NCB475" s="59"/>
      <c r="NCC475" s="33"/>
      <c r="NCD475" s="33"/>
      <c r="NCE475" s="33"/>
      <c r="NCF475" s="34"/>
      <c r="NCG475" s="36"/>
      <c r="NCH475" s="58"/>
      <c r="NCI475" s="59"/>
      <c r="NCJ475" s="33"/>
      <c r="NCK475" s="33"/>
      <c r="NCL475" s="33"/>
      <c r="NCM475" s="34"/>
      <c r="NCN475" s="36"/>
      <c r="NCO475" s="58"/>
      <c r="NCP475" s="59"/>
      <c r="NCQ475" s="33"/>
      <c r="NCR475" s="33"/>
      <c r="NCS475" s="33"/>
      <c r="NCT475" s="34"/>
      <c r="NCU475" s="36"/>
      <c r="NCV475" s="58"/>
      <c r="NCW475" s="59"/>
      <c r="NCX475" s="33"/>
      <c r="NCY475" s="33"/>
      <c r="NCZ475" s="33"/>
      <c r="NDA475" s="34"/>
      <c r="NDB475" s="36"/>
      <c r="NDC475" s="58"/>
      <c r="NDD475" s="59"/>
      <c r="NDE475" s="33"/>
      <c r="NDF475" s="33"/>
      <c r="NDG475" s="33"/>
      <c r="NDH475" s="34"/>
      <c r="NDI475" s="36"/>
      <c r="NDJ475" s="58"/>
      <c r="NDK475" s="59"/>
      <c r="NDL475" s="33"/>
      <c r="NDM475" s="33"/>
      <c r="NDN475" s="33"/>
      <c r="NDO475" s="34"/>
      <c r="NDP475" s="36"/>
      <c r="NDQ475" s="58"/>
      <c r="NDR475" s="59"/>
      <c r="NDS475" s="33"/>
      <c r="NDT475" s="33"/>
      <c r="NDU475" s="33"/>
      <c r="NDV475" s="34"/>
      <c r="NDW475" s="36"/>
      <c r="NDX475" s="58"/>
      <c r="NDY475" s="59"/>
      <c r="NDZ475" s="33"/>
      <c r="NEA475" s="33"/>
      <c r="NEB475" s="33"/>
      <c r="NEC475" s="34"/>
      <c r="NED475" s="36"/>
      <c r="NEE475" s="58"/>
      <c r="NEF475" s="59"/>
      <c r="NEG475" s="33"/>
      <c r="NEH475" s="33"/>
      <c r="NEI475" s="33"/>
      <c r="NEJ475" s="34"/>
      <c r="NEK475" s="36"/>
      <c r="NEL475" s="58"/>
      <c r="NEM475" s="59"/>
      <c r="NEN475" s="33"/>
      <c r="NEO475" s="33"/>
      <c r="NEP475" s="33"/>
      <c r="NEQ475" s="34"/>
      <c r="NER475" s="36"/>
      <c r="NES475" s="58"/>
      <c r="NET475" s="59"/>
      <c r="NEU475" s="33"/>
      <c r="NEV475" s="33"/>
      <c r="NEW475" s="33"/>
      <c r="NEX475" s="34"/>
      <c r="NEY475" s="36"/>
      <c r="NEZ475" s="58"/>
      <c r="NFA475" s="59"/>
      <c r="NFB475" s="33"/>
      <c r="NFC475" s="33"/>
      <c r="NFD475" s="33"/>
      <c r="NFE475" s="34"/>
      <c r="NFF475" s="36"/>
      <c r="NFG475" s="58"/>
      <c r="NFH475" s="59"/>
      <c r="NFI475" s="33"/>
      <c r="NFJ475" s="33"/>
      <c r="NFK475" s="33"/>
      <c r="NFL475" s="34"/>
      <c r="NFM475" s="36"/>
      <c r="NFN475" s="58"/>
      <c r="NFO475" s="59"/>
      <c r="NFP475" s="33"/>
      <c r="NFQ475" s="33"/>
      <c r="NFR475" s="33"/>
      <c r="NFS475" s="34"/>
      <c r="NFT475" s="36"/>
      <c r="NFU475" s="58"/>
      <c r="NFV475" s="59"/>
      <c r="NFW475" s="33"/>
      <c r="NFX475" s="33"/>
      <c r="NFY475" s="33"/>
      <c r="NFZ475" s="34"/>
      <c r="NGA475" s="36"/>
      <c r="NGB475" s="58"/>
      <c r="NGC475" s="59"/>
      <c r="NGD475" s="33"/>
      <c r="NGE475" s="33"/>
      <c r="NGF475" s="33"/>
      <c r="NGG475" s="34"/>
      <c r="NGH475" s="36"/>
      <c r="NGI475" s="58"/>
      <c r="NGJ475" s="59"/>
      <c r="NGK475" s="33"/>
      <c r="NGL475" s="33"/>
      <c r="NGM475" s="33"/>
      <c r="NGN475" s="34"/>
      <c r="NGO475" s="36"/>
      <c r="NGP475" s="58"/>
      <c r="NGQ475" s="59"/>
      <c r="NGR475" s="33"/>
      <c r="NGS475" s="33"/>
      <c r="NGT475" s="33"/>
      <c r="NGU475" s="34"/>
      <c r="NGV475" s="36"/>
      <c r="NGW475" s="58"/>
      <c r="NGX475" s="59"/>
      <c r="NGY475" s="33"/>
      <c r="NGZ475" s="33"/>
      <c r="NHA475" s="33"/>
      <c r="NHB475" s="34"/>
      <c r="NHC475" s="36"/>
      <c r="NHD475" s="58"/>
      <c r="NHE475" s="59"/>
      <c r="NHF475" s="33"/>
      <c r="NHG475" s="33"/>
      <c r="NHH475" s="33"/>
      <c r="NHI475" s="34"/>
      <c r="NHJ475" s="36"/>
      <c r="NHK475" s="58"/>
      <c r="NHL475" s="59"/>
      <c r="NHM475" s="33"/>
      <c r="NHN475" s="33"/>
      <c r="NHO475" s="33"/>
      <c r="NHP475" s="34"/>
      <c r="NHQ475" s="36"/>
      <c r="NHR475" s="58"/>
      <c r="NHS475" s="59"/>
      <c r="NHT475" s="33"/>
      <c r="NHU475" s="33"/>
      <c r="NHV475" s="33"/>
      <c r="NHW475" s="34"/>
      <c r="NHX475" s="36"/>
      <c r="NHY475" s="58"/>
      <c r="NHZ475" s="59"/>
      <c r="NIA475" s="33"/>
      <c r="NIB475" s="33"/>
      <c r="NIC475" s="33"/>
      <c r="NID475" s="34"/>
      <c r="NIE475" s="36"/>
      <c r="NIF475" s="58"/>
      <c r="NIG475" s="59"/>
      <c r="NIH475" s="33"/>
      <c r="NII475" s="33"/>
      <c r="NIJ475" s="33"/>
      <c r="NIK475" s="34"/>
      <c r="NIL475" s="36"/>
      <c r="NIM475" s="58"/>
      <c r="NIN475" s="59"/>
      <c r="NIO475" s="33"/>
      <c r="NIP475" s="33"/>
      <c r="NIQ475" s="33"/>
      <c r="NIR475" s="34"/>
      <c r="NIS475" s="36"/>
      <c r="NIT475" s="58"/>
      <c r="NIU475" s="59"/>
      <c r="NIV475" s="33"/>
      <c r="NIW475" s="33"/>
      <c r="NIX475" s="33"/>
      <c r="NIY475" s="34"/>
      <c r="NIZ475" s="36"/>
      <c r="NJA475" s="58"/>
      <c r="NJB475" s="59"/>
      <c r="NJC475" s="33"/>
      <c r="NJD475" s="33"/>
      <c r="NJE475" s="33"/>
      <c r="NJF475" s="34"/>
      <c r="NJG475" s="36"/>
      <c r="NJH475" s="58"/>
      <c r="NJI475" s="59"/>
      <c r="NJJ475" s="33"/>
      <c r="NJK475" s="33"/>
      <c r="NJL475" s="33"/>
      <c r="NJM475" s="34"/>
      <c r="NJN475" s="36"/>
      <c r="NJO475" s="58"/>
      <c r="NJP475" s="59"/>
      <c r="NJQ475" s="33"/>
      <c r="NJR475" s="33"/>
      <c r="NJS475" s="33"/>
      <c r="NJT475" s="34"/>
      <c r="NJU475" s="36"/>
      <c r="NJV475" s="58"/>
      <c r="NJW475" s="59"/>
      <c r="NJX475" s="33"/>
      <c r="NJY475" s="33"/>
      <c r="NJZ475" s="33"/>
      <c r="NKA475" s="34"/>
      <c r="NKB475" s="36"/>
      <c r="NKC475" s="58"/>
      <c r="NKD475" s="59"/>
      <c r="NKE475" s="33"/>
      <c r="NKF475" s="33"/>
      <c r="NKG475" s="33"/>
      <c r="NKH475" s="34"/>
      <c r="NKI475" s="36"/>
      <c r="NKJ475" s="58"/>
      <c r="NKK475" s="59"/>
      <c r="NKL475" s="33"/>
      <c r="NKM475" s="33"/>
      <c r="NKN475" s="33"/>
      <c r="NKO475" s="34"/>
      <c r="NKP475" s="36"/>
      <c r="NKQ475" s="58"/>
      <c r="NKR475" s="59"/>
      <c r="NKS475" s="33"/>
      <c r="NKT475" s="33"/>
      <c r="NKU475" s="33"/>
      <c r="NKV475" s="34"/>
      <c r="NKW475" s="36"/>
      <c r="NKX475" s="58"/>
      <c r="NKY475" s="59"/>
      <c r="NKZ475" s="33"/>
      <c r="NLA475" s="33"/>
      <c r="NLB475" s="33"/>
      <c r="NLC475" s="34"/>
      <c r="NLD475" s="36"/>
      <c r="NLE475" s="58"/>
      <c r="NLF475" s="59"/>
      <c r="NLG475" s="33"/>
      <c r="NLH475" s="33"/>
      <c r="NLI475" s="33"/>
      <c r="NLJ475" s="34"/>
      <c r="NLK475" s="36"/>
      <c r="NLL475" s="58"/>
      <c r="NLM475" s="59"/>
      <c r="NLN475" s="33"/>
      <c r="NLO475" s="33"/>
      <c r="NLP475" s="33"/>
      <c r="NLQ475" s="34"/>
      <c r="NLR475" s="36"/>
      <c r="NLS475" s="58"/>
      <c r="NLT475" s="59"/>
      <c r="NLU475" s="33"/>
      <c r="NLV475" s="33"/>
      <c r="NLW475" s="33"/>
      <c r="NLX475" s="34"/>
      <c r="NLY475" s="36"/>
      <c r="NLZ475" s="58"/>
      <c r="NMA475" s="59"/>
      <c r="NMB475" s="33"/>
      <c r="NMC475" s="33"/>
      <c r="NMD475" s="33"/>
      <c r="NME475" s="34"/>
      <c r="NMF475" s="36"/>
      <c r="NMG475" s="58"/>
      <c r="NMH475" s="59"/>
      <c r="NMI475" s="33"/>
      <c r="NMJ475" s="33"/>
      <c r="NMK475" s="33"/>
      <c r="NML475" s="34"/>
      <c r="NMM475" s="36"/>
      <c r="NMN475" s="58"/>
      <c r="NMO475" s="59"/>
      <c r="NMP475" s="33"/>
      <c r="NMQ475" s="33"/>
      <c r="NMR475" s="33"/>
      <c r="NMS475" s="34"/>
      <c r="NMT475" s="36"/>
      <c r="NMU475" s="58"/>
      <c r="NMV475" s="59"/>
      <c r="NMW475" s="33"/>
      <c r="NMX475" s="33"/>
      <c r="NMY475" s="33"/>
      <c r="NMZ475" s="34"/>
      <c r="NNA475" s="36"/>
      <c r="NNB475" s="58"/>
      <c r="NNC475" s="59"/>
      <c r="NND475" s="33"/>
      <c r="NNE475" s="33"/>
      <c r="NNF475" s="33"/>
      <c r="NNG475" s="34"/>
      <c r="NNH475" s="36"/>
      <c r="NNI475" s="58"/>
      <c r="NNJ475" s="59"/>
      <c r="NNK475" s="33"/>
      <c r="NNL475" s="33"/>
      <c r="NNM475" s="33"/>
      <c r="NNN475" s="34"/>
      <c r="NNO475" s="36"/>
      <c r="NNP475" s="58"/>
      <c r="NNQ475" s="59"/>
      <c r="NNR475" s="33"/>
      <c r="NNS475" s="33"/>
      <c r="NNT475" s="33"/>
      <c r="NNU475" s="34"/>
      <c r="NNV475" s="36"/>
      <c r="NNW475" s="58"/>
      <c r="NNX475" s="59"/>
      <c r="NNY475" s="33"/>
      <c r="NNZ475" s="33"/>
      <c r="NOA475" s="33"/>
      <c r="NOB475" s="34"/>
      <c r="NOC475" s="36"/>
      <c r="NOD475" s="58"/>
      <c r="NOE475" s="59"/>
      <c r="NOF475" s="33"/>
      <c r="NOG475" s="33"/>
      <c r="NOH475" s="33"/>
      <c r="NOI475" s="34"/>
      <c r="NOJ475" s="36"/>
      <c r="NOK475" s="58"/>
      <c r="NOL475" s="59"/>
      <c r="NOM475" s="33"/>
      <c r="NON475" s="33"/>
      <c r="NOO475" s="33"/>
      <c r="NOP475" s="34"/>
      <c r="NOQ475" s="36"/>
      <c r="NOR475" s="58"/>
      <c r="NOS475" s="59"/>
      <c r="NOT475" s="33"/>
      <c r="NOU475" s="33"/>
      <c r="NOV475" s="33"/>
      <c r="NOW475" s="34"/>
      <c r="NOX475" s="36"/>
      <c r="NOY475" s="58"/>
      <c r="NOZ475" s="59"/>
      <c r="NPA475" s="33"/>
      <c r="NPB475" s="33"/>
      <c r="NPC475" s="33"/>
      <c r="NPD475" s="34"/>
      <c r="NPE475" s="36"/>
      <c r="NPF475" s="58"/>
      <c r="NPG475" s="59"/>
      <c r="NPH475" s="33"/>
      <c r="NPI475" s="33"/>
      <c r="NPJ475" s="33"/>
      <c r="NPK475" s="34"/>
      <c r="NPL475" s="36"/>
      <c r="NPM475" s="58"/>
      <c r="NPN475" s="59"/>
      <c r="NPO475" s="33"/>
      <c r="NPP475" s="33"/>
      <c r="NPQ475" s="33"/>
      <c r="NPR475" s="34"/>
      <c r="NPS475" s="36"/>
      <c r="NPT475" s="58"/>
      <c r="NPU475" s="59"/>
      <c r="NPV475" s="33"/>
      <c r="NPW475" s="33"/>
      <c r="NPX475" s="33"/>
      <c r="NPY475" s="34"/>
      <c r="NPZ475" s="36"/>
      <c r="NQA475" s="58"/>
      <c r="NQB475" s="59"/>
      <c r="NQC475" s="33"/>
      <c r="NQD475" s="33"/>
      <c r="NQE475" s="33"/>
      <c r="NQF475" s="34"/>
      <c r="NQG475" s="36"/>
      <c r="NQH475" s="58"/>
      <c r="NQI475" s="59"/>
      <c r="NQJ475" s="33"/>
      <c r="NQK475" s="33"/>
      <c r="NQL475" s="33"/>
      <c r="NQM475" s="34"/>
      <c r="NQN475" s="36"/>
      <c r="NQO475" s="58"/>
      <c r="NQP475" s="59"/>
      <c r="NQQ475" s="33"/>
      <c r="NQR475" s="33"/>
      <c r="NQS475" s="33"/>
      <c r="NQT475" s="34"/>
      <c r="NQU475" s="36"/>
      <c r="NQV475" s="58"/>
      <c r="NQW475" s="59"/>
      <c r="NQX475" s="33"/>
      <c r="NQY475" s="33"/>
      <c r="NQZ475" s="33"/>
      <c r="NRA475" s="34"/>
      <c r="NRB475" s="36"/>
      <c r="NRC475" s="58"/>
      <c r="NRD475" s="59"/>
      <c r="NRE475" s="33"/>
      <c r="NRF475" s="33"/>
      <c r="NRG475" s="33"/>
      <c r="NRH475" s="34"/>
      <c r="NRI475" s="36"/>
      <c r="NRJ475" s="58"/>
      <c r="NRK475" s="59"/>
      <c r="NRL475" s="33"/>
      <c r="NRM475" s="33"/>
      <c r="NRN475" s="33"/>
      <c r="NRO475" s="34"/>
      <c r="NRP475" s="36"/>
      <c r="NRQ475" s="58"/>
      <c r="NRR475" s="59"/>
      <c r="NRS475" s="33"/>
      <c r="NRT475" s="33"/>
      <c r="NRU475" s="33"/>
      <c r="NRV475" s="34"/>
      <c r="NRW475" s="36"/>
      <c r="NRX475" s="58"/>
      <c r="NRY475" s="59"/>
      <c r="NRZ475" s="33"/>
      <c r="NSA475" s="33"/>
      <c r="NSB475" s="33"/>
      <c r="NSC475" s="34"/>
      <c r="NSD475" s="36"/>
      <c r="NSE475" s="58"/>
      <c r="NSF475" s="59"/>
      <c r="NSG475" s="33"/>
      <c r="NSH475" s="33"/>
      <c r="NSI475" s="33"/>
      <c r="NSJ475" s="34"/>
      <c r="NSK475" s="36"/>
      <c r="NSL475" s="58"/>
      <c r="NSM475" s="59"/>
      <c r="NSN475" s="33"/>
      <c r="NSO475" s="33"/>
      <c r="NSP475" s="33"/>
      <c r="NSQ475" s="34"/>
      <c r="NSR475" s="36"/>
      <c r="NSS475" s="58"/>
      <c r="NST475" s="59"/>
      <c r="NSU475" s="33"/>
      <c r="NSV475" s="33"/>
      <c r="NSW475" s="33"/>
      <c r="NSX475" s="34"/>
      <c r="NSY475" s="36"/>
      <c r="NSZ475" s="58"/>
      <c r="NTA475" s="59"/>
      <c r="NTB475" s="33"/>
      <c r="NTC475" s="33"/>
      <c r="NTD475" s="33"/>
      <c r="NTE475" s="34"/>
      <c r="NTF475" s="36"/>
      <c r="NTG475" s="58"/>
      <c r="NTH475" s="59"/>
      <c r="NTI475" s="33"/>
      <c r="NTJ475" s="33"/>
      <c r="NTK475" s="33"/>
      <c r="NTL475" s="34"/>
      <c r="NTM475" s="36"/>
      <c r="NTN475" s="58"/>
      <c r="NTO475" s="59"/>
      <c r="NTP475" s="33"/>
      <c r="NTQ475" s="33"/>
      <c r="NTR475" s="33"/>
      <c r="NTS475" s="34"/>
      <c r="NTT475" s="36"/>
      <c r="NTU475" s="58"/>
      <c r="NTV475" s="59"/>
      <c r="NTW475" s="33"/>
      <c r="NTX475" s="33"/>
      <c r="NTY475" s="33"/>
      <c r="NTZ475" s="34"/>
      <c r="NUA475" s="36"/>
      <c r="NUB475" s="58"/>
      <c r="NUC475" s="59"/>
      <c r="NUD475" s="33"/>
      <c r="NUE475" s="33"/>
      <c r="NUF475" s="33"/>
      <c r="NUG475" s="34"/>
      <c r="NUH475" s="36"/>
      <c r="NUI475" s="58"/>
      <c r="NUJ475" s="59"/>
      <c r="NUK475" s="33"/>
      <c r="NUL475" s="33"/>
      <c r="NUM475" s="33"/>
      <c r="NUN475" s="34"/>
      <c r="NUO475" s="36"/>
      <c r="NUP475" s="58"/>
      <c r="NUQ475" s="59"/>
      <c r="NUR475" s="33"/>
      <c r="NUS475" s="33"/>
      <c r="NUT475" s="33"/>
      <c r="NUU475" s="34"/>
      <c r="NUV475" s="36"/>
      <c r="NUW475" s="58"/>
      <c r="NUX475" s="59"/>
      <c r="NUY475" s="33"/>
      <c r="NUZ475" s="33"/>
      <c r="NVA475" s="33"/>
      <c r="NVB475" s="34"/>
      <c r="NVC475" s="36"/>
      <c r="NVD475" s="58"/>
      <c r="NVE475" s="59"/>
      <c r="NVF475" s="33"/>
      <c r="NVG475" s="33"/>
      <c r="NVH475" s="33"/>
      <c r="NVI475" s="34"/>
      <c r="NVJ475" s="36"/>
      <c r="NVK475" s="58"/>
      <c r="NVL475" s="59"/>
      <c r="NVM475" s="33"/>
      <c r="NVN475" s="33"/>
      <c r="NVO475" s="33"/>
      <c r="NVP475" s="34"/>
      <c r="NVQ475" s="36"/>
      <c r="NVR475" s="58"/>
      <c r="NVS475" s="59"/>
      <c r="NVT475" s="33"/>
      <c r="NVU475" s="33"/>
      <c r="NVV475" s="33"/>
      <c r="NVW475" s="34"/>
      <c r="NVX475" s="36"/>
      <c r="NVY475" s="58"/>
      <c r="NVZ475" s="59"/>
      <c r="NWA475" s="33"/>
      <c r="NWB475" s="33"/>
      <c r="NWC475" s="33"/>
      <c r="NWD475" s="34"/>
      <c r="NWE475" s="36"/>
      <c r="NWF475" s="58"/>
      <c r="NWG475" s="59"/>
      <c r="NWH475" s="33"/>
      <c r="NWI475" s="33"/>
      <c r="NWJ475" s="33"/>
      <c r="NWK475" s="34"/>
      <c r="NWL475" s="36"/>
      <c r="NWM475" s="58"/>
      <c r="NWN475" s="59"/>
      <c r="NWO475" s="33"/>
      <c r="NWP475" s="33"/>
      <c r="NWQ475" s="33"/>
      <c r="NWR475" s="34"/>
      <c r="NWS475" s="36"/>
      <c r="NWT475" s="58"/>
      <c r="NWU475" s="59"/>
      <c r="NWV475" s="33"/>
      <c r="NWW475" s="33"/>
      <c r="NWX475" s="33"/>
      <c r="NWY475" s="34"/>
      <c r="NWZ475" s="36"/>
      <c r="NXA475" s="58"/>
      <c r="NXB475" s="59"/>
      <c r="NXC475" s="33"/>
      <c r="NXD475" s="33"/>
      <c r="NXE475" s="33"/>
      <c r="NXF475" s="34"/>
      <c r="NXG475" s="36"/>
      <c r="NXH475" s="58"/>
      <c r="NXI475" s="59"/>
      <c r="NXJ475" s="33"/>
      <c r="NXK475" s="33"/>
      <c r="NXL475" s="33"/>
      <c r="NXM475" s="34"/>
      <c r="NXN475" s="36"/>
      <c r="NXO475" s="58"/>
      <c r="NXP475" s="59"/>
      <c r="NXQ475" s="33"/>
      <c r="NXR475" s="33"/>
      <c r="NXS475" s="33"/>
      <c r="NXT475" s="34"/>
      <c r="NXU475" s="36"/>
      <c r="NXV475" s="58"/>
      <c r="NXW475" s="59"/>
      <c r="NXX475" s="33"/>
      <c r="NXY475" s="33"/>
      <c r="NXZ475" s="33"/>
      <c r="NYA475" s="34"/>
      <c r="NYB475" s="36"/>
      <c r="NYC475" s="58"/>
      <c r="NYD475" s="59"/>
      <c r="NYE475" s="33"/>
      <c r="NYF475" s="33"/>
      <c r="NYG475" s="33"/>
      <c r="NYH475" s="34"/>
      <c r="NYI475" s="36"/>
      <c r="NYJ475" s="58"/>
      <c r="NYK475" s="59"/>
      <c r="NYL475" s="33"/>
      <c r="NYM475" s="33"/>
      <c r="NYN475" s="33"/>
      <c r="NYO475" s="34"/>
      <c r="NYP475" s="36"/>
      <c r="NYQ475" s="58"/>
      <c r="NYR475" s="59"/>
      <c r="NYS475" s="33"/>
      <c r="NYT475" s="33"/>
      <c r="NYU475" s="33"/>
      <c r="NYV475" s="34"/>
      <c r="NYW475" s="36"/>
      <c r="NYX475" s="58"/>
      <c r="NYY475" s="59"/>
      <c r="NYZ475" s="33"/>
      <c r="NZA475" s="33"/>
      <c r="NZB475" s="33"/>
      <c r="NZC475" s="34"/>
      <c r="NZD475" s="36"/>
      <c r="NZE475" s="58"/>
      <c r="NZF475" s="59"/>
      <c r="NZG475" s="33"/>
      <c r="NZH475" s="33"/>
      <c r="NZI475" s="33"/>
      <c r="NZJ475" s="34"/>
      <c r="NZK475" s="36"/>
      <c r="NZL475" s="58"/>
      <c r="NZM475" s="59"/>
      <c r="NZN475" s="33"/>
      <c r="NZO475" s="33"/>
      <c r="NZP475" s="33"/>
      <c r="NZQ475" s="34"/>
      <c r="NZR475" s="36"/>
      <c r="NZS475" s="58"/>
      <c r="NZT475" s="59"/>
      <c r="NZU475" s="33"/>
      <c r="NZV475" s="33"/>
      <c r="NZW475" s="33"/>
      <c r="NZX475" s="34"/>
      <c r="NZY475" s="36"/>
      <c r="NZZ475" s="58"/>
      <c r="OAA475" s="59"/>
      <c r="OAB475" s="33"/>
      <c r="OAC475" s="33"/>
      <c r="OAD475" s="33"/>
      <c r="OAE475" s="34"/>
      <c r="OAF475" s="36"/>
      <c r="OAG475" s="58"/>
      <c r="OAH475" s="59"/>
      <c r="OAI475" s="33"/>
      <c r="OAJ475" s="33"/>
      <c r="OAK475" s="33"/>
      <c r="OAL475" s="34"/>
      <c r="OAM475" s="36"/>
      <c r="OAN475" s="58"/>
      <c r="OAO475" s="59"/>
      <c r="OAP475" s="33"/>
      <c r="OAQ475" s="33"/>
      <c r="OAR475" s="33"/>
      <c r="OAS475" s="34"/>
      <c r="OAT475" s="36"/>
      <c r="OAU475" s="58"/>
      <c r="OAV475" s="59"/>
      <c r="OAW475" s="33"/>
      <c r="OAX475" s="33"/>
      <c r="OAY475" s="33"/>
      <c r="OAZ475" s="34"/>
      <c r="OBA475" s="36"/>
      <c r="OBB475" s="58"/>
      <c r="OBC475" s="59"/>
      <c r="OBD475" s="33"/>
      <c r="OBE475" s="33"/>
      <c r="OBF475" s="33"/>
      <c r="OBG475" s="34"/>
      <c r="OBH475" s="36"/>
      <c r="OBI475" s="58"/>
      <c r="OBJ475" s="59"/>
      <c r="OBK475" s="33"/>
      <c r="OBL475" s="33"/>
      <c r="OBM475" s="33"/>
      <c r="OBN475" s="34"/>
      <c r="OBO475" s="36"/>
      <c r="OBP475" s="58"/>
      <c r="OBQ475" s="59"/>
      <c r="OBR475" s="33"/>
      <c r="OBS475" s="33"/>
      <c r="OBT475" s="33"/>
      <c r="OBU475" s="34"/>
      <c r="OBV475" s="36"/>
      <c r="OBW475" s="58"/>
      <c r="OBX475" s="59"/>
      <c r="OBY475" s="33"/>
      <c r="OBZ475" s="33"/>
      <c r="OCA475" s="33"/>
      <c r="OCB475" s="34"/>
      <c r="OCC475" s="36"/>
      <c r="OCD475" s="58"/>
      <c r="OCE475" s="59"/>
      <c r="OCF475" s="33"/>
      <c r="OCG475" s="33"/>
      <c r="OCH475" s="33"/>
      <c r="OCI475" s="34"/>
      <c r="OCJ475" s="36"/>
      <c r="OCK475" s="58"/>
      <c r="OCL475" s="59"/>
      <c r="OCM475" s="33"/>
      <c r="OCN475" s="33"/>
      <c r="OCO475" s="33"/>
      <c r="OCP475" s="34"/>
      <c r="OCQ475" s="36"/>
      <c r="OCR475" s="58"/>
      <c r="OCS475" s="59"/>
      <c r="OCT475" s="33"/>
      <c r="OCU475" s="33"/>
      <c r="OCV475" s="33"/>
      <c r="OCW475" s="34"/>
      <c r="OCX475" s="36"/>
      <c r="OCY475" s="58"/>
      <c r="OCZ475" s="59"/>
      <c r="ODA475" s="33"/>
      <c r="ODB475" s="33"/>
      <c r="ODC475" s="33"/>
      <c r="ODD475" s="34"/>
      <c r="ODE475" s="36"/>
      <c r="ODF475" s="58"/>
      <c r="ODG475" s="59"/>
      <c r="ODH475" s="33"/>
      <c r="ODI475" s="33"/>
      <c r="ODJ475" s="33"/>
      <c r="ODK475" s="34"/>
      <c r="ODL475" s="36"/>
      <c r="ODM475" s="58"/>
      <c r="ODN475" s="59"/>
      <c r="ODO475" s="33"/>
      <c r="ODP475" s="33"/>
      <c r="ODQ475" s="33"/>
      <c r="ODR475" s="34"/>
      <c r="ODS475" s="36"/>
      <c r="ODT475" s="58"/>
      <c r="ODU475" s="59"/>
      <c r="ODV475" s="33"/>
      <c r="ODW475" s="33"/>
      <c r="ODX475" s="33"/>
      <c r="ODY475" s="34"/>
      <c r="ODZ475" s="36"/>
      <c r="OEA475" s="58"/>
      <c r="OEB475" s="59"/>
      <c r="OEC475" s="33"/>
      <c r="OED475" s="33"/>
      <c r="OEE475" s="33"/>
      <c r="OEF475" s="34"/>
      <c r="OEG475" s="36"/>
      <c r="OEH475" s="58"/>
      <c r="OEI475" s="59"/>
      <c r="OEJ475" s="33"/>
      <c r="OEK475" s="33"/>
      <c r="OEL475" s="33"/>
      <c r="OEM475" s="34"/>
      <c r="OEN475" s="36"/>
      <c r="OEO475" s="58"/>
      <c r="OEP475" s="59"/>
      <c r="OEQ475" s="33"/>
      <c r="OER475" s="33"/>
      <c r="OES475" s="33"/>
      <c r="OET475" s="34"/>
      <c r="OEU475" s="36"/>
      <c r="OEV475" s="58"/>
      <c r="OEW475" s="59"/>
      <c r="OEX475" s="33"/>
      <c r="OEY475" s="33"/>
      <c r="OEZ475" s="33"/>
      <c r="OFA475" s="34"/>
      <c r="OFB475" s="36"/>
      <c r="OFC475" s="58"/>
      <c r="OFD475" s="59"/>
      <c r="OFE475" s="33"/>
      <c r="OFF475" s="33"/>
      <c r="OFG475" s="33"/>
      <c r="OFH475" s="34"/>
      <c r="OFI475" s="36"/>
      <c r="OFJ475" s="58"/>
      <c r="OFK475" s="59"/>
      <c r="OFL475" s="33"/>
      <c r="OFM475" s="33"/>
      <c r="OFN475" s="33"/>
      <c r="OFO475" s="34"/>
      <c r="OFP475" s="36"/>
      <c r="OFQ475" s="58"/>
      <c r="OFR475" s="59"/>
      <c r="OFS475" s="33"/>
      <c r="OFT475" s="33"/>
      <c r="OFU475" s="33"/>
      <c r="OFV475" s="34"/>
      <c r="OFW475" s="36"/>
      <c r="OFX475" s="58"/>
      <c r="OFY475" s="59"/>
      <c r="OFZ475" s="33"/>
      <c r="OGA475" s="33"/>
      <c r="OGB475" s="33"/>
      <c r="OGC475" s="34"/>
      <c r="OGD475" s="36"/>
      <c r="OGE475" s="58"/>
      <c r="OGF475" s="59"/>
      <c r="OGG475" s="33"/>
      <c r="OGH475" s="33"/>
      <c r="OGI475" s="33"/>
      <c r="OGJ475" s="34"/>
      <c r="OGK475" s="36"/>
      <c r="OGL475" s="58"/>
      <c r="OGM475" s="59"/>
      <c r="OGN475" s="33"/>
      <c r="OGO475" s="33"/>
      <c r="OGP475" s="33"/>
      <c r="OGQ475" s="34"/>
      <c r="OGR475" s="36"/>
      <c r="OGS475" s="58"/>
      <c r="OGT475" s="59"/>
      <c r="OGU475" s="33"/>
      <c r="OGV475" s="33"/>
      <c r="OGW475" s="33"/>
      <c r="OGX475" s="34"/>
      <c r="OGY475" s="36"/>
      <c r="OGZ475" s="58"/>
      <c r="OHA475" s="59"/>
      <c r="OHB475" s="33"/>
      <c r="OHC475" s="33"/>
      <c r="OHD475" s="33"/>
      <c r="OHE475" s="34"/>
      <c r="OHF475" s="36"/>
      <c r="OHG475" s="58"/>
      <c r="OHH475" s="59"/>
      <c r="OHI475" s="33"/>
      <c r="OHJ475" s="33"/>
      <c r="OHK475" s="33"/>
      <c r="OHL475" s="34"/>
      <c r="OHM475" s="36"/>
      <c r="OHN475" s="58"/>
      <c r="OHO475" s="59"/>
      <c r="OHP475" s="33"/>
      <c r="OHQ475" s="33"/>
      <c r="OHR475" s="33"/>
      <c r="OHS475" s="34"/>
      <c r="OHT475" s="36"/>
      <c r="OHU475" s="58"/>
      <c r="OHV475" s="59"/>
      <c r="OHW475" s="33"/>
      <c r="OHX475" s="33"/>
      <c r="OHY475" s="33"/>
      <c r="OHZ475" s="34"/>
      <c r="OIA475" s="36"/>
      <c r="OIB475" s="58"/>
      <c r="OIC475" s="59"/>
      <c r="OID475" s="33"/>
      <c r="OIE475" s="33"/>
      <c r="OIF475" s="33"/>
      <c r="OIG475" s="34"/>
      <c r="OIH475" s="36"/>
      <c r="OII475" s="58"/>
      <c r="OIJ475" s="59"/>
      <c r="OIK475" s="33"/>
      <c r="OIL475" s="33"/>
      <c r="OIM475" s="33"/>
      <c r="OIN475" s="34"/>
      <c r="OIO475" s="36"/>
      <c r="OIP475" s="58"/>
      <c r="OIQ475" s="59"/>
      <c r="OIR475" s="33"/>
      <c r="OIS475" s="33"/>
      <c r="OIT475" s="33"/>
      <c r="OIU475" s="34"/>
      <c r="OIV475" s="36"/>
      <c r="OIW475" s="58"/>
      <c r="OIX475" s="59"/>
      <c r="OIY475" s="33"/>
      <c r="OIZ475" s="33"/>
      <c r="OJA475" s="33"/>
      <c r="OJB475" s="34"/>
      <c r="OJC475" s="36"/>
      <c r="OJD475" s="58"/>
      <c r="OJE475" s="59"/>
      <c r="OJF475" s="33"/>
      <c r="OJG475" s="33"/>
      <c r="OJH475" s="33"/>
      <c r="OJI475" s="34"/>
      <c r="OJJ475" s="36"/>
      <c r="OJK475" s="58"/>
      <c r="OJL475" s="59"/>
      <c r="OJM475" s="33"/>
      <c r="OJN475" s="33"/>
      <c r="OJO475" s="33"/>
      <c r="OJP475" s="34"/>
      <c r="OJQ475" s="36"/>
      <c r="OJR475" s="58"/>
      <c r="OJS475" s="59"/>
      <c r="OJT475" s="33"/>
      <c r="OJU475" s="33"/>
      <c r="OJV475" s="33"/>
      <c r="OJW475" s="34"/>
      <c r="OJX475" s="36"/>
      <c r="OJY475" s="58"/>
      <c r="OJZ475" s="59"/>
      <c r="OKA475" s="33"/>
      <c r="OKB475" s="33"/>
      <c r="OKC475" s="33"/>
      <c r="OKD475" s="34"/>
      <c r="OKE475" s="36"/>
      <c r="OKF475" s="58"/>
      <c r="OKG475" s="59"/>
      <c r="OKH475" s="33"/>
      <c r="OKI475" s="33"/>
      <c r="OKJ475" s="33"/>
      <c r="OKK475" s="34"/>
      <c r="OKL475" s="36"/>
      <c r="OKM475" s="58"/>
      <c r="OKN475" s="59"/>
      <c r="OKO475" s="33"/>
      <c r="OKP475" s="33"/>
      <c r="OKQ475" s="33"/>
      <c r="OKR475" s="34"/>
      <c r="OKS475" s="36"/>
      <c r="OKT475" s="58"/>
      <c r="OKU475" s="59"/>
      <c r="OKV475" s="33"/>
      <c r="OKW475" s="33"/>
      <c r="OKX475" s="33"/>
      <c r="OKY475" s="34"/>
      <c r="OKZ475" s="36"/>
      <c r="OLA475" s="58"/>
      <c r="OLB475" s="59"/>
      <c r="OLC475" s="33"/>
      <c r="OLD475" s="33"/>
      <c r="OLE475" s="33"/>
      <c r="OLF475" s="34"/>
      <c r="OLG475" s="36"/>
      <c r="OLH475" s="58"/>
      <c r="OLI475" s="59"/>
      <c r="OLJ475" s="33"/>
      <c r="OLK475" s="33"/>
      <c r="OLL475" s="33"/>
      <c r="OLM475" s="34"/>
      <c r="OLN475" s="36"/>
      <c r="OLO475" s="58"/>
      <c r="OLP475" s="59"/>
      <c r="OLQ475" s="33"/>
      <c r="OLR475" s="33"/>
      <c r="OLS475" s="33"/>
      <c r="OLT475" s="34"/>
      <c r="OLU475" s="36"/>
      <c r="OLV475" s="58"/>
      <c r="OLW475" s="59"/>
      <c r="OLX475" s="33"/>
      <c r="OLY475" s="33"/>
      <c r="OLZ475" s="33"/>
      <c r="OMA475" s="34"/>
      <c r="OMB475" s="36"/>
      <c r="OMC475" s="58"/>
      <c r="OMD475" s="59"/>
      <c r="OME475" s="33"/>
      <c r="OMF475" s="33"/>
      <c r="OMG475" s="33"/>
      <c r="OMH475" s="34"/>
      <c r="OMI475" s="36"/>
      <c r="OMJ475" s="58"/>
      <c r="OMK475" s="59"/>
      <c r="OML475" s="33"/>
      <c r="OMM475" s="33"/>
      <c r="OMN475" s="33"/>
      <c r="OMO475" s="34"/>
      <c r="OMP475" s="36"/>
      <c r="OMQ475" s="58"/>
      <c r="OMR475" s="59"/>
      <c r="OMS475" s="33"/>
      <c r="OMT475" s="33"/>
      <c r="OMU475" s="33"/>
      <c r="OMV475" s="34"/>
      <c r="OMW475" s="36"/>
      <c r="OMX475" s="58"/>
      <c r="OMY475" s="59"/>
      <c r="OMZ475" s="33"/>
      <c r="ONA475" s="33"/>
      <c r="ONB475" s="33"/>
      <c r="ONC475" s="34"/>
      <c r="OND475" s="36"/>
      <c r="ONE475" s="58"/>
      <c r="ONF475" s="59"/>
      <c r="ONG475" s="33"/>
      <c r="ONH475" s="33"/>
      <c r="ONI475" s="33"/>
      <c r="ONJ475" s="34"/>
      <c r="ONK475" s="36"/>
      <c r="ONL475" s="58"/>
      <c r="ONM475" s="59"/>
      <c r="ONN475" s="33"/>
      <c r="ONO475" s="33"/>
      <c r="ONP475" s="33"/>
      <c r="ONQ475" s="34"/>
      <c r="ONR475" s="36"/>
      <c r="ONS475" s="58"/>
      <c r="ONT475" s="59"/>
      <c r="ONU475" s="33"/>
      <c r="ONV475" s="33"/>
      <c r="ONW475" s="33"/>
      <c r="ONX475" s="34"/>
      <c r="ONY475" s="36"/>
      <c r="ONZ475" s="58"/>
      <c r="OOA475" s="59"/>
      <c r="OOB475" s="33"/>
      <c r="OOC475" s="33"/>
      <c r="OOD475" s="33"/>
      <c r="OOE475" s="34"/>
      <c r="OOF475" s="36"/>
      <c r="OOG475" s="58"/>
      <c r="OOH475" s="59"/>
      <c r="OOI475" s="33"/>
      <c r="OOJ475" s="33"/>
      <c r="OOK475" s="33"/>
      <c r="OOL475" s="34"/>
      <c r="OOM475" s="36"/>
      <c r="OON475" s="58"/>
      <c r="OOO475" s="59"/>
      <c r="OOP475" s="33"/>
      <c r="OOQ475" s="33"/>
      <c r="OOR475" s="33"/>
      <c r="OOS475" s="34"/>
      <c r="OOT475" s="36"/>
      <c r="OOU475" s="58"/>
      <c r="OOV475" s="59"/>
      <c r="OOW475" s="33"/>
      <c r="OOX475" s="33"/>
      <c r="OOY475" s="33"/>
      <c r="OOZ475" s="34"/>
      <c r="OPA475" s="36"/>
      <c r="OPB475" s="58"/>
      <c r="OPC475" s="59"/>
      <c r="OPD475" s="33"/>
      <c r="OPE475" s="33"/>
      <c r="OPF475" s="33"/>
      <c r="OPG475" s="34"/>
      <c r="OPH475" s="36"/>
      <c r="OPI475" s="58"/>
      <c r="OPJ475" s="59"/>
      <c r="OPK475" s="33"/>
      <c r="OPL475" s="33"/>
      <c r="OPM475" s="33"/>
      <c r="OPN475" s="34"/>
      <c r="OPO475" s="36"/>
      <c r="OPP475" s="58"/>
      <c r="OPQ475" s="59"/>
      <c r="OPR475" s="33"/>
      <c r="OPS475" s="33"/>
      <c r="OPT475" s="33"/>
      <c r="OPU475" s="34"/>
      <c r="OPV475" s="36"/>
      <c r="OPW475" s="58"/>
      <c r="OPX475" s="59"/>
      <c r="OPY475" s="33"/>
      <c r="OPZ475" s="33"/>
      <c r="OQA475" s="33"/>
      <c r="OQB475" s="34"/>
      <c r="OQC475" s="36"/>
      <c r="OQD475" s="58"/>
      <c r="OQE475" s="59"/>
      <c r="OQF475" s="33"/>
      <c r="OQG475" s="33"/>
      <c r="OQH475" s="33"/>
      <c r="OQI475" s="34"/>
      <c r="OQJ475" s="36"/>
      <c r="OQK475" s="58"/>
      <c r="OQL475" s="59"/>
      <c r="OQM475" s="33"/>
      <c r="OQN475" s="33"/>
      <c r="OQO475" s="33"/>
      <c r="OQP475" s="34"/>
      <c r="OQQ475" s="36"/>
      <c r="OQR475" s="58"/>
      <c r="OQS475" s="59"/>
      <c r="OQT475" s="33"/>
      <c r="OQU475" s="33"/>
      <c r="OQV475" s="33"/>
      <c r="OQW475" s="34"/>
      <c r="OQX475" s="36"/>
      <c r="OQY475" s="58"/>
      <c r="OQZ475" s="59"/>
      <c r="ORA475" s="33"/>
      <c r="ORB475" s="33"/>
      <c r="ORC475" s="33"/>
      <c r="ORD475" s="34"/>
      <c r="ORE475" s="36"/>
      <c r="ORF475" s="58"/>
      <c r="ORG475" s="59"/>
      <c r="ORH475" s="33"/>
      <c r="ORI475" s="33"/>
      <c r="ORJ475" s="33"/>
      <c r="ORK475" s="34"/>
      <c r="ORL475" s="36"/>
      <c r="ORM475" s="58"/>
      <c r="ORN475" s="59"/>
      <c r="ORO475" s="33"/>
      <c r="ORP475" s="33"/>
      <c r="ORQ475" s="33"/>
      <c r="ORR475" s="34"/>
      <c r="ORS475" s="36"/>
      <c r="ORT475" s="58"/>
      <c r="ORU475" s="59"/>
      <c r="ORV475" s="33"/>
      <c r="ORW475" s="33"/>
      <c r="ORX475" s="33"/>
      <c r="ORY475" s="34"/>
      <c r="ORZ475" s="36"/>
      <c r="OSA475" s="58"/>
      <c r="OSB475" s="59"/>
      <c r="OSC475" s="33"/>
      <c r="OSD475" s="33"/>
      <c r="OSE475" s="33"/>
      <c r="OSF475" s="34"/>
      <c r="OSG475" s="36"/>
      <c r="OSH475" s="58"/>
      <c r="OSI475" s="59"/>
      <c r="OSJ475" s="33"/>
      <c r="OSK475" s="33"/>
      <c r="OSL475" s="33"/>
      <c r="OSM475" s="34"/>
      <c r="OSN475" s="36"/>
      <c r="OSO475" s="58"/>
      <c r="OSP475" s="59"/>
      <c r="OSQ475" s="33"/>
      <c r="OSR475" s="33"/>
      <c r="OSS475" s="33"/>
      <c r="OST475" s="34"/>
      <c r="OSU475" s="36"/>
      <c r="OSV475" s="58"/>
      <c r="OSW475" s="59"/>
      <c r="OSX475" s="33"/>
      <c r="OSY475" s="33"/>
      <c r="OSZ475" s="33"/>
      <c r="OTA475" s="34"/>
      <c r="OTB475" s="36"/>
      <c r="OTC475" s="58"/>
      <c r="OTD475" s="59"/>
      <c r="OTE475" s="33"/>
      <c r="OTF475" s="33"/>
      <c r="OTG475" s="33"/>
      <c r="OTH475" s="34"/>
      <c r="OTI475" s="36"/>
      <c r="OTJ475" s="58"/>
      <c r="OTK475" s="59"/>
      <c r="OTL475" s="33"/>
      <c r="OTM475" s="33"/>
      <c r="OTN475" s="33"/>
      <c r="OTO475" s="34"/>
      <c r="OTP475" s="36"/>
      <c r="OTQ475" s="58"/>
      <c r="OTR475" s="59"/>
      <c r="OTS475" s="33"/>
      <c r="OTT475" s="33"/>
      <c r="OTU475" s="33"/>
      <c r="OTV475" s="34"/>
      <c r="OTW475" s="36"/>
      <c r="OTX475" s="58"/>
      <c r="OTY475" s="59"/>
      <c r="OTZ475" s="33"/>
      <c r="OUA475" s="33"/>
      <c r="OUB475" s="33"/>
      <c r="OUC475" s="34"/>
      <c r="OUD475" s="36"/>
      <c r="OUE475" s="58"/>
      <c r="OUF475" s="59"/>
      <c r="OUG475" s="33"/>
      <c r="OUH475" s="33"/>
      <c r="OUI475" s="33"/>
      <c r="OUJ475" s="34"/>
      <c r="OUK475" s="36"/>
      <c r="OUL475" s="58"/>
      <c r="OUM475" s="59"/>
      <c r="OUN475" s="33"/>
      <c r="OUO475" s="33"/>
      <c r="OUP475" s="33"/>
      <c r="OUQ475" s="34"/>
      <c r="OUR475" s="36"/>
      <c r="OUS475" s="58"/>
      <c r="OUT475" s="59"/>
      <c r="OUU475" s="33"/>
      <c r="OUV475" s="33"/>
      <c r="OUW475" s="33"/>
      <c r="OUX475" s="34"/>
      <c r="OUY475" s="36"/>
      <c r="OUZ475" s="58"/>
      <c r="OVA475" s="59"/>
      <c r="OVB475" s="33"/>
      <c r="OVC475" s="33"/>
      <c r="OVD475" s="33"/>
      <c r="OVE475" s="34"/>
      <c r="OVF475" s="36"/>
      <c r="OVG475" s="58"/>
      <c r="OVH475" s="59"/>
      <c r="OVI475" s="33"/>
      <c r="OVJ475" s="33"/>
      <c r="OVK475" s="33"/>
      <c r="OVL475" s="34"/>
      <c r="OVM475" s="36"/>
      <c r="OVN475" s="58"/>
      <c r="OVO475" s="59"/>
      <c r="OVP475" s="33"/>
      <c r="OVQ475" s="33"/>
      <c r="OVR475" s="33"/>
      <c r="OVS475" s="34"/>
      <c r="OVT475" s="36"/>
      <c r="OVU475" s="58"/>
      <c r="OVV475" s="59"/>
      <c r="OVW475" s="33"/>
      <c r="OVX475" s="33"/>
      <c r="OVY475" s="33"/>
      <c r="OVZ475" s="34"/>
      <c r="OWA475" s="36"/>
      <c r="OWB475" s="58"/>
      <c r="OWC475" s="59"/>
      <c r="OWD475" s="33"/>
      <c r="OWE475" s="33"/>
      <c r="OWF475" s="33"/>
      <c r="OWG475" s="34"/>
      <c r="OWH475" s="36"/>
      <c r="OWI475" s="58"/>
      <c r="OWJ475" s="59"/>
      <c r="OWK475" s="33"/>
      <c r="OWL475" s="33"/>
      <c r="OWM475" s="33"/>
      <c r="OWN475" s="34"/>
      <c r="OWO475" s="36"/>
      <c r="OWP475" s="58"/>
      <c r="OWQ475" s="59"/>
      <c r="OWR475" s="33"/>
      <c r="OWS475" s="33"/>
      <c r="OWT475" s="33"/>
      <c r="OWU475" s="34"/>
      <c r="OWV475" s="36"/>
      <c r="OWW475" s="58"/>
      <c r="OWX475" s="59"/>
      <c r="OWY475" s="33"/>
      <c r="OWZ475" s="33"/>
      <c r="OXA475" s="33"/>
      <c r="OXB475" s="34"/>
      <c r="OXC475" s="36"/>
      <c r="OXD475" s="58"/>
      <c r="OXE475" s="59"/>
      <c r="OXF475" s="33"/>
      <c r="OXG475" s="33"/>
      <c r="OXH475" s="33"/>
      <c r="OXI475" s="34"/>
      <c r="OXJ475" s="36"/>
      <c r="OXK475" s="58"/>
      <c r="OXL475" s="59"/>
      <c r="OXM475" s="33"/>
      <c r="OXN475" s="33"/>
      <c r="OXO475" s="33"/>
      <c r="OXP475" s="34"/>
      <c r="OXQ475" s="36"/>
      <c r="OXR475" s="58"/>
      <c r="OXS475" s="59"/>
      <c r="OXT475" s="33"/>
      <c r="OXU475" s="33"/>
      <c r="OXV475" s="33"/>
      <c r="OXW475" s="34"/>
      <c r="OXX475" s="36"/>
      <c r="OXY475" s="58"/>
      <c r="OXZ475" s="59"/>
      <c r="OYA475" s="33"/>
      <c r="OYB475" s="33"/>
      <c r="OYC475" s="33"/>
      <c r="OYD475" s="34"/>
      <c r="OYE475" s="36"/>
      <c r="OYF475" s="58"/>
      <c r="OYG475" s="59"/>
      <c r="OYH475" s="33"/>
      <c r="OYI475" s="33"/>
      <c r="OYJ475" s="33"/>
      <c r="OYK475" s="34"/>
      <c r="OYL475" s="36"/>
      <c r="OYM475" s="58"/>
      <c r="OYN475" s="59"/>
      <c r="OYO475" s="33"/>
      <c r="OYP475" s="33"/>
      <c r="OYQ475" s="33"/>
      <c r="OYR475" s="34"/>
      <c r="OYS475" s="36"/>
      <c r="OYT475" s="58"/>
      <c r="OYU475" s="59"/>
      <c r="OYV475" s="33"/>
      <c r="OYW475" s="33"/>
      <c r="OYX475" s="33"/>
      <c r="OYY475" s="34"/>
      <c r="OYZ475" s="36"/>
      <c r="OZA475" s="58"/>
      <c r="OZB475" s="59"/>
      <c r="OZC475" s="33"/>
      <c r="OZD475" s="33"/>
      <c r="OZE475" s="33"/>
      <c r="OZF475" s="34"/>
      <c r="OZG475" s="36"/>
      <c r="OZH475" s="58"/>
      <c r="OZI475" s="59"/>
      <c r="OZJ475" s="33"/>
      <c r="OZK475" s="33"/>
      <c r="OZL475" s="33"/>
      <c r="OZM475" s="34"/>
      <c r="OZN475" s="36"/>
      <c r="OZO475" s="58"/>
      <c r="OZP475" s="59"/>
      <c r="OZQ475" s="33"/>
      <c r="OZR475" s="33"/>
      <c r="OZS475" s="33"/>
      <c r="OZT475" s="34"/>
      <c r="OZU475" s="36"/>
      <c r="OZV475" s="58"/>
      <c r="OZW475" s="59"/>
      <c r="OZX475" s="33"/>
      <c r="OZY475" s="33"/>
      <c r="OZZ475" s="33"/>
      <c r="PAA475" s="34"/>
      <c r="PAB475" s="36"/>
      <c r="PAC475" s="58"/>
      <c r="PAD475" s="59"/>
      <c r="PAE475" s="33"/>
      <c r="PAF475" s="33"/>
      <c r="PAG475" s="33"/>
      <c r="PAH475" s="34"/>
      <c r="PAI475" s="36"/>
      <c r="PAJ475" s="58"/>
      <c r="PAK475" s="59"/>
      <c r="PAL475" s="33"/>
      <c r="PAM475" s="33"/>
      <c r="PAN475" s="33"/>
      <c r="PAO475" s="34"/>
      <c r="PAP475" s="36"/>
      <c r="PAQ475" s="58"/>
      <c r="PAR475" s="59"/>
      <c r="PAS475" s="33"/>
      <c r="PAT475" s="33"/>
      <c r="PAU475" s="33"/>
      <c r="PAV475" s="34"/>
      <c r="PAW475" s="36"/>
      <c r="PAX475" s="58"/>
      <c r="PAY475" s="59"/>
      <c r="PAZ475" s="33"/>
      <c r="PBA475" s="33"/>
      <c r="PBB475" s="33"/>
      <c r="PBC475" s="34"/>
      <c r="PBD475" s="36"/>
      <c r="PBE475" s="58"/>
      <c r="PBF475" s="59"/>
      <c r="PBG475" s="33"/>
      <c r="PBH475" s="33"/>
      <c r="PBI475" s="33"/>
      <c r="PBJ475" s="34"/>
      <c r="PBK475" s="36"/>
      <c r="PBL475" s="58"/>
      <c r="PBM475" s="59"/>
      <c r="PBN475" s="33"/>
      <c r="PBO475" s="33"/>
      <c r="PBP475" s="33"/>
      <c r="PBQ475" s="34"/>
      <c r="PBR475" s="36"/>
      <c r="PBS475" s="58"/>
      <c r="PBT475" s="59"/>
      <c r="PBU475" s="33"/>
      <c r="PBV475" s="33"/>
      <c r="PBW475" s="33"/>
      <c r="PBX475" s="34"/>
      <c r="PBY475" s="36"/>
      <c r="PBZ475" s="58"/>
      <c r="PCA475" s="59"/>
      <c r="PCB475" s="33"/>
      <c r="PCC475" s="33"/>
      <c r="PCD475" s="33"/>
      <c r="PCE475" s="34"/>
      <c r="PCF475" s="36"/>
      <c r="PCG475" s="58"/>
      <c r="PCH475" s="59"/>
      <c r="PCI475" s="33"/>
      <c r="PCJ475" s="33"/>
      <c r="PCK475" s="33"/>
      <c r="PCL475" s="34"/>
      <c r="PCM475" s="36"/>
      <c r="PCN475" s="58"/>
      <c r="PCO475" s="59"/>
      <c r="PCP475" s="33"/>
      <c r="PCQ475" s="33"/>
      <c r="PCR475" s="33"/>
      <c r="PCS475" s="34"/>
      <c r="PCT475" s="36"/>
      <c r="PCU475" s="58"/>
      <c r="PCV475" s="59"/>
      <c r="PCW475" s="33"/>
      <c r="PCX475" s="33"/>
      <c r="PCY475" s="33"/>
      <c r="PCZ475" s="34"/>
      <c r="PDA475" s="36"/>
      <c r="PDB475" s="58"/>
      <c r="PDC475" s="59"/>
      <c r="PDD475" s="33"/>
      <c r="PDE475" s="33"/>
      <c r="PDF475" s="33"/>
      <c r="PDG475" s="34"/>
      <c r="PDH475" s="36"/>
      <c r="PDI475" s="58"/>
      <c r="PDJ475" s="59"/>
      <c r="PDK475" s="33"/>
      <c r="PDL475" s="33"/>
      <c r="PDM475" s="33"/>
      <c r="PDN475" s="34"/>
      <c r="PDO475" s="36"/>
      <c r="PDP475" s="58"/>
      <c r="PDQ475" s="59"/>
      <c r="PDR475" s="33"/>
      <c r="PDS475" s="33"/>
      <c r="PDT475" s="33"/>
      <c r="PDU475" s="34"/>
      <c r="PDV475" s="36"/>
      <c r="PDW475" s="58"/>
      <c r="PDX475" s="59"/>
      <c r="PDY475" s="33"/>
      <c r="PDZ475" s="33"/>
      <c r="PEA475" s="33"/>
      <c r="PEB475" s="34"/>
      <c r="PEC475" s="36"/>
      <c r="PED475" s="58"/>
      <c r="PEE475" s="59"/>
      <c r="PEF475" s="33"/>
      <c r="PEG475" s="33"/>
      <c r="PEH475" s="33"/>
      <c r="PEI475" s="34"/>
      <c r="PEJ475" s="36"/>
      <c r="PEK475" s="58"/>
      <c r="PEL475" s="59"/>
      <c r="PEM475" s="33"/>
      <c r="PEN475" s="33"/>
      <c r="PEO475" s="33"/>
      <c r="PEP475" s="34"/>
      <c r="PEQ475" s="36"/>
      <c r="PER475" s="58"/>
      <c r="PES475" s="59"/>
      <c r="PET475" s="33"/>
      <c r="PEU475" s="33"/>
      <c r="PEV475" s="33"/>
      <c r="PEW475" s="34"/>
      <c r="PEX475" s="36"/>
      <c r="PEY475" s="58"/>
      <c r="PEZ475" s="59"/>
      <c r="PFA475" s="33"/>
      <c r="PFB475" s="33"/>
      <c r="PFC475" s="33"/>
      <c r="PFD475" s="34"/>
      <c r="PFE475" s="36"/>
      <c r="PFF475" s="58"/>
      <c r="PFG475" s="59"/>
      <c r="PFH475" s="33"/>
      <c r="PFI475" s="33"/>
      <c r="PFJ475" s="33"/>
      <c r="PFK475" s="34"/>
      <c r="PFL475" s="36"/>
      <c r="PFM475" s="58"/>
      <c r="PFN475" s="59"/>
      <c r="PFO475" s="33"/>
      <c r="PFP475" s="33"/>
      <c r="PFQ475" s="33"/>
      <c r="PFR475" s="34"/>
      <c r="PFS475" s="36"/>
      <c r="PFT475" s="58"/>
      <c r="PFU475" s="59"/>
      <c r="PFV475" s="33"/>
      <c r="PFW475" s="33"/>
      <c r="PFX475" s="33"/>
      <c r="PFY475" s="34"/>
      <c r="PFZ475" s="36"/>
      <c r="PGA475" s="58"/>
      <c r="PGB475" s="59"/>
      <c r="PGC475" s="33"/>
      <c r="PGD475" s="33"/>
      <c r="PGE475" s="33"/>
      <c r="PGF475" s="34"/>
      <c r="PGG475" s="36"/>
      <c r="PGH475" s="58"/>
      <c r="PGI475" s="59"/>
      <c r="PGJ475" s="33"/>
      <c r="PGK475" s="33"/>
      <c r="PGL475" s="33"/>
      <c r="PGM475" s="34"/>
      <c r="PGN475" s="36"/>
      <c r="PGO475" s="58"/>
      <c r="PGP475" s="59"/>
      <c r="PGQ475" s="33"/>
      <c r="PGR475" s="33"/>
      <c r="PGS475" s="33"/>
      <c r="PGT475" s="34"/>
      <c r="PGU475" s="36"/>
      <c r="PGV475" s="58"/>
      <c r="PGW475" s="59"/>
      <c r="PGX475" s="33"/>
      <c r="PGY475" s="33"/>
      <c r="PGZ475" s="33"/>
      <c r="PHA475" s="34"/>
      <c r="PHB475" s="36"/>
      <c r="PHC475" s="58"/>
      <c r="PHD475" s="59"/>
      <c r="PHE475" s="33"/>
      <c r="PHF475" s="33"/>
      <c r="PHG475" s="33"/>
      <c r="PHH475" s="34"/>
      <c r="PHI475" s="36"/>
      <c r="PHJ475" s="58"/>
      <c r="PHK475" s="59"/>
      <c r="PHL475" s="33"/>
      <c r="PHM475" s="33"/>
      <c r="PHN475" s="33"/>
      <c r="PHO475" s="34"/>
      <c r="PHP475" s="36"/>
      <c r="PHQ475" s="58"/>
      <c r="PHR475" s="59"/>
      <c r="PHS475" s="33"/>
      <c r="PHT475" s="33"/>
      <c r="PHU475" s="33"/>
      <c r="PHV475" s="34"/>
      <c r="PHW475" s="36"/>
      <c r="PHX475" s="58"/>
      <c r="PHY475" s="59"/>
      <c r="PHZ475" s="33"/>
      <c r="PIA475" s="33"/>
      <c r="PIB475" s="33"/>
      <c r="PIC475" s="34"/>
      <c r="PID475" s="36"/>
      <c r="PIE475" s="58"/>
      <c r="PIF475" s="59"/>
      <c r="PIG475" s="33"/>
      <c r="PIH475" s="33"/>
      <c r="PII475" s="33"/>
      <c r="PIJ475" s="34"/>
      <c r="PIK475" s="36"/>
      <c r="PIL475" s="58"/>
      <c r="PIM475" s="59"/>
      <c r="PIN475" s="33"/>
      <c r="PIO475" s="33"/>
      <c r="PIP475" s="33"/>
      <c r="PIQ475" s="34"/>
      <c r="PIR475" s="36"/>
      <c r="PIS475" s="58"/>
      <c r="PIT475" s="59"/>
      <c r="PIU475" s="33"/>
      <c r="PIV475" s="33"/>
      <c r="PIW475" s="33"/>
      <c r="PIX475" s="34"/>
      <c r="PIY475" s="36"/>
      <c r="PIZ475" s="58"/>
      <c r="PJA475" s="59"/>
      <c r="PJB475" s="33"/>
      <c r="PJC475" s="33"/>
      <c r="PJD475" s="33"/>
      <c r="PJE475" s="34"/>
      <c r="PJF475" s="36"/>
      <c r="PJG475" s="58"/>
      <c r="PJH475" s="59"/>
      <c r="PJI475" s="33"/>
      <c r="PJJ475" s="33"/>
      <c r="PJK475" s="33"/>
      <c r="PJL475" s="34"/>
      <c r="PJM475" s="36"/>
      <c r="PJN475" s="58"/>
      <c r="PJO475" s="59"/>
      <c r="PJP475" s="33"/>
      <c r="PJQ475" s="33"/>
      <c r="PJR475" s="33"/>
      <c r="PJS475" s="34"/>
      <c r="PJT475" s="36"/>
      <c r="PJU475" s="58"/>
      <c r="PJV475" s="59"/>
      <c r="PJW475" s="33"/>
      <c r="PJX475" s="33"/>
      <c r="PJY475" s="33"/>
      <c r="PJZ475" s="34"/>
      <c r="PKA475" s="36"/>
      <c r="PKB475" s="58"/>
      <c r="PKC475" s="59"/>
      <c r="PKD475" s="33"/>
      <c r="PKE475" s="33"/>
      <c r="PKF475" s="33"/>
      <c r="PKG475" s="34"/>
      <c r="PKH475" s="36"/>
      <c r="PKI475" s="58"/>
      <c r="PKJ475" s="59"/>
      <c r="PKK475" s="33"/>
      <c r="PKL475" s="33"/>
      <c r="PKM475" s="33"/>
      <c r="PKN475" s="34"/>
      <c r="PKO475" s="36"/>
      <c r="PKP475" s="58"/>
      <c r="PKQ475" s="59"/>
      <c r="PKR475" s="33"/>
      <c r="PKS475" s="33"/>
      <c r="PKT475" s="33"/>
      <c r="PKU475" s="34"/>
      <c r="PKV475" s="36"/>
      <c r="PKW475" s="58"/>
      <c r="PKX475" s="59"/>
      <c r="PKY475" s="33"/>
      <c r="PKZ475" s="33"/>
      <c r="PLA475" s="33"/>
      <c r="PLB475" s="34"/>
      <c r="PLC475" s="36"/>
      <c r="PLD475" s="58"/>
      <c r="PLE475" s="59"/>
      <c r="PLF475" s="33"/>
      <c r="PLG475" s="33"/>
      <c r="PLH475" s="33"/>
      <c r="PLI475" s="34"/>
      <c r="PLJ475" s="36"/>
      <c r="PLK475" s="58"/>
      <c r="PLL475" s="59"/>
      <c r="PLM475" s="33"/>
      <c r="PLN475" s="33"/>
      <c r="PLO475" s="33"/>
      <c r="PLP475" s="34"/>
      <c r="PLQ475" s="36"/>
      <c r="PLR475" s="58"/>
      <c r="PLS475" s="59"/>
      <c r="PLT475" s="33"/>
      <c r="PLU475" s="33"/>
      <c r="PLV475" s="33"/>
      <c r="PLW475" s="34"/>
      <c r="PLX475" s="36"/>
      <c r="PLY475" s="58"/>
      <c r="PLZ475" s="59"/>
      <c r="PMA475" s="33"/>
      <c r="PMB475" s="33"/>
      <c r="PMC475" s="33"/>
      <c r="PMD475" s="34"/>
      <c r="PME475" s="36"/>
      <c r="PMF475" s="58"/>
      <c r="PMG475" s="59"/>
      <c r="PMH475" s="33"/>
      <c r="PMI475" s="33"/>
      <c r="PMJ475" s="33"/>
      <c r="PMK475" s="34"/>
      <c r="PML475" s="36"/>
      <c r="PMM475" s="58"/>
      <c r="PMN475" s="59"/>
      <c r="PMO475" s="33"/>
      <c r="PMP475" s="33"/>
      <c r="PMQ475" s="33"/>
      <c r="PMR475" s="34"/>
      <c r="PMS475" s="36"/>
      <c r="PMT475" s="58"/>
      <c r="PMU475" s="59"/>
      <c r="PMV475" s="33"/>
      <c r="PMW475" s="33"/>
      <c r="PMX475" s="33"/>
      <c r="PMY475" s="34"/>
      <c r="PMZ475" s="36"/>
      <c r="PNA475" s="58"/>
      <c r="PNB475" s="59"/>
      <c r="PNC475" s="33"/>
      <c r="PND475" s="33"/>
      <c r="PNE475" s="33"/>
      <c r="PNF475" s="34"/>
      <c r="PNG475" s="36"/>
      <c r="PNH475" s="58"/>
      <c r="PNI475" s="59"/>
      <c r="PNJ475" s="33"/>
      <c r="PNK475" s="33"/>
      <c r="PNL475" s="33"/>
      <c r="PNM475" s="34"/>
      <c r="PNN475" s="36"/>
      <c r="PNO475" s="58"/>
      <c r="PNP475" s="59"/>
      <c r="PNQ475" s="33"/>
      <c r="PNR475" s="33"/>
      <c r="PNS475" s="33"/>
      <c r="PNT475" s="34"/>
      <c r="PNU475" s="36"/>
      <c r="PNV475" s="58"/>
      <c r="PNW475" s="59"/>
      <c r="PNX475" s="33"/>
      <c r="PNY475" s="33"/>
      <c r="PNZ475" s="33"/>
      <c r="POA475" s="34"/>
      <c r="POB475" s="36"/>
      <c r="POC475" s="58"/>
      <c r="POD475" s="59"/>
      <c r="POE475" s="33"/>
      <c r="POF475" s="33"/>
      <c r="POG475" s="33"/>
      <c r="POH475" s="34"/>
      <c r="POI475" s="36"/>
      <c r="POJ475" s="58"/>
      <c r="POK475" s="59"/>
      <c r="POL475" s="33"/>
      <c r="POM475" s="33"/>
      <c r="PON475" s="33"/>
      <c r="POO475" s="34"/>
      <c r="POP475" s="36"/>
      <c r="POQ475" s="58"/>
      <c r="POR475" s="59"/>
      <c r="POS475" s="33"/>
      <c r="POT475" s="33"/>
      <c r="POU475" s="33"/>
      <c r="POV475" s="34"/>
      <c r="POW475" s="36"/>
      <c r="POX475" s="58"/>
      <c r="POY475" s="59"/>
      <c r="POZ475" s="33"/>
      <c r="PPA475" s="33"/>
      <c r="PPB475" s="33"/>
      <c r="PPC475" s="34"/>
      <c r="PPD475" s="36"/>
      <c r="PPE475" s="58"/>
      <c r="PPF475" s="59"/>
      <c r="PPG475" s="33"/>
      <c r="PPH475" s="33"/>
      <c r="PPI475" s="33"/>
      <c r="PPJ475" s="34"/>
      <c r="PPK475" s="36"/>
      <c r="PPL475" s="58"/>
      <c r="PPM475" s="59"/>
      <c r="PPN475" s="33"/>
      <c r="PPO475" s="33"/>
      <c r="PPP475" s="33"/>
      <c r="PPQ475" s="34"/>
      <c r="PPR475" s="36"/>
      <c r="PPS475" s="58"/>
      <c r="PPT475" s="59"/>
      <c r="PPU475" s="33"/>
      <c r="PPV475" s="33"/>
      <c r="PPW475" s="33"/>
      <c r="PPX475" s="34"/>
      <c r="PPY475" s="36"/>
      <c r="PPZ475" s="58"/>
      <c r="PQA475" s="59"/>
      <c r="PQB475" s="33"/>
      <c r="PQC475" s="33"/>
      <c r="PQD475" s="33"/>
      <c r="PQE475" s="34"/>
      <c r="PQF475" s="36"/>
      <c r="PQG475" s="58"/>
      <c r="PQH475" s="59"/>
      <c r="PQI475" s="33"/>
      <c r="PQJ475" s="33"/>
      <c r="PQK475" s="33"/>
      <c r="PQL475" s="34"/>
      <c r="PQM475" s="36"/>
      <c r="PQN475" s="58"/>
      <c r="PQO475" s="59"/>
      <c r="PQP475" s="33"/>
      <c r="PQQ475" s="33"/>
      <c r="PQR475" s="33"/>
      <c r="PQS475" s="34"/>
      <c r="PQT475" s="36"/>
      <c r="PQU475" s="58"/>
      <c r="PQV475" s="59"/>
      <c r="PQW475" s="33"/>
      <c r="PQX475" s="33"/>
      <c r="PQY475" s="33"/>
      <c r="PQZ475" s="34"/>
      <c r="PRA475" s="36"/>
      <c r="PRB475" s="58"/>
      <c r="PRC475" s="59"/>
      <c r="PRD475" s="33"/>
      <c r="PRE475" s="33"/>
      <c r="PRF475" s="33"/>
      <c r="PRG475" s="34"/>
      <c r="PRH475" s="36"/>
      <c r="PRI475" s="58"/>
      <c r="PRJ475" s="59"/>
      <c r="PRK475" s="33"/>
      <c r="PRL475" s="33"/>
      <c r="PRM475" s="33"/>
      <c r="PRN475" s="34"/>
      <c r="PRO475" s="36"/>
      <c r="PRP475" s="58"/>
      <c r="PRQ475" s="59"/>
      <c r="PRR475" s="33"/>
      <c r="PRS475" s="33"/>
      <c r="PRT475" s="33"/>
      <c r="PRU475" s="34"/>
      <c r="PRV475" s="36"/>
      <c r="PRW475" s="58"/>
      <c r="PRX475" s="59"/>
      <c r="PRY475" s="33"/>
      <c r="PRZ475" s="33"/>
      <c r="PSA475" s="33"/>
      <c r="PSB475" s="34"/>
      <c r="PSC475" s="36"/>
      <c r="PSD475" s="58"/>
      <c r="PSE475" s="59"/>
      <c r="PSF475" s="33"/>
      <c r="PSG475" s="33"/>
      <c r="PSH475" s="33"/>
      <c r="PSI475" s="34"/>
      <c r="PSJ475" s="36"/>
      <c r="PSK475" s="58"/>
      <c r="PSL475" s="59"/>
      <c r="PSM475" s="33"/>
      <c r="PSN475" s="33"/>
      <c r="PSO475" s="33"/>
      <c r="PSP475" s="34"/>
      <c r="PSQ475" s="36"/>
      <c r="PSR475" s="58"/>
      <c r="PSS475" s="59"/>
      <c r="PST475" s="33"/>
      <c r="PSU475" s="33"/>
      <c r="PSV475" s="33"/>
      <c r="PSW475" s="34"/>
      <c r="PSX475" s="36"/>
      <c r="PSY475" s="58"/>
      <c r="PSZ475" s="59"/>
      <c r="PTA475" s="33"/>
      <c r="PTB475" s="33"/>
      <c r="PTC475" s="33"/>
      <c r="PTD475" s="34"/>
      <c r="PTE475" s="36"/>
      <c r="PTF475" s="58"/>
      <c r="PTG475" s="59"/>
      <c r="PTH475" s="33"/>
      <c r="PTI475" s="33"/>
      <c r="PTJ475" s="33"/>
      <c r="PTK475" s="34"/>
      <c r="PTL475" s="36"/>
      <c r="PTM475" s="58"/>
      <c r="PTN475" s="59"/>
      <c r="PTO475" s="33"/>
      <c r="PTP475" s="33"/>
      <c r="PTQ475" s="33"/>
      <c r="PTR475" s="34"/>
      <c r="PTS475" s="36"/>
      <c r="PTT475" s="58"/>
      <c r="PTU475" s="59"/>
      <c r="PTV475" s="33"/>
      <c r="PTW475" s="33"/>
      <c r="PTX475" s="33"/>
      <c r="PTY475" s="34"/>
      <c r="PTZ475" s="36"/>
      <c r="PUA475" s="58"/>
      <c r="PUB475" s="59"/>
      <c r="PUC475" s="33"/>
      <c r="PUD475" s="33"/>
      <c r="PUE475" s="33"/>
      <c r="PUF475" s="34"/>
      <c r="PUG475" s="36"/>
      <c r="PUH475" s="58"/>
      <c r="PUI475" s="59"/>
      <c r="PUJ475" s="33"/>
      <c r="PUK475" s="33"/>
      <c r="PUL475" s="33"/>
      <c r="PUM475" s="34"/>
      <c r="PUN475" s="36"/>
      <c r="PUO475" s="58"/>
      <c r="PUP475" s="59"/>
      <c r="PUQ475" s="33"/>
      <c r="PUR475" s="33"/>
      <c r="PUS475" s="33"/>
      <c r="PUT475" s="34"/>
      <c r="PUU475" s="36"/>
      <c r="PUV475" s="58"/>
      <c r="PUW475" s="59"/>
      <c r="PUX475" s="33"/>
      <c r="PUY475" s="33"/>
      <c r="PUZ475" s="33"/>
      <c r="PVA475" s="34"/>
      <c r="PVB475" s="36"/>
      <c r="PVC475" s="58"/>
      <c r="PVD475" s="59"/>
      <c r="PVE475" s="33"/>
      <c r="PVF475" s="33"/>
      <c r="PVG475" s="33"/>
      <c r="PVH475" s="34"/>
      <c r="PVI475" s="36"/>
      <c r="PVJ475" s="58"/>
      <c r="PVK475" s="59"/>
      <c r="PVL475" s="33"/>
      <c r="PVM475" s="33"/>
      <c r="PVN475" s="33"/>
      <c r="PVO475" s="34"/>
      <c r="PVP475" s="36"/>
      <c r="PVQ475" s="58"/>
      <c r="PVR475" s="59"/>
      <c r="PVS475" s="33"/>
      <c r="PVT475" s="33"/>
      <c r="PVU475" s="33"/>
      <c r="PVV475" s="34"/>
      <c r="PVW475" s="36"/>
      <c r="PVX475" s="58"/>
      <c r="PVY475" s="59"/>
      <c r="PVZ475" s="33"/>
      <c r="PWA475" s="33"/>
      <c r="PWB475" s="33"/>
      <c r="PWC475" s="34"/>
      <c r="PWD475" s="36"/>
      <c r="PWE475" s="58"/>
      <c r="PWF475" s="59"/>
      <c r="PWG475" s="33"/>
      <c r="PWH475" s="33"/>
      <c r="PWI475" s="33"/>
      <c r="PWJ475" s="34"/>
      <c r="PWK475" s="36"/>
      <c r="PWL475" s="58"/>
      <c r="PWM475" s="59"/>
      <c r="PWN475" s="33"/>
      <c r="PWO475" s="33"/>
      <c r="PWP475" s="33"/>
      <c r="PWQ475" s="34"/>
      <c r="PWR475" s="36"/>
      <c r="PWS475" s="58"/>
      <c r="PWT475" s="59"/>
      <c r="PWU475" s="33"/>
      <c r="PWV475" s="33"/>
      <c r="PWW475" s="33"/>
      <c r="PWX475" s="34"/>
      <c r="PWY475" s="36"/>
      <c r="PWZ475" s="58"/>
      <c r="PXA475" s="59"/>
      <c r="PXB475" s="33"/>
      <c r="PXC475" s="33"/>
      <c r="PXD475" s="33"/>
      <c r="PXE475" s="34"/>
      <c r="PXF475" s="36"/>
      <c r="PXG475" s="58"/>
      <c r="PXH475" s="59"/>
      <c r="PXI475" s="33"/>
      <c r="PXJ475" s="33"/>
      <c r="PXK475" s="33"/>
      <c r="PXL475" s="34"/>
      <c r="PXM475" s="36"/>
      <c r="PXN475" s="58"/>
      <c r="PXO475" s="59"/>
      <c r="PXP475" s="33"/>
      <c r="PXQ475" s="33"/>
      <c r="PXR475" s="33"/>
      <c r="PXS475" s="34"/>
      <c r="PXT475" s="36"/>
      <c r="PXU475" s="58"/>
      <c r="PXV475" s="59"/>
      <c r="PXW475" s="33"/>
      <c r="PXX475" s="33"/>
      <c r="PXY475" s="33"/>
      <c r="PXZ475" s="34"/>
      <c r="PYA475" s="36"/>
      <c r="PYB475" s="58"/>
      <c r="PYC475" s="59"/>
      <c r="PYD475" s="33"/>
      <c r="PYE475" s="33"/>
      <c r="PYF475" s="33"/>
      <c r="PYG475" s="34"/>
      <c r="PYH475" s="36"/>
      <c r="PYI475" s="58"/>
      <c r="PYJ475" s="59"/>
      <c r="PYK475" s="33"/>
      <c r="PYL475" s="33"/>
      <c r="PYM475" s="33"/>
      <c r="PYN475" s="34"/>
      <c r="PYO475" s="36"/>
      <c r="PYP475" s="58"/>
      <c r="PYQ475" s="59"/>
      <c r="PYR475" s="33"/>
      <c r="PYS475" s="33"/>
      <c r="PYT475" s="33"/>
      <c r="PYU475" s="34"/>
      <c r="PYV475" s="36"/>
      <c r="PYW475" s="58"/>
      <c r="PYX475" s="59"/>
      <c r="PYY475" s="33"/>
      <c r="PYZ475" s="33"/>
      <c r="PZA475" s="33"/>
      <c r="PZB475" s="34"/>
      <c r="PZC475" s="36"/>
      <c r="PZD475" s="58"/>
      <c r="PZE475" s="59"/>
      <c r="PZF475" s="33"/>
      <c r="PZG475" s="33"/>
      <c r="PZH475" s="33"/>
      <c r="PZI475" s="34"/>
      <c r="PZJ475" s="36"/>
      <c r="PZK475" s="58"/>
      <c r="PZL475" s="59"/>
      <c r="PZM475" s="33"/>
      <c r="PZN475" s="33"/>
      <c r="PZO475" s="33"/>
      <c r="PZP475" s="34"/>
      <c r="PZQ475" s="36"/>
      <c r="PZR475" s="58"/>
      <c r="PZS475" s="59"/>
      <c r="PZT475" s="33"/>
      <c r="PZU475" s="33"/>
      <c r="PZV475" s="33"/>
      <c r="PZW475" s="34"/>
      <c r="PZX475" s="36"/>
      <c r="PZY475" s="58"/>
      <c r="PZZ475" s="59"/>
      <c r="QAA475" s="33"/>
      <c r="QAB475" s="33"/>
      <c r="QAC475" s="33"/>
      <c r="QAD475" s="34"/>
      <c r="QAE475" s="36"/>
      <c r="QAF475" s="58"/>
      <c r="QAG475" s="59"/>
      <c r="QAH475" s="33"/>
      <c r="QAI475" s="33"/>
      <c r="QAJ475" s="33"/>
      <c r="QAK475" s="34"/>
      <c r="QAL475" s="36"/>
      <c r="QAM475" s="58"/>
      <c r="QAN475" s="59"/>
      <c r="QAO475" s="33"/>
      <c r="QAP475" s="33"/>
      <c r="QAQ475" s="33"/>
      <c r="QAR475" s="34"/>
      <c r="QAS475" s="36"/>
      <c r="QAT475" s="58"/>
      <c r="QAU475" s="59"/>
      <c r="QAV475" s="33"/>
      <c r="QAW475" s="33"/>
      <c r="QAX475" s="33"/>
      <c r="QAY475" s="34"/>
      <c r="QAZ475" s="36"/>
      <c r="QBA475" s="58"/>
      <c r="QBB475" s="59"/>
      <c r="QBC475" s="33"/>
      <c r="QBD475" s="33"/>
      <c r="QBE475" s="33"/>
      <c r="QBF475" s="34"/>
      <c r="QBG475" s="36"/>
      <c r="QBH475" s="58"/>
      <c r="QBI475" s="59"/>
      <c r="QBJ475" s="33"/>
      <c r="QBK475" s="33"/>
      <c r="QBL475" s="33"/>
      <c r="QBM475" s="34"/>
      <c r="QBN475" s="36"/>
      <c r="QBO475" s="58"/>
      <c r="QBP475" s="59"/>
      <c r="QBQ475" s="33"/>
      <c r="QBR475" s="33"/>
      <c r="QBS475" s="33"/>
      <c r="QBT475" s="34"/>
      <c r="QBU475" s="36"/>
      <c r="QBV475" s="58"/>
      <c r="QBW475" s="59"/>
      <c r="QBX475" s="33"/>
      <c r="QBY475" s="33"/>
      <c r="QBZ475" s="33"/>
      <c r="QCA475" s="34"/>
      <c r="QCB475" s="36"/>
      <c r="QCC475" s="58"/>
      <c r="QCD475" s="59"/>
      <c r="QCE475" s="33"/>
      <c r="QCF475" s="33"/>
      <c r="QCG475" s="33"/>
      <c r="QCH475" s="34"/>
      <c r="QCI475" s="36"/>
      <c r="QCJ475" s="58"/>
      <c r="QCK475" s="59"/>
      <c r="QCL475" s="33"/>
      <c r="QCM475" s="33"/>
      <c r="QCN475" s="33"/>
      <c r="QCO475" s="34"/>
      <c r="QCP475" s="36"/>
      <c r="QCQ475" s="58"/>
      <c r="QCR475" s="59"/>
      <c r="QCS475" s="33"/>
      <c r="QCT475" s="33"/>
      <c r="QCU475" s="33"/>
      <c r="QCV475" s="34"/>
      <c r="QCW475" s="36"/>
      <c r="QCX475" s="58"/>
      <c r="QCY475" s="59"/>
      <c r="QCZ475" s="33"/>
      <c r="QDA475" s="33"/>
      <c r="QDB475" s="33"/>
      <c r="QDC475" s="34"/>
      <c r="QDD475" s="36"/>
      <c r="QDE475" s="58"/>
      <c r="QDF475" s="59"/>
      <c r="QDG475" s="33"/>
      <c r="QDH475" s="33"/>
      <c r="QDI475" s="33"/>
      <c r="QDJ475" s="34"/>
      <c r="QDK475" s="36"/>
      <c r="QDL475" s="58"/>
      <c r="QDM475" s="59"/>
      <c r="QDN475" s="33"/>
      <c r="QDO475" s="33"/>
      <c r="QDP475" s="33"/>
      <c r="QDQ475" s="34"/>
      <c r="QDR475" s="36"/>
      <c r="QDS475" s="58"/>
      <c r="QDT475" s="59"/>
      <c r="QDU475" s="33"/>
      <c r="QDV475" s="33"/>
      <c r="QDW475" s="33"/>
      <c r="QDX475" s="34"/>
      <c r="QDY475" s="36"/>
      <c r="QDZ475" s="58"/>
      <c r="QEA475" s="59"/>
      <c r="QEB475" s="33"/>
      <c r="QEC475" s="33"/>
      <c r="QED475" s="33"/>
      <c r="QEE475" s="34"/>
      <c r="QEF475" s="36"/>
      <c r="QEG475" s="58"/>
      <c r="QEH475" s="59"/>
      <c r="QEI475" s="33"/>
      <c r="QEJ475" s="33"/>
      <c r="QEK475" s="33"/>
      <c r="QEL475" s="34"/>
      <c r="QEM475" s="36"/>
      <c r="QEN475" s="58"/>
      <c r="QEO475" s="59"/>
      <c r="QEP475" s="33"/>
      <c r="QEQ475" s="33"/>
      <c r="QER475" s="33"/>
      <c r="QES475" s="34"/>
      <c r="QET475" s="36"/>
      <c r="QEU475" s="58"/>
      <c r="QEV475" s="59"/>
      <c r="QEW475" s="33"/>
      <c r="QEX475" s="33"/>
      <c r="QEY475" s="33"/>
      <c r="QEZ475" s="34"/>
      <c r="QFA475" s="36"/>
      <c r="QFB475" s="58"/>
      <c r="QFC475" s="59"/>
      <c r="QFD475" s="33"/>
      <c r="QFE475" s="33"/>
      <c r="QFF475" s="33"/>
      <c r="QFG475" s="34"/>
      <c r="QFH475" s="36"/>
      <c r="QFI475" s="58"/>
      <c r="QFJ475" s="59"/>
      <c r="QFK475" s="33"/>
      <c r="QFL475" s="33"/>
      <c r="QFM475" s="33"/>
      <c r="QFN475" s="34"/>
      <c r="QFO475" s="36"/>
      <c r="QFP475" s="58"/>
      <c r="QFQ475" s="59"/>
      <c r="QFR475" s="33"/>
      <c r="QFS475" s="33"/>
      <c r="QFT475" s="33"/>
      <c r="QFU475" s="34"/>
      <c r="QFV475" s="36"/>
      <c r="QFW475" s="58"/>
      <c r="QFX475" s="59"/>
      <c r="QFY475" s="33"/>
      <c r="QFZ475" s="33"/>
      <c r="QGA475" s="33"/>
      <c r="QGB475" s="34"/>
      <c r="QGC475" s="36"/>
      <c r="QGD475" s="58"/>
      <c r="QGE475" s="59"/>
      <c r="QGF475" s="33"/>
      <c r="QGG475" s="33"/>
      <c r="QGH475" s="33"/>
      <c r="QGI475" s="34"/>
      <c r="QGJ475" s="36"/>
      <c r="QGK475" s="58"/>
      <c r="QGL475" s="59"/>
      <c r="QGM475" s="33"/>
      <c r="QGN475" s="33"/>
      <c r="QGO475" s="33"/>
      <c r="QGP475" s="34"/>
      <c r="QGQ475" s="36"/>
      <c r="QGR475" s="58"/>
      <c r="QGS475" s="59"/>
      <c r="QGT475" s="33"/>
      <c r="QGU475" s="33"/>
      <c r="QGV475" s="33"/>
      <c r="QGW475" s="34"/>
      <c r="QGX475" s="36"/>
      <c r="QGY475" s="58"/>
      <c r="QGZ475" s="59"/>
      <c r="QHA475" s="33"/>
      <c r="QHB475" s="33"/>
      <c r="QHC475" s="33"/>
      <c r="QHD475" s="34"/>
      <c r="QHE475" s="36"/>
      <c r="QHF475" s="58"/>
      <c r="QHG475" s="59"/>
      <c r="QHH475" s="33"/>
      <c r="QHI475" s="33"/>
      <c r="QHJ475" s="33"/>
      <c r="QHK475" s="34"/>
      <c r="QHL475" s="36"/>
      <c r="QHM475" s="58"/>
      <c r="QHN475" s="59"/>
      <c r="QHO475" s="33"/>
      <c r="QHP475" s="33"/>
      <c r="QHQ475" s="33"/>
      <c r="QHR475" s="34"/>
      <c r="QHS475" s="36"/>
      <c r="QHT475" s="58"/>
      <c r="QHU475" s="59"/>
      <c r="QHV475" s="33"/>
      <c r="QHW475" s="33"/>
      <c r="QHX475" s="33"/>
      <c r="QHY475" s="34"/>
      <c r="QHZ475" s="36"/>
      <c r="QIA475" s="58"/>
      <c r="QIB475" s="59"/>
      <c r="QIC475" s="33"/>
      <c r="QID475" s="33"/>
      <c r="QIE475" s="33"/>
      <c r="QIF475" s="34"/>
      <c r="QIG475" s="36"/>
      <c r="QIH475" s="58"/>
      <c r="QII475" s="59"/>
      <c r="QIJ475" s="33"/>
      <c r="QIK475" s="33"/>
      <c r="QIL475" s="33"/>
      <c r="QIM475" s="34"/>
      <c r="QIN475" s="36"/>
      <c r="QIO475" s="58"/>
      <c r="QIP475" s="59"/>
      <c r="QIQ475" s="33"/>
      <c r="QIR475" s="33"/>
      <c r="QIS475" s="33"/>
      <c r="QIT475" s="34"/>
      <c r="QIU475" s="36"/>
      <c r="QIV475" s="58"/>
      <c r="QIW475" s="59"/>
      <c r="QIX475" s="33"/>
      <c r="QIY475" s="33"/>
      <c r="QIZ475" s="33"/>
      <c r="QJA475" s="34"/>
      <c r="QJB475" s="36"/>
      <c r="QJC475" s="58"/>
      <c r="QJD475" s="59"/>
      <c r="QJE475" s="33"/>
      <c r="QJF475" s="33"/>
      <c r="QJG475" s="33"/>
      <c r="QJH475" s="34"/>
      <c r="QJI475" s="36"/>
      <c r="QJJ475" s="58"/>
      <c r="QJK475" s="59"/>
      <c r="QJL475" s="33"/>
      <c r="QJM475" s="33"/>
      <c r="QJN475" s="33"/>
      <c r="QJO475" s="34"/>
      <c r="QJP475" s="36"/>
      <c r="QJQ475" s="58"/>
      <c r="QJR475" s="59"/>
      <c r="QJS475" s="33"/>
      <c r="QJT475" s="33"/>
      <c r="QJU475" s="33"/>
      <c r="QJV475" s="34"/>
      <c r="QJW475" s="36"/>
      <c r="QJX475" s="58"/>
      <c r="QJY475" s="59"/>
      <c r="QJZ475" s="33"/>
      <c r="QKA475" s="33"/>
      <c r="QKB475" s="33"/>
      <c r="QKC475" s="34"/>
      <c r="QKD475" s="36"/>
      <c r="QKE475" s="58"/>
      <c r="QKF475" s="59"/>
      <c r="QKG475" s="33"/>
      <c r="QKH475" s="33"/>
      <c r="QKI475" s="33"/>
      <c r="QKJ475" s="34"/>
      <c r="QKK475" s="36"/>
      <c r="QKL475" s="58"/>
      <c r="QKM475" s="59"/>
      <c r="QKN475" s="33"/>
      <c r="QKO475" s="33"/>
      <c r="QKP475" s="33"/>
      <c r="QKQ475" s="34"/>
      <c r="QKR475" s="36"/>
      <c r="QKS475" s="58"/>
      <c r="QKT475" s="59"/>
      <c r="QKU475" s="33"/>
      <c r="QKV475" s="33"/>
      <c r="QKW475" s="33"/>
      <c r="QKX475" s="34"/>
      <c r="QKY475" s="36"/>
      <c r="QKZ475" s="58"/>
      <c r="QLA475" s="59"/>
      <c r="QLB475" s="33"/>
      <c r="QLC475" s="33"/>
      <c r="QLD475" s="33"/>
      <c r="QLE475" s="34"/>
      <c r="QLF475" s="36"/>
      <c r="QLG475" s="58"/>
      <c r="QLH475" s="59"/>
      <c r="QLI475" s="33"/>
      <c r="QLJ475" s="33"/>
      <c r="QLK475" s="33"/>
      <c r="QLL475" s="34"/>
      <c r="QLM475" s="36"/>
      <c r="QLN475" s="58"/>
      <c r="QLO475" s="59"/>
      <c r="QLP475" s="33"/>
      <c r="QLQ475" s="33"/>
      <c r="QLR475" s="33"/>
      <c r="QLS475" s="34"/>
      <c r="QLT475" s="36"/>
      <c r="QLU475" s="58"/>
      <c r="QLV475" s="59"/>
      <c r="QLW475" s="33"/>
      <c r="QLX475" s="33"/>
      <c r="QLY475" s="33"/>
      <c r="QLZ475" s="34"/>
      <c r="QMA475" s="36"/>
      <c r="QMB475" s="58"/>
      <c r="QMC475" s="59"/>
      <c r="QMD475" s="33"/>
      <c r="QME475" s="33"/>
      <c r="QMF475" s="33"/>
      <c r="QMG475" s="34"/>
      <c r="QMH475" s="36"/>
      <c r="QMI475" s="58"/>
      <c r="QMJ475" s="59"/>
      <c r="QMK475" s="33"/>
      <c r="QML475" s="33"/>
      <c r="QMM475" s="33"/>
      <c r="QMN475" s="34"/>
      <c r="QMO475" s="36"/>
      <c r="QMP475" s="58"/>
      <c r="QMQ475" s="59"/>
      <c r="QMR475" s="33"/>
      <c r="QMS475" s="33"/>
      <c r="QMT475" s="33"/>
      <c r="QMU475" s="34"/>
      <c r="QMV475" s="36"/>
      <c r="QMW475" s="58"/>
      <c r="QMX475" s="59"/>
      <c r="QMY475" s="33"/>
      <c r="QMZ475" s="33"/>
      <c r="QNA475" s="33"/>
      <c r="QNB475" s="34"/>
      <c r="QNC475" s="36"/>
      <c r="QND475" s="58"/>
      <c r="QNE475" s="59"/>
      <c r="QNF475" s="33"/>
      <c r="QNG475" s="33"/>
      <c r="QNH475" s="33"/>
      <c r="QNI475" s="34"/>
      <c r="QNJ475" s="36"/>
      <c r="QNK475" s="58"/>
      <c r="QNL475" s="59"/>
      <c r="QNM475" s="33"/>
      <c r="QNN475" s="33"/>
      <c r="QNO475" s="33"/>
      <c r="QNP475" s="34"/>
      <c r="QNQ475" s="36"/>
      <c r="QNR475" s="58"/>
      <c r="QNS475" s="59"/>
      <c r="QNT475" s="33"/>
      <c r="QNU475" s="33"/>
      <c r="QNV475" s="33"/>
      <c r="QNW475" s="34"/>
      <c r="QNX475" s="36"/>
      <c r="QNY475" s="58"/>
      <c r="QNZ475" s="59"/>
      <c r="QOA475" s="33"/>
      <c r="QOB475" s="33"/>
      <c r="QOC475" s="33"/>
      <c r="QOD475" s="34"/>
      <c r="QOE475" s="36"/>
      <c r="QOF475" s="58"/>
      <c r="QOG475" s="59"/>
      <c r="QOH475" s="33"/>
      <c r="QOI475" s="33"/>
      <c r="QOJ475" s="33"/>
      <c r="QOK475" s="34"/>
      <c r="QOL475" s="36"/>
      <c r="QOM475" s="58"/>
      <c r="QON475" s="59"/>
      <c r="QOO475" s="33"/>
      <c r="QOP475" s="33"/>
      <c r="QOQ475" s="33"/>
      <c r="QOR475" s="34"/>
      <c r="QOS475" s="36"/>
      <c r="QOT475" s="58"/>
      <c r="QOU475" s="59"/>
      <c r="QOV475" s="33"/>
      <c r="QOW475" s="33"/>
      <c r="QOX475" s="33"/>
      <c r="QOY475" s="34"/>
      <c r="QOZ475" s="36"/>
      <c r="QPA475" s="58"/>
      <c r="QPB475" s="59"/>
      <c r="QPC475" s="33"/>
      <c r="QPD475" s="33"/>
      <c r="QPE475" s="33"/>
      <c r="QPF475" s="34"/>
      <c r="QPG475" s="36"/>
      <c r="QPH475" s="58"/>
      <c r="QPI475" s="59"/>
      <c r="QPJ475" s="33"/>
      <c r="QPK475" s="33"/>
      <c r="QPL475" s="33"/>
      <c r="QPM475" s="34"/>
      <c r="QPN475" s="36"/>
      <c r="QPO475" s="58"/>
      <c r="QPP475" s="59"/>
      <c r="QPQ475" s="33"/>
      <c r="QPR475" s="33"/>
      <c r="QPS475" s="33"/>
      <c r="QPT475" s="34"/>
      <c r="QPU475" s="36"/>
      <c r="QPV475" s="58"/>
      <c r="QPW475" s="59"/>
      <c r="QPX475" s="33"/>
      <c r="QPY475" s="33"/>
      <c r="QPZ475" s="33"/>
      <c r="QQA475" s="34"/>
      <c r="QQB475" s="36"/>
      <c r="QQC475" s="58"/>
      <c r="QQD475" s="59"/>
      <c r="QQE475" s="33"/>
      <c r="QQF475" s="33"/>
      <c r="QQG475" s="33"/>
      <c r="QQH475" s="34"/>
      <c r="QQI475" s="36"/>
      <c r="QQJ475" s="58"/>
      <c r="QQK475" s="59"/>
      <c r="QQL475" s="33"/>
      <c r="QQM475" s="33"/>
      <c r="QQN475" s="33"/>
      <c r="QQO475" s="34"/>
      <c r="QQP475" s="36"/>
      <c r="QQQ475" s="58"/>
      <c r="QQR475" s="59"/>
      <c r="QQS475" s="33"/>
      <c r="QQT475" s="33"/>
      <c r="QQU475" s="33"/>
      <c r="QQV475" s="34"/>
      <c r="QQW475" s="36"/>
      <c r="QQX475" s="58"/>
      <c r="QQY475" s="59"/>
      <c r="QQZ475" s="33"/>
      <c r="QRA475" s="33"/>
      <c r="QRB475" s="33"/>
      <c r="QRC475" s="34"/>
      <c r="QRD475" s="36"/>
      <c r="QRE475" s="58"/>
      <c r="QRF475" s="59"/>
      <c r="QRG475" s="33"/>
      <c r="QRH475" s="33"/>
      <c r="QRI475" s="33"/>
      <c r="QRJ475" s="34"/>
      <c r="QRK475" s="36"/>
      <c r="QRL475" s="58"/>
      <c r="QRM475" s="59"/>
      <c r="QRN475" s="33"/>
      <c r="QRO475" s="33"/>
      <c r="QRP475" s="33"/>
      <c r="QRQ475" s="34"/>
      <c r="QRR475" s="36"/>
      <c r="QRS475" s="58"/>
      <c r="QRT475" s="59"/>
      <c r="QRU475" s="33"/>
      <c r="QRV475" s="33"/>
      <c r="QRW475" s="33"/>
      <c r="QRX475" s="34"/>
      <c r="QRY475" s="36"/>
      <c r="QRZ475" s="58"/>
      <c r="QSA475" s="59"/>
      <c r="QSB475" s="33"/>
      <c r="QSC475" s="33"/>
      <c r="QSD475" s="33"/>
      <c r="QSE475" s="34"/>
      <c r="QSF475" s="36"/>
      <c r="QSG475" s="58"/>
      <c r="QSH475" s="59"/>
      <c r="QSI475" s="33"/>
      <c r="QSJ475" s="33"/>
      <c r="QSK475" s="33"/>
      <c r="QSL475" s="34"/>
      <c r="QSM475" s="36"/>
      <c r="QSN475" s="58"/>
      <c r="QSO475" s="59"/>
      <c r="QSP475" s="33"/>
      <c r="QSQ475" s="33"/>
      <c r="QSR475" s="33"/>
      <c r="QSS475" s="34"/>
      <c r="QST475" s="36"/>
      <c r="QSU475" s="58"/>
      <c r="QSV475" s="59"/>
      <c r="QSW475" s="33"/>
      <c r="QSX475" s="33"/>
      <c r="QSY475" s="33"/>
      <c r="QSZ475" s="34"/>
      <c r="QTA475" s="36"/>
      <c r="QTB475" s="58"/>
      <c r="QTC475" s="59"/>
      <c r="QTD475" s="33"/>
      <c r="QTE475" s="33"/>
      <c r="QTF475" s="33"/>
      <c r="QTG475" s="34"/>
      <c r="QTH475" s="36"/>
      <c r="QTI475" s="58"/>
      <c r="QTJ475" s="59"/>
      <c r="QTK475" s="33"/>
      <c r="QTL475" s="33"/>
      <c r="QTM475" s="33"/>
      <c r="QTN475" s="34"/>
      <c r="QTO475" s="36"/>
      <c r="QTP475" s="58"/>
      <c r="QTQ475" s="59"/>
      <c r="QTR475" s="33"/>
      <c r="QTS475" s="33"/>
      <c r="QTT475" s="33"/>
      <c r="QTU475" s="34"/>
      <c r="QTV475" s="36"/>
      <c r="QTW475" s="58"/>
      <c r="QTX475" s="59"/>
      <c r="QTY475" s="33"/>
      <c r="QTZ475" s="33"/>
      <c r="QUA475" s="33"/>
      <c r="QUB475" s="34"/>
      <c r="QUC475" s="36"/>
      <c r="QUD475" s="58"/>
      <c r="QUE475" s="59"/>
      <c r="QUF475" s="33"/>
      <c r="QUG475" s="33"/>
      <c r="QUH475" s="33"/>
      <c r="QUI475" s="34"/>
      <c r="QUJ475" s="36"/>
      <c r="QUK475" s="58"/>
      <c r="QUL475" s="59"/>
      <c r="QUM475" s="33"/>
      <c r="QUN475" s="33"/>
      <c r="QUO475" s="33"/>
      <c r="QUP475" s="34"/>
      <c r="QUQ475" s="36"/>
      <c r="QUR475" s="58"/>
      <c r="QUS475" s="59"/>
      <c r="QUT475" s="33"/>
      <c r="QUU475" s="33"/>
      <c r="QUV475" s="33"/>
      <c r="QUW475" s="34"/>
      <c r="QUX475" s="36"/>
      <c r="QUY475" s="58"/>
      <c r="QUZ475" s="59"/>
      <c r="QVA475" s="33"/>
      <c r="QVB475" s="33"/>
      <c r="QVC475" s="33"/>
      <c r="QVD475" s="34"/>
      <c r="QVE475" s="36"/>
      <c r="QVF475" s="58"/>
      <c r="QVG475" s="59"/>
      <c r="QVH475" s="33"/>
      <c r="QVI475" s="33"/>
      <c r="QVJ475" s="33"/>
      <c r="QVK475" s="34"/>
      <c r="QVL475" s="36"/>
      <c r="QVM475" s="58"/>
      <c r="QVN475" s="59"/>
      <c r="QVO475" s="33"/>
      <c r="QVP475" s="33"/>
      <c r="QVQ475" s="33"/>
      <c r="QVR475" s="34"/>
      <c r="QVS475" s="36"/>
      <c r="QVT475" s="58"/>
      <c r="QVU475" s="59"/>
      <c r="QVV475" s="33"/>
      <c r="QVW475" s="33"/>
      <c r="QVX475" s="33"/>
      <c r="QVY475" s="34"/>
      <c r="QVZ475" s="36"/>
      <c r="QWA475" s="58"/>
      <c r="QWB475" s="59"/>
      <c r="QWC475" s="33"/>
      <c r="QWD475" s="33"/>
      <c r="QWE475" s="33"/>
      <c r="QWF475" s="34"/>
      <c r="QWG475" s="36"/>
      <c r="QWH475" s="58"/>
      <c r="QWI475" s="59"/>
      <c r="QWJ475" s="33"/>
      <c r="QWK475" s="33"/>
      <c r="QWL475" s="33"/>
      <c r="QWM475" s="34"/>
      <c r="QWN475" s="36"/>
      <c r="QWO475" s="58"/>
      <c r="QWP475" s="59"/>
      <c r="QWQ475" s="33"/>
      <c r="QWR475" s="33"/>
      <c r="QWS475" s="33"/>
      <c r="QWT475" s="34"/>
      <c r="QWU475" s="36"/>
      <c r="QWV475" s="58"/>
      <c r="QWW475" s="59"/>
      <c r="QWX475" s="33"/>
      <c r="QWY475" s="33"/>
      <c r="QWZ475" s="33"/>
      <c r="QXA475" s="34"/>
      <c r="QXB475" s="36"/>
      <c r="QXC475" s="58"/>
      <c r="QXD475" s="59"/>
      <c r="QXE475" s="33"/>
      <c r="QXF475" s="33"/>
      <c r="QXG475" s="33"/>
      <c r="QXH475" s="34"/>
      <c r="QXI475" s="36"/>
      <c r="QXJ475" s="58"/>
      <c r="QXK475" s="59"/>
      <c r="QXL475" s="33"/>
      <c r="QXM475" s="33"/>
      <c r="QXN475" s="33"/>
      <c r="QXO475" s="34"/>
      <c r="QXP475" s="36"/>
      <c r="QXQ475" s="58"/>
      <c r="QXR475" s="59"/>
      <c r="QXS475" s="33"/>
      <c r="QXT475" s="33"/>
      <c r="QXU475" s="33"/>
      <c r="QXV475" s="34"/>
      <c r="QXW475" s="36"/>
      <c r="QXX475" s="58"/>
      <c r="QXY475" s="59"/>
      <c r="QXZ475" s="33"/>
      <c r="QYA475" s="33"/>
      <c r="QYB475" s="33"/>
      <c r="QYC475" s="34"/>
      <c r="QYD475" s="36"/>
      <c r="QYE475" s="58"/>
      <c r="QYF475" s="59"/>
      <c r="QYG475" s="33"/>
      <c r="QYH475" s="33"/>
      <c r="QYI475" s="33"/>
      <c r="QYJ475" s="34"/>
      <c r="QYK475" s="36"/>
      <c r="QYL475" s="58"/>
      <c r="QYM475" s="59"/>
      <c r="QYN475" s="33"/>
      <c r="QYO475" s="33"/>
      <c r="QYP475" s="33"/>
      <c r="QYQ475" s="34"/>
      <c r="QYR475" s="36"/>
      <c r="QYS475" s="58"/>
      <c r="QYT475" s="59"/>
      <c r="QYU475" s="33"/>
      <c r="QYV475" s="33"/>
      <c r="QYW475" s="33"/>
      <c r="QYX475" s="34"/>
      <c r="QYY475" s="36"/>
      <c r="QYZ475" s="58"/>
      <c r="QZA475" s="59"/>
      <c r="QZB475" s="33"/>
      <c r="QZC475" s="33"/>
      <c r="QZD475" s="33"/>
      <c r="QZE475" s="34"/>
      <c r="QZF475" s="36"/>
      <c r="QZG475" s="58"/>
      <c r="QZH475" s="59"/>
      <c r="QZI475" s="33"/>
      <c r="QZJ475" s="33"/>
      <c r="QZK475" s="33"/>
      <c r="QZL475" s="34"/>
      <c r="QZM475" s="36"/>
      <c r="QZN475" s="58"/>
      <c r="QZO475" s="59"/>
      <c r="QZP475" s="33"/>
      <c r="QZQ475" s="33"/>
      <c r="QZR475" s="33"/>
      <c r="QZS475" s="34"/>
      <c r="QZT475" s="36"/>
      <c r="QZU475" s="58"/>
      <c r="QZV475" s="59"/>
      <c r="QZW475" s="33"/>
      <c r="QZX475" s="33"/>
      <c r="QZY475" s="33"/>
      <c r="QZZ475" s="34"/>
      <c r="RAA475" s="36"/>
      <c r="RAB475" s="58"/>
      <c r="RAC475" s="59"/>
      <c r="RAD475" s="33"/>
      <c r="RAE475" s="33"/>
      <c r="RAF475" s="33"/>
      <c r="RAG475" s="34"/>
      <c r="RAH475" s="36"/>
      <c r="RAI475" s="58"/>
      <c r="RAJ475" s="59"/>
      <c r="RAK475" s="33"/>
      <c r="RAL475" s="33"/>
      <c r="RAM475" s="33"/>
      <c r="RAN475" s="34"/>
      <c r="RAO475" s="36"/>
      <c r="RAP475" s="58"/>
      <c r="RAQ475" s="59"/>
      <c r="RAR475" s="33"/>
      <c r="RAS475" s="33"/>
      <c r="RAT475" s="33"/>
      <c r="RAU475" s="34"/>
      <c r="RAV475" s="36"/>
      <c r="RAW475" s="58"/>
      <c r="RAX475" s="59"/>
      <c r="RAY475" s="33"/>
      <c r="RAZ475" s="33"/>
      <c r="RBA475" s="33"/>
      <c r="RBB475" s="34"/>
      <c r="RBC475" s="36"/>
      <c r="RBD475" s="58"/>
      <c r="RBE475" s="59"/>
      <c r="RBF475" s="33"/>
      <c r="RBG475" s="33"/>
      <c r="RBH475" s="33"/>
      <c r="RBI475" s="34"/>
      <c r="RBJ475" s="36"/>
      <c r="RBK475" s="58"/>
      <c r="RBL475" s="59"/>
      <c r="RBM475" s="33"/>
      <c r="RBN475" s="33"/>
      <c r="RBO475" s="33"/>
      <c r="RBP475" s="34"/>
      <c r="RBQ475" s="36"/>
      <c r="RBR475" s="58"/>
      <c r="RBS475" s="59"/>
      <c r="RBT475" s="33"/>
      <c r="RBU475" s="33"/>
      <c r="RBV475" s="33"/>
      <c r="RBW475" s="34"/>
      <c r="RBX475" s="36"/>
      <c r="RBY475" s="58"/>
      <c r="RBZ475" s="59"/>
      <c r="RCA475" s="33"/>
      <c r="RCB475" s="33"/>
      <c r="RCC475" s="33"/>
      <c r="RCD475" s="34"/>
      <c r="RCE475" s="36"/>
      <c r="RCF475" s="58"/>
      <c r="RCG475" s="59"/>
      <c r="RCH475" s="33"/>
      <c r="RCI475" s="33"/>
      <c r="RCJ475" s="33"/>
      <c r="RCK475" s="34"/>
      <c r="RCL475" s="36"/>
      <c r="RCM475" s="58"/>
      <c r="RCN475" s="59"/>
      <c r="RCO475" s="33"/>
      <c r="RCP475" s="33"/>
      <c r="RCQ475" s="33"/>
      <c r="RCR475" s="34"/>
      <c r="RCS475" s="36"/>
      <c r="RCT475" s="58"/>
      <c r="RCU475" s="59"/>
      <c r="RCV475" s="33"/>
      <c r="RCW475" s="33"/>
      <c r="RCX475" s="33"/>
      <c r="RCY475" s="34"/>
      <c r="RCZ475" s="36"/>
      <c r="RDA475" s="58"/>
      <c r="RDB475" s="59"/>
      <c r="RDC475" s="33"/>
      <c r="RDD475" s="33"/>
      <c r="RDE475" s="33"/>
      <c r="RDF475" s="34"/>
      <c r="RDG475" s="36"/>
      <c r="RDH475" s="58"/>
      <c r="RDI475" s="59"/>
      <c r="RDJ475" s="33"/>
      <c r="RDK475" s="33"/>
      <c r="RDL475" s="33"/>
      <c r="RDM475" s="34"/>
      <c r="RDN475" s="36"/>
      <c r="RDO475" s="58"/>
      <c r="RDP475" s="59"/>
      <c r="RDQ475" s="33"/>
      <c r="RDR475" s="33"/>
      <c r="RDS475" s="33"/>
      <c r="RDT475" s="34"/>
      <c r="RDU475" s="36"/>
      <c r="RDV475" s="58"/>
      <c r="RDW475" s="59"/>
      <c r="RDX475" s="33"/>
      <c r="RDY475" s="33"/>
      <c r="RDZ475" s="33"/>
      <c r="REA475" s="34"/>
      <c r="REB475" s="36"/>
      <c r="REC475" s="58"/>
      <c r="RED475" s="59"/>
      <c r="REE475" s="33"/>
      <c r="REF475" s="33"/>
      <c r="REG475" s="33"/>
      <c r="REH475" s="34"/>
      <c r="REI475" s="36"/>
      <c r="REJ475" s="58"/>
      <c r="REK475" s="59"/>
      <c r="REL475" s="33"/>
      <c r="REM475" s="33"/>
      <c r="REN475" s="33"/>
      <c r="REO475" s="34"/>
      <c r="REP475" s="36"/>
      <c r="REQ475" s="58"/>
      <c r="RER475" s="59"/>
      <c r="RES475" s="33"/>
      <c r="RET475" s="33"/>
      <c r="REU475" s="33"/>
      <c r="REV475" s="34"/>
      <c r="REW475" s="36"/>
      <c r="REX475" s="58"/>
      <c r="REY475" s="59"/>
      <c r="REZ475" s="33"/>
      <c r="RFA475" s="33"/>
      <c r="RFB475" s="33"/>
      <c r="RFC475" s="34"/>
      <c r="RFD475" s="36"/>
      <c r="RFE475" s="58"/>
      <c r="RFF475" s="59"/>
      <c r="RFG475" s="33"/>
      <c r="RFH475" s="33"/>
      <c r="RFI475" s="33"/>
      <c r="RFJ475" s="34"/>
      <c r="RFK475" s="36"/>
      <c r="RFL475" s="58"/>
      <c r="RFM475" s="59"/>
      <c r="RFN475" s="33"/>
      <c r="RFO475" s="33"/>
      <c r="RFP475" s="33"/>
      <c r="RFQ475" s="34"/>
      <c r="RFR475" s="36"/>
      <c r="RFS475" s="58"/>
      <c r="RFT475" s="59"/>
      <c r="RFU475" s="33"/>
      <c r="RFV475" s="33"/>
      <c r="RFW475" s="33"/>
      <c r="RFX475" s="34"/>
      <c r="RFY475" s="36"/>
      <c r="RFZ475" s="58"/>
      <c r="RGA475" s="59"/>
      <c r="RGB475" s="33"/>
      <c r="RGC475" s="33"/>
      <c r="RGD475" s="33"/>
      <c r="RGE475" s="34"/>
      <c r="RGF475" s="36"/>
      <c r="RGG475" s="58"/>
      <c r="RGH475" s="59"/>
      <c r="RGI475" s="33"/>
      <c r="RGJ475" s="33"/>
      <c r="RGK475" s="33"/>
      <c r="RGL475" s="34"/>
      <c r="RGM475" s="36"/>
      <c r="RGN475" s="58"/>
      <c r="RGO475" s="59"/>
      <c r="RGP475" s="33"/>
      <c r="RGQ475" s="33"/>
      <c r="RGR475" s="33"/>
      <c r="RGS475" s="34"/>
      <c r="RGT475" s="36"/>
      <c r="RGU475" s="58"/>
      <c r="RGV475" s="59"/>
      <c r="RGW475" s="33"/>
      <c r="RGX475" s="33"/>
      <c r="RGY475" s="33"/>
      <c r="RGZ475" s="34"/>
      <c r="RHA475" s="36"/>
      <c r="RHB475" s="58"/>
      <c r="RHC475" s="59"/>
      <c r="RHD475" s="33"/>
      <c r="RHE475" s="33"/>
      <c r="RHF475" s="33"/>
      <c r="RHG475" s="34"/>
      <c r="RHH475" s="36"/>
      <c r="RHI475" s="58"/>
      <c r="RHJ475" s="59"/>
      <c r="RHK475" s="33"/>
      <c r="RHL475" s="33"/>
      <c r="RHM475" s="33"/>
      <c r="RHN475" s="34"/>
      <c r="RHO475" s="36"/>
      <c r="RHP475" s="58"/>
      <c r="RHQ475" s="59"/>
      <c r="RHR475" s="33"/>
      <c r="RHS475" s="33"/>
      <c r="RHT475" s="33"/>
      <c r="RHU475" s="34"/>
      <c r="RHV475" s="36"/>
      <c r="RHW475" s="58"/>
      <c r="RHX475" s="59"/>
      <c r="RHY475" s="33"/>
      <c r="RHZ475" s="33"/>
      <c r="RIA475" s="33"/>
      <c r="RIB475" s="34"/>
      <c r="RIC475" s="36"/>
      <c r="RID475" s="58"/>
      <c r="RIE475" s="59"/>
      <c r="RIF475" s="33"/>
      <c r="RIG475" s="33"/>
      <c r="RIH475" s="33"/>
      <c r="RII475" s="34"/>
      <c r="RIJ475" s="36"/>
      <c r="RIK475" s="58"/>
      <c r="RIL475" s="59"/>
      <c r="RIM475" s="33"/>
      <c r="RIN475" s="33"/>
      <c r="RIO475" s="33"/>
      <c r="RIP475" s="34"/>
      <c r="RIQ475" s="36"/>
      <c r="RIR475" s="58"/>
      <c r="RIS475" s="59"/>
      <c r="RIT475" s="33"/>
      <c r="RIU475" s="33"/>
      <c r="RIV475" s="33"/>
      <c r="RIW475" s="34"/>
      <c r="RIX475" s="36"/>
      <c r="RIY475" s="58"/>
      <c r="RIZ475" s="59"/>
      <c r="RJA475" s="33"/>
      <c r="RJB475" s="33"/>
      <c r="RJC475" s="33"/>
      <c r="RJD475" s="34"/>
      <c r="RJE475" s="36"/>
      <c r="RJF475" s="58"/>
      <c r="RJG475" s="59"/>
      <c r="RJH475" s="33"/>
      <c r="RJI475" s="33"/>
      <c r="RJJ475" s="33"/>
      <c r="RJK475" s="34"/>
      <c r="RJL475" s="36"/>
      <c r="RJM475" s="58"/>
      <c r="RJN475" s="59"/>
      <c r="RJO475" s="33"/>
      <c r="RJP475" s="33"/>
      <c r="RJQ475" s="33"/>
      <c r="RJR475" s="34"/>
      <c r="RJS475" s="36"/>
      <c r="RJT475" s="58"/>
      <c r="RJU475" s="59"/>
      <c r="RJV475" s="33"/>
      <c r="RJW475" s="33"/>
      <c r="RJX475" s="33"/>
      <c r="RJY475" s="34"/>
      <c r="RJZ475" s="36"/>
      <c r="RKA475" s="58"/>
      <c r="RKB475" s="59"/>
      <c r="RKC475" s="33"/>
      <c r="RKD475" s="33"/>
      <c r="RKE475" s="33"/>
      <c r="RKF475" s="34"/>
      <c r="RKG475" s="36"/>
      <c r="RKH475" s="58"/>
      <c r="RKI475" s="59"/>
      <c r="RKJ475" s="33"/>
      <c r="RKK475" s="33"/>
      <c r="RKL475" s="33"/>
      <c r="RKM475" s="34"/>
      <c r="RKN475" s="36"/>
      <c r="RKO475" s="58"/>
      <c r="RKP475" s="59"/>
      <c r="RKQ475" s="33"/>
      <c r="RKR475" s="33"/>
      <c r="RKS475" s="33"/>
      <c r="RKT475" s="34"/>
      <c r="RKU475" s="36"/>
      <c r="RKV475" s="58"/>
      <c r="RKW475" s="59"/>
      <c r="RKX475" s="33"/>
      <c r="RKY475" s="33"/>
      <c r="RKZ475" s="33"/>
      <c r="RLA475" s="34"/>
      <c r="RLB475" s="36"/>
      <c r="RLC475" s="58"/>
      <c r="RLD475" s="59"/>
      <c r="RLE475" s="33"/>
      <c r="RLF475" s="33"/>
      <c r="RLG475" s="33"/>
      <c r="RLH475" s="34"/>
      <c r="RLI475" s="36"/>
      <c r="RLJ475" s="58"/>
      <c r="RLK475" s="59"/>
      <c r="RLL475" s="33"/>
      <c r="RLM475" s="33"/>
      <c r="RLN475" s="33"/>
      <c r="RLO475" s="34"/>
      <c r="RLP475" s="36"/>
      <c r="RLQ475" s="58"/>
      <c r="RLR475" s="59"/>
      <c r="RLS475" s="33"/>
      <c r="RLT475" s="33"/>
      <c r="RLU475" s="33"/>
      <c r="RLV475" s="34"/>
      <c r="RLW475" s="36"/>
      <c r="RLX475" s="58"/>
      <c r="RLY475" s="59"/>
      <c r="RLZ475" s="33"/>
      <c r="RMA475" s="33"/>
      <c r="RMB475" s="33"/>
      <c r="RMC475" s="34"/>
      <c r="RMD475" s="36"/>
      <c r="RME475" s="58"/>
      <c r="RMF475" s="59"/>
      <c r="RMG475" s="33"/>
      <c r="RMH475" s="33"/>
      <c r="RMI475" s="33"/>
      <c r="RMJ475" s="34"/>
      <c r="RMK475" s="36"/>
      <c r="RML475" s="58"/>
      <c r="RMM475" s="59"/>
      <c r="RMN475" s="33"/>
      <c r="RMO475" s="33"/>
      <c r="RMP475" s="33"/>
      <c r="RMQ475" s="34"/>
      <c r="RMR475" s="36"/>
      <c r="RMS475" s="58"/>
      <c r="RMT475" s="59"/>
      <c r="RMU475" s="33"/>
      <c r="RMV475" s="33"/>
      <c r="RMW475" s="33"/>
      <c r="RMX475" s="34"/>
      <c r="RMY475" s="36"/>
      <c r="RMZ475" s="58"/>
      <c r="RNA475" s="59"/>
      <c r="RNB475" s="33"/>
      <c r="RNC475" s="33"/>
      <c r="RND475" s="33"/>
      <c r="RNE475" s="34"/>
      <c r="RNF475" s="36"/>
      <c r="RNG475" s="58"/>
      <c r="RNH475" s="59"/>
      <c r="RNI475" s="33"/>
      <c r="RNJ475" s="33"/>
      <c r="RNK475" s="33"/>
      <c r="RNL475" s="34"/>
      <c r="RNM475" s="36"/>
      <c r="RNN475" s="58"/>
      <c r="RNO475" s="59"/>
      <c r="RNP475" s="33"/>
      <c r="RNQ475" s="33"/>
      <c r="RNR475" s="33"/>
      <c r="RNS475" s="34"/>
      <c r="RNT475" s="36"/>
      <c r="RNU475" s="58"/>
      <c r="RNV475" s="59"/>
      <c r="RNW475" s="33"/>
      <c r="RNX475" s="33"/>
      <c r="RNY475" s="33"/>
      <c r="RNZ475" s="34"/>
      <c r="ROA475" s="36"/>
      <c r="ROB475" s="58"/>
      <c r="ROC475" s="59"/>
      <c r="ROD475" s="33"/>
      <c r="ROE475" s="33"/>
      <c r="ROF475" s="33"/>
      <c r="ROG475" s="34"/>
      <c r="ROH475" s="36"/>
      <c r="ROI475" s="58"/>
      <c r="ROJ475" s="59"/>
      <c r="ROK475" s="33"/>
      <c r="ROL475" s="33"/>
      <c r="ROM475" s="33"/>
      <c r="RON475" s="34"/>
      <c r="ROO475" s="36"/>
      <c r="ROP475" s="58"/>
      <c r="ROQ475" s="59"/>
      <c r="ROR475" s="33"/>
      <c r="ROS475" s="33"/>
      <c r="ROT475" s="33"/>
      <c r="ROU475" s="34"/>
      <c r="ROV475" s="36"/>
      <c r="ROW475" s="58"/>
      <c r="ROX475" s="59"/>
      <c r="ROY475" s="33"/>
      <c r="ROZ475" s="33"/>
      <c r="RPA475" s="33"/>
      <c r="RPB475" s="34"/>
      <c r="RPC475" s="36"/>
      <c r="RPD475" s="58"/>
      <c r="RPE475" s="59"/>
      <c r="RPF475" s="33"/>
      <c r="RPG475" s="33"/>
      <c r="RPH475" s="33"/>
      <c r="RPI475" s="34"/>
      <c r="RPJ475" s="36"/>
      <c r="RPK475" s="58"/>
      <c r="RPL475" s="59"/>
      <c r="RPM475" s="33"/>
      <c r="RPN475" s="33"/>
      <c r="RPO475" s="33"/>
      <c r="RPP475" s="34"/>
      <c r="RPQ475" s="36"/>
      <c r="RPR475" s="58"/>
      <c r="RPS475" s="59"/>
      <c r="RPT475" s="33"/>
      <c r="RPU475" s="33"/>
      <c r="RPV475" s="33"/>
      <c r="RPW475" s="34"/>
      <c r="RPX475" s="36"/>
      <c r="RPY475" s="58"/>
      <c r="RPZ475" s="59"/>
      <c r="RQA475" s="33"/>
      <c r="RQB475" s="33"/>
      <c r="RQC475" s="33"/>
      <c r="RQD475" s="34"/>
      <c r="RQE475" s="36"/>
      <c r="RQF475" s="58"/>
      <c r="RQG475" s="59"/>
      <c r="RQH475" s="33"/>
      <c r="RQI475" s="33"/>
      <c r="RQJ475" s="33"/>
      <c r="RQK475" s="34"/>
      <c r="RQL475" s="36"/>
      <c r="RQM475" s="58"/>
      <c r="RQN475" s="59"/>
      <c r="RQO475" s="33"/>
      <c r="RQP475" s="33"/>
      <c r="RQQ475" s="33"/>
      <c r="RQR475" s="34"/>
      <c r="RQS475" s="36"/>
      <c r="RQT475" s="58"/>
      <c r="RQU475" s="59"/>
      <c r="RQV475" s="33"/>
      <c r="RQW475" s="33"/>
      <c r="RQX475" s="33"/>
      <c r="RQY475" s="34"/>
      <c r="RQZ475" s="36"/>
      <c r="RRA475" s="58"/>
      <c r="RRB475" s="59"/>
      <c r="RRC475" s="33"/>
      <c r="RRD475" s="33"/>
      <c r="RRE475" s="33"/>
      <c r="RRF475" s="34"/>
      <c r="RRG475" s="36"/>
      <c r="RRH475" s="58"/>
      <c r="RRI475" s="59"/>
      <c r="RRJ475" s="33"/>
      <c r="RRK475" s="33"/>
      <c r="RRL475" s="33"/>
      <c r="RRM475" s="34"/>
      <c r="RRN475" s="36"/>
      <c r="RRO475" s="58"/>
      <c r="RRP475" s="59"/>
      <c r="RRQ475" s="33"/>
      <c r="RRR475" s="33"/>
      <c r="RRS475" s="33"/>
      <c r="RRT475" s="34"/>
      <c r="RRU475" s="36"/>
      <c r="RRV475" s="58"/>
      <c r="RRW475" s="59"/>
      <c r="RRX475" s="33"/>
      <c r="RRY475" s="33"/>
      <c r="RRZ475" s="33"/>
      <c r="RSA475" s="34"/>
      <c r="RSB475" s="36"/>
      <c r="RSC475" s="58"/>
      <c r="RSD475" s="59"/>
      <c r="RSE475" s="33"/>
      <c r="RSF475" s="33"/>
      <c r="RSG475" s="33"/>
      <c r="RSH475" s="34"/>
      <c r="RSI475" s="36"/>
      <c r="RSJ475" s="58"/>
      <c r="RSK475" s="59"/>
      <c r="RSL475" s="33"/>
      <c r="RSM475" s="33"/>
      <c r="RSN475" s="33"/>
      <c r="RSO475" s="34"/>
      <c r="RSP475" s="36"/>
      <c r="RSQ475" s="58"/>
      <c r="RSR475" s="59"/>
      <c r="RSS475" s="33"/>
      <c r="RST475" s="33"/>
      <c r="RSU475" s="33"/>
      <c r="RSV475" s="34"/>
      <c r="RSW475" s="36"/>
      <c r="RSX475" s="58"/>
      <c r="RSY475" s="59"/>
      <c r="RSZ475" s="33"/>
      <c r="RTA475" s="33"/>
      <c r="RTB475" s="33"/>
      <c r="RTC475" s="34"/>
      <c r="RTD475" s="36"/>
      <c r="RTE475" s="58"/>
      <c r="RTF475" s="59"/>
      <c r="RTG475" s="33"/>
      <c r="RTH475" s="33"/>
      <c r="RTI475" s="33"/>
      <c r="RTJ475" s="34"/>
      <c r="RTK475" s="36"/>
      <c r="RTL475" s="58"/>
      <c r="RTM475" s="59"/>
      <c r="RTN475" s="33"/>
      <c r="RTO475" s="33"/>
      <c r="RTP475" s="33"/>
      <c r="RTQ475" s="34"/>
      <c r="RTR475" s="36"/>
      <c r="RTS475" s="58"/>
      <c r="RTT475" s="59"/>
      <c r="RTU475" s="33"/>
      <c r="RTV475" s="33"/>
      <c r="RTW475" s="33"/>
      <c r="RTX475" s="34"/>
      <c r="RTY475" s="36"/>
      <c r="RTZ475" s="58"/>
      <c r="RUA475" s="59"/>
      <c r="RUB475" s="33"/>
      <c r="RUC475" s="33"/>
      <c r="RUD475" s="33"/>
      <c r="RUE475" s="34"/>
      <c r="RUF475" s="36"/>
      <c r="RUG475" s="58"/>
      <c r="RUH475" s="59"/>
      <c r="RUI475" s="33"/>
      <c r="RUJ475" s="33"/>
      <c r="RUK475" s="33"/>
      <c r="RUL475" s="34"/>
      <c r="RUM475" s="36"/>
      <c r="RUN475" s="58"/>
      <c r="RUO475" s="59"/>
      <c r="RUP475" s="33"/>
      <c r="RUQ475" s="33"/>
      <c r="RUR475" s="33"/>
      <c r="RUS475" s="34"/>
      <c r="RUT475" s="36"/>
      <c r="RUU475" s="58"/>
      <c r="RUV475" s="59"/>
      <c r="RUW475" s="33"/>
      <c r="RUX475" s="33"/>
      <c r="RUY475" s="33"/>
      <c r="RUZ475" s="34"/>
      <c r="RVA475" s="36"/>
      <c r="RVB475" s="58"/>
      <c r="RVC475" s="59"/>
      <c r="RVD475" s="33"/>
      <c r="RVE475" s="33"/>
      <c r="RVF475" s="33"/>
      <c r="RVG475" s="34"/>
      <c r="RVH475" s="36"/>
      <c r="RVI475" s="58"/>
      <c r="RVJ475" s="59"/>
      <c r="RVK475" s="33"/>
      <c r="RVL475" s="33"/>
      <c r="RVM475" s="33"/>
      <c r="RVN475" s="34"/>
      <c r="RVO475" s="36"/>
      <c r="RVP475" s="58"/>
      <c r="RVQ475" s="59"/>
      <c r="RVR475" s="33"/>
      <c r="RVS475" s="33"/>
      <c r="RVT475" s="33"/>
      <c r="RVU475" s="34"/>
      <c r="RVV475" s="36"/>
      <c r="RVW475" s="58"/>
      <c r="RVX475" s="59"/>
      <c r="RVY475" s="33"/>
      <c r="RVZ475" s="33"/>
      <c r="RWA475" s="33"/>
      <c r="RWB475" s="34"/>
      <c r="RWC475" s="36"/>
      <c r="RWD475" s="58"/>
      <c r="RWE475" s="59"/>
      <c r="RWF475" s="33"/>
      <c r="RWG475" s="33"/>
      <c r="RWH475" s="33"/>
      <c r="RWI475" s="34"/>
      <c r="RWJ475" s="36"/>
      <c r="RWK475" s="58"/>
      <c r="RWL475" s="59"/>
      <c r="RWM475" s="33"/>
      <c r="RWN475" s="33"/>
      <c r="RWO475" s="33"/>
      <c r="RWP475" s="34"/>
      <c r="RWQ475" s="36"/>
      <c r="RWR475" s="58"/>
      <c r="RWS475" s="59"/>
      <c r="RWT475" s="33"/>
      <c r="RWU475" s="33"/>
      <c r="RWV475" s="33"/>
      <c r="RWW475" s="34"/>
      <c r="RWX475" s="36"/>
      <c r="RWY475" s="58"/>
      <c r="RWZ475" s="59"/>
      <c r="RXA475" s="33"/>
      <c r="RXB475" s="33"/>
      <c r="RXC475" s="33"/>
      <c r="RXD475" s="34"/>
      <c r="RXE475" s="36"/>
      <c r="RXF475" s="58"/>
      <c r="RXG475" s="59"/>
      <c r="RXH475" s="33"/>
      <c r="RXI475" s="33"/>
      <c r="RXJ475" s="33"/>
      <c r="RXK475" s="34"/>
      <c r="RXL475" s="36"/>
      <c r="RXM475" s="58"/>
      <c r="RXN475" s="59"/>
      <c r="RXO475" s="33"/>
      <c r="RXP475" s="33"/>
      <c r="RXQ475" s="33"/>
      <c r="RXR475" s="34"/>
      <c r="RXS475" s="36"/>
      <c r="RXT475" s="58"/>
      <c r="RXU475" s="59"/>
      <c r="RXV475" s="33"/>
      <c r="RXW475" s="33"/>
      <c r="RXX475" s="33"/>
      <c r="RXY475" s="34"/>
      <c r="RXZ475" s="36"/>
      <c r="RYA475" s="58"/>
      <c r="RYB475" s="59"/>
      <c r="RYC475" s="33"/>
      <c r="RYD475" s="33"/>
      <c r="RYE475" s="33"/>
      <c r="RYF475" s="34"/>
      <c r="RYG475" s="36"/>
      <c r="RYH475" s="58"/>
      <c r="RYI475" s="59"/>
      <c r="RYJ475" s="33"/>
      <c r="RYK475" s="33"/>
      <c r="RYL475" s="33"/>
      <c r="RYM475" s="34"/>
      <c r="RYN475" s="36"/>
      <c r="RYO475" s="58"/>
      <c r="RYP475" s="59"/>
      <c r="RYQ475" s="33"/>
      <c r="RYR475" s="33"/>
      <c r="RYS475" s="33"/>
      <c r="RYT475" s="34"/>
      <c r="RYU475" s="36"/>
      <c r="RYV475" s="58"/>
      <c r="RYW475" s="59"/>
      <c r="RYX475" s="33"/>
      <c r="RYY475" s="33"/>
      <c r="RYZ475" s="33"/>
      <c r="RZA475" s="34"/>
      <c r="RZB475" s="36"/>
      <c r="RZC475" s="58"/>
      <c r="RZD475" s="59"/>
      <c r="RZE475" s="33"/>
      <c r="RZF475" s="33"/>
      <c r="RZG475" s="33"/>
      <c r="RZH475" s="34"/>
      <c r="RZI475" s="36"/>
      <c r="RZJ475" s="58"/>
      <c r="RZK475" s="59"/>
      <c r="RZL475" s="33"/>
      <c r="RZM475" s="33"/>
      <c r="RZN475" s="33"/>
      <c r="RZO475" s="34"/>
      <c r="RZP475" s="36"/>
      <c r="RZQ475" s="58"/>
      <c r="RZR475" s="59"/>
      <c r="RZS475" s="33"/>
      <c r="RZT475" s="33"/>
      <c r="RZU475" s="33"/>
      <c r="RZV475" s="34"/>
      <c r="RZW475" s="36"/>
      <c r="RZX475" s="58"/>
      <c r="RZY475" s="59"/>
      <c r="RZZ475" s="33"/>
      <c r="SAA475" s="33"/>
      <c r="SAB475" s="33"/>
      <c r="SAC475" s="34"/>
      <c r="SAD475" s="36"/>
      <c r="SAE475" s="58"/>
      <c r="SAF475" s="59"/>
      <c r="SAG475" s="33"/>
      <c r="SAH475" s="33"/>
      <c r="SAI475" s="33"/>
      <c r="SAJ475" s="34"/>
      <c r="SAK475" s="36"/>
      <c r="SAL475" s="58"/>
      <c r="SAM475" s="59"/>
      <c r="SAN475" s="33"/>
      <c r="SAO475" s="33"/>
      <c r="SAP475" s="33"/>
      <c r="SAQ475" s="34"/>
      <c r="SAR475" s="36"/>
      <c r="SAS475" s="58"/>
      <c r="SAT475" s="59"/>
      <c r="SAU475" s="33"/>
      <c r="SAV475" s="33"/>
      <c r="SAW475" s="33"/>
      <c r="SAX475" s="34"/>
      <c r="SAY475" s="36"/>
      <c r="SAZ475" s="58"/>
      <c r="SBA475" s="59"/>
      <c r="SBB475" s="33"/>
      <c r="SBC475" s="33"/>
      <c r="SBD475" s="33"/>
      <c r="SBE475" s="34"/>
      <c r="SBF475" s="36"/>
      <c r="SBG475" s="58"/>
      <c r="SBH475" s="59"/>
      <c r="SBI475" s="33"/>
      <c r="SBJ475" s="33"/>
      <c r="SBK475" s="33"/>
      <c r="SBL475" s="34"/>
      <c r="SBM475" s="36"/>
      <c r="SBN475" s="58"/>
      <c r="SBO475" s="59"/>
      <c r="SBP475" s="33"/>
      <c r="SBQ475" s="33"/>
      <c r="SBR475" s="33"/>
      <c r="SBS475" s="34"/>
      <c r="SBT475" s="36"/>
      <c r="SBU475" s="58"/>
      <c r="SBV475" s="59"/>
      <c r="SBW475" s="33"/>
      <c r="SBX475" s="33"/>
      <c r="SBY475" s="33"/>
      <c r="SBZ475" s="34"/>
      <c r="SCA475" s="36"/>
      <c r="SCB475" s="58"/>
      <c r="SCC475" s="59"/>
      <c r="SCD475" s="33"/>
      <c r="SCE475" s="33"/>
      <c r="SCF475" s="33"/>
      <c r="SCG475" s="34"/>
      <c r="SCH475" s="36"/>
      <c r="SCI475" s="58"/>
      <c r="SCJ475" s="59"/>
      <c r="SCK475" s="33"/>
      <c r="SCL475" s="33"/>
      <c r="SCM475" s="33"/>
      <c r="SCN475" s="34"/>
      <c r="SCO475" s="36"/>
      <c r="SCP475" s="58"/>
      <c r="SCQ475" s="59"/>
      <c r="SCR475" s="33"/>
      <c r="SCS475" s="33"/>
      <c r="SCT475" s="33"/>
      <c r="SCU475" s="34"/>
      <c r="SCV475" s="36"/>
      <c r="SCW475" s="58"/>
      <c r="SCX475" s="59"/>
      <c r="SCY475" s="33"/>
      <c r="SCZ475" s="33"/>
      <c r="SDA475" s="33"/>
      <c r="SDB475" s="34"/>
      <c r="SDC475" s="36"/>
      <c r="SDD475" s="58"/>
      <c r="SDE475" s="59"/>
      <c r="SDF475" s="33"/>
      <c r="SDG475" s="33"/>
      <c r="SDH475" s="33"/>
      <c r="SDI475" s="34"/>
      <c r="SDJ475" s="36"/>
      <c r="SDK475" s="58"/>
      <c r="SDL475" s="59"/>
      <c r="SDM475" s="33"/>
      <c r="SDN475" s="33"/>
      <c r="SDO475" s="33"/>
      <c r="SDP475" s="34"/>
      <c r="SDQ475" s="36"/>
      <c r="SDR475" s="58"/>
      <c r="SDS475" s="59"/>
      <c r="SDT475" s="33"/>
      <c r="SDU475" s="33"/>
      <c r="SDV475" s="33"/>
      <c r="SDW475" s="34"/>
      <c r="SDX475" s="36"/>
      <c r="SDY475" s="58"/>
      <c r="SDZ475" s="59"/>
      <c r="SEA475" s="33"/>
      <c r="SEB475" s="33"/>
      <c r="SEC475" s="33"/>
      <c r="SED475" s="34"/>
      <c r="SEE475" s="36"/>
      <c r="SEF475" s="58"/>
      <c r="SEG475" s="59"/>
      <c r="SEH475" s="33"/>
      <c r="SEI475" s="33"/>
      <c r="SEJ475" s="33"/>
      <c r="SEK475" s="34"/>
      <c r="SEL475" s="36"/>
      <c r="SEM475" s="58"/>
      <c r="SEN475" s="59"/>
      <c r="SEO475" s="33"/>
      <c r="SEP475" s="33"/>
      <c r="SEQ475" s="33"/>
      <c r="SER475" s="34"/>
      <c r="SES475" s="36"/>
      <c r="SET475" s="58"/>
      <c r="SEU475" s="59"/>
      <c r="SEV475" s="33"/>
      <c r="SEW475" s="33"/>
      <c r="SEX475" s="33"/>
      <c r="SEY475" s="34"/>
      <c r="SEZ475" s="36"/>
      <c r="SFA475" s="58"/>
      <c r="SFB475" s="59"/>
      <c r="SFC475" s="33"/>
      <c r="SFD475" s="33"/>
      <c r="SFE475" s="33"/>
      <c r="SFF475" s="34"/>
      <c r="SFG475" s="36"/>
      <c r="SFH475" s="58"/>
      <c r="SFI475" s="59"/>
      <c r="SFJ475" s="33"/>
      <c r="SFK475" s="33"/>
      <c r="SFL475" s="33"/>
      <c r="SFM475" s="34"/>
      <c r="SFN475" s="36"/>
      <c r="SFO475" s="58"/>
      <c r="SFP475" s="59"/>
      <c r="SFQ475" s="33"/>
      <c r="SFR475" s="33"/>
      <c r="SFS475" s="33"/>
      <c r="SFT475" s="34"/>
      <c r="SFU475" s="36"/>
      <c r="SFV475" s="58"/>
      <c r="SFW475" s="59"/>
      <c r="SFX475" s="33"/>
      <c r="SFY475" s="33"/>
      <c r="SFZ475" s="33"/>
      <c r="SGA475" s="34"/>
      <c r="SGB475" s="36"/>
      <c r="SGC475" s="58"/>
      <c r="SGD475" s="59"/>
      <c r="SGE475" s="33"/>
      <c r="SGF475" s="33"/>
      <c r="SGG475" s="33"/>
      <c r="SGH475" s="34"/>
      <c r="SGI475" s="36"/>
      <c r="SGJ475" s="58"/>
      <c r="SGK475" s="59"/>
      <c r="SGL475" s="33"/>
      <c r="SGM475" s="33"/>
      <c r="SGN475" s="33"/>
      <c r="SGO475" s="34"/>
      <c r="SGP475" s="36"/>
      <c r="SGQ475" s="58"/>
      <c r="SGR475" s="59"/>
      <c r="SGS475" s="33"/>
      <c r="SGT475" s="33"/>
      <c r="SGU475" s="33"/>
      <c r="SGV475" s="34"/>
      <c r="SGW475" s="36"/>
      <c r="SGX475" s="58"/>
      <c r="SGY475" s="59"/>
      <c r="SGZ475" s="33"/>
      <c r="SHA475" s="33"/>
      <c r="SHB475" s="33"/>
      <c r="SHC475" s="34"/>
      <c r="SHD475" s="36"/>
      <c r="SHE475" s="58"/>
      <c r="SHF475" s="59"/>
      <c r="SHG475" s="33"/>
      <c r="SHH475" s="33"/>
      <c r="SHI475" s="33"/>
      <c r="SHJ475" s="34"/>
      <c r="SHK475" s="36"/>
      <c r="SHL475" s="58"/>
      <c r="SHM475" s="59"/>
      <c r="SHN475" s="33"/>
      <c r="SHO475" s="33"/>
      <c r="SHP475" s="33"/>
      <c r="SHQ475" s="34"/>
      <c r="SHR475" s="36"/>
      <c r="SHS475" s="58"/>
      <c r="SHT475" s="59"/>
      <c r="SHU475" s="33"/>
      <c r="SHV475" s="33"/>
      <c r="SHW475" s="33"/>
      <c r="SHX475" s="34"/>
      <c r="SHY475" s="36"/>
      <c r="SHZ475" s="58"/>
      <c r="SIA475" s="59"/>
      <c r="SIB475" s="33"/>
      <c r="SIC475" s="33"/>
      <c r="SID475" s="33"/>
      <c r="SIE475" s="34"/>
      <c r="SIF475" s="36"/>
      <c r="SIG475" s="58"/>
      <c r="SIH475" s="59"/>
      <c r="SII475" s="33"/>
      <c r="SIJ475" s="33"/>
      <c r="SIK475" s="33"/>
      <c r="SIL475" s="34"/>
      <c r="SIM475" s="36"/>
      <c r="SIN475" s="58"/>
      <c r="SIO475" s="59"/>
      <c r="SIP475" s="33"/>
      <c r="SIQ475" s="33"/>
      <c r="SIR475" s="33"/>
      <c r="SIS475" s="34"/>
      <c r="SIT475" s="36"/>
      <c r="SIU475" s="58"/>
      <c r="SIV475" s="59"/>
      <c r="SIW475" s="33"/>
      <c r="SIX475" s="33"/>
      <c r="SIY475" s="33"/>
      <c r="SIZ475" s="34"/>
      <c r="SJA475" s="36"/>
      <c r="SJB475" s="58"/>
      <c r="SJC475" s="59"/>
      <c r="SJD475" s="33"/>
      <c r="SJE475" s="33"/>
      <c r="SJF475" s="33"/>
      <c r="SJG475" s="34"/>
      <c r="SJH475" s="36"/>
      <c r="SJI475" s="58"/>
      <c r="SJJ475" s="59"/>
      <c r="SJK475" s="33"/>
      <c r="SJL475" s="33"/>
      <c r="SJM475" s="33"/>
      <c r="SJN475" s="34"/>
      <c r="SJO475" s="36"/>
      <c r="SJP475" s="58"/>
      <c r="SJQ475" s="59"/>
      <c r="SJR475" s="33"/>
      <c r="SJS475" s="33"/>
      <c r="SJT475" s="33"/>
      <c r="SJU475" s="34"/>
      <c r="SJV475" s="36"/>
      <c r="SJW475" s="58"/>
      <c r="SJX475" s="59"/>
      <c r="SJY475" s="33"/>
      <c r="SJZ475" s="33"/>
      <c r="SKA475" s="33"/>
      <c r="SKB475" s="34"/>
      <c r="SKC475" s="36"/>
      <c r="SKD475" s="58"/>
      <c r="SKE475" s="59"/>
      <c r="SKF475" s="33"/>
      <c r="SKG475" s="33"/>
      <c r="SKH475" s="33"/>
      <c r="SKI475" s="34"/>
      <c r="SKJ475" s="36"/>
      <c r="SKK475" s="58"/>
      <c r="SKL475" s="59"/>
      <c r="SKM475" s="33"/>
      <c r="SKN475" s="33"/>
      <c r="SKO475" s="33"/>
      <c r="SKP475" s="34"/>
      <c r="SKQ475" s="36"/>
      <c r="SKR475" s="58"/>
      <c r="SKS475" s="59"/>
      <c r="SKT475" s="33"/>
      <c r="SKU475" s="33"/>
      <c r="SKV475" s="33"/>
      <c r="SKW475" s="34"/>
      <c r="SKX475" s="36"/>
      <c r="SKY475" s="58"/>
      <c r="SKZ475" s="59"/>
      <c r="SLA475" s="33"/>
      <c r="SLB475" s="33"/>
      <c r="SLC475" s="33"/>
      <c r="SLD475" s="34"/>
      <c r="SLE475" s="36"/>
      <c r="SLF475" s="58"/>
      <c r="SLG475" s="59"/>
      <c r="SLH475" s="33"/>
      <c r="SLI475" s="33"/>
      <c r="SLJ475" s="33"/>
      <c r="SLK475" s="34"/>
      <c r="SLL475" s="36"/>
      <c r="SLM475" s="58"/>
      <c r="SLN475" s="59"/>
      <c r="SLO475" s="33"/>
      <c r="SLP475" s="33"/>
      <c r="SLQ475" s="33"/>
      <c r="SLR475" s="34"/>
      <c r="SLS475" s="36"/>
      <c r="SLT475" s="58"/>
      <c r="SLU475" s="59"/>
      <c r="SLV475" s="33"/>
      <c r="SLW475" s="33"/>
      <c r="SLX475" s="33"/>
      <c r="SLY475" s="34"/>
      <c r="SLZ475" s="36"/>
      <c r="SMA475" s="58"/>
      <c r="SMB475" s="59"/>
      <c r="SMC475" s="33"/>
      <c r="SMD475" s="33"/>
      <c r="SME475" s="33"/>
      <c r="SMF475" s="34"/>
      <c r="SMG475" s="36"/>
      <c r="SMH475" s="58"/>
      <c r="SMI475" s="59"/>
      <c r="SMJ475" s="33"/>
      <c r="SMK475" s="33"/>
      <c r="SML475" s="33"/>
      <c r="SMM475" s="34"/>
      <c r="SMN475" s="36"/>
      <c r="SMO475" s="58"/>
      <c r="SMP475" s="59"/>
      <c r="SMQ475" s="33"/>
      <c r="SMR475" s="33"/>
      <c r="SMS475" s="33"/>
      <c r="SMT475" s="34"/>
      <c r="SMU475" s="36"/>
      <c r="SMV475" s="58"/>
      <c r="SMW475" s="59"/>
      <c r="SMX475" s="33"/>
      <c r="SMY475" s="33"/>
      <c r="SMZ475" s="33"/>
      <c r="SNA475" s="34"/>
      <c r="SNB475" s="36"/>
      <c r="SNC475" s="58"/>
      <c r="SND475" s="59"/>
      <c r="SNE475" s="33"/>
      <c r="SNF475" s="33"/>
      <c r="SNG475" s="33"/>
      <c r="SNH475" s="34"/>
      <c r="SNI475" s="36"/>
      <c r="SNJ475" s="58"/>
      <c r="SNK475" s="59"/>
      <c r="SNL475" s="33"/>
      <c r="SNM475" s="33"/>
      <c r="SNN475" s="33"/>
      <c r="SNO475" s="34"/>
      <c r="SNP475" s="36"/>
      <c r="SNQ475" s="58"/>
      <c r="SNR475" s="59"/>
      <c r="SNS475" s="33"/>
      <c r="SNT475" s="33"/>
      <c r="SNU475" s="33"/>
      <c r="SNV475" s="34"/>
      <c r="SNW475" s="36"/>
      <c r="SNX475" s="58"/>
      <c r="SNY475" s="59"/>
      <c r="SNZ475" s="33"/>
      <c r="SOA475" s="33"/>
      <c r="SOB475" s="33"/>
      <c r="SOC475" s="34"/>
      <c r="SOD475" s="36"/>
      <c r="SOE475" s="58"/>
      <c r="SOF475" s="59"/>
      <c r="SOG475" s="33"/>
      <c r="SOH475" s="33"/>
      <c r="SOI475" s="33"/>
      <c r="SOJ475" s="34"/>
      <c r="SOK475" s="36"/>
      <c r="SOL475" s="58"/>
      <c r="SOM475" s="59"/>
      <c r="SON475" s="33"/>
      <c r="SOO475" s="33"/>
      <c r="SOP475" s="33"/>
      <c r="SOQ475" s="34"/>
      <c r="SOR475" s="36"/>
      <c r="SOS475" s="58"/>
      <c r="SOT475" s="59"/>
      <c r="SOU475" s="33"/>
      <c r="SOV475" s="33"/>
      <c r="SOW475" s="33"/>
      <c r="SOX475" s="34"/>
      <c r="SOY475" s="36"/>
      <c r="SOZ475" s="58"/>
      <c r="SPA475" s="59"/>
      <c r="SPB475" s="33"/>
      <c r="SPC475" s="33"/>
      <c r="SPD475" s="33"/>
      <c r="SPE475" s="34"/>
      <c r="SPF475" s="36"/>
      <c r="SPG475" s="58"/>
      <c r="SPH475" s="59"/>
      <c r="SPI475" s="33"/>
      <c r="SPJ475" s="33"/>
      <c r="SPK475" s="33"/>
      <c r="SPL475" s="34"/>
      <c r="SPM475" s="36"/>
      <c r="SPN475" s="58"/>
      <c r="SPO475" s="59"/>
      <c r="SPP475" s="33"/>
      <c r="SPQ475" s="33"/>
      <c r="SPR475" s="33"/>
      <c r="SPS475" s="34"/>
      <c r="SPT475" s="36"/>
      <c r="SPU475" s="58"/>
      <c r="SPV475" s="59"/>
      <c r="SPW475" s="33"/>
      <c r="SPX475" s="33"/>
      <c r="SPY475" s="33"/>
      <c r="SPZ475" s="34"/>
      <c r="SQA475" s="36"/>
      <c r="SQB475" s="58"/>
      <c r="SQC475" s="59"/>
      <c r="SQD475" s="33"/>
      <c r="SQE475" s="33"/>
      <c r="SQF475" s="33"/>
      <c r="SQG475" s="34"/>
      <c r="SQH475" s="36"/>
      <c r="SQI475" s="58"/>
      <c r="SQJ475" s="59"/>
      <c r="SQK475" s="33"/>
      <c r="SQL475" s="33"/>
      <c r="SQM475" s="33"/>
      <c r="SQN475" s="34"/>
      <c r="SQO475" s="36"/>
      <c r="SQP475" s="58"/>
      <c r="SQQ475" s="59"/>
      <c r="SQR475" s="33"/>
      <c r="SQS475" s="33"/>
      <c r="SQT475" s="33"/>
      <c r="SQU475" s="34"/>
      <c r="SQV475" s="36"/>
      <c r="SQW475" s="58"/>
      <c r="SQX475" s="59"/>
      <c r="SQY475" s="33"/>
      <c r="SQZ475" s="33"/>
      <c r="SRA475" s="33"/>
      <c r="SRB475" s="34"/>
      <c r="SRC475" s="36"/>
      <c r="SRD475" s="58"/>
      <c r="SRE475" s="59"/>
      <c r="SRF475" s="33"/>
      <c r="SRG475" s="33"/>
      <c r="SRH475" s="33"/>
      <c r="SRI475" s="34"/>
      <c r="SRJ475" s="36"/>
      <c r="SRK475" s="58"/>
      <c r="SRL475" s="59"/>
      <c r="SRM475" s="33"/>
      <c r="SRN475" s="33"/>
      <c r="SRO475" s="33"/>
      <c r="SRP475" s="34"/>
      <c r="SRQ475" s="36"/>
      <c r="SRR475" s="58"/>
      <c r="SRS475" s="59"/>
      <c r="SRT475" s="33"/>
      <c r="SRU475" s="33"/>
      <c r="SRV475" s="33"/>
      <c r="SRW475" s="34"/>
      <c r="SRX475" s="36"/>
      <c r="SRY475" s="58"/>
      <c r="SRZ475" s="59"/>
      <c r="SSA475" s="33"/>
      <c r="SSB475" s="33"/>
      <c r="SSC475" s="33"/>
      <c r="SSD475" s="34"/>
      <c r="SSE475" s="36"/>
      <c r="SSF475" s="58"/>
      <c r="SSG475" s="59"/>
      <c r="SSH475" s="33"/>
      <c r="SSI475" s="33"/>
      <c r="SSJ475" s="33"/>
      <c r="SSK475" s="34"/>
      <c r="SSL475" s="36"/>
      <c r="SSM475" s="58"/>
      <c r="SSN475" s="59"/>
      <c r="SSO475" s="33"/>
      <c r="SSP475" s="33"/>
      <c r="SSQ475" s="33"/>
      <c r="SSR475" s="34"/>
      <c r="SSS475" s="36"/>
      <c r="SST475" s="58"/>
      <c r="SSU475" s="59"/>
      <c r="SSV475" s="33"/>
      <c r="SSW475" s="33"/>
      <c r="SSX475" s="33"/>
      <c r="SSY475" s="34"/>
      <c r="SSZ475" s="36"/>
      <c r="STA475" s="58"/>
      <c r="STB475" s="59"/>
      <c r="STC475" s="33"/>
      <c r="STD475" s="33"/>
      <c r="STE475" s="33"/>
      <c r="STF475" s="34"/>
      <c r="STG475" s="36"/>
      <c r="STH475" s="58"/>
      <c r="STI475" s="59"/>
      <c r="STJ475" s="33"/>
      <c r="STK475" s="33"/>
      <c r="STL475" s="33"/>
      <c r="STM475" s="34"/>
      <c r="STN475" s="36"/>
      <c r="STO475" s="58"/>
      <c r="STP475" s="59"/>
      <c r="STQ475" s="33"/>
      <c r="STR475" s="33"/>
      <c r="STS475" s="33"/>
      <c r="STT475" s="34"/>
      <c r="STU475" s="36"/>
      <c r="STV475" s="58"/>
      <c r="STW475" s="59"/>
      <c r="STX475" s="33"/>
      <c r="STY475" s="33"/>
      <c r="STZ475" s="33"/>
      <c r="SUA475" s="34"/>
      <c r="SUB475" s="36"/>
      <c r="SUC475" s="58"/>
      <c r="SUD475" s="59"/>
      <c r="SUE475" s="33"/>
      <c r="SUF475" s="33"/>
      <c r="SUG475" s="33"/>
      <c r="SUH475" s="34"/>
      <c r="SUI475" s="36"/>
      <c r="SUJ475" s="58"/>
      <c r="SUK475" s="59"/>
      <c r="SUL475" s="33"/>
      <c r="SUM475" s="33"/>
      <c r="SUN475" s="33"/>
      <c r="SUO475" s="34"/>
      <c r="SUP475" s="36"/>
      <c r="SUQ475" s="58"/>
      <c r="SUR475" s="59"/>
      <c r="SUS475" s="33"/>
      <c r="SUT475" s="33"/>
      <c r="SUU475" s="33"/>
      <c r="SUV475" s="34"/>
      <c r="SUW475" s="36"/>
      <c r="SUX475" s="58"/>
      <c r="SUY475" s="59"/>
      <c r="SUZ475" s="33"/>
      <c r="SVA475" s="33"/>
      <c r="SVB475" s="33"/>
      <c r="SVC475" s="34"/>
      <c r="SVD475" s="36"/>
      <c r="SVE475" s="58"/>
      <c r="SVF475" s="59"/>
      <c r="SVG475" s="33"/>
      <c r="SVH475" s="33"/>
      <c r="SVI475" s="33"/>
      <c r="SVJ475" s="34"/>
      <c r="SVK475" s="36"/>
      <c r="SVL475" s="58"/>
      <c r="SVM475" s="59"/>
      <c r="SVN475" s="33"/>
      <c r="SVO475" s="33"/>
      <c r="SVP475" s="33"/>
      <c r="SVQ475" s="34"/>
      <c r="SVR475" s="36"/>
      <c r="SVS475" s="58"/>
      <c r="SVT475" s="59"/>
      <c r="SVU475" s="33"/>
      <c r="SVV475" s="33"/>
      <c r="SVW475" s="33"/>
      <c r="SVX475" s="34"/>
      <c r="SVY475" s="36"/>
      <c r="SVZ475" s="58"/>
      <c r="SWA475" s="59"/>
      <c r="SWB475" s="33"/>
      <c r="SWC475" s="33"/>
      <c r="SWD475" s="33"/>
      <c r="SWE475" s="34"/>
      <c r="SWF475" s="36"/>
      <c r="SWG475" s="58"/>
      <c r="SWH475" s="59"/>
      <c r="SWI475" s="33"/>
      <c r="SWJ475" s="33"/>
      <c r="SWK475" s="33"/>
      <c r="SWL475" s="34"/>
      <c r="SWM475" s="36"/>
      <c r="SWN475" s="58"/>
      <c r="SWO475" s="59"/>
      <c r="SWP475" s="33"/>
      <c r="SWQ475" s="33"/>
      <c r="SWR475" s="33"/>
      <c r="SWS475" s="34"/>
      <c r="SWT475" s="36"/>
      <c r="SWU475" s="58"/>
      <c r="SWV475" s="59"/>
      <c r="SWW475" s="33"/>
      <c r="SWX475" s="33"/>
      <c r="SWY475" s="33"/>
      <c r="SWZ475" s="34"/>
      <c r="SXA475" s="36"/>
      <c r="SXB475" s="58"/>
      <c r="SXC475" s="59"/>
      <c r="SXD475" s="33"/>
      <c r="SXE475" s="33"/>
      <c r="SXF475" s="33"/>
      <c r="SXG475" s="34"/>
      <c r="SXH475" s="36"/>
      <c r="SXI475" s="58"/>
      <c r="SXJ475" s="59"/>
      <c r="SXK475" s="33"/>
      <c r="SXL475" s="33"/>
      <c r="SXM475" s="33"/>
      <c r="SXN475" s="34"/>
      <c r="SXO475" s="36"/>
      <c r="SXP475" s="58"/>
      <c r="SXQ475" s="59"/>
      <c r="SXR475" s="33"/>
      <c r="SXS475" s="33"/>
      <c r="SXT475" s="33"/>
      <c r="SXU475" s="34"/>
      <c r="SXV475" s="36"/>
      <c r="SXW475" s="58"/>
      <c r="SXX475" s="59"/>
      <c r="SXY475" s="33"/>
      <c r="SXZ475" s="33"/>
      <c r="SYA475" s="33"/>
      <c r="SYB475" s="34"/>
      <c r="SYC475" s="36"/>
      <c r="SYD475" s="58"/>
      <c r="SYE475" s="59"/>
      <c r="SYF475" s="33"/>
      <c r="SYG475" s="33"/>
      <c r="SYH475" s="33"/>
      <c r="SYI475" s="34"/>
      <c r="SYJ475" s="36"/>
      <c r="SYK475" s="58"/>
      <c r="SYL475" s="59"/>
      <c r="SYM475" s="33"/>
      <c r="SYN475" s="33"/>
      <c r="SYO475" s="33"/>
      <c r="SYP475" s="34"/>
      <c r="SYQ475" s="36"/>
      <c r="SYR475" s="58"/>
      <c r="SYS475" s="59"/>
      <c r="SYT475" s="33"/>
      <c r="SYU475" s="33"/>
      <c r="SYV475" s="33"/>
      <c r="SYW475" s="34"/>
      <c r="SYX475" s="36"/>
      <c r="SYY475" s="58"/>
      <c r="SYZ475" s="59"/>
      <c r="SZA475" s="33"/>
      <c r="SZB475" s="33"/>
      <c r="SZC475" s="33"/>
      <c r="SZD475" s="34"/>
      <c r="SZE475" s="36"/>
      <c r="SZF475" s="58"/>
      <c r="SZG475" s="59"/>
      <c r="SZH475" s="33"/>
      <c r="SZI475" s="33"/>
      <c r="SZJ475" s="33"/>
      <c r="SZK475" s="34"/>
      <c r="SZL475" s="36"/>
      <c r="SZM475" s="58"/>
      <c r="SZN475" s="59"/>
      <c r="SZO475" s="33"/>
      <c r="SZP475" s="33"/>
      <c r="SZQ475" s="33"/>
      <c r="SZR475" s="34"/>
      <c r="SZS475" s="36"/>
      <c r="SZT475" s="58"/>
      <c r="SZU475" s="59"/>
      <c r="SZV475" s="33"/>
      <c r="SZW475" s="33"/>
      <c r="SZX475" s="33"/>
      <c r="SZY475" s="34"/>
      <c r="SZZ475" s="36"/>
      <c r="TAA475" s="58"/>
      <c r="TAB475" s="59"/>
      <c r="TAC475" s="33"/>
      <c r="TAD475" s="33"/>
      <c r="TAE475" s="33"/>
      <c r="TAF475" s="34"/>
      <c r="TAG475" s="36"/>
      <c r="TAH475" s="58"/>
      <c r="TAI475" s="59"/>
      <c r="TAJ475" s="33"/>
      <c r="TAK475" s="33"/>
      <c r="TAL475" s="33"/>
      <c r="TAM475" s="34"/>
      <c r="TAN475" s="36"/>
      <c r="TAO475" s="58"/>
      <c r="TAP475" s="59"/>
      <c r="TAQ475" s="33"/>
      <c r="TAR475" s="33"/>
      <c r="TAS475" s="33"/>
      <c r="TAT475" s="34"/>
      <c r="TAU475" s="36"/>
      <c r="TAV475" s="58"/>
      <c r="TAW475" s="59"/>
      <c r="TAX475" s="33"/>
      <c r="TAY475" s="33"/>
      <c r="TAZ475" s="33"/>
      <c r="TBA475" s="34"/>
      <c r="TBB475" s="36"/>
      <c r="TBC475" s="58"/>
      <c r="TBD475" s="59"/>
      <c r="TBE475" s="33"/>
      <c r="TBF475" s="33"/>
      <c r="TBG475" s="33"/>
      <c r="TBH475" s="34"/>
      <c r="TBI475" s="36"/>
      <c r="TBJ475" s="58"/>
      <c r="TBK475" s="59"/>
      <c r="TBL475" s="33"/>
      <c r="TBM475" s="33"/>
      <c r="TBN475" s="33"/>
      <c r="TBO475" s="34"/>
      <c r="TBP475" s="36"/>
      <c r="TBQ475" s="58"/>
      <c r="TBR475" s="59"/>
      <c r="TBS475" s="33"/>
      <c r="TBT475" s="33"/>
      <c r="TBU475" s="33"/>
      <c r="TBV475" s="34"/>
      <c r="TBW475" s="36"/>
      <c r="TBX475" s="58"/>
      <c r="TBY475" s="59"/>
      <c r="TBZ475" s="33"/>
      <c r="TCA475" s="33"/>
      <c r="TCB475" s="33"/>
      <c r="TCC475" s="34"/>
      <c r="TCD475" s="36"/>
      <c r="TCE475" s="58"/>
      <c r="TCF475" s="59"/>
      <c r="TCG475" s="33"/>
      <c r="TCH475" s="33"/>
      <c r="TCI475" s="33"/>
      <c r="TCJ475" s="34"/>
      <c r="TCK475" s="36"/>
      <c r="TCL475" s="58"/>
      <c r="TCM475" s="59"/>
      <c r="TCN475" s="33"/>
      <c r="TCO475" s="33"/>
      <c r="TCP475" s="33"/>
      <c r="TCQ475" s="34"/>
      <c r="TCR475" s="36"/>
      <c r="TCS475" s="58"/>
      <c r="TCT475" s="59"/>
      <c r="TCU475" s="33"/>
      <c r="TCV475" s="33"/>
      <c r="TCW475" s="33"/>
      <c r="TCX475" s="34"/>
      <c r="TCY475" s="36"/>
      <c r="TCZ475" s="58"/>
      <c r="TDA475" s="59"/>
      <c r="TDB475" s="33"/>
      <c r="TDC475" s="33"/>
      <c r="TDD475" s="33"/>
      <c r="TDE475" s="34"/>
      <c r="TDF475" s="36"/>
      <c r="TDG475" s="58"/>
      <c r="TDH475" s="59"/>
      <c r="TDI475" s="33"/>
      <c r="TDJ475" s="33"/>
      <c r="TDK475" s="33"/>
      <c r="TDL475" s="34"/>
      <c r="TDM475" s="36"/>
      <c r="TDN475" s="58"/>
      <c r="TDO475" s="59"/>
      <c r="TDP475" s="33"/>
      <c r="TDQ475" s="33"/>
      <c r="TDR475" s="33"/>
      <c r="TDS475" s="34"/>
      <c r="TDT475" s="36"/>
      <c r="TDU475" s="58"/>
      <c r="TDV475" s="59"/>
      <c r="TDW475" s="33"/>
      <c r="TDX475" s="33"/>
      <c r="TDY475" s="33"/>
      <c r="TDZ475" s="34"/>
      <c r="TEA475" s="36"/>
      <c r="TEB475" s="58"/>
      <c r="TEC475" s="59"/>
      <c r="TED475" s="33"/>
      <c r="TEE475" s="33"/>
      <c r="TEF475" s="33"/>
      <c r="TEG475" s="34"/>
      <c r="TEH475" s="36"/>
      <c r="TEI475" s="58"/>
      <c r="TEJ475" s="59"/>
      <c r="TEK475" s="33"/>
      <c r="TEL475" s="33"/>
      <c r="TEM475" s="33"/>
      <c r="TEN475" s="34"/>
      <c r="TEO475" s="36"/>
      <c r="TEP475" s="58"/>
      <c r="TEQ475" s="59"/>
      <c r="TER475" s="33"/>
      <c r="TES475" s="33"/>
      <c r="TET475" s="33"/>
      <c r="TEU475" s="34"/>
      <c r="TEV475" s="36"/>
      <c r="TEW475" s="58"/>
      <c r="TEX475" s="59"/>
      <c r="TEY475" s="33"/>
      <c r="TEZ475" s="33"/>
      <c r="TFA475" s="33"/>
      <c r="TFB475" s="34"/>
      <c r="TFC475" s="36"/>
      <c r="TFD475" s="58"/>
      <c r="TFE475" s="59"/>
      <c r="TFF475" s="33"/>
      <c r="TFG475" s="33"/>
      <c r="TFH475" s="33"/>
      <c r="TFI475" s="34"/>
      <c r="TFJ475" s="36"/>
      <c r="TFK475" s="58"/>
      <c r="TFL475" s="59"/>
      <c r="TFM475" s="33"/>
      <c r="TFN475" s="33"/>
      <c r="TFO475" s="33"/>
      <c r="TFP475" s="34"/>
      <c r="TFQ475" s="36"/>
      <c r="TFR475" s="58"/>
      <c r="TFS475" s="59"/>
      <c r="TFT475" s="33"/>
      <c r="TFU475" s="33"/>
      <c r="TFV475" s="33"/>
      <c r="TFW475" s="34"/>
      <c r="TFX475" s="36"/>
      <c r="TFY475" s="58"/>
      <c r="TFZ475" s="59"/>
      <c r="TGA475" s="33"/>
      <c r="TGB475" s="33"/>
      <c r="TGC475" s="33"/>
      <c r="TGD475" s="34"/>
      <c r="TGE475" s="36"/>
      <c r="TGF475" s="58"/>
      <c r="TGG475" s="59"/>
      <c r="TGH475" s="33"/>
      <c r="TGI475" s="33"/>
      <c r="TGJ475" s="33"/>
      <c r="TGK475" s="34"/>
      <c r="TGL475" s="36"/>
      <c r="TGM475" s="58"/>
      <c r="TGN475" s="59"/>
      <c r="TGO475" s="33"/>
      <c r="TGP475" s="33"/>
      <c r="TGQ475" s="33"/>
      <c r="TGR475" s="34"/>
      <c r="TGS475" s="36"/>
      <c r="TGT475" s="58"/>
      <c r="TGU475" s="59"/>
      <c r="TGV475" s="33"/>
      <c r="TGW475" s="33"/>
      <c r="TGX475" s="33"/>
      <c r="TGY475" s="34"/>
      <c r="TGZ475" s="36"/>
      <c r="THA475" s="58"/>
      <c r="THB475" s="59"/>
      <c r="THC475" s="33"/>
      <c r="THD475" s="33"/>
      <c r="THE475" s="33"/>
      <c r="THF475" s="34"/>
      <c r="THG475" s="36"/>
      <c r="THH475" s="58"/>
      <c r="THI475" s="59"/>
      <c r="THJ475" s="33"/>
      <c r="THK475" s="33"/>
      <c r="THL475" s="33"/>
      <c r="THM475" s="34"/>
      <c r="THN475" s="36"/>
      <c r="THO475" s="58"/>
      <c r="THP475" s="59"/>
      <c r="THQ475" s="33"/>
      <c r="THR475" s="33"/>
      <c r="THS475" s="33"/>
      <c r="THT475" s="34"/>
      <c r="THU475" s="36"/>
      <c r="THV475" s="58"/>
      <c r="THW475" s="59"/>
      <c r="THX475" s="33"/>
      <c r="THY475" s="33"/>
      <c r="THZ475" s="33"/>
      <c r="TIA475" s="34"/>
      <c r="TIB475" s="36"/>
      <c r="TIC475" s="58"/>
      <c r="TID475" s="59"/>
      <c r="TIE475" s="33"/>
      <c r="TIF475" s="33"/>
      <c r="TIG475" s="33"/>
      <c r="TIH475" s="34"/>
      <c r="TII475" s="36"/>
      <c r="TIJ475" s="58"/>
      <c r="TIK475" s="59"/>
      <c r="TIL475" s="33"/>
      <c r="TIM475" s="33"/>
      <c r="TIN475" s="33"/>
      <c r="TIO475" s="34"/>
      <c r="TIP475" s="36"/>
      <c r="TIQ475" s="58"/>
      <c r="TIR475" s="59"/>
      <c r="TIS475" s="33"/>
      <c r="TIT475" s="33"/>
      <c r="TIU475" s="33"/>
      <c r="TIV475" s="34"/>
      <c r="TIW475" s="36"/>
      <c r="TIX475" s="58"/>
      <c r="TIY475" s="59"/>
      <c r="TIZ475" s="33"/>
      <c r="TJA475" s="33"/>
      <c r="TJB475" s="33"/>
      <c r="TJC475" s="34"/>
      <c r="TJD475" s="36"/>
      <c r="TJE475" s="58"/>
      <c r="TJF475" s="59"/>
      <c r="TJG475" s="33"/>
      <c r="TJH475" s="33"/>
      <c r="TJI475" s="33"/>
      <c r="TJJ475" s="34"/>
      <c r="TJK475" s="36"/>
      <c r="TJL475" s="58"/>
      <c r="TJM475" s="59"/>
      <c r="TJN475" s="33"/>
      <c r="TJO475" s="33"/>
      <c r="TJP475" s="33"/>
      <c r="TJQ475" s="34"/>
      <c r="TJR475" s="36"/>
      <c r="TJS475" s="58"/>
      <c r="TJT475" s="59"/>
      <c r="TJU475" s="33"/>
      <c r="TJV475" s="33"/>
      <c r="TJW475" s="33"/>
      <c r="TJX475" s="34"/>
      <c r="TJY475" s="36"/>
      <c r="TJZ475" s="58"/>
      <c r="TKA475" s="59"/>
      <c r="TKB475" s="33"/>
      <c r="TKC475" s="33"/>
      <c r="TKD475" s="33"/>
      <c r="TKE475" s="34"/>
      <c r="TKF475" s="36"/>
      <c r="TKG475" s="58"/>
      <c r="TKH475" s="59"/>
      <c r="TKI475" s="33"/>
      <c r="TKJ475" s="33"/>
      <c r="TKK475" s="33"/>
      <c r="TKL475" s="34"/>
      <c r="TKM475" s="36"/>
      <c r="TKN475" s="58"/>
      <c r="TKO475" s="59"/>
      <c r="TKP475" s="33"/>
      <c r="TKQ475" s="33"/>
      <c r="TKR475" s="33"/>
      <c r="TKS475" s="34"/>
      <c r="TKT475" s="36"/>
      <c r="TKU475" s="58"/>
      <c r="TKV475" s="59"/>
      <c r="TKW475" s="33"/>
      <c r="TKX475" s="33"/>
      <c r="TKY475" s="33"/>
      <c r="TKZ475" s="34"/>
      <c r="TLA475" s="36"/>
      <c r="TLB475" s="58"/>
      <c r="TLC475" s="59"/>
      <c r="TLD475" s="33"/>
      <c r="TLE475" s="33"/>
      <c r="TLF475" s="33"/>
      <c r="TLG475" s="34"/>
      <c r="TLH475" s="36"/>
      <c r="TLI475" s="58"/>
      <c r="TLJ475" s="59"/>
      <c r="TLK475" s="33"/>
      <c r="TLL475" s="33"/>
      <c r="TLM475" s="33"/>
      <c r="TLN475" s="34"/>
      <c r="TLO475" s="36"/>
      <c r="TLP475" s="58"/>
      <c r="TLQ475" s="59"/>
      <c r="TLR475" s="33"/>
      <c r="TLS475" s="33"/>
      <c r="TLT475" s="33"/>
      <c r="TLU475" s="34"/>
      <c r="TLV475" s="36"/>
      <c r="TLW475" s="58"/>
      <c r="TLX475" s="59"/>
      <c r="TLY475" s="33"/>
      <c r="TLZ475" s="33"/>
      <c r="TMA475" s="33"/>
      <c r="TMB475" s="34"/>
      <c r="TMC475" s="36"/>
      <c r="TMD475" s="58"/>
      <c r="TME475" s="59"/>
      <c r="TMF475" s="33"/>
      <c r="TMG475" s="33"/>
      <c r="TMH475" s="33"/>
      <c r="TMI475" s="34"/>
      <c r="TMJ475" s="36"/>
      <c r="TMK475" s="58"/>
      <c r="TML475" s="59"/>
      <c r="TMM475" s="33"/>
      <c r="TMN475" s="33"/>
      <c r="TMO475" s="33"/>
      <c r="TMP475" s="34"/>
      <c r="TMQ475" s="36"/>
      <c r="TMR475" s="58"/>
      <c r="TMS475" s="59"/>
      <c r="TMT475" s="33"/>
      <c r="TMU475" s="33"/>
      <c r="TMV475" s="33"/>
      <c r="TMW475" s="34"/>
      <c r="TMX475" s="36"/>
      <c r="TMY475" s="58"/>
      <c r="TMZ475" s="59"/>
      <c r="TNA475" s="33"/>
      <c r="TNB475" s="33"/>
      <c r="TNC475" s="33"/>
      <c r="TND475" s="34"/>
      <c r="TNE475" s="36"/>
      <c r="TNF475" s="58"/>
      <c r="TNG475" s="59"/>
      <c r="TNH475" s="33"/>
      <c r="TNI475" s="33"/>
      <c r="TNJ475" s="33"/>
      <c r="TNK475" s="34"/>
      <c r="TNL475" s="36"/>
      <c r="TNM475" s="58"/>
      <c r="TNN475" s="59"/>
      <c r="TNO475" s="33"/>
      <c r="TNP475" s="33"/>
      <c r="TNQ475" s="33"/>
      <c r="TNR475" s="34"/>
      <c r="TNS475" s="36"/>
      <c r="TNT475" s="58"/>
      <c r="TNU475" s="59"/>
      <c r="TNV475" s="33"/>
      <c r="TNW475" s="33"/>
      <c r="TNX475" s="33"/>
      <c r="TNY475" s="34"/>
      <c r="TNZ475" s="36"/>
      <c r="TOA475" s="58"/>
      <c r="TOB475" s="59"/>
      <c r="TOC475" s="33"/>
      <c r="TOD475" s="33"/>
      <c r="TOE475" s="33"/>
      <c r="TOF475" s="34"/>
      <c r="TOG475" s="36"/>
      <c r="TOH475" s="58"/>
      <c r="TOI475" s="59"/>
      <c r="TOJ475" s="33"/>
      <c r="TOK475" s="33"/>
      <c r="TOL475" s="33"/>
      <c r="TOM475" s="34"/>
      <c r="TON475" s="36"/>
      <c r="TOO475" s="58"/>
      <c r="TOP475" s="59"/>
      <c r="TOQ475" s="33"/>
      <c r="TOR475" s="33"/>
      <c r="TOS475" s="33"/>
      <c r="TOT475" s="34"/>
      <c r="TOU475" s="36"/>
      <c r="TOV475" s="58"/>
      <c r="TOW475" s="59"/>
      <c r="TOX475" s="33"/>
      <c r="TOY475" s="33"/>
      <c r="TOZ475" s="33"/>
      <c r="TPA475" s="34"/>
      <c r="TPB475" s="36"/>
      <c r="TPC475" s="58"/>
      <c r="TPD475" s="59"/>
      <c r="TPE475" s="33"/>
      <c r="TPF475" s="33"/>
      <c r="TPG475" s="33"/>
      <c r="TPH475" s="34"/>
      <c r="TPI475" s="36"/>
      <c r="TPJ475" s="58"/>
      <c r="TPK475" s="59"/>
      <c r="TPL475" s="33"/>
      <c r="TPM475" s="33"/>
      <c r="TPN475" s="33"/>
      <c r="TPO475" s="34"/>
      <c r="TPP475" s="36"/>
      <c r="TPQ475" s="58"/>
      <c r="TPR475" s="59"/>
      <c r="TPS475" s="33"/>
      <c r="TPT475" s="33"/>
      <c r="TPU475" s="33"/>
      <c r="TPV475" s="34"/>
      <c r="TPW475" s="36"/>
      <c r="TPX475" s="58"/>
      <c r="TPY475" s="59"/>
      <c r="TPZ475" s="33"/>
      <c r="TQA475" s="33"/>
      <c r="TQB475" s="33"/>
      <c r="TQC475" s="34"/>
      <c r="TQD475" s="36"/>
      <c r="TQE475" s="58"/>
      <c r="TQF475" s="59"/>
      <c r="TQG475" s="33"/>
      <c r="TQH475" s="33"/>
      <c r="TQI475" s="33"/>
      <c r="TQJ475" s="34"/>
      <c r="TQK475" s="36"/>
      <c r="TQL475" s="58"/>
      <c r="TQM475" s="59"/>
      <c r="TQN475" s="33"/>
      <c r="TQO475" s="33"/>
      <c r="TQP475" s="33"/>
      <c r="TQQ475" s="34"/>
      <c r="TQR475" s="36"/>
      <c r="TQS475" s="58"/>
      <c r="TQT475" s="59"/>
      <c r="TQU475" s="33"/>
      <c r="TQV475" s="33"/>
      <c r="TQW475" s="33"/>
      <c r="TQX475" s="34"/>
      <c r="TQY475" s="36"/>
      <c r="TQZ475" s="58"/>
      <c r="TRA475" s="59"/>
      <c r="TRB475" s="33"/>
      <c r="TRC475" s="33"/>
      <c r="TRD475" s="33"/>
      <c r="TRE475" s="34"/>
      <c r="TRF475" s="36"/>
      <c r="TRG475" s="58"/>
      <c r="TRH475" s="59"/>
      <c r="TRI475" s="33"/>
      <c r="TRJ475" s="33"/>
      <c r="TRK475" s="33"/>
      <c r="TRL475" s="34"/>
      <c r="TRM475" s="36"/>
      <c r="TRN475" s="58"/>
      <c r="TRO475" s="59"/>
      <c r="TRP475" s="33"/>
      <c r="TRQ475" s="33"/>
      <c r="TRR475" s="33"/>
      <c r="TRS475" s="34"/>
      <c r="TRT475" s="36"/>
      <c r="TRU475" s="58"/>
      <c r="TRV475" s="59"/>
      <c r="TRW475" s="33"/>
      <c r="TRX475" s="33"/>
      <c r="TRY475" s="33"/>
      <c r="TRZ475" s="34"/>
      <c r="TSA475" s="36"/>
      <c r="TSB475" s="58"/>
      <c r="TSC475" s="59"/>
      <c r="TSD475" s="33"/>
      <c r="TSE475" s="33"/>
      <c r="TSF475" s="33"/>
      <c r="TSG475" s="34"/>
      <c r="TSH475" s="36"/>
      <c r="TSI475" s="58"/>
      <c r="TSJ475" s="59"/>
      <c r="TSK475" s="33"/>
      <c r="TSL475" s="33"/>
      <c r="TSM475" s="33"/>
      <c r="TSN475" s="34"/>
      <c r="TSO475" s="36"/>
      <c r="TSP475" s="58"/>
      <c r="TSQ475" s="59"/>
      <c r="TSR475" s="33"/>
      <c r="TSS475" s="33"/>
      <c r="TST475" s="33"/>
      <c r="TSU475" s="34"/>
      <c r="TSV475" s="36"/>
      <c r="TSW475" s="58"/>
      <c r="TSX475" s="59"/>
      <c r="TSY475" s="33"/>
      <c r="TSZ475" s="33"/>
      <c r="TTA475" s="33"/>
      <c r="TTB475" s="34"/>
      <c r="TTC475" s="36"/>
      <c r="TTD475" s="58"/>
      <c r="TTE475" s="59"/>
      <c r="TTF475" s="33"/>
      <c r="TTG475" s="33"/>
      <c r="TTH475" s="33"/>
      <c r="TTI475" s="34"/>
      <c r="TTJ475" s="36"/>
      <c r="TTK475" s="58"/>
      <c r="TTL475" s="59"/>
      <c r="TTM475" s="33"/>
      <c r="TTN475" s="33"/>
      <c r="TTO475" s="33"/>
      <c r="TTP475" s="34"/>
      <c r="TTQ475" s="36"/>
      <c r="TTR475" s="58"/>
      <c r="TTS475" s="59"/>
      <c r="TTT475" s="33"/>
      <c r="TTU475" s="33"/>
      <c r="TTV475" s="33"/>
      <c r="TTW475" s="34"/>
      <c r="TTX475" s="36"/>
      <c r="TTY475" s="58"/>
      <c r="TTZ475" s="59"/>
      <c r="TUA475" s="33"/>
      <c r="TUB475" s="33"/>
      <c r="TUC475" s="33"/>
      <c r="TUD475" s="34"/>
      <c r="TUE475" s="36"/>
      <c r="TUF475" s="58"/>
      <c r="TUG475" s="59"/>
      <c r="TUH475" s="33"/>
      <c r="TUI475" s="33"/>
      <c r="TUJ475" s="33"/>
      <c r="TUK475" s="34"/>
      <c r="TUL475" s="36"/>
      <c r="TUM475" s="58"/>
      <c r="TUN475" s="59"/>
      <c r="TUO475" s="33"/>
      <c r="TUP475" s="33"/>
      <c r="TUQ475" s="33"/>
      <c r="TUR475" s="34"/>
      <c r="TUS475" s="36"/>
      <c r="TUT475" s="58"/>
      <c r="TUU475" s="59"/>
      <c r="TUV475" s="33"/>
      <c r="TUW475" s="33"/>
      <c r="TUX475" s="33"/>
      <c r="TUY475" s="34"/>
      <c r="TUZ475" s="36"/>
      <c r="TVA475" s="58"/>
      <c r="TVB475" s="59"/>
      <c r="TVC475" s="33"/>
      <c r="TVD475" s="33"/>
      <c r="TVE475" s="33"/>
      <c r="TVF475" s="34"/>
      <c r="TVG475" s="36"/>
      <c r="TVH475" s="58"/>
      <c r="TVI475" s="59"/>
      <c r="TVJ475" s="33"/>
      <c r="TVK475" s="33"/>
      <c r="TVL475" s="33"/>
      <c r="TVM475" s="34"/>
      <c r="TVN475" s="36"/>
      <c r="TVO475" s="58"/>
      <c r="TVP475" s="59"/>
      <c r="TVQ475" s="33"/>
      <c r="TVR475" s="33"/>
      <c r="TVS475" s="33"/>
      <c r="TVT475" s="34"/>
      <c r="TVU475" s="36"/>
      <c r="TVV475" s="58"/>
      <c r="TVW475" s="59"/>
      <c r="TVX475" s="33"/>
      <c r="TVY475" s="33"/>
      <c r="TVZ475" s="33"/>
      <c r="TWA475" s="34"/>
      <c r="TWB475" s="36"/>
      <c r="TWC475" s="58"/>
      <c r="TWD475" s="59"/>
      <c r="TWE475" s="33"/>
      <c r="TWF475" s="33"/>
      <c r="TWG475" s="33"/>
      <c r="TWH475" s="34"/>
      <c r="TWI475" s="36"/>
      <c r="TWJ475" s="58"/>
      <c r="TWK475" s="59"/>
      <c r="TWL475" s="33"/>
      <c r="TWM475" s="33"/>
      <c r="TWN475" s="33"/>
      <c r="TWO475" s="34"/>
      <c r="TWP475" s="36"/>
      <c r="TWQ475" s="58"/>
      <c r="TWR475" s="59"/>
      <c r="TWS475" s="33"/>
      <c r="TWT475" s="33"/>
      <c r="TWU475" s="33"/>
      <c r="TWV475" s="34"/>
      <c r="TWW475" s="36"/>
      <c r="TWX475" s="58"/>
      <c r="TWY475" s="59"/>
      <c r="TWZ475" s="33"/>
      <c r="TXA475" s="33"/>
      <c r="TXB475" s="33"/>
      <c r="TXC475" s="34"/>
      <c r="TXD475" s="36"/>
      <c r="TXE475" s="58"/>
      <c r="TXF475" s="59"/>
      <c r="TXG475" s="33"/>
      <c r="TXH475" s="33"/>
      <c r="TXI475" s="33"/>
      <c r="TXJ475" s="34"/>
      <c r="TXK475" s="36"/>
      <c r="TXL475" s="58"/>
      <c r="TXM475" s="59"/>
      <c r="TXN475" s="33"/>
      <c r="TXO475" s="33"/>
      <c r="TXP475" s="33"/>
      <c r="TXQ475" s="34"/>
      <c r="TXR475" s="36"/>
      <c r="TXS475" s="58"/>
      <c r="TXT475" s="59"/>
      <c r="TXU475" s="33"/>
      <c r="TXV475" s="33"/>
      <c r="TXW475" s="33"/>
      <c r="TXX475" s="34"/>
      <c r="TXY475" s="36"/>
      <c r="TXZ475" s="58"/>
      <c r="TYA475" s="59"/>
      <c r="TYB475" s="33"/>
      <c r="TYC475" s="33"/>
      <c r="TYD475" s="33"/>
      <c r="TYE475" s="34"/>
      <c r="TYF475" s="36"/>
      <c r="TYG475" s="58"/>
      <c r="TYH475" s="59"/>
      <c r="TYI475" s="33"/>
      <c r="TYJ475" s="33"/>
      <c r="TYK475" s="33"/>
      <c r="TYL475" s="34"/>
      <c r="TYM475" s="36"/>
      <c r="TYN475" s="58"/>
      <c r="TYO475" s="59"/>
      <c r="TYP475" s="33"/>
      <c r="TYQ475" s="33"/>
      <c r="TYR475" s="33"/>
      <c r="TYS475" s="34"/>
      <c r="TYT475" s="36"/>
      <c r="TYU475" s="58"/>
      <c r="TYV475" s="59"/>
      <c r="TYW475" s="33"/>
      <c r="TYX475" s="33"/>
      <c r="TYY475" s="33"/>
      <c r="TYZ475" s="34"/>
      <c r="TZA475" s="36"/>
      <c r="TZB475" s="58"/>
      <c r="TZC475" s="59"/>
      <c r="TZD475" s="33"/>
      <c r="TZE475" s="33"/>
      <c r="TZF475" s="33"/>
      <c r="TZG475" s="34"/>
      <c r="TZH475" s="36"/>
      <c r="TZI475" s="58"/>
      <c r="TZJ475" s="59"/>
      <c r="TZK475" s="33"/>
      <c r="TZL475" s="33"/>
      <c r="TZM475" s="33"/>
      <c r="TZN475" s="34"/>
      <c r="TZO475" s="36"/>
      <c r="TZP475" s="58"/>
      <c r="TZQ475" s="59"/>
      <c r="TZR475" s="33"/>
      <c r="TZS475" s="33"/>
      <c r="TZT475" s="33"/>
      <c r="TZU475" s="34"/>
      <c r="TZV475" s="36"/>
      <c r="TZW475" s="58"/>
      <c r="TZX475" s="59"/>
      <c r="TZY475" s="33"/>
      <c r="TZZ475" s="33"/>
      <c r="UAA475" s="33"/>
      <c r="UAB475" s="34"/>
      <c r="UAC475" s="36"/>
      <c r="UAD475" s="58"/>
      <c r="UAE475" s="59"/>
      <c r="UAF475" s="33"/>
      <c r="UAG475" s="33"/>
      <c r="UAH475" s="33"/>
      <c r="UAI475" s="34"/>
      <c r="UAJ475" s="36"/>
      <c r="UAK475" s="58"/>
      <c r="UAL475" s="59"/>
      <c r="UAM475" s="33"/>
      <c r="UAN475" s="33"/>
      <c r="UAO475" s="33"/>
      <c r="UAP475" s="34"/>
      <c r="UAQ475" s="36"/>
      <c r="UAR475" s="58"/>
      <c r="UAS475" s="59"/>
      <c r="UAT475" s="33"/>
      <c r="UAU475" s="33"/>
      <c r="UAV475" s="33"/>
      <c r="UAW475" s="34"/>
      <c r="UAX475" s="36"/>
      <c r="UAY475" s="58"/>
      <c r="UAZ475" s="59"/>
      <c r="UBA475" s="33"/>
      <c r="UBB475" s="33"/>
      <c r="UBC475" s="33"/>
      <c r="UBD475" s="34"/>
      <c r="UBE475" s="36"/>
      <c r="UBF475" s="58"/>
      <c r="UBG475" s="59"/>
      <c r="UBH475" s="33"/>
      <c r="UBI475" s="33"/>
      <c r="UBJ475" s="33"/>
      <c r="UBK475" s="34"/>
      <c r="UBL475" s="36"/>
      <c r="UBM475" s="58"/>
      <c r="UBN475" s="59"/>
      <c r="UBO475" s="33"/>
      <c r="UBP475" s="33"/>
      <c r="UBQ475" s="33"/>
      <c r="UBR475" s="34"/>
      <c r="UBS475" s="36"/>
      <c r="UBT475" s="58"/>
      <c r="UBU475" s="59"/>
      <c r="UBV475" s="33"/>
      <c r="UBW475" s="33"/>
      <c r="UBX475" s="33"/>
      <c r="UBY475" s="34"/>
      <c r="UBZ475" s="36"/>
      <c r="UCA475" s="58"/>
      <c r="UCB475" s="59"/>
      <c r="UCC475" s="33"/>
      <c r="UCD475" s="33"/>
      <c r="UCE475" s="33"/>
      <c r="UCF475" s="34"/>
      <c r="UCG475" s="36"/>
      <c r="UCH475" s="58"/>
      <c r="UCI475" s="59"/>
      <c r="UCJ475" s="33"/>
      <c r="UCK475" s="33"/>
      <c r="UCL475" s="33"/>
      <c r="UCM475" s="34"/>
      <c r="UCN475" s="36"/>
      <c r="UCO475" s="58"/>
      <c r="UCP475" s="59"/>
      <c r="UCQ475" s="33"/>
      <c r="UCR475" s="33"/>
      <c r="UCS475" s="33"/>
      <c r="UCT475" s="34"/>
      <c r="UCU475" s="36"/>
      <c r="UCV475" s="58"/>
      <c r="UCW475" s="59"/>
      <c r="UCX475" s="33"/>
      <c r="UCY475" s="33"/>
      <c r="UCZ475" s="33"/>
      <c r="UDA475" s="34"/>
      <c r="UDB475" s="36"/>
      <c r="UDC475" s="58"/>
      <c r="UDD475" s="59"/>
      <c r="UDE475" s="33"/>
      <c r="UDF475" s="33"/>
      <c r="UDG475" s="33"/>
      <c r="UDH475" s="34"/>
      <c r="UDI475" s="36"/>
      <c r="UDJ475" s="58"/>
      <c r="UDK475" s="59"/>
      <c r="UDL475" s="33"/>
      <c r="UDM475" s="33"/>
      <c r="UDN475" s="33"/>
      <c r="UDO475" s="34"/>
      <c r="UDP475" s="36"/>
      <c r="UDQ475" s="58"/>
      <c r="UDR475" s="59"/>
      <c r="UDS475" s="33"/>
      <c r="UDT475" s="33"/>
      <c r="UDU475" s="33"/>
      <c r="UDV475" s="34"/>
      <c r="UDW475" s="36"/>
      <c r="UDX475" s="58"/>
      <c r="UDY475" s="59"/>
      <c r="UDZ475" s="33"/>
      <c r="UEA475" s="33"/>
      <c r="UEB475" s="33"/>
      <c r="UEC475" s="34"/>
      <c r="UED475" s="36"/>
      <c r="UEE475" s="58"/>
      <c r="UEF475" s="59"/>
      <c r="UEG475" s="33"/>
      <c r="UEH475" s="33"/>
      <c r="UEI475" s="33"/>
      <c r="UEJ475" s="34"/>
      <c r="UEK475" s="36"/>
      <c r="UEL475" s="58"/>
      <c r="UEM475" s="59"/>
      <c r="UEN475" s="33"/>
      <c r="UEO475" s="33"/>
      <c r="UEP475" s="33"/>
      <c r="UEQ475" s="34"/>
      <c r="UER475" s="36"/>
      <c r="UES475" s="58"/>
      <c r="UET475" s="59"/>
      <c r="UEU475" s="33"/>
      <c r="UEV475" s="33"/>
      <c r="UEW475" s="33"/>
      <c r="UEX475" s="34"/>
      <c r="UEY475" s="36"/>
      <c r="UEZ475" s="58"/>
      <c r="UFA475" s="59"/>
      <c r="UFB475" s="33"/>
      <c r="UFC475" s="33"/>
      <c r="UFD475" s="33"/>
      <c r="UFE475" s="34"/>
      <c r="UFF475" s="36"/>
      <c r="UFG475" s="58"/>
      <c r="UFH475" s="59"/>
      <c r="UFI475" s="33"/>
      <c r="UFJ475" s="33"/>
      <c r="UFK475" s="33"/>
      <c r="UFL475" s="34"/>
      <c r="UFM475" s="36"/>
      <c r="UFN475" s="58"/>
      <c r="UFO475" s="59"/>
      <c r="UFP475" s="33"/>
      <c r="UFQ475" s="33"/>
      <c r="UFR475" s="33"/>
      <c r="UFS475" s="34"/>
      <c r="UFT475" s="36"/>
      <c r="UFU475" s="58"/>
      <c r="UFV475" s="59"/>
      <c r="UFW475" s="33"/>
      <c r="UFX475" s="33"/>
      <c r="UFY475" s="33"/>
      <c r="UFZ475" s="34"/>
      <c r="UGA475" s="36"/>
      <c r="UGB475" s="58"/>
      <c r="UGC475" s="59"/>
      <c r="UGD475" s="33"/>
      <c r="UGE475" s="33"/>
      <c r="UGF475" s="33"/>
      <c r="UGG475" s="34"/>
      <c r="UGH475" s="36"/>
      <c r="UGI475" s="58"/>
      <c r="UGJ475" s="59"/>
      <c r="UGK475" s="33"/>
      <c r="UGL475" s="33"/>
      <c r="UGM475" s="33"/>
      <c r="UGN475" s="34"/>
      <c r="UGO475" s="36"/>
      <c r="UGP475" s="58"/>
      <c r="UGQ475" s="59"/>
      <c r="UGR475" s="33"/>
      <c r="UGS475" s="33"/>
      <c r="UGT475" s="33"/>
      <c r="UGU475" s="34"/>
      <c r="UGV475" s="36"/>
      <c r="UGW475" s="58"/>
      <c r="UGX475" s="59"/>
      <c r="UGY475" s="33"/>
      <c r="UGZ475" s="33"/>
      <c r="UHA475" s="33"/>
      <c r="UHB475" s="34"/>
      <c r="UHC475" s="36"/>
      <c r="UHD475" s="58"/>
      <c r="UHE475" s="59"/>
      <c r="UHF475" s="33"/>
      <c r="UHG475" s="33"/>
      <c r="UHH475" s="33"/>
      <c r="UHI475" s="34"/>
      <c r="UHJ475" s="36"/>
      <c r="UHK475" s="58"/>
      <c r="UHL475" s="59"/>
      <c r="UHM475" s="33"/>
      <c r="UHN475" s="33"/>
      <c r="UHO475" s="33"/>
      <c r="UHP475" s="34"/>
      <c r="UHQ475" s="36"/>
      <c r="UHR475" s="58"/>
      <c r="UHS475" s="59"/>
      <c r="UHT475" s="33"/>
      <c r="UHU475" s="33"/>
      <c r="UHV475" s="33"/>
      <c r="UHW475" s="34"/>
      <c r="UHX475" s="36"/>
      <c r="UHY475" s="58"/>
      <c r="UHZ475" s="59"/>
      <c r="UIA475" s="33"/>
      <c r="UIB475" s="33"/>
      <c r="UIC475" s="33"/>
      <c r="UID475" s="34"/>
      <c r="UIE475" s="36"/>
      <c r="UIF475" s="58"/>
      <c r="UIG475" s="59"/>
      <c r="UIH475" s="33"/>
      <c r="UII475" s="33"/>
      <c r="UIJ475" s="33"/>
      <c r="UIK475" s="34"/>
      <c r="UIL475" s="36"/>
      <c r="UIM475" s="58"/>
      <c r="UIN475" s="59"/>
      <c r="UIO475" s="33"/>
      <c r="UIP475" s="33"/>
      <c r="UIQ475" s="33"/>
      <c r="UIR475" s="34"/>
      <c r="UIS475" s="36"/>
      <c r="UIT475" s="58"/>
      <c r="UIU475" s="59"/>
      <c r="UIV475" s="33"/>
      <c r="UIW475" s="33"/>
      <c r="UIX475" s="33"/>
      <c r="UIY475" s="34"/>
      <c r="UIZ475" s="36"/>
      <c r="UJA475" s="58"/>
      <c r="UJB475" s="59"/>
      <c r="UJC475" s="33"/>
      <c r="UJD475" s="33"/>
      <c r="UJE475" s="33"/>
      <c r="UJF475" s="34"/>
      <c r="UJG475" s="36"/>
      <c r="UJH475" s="58"/>
      <c r="UJI475" s="59"/>
      <c r="UJJ475" s="33"/>
      <c r="UJK475" s="33"/>
      <c r="UJL475" s="33"/>
      <c r="UJM475" s="34"/>
      <c r="UJN475" s="36"/>
      <c r="UJO475" s="58"/>
      <c r="UJP475" s="59"/>
      <c r="UJQ475" s="33"/>
      <c r="UJR475" s="33"/>
      <c r="UJS475" s="33"/>
      <c r="UJT475" s="34"/>
      <c r="UJU475" s="36"/>
      <c r="UJV475" s="58"/>
      <c r="UJW475" s="59"/>
      <c r="UJX475" s="33"/>
      <c r="UJY475" s="33"/>
      <c r="UJZ475" s="33"/>
      <c r="UKA475" s="34"/>
      <c r="UKB475" s="36"/>
      <c r="UKC475" s="58"/>
      <c r="UKD475" s="59"/>
      <c r="UKE475" s="33"/>
      <c r="UKF475" s="33"/>
      <c r="UKG475" s="33"/>
      <c r="UKH475" s="34"/>
      <c r="UKI475" s="36"/>
      <c r="UKJ475" s="58"/>
      <c r="UKK475" s="59"/>
      <c r="UKL475" s="33"/>
      <c r="UKM475" s="33"/>
      <c r="UKN475" s="33"/>
      <c r="UKO475" s="34"/>
      <c r="UKP475" s="36"/>
      <c r="UKQ475" s="58"/>
      <c r="UKR475" s="59"/>
      <c r="UKS475" s="33"/>
      <c r="UKT475" s="33"/>
      <c r="UKU475" s="33"/>
      <c r="UKV475" s="34"/>
      <c r="UKW475" s="36"/>
      <c r="UKX475" s="58"/>
      <c r="UKY475" s="59"/>
      <c r="UKZ475" s="33"/>
      <c r="ULA475" s="33"/>
      <c r="ULB475" s="33"/>
      <c r="ULC475" s="34"/>
      <c r="ULD475" s="36"/>
      <c r="ULE475" s="58"/>
      <c r="ULF475" s="59"/>
      <c r="ULG475" s="33"/>
      <c r="ULH475" s="33"/>
      <c r="ULI475" s="33"/>
      <c r="ULJ475" s="34"/>
      <c r="ULK475" s="36"/>
      <c r="ULL475" s="58"/>
      <c r="ULM475" s="59"/>
      <c r="ULN475" s="33"/>
      <c r="ULO475" s="33"/>
      <c r="ULP475" s="33"/>
      <c r="ULQ475" s="34"/>
      <c r="ULR475" s="36"/>
      <c r="ULS475" s="58"/>
      <c r="ULT475" s="59"/>
      <c r="ULU475" s="33"/>
      <c r="ULV475" s="33"/>
      <c r="ULW475" s="33"/>
      <c r="ULX475" s="34"/>
      <c r="ULY475" s="36"/>
      <c r="ULZ475" s="58"/>
      <c r="UMA475" s="59"/>
      <c r="UMB475" s="33"/>
      <c r="UMC475" s="33"/>
      <c r="UMD475" s="33"/>
      <c r="UME475" s="34"/>
      <c r="UMF475" s="36"/>
      <c r="UMG475" s="58"/>
      <c r="UMH475" s="59"/>
      <c r="UMI475" s="33"/>
      <c r="UMJ475" s="33"/>
      <c r="UMK475" s="33"/>
      <c r="UML475" s="34"/>
      <c r="UMM475" s="36"/>
      <c r="UMN475" s="58"/>
      <c r="UMO475" s="59"/>
      <c r="UMP475" s="33"/>
      <c r="UMQ475" s="33"/>
      <c r="UMR475" s="33"/>
      <c r="UMS475" s="34"/>
      <c r="UMT475" s="36"/>
      <c r="UMU475" s="58"/>
      <c r="UMV475" s="59"/>
      <c r="UMW475" s="33"/>
      <c r="UMX475" s="33"/>
      <c r="UMY475" s="33"/>
      <c r="UMZ475" s="34"/>
      <c r="UNA475" s="36"/>
      <c r="UNB475" s="58"/>
      <c r="UNC475" s="59"/>
      <c r="UND475" s="33"/>
      <c r="UNE475" s="33"/>
      <c r="UNF475" s="33"/>
      <c r="UNG475" s="34"/>
      <c r="UNH475" s="36"/>
      <c r="UNI475" s="58"/>
      <c r="UNJ475" s="59"/>
      <c r="UNK475" s="33"/>
      <c r="UNL475" s="33"/>
      <c r="UNM475" s="33"/>
      <c r="UNN475" s="34"/>
      <c r="UNO475" s="36"/>
      <c r="UNP475" s="58"/>
      <c r="UNQ475" s="59"/>
      <c r="UNR475" s="33"/>
      <c r="UNS475" s="33"/>
      <c r="UNT475" s="33"/>
      <c r="UNU475" s="34"/>
      <c r="UNV475" s="36"/>
      <c r="UNW475" s="58"/>
      <c r="UNX475" s="59"/>
      <c r="UNY475" s="33"/>
      <c r="UNZ475" s="33"/>
      <c r="UOA475" s="33"/>
      <c r="UOB475" s="34"/>
      <c r="UOC475" s="36"/>
      <c r="UOD475" s="58"/>
      <c r="UOE475" s="59"/>
      <c r="UOF475" s="33"/>
      <c r="UOG475" s="33"/>
      <c r="UOH475" s="33"/>
      <c r="UOI475" s="34"/>
      <c r="UOJ475" s="36"/>
      <c r="UOK475" s="58"/>
      <c r="UOL475" s="59"/>
      <c r="UOM475" s="33"/>
      <c r="UON475" s="33"/>
      <c r="UOO475" s="33"/>
      <c r="UOP475" s="34"/>
      <c r="UOQ475" s="36"/>
      <c r="UOR475" s="58"/>
      <c r="UOS475" s="59"/>
      <c r="UOT475" s="33"/>
      <c r="UOU475" s="33"/>
      <c r="UOV475" s="33"/>
      <c r="UOW475" s="34"/>
      <c r="UOX475" s="36"/>
      <c r="UOY475" s="58"/>
      <c r="UOZ475" s="59"/>
      <c r="UPA475" s="33"/>
      <c r="UPB475" s="33"/>
      <c r="UPC475" s="33"/>
      <c r="UPD475" s="34"/>
      <c r="UPE475" s="36"/>
      <c r="UPF475" s="58"/>
      <c r="UPG475" s="59"/>
      <c r="UPH475" s="33"/>
      <c r="UPI475" s="33"/>
      <c r="UPJ475" s="33"/>
      <c r="UPK475" s="34"/>
      <c r="UPL475" s="36"/>
      <c r="UPM475" s="58"/>
      <c r="UPN475" s="59"/>
      <c r="UPO475" s="33"/>
      <c r="UPP475" s="33"/>
      <c r="UPQ475" s="33"/>
      <c r="UPR475" s="34"/>
      <c r="UPS475" s="36"/>
      <c r="UPT475" s="58"/>
      <c r="UPU475" s="59"/>
      <c r="UPV475" s="33"/>
      <c r="UPW475" s="33"/>
      <c r="UPX475" s="33"/>
      <c r="UPY475" s="34"/>
      <c r="UPZ475" s="36"/>
      <c r="UQA475" s="58"/>
      <c r="UQB475" s="59"/>
      <c r="UQC475" s="33"/>
      <c r="UQD475" s="33"/>
      <c r="UQE475" s="33"/>
      <c r="UQF475" s="34"/>
      <c r="UQG475" s="36"/>
      <c r="UQH475" s="58"/>
      <c r="UQI475" s="59"/>
      <c r="UQJ475" s="33"/>
      <c r="UQK475" s="33"/>
      <c r="UQL475" s="33"/>
      <c r="UQM475" s="34"/>
      <c r="UQN475" s="36"/>
      <c r="UQO475" s="58"/>
      <c r="UQP475" s="59"/>
      <c r="UQQ475" s="33"/>
      <c r="UQR475" s="33"/>
      <c r="UQS475" s="33"/>
      <c r="UQT475" s="34"/>
      <c r="UQU475" s="36"/>
      <c r="UQV475" s="58"/>
      <c r="UQW475" s="59"/>
      <c r="UQX475" s="33"/>
      <c r="UQY475" s="33"/>
      <c r="UQZ475" s="33"/>
      <c r="URA475" s="34"/>
      <c r="URB475" s="36"/>
      <c r="URC475" s="58"/>
      <c r="URD475" s="59"/>
      <c r="URE475" s="33"/>
      <c r="URF475" s="33"/>
      <c r="URG475" s="33"/>
      <c r="URH475" s="34"/>
      <c r="URI475" s="36"/>
      <c r="URJ475" s="58"/>
      <c r="URK475" s="59"/>
      <c r="URL475" s="33"/>
      <c r="URM475" s="33"/>
      <c r="URN475" s="33"/>
      <c r="URO475" s="34"/>
      <c r="URP475" s="36"/>
      <c r="URQ475" s="58"/>
      <c r="URR475" s="59"/>
      <c r="URS475" s="33"/>
      <c r="URT475" s="33"/>
      <c r="URU475" s="33"/>
      <c r="URV475" s="34"/>
      <c r="URW475" s="36"/>
      <c r="URX475" s="58"/>
      <c r="URY475" s="59"/>
      <c r="URZ475" s="33"/>
      <c r="USA475" s="33"/>
      <c r="USB475" s="33"/>
      <c r="USC475" s="34"/>
      <c r="USD475" s="36"/>
      <c r="USE475" s="58"/>
      <c r="USF475" s="59"/>
      <c r="USG475" s="33"/>
      <c r="USH475" s="33"/>
      <c r="USI475" s="33"/>
      <c r="USJ475" s="34"/>
      <c r="USK475" s="36"/>
      <c r="USL475" s="58"/>
      <c r="USM475" s="59"/>
      <c r="USN475" s="33"/>
      <c r="USO475" s="33"/>
      <c r="USP475" s="33"/>
      <c r="USQ475" s="34"/>
      <c r="USR475" s="36"/>
      <c r="USS475" s="58"/>
      <c r="UST475" s="59"/>
      <c r="USU475" s="33"/>
      <c r="USV475" s="33"/>
      <c r="USW475" s="33"/>
      <c r="USX475" s="34"/>
      <c r="USY475" s="36"/>
      <c r="USZ475" s="58"/>
      <c r="UTA475" s="59"/>
      <c r="UTB475" s="33"/>
      <c r="UTC475" s="33"/>
      <c r="UTD475" s="33"/>
      <c r="UTE475" s="34"/>
      <c r="UTF475" s="36"/>
      <c r="UTG475" s="58"/>
      <c r="UTH475" s="59"/>
      <c r="UTI475" s="33"/>
      <c r="UTJ475" s="33"/>
      <c r="UTK475" s="33"/>
      <c r="UTL475" s="34"/>
      <c r="UTM475" s="36"/>
      <c r="UTN475" s="58"/>
      <c r="UTO475" s="59"/>
      <c r="UTP475" s="33"/>
      <c r="UTQ475" s="33"/>
      <c r="UTR475" s="33"/>
      <c r="UTS475" s="34"/>
      <c r="UTT475" s="36"/>
      <c r="UTU475" s="58"/>
      <c r="UTV475" s="59"/>
      <c r="UTW475" s="33"/>
      <c r="UTX475" s="33"/>
      <c r="UTY475" s="33"/>
      <c r="UTZ475" s="34"/>
      <c r="UUA475" s="36"/>
      <c r="UUB475" s="58"/>
      <c r="UUC475" s="59"/>
      <c r="UUD475" s="33"/>
      <c r="UUE475" s="33"/>
      <c r="UUF475" s="33"/>
      <c r="UUG475" s="34"/>
      <c r="UUH475" s="36"/>
      <c r="UUI475" s="58"/>
      <c r="UUJ475" s="59"/>
      <c r="UUK475" s="33"/>
      <c r="UUL475" s="33"/>
      <c r="UUM475" s="33"/>
      <c r="UUN475" s="34"/>
      <c r="UUO475" s="36"/>
      <c r="UUP475" s="58"/>
      <c r="UUQ475" s="59"/>
      <c r="UUR475" s="33"/>
      <c r="UUS475" s="33"/>
      <c r="UUT475" s="33"/>
      <c r="UUU475" s="34"/>
      <c r="UUV475" s="36"/>
      <c r="UUW475" s="58"/>
      <c r="UUX475" s="59"/>
      <c r="UUY475" s="33"/>
      <c r="UUZ475" s="33"/>
      <c r="UVA475" s="33"/>
      <c r="UVB475" s="34"/>
      <c r="UVC475" s="36"/>
      <c r="UVD475" s="58"/>
      <c r="UVE475" s="59"/>
      <c r="UVF475" s="33"/>
      <c r="UVG475" s="33"/>
      <c r="UVH475" s="33"/>
      <c r="UVI475" s="34"/>
      <c r="UVJ475" s="36"/>
      <c r="UVK475" s="58"/>
      <c r="UVL475" s="59"/>
      <c r="UVM475" s="33"/>
      <c r="UVN475" s="33"/>
      <c r="UVO475" s="33"/>
      <c r="UVP475" s="34"/>
      <c r="UVQ475" s="36"/>
      <c r="UVR475" s="58"/>
      <c r="UVS475" s="59"/>
      <c r="UVT475" s="33"/>
      <c r="UVU475" s="33"/>
      <c r="UVV475" s="33"/>
      <c r="UVW475" s="34"/>
      <c r="UVX475" s="36"/>
      <c r="UVY475" s="58"/>
      <c r="UVZ475" s="59"/>
      <c r="UWA475" s="33"/>
      <c r="UWB475" s="33"/>
      <c r="UWC475" s="33"/>
      <c r="UWD475" s="34"/>
      <c r="UWE475" s="36"/>
      <c r="UWF475" s="58"/>
      <c r="UWG475" s="59"/>
      <c r="UWH475" s="33"/>
      <c r="UWI475" s="33"/>
      <c r="UWJ475" s="33"/>
      <c r="UWK475" s="34"/>
      <c r="UWL475" s="36"/>
      <c r="UWM475" s="58"/>
      <c r="UWN475" s="59"/>
      <c r="UWO475" s="33"/>
      <c r="UWP475" s="33"/>
      <c r="UWQ475" s="33"/>
      <c r="UWR475" s="34"/>
      <c r="UWS475" s="36"/>
      <c r="UWT475" s="58"/>
      <c r="UWU475" s="59"/>
      <c r="UWV475" s="33"/>
      <c r="UWW475" s="33"/>
      <c r="UWX475" s="33"/>
      <c r="UWY475" s="34"/>
      <c r="UWZ475" s="36"/>
      <c r="UXA475" s="58"/>
      <c r="UXB475" s="59"/>
      <c r="UXC475" s="33"/>
      <c r="UXD475" s="33"/>
      <c r="UXE475" s="33"/>
      <c r="UXF475" s="34"/>
      <c r="UXG475" s="36"/>
      <c r="UXH475" s="58"/>
      <c r="UXI475" s="59"/>
      <c r="UXJ475" s="33"/>
      <c r="UXK475" s="33"/>
      <c r="UXL475" s="33"/>
      <c r="UXM475" s="34"/>
      <c r="UXN475" s="36"/>
      <c r="UXO475" s="58"/>
      <c r="UXP475" s="59"/>
      <c r="UXQ475" s="33"/>
      <c r="UXR475" s="33"/>
      <c r="UXS475" s="33"/>
      <c r="UXT475" s="34"/>
      <c r="UXU475" s="36"/>
      <c r="UXV475" s="58"/>
      <c r="UXW475" s="59"/>
      <c r="UXX475" s="33"/>
      <c r="UXY475" s="33"/>
      <c r="UXZ475" s="33"/>
      <c r="UYA475" s="34"/>
      <c r="UYB475" s="36"/>
      <c r="UYC475" s="58"/>
      <c r="UYD475" s="59"/>
      <c r="UYE475" s="33"/>
      <c r="UYF475" s="33"/>
      <c r="UYG475" s="33"/>
      <c r="UYH475" s="34"/>
      <c r="UYI475" s="36"/>
      <c r="UYJ475" s="58"/>
      <c r="UYK475" s="59"/>
      <c r="UYL475" s="33"/>
      <c r="UYM475" s="33"/>
      <c r="UYN475" s="33"/>
      <c r="UYO475" s="34"/>
      <c r="UYP475" s="36"/>
      <c r="UYQ475" s="58"/>
      <c r="UYR475" s="59"/>
      <c r="UYS475" s="33"/>
      <c r="UYT475" s="33"/>
      <c r="UYU475" s="33"/>
      <c r="UYV475" s="34"/>
      <c r="UYW475" s="36"/>
      <c r="UYX475" s="58"/>
      <c r="UYY475" s="59"/>
      <c r="UYZ475" s="33"/>
      <c r="UZA475" s="33"/>
      <c r="UZB475" s="33"/>
      <c r="UZC475" s="34"/>
      <c r="UZD475" s="36"/>
      <c r="UZE475" s="58"/>
      <c r="UZF475" s="59"/>
      <c r="UZG475" s="33"/>
      <c r="UZH475" s="33"/>
      <c r="UZI475" s="33"/>
      <c r="UZJ475" s="34"/>
      <c r="UZK475" s="36"/>
      <c r="UZL475" s="58"/>
      <c r="UZM475" s="59"/>
      <c r="UZN475" s="33"/>
      <c r="UZO475" s="33"/>
      <c r="UZP475" s="33"/>
      <c r="UZQ475" s="34"/>
      <c r="UZR475" s="36"/>
      <c r="UZS475" s="58"/>
      <c r="UZT475" s="59"/>
      <c r="UZU475" s="33"/>
      <c r="UZV475" s="33"/>
      <c r="UZW475" s="33"/>
      <c r="UZX475" s="34"/>
      <c r="UZY475" s="36"/>
      <c r="UZZ475" s="58"/>
      <c r="VAA475" s="59"/>
      <c r="VAB475" s="33"/>
      <c r="VAC475" s="33"/>
      <c r="VAD475" s="33"/>
      <c r="VAE475" s="34"/>
      <c r="VAF475" s="36"/>
      <c r="VAG475" s="58"/>
      <c r="VAH475" s="59"/>
      <c r="VAI475" s="33"/>
      <c r="VAJ475" s="33"/>
      <c r="VAK475" s="33"/>
      <c r="VAL475" s="34"/>
      <c r="VAM475" s="36"/>
      <c r="VAN475" s="58"/>
      <c r="VAO475" s="59"/>
      <c r="VAP475" s="33"/>
      <c r="VAQ475" s="33"/>
      <c r="VAR475" s="33"/>
      <c r="VAS475" s="34"/>
      <c r="VAT475" s="36"/>
      <c r="VAU475" s="58"/>
      <c r="VAV475" s="59"/>
      <c r="VAW475" s="33"/>
      <c r="VAX475" s="33"/>
      <c r="VAY475" s="33"/>
      <c r="VAZ475" s="34"/>
      <c r="VBA475" s="36"/>
      <c r="VBB475" s="58"/>
      <c r="VBC475" s="59"/>
      <c r="VBD475" s="33"/>
      <c r="VBE475" s="33"/>
      <c r="VBF475" s="33"/>
      <c r="VBG475" s="34"/>
      <c r="VBH475" s="36"/>
      <c r="VBI475" s="58"/>
      <c r="VBJ475" s="59"/>
      <c r="VBK475" s="33"/>
      <c r="VBL475" s="33"/>
      <c r="VBM475" s="33"/>
      <c r="VBN475" s="34"/>
      <c r="VBO475" s="36"/>
      <c r="VBP475" s="58"/>
      <c r="VBQ475" s="59"/>
      <c r="VBR475" s="33"/>
      <c r="VBS475" s="33"/>
      <c r="VBT475" s="33"/>
      <c r="VBU475" s="34"/>
      <c r="VBV475" s="36"/>
      <c r="VBW475" s="58"/>
      <c r="VBX475" s="59"/>
      <c r="VBY475" s="33"/>
      <c r="VBZ475" s="33"/>
      <c r="VCA475" s="33"/>
      <c r="VCB475" s="34"/>
      <c r="VCC475" s="36"/>
      <c r="VCD475" s="58"/>
      <c r="VCE475" s="59"/>
      <c r="VCF475" s="33"/>
      <c r="VCG475" s="33"/>
      <c r="VCH475" s="33"/>
      <c r="VCI475" s="34"/>
      <c r="VCJ475" s="36"/>
      <c r="VCK475" s="58"/>
      <c r="VCL475" s="59"/>
      <c r="VCM475" s="33"/>
      <c r="VCN475" s="33"/>
      <c r="VCO475" s="33"/>
      <c r="VCP475" s="34"/>
      <c r="VCQ475" s="36"/>
      <c r="VCR475" s="58"/>
      <c r="VCS475" s="59"/>
      <c r="VCT475" s="33"/>
      <c r="VCU475" s="33"/>
      <c r="VCV475" s="33"/>
      <c r="VCW475" s="34"/>
      <c r="VCX475" s="36"/>
      <c r="VCY475" s="58"/>
      <c r="VCZ475" s="59"/>
      <c r="VDA475" s="33"/>
      <c r="VDB475" s="33"/>
      <c r="VDC475" s="33"/>
      <c r="VDD475" s="34"/>
      <c r="VDE475" s="36"/>
      <c r="VDF475" s="58"/>
      <c r="VDG475" s="59"/>
      <c r="VDH475" s="33"/>
      <c r="VDI475" s="33"/>
      <c r="VDJ475" s="33"/>
      <c r="VDK475" s="34"/>
      <c r="VDL475" s="36"/>
      <c r="VDM475" s="58"/>
      <c r="VDN475" s="59"/>
      <c r="VDO475" s="33"/>
      <c r="VDP475" s="33"/>
      <c r="VDQ475" s="33"/>
      <c r="VDR475" s="34"/>
      <c r="VDS475" s="36"/>
      <c r="VDT475" s="58"/>
      <c r="VDU475" s="59"/>
      <c r="VDV475" s="33"/>
      <c r="VDW475" s="33"/>
      <c r="VDX475" s="33"/>
      <c r="VDY475" s="34"/>
      <c r="VDZ475" s="36"/>
      <c r="VEA475" s="58"/>
      <c r="VEB475" s="59"/>
      <c r="VEC475" s="33"/>
      <c r="VED475" s="33"/>
      <c r="VEE475" s="33"/>
      <c r="VEF475" s="34"/>
      <c r="VEG475" s="36"/>
      <c r="VEH475" s="58"/>
      <c r="VEI475" s="59"/>
      <c r="VEJ475" s="33"/>
      <c r="VEK475" s="33"/>
      <c r="VEL475" s="33"/>
      <c r="VEM475" s="34"/>
      <c r="VEN475" s="36"/>
      <c r="VEO475" s="58"/>
      <c r="VEP475" s="59"/>
      <c r="VEQ475" s="33"/>
      <c r="VER475" s="33"/>
      <c r="VES475" s="33"/>
      <c r="VET475" s="34"/>
      <c r="VEU475" s="36"/>
      <c r="VEV475" s="58"/>
      <c r="VEW475" s="59"/>
      <c r="VEX475" s="33"/>
      <c r="VEY475" s="33"/>
      <c r="VEZ475" s="33"/>
      <c r="VFA475" s="34"/>
      <c r="VFB475" s="36"/>
      <c r="VFC475" s="58"/>
      <c r="VFD475" s="59"/>
      <c r="VFE475" s="33"/>
      <c r="VFF475" s="33"/>
      <c r="VFG475" s="33"/>
      <c r="VFH475" s="34"/>
      <c r="VFI475" s="36"/>
      <c r="VFJ475" s="58"/>
      <c r="VFK475" s="59"/>
      <c r="VFL475" s="33"/>
      <c r="VFM475" s="33"/>
      <c r="VFN475" s="33"/>
      <c r="VFO475" s="34"/>
      <c r="VFP475" s="36"/>
      <c r="VFQ475" s="58"/>
      <c r="VFR475" s="59"/>
      <c r="VFS475" s="33"/>
      <c r="VFT475" s="33"/>
      <c r="VFU475" s="33"/>
      <c r="VFV475" s="34"/>
      <c r="VFW475" s="36"/>
      <c r="VFX475" s="58"/>
      <c r="VFY475" s="59"/>
      <c r="VFZ475" s="33"/>
      <c r="VGA475" s="33"/>
      <c r="VGB475" s="33"/>
      <c r="VGC475" s="34"/>
      <c r="VGD475" s="36"/>
      <c r="VGE475" s="58"/>
      <c r="VGF475" s="59"/>
      <c r="VGG475" s="33"/>
      <c r="VGH475" s="33"/>
      <c r="VGI475" s="33"/>
      <c r="VGJ475" s="34"/>
      <c r="VGK475" s="36"/>
      <c r="VGL475" s="58"/>
      <c r="VGM475" s="59"/>
      <c r="VGN475" s="33"/>
      <c r="VGO475" s="33"/>
      <c r="VGP475" s="33"/>
      <c r="VGQ475" s="34"/>
      <c r="VGR475" s="36"/>
      <c r="VGS475" s="58"/>
      <c r="VGT475" s="59"/>
      <c r="VGU475" s="33"/>
      <c r="VGV475" s="33"/>
      <c r="VGW475" s="33"/>
      <c r="VGX475" s="34"/>
      <c r="VGY475" s="36"/>
      <c r="VGZ475" s="58"/>
      <c r="VHA475" s="59"/>
      <c r="VHB475" s="33"/>
      <c r="VHC475" s="33"/>
      <c r="VHD475" s="33"/>
      <c r="VHE475" s="34"/>
      <c r="VHF475" s="36"/>
      <c r="VHG475" s="58"/>
      <c r="VHH475" s="59"/>
      <c r="VHI475" s="33"/>
      <c r="VHJ475" s="33"/>
      <c r="VHK475" s="33"/>
      <c r="VHL475" s="34"/>
      <c r="VHM475" s="36"/>
      <c r="VHN475" s="58"/>
      <c r="VHO475" s="59"/>
      <c r="VHP475" s="33"/>
      <c r="VHQ475" s="33"/>
      <c r="VHR475" s="33"/>
      <c r="VHS475" s="34"/>
      <c r="VHT475" s="36"/>
      <c r="VHU475" s="58"/>
      <c r="VHV475" s="59"/>
      <c r="VHW475" s="33"/>
      <c r="VHX475" s="33"/>
      <c r="VHY475" s="33"/>
      <c r="VHZ475" s="34"/>
      <c r="VIA475" s="36"/>
      <c r="VIB475" s="58"/>
      <c r="VIC475" s="59"/>
      <c r="VID475" s="33"/>
      <c r="VIE475" s="33"/>
      <c r="VIF475" s="33"/>
      <c r="VIG475" s="34"/>
      <c r="VIH475" s="36"/>
      <c r="VII475" s="58"/>
      <c r="VIJ475" s="59"/>
      <c r="VIK475" s="33"/>
      <c r="VIL475" s="33"/>
      <c r="VIM475" s="33"/>
      <c r="VIN475" s="34"/>
      <c r="VIO475" s="36"/>
      <c r="VIP475" s="58"/>
      <c r="VIQ475" s="59"/>
      <c r="VIR475" s="33"/>
      <c r="VIS475" s="33"/>
      <c r="VIT475" s="33"/>
      <c r="VIU475" s="34"/>
      <c r="VIV475" s="36"/>
      <c r="VIW475" s="58"/>
      <c r="VIX475" s="59"/>
      <c r="VIY475" s="33"/>
      <c r="VIZ475" s="33"/>
      <c r="VJA475" s="33"/>
      <c r="VJB475" s="34"/>
      <c r="VJC475" s="36"/>
      <c r="VJD475" s="58"/>
      <c r="VJE475" s="59"/>
      <c r="VJF475" s="33"/>
      <c r="VJG475" s="33"/>
      <c r="VJH475" s="33"/>
      <c r="VJI475" s="34"/>
      <c r="VJJ475" s="36"/>
      <c r="VJK475" s="58"/>
      <c r="VJL475" s="59"/>
      <c r="VJM475" s="33"/>
      <c r="VJN475" s="33"/>
      <c r="VJO475" s="33"/>
      <c r="VJP475" s="34"/>
      <c r="VJQ475" s="36"/>
      <c r="VJR475" s="58"/>
      <c r="VJS475" s="59"/>
      <c r="VJT475" s="33"/>
      <c r="VJU475" s="33"/>
      <c r="VJV475" s="33"/>
      <c r="VJW475" s="34"/>
      <c r="VJX475" s="36"/>
      <c r="VJY475" s="58"/>
      <c r="VJZ475" s="59"/>
      <c r="VKA475" s="33"/>
      <c r="VKB475" s="33"/>
      <c r="VKC475" s="33"/>
      <c r="VKD475" s="34"/>
      <c r="VKE475" s="36"/>
      <c r="VKF475" s="58"/>
      <c r="VKG475" s="59"/>
      <c r="VKH475" s="33"/>
      <c r="VKI475" s="33"/>
      <c r="VKJ475" s="33"/>
      <c r="VKK475" s="34"/>
      <c r="VKL475" s="36"/>
      <c r="VKM475" s="58"/>
      <c r="VKN475" s="59"/>
      <c r="VKO475" s="33"/>
      <c r="VKP475" s="33"/>
      <c r="VKQ475" s="33"/>
      <c r="VKR475" s="34"/>
      <c r="VKS475" s="36"/>
      <c r="VKT475" s="58"/>
      <c r="VKU475" s="59"/>
      <c r="VKV475" s="33"/>
      <c r="VKW475" s="33"/>
      <c r="VKX475" s="33"/>
      <c r="VKY475" s="34"/>
      <c r="VKZ475" s="36"/>
      <c r="VLA475" s="58"/>
      <c r="VLB475" s="59"/>
      <c r="VLC475" s="33"/>
      <c r="VLD475" s="33"/>
      <c r="VLE475" s="33"/>
      <c r="VLF475" s="34"/>
      <c r="VLG475" s="36"/>
      <c r="VLH475" s="58"/>
      <c r="VLI475" s="59"/>
      <c r="VLJ475" s="33"/>
      <c r="VLK475" s="33"/>
      <c r="VLL475" s="33"/>
      <c r="VLM475" s="34"/>
      <c r="VLN475" s="36"/>
      <c r="VLO475" s="58"/>
      <c r="VLP475" s="59"/>
      <c r="VLQ475" s="33"/>
      <c r="VLR475" s="33"/>
      <c r="VLS475" s="33"/>
      <c r="VLT475" s="34"/>
      <c r="VLU475" s="36"/>
      <c r="VLV475" s="58"/>
      <c r="VLW475" s="59"/>
      <c r="VLX475" s="33"/>
      <c r="VLY475" s="33"/>
      <c r="VLZ475" s="33"/>
      <c r="VMA475" s="34"/>
      <c r="VMB475" s="36"/>
      <c r="VMC475" s="58"/>
      <c r="VMD475" s="59"/>
      <c r="VME475" s="33"/>
      <c r="VMF475" s="33"/>
      <c r="VMG475" s="33"/>
      <c r="VMH475" s="34"/>
      <c r="VMI475" s="36"/>
      <c r="VMJ475" s="58"/>
      <c r="VMK475" s="59"/>
      <c r="VML475" s="33"/>
      <c r="VMM475" s="33"/>
      <c r="VMN475" s="33"/>
      <c r="VMO475" s="34"/>
      <c r="VMP475" s="36"/>
      <c r="VMQ475" s="58"/>
      <c r="VMR475" s="59"/>
      <c r="VMS475" s="33"/>
      <c r="VMT475" s="33"/>
      <c r="VMU475" s="33"/>
      <c r="VMV475" s="34"/>
      <c r="VMW475" s="36"/>
      <c r="VMX475" s="58"/>
      <c r="VMY475" s="59"/>
      <c r="VMZ475" s="33"/>
      <c r="VNA475" s="33"/>
      <c r="VNB475" s="33"/>
      <c r="VNC475" s="34"/>
      <c r="VND475" s="36"/>
      <c r="VNE475" s="58"/>
      <c r="VNF475" s="59"/>
      <c r="VNG475" s="33"/>
      <c r="VNH475" s="33"/>
      <c r="VNI475" s="33"/>
      <c r="VNJ475" s="34"/>
      <c r="VNK475" s="36"/>
      <c r="VNL475" s="58"/>
      <c r="VNM475" s="59"/>
      <c r="VNN475" s="33"/>
      <c r="VNO475" s="33"/>
      <c r="VNP475" s="33"/>
      <c r="VNQ475" s="34"/>
      <c r="VNR475" s="36"/>
      <c r="VNS475" s="58"/>
      <c r="VNT475" s="59"/>
      <c r="VNU475" s="33"/>
      <c r="VNV475" s="33"/>
      <c r="VNW475" s="33"/>
      <c r="VNX475" s="34"/>
      <c r="VNY475" s="36"/>
      <c r="VNZ475" s="58"/>
      <c r="VOA475" s="59"/>
      <c r="VOB475" s="33"/>
      <c r="VOC475" s="33"/>
      <c r="VOD475" s="33"/>
      <c r="VOE475" s="34"/>
      <c r="VOF475" s="36"/>
      <c r="VOG475" s="58"/>
      <c r="VOH475" s="59"/>
      <c r="VOI475" s="33"/>
      <c r="VOJ475" s="33"/>
      <c r="VOK475" s="33"/>
      <c r="VOL475" s="34"/>
      <c r="VOM475" s="36"/>
      <c r="VON475" s="58"/>
      <c r="VOO475" s="59"/>
      <c r="VOP475" s="33"/>
      <c r="VOQ475" s="33"/>
      <c r="VOR475" s="33"/>
      <c r="VOS475" s="34"/>
      <c r="VOT475" s="36"/>
      <c r="VOU475" s="58"/>
      <c r="VOV475" s="59"/>
      <c r="VOW475" s="33"/>
      <c r="VOX475" s="33"/>
      <c r="VOY475" s="33"/>
      <c r="VOZ475" s="34"/>
      <c r="VPA475" s="36"/>
      <c r="VPB475" s="58"/>
      <c r="VPC475" s="59"/>
      <c r="VPD475" s="33"/>
      <c r="VPE475" s="33"/>
      <c r="VPF475" s="33"/>
      <c r="VPG475" s="34"/>
      <c r="VPH475" s="36"/>
      <c r="VPI475" s="58"/>
      <c r="VPJ475" s="59"/>
      <c r="VPK475" s="33"/>
      <c r="VPL475" s="33"/>
      <c r="VPM475" s="33"/>
      <c r="VPN475" s="34"/>
      <c r="VPO475" s="36"/>
      <c r="VPP475" s="58"/>
      <c r="VPQ475" s="59"/>
      <c r="VPR475" s="33"/>
      <c r="VPS475" s="33"/>
      <c r="VPT475" s="33"/>
      <c r="VPU475" s="34"/>
      <c r="VPV475" s="36"/>
      <c r="VPW475" s="58"/>
      <c r="VPX475" s="59"/>
      <c r="VPY475" s="33"/>
      <c r="VPZ475" s="33"/>
      <c r="VQA475" s="33"/>
      <c r="VQB475" s="34"/>
      <c r="VQC475" s="36"/>
      <c r="VQD475" s="58"/>
      <c r="VQE475" s="59"/>
      <c r="VQF475" s="33"/>
      <c r="VQG475" s="33"/>
      <c r="VQH475" s="33"/>
      <c r="VQI475" s="34"/>
      <c r="VQJ475" s="36"/>
      <c r="VQK475" s="58"/>
      <c r="VQL475" s="59"/>
      <c r="VQM475" s="33"/>
      <c r="VQN475" s="33"/>
      <c r="VQO475" s="33"/>
      <c r="VQP475" s="34"/>
      <c r="VQQ475" s="36"/>
      <c r="VQR475" s="58"/>
      <c r="VQS475" s="59"/>
      <c r="VQT475" s="33"/>
      <c r="VQU475" s="33"/>
      <c r="VQV475" s="33"/>
      <c r="VQW475" s="34"/>
      <c r="VQX475" s="36"/>
      <c r="VQY475" s="58"/>
      <c r="VQZ475" s="59"/>
      <c r="VRA475" s="33"/>
      <c r="VRB475" s="33"/>
      <c r="VRC475" s="33"/>
      <c r="VRD475" s="34"/>
      <c r="VRE475" s="36"/>
      <c r="VRF475" s="58"/>
      <c r="VRG475" s="59"/>
      <c r="VRH475" s="33"/>
      <c r="VRI475" s="33"/>
      <c r="VRJ475" s="33"/>
      <c r="VRK475" s="34"/>
      <c r="VRL475" s="36"/>
      <c r="VRM475" s="58"/>
      <c r="VRN475" s="59"/>
      <c r="VRO475" s="33"/>
      <c r="VRP475" s="33"/>
      <c r="VRQ475" s="33"/>
      <c r="VRR475" s="34"/>
      <c r="VRS475" s="36"/>
      <c r="VRT475" s="58"/>
      <c r="VRU475" s="59"/>
      <c r="VRV475" s="33"/>
      <c r="VRW475" s="33"/>
      <c r="VRX475" s="33"/>
      <c r="VRY475" s="34"/>
      <c r="VRZ475" s="36"/>
      <c r="VSA475" s="58"/>
      <c r="VSB475" s="59"/>
      <c r="VSC475" s="33"/>
      <c r="VSD475" s="33"/>
      <c r="VSE475" s="33"/>
      <c r="VSF475" s="34"/>
      <c r="VSG475" s="36"/>
      <c r="VSH475" s="58"/>
      <c r="VSI475" s="59"/>
      <c r="VSJ475" s="33"/>
      <c r="VSK475" s="33"/>
      <c r="VSL475" s="33"/>
      <c r="VSM475" s="34"/>
      <c r="VSN475" s="36"/>
      <c r="VSO475" s="58"/>
      <c r="VSP475" s="59"/>
      <c r="VSQ475" s="33"/>
      <c r="VSR475" s="33"/>
      <c r="VSS475" s="33"/>
      <c r="VST475" s="34"/>
      <c r="VSU475" s="36"/>
      <c r="VSV475" s="58"/>
      <c r="VSW475" s="59"/>
      <c r="VSX475" s="33"/>
      <c r="VSY475" s="33"/>
      <c r="VSZ475" s="33"/>
      <c r="VTA475" s="34"/>
      <c r="VTB475" s="36"/>
      <c r="VTC475" s="58"/>
      <c r="VTD475" s="59"/>
      <c r="VTE475" s="33"/>
      <c r="VTF475" s="33"/>
      <c r="VTG475" s="33"/>
      <c r="VTH475" s="34"/>
      <c r="VTI475" s="36"/>
      <c r="VTJ475" s="58"/>
      <c r="VTK475" s="59"/>
      <c r="VTL475" s="33"/>
      <c r="VTM475" s="33"/>
      <c r="VTN475" s="33"/>
      <c r="VTO475" s="34"/>
      <c r="VTP475" s="36"/>
      <c r="VTQ475" s="58"/>
      <c r="VTR475" s="59"/>
      <c r="VTS475" s="33"/>
      <c r="VTT475" s="33"/>
      <c r="VTU475" s="33"/>
      <c r="VTV475" s="34"/>
      <c r="VTW475" s="36"/>
      <c r="VTX475" s="58"/>
      <c r="VTY475" s="59"/>
      <c r="VTZ475" s="33"/>
      <c r="VUA475" s="33"/>
      <c r="VUB475" s="33"/>
      <c r="VUC475" s="34"/>
      <c r="VUD475" s="36"/>
      <c r="VUE475" s="58"/>
      <c r="VUF475" s="59"/>
      <c r="VUG475" s="33"/>
      <c r="VUH475" s="33"/>
      <c r="VUI475" s="33"/>
      <c r="VUJ475" s="34"/>
      <c r="VUK475" s="36"/>
      <c r="VUL475" s="58"/>
      <c r="VUM475" s="59"/>
      <c r="VUN475" s="33"/>
      <c r="VUO475" s="33"/>
      <c r="VUP475" s="33"/>
      <c r="VUQ475" s="34"/>
      <c r="VUR475" s="36"/>
      <c r="VUS475" s="58"/>
      <c r="VUT475" s="59"/>
      <c r="VUU475" s="33"/>
      <c r="VUV475" s="33"/>
      <c r="VUW475" s="33"/>
      <c r="VUX475" s="34"/>
      <c r="VUY475" s="36"/>
      <c r="VUZ475" s="58"/>
      <c r="VVA475" s="59"/>
      <c r="VVB475" s="33"/>
      <c r="VVC475" s="33"/>
      <c r="VVD475" s="33"/>
      <c r="VVE475" s="34"/>
      <c r="VVF475" s="36"/>
      <c r="VVG475" s="58"/>
      <c r="VVH475" s="59"/>
      <c r="VVI475" s="33"/>
      <c r="VVJ475" s="33"/>
      <c r="VVK475" s="33"/>
      <c r="VVL475" s="34"/>
      <c r="VVM475" s="36"/>
      <c r="VVN475" s="58"/>
      <c r="VVO475" s="59"/>
      <c r="VVP475" s="33"/>
      <c r="VVQ475" s="33"/>
      <c r="VVR475" s="33"/>
      <c r="VVS475" s="34"/>
      <c r="VVT475" s="36"/>
      <c r="VVU475" s="58"/>
      <c r="VVV475" s="59"/>
      <c r="VVW475" s="33"/>
      <c r="VVX475" s="33"/>
      <c r="VVY475" s="33"/>
      <c r="VVZ475" s="34"/>
      <c r="VWA475" s="36"/>
      <c r="VWB475" s="58"/>
      <c r="VWC475" s="59"/>
      <c r="VWD475" s="33"/>
      <c r="VWE475" s="33"/>
      <c r="VWF475" s="33"/>
      <c r="VWG475" s="34"/>
      <c r="VWH475" s="36"/>
      <c r="VWI475" s="58"/>
      <c r="VWJ475" s="59"/>
      <c r="VWK475" s="33"/>
      <c r="VWL475" s="33"/>
      <c r="VWM475" s="33"/>
      <c r="VWN475" s="34"/>
      <c r="VWO475" s="36"/>
      <c r="VWP475" s="58"/>
      <c r="VWQ475" s="59"/>
      <c r="VWR475" s="33"/>
      <c r="VWS475" s="33"/>
      <c r="VWT475" s="33"/>
      <c r="VWU475" s="34"/>
      <c r="VWV475" s="36"/>
      <c r="VWW475" s="58"/>
      <c r="VWX475" s="59"/>
      <c r="VWY475" s="33"/>
      <c r="VWZ475" s="33"/>
      <c r="VXA475" s="33"/>
      <c r="VXB475" s="34"/>
      <c r="VXC475" s="36"/>
      <c r="VXD475" s="58"/>
      <c r="VXE475" s="59"/>
      <c r="VXF475" s="33"/>
      <c r="VXG475" s="33"/>
      <c r="VXH475" s="33"/>
      <c r="VXI475" s="34"/>
      <c r="VXJ475" s="36"/>
      <c r="VXK475" s="58"/>
      <c r="VXL475" s="59"/>
      <c r="VXM475" s="33"/>
      <c r="VXN475" s="33"/>
      <c r="VXO475" s="33"/>
      <c r="VXP475" s="34"/>
      <c r="VXQ475" s="36"/>
      <c r="VXR475" s="58"/>
      <c r="VXS475" s="59"/>
      <c r="VXT475" s="33"/>
      <c r="VXU475" s="33"/>
      <c r="VXV475" s="33"/>
      <c r="VXW475" s="34"/>
      <c r="VXX475" s="36"/>
      <c r="VXY475" s="58"/>
      <c r="VXZ475" s="59"/>
      <c r="VYA475" s="33"/>
      <c r="VYB475" s="33"/>
      <c r="VYC475" s="33"/>
      <c r="VYD475" s="34"/>
      <c r="VYE475" s="36"/>
      <c r="VYF475" s="58"/>
      <c r="VYG475" s="59"/>
      <c r="VYH475" s="33"/>
      <c r="VYI475" s="33"/>
      <c r="VYJ475" s="33"/>
      <c r="VYK475" s="34"/>
      <c r="VYL475" s="36"/>
      <c r="VYM475" s="58"/>
      <c r="VYN475" s="59"/>
      <c r="VYO475" s="33"/>
      <c r="VYP475" s="33"/>
      <c r="VYQ475" s="33"/>
      <c r="VYR475" s="34"/>
      <c r="VYS475" s="36"/>
      <c r="VYT475" s="58"/>
      <c r="VYU475" s="59"/>
      <c r="VYV475" s="33"/>
      <c r="VYW475" s="33"/>
      <c r="VYX475" s="33"/>
      <c r="VYY475" s="34"/>
      <c r="VYZ475" s="36"/>
      <c r="VZA475" s="58"/>
      <c r="VZB475" s="59"/>
      <c r="VZC475" s="33"/>
      <c r="VZD475" s="33"/>
      <c r="VZE475" s="33"/>
      <c r="VZF475" s="34"/>
      <c r="VZG475" s="36"/>
      <c r="VZH475" s="58"/>
      <c r="VZI475" s="59"/>
      <c r="VZJ475" s="33"/>
      <c r="VZK475" s="33"/>
      <c r="VZL475" s="33"/>
      <c r="VZM475" s="34"/>
      <c r="VZN475" s="36"/>
      <c r="VZO475" s="58"/>
      <c r="VZP475" s="59"/>
      <c r="VZQ475" s="33"/>
      <c r="VZR475" s="33"/>
      <c r="VZS475" s="33"/>
      <c r="VZT475" s="34"/>
      <c r="VZU475" s="36"/>
      <c r="VZV475" s="58"/>
      <c r="VZW475" s="59"/>
      <c r="VZX475" s="33"/>
      <c r="VZY475" s="33"/>
      <c r="VZZ475" s="33"/>
      <c r="WAA475" s="34"/>
      <c r="WAB475" s="36"/>
      <c r="WAC475" s="58"/>
      <c r="WAD475" s="59"/>
      <c r="WAE475" s="33"/>
      <c r="WAF475" s="33"/>
      <c r="WAG475" s="33"/>
      <c r="WAH475" s="34"/>
      <c r="WAI475" s="36"/>
      <c r="WAJ475" s="58"/>
      <c r="WAK475" s="59"/>
      <c r="WAL475" s="33"/>
      <c r="WAM475" s="33"/>
      <c r="WAN475" s="33"/>
      <c r="WAO475" s="34"/>
      <c r="WAP475" s="36"/>
      <c r="WAQ475" s="58"/>
      <c r="WAR475" s="59"/>
      <c r="WAS475" s="33"/>
      <c r="WAT475" s="33"/>
      <c r="WAU475" s="33"/>
      <c r="WAV475" s="34"/>
      <c r="WAW475" s="36"/>
      <c r="WAX475" s="58"/>
      <c r="WAY475" s="59"/>
      <c r="WAZ475" s="33"/>
      <c r="WBA475" s="33"/>
      <c r="WBB475" s="33"/>
      <c r="WBC475" s="34"/>
      <c r="WBD475" s="36"/>
      <c r="WBE475" s="58"/>
      <c r="WBF475" s="59"/>
      <c r="WBG475" s="33"/>
      <c r="WBH475" s="33"/>
      <c r="WBI475" s="33"/>
      <c r="WBJ475" s="34"/>
      <c r="WBK475" s="36"/>
      <c r="WBL475" s="58"/>
      <c r="WBM475" s="59"/>
      <c r="WBN475" s="33"/>
      <c r="WBO475" s="33"/>
      <c r="WBP475" s="33"/>
      <c r="WBQ475" s="34"/>
      <c r="WBR475" s="36"/>
      <c r="WBS475" s="58"/>
      <c r="WBT475" s="59"/>
      <c r="WBU475" s="33"/>
      <c r="WBV475" s="33"/>
      <c r="WBW475" s="33"/>
      <c r="WBX475" s="34"/>
      <c r="WBY475" s="36"/>
      <c r="WBZ475" s="58"/>
      <c r="WCA475" s="59"/>
      <c r="WCB475" s="33"/>
      <c r="WCC475" s="33"/>
      <c r="WCD475" s="33"/>
      <c r="WCE475" s="34"/>
      <c r="WCF475" s="36"/>
      <c r="WCG475" s="58"/>
      <c r="WCH475" s="59"/>
      <c r="WCI475" s="33"/>
      <c r="WCJ475" s="33"/>
      <c r="WCK475" s="33"/>
      <c r="WCL475" s="34"/>
      <c r="WCM475" s="36"/>
      <c r="WCN475" s="58"/>
      <c r="WCO475" s="59"/>
      <c r="WCP475" s="33"/>
      <c r="WCQ475" s="33"/>
      <c r="WCR475" s="33"/>
      <c r="WCS475" s="34"/>
      <c r="WCT475" s="36"/>
      <c r="WCU475" s="58"/>
      <c r="WCV475" s="59"/>
      <c r="WCW475" s="33"/>
      <c r="WCX475" s="33"/>
      <c r="WCY475" s="33"/>
      <c r="WCZ475" s="34"/>
      <c r="WDA475" s="36"/>
      <c r="WDB475" s="58"/>
      <c r="WDC475" s="59"/>
      <c r="WDD475" s="33"/>
      <c r="WDE475" s="33"/>
      <c r="WDF475" s="33"/>
      <c r="WDG475" s="34"/>
      <c r="WDH475" s="36"/>
      <c r="WDI475" s="58"/>
      <c r="WDJ475" s="59"/>
      <c r="WDK475" s="33"/>
      <c r="WDL475" s="33"/>
      <c r="WDM475" s="33"/>
      <c r="WDN475" s="34"/>
      <c r="WDO475" s="36"/>
      <c r="WDP475" s="58"/>
      <c r="WDQ475" s="59"/>
      <c r="WDR475" s="33"/>
      <c r="WDS475" s="33"/>
      <c r="WDT475" s="33"/>
      <c r="WDU475" s="34"/>
      <c r="WDV475" s="36"/>
      <c r="WDW475" s="58"/>
      <c r="WDX475" s="59"/>
      <c r="WDY475" s="33"/>
      <c r="WDZ475" s="33"/>
      <c r="WEA475" s="33"/>
      <c r="WEB475" s="34"/>
      <c r="WEC475" s="36"/>
      <c r="WED475" s="58"/>
      <c r="WEE475" s="59"/>
      <c r="WEF475" s="33"/>
      <c r="WEG475" s="33"/>
      <c r="WEH475" s="33"/>
      <c r="WEI475" s="34"/>
      <c r="WEJ475" s="36"/>
      <c r="WEK475" s="58"/>
      <c r="WEL475" s="59"/>
      <c r="WEM475" s="33"/>
      <c r="WEN475" s="33"/>
      <c r="WEO475" s="33"/>
      <c r="WEP475" s="34"/>
      <c r="WEQ475" s="36"/>
      <c r="WER475" s="58"/>
      <c r="WES475" s="59"/>
      <c r="WET475" s="33"/>
      <c r="WEU475" s="33"/>
      <c r="WEV475" s="33"/>
      <c r="WEW475" s="34"/>
      <c r="WEX475" s="36"/>
      <c r="WEY475" s="58"/>
      <c r="WEZ475" s="59"/>
      <c r="WFA475" s="33"/>
      <c r="WFB475" s="33"/>
      <c r="WFC475" s="33"/>
      <c r="WFD475" s="34"/>
      <c r="WFE475" s="36"/>
      <c r="WFF475" s="58"/>
      <c r="WFG475" s="59"/>
      <c r="WFH475" s="33"/>
      <c r="WFI475" s="33"/>
      <c r="WFJ475" s="33"/>
      <c r="WFK475" s="34"/>
      <c r="WFL475" s="36"/>
      <c r="WFM475" s="58"/>
      <c r="WFN475" s="59"/>
      <c r="WFO475" s="33"/>
      <c r="WFP475" s="33"/>
      <c r="WFQ475" s="33"/>
      <c r="WFR475" s="34"/>
      <c r="WFS475" s="36"/>
      <c r="WFT475" s="58"/>
      <c r="WFU475" s="59"/>
      <c r="WFV475" s="33"/>
      <c r="WFW475" s="33"/>
      <c r="WFX475" s="33"/>
      <c r="WFY475" s="34"/>
      <c r="WFZ475" s="36"/>
      <c r="WGA475" s="58"/>
      <c r="WGB475" s="59"/>
      <c r="WGC475" s="33"/>
      <c r="WGD475" s="33"/>
      <c r="WGE475" s="33"/>
      <c r="WGF475" s="34"/>
      <c r="WGG475" s="36"/>
      <c r="WGH475" s="58"/>
      <c r="WGI475" s="59"/>
      <c r="WGJ475" s="33"/>
      <c r="WGK475" s="33"/>
      <c r="WGL475" s="33"/>
      <c r="WGM475" s="34"/>
      <c r="WGN475" s="36"/>
      <c r="WGO475" s="58"/>
      <c r="WGP475" s="59"/>
      <c r="WGQ475" s="33"/>
      <c r="WGR475" s="33"/>
      <c r="WGS475" s="33"/>
      <c r="WGT475" s="34"/>
      <c r="WGU475" s="36"/>
      <c r="WGV475" s="58"/>
      <c r="WGW475" s="59"/>
      <c r="WGX475" s="33"/>
      <c r="WGY475" s="33"/>
      <c r="WGZ475" s="33"/>
      <c r="WHA475" s="34"/>
      <c r="WHB475" s="36"/>
      <c r="WHC475" s="58"/>
      <c r="WHD475" s="59"/>
      <c r="WHE475" s="33"/>
      <c r="WHF475" s="33"/>
      <c r="WHG475" s="33"/>
      <c r="WHH475" s="34"/>
      <c r="WHI475" s="36"/>
      <c r="WHJ475" s="58"/>
      <c r="WHK475" s="59"/>
      <c r="WHL475" s="33"/>
      <c r="WHM475" s="33"/>
      <c r="WHN475" s="33"/>
      <c r="WHO475" s="34"/>
      <c r="WHP475" s="36"/>
      <c r="WHQ475" s="58"/>
      <c r="WHR475" s="59"/>
      <c r="WHS475" s="33"/>
      <c r="WHT475" s="33"/>
      <c r="WHU475" s="33"/>
      <c r="WHV475" s="34"/>
      <c r="WHW475" s="36"/>
      <c r="WHX475" s="58"/>
      <c r="WHY475" s="59"/>
      <c r="WHZ475" s="33"/>
      <c r="WIA475" s="33"/>
      <c r="WIB475" s="33"/>
      <c r="WIC475" s="34"/>
      <c r="WID475" s="36"/>
      <c r="WIE475" s="58"/>
      <c r="WIF475" s="59"/>
      <c r="WIG475" s="33"/>
      <c r="WIH475" s="33"/>
      <c r="WII475" s="33"/>
      <c r="WIJ475" s="34"/>
      <c r="WIK475" s="36"/>
      <c r="WIL475" s="58"/>
      <c r="WIM475" s="59"/>
      <c r="WIN475" s="33"/>
      <c r="WIO475" s="33"/>
      <c r="WIP475" s="33"/>
      <c r="WIQ475" s="34"/>
      <c r="WIR475" s="36"/>
      <c r="WIS475" s="58"/>
      <c r="WIT475" s="59"/>
      <c r="WIU475" s="33"/>
      <c r="WIV475" s="33"/>
      <c r="WIW475" s="33"/>
      <c r="WIX475" s="34"/>
      <c r="WIY475" s="36"/>
      <c r="WIZ475" s="58"/>
      <c r="WJA475" s="59"/>
      <c r="WJB475" s="33"/>
      <c r="WJC475" s="33"/>
      <c r="WJD475" s="33"/>
      <c r="WJE475" s="34"/>
      <c r="WJF475" s="36"/>
      <c r="WJG475" s="58"/>
      <c r="WJH475" s="59"/>
      <c r="WJI475" s="33"/>
      <c r="WJJ475" s="33"/>
      <c r="WJK475" s="33"/>
      <c r="WJL475" s="34"/>
      <c r="WJM475" s="36"/>
      <c r="WJN475" s="58"/>
      <c r="WJO475" s="59"/>
      <c r="WJP475" s="33"/>
      <c r="WJQ475" s="33"/>
      <c r="WJR475" s="33"/>
      <c r="WJS475" s="34"/>
      <c r="WJT475" s="36"/>
      <c r="WJU475" s="58"/>
      <c r="WJV475" s="59"/>
      <c r="WJW475" s="33"/>
      <c r="WJX475" s="33"/>
      <c r="WJY475" s="33"/>
      <c r="WJZ475" s="34"/>
      <c r="WKA475" s="36"/>
      <c r="WKB475" s="58"/>
      <c r="WKC475" s="59"/>
      <c r="WKD475" s="33"/>
      <c r="WKE475" s="33"/>
      <c r="WKF475" s="33"/>
      <c r="WKG475" s="34"/>
      <c r="WKH475" s="36"/>
      <c r="WKI475" s="58"/>
      <c r="WKJ475" s="59"/>
      <c r="WKK475" s="33"/>
      <c r="WKL475" s="33"/>
      <c r="WKM475" s="33"/>
      <c r="WKN475" s="34"/>
      <c r="WKO475" s="36"/>
      <c r="WKP475" s="58"/>
      <c r="WKQ475" s="59"/>
      <c r="WKR475" s="33"/>
      <c r="WKS475" s="33"/>
      <c r="WKT475" s="33"/>
      <c r="WKU475" s="34"/>
      <c r="WKV475" s="36"/>
      <c r="WKW475" s="58"/>
      <c r="WKX475" s="59"/>
      <c r="WKY475" s="33"/>
      <c r="WKZ475" s="33"/>
      <c r="WLA475" s="33"/>
      <c r="WLB475" s="34"/>
      <c r="WLC475" s="36"/>
      <c r="WLD475" s="58"/>
      <c r="WLE475" s="59"/>
      <c r="WLF475" s="33"/>
      <c r="WLG475" s="33"/>
      <c r="WLH475" s="33"/>
      <c r="WLI475" s="34"/>
      <c r="WLJ475" s="36"/>
      <c r="WLK475" s="58"/>
      <c r="WLL475" s="59"/>
      <c r="WLM475" s="33"/>
      <c r="WLN475" s="33"/>
      <c r="WLO475" s="33"/>
      <c r="WLP475" s="34"/>
      <c r="WLQ475" s="36"/>
      <c r="WLR475" s="58"/>
      <c r="WLS475" s="59"/>
      <c r="WLT475" s="33"/>
      <c r="WLU475" s="33"/>
      <c r="WLV475" s="33"/>
      <c r="WLW475" s="34"/>
      <c r="WLX475" s="36"/>
      <c r="WLY475" s="58"/>
      <c r="WLZ475" s="59"/>
      <c r="WMA475" s="33"/>
      <c r="WMB475" s="33"/>
      <c r="WMC475" s="33"/>
      <c r="WMD475" s="34"/>
      <c r="WME475" s="36"/>
      <c r="WMF475" s="58"/>
      <c r="WMG475" s="59"/>
      <c r="WMH475" s="33"/>
      <c r="WMI475" s="33"/>
      <c r="WMJ475" s="33"/>
      <c r="WMK475" s="34"/>
      <c r="WML475" s="36"/>
      <c r="WMM475" s="58"/>
      <c r="WMN475" s="59"/>
      <c r="WMO475" s="33"/>
      <c r="WMP475" s="33"/>
      <c r="WMQ475" s="33"/>
      <c r="WMR475" s="34"/>
      <c r="WMS475" s="36"/>
      <c r="WMT475" s="58"/>
      <c r="WMU475" s="59"/>
      <c r="WMV475" s="33"/>
      <c r="WMW475" s="33"/>
      <c r="WMX475" s="33"/>
      <c r="WMY475" s="34"/>
      <c r="WMZ475" s="36"/>
      <c r="WNA475" s="58"/>
      <c r="WNB475" s="59"/>
      <c r="WNC475" s="33"/>
      <c r="WND475" s="33"/>
      <c r="WNE475" s="33"/>
      <c r="WNF475" s="34"/>
      <c r="WNG475" s="36"/>
      <c r="WNH475" s="58"/>
      <c r="WNI475" s="59"/>
      <c r="WNJ475" s="33"/>
      <c r="WNK475" s="33"/>
      <c r="WNL475" s="33"/>
      <c r="WNM475" s="34"/>
      <c r="WNN475" s="36"/>
      <c r="WNO475" s="58"/>
      <c r="WNP475" s="59"/>
      <c r="WNQ475" s="33"/>
      <c r="WNR475" s="33"/>
      <c r="WNS475" s="33"/>
      <c r="WNT475" s="34"/>
      <c r="WNU475" s="36"/>
      <c r="WNV475" s="58"/>
      <c r="WNW475" s="59"/>
      <c r="WNX475" s="33"/>
      <c r="WNY475" s="33"/>
      <c r="WNZ475" s="33"/>
      <c r="WOA475" s="34"/>
      <c r="WOB475" s="36"/>
      <c r="WOC475" s="58"/>
      <c r="WOD475" s="59"/>
      <c r="WOE475" s="33"/>
      <c r="WOF475" s="33"/>
      <c r="WOG475" s="33"/>
      <c r="WOH475" s="34"/>
      <c r="WOI475" s="36"/>
      <c r="WOJ475" s="58"/>
      <c r="WOK475" s="59"/>
      <c r="WOL475" s="33"/>
      <c r="WOM475" s="33"/>
      <c r="WON475" s="33"/>
      <c r="WOO475" s="34"/>
      <c r="WOP475" s="36"/>
      <c r="WOQ475" s="58"/>
      <c r="WOR475" s="59"/>
      <c r="WOS475" s="33"/>
      <c r="WOT475" s="33"/>
      <c r="WOU475" s="33"/>
      <c r="WOV475" s="34"/>
      <c r="WOW475" s="36"/>
      <c r="WOX475" s="58"/>
      <c r="WOY475" s="59"/>
      <c r="WOZ475" s="33"/>
      <c r="WPA475" s="33"/>
      <c r="WPB475" s="33"/>
      <c r="WPC475" s="34"/>
      <c r="WPD475" s="36"/>
      <c r="WPE475" s="58"/>
      <c r="WPF475" s="59"/>
      <c r="WPG475" s="33"/>
      <c r="WPH475" s="33"/>
      <c r="WPI475" s="33"/>
      <c r="WPJ475" s="34"/>
      <c r="WPK475" s="36"/>
      <c r="WPL475" s="58"/>
      <c r="WPM475" s="59"/>
      <c r="WPN475" s="33"/>
      <c r="WPO475" s="33"/>
      <c r="WPP475" s="33"/>
      <c r="WPQ475" s="34"/>
      <c r="WPR475" s="36"/>
      <c r="WPS475" s="58"/>
      <c r="WPT475" s="59"/>
      <c r="WPU475" s="33"/>
      <c r="WPV475" s="33"/>
      <c r="WPW475" s="33"/>
      <c r="WPX475" s="34"/>
      <c r="WPY475" s="36"/>
      <c r="WPZ475" s="58"/>
      <c r="WQA475" s="59"/>
      <c r="WQB475" s="33"/>
      <c r="WQC475" s="33"/>
      <c r="WQD475" s="33"/>
      <c r="WQE475" s="34"/>
      <c r="WQF475" s="36"/>
      <c r="WQG475" s="58"/>
      <c r="WQH475" s="59"/>
      <c r="WQI475" s="33"/>
      <c r="WQJ475" s="33"/>
      <c r="WQK475" s="33"/>
      <c r="WQL475" s="34"/>
      <c r="WQM475" s="36"/>
      <c r="WQN475" s="58"/>
      <c r="WQO475" s="59"/>
      <c r="WQP475" s="33"/>
      <c r="WQQ475" s="33"/>
      <c r="WQR475" s="33"/>
      <c r="WQS475" s="34"/>
      <c r="WQT475" s="36"/>
      <c r="WQU475" s="58"/>
      <c r="WQV475" s="59"/>
      <c r="WQW475" s="33"/>
      <c r="WQX475" s="33"/>
      <c r="WQY475" s="33"/>
      <c r="WQZ475" s="34"/>
      <c r="WRA475" s="36"/>
      <c r="WRB475" s="58"/>
      <c r="WRC475" s="59"/>
      <c r="WRD475" s="33"/>
      <c r="WRE475" s="33"/>
      <c r="WRF475" s="33"/>
      <c r="WRG475" s="34"/>
      <c r="WRH475" s="36"/>
      <c r="WRI475" s="58"/>
      <c r="WRJ475" s="59"/>
      <c r="WRK475" s="33"/>
      <c r="WRL475" s="33"/>
      <c r="WRM475" s="33"/>
      <c r="WRN475" s="34"/>
      <c r="WRO475" s="36"/>
      <c r="WRP475" s="58"/>
      <c r="WRQ475" s="59"/>
      <c r="WRR475" s="33"/>
      <c r="WRS475" s="33"/>
      <c r="WRT475" s="33"/>
      <c r="WRU475" s="34"/>
      <c r="WRV475" s="36"/>
      <c r="WRW475" s="58"/>
      <c r="WRX475" s="59"/>
      <c r="WRY475" s="33"/>
      <c r="WRZ475" s="33"/>
      <c r="WSA475" s="33"/>
      <c r="WSB475" s="34"/>
      <c r="WSC475" s="36"/>
      <c r="WSD475" s="58"/>
      <c r="WSE475" s="59"/>
      <c r="WSF475" s="33"/>
      <c r="WSG475" s="33"/>
      <c r="WSH475" s="33"/>
      <c r="WSI475" s="34"/>
      <c r="WSJ475" s="36"/>
      <c r="WSK475" s="58"/>
      <c r="WSL475" s="59"/>
      <c r="WSM475" s="33"/>
      <c r="WSN475" s="33"/>
      <c r="WSO475" s="33"/>
      <c r="WSP475" s="34"/>
      <c r="WSQ475" s="36"/>
      <c r="WSR475" s="58"/>
      <c r="WSS475" s="59"/>
      <c r="WST475" s="33"/>
      <c r="WSU475" s="33"/>
      <c r="WSV475" s="33"/>
      <c r="WSW475" s="34"/>
      <c r="WSX475" s="36"/>
      <c r="WSY475" s="58"/>
      <c r="WSZ475" s="59"/>
      <c r="WTA475" s="33"/>
      <c r="WTB475" s="33"/>
      <c r="WTC475" s="33"/>
      <c r="WTD475" s="34"/>
      <c r="WTE475" s="36"/>
      <c r="WTF475" s="58"/>
      <c r="WTG475" s="59"/>
      <c r="WTH475" s="33"/>
      <c r="WTI475" s="33"/>
      <c r="WTJ475" s="33"/>
      <c r="WTK475" s="34"/>
      <c r="WTL475" s="36"/>
      <c r="WTM475" s="58"/>
      <c r="WTN475" s="59"/>
      <c r="WTO475" s="33"/>
      <c r="WTP475" s="33"/>
      <c r="WTQ475" s="33"/>
      <c r="WTR475" s="34"/>
      <c r="WTS475" s="36"/>
      <c r="WTT475" s="58"/>
      <c r="WTU475" s="59"/>
      <c r="WTV475" s="33"/>
      <c r="WTW475" s="33"/>
      <c r="WTX475" s="33"/>
      <c r="WTY475" s="34"/>
      <c r="WTZ475" s="36"/>
      <c r="WUA475" s="58"/>
      <c r="WUB475" s="59"/>
      <c r="WUC475" s="33"/>
      <c r="WUD475" s="33"/>
      <c r="WUE475" s="33"/>
      <c r="WUF475" s="34"/>
      <c r="WUG475" s="36"/>
      <c r="WUH475" s="58"/>
      <c r="WUI475" s="59"/>
      <c r="WUJ475" s="33"/>
      <c r="WUK475" s="33"/>
      <c r="WUL475" s="33"/>
      <c r="WUM475" s="34"/>
      <c r="WUN475" s="36"/>
      <c r="WUO475" s="58"/>
      <c r="WUP475" s="59"/>
      <c r="WUQ475" s="33"/>
      <c r="WUR475" s="33"/>
      <c r="WUS475" s="33"/>
      <c r="WUT475" s="34"/>
      <c r="WUU475" s="36"/>
      <c r="WUV475" s="58"/>
      <c r="WUW475" s="59"/>
      <c r="WUX475" s="33"/>
      <c r="WUY475" s="33"/>
      <c r="WUZ475" s="33"/>
      <c r="WVA475" s="34"/>
      <c r="WVB475" s="36"/>
      <c r="WVC475" s="58"/>
      <c r="WVD475" s="59"/>
      <c r="WVE475" s="33"/>
      <c r="WVF475" s="33"/>
      <c r="WVG475" s="33"/>
      <c r="WVH475" s="34"/>
      <c r="WVI475" s="36"/>
      <c r="WVJ475" s="58"/>
      <c r="WVK475" s="59"/>
      <c r="WVL475" s="33"/>
      <c r="WVM475" s="33"/>
      <c r="WVN475" s="33"/>
      <c r="WVO475" s="34"/>
      <c r="WVP475" s="36"/>
      <c r="WVQ475" s="58"/>
      <c r="WVR475" s="59"/>
      <c r="WVS475" s="33"/>
      <c r="WVT475" s="33"/>
      <c r="WVU475" s="33"/>
      <c r="WVV475" s="34"/>
      <c r="WVW475" s="36"/>
      <c r="WVX475" s="58"/>
      <c r="WVY475" s="59"/>
      <c r="WVZ475" s="33"/>
      <c r="WWA475" s="33"/>
      <c r="WWB475" s="33"/>
      <c r="WWC475" s="34"/>
      <c r="WWD475" s="36"/>
      <c r="WWE475" s="58"/>
      <c r="WWF475" s="59"/>
      <c r="WWG475" s="33"/>
      <c r="WWH475" s="33"/>
      <c r="WWI475" s="33"/>
      <c r="WWJ475" s="34"/>
      <c r="WWK475" s="36"/>
      <c r="WWL475" s="58"/>
      <c r="WWM475" s="59"/>
      <c r="WWN475" s="33"/>
      <c r="WWO475" s="33"/>
      <c r="WWP475" s="33"/>
      <c r="WWQ475" s="34"/>
      <c r="WWR475" s="36"/>
      <c r="WWS475" s="58"/>
      <c r="WWT475" s="59"/>
      <c r="WWU475" s="33"/>
      <c r="WWV475" s="33"/>
      <c r="WWW475" s="33"/>
      <c r="WWX475" s="34"/>
      <c r="WWY475" s="36"/>
      <c r="WWZ475" s="58"/>
      <c r="WXA475" s="59"/>
      <c r="WXB475" s="33"/>
      <c r="WXC475" s="33"/>
      <c r="WXD475" s="33"/>
      <c r="WXE475" s="34"/>
      <c r="WXF475" s="36"/>
      <c r="WXG475" s="58"/>
      <c r="WXH475" s="59"/>
      <c r="WXI475" s="33"/>
      <c r="WXJ475" s="33"/>
      <c r="WXK475" s="33"/>
      <c r="WXL475" s="34"/>
      <c r="WXM475" s="36"/>
      <c r="WXN475" s="58"/>
      <c r="WXO475" s="59"/>
      <c r="WXP475" s="33"/>
      <c r="WXQ475" s="33"/>
      <c r="WXR475" s="33"/>
      <c r="WXS475" s="34"/>
      <c r="WXT475" s="36"/>
      <c r="WXU475" s="58"/>
      <c r="WXV475" s="59"/>
      <c r="WXW475" s="33"/>
      <c r="WXX475" s="33"/>
      <c r="WXY475" s="33"/>
      <c r="WXZ475" s="34"/>
      <c r="WYA475" s="36"/>
      <c r="WYB475" s="58"/>
      <c r="WYC475" s="59"/>
      <c r="WYD475" s="33"/>
      <c r="WYE475" s="33"/>
      <c r="WYF475" s="33"/>
      <c r="WYG475" s="34"/>
      <c r="WYH475" s="36"/>
      <c r="WYI475" s="58"/>
      <c r="WYJ475" s="59"/>
      <c r="WYK475" s="33"/>
      <c r="WYL475" s="33"/>
      <c r="WYM475" s="33"/>
      <c r="WYN475" s="34"/>
      <c r="WYO475" s="36"/>
      <c r="WYP475" s="58"/>
      <c r="WYQ475" s="59"/>
      <c r="WYR475" s="33"/>
      <c r="WYS475" s="33"/>
      <c r="WYT475" s="33"/>
      <c r="WYU475" s="34"/>
      <c r="WYV475" s="36"/>
      <c r="WYW475" s="58"/>
      <c r="WYX475" s="59"/>
      <c r="WYY475" s="33"/>
      <c r="WYZ475" s="33"/>
      <c r="WZA475" s="33"/>
      <c r="WZB475" s="34"/>
      <c r="WZC475" s="36"/>
      <c r="WZD475" s="58"/>
      <c r="WZE475" s="59"/>
      <c r="WZF475" s="33"/>
      <c r="WZG475" s="33"/>
      <c r="WZH475" s="33"/>
      <c r="WZI475" s="34"/>
      <c r="WZJ475" s="36"/>
      <c r="WZK475" s="58"/>
      <c r="WZL475" s="59"/>
      <c r="WZM475" s="33"/>
      <c r="WZN475" s="33"/>
      <c r="WZO475" s="33"/>
      <c r="WZP475" s="34"/>
      <c r="WZQ475" s="36"/>
      <c r="WZR475" s="58"/>
      <c r="WZS475" s="59"/>
      <c r="WZT475" s="33"/>
      <c r="WZU475" s="33"/>
      <c r="WZV475" s="33"/>
      <c r="WZW475" s="34"/>
      <c r="WZX475" s="36"/>
      <c r="WZY475" s="58"/>
      <c r="WZZ475" s="59"/>
      <c r="XAA475" s="33"/>
      <c r="XAB475" s="33"/>
      <c r="XAC475" s="33"/>
      <c r="XAD475" s="34"/>
      <c r="XAE475" s="36"/>
      <c r="XAF475" s="58"/>
      <c r="XAG475" s="59"/>
      <c r="XAH475" s="33"/>
      <c r="XAI475" s="33"/>
      <c r="XAJ475" s="33"/>
      <c r="XAK475" s="34"/>
      <c r="XAL475" s="36"/>
      <c r="XAM475" s="58"/>
      <c r="XAN475" s="59"/>
      <c r="XAO475" s="33"/>
      <c r="XAP475" s="33"/>
      <c r="XAQ475" s="33"/>
      <c r="XAR475" s="34"/>
      <c r="XAS475" s="36"/>
      <c r="XAT475" s="58"/>
      <c r="XAU475" s="59"/>
      <c r="XAV475" s="33"/>
      <c r="XAW475" s="33"/>
      <c r="XAX475" s="33"/>
      <c r="XAY475" s="34"/>
      <c r="XAZ475" s="36"/>
      <c r="XBA475" s="58"/>
      <c r="XBB475" s="59"/>
      <c r="XBC475" s="33"/>
      <c r="XBD475" s="33"/>
      <c r="XBE475" s="33"/>
      <c r="XBF475" s="34"/>
      <c r="XBG475" s="36"/>
      <c r="XBH475" s="58"/>
      <c r="XBI475" s="59"/>
      <c r="XBJ475" s="33"/>
      <c r="XBK475" s="33"/>
      <c r="XBL475" s="33"/>
      <c r="XBM475" s="34"/>
      <c r="XBN475" s="36"/>
      <c r="XBO475" s="58"/>
      <c r="XBP475" s="59"/>
      <c r="XBQ475" s="33"/>
      <c r="XBR475" s="33"/>
      <c r="XBS475" s="33"/>
      <c r="XBT475" s="34"/>
      <c r="XBU475" s="36"/>
      <c r="XBV475" s="58"/>
      <c r="XBW475" s="59"/>
      <c r="XBX475" s="33"/>
      <c r="XBY475" s="33"/>
      <c r="XBZ475" s="33"/>
      <c r="XCA475" s="34"/>
      <c r="XCB475" s="36"/>
      <c r="XCC475" s="58"/>
      <c r="XCD475" s="59"/>
      <c r="XCE475" s="33"/>
      <c r="XCF475" s="33"/>
      <c r="XCG475" s="33"/>
      <c r="XCH475" s="34"/>
      <c r="XCI475" s="36"/>
      <c r="XCJ475" s="58"/>
      <c r="XCK475" s="59"/>
      <c r="XCL475" s="33"/>
      <c r="XCM475" s="33"/>
      <c r="XCN475" s="33"/>
      <c r="XCO475" s="34"/>
      <c r="XCP475" s="36"/>
      <c r="XCQ475" s="58"/>
      <c r="XCR475" s="59"/>
      <c r="XCS475" s="33"/>
      <c r="XCT475" s="33"/>
      <c r="XCU475" s="33"/>
      <c r="XCV475" s="34"/>
      <c r="XCW475" s="36"/>
      <c r="XCX475" s="58"/>
      <c r="XCY475" s="59"/>
      <c r="XCZ475" s="33"/>
      <c r="XDA475" s="33"/>
      <c r="XDB475" s="33"/>
      <c r="XDC475" s="34"/>
      <c r="XDD475" s="36"/>
      <c r="XDE475" s="58"/>
      <c r="XDF475" s="59"/>
      <c r="XDG475" s="33"/>
      <c r="XDH475" s="33"/>
      <c r="XDI475" s="33"/>
      <c r="XDJ475" s="34"/>
      <c r="XDK475" s="36"/>
      <c r="XDL475" s="58"/>
      <c r="XDM475" s="59"/>
      <c r="XDN475" s="33"/>
      <c r="XDO475" s="33"/>
      <c r="XDP475" s="33"/>
      <c r="XDQ475" s="34"/>
      <c r="XDR475" s="36"/>
      <c r="XDS475" s="58"/>
      <c r="XDT475" s="59"/>
      <c r="XDU475" s="33"/>
      <c r="XDV475" s="33"/>
      <c r="XDW475" s="33"/>
      <c r="XDX475" s="34"/>
      <c r="XDY475" s="36"/>
      <c r="XDZ475" s="58"/>
      <c r="XEA475" s="59"/>
      <c r="XEB475" s="33"/>
      <c r="XEC475" s="33"/>
      <c r="XED475" s="33"/>
      <c r="XEE475" s="34"/>
      <c r="XEF475" s="36"/>
      <c r="XEG475" s="58"/>
      <c r="XEH475" s="59"/>
      <c r="XEI475" s="33"/>
      <c r="XEJ475" s="33"/>
      <c r="XEK475" s="33"/>
      <c r="XEL475" s="34"/>
      <c r="XEM475" s="36"/>
      <c r="XEN475" s="58"/>
      <c r="XEO475" s="59"/>
      <c r="XEP475" s="33"/>
      <c r="XEQ475" s="33"/>
      <c r="XER475" s="33"/>
      <c r="XES475" s="34"/>
      <c r="XET475" s="36"/>
      <c r="XEU475" s="58"/>
      <c r="XEV475" s="59"/>
      <c r="XEW475" s="33"/>
      <c r="XEX475" s="33"/>
      <c r="XEY475" s="33"/>
      <c r="XEZ475" s="34"/>
      <c r="XFA475" s="36"/>
      <c r="XFB475" s="58"/>
      <c r="XFC475" s="59"/>
      <c r="XFD475" s="33"/>
    </row>
    <row r="476" spans="1:16384" s="13" customFormat="1" ht="19.5" customHeight="1">
      <c r="A476" s="37"/>
      <c r="B476" s="134" t="s">
        <v>875</v>
      </c>
      <c r="C476" s="60" t="s">
        <v>392</v>
      </c>
      <c r="D476" s="20" t="s">
        <v>0</v>
      </c>
      <c r="E476" s="11"/>
      <c r="F476" s="11">
        <v>109.47</v>
      </c>
      <c r="G476" s="12">
        <f t="shared" si="47"/>
        <v>0</v>
      </c>
      <c r="H476" s="36"/>
      <c r="I476" s="58"/>
      <c r="J476" s="59"/>
      <c r="K476" s="33"/>
      <c r="L476" s="33"/>
      <c r="M476" s="33"/>
      <c r="N476" s="34"/>
      <c r="O476" s="36"/>
      <c r="P476" s="58"/>
      <c r="Q476" s="59"/>
      <c r="R476" s="33"/>
      <c r="S476" s="33"/>
      <c r="T476" s="33"/>
      <c r="U476" s="34"/>
      <c r="V476" s="36"/>
      <c r="W476" s="58"/>
      <c r="X476" s="59"/>
      <c r="Y476" s="33"/>
      <c r="Z476" s="33"/>
      <c r="AA476" s="33"/>
      <c r="AB476" s="34"/>
      <c r="AC476" s="36"/>
      <c r="AD476" s="58"/>
      <c r="AE476" s="59"/>
      <c r="AF476" s="33"/>
      <c r="AG476" s="33"/>
      <c r="AH476" s="33"/>
      <c r="AI476" s="34"/>
      <c r="AJ476" s="36"/>
      <c r="AK476" s="58"/>
      <c r="AL476" s="59"/>
      <c r="AM476" s="33"/>
      <c r="AN476" s="33"/>
      <c r="AO476" s="33"/>
      <c r="AP476" s="34"/>
      <c r="AQ476" s="36"/>
      <c r="AR476" s="58"/>
      <c r="AS476" s="59"/>
      <c r="AT476" s="33"/>
      <c r="AU476" s="33"/>
      <c r="AV476" s="33"/>
      <c r="AW476" s="34"/>
      <c r="AX476" s="36"/>
      <c r="AY476" s="58"/>
      <c r="AZ476" s="59"/>
      <c r="BA476" s="33"/>
      <c r="BB476" s="33"/>
      <c r="BC476" s="33"/>
      <c r="BD476" s="34"/>
      <c r="BE476" s="36"/>
      <c r="BF476" s="58"/>
      <c r="BG476" s="59"/>
      <c r="BH476" s="33"/>
      <c r="BI476" s="33"/>
      <c r="BJ476" s="33"/>
      <c r="BK476" s="34"/>
      <c r="BL476" s="36"/>
      <c r="BM476" s="58"/>
      <c r="BN476" s="59"/>
      <c r="BO476" s="33"/>
      <c r="BP476" s="33"/>
      <c r="BQ476" s="33"/>
      <c r="BR476" s="34"/>
      <c r="BS476" s="36"/>
      <c r="BT476" s="58"/>
      <c r="BU476" s="59"/>
      <c r="BV476" s="33"/>
      <c r="BW476" s="33"/>
      <c r="BX476" s="33"/>
      <c r="BY476" s="34"/>
      <c r="BZ476" s="36"/>
      <c r="CA476" s="58"/>
      <c r="CB476" s="59"/>
      <c r="CC476" s="33"/>
      <c r="CD476" s="33"/>
      <c r="CE476" s="33"/>
      <c r="CF476" s="34"/>
      <c r="CG476" s="36"/>
      <c r="CH476" s="58"/>
      <c r="CI476" s="59"/>
      <c r="CJ476" s="33"/>
      <c r="CK476" s="33"/>
      <c r="CL476" s="33"/>
      <c r="CM476" s="34"/>
      <c r="CN476" s="36"/>
      <c r="CO476" s="58"/>
      <c r="CP476" s="59"/>
      <c r="CQ476" s="33"/>
      <c r="CR476" s="33"/>
      <c r="CS476" s="33"/>
      <c r="CT476" s="34"/>
      <c r="CU476" s="36"/>
      <c r="CV476" s="58"/>
      <c r="CW476" s="59"/>
      <c r="CX476" s="33"/>
      <c r="CY476" s="33"/>
      <c r="CZ476" s="33"/>
      <c r="DA476" s="34"/>
      <c r="DB476" s="36"/>
      <c r="DC476" s="58"/>
      <c r="DD476" s="59"/>
      <c r="DE476" s="33"/>
      <c r="DF476" s="33"/>
      <c r="DG476" s="33"/>
      <c r="DH476" s="34"/>
      <c r="DI476" s="36"/>
      <c r="DJ476" s="58"/>
      <c r="DK476" s="59"/>
      <c r="DL476" s="33"/>
      <c r="DM476" s="33"/>
      <c r="DN476" s="33"/>
      <c r="DO476" s="34"/>
      <c r="DP476" s="36"/>
      <c r="DQ476" s="58"/>
      <c r="DR476" s="59"/>
      <c r="DS476" s="33"/>
      <c r="DT476" s="33"/>
      <c r="DU476" s="33"/>
      <c r="DV476" s="34"/>
      <c r="DW476" s="36"/>
      <c r="DX476" s="58"/>
      <c r="DY476" s="59"/>
      <c r="DZ476" s="33"/>
      <c r="EA476" s="33"/>
      <c r="EB476" s="33"/>
      <c r="EC476" s="34"/>
      <c r="ED476" s="36"/>
      <c r="EE476" s="58"/>
      <c r="EF476" s="59"/>
      <c r="EG476" s="33"/>
      <c r="EH476" s="33"/>
      <c r="EI476" s="33"/>
      <c r="EJ476" s="34"/>
      <c r="EK476" s="36"/>
      <c r="EL476" s="58"/>
      <c r="EM476" s="59"/>
      <c r="EN476" s="33"/>
      <c r="EO476" s="33"/>
      <c r="EP476" s="33"/>
      <c r="EQ476" s="34"/>
      <c r="ER476" s="36"/>
      <c r="ES476" s="58"/>
      <c r="ET476" s="59"/>
      <c r="EU476" s="33"/>
      <c r="EV476" s="33"/>
      <c r="EW476" s="33"/>
      <c r="EX476" s="34"/>
      <c r="EY476" s="36"/>
      <c r="EZ476" s="58"/>
      <c r="FA476" s="59"/>
      <c r="FB476" s="33"/>
      <c r="FC476" s="33"/>
      <c r="FD476" s="33"/>
      <c r="FE476" s="34"/>
      <c r="FF476" s="36"/>
      <c r="FG476" s="58"/>
      <c r="FH476" s="59"/>
      <c r="FI476" s="33"/>
      <c r="FJ476" s="33"/>
      <c r="FK476" s="33"/>
      <c r="FL476" s="34"/>
      <c r="FM476" s="36"/>
      <c r="FN476" s="58"/>
      <c r="FO476" s="59"/>
      <c r="FP476" s="33"/>
      <c r="FQ476" s="33"/>
      <c r="FR476" s="33"/>
      <c r="FS476" s="34"/>
      <c r="FT476" s="36"/>
      <c r="FU476" s="58"/>
      <c r="FV476" s="59"/>
      <c r="FW476" s="33"/>
      <c r="FX476" s="33"/>
      <c r="FY476" s="33"/>
      <c r="FZ476" s="34"/>
      <c r="GA476" s="36"/>
      <c r="GB476" s="58"/>
      <c r="GC476" s="59"/>
      <c r="GD476" s="33"/>
      <c r="GE476" s="33"/>
      <c r="GF476" s="33"/>
      <c r="GG476" s="34"/>
      <c r="GH476" s="36"/>
      <c r="GI476" s="58"/>
      <c r="GJ476" s="59"/>
      <c r="GK476" s="33"/>
      <c r="GL476" s="33"/>
      <c r="GM476" s="33"/>
      <c r="GN476" s="34"/>
      <c r="GO476" s="36"/>
      <c r="GP476" s="58"/>
      <c r="GQ476" s="59"/>
      <c r="GR476" s="33"/>
      <c r="GS476" s="33"/>
      <c r="GT476" s="33"/>
      <c r="GU476" s="34"/>
      <c r="GV476" s="36"/>
      <c r="GW476" s="58"/>
      <c r="GX476" s="59"/>
      <c r="GY476" s="33"/>
      <c r="GZ476" s="33"/>
      <c r="HA476" s="33"/>
      <c r="HB476" s="34"/>
      <c r="HC476" s="36"/>
      <c r="HD476" s="58"/>
      <c r="HE476" s="59"/>
      <c r="HF476" s="33"/>
      <c r="HG476" s="33"/>
      <c r="HH476" s="33"/>
      <c r="HI476" s="34"/>
      <c r="HJ476" s="36"/>
      <c r="HK476" s="58"/>
      <c r="HL476" s="59"/>
      <c r="HM476" s="33"/>
      <c r="HN476" s="33"/>
      <c r="HO476" s="33"/>
      <c r="HP476" s="34"/>
      <c r="HQ476" s="36"/>
      <c r="HR476" s="58"/>
      <c r="HS476" s="59"/>
      <c r="HT476" s="33"/>
      <c r="HU476" s="33"/>
      <c r="HV476" s="33"/>
      <c r="HW476" s="34"/>
      <c r="HX476" s="36"/>
      <c r="HY476" s="58"/>
      <c r="HZ476" s="59"/>
      <c r="IA476" s="33"/>
      <c r="IB476" s="33"/>
      <c r="IC476" s="33"/>
      <c r="ID476" s="34"/>
      <c r="IE476" s="36"/>
      <c r="IF476" s="58"/>
      <c r="IG476" s="59"/>
      <c r="IH476" s="33"/>
      <c r="II476" s="33"/>
      <c r="IJ476" s="33"/>
      <c r="IK476" s="34"/>
      <c r="IL476" s="36"/>
      <c r="IM476" s="58"/>
      <c r="IN476" s="59"/>
      <c r="IO476" s="33"/>
      <c r="IP476" s="33"/>
      <c r="IQ476" s="33"/>
      <c r="IR476" s="34"/>
      <c r="IS476" s="36"/>
      <c r="IT476" s="58"/>
      <c r="IU476" s="59"/>
      <c r="IV476" s="33"/>
      <c r="IW476" s="33"/>
      <c r="IX476" s="33"/>
      <c r="IY476" s="34"/>
      <c r="IZ476" s="36"/>
      <c r="JA476" s="58"/>
      <c r="JB476" s="59"/>
      <c r="JC476" s="33"/>
      <c r="JD476" s="33"/>
      <c r="JE476" s="33"/>
      <c r="JF476" s="34"/>
      <c r="JG476" s="36"/>
      <c r="JH476" s="58"/>
      <c r="JI476" s="59"/>
      <c r="JJ476" s="33"/>
      <c r="JK476" s="33"/>
      <c r="JL476" s="33"/>
      <c r="JM476" s="34"/>
      <c r="JN476" s="36"/>
      <c r="JO476" s="58"/>
      <c r="JP476" s="59"/>
      <c r="JQ476" s="33"/>
      <c r="JR476" s="33"/>
      <c r="JS476" s="33"/>
      <c r="JT476" s="34"/>
      <c r="JU476" s="36"/>
      <c r="JV476" s="58"/>
      <c r="JW476" s="59"/>
      <c r="JX476" s="33"/>
      <c r="JY476" s="33"/>
      <c r="JZ476" s="33"/>
      <c r="KA476" s="34"/>
      <c r="KB476" s="36"/>
      <c r="KC476" s="58"/>
      <c r="KD476" s="59"/>
      <c r="KE476" s="33"/>
      <c r="KF476" s="33"/>
      <c r="KG476" s="33"/>
      <c r="KH476" s="34"/>
      <c r="KI476" s="36"/>
      <c r="KJ476" s="58"/>
      <c r="KK476" s="59"/>
      <c r="KL476" s="33"/>
      <c r="KM476" s="33"/>
      <c r="KN476" s="33"/>
      <c r="KO476" s="34"/>
      <c r="KP476" s="36"/>
      <c r="KQ476" s="58"/>
      <c r="KR476" s="59"/>
      <c r="KS476" s="33"/>
      <c r="KT476" s="33"/>
      <c r="KU476" s="33"/>
      <c r="KV476" s="34"/>
      <c r="KW476" s="36"/>
      <c r="KX476" s="58"/>
      <c r="KY476" s="59"/>
      <c r="KZ476" s="33"/>
      <c r="LA476" s="33"/>
      <c r="LB476" s="33"/>
      <c r="LC476" s="34"/>
      <c r="LD476" s="36"/>
      <c r="LE476" s="58"/>
      <c r="LF476" s="59"/>
      <c r="LG476" s="33"/>
      <c r="LH476" s="33"/>
      <c r="LI476" s="33"/>
      <c r="LJ476" s="34"/>
      <c r="LK476" s="36"/>
      <c r="LL476" s="58"/>
      <c r="LM476" s="59"/>
      <c r="LN476" s="33"/>
      <c r="LO476" s="33"/>
      <c r="LP476" s="33"/>
      <c r="LQ476" s="34"/>
      <c r="LR476" s="36"/>
      <c r="LS476" s="58"/>
      <c r="LT476" s="59"/>
      <c r="LU476" s="33"/>
      <c r="LV476" s="33"/>
      <c r="LW476" s="33"/>
      <c r="LX476" s="34"/>
      <c r="LY476" s="36"/>
      <c r="LZ476" s="58"/>
      <c r="MA476" s="59"/>
      <c r="MB476" s="33"/>
      <c r="MC476" s="33"/>
      <c r="MD476" s="33"/>
      <c r="ME476" s="34"/>
      <c r="MF476" s="36"/>
      <c r="MG476" s="58"/>
      <c r="MH476" s="59"/>
      <c r="MI476" s="33"/>
      <c r="MJ476" s="33"/>
      <c r="MK476" s="33"/>
      <c r="ML476" s="34"/>
      <c r="MM476" s="36"/>
      <c r="MN476" s="58"/>
      <c r="MO476" s="59"/>
      <c r="MP476" s="33"/>
      <c r="MQ476" s="33"/>
      <c r="MR476" s="33"/>
      <c r="MS476" s="34"/>
      <c r="MT476" s="36"/>
      <c r="MU476" s="58"/>
      <c r="MV476" s="59"/>
      <c r="MW476" s="33"/>
      <c r="MX476" s="33"/>
      <c r="MY476" s="33"/>
      <c r="MZ476" s="34"/>
      <c r="NA476" s="36"/>
      <c r="NB476" s="58"/>
      <c r="NC476" s="59"/>
      <c r="ND476" s="33"/>
      <c r="NE476" s="33"/>
      <c r="NF476" s="33"/>
      <c r="NG476" s="34"/>
      <c r="NH476" s="36"/>
      <c r="NI476" s="58"/>
      <c r="NJ476" s="59"/>
      <c r="NK476" s="33"/>
      <c r="NL476" s="33"/>
      <c r="NM476" s="33"/>
      <c r="NN476" s="34"/>
      <c r="NO476" s="36"/>
      <c r="NP476" s="58"/>
      <c r="NQ476" s="59"/>
      <c r="NR476" s="33"/>
      <c r="NS476" s="33"/>
      <c r="NT476" s="33"/>
      <c r="NU476" s="34"/>
      <c r="NV476" s="36"/>
      <c r="NW476" s="58"/>
      <c r="NX476" s="59"/>
      <c r="NY476" s="33"/>
      <c r="NZ476" s="33"/>
      <c r="OA476" s="33"/>
      <c r="OB476" s="34"/>
      <c r="OC476" s="36"/>
      <c r="OD476" s="58"/>
      <c r="OE476" s="59"/>
      <c r="OF476" s="33"/>
      <c r="OG476" s="33"/>
      <c r="OH476" s="33"/>
      <c r="OI476" s="34"/>
      <c r="OJ476" s="36"/>
      <c r="OK476" s="58"/>
      <c r="OL476" s="59"/>
      <c r="OM476" s="33"/>
      <c r="ON476" s="33"/>
      <c r="OO476" s="33"/>
      <c r="OP476" s="34"/>
      <c r="OQ476" s="36"/>
      <c r="OR476" s="58"/>
      <c r="OS476" s="59"/>
      <c r="OT476" s="33"/>
      <c r="OU476" s="33"/>
      <c r="OV476" s="33"/>
      <c r="OW476" s="34"/>
      <c r="OX476" s="36"/>
      <c r="OY476" s="58"/>
      <c r="OZ476" s="59"/>
      <c r="PA476" s="33"/>
      <c r="PB476" s="33"/>
      <c r="PC476" s="33"/>
      <c r="PD476" s="34"/>
      <c r="PE476" s="36"/>
      <c r="PF476" s="58"/>
      <c r="PG476" s="59"/>
      <c r="PH476" s="33"/>
      <c r="PI476" s="33"/>
      <c r="PJ476" s="33"/>
      <c r="PK476" s="34"/>
      <c r="PL476" s="36"/>
      <c r="PM476" s="58"/>
      <c r="PN476" s="59"/>
      <c r="PO476" s="33"/>
      <c r="PP476" s="33"/>
      <c r="PQ476" s="33"/>
      <c r="PR476" s="34"/>
      <c r="PS476" s="36"/>
      <c r="PT476" s="58"/>
      <c r="PU476" s="59"/>
      <c r="PV476" s="33"/>
      <c r="PW476" s="33"/>
      <c r="PX476" s="33"/>
      <c r="PY476" s="34"/>
      <c r="PZ476" s="36"/>
      <c r="QA476" s="58"/>
      <c r="QB476" s="59"/>
      <c r="QC476" s="33"/>
      <c r="QD476" s="33"/>
      <c r="QE476" s="33"/>
      <c r="QF476" s="34"/>
      <c r="QG476" s="36"/>
      <c r="QH476" s="58"/>
      <c r="QI476" s="59"/>
      <c r="QJ476" s="33"/>
      <c r="QK476" s="33"/>
      <c r="QL476" s="33"/>
      <c r="QM476" s="34"/>
      <c r="QN476" s="36"/>
      <c r="QO476" s="58"/>
      <c r="QP476" s="59"/>
      <c r="QQ476" s="33"/>
      <c r="QR476" s="33"/>
      <c r="QS476" s="33"/>
      <c r="QT476" s="34"/>
      <c r="QU476" s="36"/>
      <c r="QV476" s="58"/>
      <c r="QW476" s="59"/>
      <c r="QX476" s="33"/>
      <c r="QY476" s="33"/>
      <c r="QZ476" s="33"/>
      <c r="RA476" s="34"/>
      <c r="RB476" s="36"/>
      <c r="RC476" s="58"/>
      <c r="RD476" s="59"/>
      <c r="RE476" s="33"/>
      <c r="RF476" s="33"/>
      <c r="RG476" s="33"/>
      <c r="RH476" s="34"/>
      <c r="RI476" s="36"/>
      <c r="RJ476" s="58"/>
      <c r="RK476" s="59"/>
      <c r="RL476" s="33"/>
      <c r="RM476" s="33"/>
      <c r="RN476" s="33"/>
      <c r="RO476" s="34"/>
      <c r="RP476" s="36"/>
      <c r="RQ476" s="58"/>
      <c r="RR476" s="59"/>
      <c r="RS476" s="33"/>
      <c r="RT476" s="33"/>
      <c r="RU476" s="33"/>
      <c r="RV476" s="34"/>
      <c r="RW476" s="36"/>
      <c r="RX476" s="58"/>
      <c r="RY476" s="59"/>
      <c r="RZ476" s="33"/>
      <c r="SA476" s="33"/>
      <c r="SB476" s="33"/>
      <c r="SC476" s="34"/>
      <c r="SD476" s="36"/>
      <c r="SE476" s="58"/>
      <c r="SF476" s="59"/>
      <c r="SG476" s="33"/>
      <c r="SH476" s="33"/>
      <c r="SI476" s="33"/>
      <c r="SJ476" s="34"/>
      <c r="SK476" s="36"/>
      <c r="SL476" s="58"/>
      <c r="SM476" s="59"/>
      <c r="SN476" s="33"/>
      <c r="SO476" s="33"/>
      <c r="SP476" s="33"/>
      <c r="SQ476" s="34"/>
      <c r="SR476" s="36"/>
      <c r="SS476" s="58"/>
      <c r="ST476" s="59"/>
      <c r="SU476" s="33"/>
      <c r="SV476" s="33"/>
      <c r="SW476" s="33"/>
      <c r="SX476" s="34"/>
      <c r="SY476" s="36"/>
      <c r="SZ476" s="58"/>
      <c r="TA476" s="59"/>
      <c r="TB476" s="33"/>
      <c r="TC476" s="33"/>
      <c r="TD476" s="33"/>
      <c r="TE476" s="34"/>
      <c r="TF476" s="36"/>
      <c r="TG476" s="58"/>
      <c r="TH476" s="59"/>
      <c r="TI476" s="33"/>
      <c r="TJ476" s="33"/>
      <c r="TK476" s="33"/>
      <c r="TL476" s="34"/>
      <c r="TM476" s="36"/>
      <c r="TN476" s="58"/>
      <c r="TO476" s="59"/>
      <c r="TP476" s="33"/>
      <c r="TQ476" s="33"/>
      <c r="TR476" s="33"/>
      <c r="TS476" s="34"/>
      <c r="TT476" s="36"/>
      <c r="TU476" s="58"/>
      <c r="TV476" s="59"/>
      <c r="TW476" s="33"/>
      <c r="TX476" s="33"/>
      <c r="TY476" s="33"/>
      <c r="TZ476" s="34"/>
      <c r="UA476" s="36"/>
      <c r="UB476" s="58"/>
      <c r="UC476" s="59"/>
      <c r="UD476" s="33"/>
      <c r="UE476" s="33"/>
      <c r="UF476" s="33"/>
      <c r="UG476" s="34"/>
      <c r="UH476" s="36"/>
      <c r="UI476" s="58"/>
      <c r="UJ476" s="59"/>
      <c r="UK476" s="33"/>
      <c r="UL476" s="33"/>
      <c r="UM476" s="33"/>
      <c r="UN476" s="34"/>
      <c r="UO476" s="36"/>
      <c r="UP476" s="58"/>
      <c r="UQ476" s="59"/>
      <c r="UR476" s="33"/>
      <c r="US476" s="33"/>
      <c r="UT476" s="33"/>
      <c r="UU476" s="34"/>
      <c r="UV476" s="36"/>
      <c r="UW476" s="58"/>
      <c r="UX476" s="59"/>
      <c r="UY476" s="33"/>
      <c r="UZ476" s="33"/>
      <c r="VA476" s="33"/>
      <c r="VB476" s="34"/>
      <c r="VC476" s="36"/>
      <c r="VD476" s="58"/>
      <c r="VE476" s="59"/>
      <c r="VF476" s="33"/>
      <c r="VG476" s="33"/>
      <c r="VH476" s="33"/>
      <c r="VI476" s="34"/>
      <c r="VJ476" s="36"/>
      <c r="VK476" s="58"/>
      <c r="VL476" s="59"/>
      <c r="VM476" s="33"/>
      <c r="VN476" s="33"/>
      <c r="VO476" s="33"/>
      <c r="VP476" s="34"/>
      <c r="VQ476" s="36"/>
      <c r="VR476" s="58"/>
      <c r="VS476" s="59"/>
      <c r="VT476" s="33"/>
      <c r="VU476" s="33"/>
      <c r="VV476" s="33"/>
      <c r="VW476" s="34"/>
      <c r="VX476" s="36"/>
      <c r="VY476" s="58"/>
      <c r="VZ476" s="59"/>
      <c r="WA476" s="33"/>
      <c r="WB476" s="33"/>
      <c r="WC476" s="33"/>
      <c r="WD476" s="34"/>
      <c r="WE476" s="36"/>
      <c r="WF476" s="58"/>
      <c r="WG476" s="59"/>
      <c r="WH476" s="33"/>
      <c r="WI476" s="33"/>
      <c r="WJ476" s="33"/>
      <c r="WK476" s="34"/>
      <c r="WL476" s="36"/>
      <c r="WM476" s="58"/>
      <c r="WN476" s="59"/>
      <c r="WO476" s="33"/>
      <c r="WP476" s="33"/>
      <c r="WQ476" s="33"/>
      <c r="WR476" s="34"/>
      <c r="WS476" s="36"/>
      <c r="WT476" s="58"/>
      <c r="WU476" s="59"/>
      <c r="WV476" s="33"/>
      <c r="WW476" s="33"/>
      <c r="WX476" s="33"/>
      <c r="WY476" s="34"/>
      <c r="WZ476" s="36"/>
      <c r="XA476" s="58"/>
      <c r="XB476" s="59"/>
      <c r="XC476" s="33"/>
      <c r="XD476" s="33"/>
      <c r="XE476" s="33"/>
      <c r="XF476" s="34"/>
      <c r="XG476" s="36"/>
      <c r="XH476" s="58"/>
      <c r="XI476" s="59"/>
      <c r="XJ476" s="33"/>
      <c r="XK476" s="33"/>
      <c r="XL476" s="33"/>
      <c r="XM476" s="34"/>
      <c r="XN476" s="36"/>
      <c r="XO476" s="58"/>
      <c r="XP476" s="59"/>
      <c r="XQ476" s="33"/>
      <c r="XR476" s="33"/>
      <c r="XS476" s="33"/>
      <c r="XT476" s="34"/>
      <c r="XU476" s="36"/>
      <c r="XV476" s="58"/>
      <c r="XW476" s="59"/>
      <c r="XX476" s="33"/>
      <c r="XY476" s="33"/>
      <c r="XZ476" s="33"/>
      <c r="YA476" s="34"/>
      <c r="YB476" s="36"/>
      <c r="YC476" s="58"/>
      <c r="YD476" s="59"/>
      <c r="YE476" s="33"/>
      <c r="YF476" s="33"/>
      <c r="YG476" s="33"/>
      <c r="YH476" s="34"/>
      <c r="YI476" s="36"/>
      <c r="YJ476" s="58"/>
      <c r="YK476" s="59"/>
      <c r="YL476" s="33"/>
      <c r="YM476" s="33"/>
      <c r="YN476" s="33"/>
      <c r="YO476" s="34"/>
      <c r="YP476" s="36"/>
      <c r="YQ476" s="58"/>
      <c r="YR476" s="59"/>
      <c r="YS476" s="33"/>
      <c r="YT476" s="33"/>
      <c r="YU476" s="33"/>
      <c r="YV476" s="34"/>
      <c r="YW476" s="36"/>
      <c r="YX476" s="58"/>
      <c r="YY476" s="59"/>
      <c r="YZ476" s="33"/>
      <c r="ZA476" s="33"/>
      <c r="ZB476" s="33"/>
      <c r="ZC476" s="34"/>
      <c r="ZD476" s="36"/>
      <c r="ZE476" s="58"/>
      <c r="ZF476" s="59"/>
      <c r="ZG476" s="33"/>
      <c r="ZH476" s="33"/>
      <c r="ZI476" s="33"/>
      <c r="ZJ476" s="34"/>
      <c r="ZK476" s="36"/>
      <c r="ZL476" s="58"/>
      <c r="ZM476" s="59"/>
      <c r="ZN476" s="33"/>
      <c r="ZO476" s="33"/>
      <c r="ZP476" s="33"/>
      <c r="ZQ476" s="34"/>
      <c r="ZR476" s="36"/>
      <c r="ZS476" s="58"/>
      <c r="ZT476" s="59"/>
      <c r="ZU476" s="33"/>
      <c r="ZV476" s="33"/>
      <c r="ZW476" s="33"/>
      <c r="ZX476" s="34"/>
      <c r="ZY476" s="36"/>
      <c r="ZZ476" s="58"/>
      <c r="AAA476" s="59"/>
      <c r="AAB476" s="33"/>
      <c r="AAC476" s="33"/>
      <c r="AAD476" s="33"/>
      <c r="AAE476" s="34"/>
      <c r="AAF476" s="36"/>
      <c r="AAG476" s="58"/>
      <c r="AAH476" s="59"/>
      <c r="AAI476" s="33"/>
      <c r="AAJ476" s="33"/>
      <c r="AAK476" s="33"/>
      <c r="AAL476" s="34"/>
      <c r="AAM476" s="36"/>
      <c r="AAN476" s="58"/>
      <c r="AAO476" s="59"/>
      <c r="AAP476" s="33"/>
      <c r="AAQ476" s="33"/>
      <c r="AAR476" s="33"/>
      <c r="AAS476" s="34"/>
      <c r="AAT476" s="36"/>
      <c r="AAU476" s="58"/>
      <c r="AAV476" s="59"/>
      <c r="AAW476" s="33"/>
      <c r="AAX476" s="33"/>
      <c r="AAY476" s="33"/>
      <c r="AAZ476" s="34"/>
      <c r="ABA476" s="36"/>
      <c r="ABB476" s="58"/>
      <c r="ABC476" s="59"/>
      <c r="ABD476" s="33"/>
      <c r="ABE476" s="33"/>
      <c r="ABF476" s="33"/>
      <c r="ABG476" s="34"/>
      <c r="ABH476" s="36"/>
      <c r="ABI476" s="58"/>
      <c r="ABJ476" s="59"/>
      <c r="ABK476" s="33"/>
      <c r="ABL476" s="33"/>
      <c r="ABM476" s="33"/>
      <c r="ABN476" s="34"/>
      <c r="ABO476" s="36"/>
      <c r="ABP476" s="58"/>
      <c r="ABQ476" s="59"/>
      <c r="ABR476" s="33"/>
      <c r="ABS476" s="33"/>
      <c r="ABT476" s="33"/>
      <c r="ABU476" s="34"/>
      <c r="ABV476" s="36"/>
      <c r="ABW476" s="58"/>
      <c r="ABX476" s="59"/>
      <c r="ABY476" s="33"/>
      <c r="ABZ476" s="33"/>
      <c r="ACA476" s="33"/>
      <c r="ACB476" s="34"/>
      <c r="ACC476" s="36"/>
      <c r="ACD476" s="58"/>
      <c r="ACE476" s="59"/>
      <c r="ACF476" s="33"/>
      <c r="ACG476" s="33"/>
      <c r="ACH476" s="33"/>
      <c r="ACI476" s="34"/>
      <c r="ACJ476" s="36"/>
      <c r="ACK476" s="58"/>
      <c r="ACL476" s="59"/>
      <c r="ACM476" s="33"/>
      <c r="ACN476" s="33"/>
      <c r="ACO476" s="33"/>
      <c r="ACP476" s="34"/>
      <c r="ACQ476" s="36"/>
      <c r="ACR476" s="58"/>
      <c r="ACS476" s="59"/>
      <c r="ACT476" s="33"/>
      <c r="ACU476" s="33"/>
      <c r="ACV476" s="33"/>
      <c r="ACW476" s="34"/>
      <c r="ACX476" s="36"/>
      <c r="ACY476" s="58"/>
      <c r="ACZ476" s="59"/>
      <c r="ADA476" s="33"/>
      <c r="ADB476" s="33"/>
      <c r="ADC476" s="33"/>
      <c r="ADD476" s="34"/>
      <c r="ADE476" s="36"/>
      <c r="ADF476" s="58"/>
      <c r="ADG476" s="59"/>
      <c r="ADH476" s="33"/>
      <c r="ADI476" s="33"/>
      <c r="ADJ476" s="33"/>
      <c r="ADK476" s="34"/>
      <c r="ADL476" s="36"/>
      <c r="ADM476" s="58"/>
      <c r="ADN476" s="59"/>
      <c r="ADO476" s="33"/>
      <c r="ADP476" s="33"/>
      <c r="ADQ476" s="33"/>
      <c r="ADR476" s="34"/>
      <c r="ADS476" s="36"/>
      <c r="ADT476" s="58"/>
      <c r="ADU476" s="59"/>
      <c r="ADV476" s="33"/>
      <c r="ADW476" s="33"/>
      <c r="ADX476" s="33"/>
      <c r="ADY476" s="34"/>
      <c r="ADZ476" s="36"/>
      <c r="AEA476" s="58"/>
      <c r="AEB476" s="59"/>
      <c r="AEC476" s="33"/>
      <c r="AED476" s="33"/>
      <c r="AEE476" s="33"/>
      <c r="AEF476" s="34"/>
      <c r="AEG476" s="36"/>
      <c r="AEH476" s="58"/>
      <c r="AEI476" s="59"/>
      <c r="AEJ476" s="33"/>
      <c r="AEK476" s="33"/>
      <c r="AEL476" s="33"/>
      <c r="AEM476" s="34"/>
      <c r="AEN476" s="36"/>
      <c r="AEO476" s="58"/>
      <c r="AEP476" s="59"/>
      <c r="AEQ476" s="33"/>
      <c r="AER476" s="33"/>
      <c r="AES476" s="33"/>
      <c r="AET476" s="34"/>
      <c r="AEU476" s="36"/>
      <c r="AEV476" s="58"/>
      <c r="AEW476" s="59"/>
      <c r="AEX476" s="33"/>
      <c r="AEY476" s="33"/>
      <c r="AEZ476" s="33"/>
      <c r="AFA476" s="34"/>
      <c r="AFB476" s="36"/>
      <c r="AFC476" s="58"/>
      <c r="AFD476" s="59"/>
      <c r="AFE476" s="33"/>
      <c r="AFF476" s="33"/>
      <c r="AFG476" s="33"/>
      <c r="AFH476" s="34"/>
      <c r="AFI476" s="36"/>
      <c r="AFJ476" s="58"/>
      <c r="AFK476" s="59"/>
      <c r="AFL476" s="33"/>
      <c r="AFM476" s="33"/>
      <c r="AFN476" s="33"/>
      <c r="AFO476" s="34"/>
      <c r="AFP476" s="36"/>
      <c r="AFQ476" s="58"/>
      <c r="AFR476" s="59"/>
      <c r="AFS476" s="33"/>
      <c r="AFT476" s="33"/>
      <c r="AFU476" s="33"/>
      <c r="AFV476" s="34"/>
      <c r="AFW476" s="36"/>
      <c r="AFX476" s="58"/>
      <c r="AFY476" s="59"/>
      <c r="AFZ476" s="33"/>
      <c r="AGA476" s="33"/>
      <c r="AGB476" s="33"/>
      <c r="AGC476" s="34"/>
      <c r="AGD476" s="36"/>
      <c r="AGE476" s="58"/>
      <c r="AGF476" s="59"/>
      <c r="AGG476" s="33"/>
      <c r="AGH476" s="33"/>
      <c r="AGI476" s="33"/>
      <c r="AGJ476" s="34"/>
      <c r="AGK476" s="36"/>
      <c r="AGL476" s="58"/>
      <c r="AGM476" s="59"/>
      <c r="AGN476" s="33"/>
      <c r="AGO476" s="33"/>
      <c r="AGP476" s="33"/>
      <c r="AGQ476" s="34"/>
      <c r="AGR476" s="36"/>
      <c r="AGS476" s="58"/>
      <c r="AGT476" s="59"/>
      <c r="AGU476" s="33"/>
      <c r="AGV476" s="33"/>
      <c r="AGW476" s="33"/>
      <c r="AGX476" s="34"/>
      <c r="AGY476" s="36"/>
      <c r="AGZ476" s="58"/>
      <c r="AHA476" s="59"/>
      <c r="AHB476" s="33"/>
      <c r="AHC476" s="33"/>
      <c r="AHD476" s="33"/>
      <c r="AHE476" s="34"/>
      <c r="AHF476" s="36"/>
      <c r="AHG476" s="58"/>
      <c r="AHH476" s="59"/>
      <c r="AHI476" s="33"/>
      <c r="AHJ476" s="33"/>
      <c r="AHK476" s="33"/>
      <c r="AHL476" s="34"/>
      <c r="AHM476" s="36"/>
      <c r="AHN476" s="58"/>
      <c r="AHO476" s="59"/>
      <c r="AHP476" s="33"/>
      <c r="AHQ476" s="33"/>
      <c r="AHR476" s="33"/>
      <c r="AHS476" s="34"/>
      <c r="AHT476" s="36"/>
      <c r="AHU476" s="58"/>
      <c r="AHV476" s="59"/>
      <c r="AHW476" s="33"/>
      <c r="AHX476" s="33"/>
      <c r="AHY476" s="33"/>
      <c r="AHZ476" s="34"/>
      <c r="AIA476" s="36"/>
      <c r="AIB476" s="58"/>
      <c r="AIC476" s="59"/>
      <c r="AID476" s="33"/>
      <c r="AIE476" s="33"/>
      <c r="AIF476" s="33"/>
      <c r="AIG476" s="34"/>
      <c r="AIH476" s="36"/>
      <c r="AII476" s="58"/>
      <c r="AIJ476" s="59"/>
      <c r="AIK476" s="33"/>
      <c r="AIL476" s="33"/>
      <c r="AIM476" s="33"/>
      <c r="AIN476" s="34"/>
      <c r="AIO476" s="36"/>
      <c r="AIP476" s="58"/>
      <c r="AIQ476" s="59"/>
      <c r="AIR476" s="33"/>
      <c r="AIS476" s="33"/>
      <c r="AIT476" s="33"/>
      <c r="AIU476" s="34"/>
      <c r="AIV476" s="36"/>
      <c r="AIW476" s="58"/>
      <c r="AIX476" s="59"/>
      <c r="AIY476" s="33"/>
      <c r="AIZ476" s="33"/>
      <c r="AJA476" s="33"/>
      <c r="AJB476" s="34"/>
      <c r="AJC476" s="36"/>
      <c r="AJD476" s="58"/>
      <c r="AJE476" s="59"/>
      <c r="AJF476" s="33"/>
      <c r="AJG476" s="33"/>
      <c r="AJH476" s="33"/>
      <c r="AJI476" s="34"/>
      <c r="AJJ476" s="36"/>
      <c r="AJK476" s="58"/>
      <c r="AJL476" s="59"/>
      <c r="AJM476" s="33"/>
      <c r="AJN476" s="33"/>
      <c r="AJO476" s="33"/>
      <c r="AJP476" s="34"/>
      <c r="AJQ476" s="36"/>
      <c r="AJR476" s="58"/>
      <c r="AJS476" s="59"/>
      <c r="AJT476" s="33"/>
      <c r="AJU476" s="33"/>
      <c r="AJV476" s="33"/>
      <c r="AJW476" s="34"/>
      <c r="AJX476" s="36"/>
      <c r="AJY476" s="58"/>
      <c r="AJZ476" s="59"/>
      <c r="AKA476" s="33"/>
      <c r="AKB476" s="33"/>
      <c r="AKC476" s="33"/>
      <c r="AKD476" s="34"/>
      <c r="AKE476" s="36"/>
      <c r="AKF476" s="58"/>
      <c r="AKG476" s="59"/>
      <c r="AKH476" s="33"/>
      <c r="AKI476" s="33"/>
      <c r="AKJ476" s="33"/>
      <c r="AKK476" s="34"/>
      <c r="AKL476" s="36"/>
      <c r="AKM476" s="58"/>
      <c r="AKN476" s="59"/>
      <c r="AKO476" s="33"/>
      <c r="AKP476" s="33"/>
      <c r="AKQ476" s="33"/>
      <c r="AKR476" s="34"/>
      <c r="AKS476" s="36"/>
      <c r="AKT476" s="58"/>
      <c r="AKU476" s="59"/>
      <c r="AKV476" s="33"/>
      <c r="AKW476" s="33"/>
      <c r="AKX476" s="33"/>
      <c r="AKY476" s="34"/>
      <c r="AKZ476" s="36"/>
      <c r="ALA476" s="58"/>
      <c r="ALB476" s="59"/>
      <c r="ALC476" s="33"/>
      <c r="ALD476" s="33"/>
      <c r="ALE476" s="33"/>
      <c r="ALF476" s="34"/>
      <c r="ALG476" s="36"/>
      <c r="ALH476" s="58"/>
      <c r="ALI476" s="59"/>
      <c r="ALJ476" s="33"/>
      <c r="ALK476" s="33"/>
      <c r="ALL476" s="33"/>
      <c r="ALM476" s="34"/>
      <c r="ALN476" s="36"/>
      <c r="ALO476" s="58"/>
      <c r="ALP476" s="59"/>
      <c r="ALQ476" s="33"/>
      <c r="ALR476" s="33"/>
      <c r="ALS476" s="33"/>
      <c r="ALT476" s="34"/>
      <c r="ALU476" s="36"/>
      <c r="ALV476" s="58"/>
      <c r="ALW476" s="59"/>
      <c r="ALX476" s="33"/>
      <c r="ALY476" s="33"/>
      <c r="ALZ476" s="33"/>
      <c r="AMA476" s="34"/>
      <c r="AMB476" s="36"/>
      <c r="AMC476" s="58"/>
      <c r="AMD476" s="59"/>
      <c r="AME476" s="33"/>
      <c r="AMF476" s="33"/>
      <c r="AMG476" s="33"/>
      <c r="AMH476" s="34"/>
      <c r="AMI476" s="36"/>
      <c r="AMJ476" s="58"/>
      <c r="AMK476" s="59"/>
      <c r="AML476" s="33"/>
      <c r="AMM476" s="33"/>
      <c r="AMN476" s="33"/>
      <c r="AMO476" s="34"/>
      <c r="AMP476" s="36"/>
      <c r="AMQ476" s="58"/>
      <c r="AMR476" s="59"/>
      <c r="AMS476" s="33"/>
      <c r="AMT476" s="33"/>
      <c r="AMU476" s="33"/>
      <c r="AMV476" s="34"/>
      <c r="AMW476" s="36"/>
      <c r="AMX476" s="58"/>
      <c r="AMY476" s="59"/>
      <c r="AMZ476" s="33"/>
      <c r="ANA476" s="33"/>
      <c r="ANB476" s="33"/>
      <c r="ANC476" s="34"/>
      <c r="AND476" s="36"/>
      <c r="ANE476" s="58"/>
      <c r="ANF476" s="59"/>
      <c r="ANG476" s="33"/>
      <c r="ANH476" s="33"/>
      <c r="ANI476" s="33"/>
      <c r="ANJ476" s="34"/>
      <c r="ANK476" s="36"/>
      <c r="ANL476" s="58"/>
      <c r="ANM476" s="59"/>
      <c r="ANN476" s="33"/>
      <c r="ANO476" s="33"/>
      <c r="ANP476" s="33"/>
      <c r="ANQ476" s="34"/>
      <c r="ANR476" s="36"/>
      <c r="ANS476" s="58"/>
      <c r="ANT476" s="59"/>
      <c r="ANU476" s="33"/>
      <c r="ANV476" s="33"/>
      <c r="ANW476" s="33"/>
      <c r="ANX476" s="34"/>
      <c r="ANY476" s="36"/>
      <c r="ANZ476" s="58"/>
      <c r="AOA476" s="59"/>
      <c r="AOB476" s="33"/>
      <c r="AOC476" s="33"/>
      <c r="AOD476" s="33"/>
      <c r="AOE476" s="34"/>
      <c r="AOF476" s="36"/>
      <c r="AOG476" s="58"/>
      <c r="AOH476" s="59"/>
      <c r="AOI476" s="33"/>
      <c r="AOJ476" s="33"/>
      <c r="AOK476" s="33"/>
      <c r="AOL476" s="34"/>
      <c r="AOM476" s="36"/>
      <c r="AON476" s="58"/>
      <c r="AOO476" s="59"/>
      <c r="AOP476" s="33"/>
      <c r="AOQ476" s="33"/>
      <c r="AOR476" s="33"/>
      <c r="AOS476" s="34"/>
      <c r="AOT476" s="36"/>
      <c r="AOU476" s="58"/>
      <c r="AOV476" s="59"/>
      <c r="AOW476" s="33"/>
      <c r="AOX476" s="33"/>
      <c r="AOY476" s="33"/>
      <c r="AOZ476" s="34"/>
      <c r="APA476" s="36"/>
      <c r="APB476" s="58"/>
      <c r="APC476" s="59"/>
      <c r="APD476" s="33"/>
      <c r="APE476" s="33"/>
      <c r="APF476" s="33"/>
      <c r="APG476" s="34"/>
      <c r="APH476" s="36"/>
      <c r="API476" s="58"/>
      <c r="APJ476" s="59"/>
      <c r="APK476" s="33"/>
      <c r="APL476" s="33"/>
      <c r="APM476" s="33"/>
      <c r="APN476" s="34"/>
      <c r="APO476" s="36"/>
      <c r="APP476" s="58"/>
      <c r="APQ476" s="59"/>
      <c r="APR476" s="33"/>
      <c r="APS476" s="33"/>
      <c r="APT476" s="33"/>
      <c r="APU476" s="34"/>
      <c r="APV476" s="36"/>
      <c r="APW476" s="58"/>
      <c r="APX476" s="59"/>
      <c r="APY476" s="33"/>
      <c r="APZ476" s="33"/>
      <c r="AQA476" s="33"/>
      <c r="AQB476" s="34"/>
      <c r="AQC476" s="36"/>
      <c r="AQD476" s="58"/>
      <c r="AQE476" s="59"/>
      <c r="AQF476" s="33"/>
      <c r="AQG476" s="33"/>
      <c r="AQH476" s="33"/>
      <c r="AQI476" s="34"/>
      <c r="AQJ476" s="36"/>
      <c r="AQK476" s="58"/>
      <c r="AQL476" s="59"/>
      <c r="AQM476" s="33"/>
      <c r="AQN476" s="33"/>
      <c r="AQO476" s="33"/>
      <c r="AQP476" s="34"/>
      <c r="AQQ476" s="36"/>
      <c r="AQR476" s="58"/>
      <c r="AQS476" s="59"/>
      <c r="AQT476" s="33"/>
      <c r="AQU476" s="33"/>
      <c r="AQV476" s="33"/>
      <c r="AQW476" s="34"/>
      <c r="AQX476" s="36"/>
      <c r="AQY476" s="58"/>
      <c r="AQZ476" s="59"/>
      <c r="ARA476" s="33"/>
      <c r="ARB476" s="33"/>
      <c r="ARC476" s="33"/>
      <c r="ARD476" s="34"/>
      <c r="ARE476" s="36"/>
      <c r="ARF476" s="58"/>
      <c r="ARG476" s="59"/>
      <c r="ARH476" s="33"/>
      <c r="ARI476" s="33"/>
      <c r="ARJ476" s="33"/>
      <c r="ARK476" s="34"/>
      <c r="ARL476" s="36"/>
      <c r="ARM476" s="58"/>
      <c r="ARN476" s="59"/>
      <c r="ARO476" s="33"/>
      <c r="ARP476" s="33"/>
      <c r="ARQ476" s="33"/>
      <c r="ARR476" s="34"/>
      <c r="ARS476" s="36"/>
      <c r="ART476" s="58"/>
      <c r="ARU476" s="59"/>
      <c r="ARV476" s="33"/>
      <c r="ARW476" s="33"/>
      <c r="ARX476" s="33"/>
      <c r="ARY476" s="34"/>
      <c r="ARZ476" s="36"/>
      <c r="ASA476" s="58"/>
      <c r="ASB476" s="59"/>
      <c r="ASC476" s="33"/>
      <c r="ASD476" s="33"/>
      <c r="ASE476" s="33"/>
      <c r="ASF476" s="34"/>
      <c r="ASG476" s="36"/>
      <c r="ASH476" s="58"/>
      <c r="ASI476" s="59"/>
      <c r="ASJ476" s="33"/>
      <c r="ASK476" s="33"/>
      <c r="ASL476" s="33"/>
      <c r="ASM476" s="34"/>
      <c r="ASN476" s="36"/>
      <c r="ASO476" s="58"/>
      <c r="ASP476" s="59"/>
      <c r="ASQ476" s="33"/>
      <c r="ASR476" s="33"/>
      <c r="ASS476" s="33"/>
      <c r="AST476" s="34"/>
      <c r="ASU476" s="36"/>
      <c r="ASV476" s="58"/>
      <c r="ASW476" s="59"/>
      <c r="ASX476" s="33"/>
      <c r="ASY476" s="33"/>
      <c r="ASZ476" s="33"/>
      <c r="ATA476" s="34"/>
      <c r="ATB476" s="36"/>
      <c r="ATC476" s="58"/>
      <c r="ATD476" s="59"/>
      <c r="ATE476" s="33"/>
      <c r="ATF476" s="33"/>
      <c r="ATG476" s="33"/>
      <c r="ATH476" s="34"/>
      <c r="ATI476" s="36"/>
      <c r="ATJ476" s="58"/>
      <c r="ATK476" s="59"/>
      <c r="ATL476" s="33"/>
      <c r="ATM476" s="33"/>
      <c r="ATN476" s="33"/>
      <c r="ATO476" s="34"/>
      <c r="ATP476" s="36"/>
      <c r="ATQ476" s="58"/>
      <c r="ATR476" s="59"/>
      <c r="ATS476" s="33"/>
      <c r="ATT476" s="33"/>
      <c r="ATU476" s="33"/>
      <c r="ATV476" s="34"/>
      <c r="ATW476" s="36"/>
      <c r="ATX476" s="58"/>
      <c r="ATY476" s="59"/>
      <c r="ATZ476" s="33"/>
      <c r="AUA476" s="33"/>
      <c r="AUB476" s="33"/>
      <c r="AUC476" s="34"/>
      <c r="AUD476" s="36"/>
      <c r="AUE476" s="58"/>
      <c r="AUF476" s="59"/>
      <c r="AUG476" s="33"/>
      <c r="AUH476" s="33"/>
      <c r="AUI476" s="33"/>
      <c r="AUJ476" s="34"/>
      <c r="AUK476" s="36"/>
      <c r="AUL476" s="58"/>
      <c r="AUM476" s="59"/>
      <c r="AUN476" s="33"/>
      <c r="AUO476" s="33"/>
      <c r="AUP476" s="33"/>
      <c r="AUQ476" s="34"/>
      <c r="AUR476" s="36"/>
      <c r="AUS476" s="58"/>
      <c r="AUT476" s="59"/>
      <c r="AUU476" s="33"/>
      <c r="AUV476" s="33"/>
      <c r="AUW476" s="33"/>
      <c r="AUX476" s="34"/>
      <c r="AUY476" s="36"/>
      <c r="AUZ476" s="58"/>
      <c r="AVA476" s="59"/>
      <c r="AVB476" s="33"/>
      <c r="AVC476" s="33"/>
      <c r="AVD476" s="33"/>
      <c r="AVE476" s="34"/>
      <c r="AVF476" s="36"/>
      <c r="AVG476" s="58"/>
      <c r="AVH476" s="59"/>
      <c r="AVI476" s="33"/>
      <c r="AVJ476" s="33"/>
      <c r="AVK476" s="33"/>
      <c r="AVL476" s="34"/>
      <c r="AVM476" s="36"/>
      <c r="AVN476" s="58"/>
      <c r="AVO476" s="59"/>
      <c r="AVP476" s="33"/>
      <c r="AVQ476" s="33"/>
      <c r="AVR476" s="33"/>
      <c r="AVS476" s="34"/>
      <c r="AVT476" s="36"/>
      <c r="AVU476" s="58"/>
      <c r="AVV476" s="59"/>
      <c r="AVW476" s="33"/>
      <c r="AVX476" s="33"/>
      <c r="AVY476" s="33"/>
      <c r="AVZ476" s="34"/>
      <c r="AWA476" s="36"/>
      <c r="AWB476" s="58"/>
      <c r="AWC476" s="59"/>
      <c r="AWD476" s="33"/>
      <c r="AWE476" s="33"/>
      <c r="AWF476" s="33"/>
      <c r="AWG476" s="34"/>
      <c r="AWH476" s="36"/>
      <c r="AWI476" s="58"/>
      <c r="AWJ476" s="59"/>
      <c r="AWK476" s="33"/>
      <c r="AWL476" s="33"/>
      <c r="AWM476" s="33"/>
      <c r="AWN476" s="34"/>
      <c r="AWO476" s="36"/>
      <c r="AWP476" s="58"/>
      <c r="AWQ476" s="59"/>
      <c r="AWR476" s="33"/>
      <c r="AWS476" s="33"/>
      <c r="AWT476" s="33"/>
      <c r="AWU476" s="34"/>
      <c r="AWV476" s="36"/>
      <c r="AWW476" s="58"/>
      <c r="AWX476" s="59"/>
      <c r="AWY476" s="33"/>
      <c r="AWZ476" s="33"/>
      <c r="AXA476" s="33"/>
      <c r="AXB476" s="34"/>
      <c r="AXC476" s="36"/>
      <c r="AXD476" s="58"/>
      <c r="AXE476" s="59"/>
      <c r="AXF476" s="33"/>
      <c r="AXG476" s="33"/>
      <c r="AXH476" s="33"/>
      <c r="AXI476" s="34"/>
      <c r="AXJ476" s="36"/>
      <c r="AXK476" s="58"/>
      <c r="AXL476" s="59"/>
      <c r="AXM476" s="33"/>
      <c r="AXN476" s="33"/>
      <c r="AXO476" s="33"/>
      <c r="AXP476" s="34"/>
      <c r="AXQ476" s="36"/>
      <c r="AXR476" s="58"/>
      <c r="AXS476" s="59"/>
      <c r="AXT476" s="33"/>
      <c r="AXU476" s="33"/>
      <c r="AXV476" s="33"/>
      <c r="AXW476" s="34"/>
      <c r="AXX476" s="36"/>
      <c r="AXY476" s="58"/>
      <c r="AXZ476" s="59"/>
      <c r="AYA476" s="33"/>
      <c r="AYB476" s="33"/>
      <c r="AYC476" s="33"/>
      <c r="AYD476" s="34"/>
      <c r="AYE476" s="36"/>
      <c r="AYF476" s="58"/>
      <c r="AYG476" s="59"/>
      <c r="AYH476" s="33"/>
      <c r="AYI476" s="33"/>
      <c r="AYJ476" s="33"/>
      <c r="AYK476" s="34"/>
      <c r="AYL476" s="36"/>
      <c r="AYM476" s="58"/>
      <c r="AYN476" s="59"/>
      <c r="AYO476" s="33"/>
      <c r="AYP476" s="33"/>
      <c r="AYQ476" s="33"/>
      <c r="AYR476" s="34"/>
      <c r="AYS476" s="36"/>
      <c r="AYT476" s="58"/>
      <c r="AYU476" s="59"/>
      <c r="AYV476" s="33"/>
      <c r="AYW476" s="33"/>
      <c r="AYX476" s="33"/>
      <c r="AYY476" s="34"/>
      <c r="AYZ476" s="36"/>
      <c r="AZA476" s="58"/>
      <c r="AZB476" s="59"/>
      <c r="AZC476" s="33"/>
      <c r="AZD476" s="33"/>
      <c r="AZE476" s="33"/>
      <c r="AZF476" s="34"/>
      <c r="AZG476" s="36"/>
      <c r="AZH476" s="58"/>
      <c r="AZI476" s="59"/>
      <c r="AZJ476" s="33"/>
      <c r="AZK476" s="33"/>
      <c r="AZL476" s="33"/>
      <c r="AZM476" s="34"/>
      <c r="AZN476" s="36"/>
      <c r="AZO476" s="58"/>
      <c r="AZP476" s="59"/>
      <c r="AZQ476" s="33"/>
      <c r="AZR476" s="33"/>
      <c r="AZS476" s="33"/>
      <c r="AZT476" s="34"/>
      <c r="AZU476" s="36"/>
      <c r="AZV476" s="58"/>
      <c r="AZW476" s="59"/>
      <c r="AZX476" s="33"/>
      <c r="AZY476" s="33"/>
      <c r="AZZ476" s="33"/>
      <c r="BAA476" s="34"/>
      <c r="BAB476" s="36"/>
      <c r="BAC476" s="58"/>
      <c r="BAD476" s="59"/>
      <c r="BAE476" s="33"/>
      <c r="BAF476" s="33"/>
      <c r="BAG476" s="33"/>
      <c r="BAH476" s="34"/>
      <c r="BAI476" s="36"/>
      <c r="BAJ476" s="58"/>
      <c r="BAK476" s="59"/>
      <c r="BAL476" s="33"/>
      <c r="BAM476" s="33"/>
      <c r="BAN476" s="33"/>
      <c r="BAO476" s="34"/>
      <c r="BAP476" s="36"/>
      <c r="BAQ476" s="58"/>
      <c r="BAR476" s="59"/>
      <c r="BAS476" s="33"/>
      <c r="BAT476" s="33"/>
      <c r="BAU476" s="33"/>
      <c r="BAV476" s="34"/>
      <c r="BAW476" s="36"/>
      <c r="BAX476" s="58"/>
      <c r="BAY476" s="59"/>
      <c r="BAZ476" s="33"/>
      <c r="BBA476" s="33"/>
      <c r="BBB476" s="33"/>
      <c r="BBC476" s="34"/>
      <c r="BBD476" s="36"/>
      <c r="BBE476" s="58"/>
      <c r="BBF476" s="59"/>
      <c r="BBG476" s="33"/>
      <c r="BBH476" s="33"/>
      <c r="BBI476" s="33"/>
      <c r="BBJ476" s="34"/>
      <c r="BBK476" s="36"/>
      <c r="BBL476" s="58"/>
      <c r="BBM476" s="59"/>
      <c r="BBN476" s="33"/>
      <c r="BBO476" s="33"/>
      <c r="BBP476" s="33"/>
      <c r="BBQ476" s="34"/>
      <c r="BBR476" s="36"/>
      <c r="BBS476" s="58"/>
      <c r="BBT476" s="59"/>
      <c r="BBU476" s="33"/>
      <c r="BBV476" s="33"/>
      <c r="BBW476" s="33"/>
      <c r="BBX476" s="34"/>
      <c r="BBY476" s="36"/>
      <c r="BBZ476" s="58"/>
      <c r="BCA476" s="59"/>
      <c r="BCB476" s="33"/>
      <c r="BCC476" s="33"/>
      <c r="BCD476" s="33"/>
      <c r="BCE476" s="34"/>
      <c r="BCF476" s="36"/>
      <c r="BCG476" s="58"/>
      <c r="BCH476" s="59"/>
      <c r="BCI476" s="33"/>
      <c r="BCJ476" s="33"/>
      <c r="BCK476" s="33"/>
      <c r="BCL476" s="34"/>
      <c r="BCM476" s="36"/>
      <c r="BCN476" s="58"/>
      <c r="BCO476" s="59"/>
      <c r="BCP476" s="33"/>
      <c r="BCQ476" s="33"/>
      <c r="BCR476" s="33"/>
      <c r="BCS476" s="34"/>
      <c r="BCT476" s="36"/>
      <c r="BCU476" s="58"/>
      <c r="BCV476" s="59"/>
      <c r="BCW476" s="33"/>
      <c r="BCX476" s="33"/>
      <c r="BCY476" s="33"/>
      <c r="BCZ476" s="34"/>
      <c r="BDA476" s="36"/>
      <c r="BDB476" s="58"/>
      <c r="BDC476" s="59"/>
      <c r="BDD476" s="33"/>
      <c r="BDE476" s="33"/>
      <c r="BDF476" s="33"/>
      <c r="BDG476" s="34"/>
      <c r="BDH476" s="36"/>
      <c r="BDI476" s="58"/>
      <c r="BDJ476" s="59"/>
      <c r="BDK476" s="33"/>
      <c r="BDL476" s="33"/>
      <c r="BDM476" s="33"/>
      <c r="BDN476" s="34"/>
      <c r="BDO476" s="36"/>
      <c r="BDP476" s="58"/>
      <c r="BDQ476" s="59"/>
      <c r="BDR476" s="33"/>
      <c r="BDS476" s="33"/>
      <c r="BDT476" s="33"/>
      <c r="BDU476" s="34"/>
      <c r="BDV476" s="36"/>
      <c r="BDW476" s="58"/>
      <c r="BDX476" s="59"/>
      <c r="BDY476" s="33"/>
      <c r="BDZ476" s="33"/>
      <c r="BEA476" s="33"/>
      <c r="BEB476" s="34"/>
      <c r="BEC476" s="36"/>
      <c r="BED476" s="58"/>
      <c r="BEE476" s="59"/>
      <c r="BEF476" s="33"/>
      <c r="BEG476" s="33"/>
      <c r="BEH476" s="33"/>
      <c r="BEI476" s="34"/>
      <c r="BEJ476" s="36"/>
      <c r="BEK476" s="58"/>
      <c r="BEL476" s="59"/>
      <c r="BEM476" s="33"/>
      <c r="BEN476" s="33"/>
      <c r="BEO476" s="33"/>
      <c r="BEP476" s="34"/>
      <c r="BEQ476" s="36"/>
      <c r="BER476" s="58"/>
      <c r="BES476" s="59"/>
      <c r="BET476" s="33"/>
      <c r="BEU476" s="33"/>
      <c r="BEV476" s="33"/>
      <c r="BEW476" s="34"/>
      <c r="BEX476" s="36"/>
      <c r="BEY476" s="58"/>
      <c r="BEZ476" s="59"/>
      <c r="BFA476" s="33"/>
      <c r="BFB476" s="33"/>
      <c r="BFC476" s="33"/>
      <c r="BFD476" s="34"/>
      <c r="BFE476" s="36"/>
      <c r="BFF476" s="58"/>
      <c r="BFG476" s="59"/>
      <c r="BFH476" s="33"/>
      <c r="BFI476" s="33"/>
      <c r="BFJ476" s="33"/>
      <c r="BFK476" s="34"/>
      <c r="BFL476" s="36"/>
      <c r="BFM476" s="58"/>
      <c r="BFN476" s="59"/>
      <c r="BFO476" s="33"/>
      <c r="BFP476" s="33"/>
      <c r="BFQ476" s="33"/>
      <c r="BFR476" s="34"/>
      <c r="BFS476" s="36"/>
      <c r="BFT476" s="58"/>
      <c r="BFU476" s="59"/>
      <c r="BFV476" s="33"/>
      <c r="BFW476" s="33"/>
      <c r="BFX476" s="33"/>
      <c r="BFY476" s="34"/>
      <c r="BFZ476" s="36"/>
      <c r="BGA476" s="58"/>
      <c r="BGB476" s="59"/>
      <c r="BGC476" s="33"/>
      <c r="BGD476" s="33"/>
      <c r="BGE476" s="33"/>
      <c r="BGF476" s="34"/>
      <c r="BGG476" s="36"/>
      <c r="BGH476" s="58"/>
      <c r="BGI476" s="59"/>
      <c r="BGJ476" s="33"/>
      <c r="BGK476" s="33"/>
      <c r="BGL476" s="33"/>
      <c r="BGM476" s="34"/>
      <c r="BGN476" s="36"/>
      <c r="BGO476" s="58"/>
      <c r="BGP476" s="59"/>
      <c r="BGQ476" s="33"/>
      <c r="BGR476" s="33"/>
      <c r="BGS476" s="33"/>
      <c r="BGT476" s="34"/>
      <c r="BGU476" s="36"/>
      <c r="BGV476" s="58"/>
      <c r="BGW476" s="59"/>
      <c r="BGX476" s="33"/>
      <c r="BGY476" s="33"/>
      <c r="BGZ476" s="33"/>
      <c r="BHA476" s="34"/>
      <c r="BHB476" s="36"/>
      <c r="BHC476" s="58"/>
      <c r="BHD476" s="59"/>
      <c r="BHE476" s="33"/>
      <c r="BHF476" s="33"/>
      <c r="BHG476" s="33"/>
      <c r="BHH476" s="34"/>
      <c r="BHI476" s="36"/>
      <c r="BHJ476" s="58"/>
      <c r="BHK476" s="59"/>
      <c r="BHL476" s="33"/>
      <c r="BHM476" s="33"/>
      <c r="BHN476" s="33"/>
      <c r="BHO476" s="34"/>
      <c r="BHP476" s="36"/>
      <c r="BHQ476" s="58"/>
      <c r="BHR476" s="59"/>
      <c r="BHS476" s="33"/>
      <c r="BHT476" s="33"/>
      <c r="BHU476" s="33"/>
      <c r="BHV476" s="34"/>
      <c r="BHW476" s="36"/>
      <c r="BHX476" s="58"/>
      <c r="BHY476" s="59"/>
      <c r="BHZ476" s="33"/>
      <c r="BIA476" s="33"/>
      <c r="BIB476" s="33"/>
      <c r="BIC476" s="34"/>
      <c r="BID476" s="36"/>
      <c r="BIE476" s="58"/>
      <c r="BIF476" s="59"/>
      <c r="BIG476" s="33"/>
      <c r="BIH476" s="33"/>
      <c r="BII476" s="33"/>
      <c r="BIJ476" s="34"/>
      <c r="BIK476" s="36"/>
      <c r="BIL476" s="58"/>
      <c r="BIM476" s="59"/>
      <c r="BIN476" s="33"/>
      <c r="BIO476" s="33"/>
      <c r="BIP476" s="33"/>
      <c r="BIQ476" s="34"/>
      <c r="BIR476" s="36"/>
      <c r="BIS476" s="58"/>
      <c r="BIT476" s="59"/>
      <c r="BIU476" s="33"/>
      <c r="BIV476" s="33"/>
      <c r="BIW476" s="33"/>
      <c r="BIX476" s="34"/>
      <c r="BIY476" s="36"/>
      <c r="BIZ476" s="58"/>
      <c r="BJA476" s="59"/>
      <c r="BJB476" s="33"/>
      <c r="BJC476" s="33"/>
      <c r="BJD476" s="33"/>
      <c r="BJE476" s="34"/>
      <c r="BJF476" s="36"/>
      <c r="BJG476" s="58"/>
      <c r="BJH476" s="59"/>
      <c r="BJI476" s="33"/>
      <c r="BJJ476" s="33"/>
      <c r="BJK476" s="33"/>
      <c r="BJL476" s="34"/>
      <c r="BJM476" s="36"/>
      <c r="BJN476" s="58"/>
      <c r="BJO476" s="59"/>
      <c r="BJP476" s="33"/>
      <c r="BJQ476" s="33"/>
      <c r="BJR476" s="33"/>
      <c r="BJS476" s="34"/>
      <c r="BJT476" s="36"/>
      <c r="BJU476" s="58"/>
      <c r="BJV476" s="59"/>
      <c r="BJW476" s="33"/>
      <c r="BJX476" s="33"/>
      <c r="BJY476" s="33"/>
      <c r="BJZ476" s="34"/>
      <c r="BKA476" s="36"/>
      <c r="BKB476" s="58"/>
      <c r="BKC476" s="59"/>
      <c r="BKD476" s="33"/>
      <c r="BKE476" s="33"/>
      <c r="BKF476" s="33"/>
      <c r="BKG476" s="34"/>
      <c r="BKH476" s="36"/>
      <c r="BKI476" s="58"/>
      <c r="BKJ476" s="59"/>
      <c r="BKK476" s="33"/>
      <c r="BKL476" s="33"/>
      <c r="BKM476" s="33"/>
      <c r="BKN476" s="34"/>
      <c r="BKO476" s="36"/>
      <c r="BKP476" s="58"/>
      <c r="BKQ476" s="59"/>
      <c r="BKR476" s="33"/>
      <c r="BKS476" s="33"/>
      <c r="BKT476" s="33"/>
      <c r="BKU476" s="34"/>
      <c r="BKV476" s="36"/>
      <c r="BKW476" s="58"/>
      <c r="BKX476" s="59"/>
      <c r="BKY476" s="33"/>
      <c r="BKZ476" s="33"/>
      <c r="BLA476" s="33"/>
      <c r="BLB476" s="34"/>
      <c r="BLC476" s="36"/>
      <c r="BLD476" s="58"/>
      <c r="BLE476" s="59"/>
      <c r="BLF476" s="33"/>
      <c r="BLG476" s="33"/>
      <c r="BLH476" s="33"/>
      <c r="BLI476" s="34"/>
      <c r="BLJ476" s="36"/>
      <c r="BLK476" s="58"/>
      <c r="BLL476" s="59"/>
      <c r="BLM476" s="33"/>
      <c r="BLN476" s="33"/>
      <c r="BLO476" s="33"/>
      <c r="BLP476" s="34"/>
      <c r="BLQ476" s="36"/>
      <c r="BLR476" s="58"/>
      <c r="BLS476" s="59"/>
      <c r="BLT476" s="33"/>
      <c r="BLU476" s="33"/>
      <c r="BLV476" s="33"/>
      <c r="BLW476" s="34"/>
      <c r="BLX476" s="36"/>
      <c r="BLY476" s="58"/>
      <c r="BLZ476" s="59"/>
      <c r="BMA476" s="33"/>
      <c r="BMB476" s="33"/>
      <c r="BMC476" s="33"/>
      <c r="BMD476" s="34"/>
      <c r="BME476" s="36"/>
      <c r="BMF476" s="58"/>
      <c r="BMG476" s="59"/>
      <c r="BMH476" s="33"/>
      <c r="BMI476" s="33"/>
      <c r="BMJ476" s="33"/>
      <c r="BMK476" s="34"/>
      <c r="BML476" s="36"/>
      <c r="BMM476" s="58"/>
      <c r="BMN476" s="59"/>
      <c r="BMO476" s="33"/>
      <c r="BMP476" s="33"/>
      <c r="BMQ476" s="33"/>
      <c r="BMR476" s="34"/>
      <c r="BMS476" s="36"/>
      <c r="BMT476" s="58"/>
      <c r="BMU476" s="59"/>
      <c r="BMV476" s="33"/>
      <c r="BMW476" s="33"/>
      <c r="BMX476" s="33"/>
      <c r="BMY476" s="34"/>
      <c r="BMZ476" s="36"/>
      <c r="BNA476" s="58"/>
      <c r="BNB476" s="59"/>
      <c r="BNC476" s="33"/>
      <c r="BND476" s="33"/>
      <c r="BNE476" s="33"/>
      <c r="BNF476" s="34"/>
      <c r="BNG476" s="36"/>
      <c r="BNH476" s="58"/>
      <c r="BNI476" s="59"/>
      <c r="BNJ476" s="33"/>
      <c r="BNK476" s="33"/>
      <c r="BNL476" s="33"/>
      <c r="BNM476" s="34"/>
      <c r="BNN476" s="36"/>
      <c r="BNO476" s="58"/>
      <c r="BNP476" s="59"/>
      <c r="BNQ476" s="33"/>
      <c r="BNR476" s="33"/>
      <c r="BNS476" s="33"/>
      <c r="BNT476" s="34"/>
      <c r="BNU476" s="36"/>
      <c r="BNV476" s="58"/>
      <c r="BNW476" s="59"/>
      <c r="BNX476" s="33"/>
      <c r="BNY476" s="33"/>
      <c r="BNZ476" s="33"/>
      <c r="BOA476" s="34"/>
      <c r="BOB476" s="36"/>
      <c r="BOC476" s="58"/>
      <c r="BOD476" s="59"/>
      <c r="BOE476" s="33"/>
      <c r="BOF476" s="33"/>
      <c r="BOG476" s="33"/>
      <c r="BOH476" s="34"/>
      <c r="BOI476" s="36"/>
      <c r="BOJ476" s="58"/>
      <c r="BOK476" s="59"/>
      <c r="BOL476" s="33"/>
      <c r="BOM476" s="33"/>
      <c r="BON476" s="33"/>
      <c r="BOO476" s="34"/>
      <c r="BOP476" s="36"/>
      <c r="BOQ476" s="58"/>
      <c r="BOR476" s="59"/>
      <c r="BOS476" s="33"/>
      <c r="BOT476" s="33"/>
      <c r="BOU476" s="33"/>
      <c r="BOV476" s="34"/>
      <c r="BOW476" s="36"/>
      <c r="BOX476" s="58"/>
      <c r="BOY476" s="59"/>
      <c r="BOZ476" s="33"/>
      <c r="BPA476" s="33"/>
      <c r="BPB476" s="33"/>
      <c r="BPC476" s="34"/>
      <c r="BPD476" s="36"/>
      <c r="BPE476" s="58"/>
      <c r="BPF476" s="59"/>
      <c r="BPG476" s="33"/>
      <c r="BPH476" s="33"/>
      <c r="BPI476" s="33"/>
      <c r="BPJ476" s="34"/>
      <c r="BPK476" s="36"/>
      <c r="BPL476" s="58"/>
      <c r="BPM476" s="59"/>
      <c r="BPN476" s="33"/>
      <c r="BPO476" s="33"/>
      <c r="BPP476" s="33"/>
      <c r="BPQ476" s="34"/>
      <c r="BPR476" s="36"/>
      <c r="BPS476" s="58"/>
      <c r="BPT476" s="59"/>
      <c r="BPU476" s="33"/>
      <c r="BPV476" s="33"/>
      <c r="BPW476" s="33"/>
      <c r="BPX476" s="34"/>
      <c r="BPY476" s="36"/>
      <c r="BPZ476" s="58"/>
      <c r="BQA476" s="59"/>
      <c r="BQB476" s="33"/>
      <c r="BQC476" s="33"/>
      <c r="BQD476" s="33"/>
      <c r="BQE476" s="34"/>
      <c r="BQF476" s="36"/>
      <c r="BQG476" s="58"/>
      <c r="BQH476" s="59"/>
      <c r="BQI476" s="33"/>
      <c r="BQJ476" s="33"/>
      <c r="BQK476" s="33"/>
      <c r="BQL476" s="34"/>
      <c r="BQM476" s="36"/>
      <c r="BQN476" s="58"/>
      <c r="BQO476" s="59"/>
      <c r="BQP476" s="33"/>
      <c r="BQQ476" s="33"/>
      <c r="BQR476" s="33"/>
      <c r="BQS476" s="34"/>
      <c r="BQT476" s="36"/>
      <c r="BQU476" s="58"/>
      <c r="BQV476" s="59"/>
      <c r="BQW476" s="33"/>
      <c r="BQX476" s="33"/>
      <c r="BQY476" s="33"/>
      <c r="BQZ476" s="34"/>
      <c r="BRA476" s="36"/>
      <c r="BRB476" s="58"/>
      <c r="BRC476" s="59"/>
      <c r="BRD476" s="33"/>
      <c r="BRE476" s="33"/>
      <c r="BRF476" s="33"/>
      <c r="BRG476" s="34"/>
      <c r="BRH476" s="36"/>
      <c r="BRI476" s="58"/>
      <c r="BRJ476" s="59"/>
      <c r="BRK476" s="33"/>
      <c r="BRL476" s="33"/>
      <c r="BRM476" s="33"/>
      <c r="BRN476" s="34"/>
      <c r="BRO476" s="36"/>
      <c r="BRP476" s="58"/>
      <c r="BRQ476" s="59"/>
      <c r="BRR476" s="33"/>
      <c r="BRS476" s="33"/>
      <c r="BRT476" s="33"/>
      <c r="BRU476" s="34"/>
      <c r="BRV476" s="36"/>
      <c r="BRW476" s="58"/>
      <c r="BRX476" s="59"/>
      <c r="BRY476" s="33"/>
      <c r="BRZ476" s="33"/>
      <c r="BSA476" s="33"/>
      <c r="BSB476" s="34"/>
      <c r="BSC476" s="36"/>
      <c r="BSD476" s="58"/>
      <c r="BSE476" s="59"/>
      <c r="BSF476" s="33"/>
      <c r="BSG476" s="33"/>
      <c r="BSH476" s="33"/>
      <c r="BSI476" s="34"/>
      <c r="BSJ476" s="36"/>
      <c r="BSK476" s="58"/>
      <c r="BSL476" s="59"/>
      <c r="BSM476" s="33"/>
      <c r="BSN476" s="33"/>
      <c r="BSO476" s="33"/>
      <c r="BSP476" s="34"/>
      <c r="BSQ476" s="36"/>
      <c r="BSR476" s="58"/>
      <c r="BSS476" s="59"/>
      <c r="BST476" s="33"/>
      <c r="BSU476" s="33"/>
      <c r="BSV476" s="33"/>
      <c r="BSW476" s="34"/>
      <c r="BSX476" s="36"/>
      <c r="BSY476" s="58"/>
      <c r="BSZ476" s="59"/>
      <c r="BTA476" s="33"/>
      <c r="BTB476" s="33"/>
      <c r="BTC476" s="33"/>
      <c r="BTD476" s="34"/>
      <c r="BTE476" s="36"/>
      <c r="BTF476" s="58"/>
      <c r="BTG476" s="59"/>
      <c r="BTH476" s="33"/>
      <c r="BTI476" s="33"/>
      <c r="BTJ476" s="33"/>
      <c r="BTK476" s="34"/>
      <c r="BTL476" s="36"/>
      <c r="BTM476" s="58"/>
      <c r="BTN476" s="59"/>
      <c r="BTO476" s="33"/>
      <c r="BTP476" s="33"/>
      <c r="BTQ476" s="33"/>
      <c r="BTR476" s="34"/>
      <c r="BTS476" s="36"/>
      <c r="BTT476" s="58"/>
      <c r="BTU476" s="59"/>
      <c r="BTV476" s="33"/>
      <c r="BTW476" s="33"/>
      <c r="BTX476" s="33"/>
      <c r="BTY476" s="34"/>
      <c r="BTZ476" s="36"/>
      <c r="BUA476" s="58"/>
      <c r="BUB476" s="59"/>
      <c r="BUC476" s="33"/>
      <c r="BUD476" s="33"/>
      <c r="BUE476" s="33"/>
      <c r="BUF476" s="34"/>
      <c r="BUG476" s="36"/>
      <c r="BUH476" s="58"/>
      <c r="BUI476" s="59"/>
      <c r="BUJ476" s="33"/>
      <c r="BUK476" s="33"/>
      <c r="BUL476" s="33"/>
      <c r="BUM476" s="34"/>
      <c r="BUN476" s="36"/>
      <c r="BUO476" s="58"/>
      <c r="BUP476" s="59"/>
      <c r="BUQ476" s="33"/>
      <c r="BUR476" s="33"/>
      <c r="BUS476" s="33"/>
      <c r="BUT476" s="34"/>
      <c r="BUU476" s="36"/>
      <c r="BUV476" s="58"/>
      <c r="BUW476" s="59"/>
      <c r="BUX476" s="33"/>
      <c r="BUY476" s="33"/>
      <c r="BUZ476" s="33"/>
      <c r="BVA476" s="34"/>
      <c r="BVB476" s="36"/>
      <c r="BVC476" s="58"/>
      <c r="BVD476" s="59"/>
      <c r="BVE476" s="33"/>
      <c r="BVF476" s="33"/>
      <c r="BVG476" s="33"/>
      <c r="BVH476" s="34"/>
      <c r="BVI476" s="36"/>
      <c r="BVJ476" s="58"/>
      <c r="BVK476" s="59"/>
      <c r="BVL476" s="33"/>
      <c r="BVM476" s="33"/>
      <c r="BVN476" s="33"/>
      <c r="BVO476" s="34"/>
      <c r="BVP476" s="36"/>
      <c r="BVQ476" s="58"/>
      <c r="BVR476" s="59"/>
      <c r="BVS476" s="33"/>
      <c r="BVT476" s="33"/>
      <c r="BVU476" s="33"/>
      <c r="BVV476" s="34"/>
      <c r="BVW476" s="36"/>
      <c r="BVX476" s="58"/>
      <c r="BVY476" s="59"/>
      <c r="BVZ476" s="33"/>
      <c r="BWA476" s="33"/>
      <c r="BWB476" s="33"/>
      <c r="BWC476" s="34"/>
      <c r="BWD476" s="36"/>
      <c r="BWE476" s="58"/>
      <c r="BWF476" s="59"/>
      <c r="BWG476" s="33"/>
      <c r="BWH476" s="33"/>
      <c r="BWI476" s="33"/>
      <c r="BWJ476" s="34"/>
      <c r="BWK476" s="36"/>
      <c r="BWL476" s="58"/>
      <c r="BWM476" s="59"/>
      <c r="BWN476" s="33"/>
      <c r="BWO476" s="33"/>
      <c r="BWP476" s="33"/>
      <c r="BWQ476" s="34"/>
      <c r="BWR476" s="36"/>
      <c r="BWS476" s="58"/>
      <c r="BWT476" s="59"/>
      <c r="BWU476" s="33"/>
      <c r="BWV476" s="33"/>
      <c r="BWW476" s="33"/>
      <c r="BWX476" s="34"/>
      <c r="BWY476" s="36"/>
      <c r="BWZ476" s="58"/>
      <c r="BXA476" s="59"/>
      <c r="BXB476" s="33"/>
      <c r="BXC476" s="33"/>
      <c r="BXD476" s="33"/>
      <c r="BXE476" s="34"/>
      <c r="BXF476" s="36"/>
      <c r="BXG476" s="58"/>
      <c r="BXH476" s="59"/>
      <c r="BXI476" s="33"/>
      <c r="BXJ476" s="33"/>
      <c r="BXK476" s="33"/>
      <c r="BXL476" s="34"/>
      <c r="BXM476" s="36"/>
      <c r="BXN476" s="58"/>
      <c r="BXO476" s="59"/>
      <c r="BXP476" s="33"/>
      <c r="BXQ476" s="33"/>
      <c r="BXR476" s="33"/>
      <c r="BXS476" s="34"/>
      <c r="BXT476" s="36"/>
      <c r="BXU476" s="58"/>
      <c r="BXV476" s="59"/>
      <c r="BXW476" s="33"/>
      <c r="BXX476" s="33"/>
      <c r="BXY476" s="33"/>
      <c r="BXZ476" s="34"/>
      <c r="BYA476" s="36"/>
      <c r="BYB476" s="58"/>
      <c r="BYC476" s="59"/>
      <c r="BYD476" s="33"/>
      <c r="BYE476" s="33"/>
      <c r="BYF476" s="33"/>
      <c r="BYG476" s="34"/>
      <c r="BYH476" s="36"/>
      <c r="BYI476" s="58"/>
      <c r="BYJ476" s="59"/>
      <c r="BYK476" s="33"/>
      <c r="BYL476" s="33"/>
      <c r="BYM476" s="33"/>
      <c r="BYN476" s="34"/>
      <c r="BYO476" s="36"/>
      <c r="BYP476" s="58"/>
      <c r="BYQ476" s="59"/>
      <c r="BYR476" s="33"/>
      <c r="BYS476" s="33"/>
      <c r="BYT476" s="33"/>
      <c r="BYU476" s="34"/>
      <c r="BYV476" s="36"/>
      <c r="BYW476" s="58"/>
      <c r="BYX476" s="59"/>
      <c r="BYY476" s="33"/>
      <c r="BYZ476" s="33"/>
      <c r="BZA476" s="33"/>
      <c r="BZB476" s="34"/>
      <c r="BZC476" s="36"/>
      <c r="BZD476" s="58"/>
      <c r="BZE476" s="59"/>
      <c r="BZF476" s="33"/>
      <c r="BZG476" s="33"/>
      <c r="BZH476" s="33"/>
      <c r="BZI476" s="34"/>
      <c r="BZJ476" s="36"/>
      <c r="BZK476" s="58"/>
      <c r="BZL476" s="59"/>
      <c r="BZM476" s="33"/>
      <c r="BZN476" s="33"/>
      <c r="BZO476" s="33"/>
      <c r="BZP476" s="34"/>
      <c r="BZQ476" s="36"/>
      <c r="BZR476" s="58"/>
      <c r="BZS476" s="59"/>
      <c r="BZT476" s="33"/>
      <c r="BZU476" s="33"/>
      <c r="BZV476" s="33"/>
      <c r="BZW476" s="34"/>
      <c r="BZX476" s="36"/>
      <c r="BZY476" s="58"/>
      <c r="BZZ476" s="59"/>
      <c r="CAA476" s="33"/>
      <c r="CAB476" s="33"/>
      <c r="CAC476" s="33"/>
      <c r="CAD476" s="34"/>
      <c r="CAE476" s="36"/>
      <c r="CAF476" s="58"/>
      <c r="CAG476" s="59"/>
      <c r="CAH476" s="33"/>
      <c r="CAI476" s="33"/>
      <c r="CAJ476" s="33"/>
      <c r="CAK476" s="34"/>
      <c r="CAL476" s="36"/>
      <c r="CAM476" s="58"/>
      <c r="CAN476" s="59"/>
      <c r="CAO476" s="33"/>
      <c r="CAP476" s="33"/>
      <c r="CAQ476" s="33"/>
      <c r="CAR476" s="34"/>
      <c r="CAS476" s="36"/>
      <c r="CAT476" s="58"/>
      <c r="CAU476" s="59"/>
      <c r="CAV476" s="33"/>
      <c r="CAW476" s="33"/>
      <c r="CAX476" s="33"/>
      <c r="CAY476" s="34"/>
      <c r="CAZ476" s="36"/>
      <c r="CBA476" s="58"/>
      <c r="CBB476" s="59"/>
      <c r="CBC476" s="33"/>
      <c r="CBD476" s="33"/>
      <c r="CBE476" s="33"/>
      <c r="CBF476" s="34"/>
      <c r="CBG476" s="36"/>
      <c r="CBH476" s="58"/>
      <c r="CBI476" s="59"/>
      <c r="CBJ476" s="33"/>
      <c r="CBK476" s="33"/>
      <c r="CBL476" s="33"/>
      <c r="CBM476" s="34"/>
      <c r="CBN476" s="36"/>
      <c r="CBO476" s="58"/>
      <c r="CBP476" s="59"/>
      <c r="CBQ476" s="33"/>
      <c r="CBR476" s="33"/>
      <c r="CBS476" s="33"/>
      <c r="CBT476" s="34"/>
      <c r="CBU476" s="36"/>
      <c r="CBV476" s="58"/>
      <c r="CBW476" s="59"/>
      <c r="CBX476" s="33"/>
      <c r="CBY476" s="33"/>
      <c r="CBZ476" s="33"/>
      <c r="CCA476" s="34"/>
      <c r="CCB476" s="36"/>
      <c r="CCC476" s="58"/>
      <c r="CCD476" s="59"/>
      <c r="CCE476" s="33"/>
      <c r="CCF476" s="33"/>
      <c r="CCG476" s="33"/>
      <c r="CCH476" s="34"/>
      <c r="CCI476" s="36"/>
      <c r="CCJ476" s="58"/>
      <c r="CCK476" s="59"/>
      <c r="CCL476" s="33"/>
      <c r="CCM476" s="33"/>
      <c r="CCN476" s="33"/>
      <c r="CCO476" s="34"/>
      <c r="CCP476" s="36"/>
      <c r="CCQ476" s="58"/>
      <c r="CCR476" s="59"/>
      <c r="CCS476" s="33"/>
      <c r="CCT476" s="33"/>
      <c r="CCU476" s="33"/>
      <c r="CCV476" s="34"/>
      <c r="CCW476" s="36"/>
      <c r="CCX476" s="58"/>
      <c r="CCY476" s="59"/>
      <c r="CCZ476" s="33"/>
      <c r="CDA476" s="33"/>
      <c r="CDB476" s="33"/>
      <c r="CDC476" s="34"/>
      <c r="CDD476" s="36"/>
      <c r="CDE476" s="58"/>
      <c r="CDF476" s="59"/>
      <c r="CDG476" s="33"/>
      <c r="CDH476" s="33"/>
      <c r="CDI476" s="33"/>
      <c r="CDJ476" s="34"/>
      <c r="CDK476" s="36"/>
      <c r="CDL476" s="58"/>
      <c r="CDM476" s="59"/>
      <c r="CDN476" s="33"/>
      <c r="CDO476" s="33"/>
      <c r="CDP476" s="33"/>
      <c r="CDQ476" s="34"/>
      <c r="CDR476" s="36"/>
      <c r="CDS476" s="58"/>
      <c r="CDT476" s="59"/>
      <c r="CDU476" s="33"/>
      <c r="CDV476" s="33"/>
      <c r="CDW476" s="33"/>
      <c r="CDX476" s="34"/>
      <c r="CDY476" s="36"/>
      <c r="CDZ476" s="58"/>
      <c r="CEA476" s="59"/>
      <c r="CEB476" s="33"/>
      <c r="CEC476" s="33"/>
      <c r="CED476" s="33"/>
      <c r="CEE476" s="34"/>
      <c r="CEF476" s="36"/>
      <c r="CEG476" s="58"/>
      <c r="CEH476" s="59"/>
      <c r="CEI476" s="33"/>
      <c r="CEJ476" s="33"/>
      <c r="CEK476" s="33"/>
      <c r="CEL476" s="34"/>
      <c r="CEM476" s="36"/>
      <c r="CEN476" s="58"/>
      <c r="CEO476" s="59"/>
      <c r="CEP476" s="33"/>
      <c r="CEQ476" s="33"/>
      <c r="CER476" s="33"/>
      <c r="CES476" s="34"/>
      <c r="CET476" s="36"/>
      <c r="CEU476" s="58"/>
      <c r="CEV476" s="59"/>
      <c r="CEW476" s="33"/>
      <c r="CEX476" s="33"/>
      <c r="CEY476" s="33"/>
      <c r="CEZ476" s="34"/>
      <c r="CFA476" s="36"/>
      <c r="CFB476" s="58"/>
      <c r="CFC476" s="59"/>
      <c r="CFD476" s="33"/>
      <c r="CFE476" s="33"/>
      <c r="CFF476" s="33"/>
      <c r="CFG476" s="34"/>
      <c r="CFH476" s="36"/>
      <c r="CFI476" s="58"/>
      <c r="CFJ476" s="59"/>
      <c r="CFK476" s="33"/>
      <c r="CFL476" s="33"/>
      <c r="CFM476" s="33"/>
      <c r="CFN476" s="34"/>
      <c r="CFO476" s="36"/>
      <c r="CFP476" s="58"/>
      <c r="CFQ476" s="59"/>
      <c r="CFR476" s="33"/>
      <c r="CFS476" s="33"/>
      <c r="CFT476" s="33"/>
      <c r="CFU476" s="34"/>
      <c r="CFV476" s="36"/>
      <c r="CFW476" s="58"/>
      <c r="CFX476" s="59"/>
      <c r="CFY476" s="33"/>
      <c r="CFZ476" s="33"/>
      <c r="CGA476" s="33"/>
      <c r="CGB476" s="34"/>
      <c r="CGC476" s="36"/>
      <c r="CGD476" s="58"/>
      <c r="CGE476" s="59"/>
      <c r="CGF476" s="33"/>
      <c r="CGG476" s="33"/>
      <c r="CGH476" s="33"/>
      <c r="CGI476" s="34"/>
      <c r="CGJ476" s="36"/>
      <c r="CGK476" s="58"/>
      <c r="CGL476" s="59"/>
      <c r="CGM476" s="33"/>
      <c r="CGN476" s="33"/>
      <c r="CGO476" s="33"/>
      <c r="CGP476" s="34"/>
      <c r="CGQ476" s="36"/>
      <c r="CGR476" s="58"/>
      <c r="CGS476" s="59"/>
      <c r="CGT476" s="33"/>
      <c r="CGU476" s="33"/>
      <c r="CGV476" s="33"/>
      <c r="CGW476" s="34"/>
      <c r="CGX476" s="36"/>
      <c r="CGY476" s="58"/>
      <c r="CGZ476" s="59"/>
      <c r="CHA476" s="33"/>
      <c r="CHB476" s="33"/>
      <c r="CHC476" s="33"/>
      <c r="CHD476" s="34"/>
      <c r="CHE476" s="36"/>
      <c r="CHF476" s="58"/>
      <c r="CHG476" s="59"/>
      <c r="CHH476" s="33"/>
      <c r="CHI476" s="33"/>
      <c r="CHJ476" s="33"/>
      <c r="CHK476" s="34"/>
      <c r="CHL476" s="36"/>
      <c r="CHM476" s="58"/>
      <c r="CHN476" s="59"/>
      <c r="CHO476" s="33"/>
      <c r="CHP476" s="33"/>
      <c r="CHQ476" s="33"/>
      <c r="CHR476" s="34"/>
      <c r="CHS476" s="36"/>
      <c r="CHT476" s="58"/>
      <c r="CHU476" s="59"/>
      <c r="CHV476" s="33"/>
      <c r="CHW476" s="33"/>
      <c r="CHX476" s="33"/>
      <c r="CHY476" s="34"/>
      <c r="CHZ476" s="36"/>
      <c r="CIA476" s="58"/>
      <c r="CIB476" s="59"/>
      <c r="CIC476" s="33"/>
      <c r="CID476" s="33"/>
      <c r="CIE476" s="33"/>
      <c r="CIF476" s="34"/>
      <c r="CIG476" s="36"/>
      <c r="CIH476" s="58"/>
      <c r="CII476" s="59"/>
      <c r="CIJ476" s="33"/>
      <c r="CIK476" s="33"/>
      <c r="CIL476" s="33"/>
      <c r="CIM476" s="34"/>
      <c r="CIN476" s="36"/>
      <c r="CIO476" s="58"/>
      <c r="CIP476" s="59"/>
      <c r="CIQ476" s="33"/>
      <c r="CIR476" s="33"/>
      <c r="CIS476" s="33"/>
      <c r="CIT476" s="34"/>
      <c r="CIU476" s="36"/>
      <c r="CIV476" s="58"/>
      <c r="CIW476" s="59"/>
      <c r="CIX476" s="33"/>
      <c r="CIY476" s="33"/>
      <c r="CIZ476" s="33"/>
      <c r="CJA476" s="34"/>
      <c r="CJB476" s="36"/>
      <c r="CJC476" s="58"/>
      <c r="CJD476" s="59"/>
      <c r="CJE476" s="33"/>
      <c r="CJF476" s="33"/>
      <c r="CJG476" s="33"/>
      <c r="CJH476" s="34"/>
      <c r="CJI476" s="36"/>
      <c r="CJJ476" s="58"/>
      <c r="CJK476" s="59"/>
      <c r="CJL476" s="33"/>
      <c r="CJM476" s="33"/>
      <c r="CJN476" s="33"/>
      <c r="CJO476" s="34"/>
      <c r="CJP476" s="36"/>
      <c r="CJQ476" s="58"/>
      <c r="CJR476" s="59"/>
      <c r="CJS476" s="33"/>
      <c r="CJT476" s="33"/>
      <c r="CJU476" s="33"/>
      <c r="CJV476" s="34"/>
      <c r="CJW476" s="36"/>
      <c r="CJX476" s="58"/>
      <c r="CJY476" s="59"/>
      <c r="CJZ476" s="33"/>
      <c r="CKA476" s="33"/>
      <c r="CKB476" s="33"/>
      <c r="CKC476" s="34"/>
      <c r="CKD476" s="36"/>
      <c r="CKE476" s="58"/>
      <c r="CKF476" s="59"/>
      <c r="CKG476" s="33"/>
      <c r="CKH476" s="33"/>
      <c r="CKI476" s="33"/>
      <c r="CKJ476" s="34"/>
      <c r="CKK476" s="36"/>
      <c r="CKL476" s="58"/>
      <c r="CKM476" s="59"/>
      <c r="CKN476" s="33"/>
      <c r="CKO476" s="33"/>
      <c r="CKP476" s="33"/>
      <c r="CKQ476" s="34"/>
      <c r="CKR476" s="36"/>
      <c r="CKS476" s="58"/>
      <c r="CKT476" s="59"/>
      <c r="CKU476" s="33"/>
      <c r="CKV476" s="33"/>
      <c r="CKW476" s="33"/>
      <c r="CKX476" s="34"/>
      <c r="CKY476" s="36"/>
      <c r="CKZ476" s="58"/>
      <c r="CLA476" s="59"/>
      <c r="CLB476" s="33"/>
      <c r="CLC476" s="33"/>
      <c r="CLD476" s="33"/>
      <c r="CLE476" s="34"/>
      <c r="CLF476" s="36"/>
      <c r="CLG476" s="58"/>
      <c r="CLH476" s="59"/>
      <c r="CLI476" s="33"/>
      <c r="CLJ476" s="33"/>
      <c r="CLK476" s="33"/>
      <c r="CLL476" s="34"/>
      <c r="CLM476" s="36"/>
      <c r="CLN476" s="58"/>
      <c r="CLO476" s="59"/>
      <c r="CLP476" s="33"/>
      <c r="CLQ476" s="33"/>
      <c r="CLR476" s="33"/>
      <c r="CLS476" s="34"/>
      <c r="CLT476" s="36"/>
      <c r="CLU476" s="58"/>
      <c r="CLV476" s="59"/>
      <c r="CLW476" s="33"/>
      <c r="CLX476" s="33"/>
      <c r="CLY476" s="33"/>
      <c r="CLZ476" s="34"/>
      <c r="CMA476" s="36"/>
      <c r="CMB476" s="58"/>
      <c r="CMC476" s="59"/>
      <c r="CMD476" s="33"/>
      <c r="CME476" s="33"/>
      <c r="CMF476" s="33"/>
      <c r="CMG476" s="34"/>
      <c r="CMH476" s="36"/>
      <c r="CMI476" s="58"/>
      <c r="CMJ476" s="59"/>
      <c r="CMK476" s="33"/>
      <c r="CML476" s="33"/>
      <c r="CMM476" s="33"/>
      <c r="CMN476" s="34"/>
      <c r="CMO476" s="36"/>
      <c r="CMP476" s="58"/>
      <c r="CMQ476" s="59"/>
      <c r="CMR476" s="33"/>
      <c r="CMS476" s="33"/>
      <c r="CMT476" s="33"/>
      <c r="CMU476" s="34"/>
      <c r="CMV476" s="36"/>
      <c r="CMW476" s="58"/>
      <c r="CMX476" s="59"/>
      <c r="CMY476" s="33"/>
      <c r="CMZ476" s="33"/>
      <c r="CNA476" s="33"/>
      <c r="CNB476" s="34"/>
      <c r="CNC476" s="36"/>
      <c r="CND476" s="58"/>
      <c r="CNE476" s="59"/>
      <c r="CNF476" s="33"/>
      <c r="CNG476" s="33"/>
      <c r="CNH476" s="33"/>
      <c r="CNI476" s="34"/>
      <c r="CNJ476" s="36"/>
      <c r="CNK476" s="58"/>
      <c r="CNL476" s="59"/>
      <c r="CNM476" s="33"/>
      <c r="CNN476" s="33"/>
      <c r="CNO476" s="33"/>
      <c r="CNP476" s="34"/>
      <c r="CNQ476" s="36"/>
      <c r="CNR476" s="58"/>
      <c r="CNS476" s="59"/>
      <c r="CNT476" s="33"/>
      <c r="CNU476" s="33"/>
      <c r="CNV476" s="33"/>
      <c r="CNW476" s="34"/>
      <c r="CNX476" s="36"/>
      <c r="CNY476" s="58"/>
      <c r="CNZ476" s="59"/>
      <c r="COA476" s="33"/>
      <c r="COB476" s="33"/>
      <c r="COC476" s="33"/>
      <c r="COD476" s="34"/>
      <c r="COE476" s="36"/>
      <c r="COF476" s="58"/>
      <c r="COG476" s="59"/>
      <c r="COH476" s="33"/>
      <c r="COI476" s="33"/>
      <c r="COJ476" s="33"/>
      <c r="COK476" s="34"/>
      <c r="COL476" s="36"/>
      <c r="COM476" s="58"/>
      <c r="CON476" s="59"/>
      <c r="COO476" s="33"/>
      <c r="COP476" s="33"/>
      <c r="COQ476" s="33"/>
      <c r="COR476" s="34"/>
      <c r="COS476" s="36"/>
      <c r="COT476" s="58"/>
      <c r="COU476" s="59"/>
      <c r="COV476" s="33"/>
      <c r="COW476" s="33"/>
      <c r="COX476" s="33"/>
      <c r="COY476" s="34"/>
      <c r="COZ476" s="36"/>
      <c r="CPA476" s="58"/>
      <c r="CPB476" s="59"/>
      <c r="CPC476" s="33"/>
      <c r="CPD476" s="33"/>
      <c r="CPE476" s="33"/>
      <c r="CPF476" s="34"/>
      <c r="CPG476" s="36"/>
      <c r="CPH476" s="58"/>
      <c r="CPI476" s="59"/>
      <c r="CPJ476" s="33"/>
      <c r="CPK476" s="33"/>
      <c r="CPL476" s="33"/>
      <c r="CPM476" s="34"/>
      <c r="CPN476" s="36"/>
      <c r="CPO476" s="58"/>
      <c r="CPP476" s="59"/>
      <c r="CPQ476" s="33"/>
      <c r="CPR476" s="33"/>
      <c r="CPS476" s="33"/>
      <c r="CPT476" s="34"/>
      <c r="CPU476" s="36"/>
      <c r="CPV476" s="58"/>
      <c r="CPW476" s="59"/>
      <c r="CPX476" s="33"/>
      <c r="CPY476" s="33"/>
      <c r="CPZ476" s="33"/>
      <c r="CQA476" s="34"/>
      <c r="CQB476" s="36"/>
      <c r="CQC476" s="58"/>
      <c r="CQD476" s="59"/>
      <c r="CQE476" s="33"/>
      <c r="CQF476" s="33"/>
      <c r="CQG476" s="33"/>
      <c r="CQH476" s="34"/>
      <c r="CQI476" s="36"/>
      <c r="CQJ476" s="58"/>
      <c r="CQK476" s="59"/>
      <c r="CQL476" s="33"/>
      <c r="CQM476" s="33"/>
      <c r="CQN476" s="33"/>
      <c r="CQO476" s="34"/>
      <c r="CQP476" s="36"/>
      <c r="CQQ476" s="58"/>
      <c r="CQR476" s="59"/>
      <c r="CQS476" s="33"/>
      <c r="CQT476" s="33"/>
      <c r="CQU476" s="33"/>
      <c r="CQV476" s="34"/>
      <c r="CQW476" s="36"/>
      <c r="CQX476" s="58"/>
      <c r="CQY476" s="59"/>
      <c r="CQZ476" s="33"/>
      <c r="CRA476" s="33"/>
      <c r="CRB476" s="33"/>
      <c r="CRC476" s="34"/>
      <c r="CRD476" s="36"/>
      <c r="CRE476" s="58"/>
      <c r="CRF476" s="59"/>
      <c r="CRG476" s="33"/>
      <c r="CRH476" s="33"/>
      <c r="CRI476" s="33"/>
      <c r="CRJ476" s="34"/>
      <c r="CRK476" s="36"/>
      <c r="CRL476" s="58"/>
      <c r="CRM476" s="59"/>
      <c r="CRN476" s="33"/>
      <c r="CRO476" s="33"/>
      <c r="CRP476" s="33"/>
      <c r="CRQ476" s="34"/>
      <c r="CRR476" s="36"/>
      <c r="CRS476" s="58"/>
      <c r="CRT476" s="59"/>
      <c r="CRU476" s="33"/>
      <c r="CRV476" s="33"/>
      <c r="CRW476" s="33"/>
      <c r="CRX476" s="34"/>
      <c r="CRY476" s="36"/>
      <c r="CRZ476" s="58"/>
      <c r="CSA476" s="59"/>
      <c r="CSB476" s="33"/>
      <c r="CSC476" s="33"/>
      <c r="CSD476" s="33"/>
      <c r="CSE476" s="34"/>
      <c r="CSF476" s="36"/>
      <c r="CSG476" s="58"/>
      <c r="CSH476" s="59"/>
      <c r="CSI476" s="33"/>
      <c r="CSJ476" s="33"/>
      <c r="CSK476" s="33"/>
      <c r="CSL476" s="34"/>
      <c r="CSM476" s="36"/>
      <c r="CSN476" s="58"/>
      <c r="CSO476" s="59"/>
      <c r="CSP476" s="33"/>
      <c r="CSQ476" s="33"/>
      <c r="CSR476" s="33"/>
      <c r="CSS476" s="34"/>
      <c r="CST476" s="36"/>
      <c r="CSU476" s="58"/>
      <c r="CSV476" s="59"/>
      <c r="CSW476" s="33"/>
      <c r="CSX476" s="33"/>
      <c r="CSY476" s="33"/>
      <c r="CSZ476" s="34"/>
      <c r="CTA476" s="36"/>
      <c r="CTB476" s="58"/>
      <c r="CTC476" s="59"/>
      <c r="CTD476" s="33"/>
      <c r="CTE476" s="33"/>
      <c r="CTF476" s="33"/>
      <c r="CTG476" s="34"/>
      <c r="CTH476" s="36"/>
      <c r="CTI476" s="58"/>
      <c r="CTJ476" s="59"/>
      <c r="CTK476" s="33"/>
      <c r="CTL476" s="33"/>
      <c r="CTM476" s="33"/>
      <c r="CTN476" s="34"/>
      <c r="CTO476" s="36"/>
      <c r="CTP476" s="58"/>
      <c r="CTQ476" s="59"/>
      <c r="CTR476" s="33"/>
      <c r="CTS476" s="33"/>
      <c r="CTT476" s="33"/>
      <c r="CTU476" s="34"/>
      <c r="CTV476" s="36"/>
      <c r="CTW476" s="58"/>
      <c r="CTX476" s="59"/>
      <c r="CTY476" s="33"/>
      <c r="CTZ476" s="33"/>
      <c r="CUA476" s="33"/>
      <c r="CUB476" s="34"/>
      <c r="CUC476" s="36"/>
      <c r="CUD476" s="58"/>
      <c r="CUE476" s="59"/>
      <c r="CUF476" s="33"/>
      <c r="CUG476" s="33"/>
      <c r="CUH476" s="33"/>
      <c r="CUI476" s="34"/>
      <c r="CUJ476" s="36"/>
      <c r="CUK476" s="58"/>
      <c r="CUL476" s="59"/>
      <c r="CUM476" s="33"/>
      <c r="CUN476" s="33"/>
      <c r="CUO476" s="33"/>
      <c r="CUP476" s="34"/>
      <c r="CUQ476" s="36"/>
      <c r="CUR476" s="58"/>
      <c r="CUS476" s="59"/>
      <c r="CUT476" s="33"/>
      <c r="CUU476" s="33"/>
      <c r="CUV476" s="33"/>
      <c r="CUW476" s="34"/>
      <c r="CUX476" s="36"/>
      <c r="CUY476" s="58"/>
      <c r="CUZ476" s="59"/>
      <c r="CVA476" s="33"/>
      <c r="CVB476" s="33"/>
      <c r="CVC476" s="33"/>
      <c r="CVD476" s="34"/>
      <c r="CVE476" s="36"/>
      <c r="CVF476" s="58"/>
      <c r="CVG476" s="59"/>
      <c r="CVH476" s="33"/>
      <c r="CVI476" s="33"/>
      <c r="CVJ476" s="33"/>
      <c r="CVK476" s="34"/>
      <c r="CVL476" s="36"/>
      <c r="CVM476" s="58"/>
      <c r="CVN476" s="59"/>
      <c r="CVO476" s="33"/>
      <c r="CVP476" s="33"/>
      <c r="CVQ476" s="33"/>
      <c r="CVR476" s="34"/>
      <c r="CVS476" s="36"/>
      <c r="CVT476" s="58"/>
      <c r="CVU476" s="59"/>
      <c r="CVV476" s="33"/>
      <c r="CVW476" s="33"/>
      <c r="CVX476" s="33"/>
      <c r="CVY476" s="34"/>
      <c r="CVZ476" s="36"/>
      <c r="CWA476" s="58"/>
      <c r="CWB476" s="59"/>
      <c r="CWC476" s="33"/>
      <c r="CWD476" s="33"/>
      <c r="CWE476" s="33"/>
      <c r="CWF476" s="34"/>
      <c r="CWG476" s="36"/>
      <c r="CWH476" s="58"/>
      <c r="CWI476" s="59"/>
      <c r="CWJ476" s="33"/>
      <c r="CWK476" s="33"/>
      <c r="CWL476" s="33"/>
      <c r="CWM476" s="34"/>
      <c r="CWN476" s="36"/>
      <c r="CWO476" s="58"/>
      <c r="CWP476" s="59"/>
      <c r="CWQ476" s="33"/>
      <c r="CWR476" s="33"/>
      <c r="CWS476" s="33"/>
      <c r="CWT476" s="34"/>
      <c r="CWU476" s="36"/>
      <c r="CWV476" s="58"/>
      <c r="CWW476" s="59"/>
      <c r="CWX476" s="33"/>
      <c r="CWY476" s="33"/>
      <c r="CWZ476" s="33"/>
      <c r="CXA476" s="34"/>
      <c r="CXB476" s="36"/>
      <c r="CXC476" s="58"/>
      <c r="CXD476" s="59"/>
      <c r="CXE476" s="33"/>
      <c r="CXF476" s="33"/>
      <c r="CXG476" s="33"/>
      <c r="CXH476" s="34"/>
      <c r="CXI476" s="36"/>
      <c r="CXJ476" s="58"/>
      <c r="CXK476" s="59"/>
      <c r="CXL476" s="33"/>
      <c r="CXM476" s="33"/>
      <c r="CXN476" s="33"/>
      <c r="CXO476" s="34"/>
      <c r="CXP476" s="36"/>
      <c r="CXQ476" s="58"/>
      <c r="CXR476" s="59"/>
      <c r="CXS476" s="33"/>
      <c r="CXT476" s="33"/>
      <c r="CXU476" s="33"/>
      <c r="CXV476" s="34"/>
      <c r="CXW476" s="36"/>
      <c r="CXX476" s="58"/>
      <c r="CXY476" s="59"/>
      <c r="CXZ476" s="33"/>
      <c r="CYA476" s="33"/>
      <c r="CYB476" s="33"/>
      <c r="CYC476" s="34"/>
      <c r="CYD476" s="36"/>
      <c r="CYE476" s="58"/>
      <c r="CYF476" s="59"/>
      <c r="CYG476" s="33"/>
      <c r="CYH476" s="33"/>
      <c r="CYI476" s="33"/>
      <c r="CYJ476" s="34"/>
      <c r="CYK476" s="36"/>
      <c r="CYL476" s="58"/>
      <c r="CYM476" s="59"/>
      <c r="CYN476" s="33"/>
      <c r="CYO476" s="33"/>
      <c r="CYP476" s="33"/>
      <c r="CYQ476" s="34"/>
      <c r="CYR476" s="36"/>
      <c r="CYS476" s="58"/>
      <c r="CYT476" s="59"/>
      <c r="CYU476" s="33"/>
      <c r="CYV476" s="33"/>
      <c r="CYW476" s="33"/>
      <c r="CYX476" s="34"/>
      <c r="CYY476" s="36"/>
      <c r="CYZ476" s="58"/>
      <c r="CZA476" s="59"/>
      <c r="CZB476" s="33"/>
      <c r="CZC476" s="33"/>
      <c r="CZD476" s="33"/>
      <c r="CZE476" s="34"/>
      <c r="CZF476" s="36"/>
      <c r="CZG476" s="58"/>
      <c r="CZH476" s="59"/>
      <c r="CZI476" s="33"/>
      <c r="CZJ476" s="33"/>
      <c r="CZK476" s="33"/>
      <c r="CZL476" s="34"/>
      <c r="CZM476" s="36"/>
      <c r="CZN476" s="58"/>
      <c r="CZO476" s="59"/>
      <c r="CZP476" s="33"/>
      <c r="CZQ476" s="33"/>
      <c r="CZR476" s="33"/>
      <c r="CZS476" s="34"/>
      <c r="CZT476" s="36"/>
      <c r="CZU476" s="58"/>
      <c r="CZV476" s="59"/>
      <c r="CZW476" s="33"/>
      <c r="CZX476" s="33"/>
      <c r="CZY476" s="33"/>
      <c r="CZZ476" s="34"/>
      <c r="DAA476" s="36"/>
      <c r="DAB476" s="58"/>
      <c r="DAC476" s="59"/>
      <c r="DAD476" s="33"/>
      <c r="DAE476" s="33"/>
      <c r="DAF476" s="33"/>
      <c r="DAG476" s="34"/>
      <c r="DAH476" s="36"/>
      <c r="DAI476" s="58"/>
      <c r="DAJ476" s="59"/>
      <c r="DAK476" s="33"/>
      <c r="DAL476" s="33"/>
      <c r="DAM476" s="33"/>
      <c r="DAN476" s="34"/>
      <c r="DAO476" s="36"/>
      <c r="DAP476" s="58"/>
      <c r="DAQ476" s="59"/>
      <c r="DAR476" s="33"/>
      <c r="DAS476" s="33"/>
      <c r="DAT476" s="33"/>
      <c r="DAU476" s="34"/>
      <c r="DAV476" s="36"/>
      <c r="DAW476" s="58"/>
      <c r="DAX476" s="59"/>
      <c r="DAY476" s="33"/>
      <c r="DAZ476" s="33"/>
      <c r="DBA476" s="33"/>
      <c r="DBB476" s="34"/>
      <c r="DBC476" s="36"/>
      <c r="DBD476" s="58"/>
      <c r="DBE476" s="59"/>
      <c r="DBF476" s="33"/>
      <c r="DBG476" s="33"/>
      <c r="DBH476" s="33"/>
      <c r="DBI476" s="34"/>
      <c r="DBJ476" s="36"/>
      <c r="DBK476" s="58"/>
      <c r="DBL476" s="59"/>
      <c r="DBM476" s="33"/>
      <c r="DBN476" s="33"/>
      <c r="DBO476" s="33"/>
      <c r="DBP476" s="34"/>
      <c r="DBQ476" s="36"/>
      <c r="DBR476" s="58"/>
      <c r="DBS476" s="59"/>
      <c r="DBT476" s="33"/>
      <c r="DBU476" s="33"/>
      <c r="DBV476" s="33"/>
      <c r="DBW476" s="34"/>
      <c r="DBX476" s="36"/>
      <c r="DBY476" s="58"/>
      <c r="DBZ476" s="59"/>
      <c r="DCA476" s="33"/>
      <c r="DCB476" s="33"/>
      <c r="DCC476" s="33"/>
      <c r="DCD476" s="34"/>
      <c r="DCE476" s="36"/>
      <c r="DCF476" s="58"/>
      <c r="DCG476" s="59"/>
      <c r="DCH476" s="33"/>
      <c r="DCI476" s="33"/>
      <c r="DCJ476" s="33"/>
      <c r="DCK476" s="34"/>
      <c r="DCL476" s="36"/>
      <c r="DCM476" s="58"/>
      <c r="DCN476" s="59"/>
      <c r="DCO476" s="33"/>
      <c r="DCP476" s="33"/>
      <c r="DCQ476" s="33"/>
      <c r="DCR476" s="34"/>
      <c r="DCS476" s="36"/>
      <c r="DCT476" s="58"/>
      <c r="DCU476" s="59"/>
      <c r="DCV476" s="33"/>
      <c r="DCW476" s="33"/>
      <c r="DCX476" s="33"/>
      <c r="DCY476" s="34"/>
      <c r="DCZ476" s="36"/>
      <c r="DDA476" s="58"/>
      <c r="DDB476" s="59"/>
      <c r="DDC476" s="33"/>
      <c r="DDD476" s="33"/>
      <c r="DDE476" s="33"/>
      <c r="DDF476" s="34"/>
      <c r="DDG476" s="36"/>
      <c r="DDH476" s="58"/>
      <c r="DDI476" s="59"/>
      <c r="DDJ476" s="33"/>
      <c r="DDK476" s="33"/>
      <c r="DDL476" s="33"/>
      <c r="DDM476" s="34"/>
      <c r="DDN476" s="36"/>
      <c r="DDO476" s="58"/>
      <c r="DDP476" s="59"/>
      <c r="DDQ476" s="33"/>
      <c r="DDR476" s="33"/>
      <c r="DDS476" s="33"/>
      <c r="DDT476" s="34"/>
      <c r="DDU476" s="36"/>
      <c r="DDV476" s="58"/>
      <c r="DDW476" s="59"/>
      <c r="DDX476" s="33"/>
      <c r="DDY476" s="33"/>
      <c r="DDZ476" s="33"/>
      <c r="DEA476" s="34"/>
      <c r="DEB476" s="36"/>
      <c r="DEC476" s="58"/>
      <c r="DED476" s="59"/>
      <c r="DEE476" s="33"/>
      <c r="DEF476" s="33"/>
      <c r="DEG476" s="33"/>
      <c r="DEH476" s="34"/>
      <c r="DEI476" s="36"/>
      <c r="DEJ476" s="58"/>
      <c r="DEK476" s="59"/>
      <c r="DEL476" s="33"/>
      <c r="DEM476" s="33"/>
      <c r="DEN476" s="33"/>
      <c r="DEO476" s="34"/>
      <c r="DEP476" s="36"/>
      <c r="DEQ476" s="58"/>
      <c r="DER476" s="59"/>
      <c r="DES476" s="33"/>
      <c r="DET476" s="33"/>
      <c r="DEU476" s="33"/>
      <c r="DEV476" s="34"/>
      <c r="DEW476" s="36"/>
      <c r="DEX476" s="58"/>
      <c r="DEY476" s="59"/>
      <c r="DEZ476" s="33"/>
      <c r="DFA476" s="33"/>
      <c r="DFB476" s="33"/>
      <c r="DFC476" s="34"/>
      <c r="DFD476" s="36"/>
      <c r="DFE476" s="58"/>
      <c r="DFF476" s="59"/>
      <c r="DFG476" s="33"/>
      <c r="DFH476" s="33"/>
      <c r="DFI476" s="33"/>
      <c r="DFJ476" s="34"/>
      <c r="DFK476" s="36"/>
      <c r="DFL476" s="58"/>
      <c r="DFM476" s="59"/>
      <c r="DFN476" s="33"/>
      <c r="DFO476" s="33"/>
      <c r="DFP476" s="33"/>
      <c r="DFQ476" s="34"/>
      <c r="DFR476" s="36"/>
      <c r="DFS476" s="58"/>
      <c r="DFT476" s="59"/>
      <c r="DFU476" s="33"/>
      <c r="DFV476" s="33"/>
      <c r="DFW476" s="33"/>
      <c r="DFX476" s="34"/>
      <c r="DFY476" s="36"/>
      <c r="DFZ476" s="58"/>
      <c r="DGA476" s="59"/>
      <c r="DGB476" s="33"/>
      <c r="DGC476" s="33"/>
      <c r="DGD476" s="33"/>
      <c r="DGE476" s="34"/>
      <c r="DGF476" s="36"/>
      <c r="DGG476" s="58"/>
      <c r="DGH476" s="59"/>
      <c r="DGI476" s="33"/>
      <c r="DGJ476" s="33"/>
      <c r="DGK476" s="33"/>
      <c r="DGL476" s="34"/>
      <c r="DGM476" s="36"/>
      <c r="DGN476" s="58"/>
      <c r="DGO476" s="59"/>
      <c r="DGP476" s="33"/>
      <c r="DGQ476" s="33"/>
      <c r="DGR476" s="33"/>
      <c r="DGS476" s="34"/>
      <c r="DGT476" s="36"/>
      <c r="DGU476" s="58"/>
      <c r="DGV476" s="59"/>
      <c r="DGW476" s="33"/>
      <c r="DGX476" s="33"/>
      <c r="DGY476" s="33"/>
      <c r="DGZ476" s="34"/>
      <c r="DHA476" s="36"/>
      <c r="DHB476" s="58"/>
      <c r="DHC476" s="59"/>
      <c r="DHD476" s="33"/>
      <c r="DHE476" s="33"/>
      <c r="DHF476" s="33"/>
      <c r="DHG476" s="34"/>
      <c r="DHH476" s="36"/>
      <c r="DHI476" s="58"/>
      <c r="DHJ476" s="59"/>
      <c r="DHK476" s="33"/>
      <c r="DHL476" s="33"/>
      <c r="DHM476" s="33"/>
      <c r="DHN476" s="34"/>
      <c r="DHO476" s="36"/>
      <c r="DHP476" s="58"/>
      <c r="DHQ476" s="59"/>
      <c r="DHR476" s="33"/>
      <c r="DHS476" s="33"/>
      <c r="DHT476" s="33"/>
      <c r="DHU476" s="34"/>
      <c r="DHV476" s="36"/>
      <c r="DHW476" s="58"/>
      <c r="DHX476" s="59"/>
      <c r="DHY476" s="33"/>
      <c r="DHZ476" s="33"/>
      <c r="DIA476" s="33"/>
      <c r="DIB476" s="34"/>
      <c r="DIC476" s="36"/>
      <c r="DID476" s="58"/>
      <c r="DIE476" s="59"/>
      <c r="DIF476" s="33"/>
      <c r="DIG476" s="33"/>
      <c r="DIH476" s="33"/>
      <c r="DII476" s="34"/>
      <c r="DIJ476" s="36"/>
      <c r="DIK476" s="58"/>
      <c r="DIL476" s="59"/>
      <c r="DIM476" s="33"/>
      <c r="DIN476" s="33"/>
      <c r="DIO476" s="33"/>
      <c r="DIP476" s="34"/>
      <c r="DIQ476" s="36"/>
      <c r="DIR476" s="58"/>
      <c r="DIS476" s="59"/>
      <c r="DIT476" s="33"/>
      <c r="DIU476" s="33"/>
      <c r="DIV476" s="33"/>
      <c r="DIW476" s="34"/>
      <c r="DIX476" s="36"/>
      <c r="DIY476" s="58"/>
      <c r="DIZ476" s="59"/>
      <c r="DJA476" s="33"/>
      <c r="DJB476" s="33"/>
      <c r="DJC476" s="33"/>
      <c r="DJD476" s="34"/>
      <c r="DJE476" s="36"/>
      <c r="DJF476" s="58"/>
      <c r="DJG476" s="59"/>
      <c r="DJH476" s="33"/>
      <c r="DJI476" s="33"/>
      <c r="DJJ476" s="33"/>
      <c r="DJK476" s="34"/>
      <c r="DJL476" s="36"/>
      <c r="DJM476" s="58"/>
      <c r="DJN476" s="59"/>
      <c r="DJO476" s="33"/>
      <c r="DJP476" s="33"/>
      <c r="DJQ476" s="33"/>
      <c r="DJR476" s="34"/>
      <c r="DJS476" s="36"/>
      <c r="DJT476" s="58"/>
      <c r="DJU476" s="59"/>
      <c r="DJV476" s="33"/>
      <c r="DJW476" s="33"/>
      <c r="DJX476" s="33"/>
      <c r="DJY476" s="34"/>
      <c r="DJZ476" s="36"/>
      <c r="DKA476" s="58"/>
      <c r="DKB476" s="59"/>
      <c r="DKC476" s="33"/>
      <c r="DKD476" s="33"/>
      <c r="DKE476" s="33"/>
      <c r="DKF476" s="34"/>
      <c r="DKG476" s="36"/>
      <c r="DKH476" s="58"/>
      <c r="DKI476" s="59"/>
      <c r="DKJ476" s="33"/>
      <c r="DKK476" s="33"/>
      <c r="DKL476" s="33"/>
      <c r="DKM476" s="34"/>
      <c r="DKN476" s="36"/>
      <c r="DKO476" s="58"/>
      <c r="DKP476" s="59"/>
      <c r="DKQ476" s="33"/>
      <c r="DKR476" s="33"/>
      <c r="DKS476" s="33"/>
      <c r="DKT476" s="34"/>
      <c r="DKU476" s="36"/>
      <c r="DKV476" s="58"/>
      <c r="DKW476" s="59"/>
      <c r="DKX476" s="33"/>
      <c r="DKY476" s="33"/>
      <c r="DKZ476" s="33"/>
      <c r="DLA476" s="34"/>
      <c r="DLB476" s="36"/>
      <c r="DLC476" s="58"/>
      <c r="DLD476" s="59"/>
      <c r="DLE476" s="33"/>
      <c r="DLF476" s="33"/>
      <c r="DLG476" s="33"/>
      <c r="DLH476" s="34"/>
      <c r="DLI476" s="36"/>
      <c r="DLJ476" s="58"/>
      <c r="DLK476" s="59"/>
      <c r="DLL476" s="33"/>
      <c r="DLM476" s="33"/>
      <c r="DLN476" s="33"/>
      <c r="DLO476" s="34"/>
      <c r="DLP476" s="36"/>
      <c r="DLQ476" s="58"/>
      <c r="DLR476" s="59"/>
      <c r="DLS476" s="33"/>
      <c r="DLT476" s="33"/>
      <c r="DLU476" s="33"/>
      <c r="DLV476" s="34"/>
      <c r="DLW476" s="36"/>
      <c r="DLX476" s="58"/>
      <c r="DLY476" s="59"/>
      <c r="DLZ476" s="33"/>
      <c r="DMA476" s="33"/>
      <c r="DMB476" s="33"/>
      <c r="DMC476" s="34"/>
      <c r="DMD476" s="36"/>
      <c r="DME476" s="58"/>
      <c r="DMF476" s="59"/>
      <c r="DMG476" s="33"/>
      <c r="DMH476" s="33"/>
      <c r="DMI476" s="33"/>
      <c r="DMJ476" s="34"/>
      <c r="DMK476" s="36"/>
      <c r="DML476" s="58"/>
      <c r="DMM476" s="59"/>
      <c r="DMN476" s="33"/>
      <c r="DMO476" s="33"/>
      <c r="DMP476" s="33"/>
      <c r="DMQ476" s="34"/>
      <c r="DMR476" s="36"/>
      <c r="DMS476" s="58"/>
      <c r="DMT476" s="59"/>
      <c r="DMU476" s="33"/>
      <c r="DMV476" s="33"/>
      <c r="DMW476" s="33"/>
      <c r="DMX476" s="34"/>
      <c r="DMY476" s="36"/>
      <c r="DMZ476" s="58"/>
      <c r="DNA476" s="59"/>
      <c r="DNB476" s="33"/>
      <c r="DNC476" s="33"/>
      <c r="DND476" s="33"/>
      <c r="DNE476" s="34"/>
      <c r="DNF476" s="36"/>
      <c r="DNG476" s="58"/>
      <c r="DNH476" s="59"/>
      <c r="DNI476" s="33"/>
      <c r="DNJ476" s="33"/>
      <c r="DNK476" s="33"/>
      <c r="DNL476" s="34"/>
      <c r="DNM476" s="36"/>
      <c r="DNN476" s="58"/>
      <c r="DNO476" s="59"/>
      <c r="DNP476" s="33"/>
      <c r="DNQ476" s="33"/>
      <c r="DNR476" s="33"/>
      <c r="DNS476" s="34"/>
      <c r="DNT476" s="36"/>
      <c r="DNU476" s="58"/>
      <c r="DNV476" s="59"/>
      <c r="DNW476" s="33"/>
      <c r="DNX476" s="33"/>
      <c r="DNY476" s="33"/>
      <c r="DNZ476" s="34"/>
      <c r="DOA476" s="36"/>
      <c r="DOB476" s="58"/>
      <c r="DOC476" s="59"/>
      <c r="DOD476" s="33"/>
      <c r="DOE476" s="33"/>
      <c r="DOF476" s="33"/>
      <c r="DOG476" s="34"/>
      <c r="DOH476" s="36"/>
      <c r="DOI476" s="58"/>
      <c r="DOJ476" s="59"/>
      <c r="DOK476" s="33"/>
      <c r="DOL476" s="33"/>
      <c r="DOM476" s="33"/>
      <c r="DON476" s="34"/>
      <c r="DOO476" s="36"/>
      <c r="DOP476" s="58"/>
      <c r="DOQ476" s="59"/>
      <c r="DOR476" s="33"/>
      <c r="DOS476" s="33"/>
      <c r="DOT476" s="33"/>
      <c r="DOU476" s="34"/>
      <c r="DOV476" s="36"/>
      <c r="DOW476" s="58"/>
      <c r="DOX476" s="59"/>
      <c r="DOY476" s="33"/>
      <c r="DOZ476" s="33"/>
      <c r="DPA476" s="33"/>
      <c r="DPB476" s="34"/>
      <c r="DPC476" s="36"/>
      <c r="DPD476" s="58"/>
      <c r="DPE476" s="59"/>
      <c r="DPF476" s="33"/>
      <c r="DPG476" s="33"/>
      <c r="DPH476" s="33"/>
      <c r="DPI476" s="34"/>
      <c r="DPJ476" s="36"/>
      <c r="DPK476" s="58"/>
      <c r="DPL476" s="59"/>
      <c r="DPM476" s="33"/>
      <c r="DPN476" s="33"/>
      <c r="DPO476" s="33"/>
      <c r="DPP476" s="34"/>
      <c r="DPQ476" s="36"/>
      <c r="DPR476" s="58"/>
      <c r="DPS476" s="59"/>
      <c r="DPT476" s="33"/>
      <c r="DPU476" s="33"/>
      <c r="DPV476" s="33"/>
      <c r="DPW476" s="34"/>
      <c r="DPX476" s="36"/>
      <c r="DPY476" s="58"/>
      <c r="DPZ476" s="59"/>
      <c r="DQA476" s="33"/>
      <c r="DQB476" s="33"/>
      <c r="DQC476" s="33"/>
      <c r="DQD476" s="34"/>
      <c r="DQE476" s="36"/>
      <c r="DQF476" s="58"/>
      <c r="DQG476" s="59"/>
      <c r="DQH476" s="33"/>
      <c r="DQI476" s="33"/>
      <c r="DQJ476" s="33"/>
      <c r="DQK476" s="34"/>
      <c r="DQL476" s="36"/>
      <c r="DQM476" s="58"/>
      <c r="DQN476" s="59"/>
      <c r="DQO476" s="33"/>
      <c r="DQP476" s="33"/>
      <c r="DQQ476" s="33"/>
      <c r="DQR476" s="34"/>
      <c r="DQS476" s="36"/>
      <c r="DQT476" s="58"/>
      <c r="DQU476" s="59"/>
      <c r="DQV476" s="33"/>
      <c r="DQW476" s="33"/>
      <c r="DQX476" s="33"/>
      <c r="DQY476" s="34"/>
      <c r="DQZ476" s="36"/>
      <c r="DRA476" s="58"/>
      <c r="DRB476" s="59"/>
      <c r="DRC476" s="33"/>
      <c r="DRD476" s="33"/>
      <c r="DRE476" s="33"/>
      <c r="DRF476" s="34"/>
      <c r="DRG476" s="36"/>
      <c r="DRH476" s="58"/>
      <c r="DRI476" s="59"/>
      <c r="DRJ476" s="33"/>
      <c r="DRK476" s="33"/>
      <c r="DRL476" s="33"/>
      <c r="DRM476" s="34"/>
      <c r="DRN476" s="36"/>
      <c r="DRO476" s="58"/>
      <c r="DRP476" s="59"/>
      <c r="DRQ476" s="33"/>
      <c r="DRR476" s="33"/>
      <c r="DRS476" s="33"/>
      <c r="DRT476" s="34"/>
      <c r="DRU476" s="36"/>
      <c r="DRV476" s="58"/>
      <c r="DRW476" s="59"/>
      <c r="DRX476" s="33"/>
      <c r="DRY476" s="33"/>
      <c r="DRZ476" s="33"/>
      <c r="DSA476" s="34"/>
      <c r="DSB476" s="36"/>
      <c r="DSC476" s="58"/>
      <c r="DSD476" s="59"/>
      <c r="DSE476" s="33"/>
      <c r="DSF476" s="33"/>
      <c r="DSG476" s="33"/>
      <c r="DSH476" s="34"/>
      <c r="DSI476" s="36"/>
      <c r="DSJ476" s="58"/>
      <c r="DSK476" s="59"/>
      <c r="DSL476" s="33"/>
      <c r="DSM476" s="33"/>
      <c r="DSN476" s="33"/>
      <c r="DSO476" s="34"/>
      <c r="DSP476" s="36"/>
      <c r="DSQ476" s="58"/>
      <c r="DSR476" s="59"/>
      <c r="DSS476" s="33"/>
      <c r="DST476" s="33"/>
      <c r="DSU476" s="33"/>
      <c r="DSV476" s="34"/>
      <c r="DSW476" s="36"/>
      <c r="DSX476" s="58"/>
      <c r="DSY476" s="59"/>
      <c r="DSZ476" s="33"/>
      <c r="DTA476" s="33"/>
      <c r="DTB476" s="33"/>
      <c r="DTC476" s="34"/>
      <c r="DTD476" s="36"/>
      <c r="DTE476" s="58"/>
      <c r="DTF476" s="59"/>
      <c r="DTG476" s="33"/>
      <c r="DTH476" s="33"/>
      <c r="DTI476" s="33"/>
      <c r="DTJ476" s="34"/>
      <c r="DTK476" s="36"/>
      <c r="DTL476" s="58"/>
      <c r="DTM476" s="59"/>
      <c r="DTN476" s="33"/>
      <c r="DTO476" s="33"/>
      <c r="DTP476" s="33"/>
      <c r="DTQ476" s="34"/>
      <c r="DTR476" s="36"/>
      <c r="DTS476" s="58"/>
      <c r="DTT476" s="59"/>
      <c r="DTU476" s="33"/>
      <c r="DTV476" s="33"/>
      <c r="DTW476" s="33"/>
      <c r="DTX476" s="34"/>
      <c r="DTY476" s="36"/>
      <c r="DTZ476" s="58"/>
      <c r="DUA476" s="59"/>
      <c r="DUB476" s="33"/>
      <c r="DUC476" s="33"/>
      <c r="DUD476" s="33"/>
      <c r="DUE476" s="34"/>
      <c r="DUF476" s="36"/>
      <c r="DUG476" s="58"/>
      <c r="DUH476" s="59"/>
      <c r="DUI476" s="33"/>
      <c r="DUJ476" s="33"/>
      <c r="DUK476" s="33"/>
      <c r="DUL476" s="34"/>
      <c r="DUM476" s="36"/>
      <c r="DUN476" s="58"/>
      <c r="DUO476" s="59"/>
      <c r="DUP476" s="33"/>
      <c r="DUQ476" s="33"/>
      <c r="DUR476" s="33"/>
      <c r="DUS476" s="34"/>
      <c r="DUT476" s="36"/>
      <c r="DUU476" s="58"/>
      <c r="DUV476" s="59"/>
      <c r="DUW476" s="33"/>
      <c r="DUX476" s="33"/>
      <c r="DUY476" s="33"/>
      <c r="DUZ476" s="34"/>
      <c r="DVA476" s="36"/>
      <c r="DVB476" s="58"/>
      <c r="DVC476" s="59"/>
      <c r="DVD476" s="33"/>
      <c r="DVE476" s="33"/>
      <c r="DVF476" s="33"/>
      <c r="DVG476" s="34"/>
      <c r="DVH476" s="36"/>
      <c r="DVI476" s="58"/>
      <c r="DVJ476" s="59"/>
      <c r="DVK476" s="33"/>
      <c r="DVL476" s="33"/>
      <c r="DVM476" s="33"/>
      <c r="DVN476" s="34"/>
      <c r="DVO476" s="36"/>
      <c r="DVP476" s="58"/>
      <c r="DVQ476" s="59"/>
      <c r="DVR476" s="33"/>
      <c r="DVS476" s="33"/>
      <c r="DVT476" s="33"/>
      <c r="DVU476" s="34"/>
      <c r="DVV476" s="36"/>
      <c r="DVW476" s="58"/>
      <c r="DVX476" s="59"/>
      <c r="DVY476" s="33"/>
      <c r="DVZ476" s="33"/>
      <c r="DWA476" s="33"/>
      <c r="DWB476" s="34"/>
      <c r="DWC476" s="36"/>
      <c r="DWD476" s="58"/>
      <c r="DWE476" s="59"/>
      <c r="DWF476" s="33"/>
      <c r="DWG476" s="33"/>
      <c r="DWH476" s="33"/>
      <c r="DWI476" s="34"/>
      <c r="DWJ476" s="36"/>
      <c r="DWK476" s="58"/>
      <c r="DWL476" s="59"/>
      <c r="DWM476" s="33"/>
      <c r="DWN476" s="33"/>
      <c r="DWO476" s="33"/>
      <c r="DWP476" s="34"/>
      <c r="DWQ476" s="36"/>
      <c r="DWR476" s="58"/>
      <c r="DWS476" s="59"/>
      <c r="DWT476" s="33"/>
      <c r="DWU476" s="33"/>
      <c r="DWV476" s="33"/>
      <c r="DWW476" s="34"/>
      <c r="DWX476" s="36"/>
      <c r="DWY476" s="58"/>
      <c r="DWZ476" s="59"/>
      <c r="DXA476" s="33"/>
      <c r="DXB476" s="33"/>
      <c r="DXC476" s="33"/>
      <c r="DXD476" s="34"/>
      <c r="DXE476" s="36"/>
      <c r="DXF476" s="58"/>
      <c r="DXG476" s="59"/>
      <c r="DXH476" s="33"/>
      <c r="DXI476" s="33"/>
      <c r="DXJ476" s="33"/>
      <c r="DXK476" s="34"/>
      <c r="DXL476" s="36"/>
      <c r="DXM476" s="58"/>
      <c r="DXN476" s="59"/>
      <c r="DXO476" s="33"/>
      <c r="DXP476" s="33"/>
      <c r="DXQ476" s="33"/>
      <c r="DXR476" s="34"/>
      <c r="DXS476" s="36"/>
      <c r="DXT476" s="58"/>
      <c r="DXU476" s="59"/>
      <c r="DXV476" s="33"/>
      <c r="DXW476" s="33"/>
      <c r="DXX476" s="33"/>
      <c r="DXY476" s="34"/>
      <c r="DXZ476" s="36"/>
      <c r="DYA476" s="58"/>
      <c r="DYB476" s="59"/>
      <c r="DYC476" s="33"/>
      <c r="DYD476" s="33"/>
      <c r="DYE476" s="33"/>
      <c r="DYF476" s="34"/>
      <c r="DYG476" s="36"/>
      <c r="DYH476" s="58"/>
      <c r="DYI476" s="59"/>
      <c r="DYJ476" s="33"/>
      <c r="DYK476" s="33"/>
      <c r="DYL476" s="33"/>
      <c r="DYM476" s="34"/>
      <c r="DYN476" s="36"/>
      <c r="DYO476" s="58"/>
      <c r="DYP476" s="59"/>
      <c r="DYQ476" s="33"/>
      <c r="DYR476" s="33"/>
      <c r="DYS476" s="33"/>
      <c r="DYT476" s="34"/>
      <c r="DYU476" s="36"/>
      <c r="DYV476" s="58"/>
      <c r="DYW476" s="59"/>
      <c r="DYX476" s="33"/>
      <c r="DYY476" s="33"/>
      <c r="DYZ476" s="33"/>
      <c r="DZA476" s="34"/>
      <c r="DZB476" s="36"/>
      <c r="DZC476" s="58"/>
      <c r="DZD476" s="59"/>
      <c r="DZE476" s="33"/>
      <c r="DZF476" s="33"/>
      <c r="DZG476" s="33"/>
      <c r="DZH476" s="34"/>
      <c r="DZI476" s="36"/>
      <c r="DZJ476" s="58"/>
      <c r="DZK476" s="59"/>
      <c r="DZL476" s="33"/>
      <c r="DZM476" s="33"/>
      <c r="DZN476" s="33"/>
      <c r="DZO476" s="34"/>
      <c r="DZP476" s="36"/>
      <c r="DZQ476" s="58"/>
      <c r="DZR476" s="59"/>
      <c r="DZS476" s="33"/>
      <c r="DZT476" s="33"/>
      <c r="DZU476" s="33"/>
      <c r="DZV476" s="34"/>
      <c r="DZW476" s="36"/>
      <c r="DZX476" s="58"/>
      <c r="DZY476" s="59"/>
      <c r="DZZ476" s="33"/>
      <c r="EAA476" s="33"/>
      <c r="EAB476" s="33"/>
      <c r="EAC476" s="34"/>
      <c r="EAD476" s="36"/>
      <c r="EAE476" s="58"/>
      <c r="EAF476" s="59"/>
      <c r="EAG476" s="33"/>
      <c r="EAH476" s="33"/>
      <c r="EAI476" s="33"/>
      <c r="EAJ476" s="34"/>
      <c r="EAK476" s="36"/>
      <c r="EAL476" s="58"/>
      <c r="EAM476" s="59"/>
      <c r="EAN476" s="33"/>
      <c r="EAO476" s="33"/>
      <c r="EAP476" s="33"/>
      <c r="EAQ476" s="34"/>
      <c r="EAR476" s="36"/>
      <c r="EAS476" s="58"/>
      <c r="EAT476" s="59"/>
      <c r="EAU476" s="33"/>
      <c r="EAV476" s="33"/>
      <c r="EAW476" s="33"/>
      <c r="EAX476" s="34"/>
      <c r="EAY476" s="36"/>
      <c r="EAZ476" s="58"/>
      <c r="EBA476" s="59"/>
      <c r="EBB476" s="33"/>
      <c r="EBC476" s="33"/>
      <c r="EBD476" s="33"/>
      <c r="EBE476" s="34"/>
      <c r="EBF476" s="36"/>
      <c r="EBG476" s="58"/>
      <c r="EBH476" s="59"/>
      <c r="EBI476" s="33"/>
      <c r="EBJ476" s="33"/>
      <c r="EBK476" s="33"/>
      <c r="EBL476" s="34"/>
      <c r="EBM476" s="36"/>
      <c r="EBN476" s="58"/>
      <c r="EBO476" s="59"/>
      <c r="EBP476" s="33"/>
      <c r="EBQ476" s="33"/>
      <c r="EBR476" s="33"/>
      <c r="EBS476" s="34"/>
      <c r="EBT476" s="36"/>
      <c r="EBU476" s="58"/>
      <c r="EBV476" s="59"/>
      <c r="EBW476" s="33"/>
      <c r="EBX476" s="33"/>
      <c r="EBY476" s="33"/>
      <c r="EBZ476" s="34"/>
      <c r="ECA476" s="36"/>
      <c r="ECB476" s="58"/>
      <c r="ECC476" s="59"/>
      <c r="ECD476" s="33"/>
      <c r="ECE476" s="33"/>
      <c r="ECF476" s="33"/>
      <c r="ECG476" s="34"/>
      <c r="ECH476" s="36"/>
      <c r="ECI476" s="58"/>
      <c r="ECJ476" s="59"/>
      <c r="ECK476" s="33"/>
      <c r="ECL476" s="33"/>
      <c r="ECM476" s="33"/>
      <c r="ECN476" s="34"/>
      <c r="ECO476" s="36"/>
      <c r="ECP476" s="58"/>
      <c r="ECQ476" s="59"/>
      <c r="ECR476" s="33"/>
      <c r="ECS476" s="33"/>
      <c r="ECT476" s="33"/>
      <c r="ECU476" s="34"/>
      <c r="ECV476" s="36"/>
      <c r="ECW476" s="58"/>
      <c r="ECX476" s="59"/>
      <c r="ECY476" s="33"/>
      <c r="ECZ476" s="33"/>
      <c r="EDA476" s="33"/>
      <c r="EDB476" s="34"/>
      <c r="EDC476" s="36"/>
      <c r="EDD476" s="58"/>
      <c r="EDE476" s="59"/>
      <c r="EDF476" s="33"/>
      <c r="EDG476" s="33"/>
      <c r="EDH476" s="33"/>
      <c r="EDI476" s="34"/>
      <c r="EDJ476" s="36"/>
      <c r="EDK476" s="58"/>
      <c r="EDL476" s="59"/>
      <c r="EDM476" s="33"/>
      <c r="EDN476" s="33"/>
      <c r="EDO476" s="33"/>
      <c r="EDP476" s="34"/>
      <c r="EDQ476" s="36"/>
      <c r="EDR476" s="58"/>
      <c r="EDS476" s="59"/>
      <c r="EDT476" s="33"/>
      <c r="EDU476" s="33"/>
      <c r="EDV476" s="33"/>
      <c r="EDW476" s="34"/>
      <c r="EDX476" s="36"/>
      <c r="EDY476" s="58"/>
      <c r="EDZ476" s="59"/>
      <c r="EEA476" s="33"/>
      <c r="EEB476" s="33"/>
      <c r="EEC476" s="33"/>
      <c r="EED476" s="34"/>
      <c r="EEE476" s="36"/>
      <c r="EEF476" s="58"/>
      <c r="EEG476" s="59"/>
      <c r="EEH476" s="33"/>
      <c r="EEI476" s="33"/>
      <c r="EEJ476" s="33"/>
      <c r="EEK476" s="34"/>
      <c r="EEL476" s="36"/>
      <c r="EEM476" s="58"/>
      <c r="EEN476" s="59"/>
      <c r="EEO476" s="33"/>
      <c r="EEP476" s="33"/>
      <c r="EEQ476" s="33"/>
      <c r="EER476" s="34"/>
      <c r="EES476" s="36"/>
      <c r="EET476" s="58"/>
      <c r="EEU476" s="59"/>
      <c r="EEV476" s="33"/>
      <c r="EEW476" s="33"/>
      <c r="EEX476" s="33"/>
      <c r="EEY476" s="34"/>
      <c r="EEZ476" s="36"/>
      <c r="EFA476" s="58"/>
      <c r="EFB476" s="59"/>
      <c r="EFC476" s="33"/>
      <c r="EFD476" s="33"/>
      <c r="EFE476" s="33"/>
      <c r="EFF476" s="34"/>
      <c r="EFG476" s="36"/>
      <c r="EFH476" s="58"/>
      <c r="EFI476" s="59"/>
      <c r="EFJ476" s="33"/>
      <c r="EFK476" s="33"/>
      <c r="EFL476" s="33"/>
      <c r="EFM476" s="34"/>
      <c r="EFN476" s="36"/>
      <c r="EFO476" s="58"/>
      <c r="EFP476" s="59"/>
      <c r="EFQ476" s="33"/>
      <c r="EFR476" s="33"/>
      <c r="EFS476" s="33"/>
      <c r="EFT476" s="34"/>
      <c r="EFU476" s="36"/>
      <c r="EFV476" s="58"/>
      <c r="EFW476" s="59"/>
      <c r="EFX476" s="33"/>
      <c r="EFY476" s="33"/>
      <c r="EFZ476" s="33"/>
      <c r="EGA476" s="34"/>
      <c r="EGB476" s="36"/>
      <c r="EGC476" s="58"/>
      <c r="EGD476" s="59"/>
      <c r="EGE476" s="33"/>
      <c r="EGF476" s="33"/>
      <c r="EGG476" s="33"/>
      <c r="EGH476" s="34"/>
      <c r="EGI476" s="36"/>
      <c r="EGJ476" s="58"/>
      <c r="EGK476" s="59"/>
      <c r="EGL476" s="33"/>
      <c r="EGM476" s="33"/>
      <c r="EGN476" s="33"/>
      <c r="EGO476" s="34"/>
      <c r="EGP476" s="36"/>
      <c r="EGQ476" s="58"/>
      <c r="EGR476" s="59"/>
      <c r="EGS476" s="33"/>
      <c r="EGT476" s="33"/>
      <c r="EGU476" s="33"/>
      <c r="EGV476" s="34"/>
      <c r="EGW476" s="36"/>
      <c r="EGX476" s="58"/>
      <c r="EGY476" s="59"/>
      <c r="EGZ476" s="33"/>
      <c r="EHA476" s="33"/>
      <c r="EHB476" s="33"/>
      <c r="EHC476" s="34"/>
      <c r="EHD476" s="36"/>
      <c r="EHE476" s="58"/>
      <c r="EHF476" s="59"/>
      <c r="EHG476" s="33"/>
      <c r="EHH476" s="33"/>
      <c r="EHI476" s="33"/>
      <c r="EHJ476" s="34"/>
      <c r="EHK476" s="36"/>
      <c r="EHL476" s="58"/>
      <c r="EHM476" s="59"/>
      <c r="EHN476" s="33"/>
      <c r="EHO476" s="33"/>
      <c r="EHP476" s="33"/>
      <c r="EHQ476" s="34"/>
      <c r="EHR476" s="36"/>
      <c r="EHS476" s="58"/>
      <c r="EHT476" s="59"/>
      <c r="EHU476" s="33"/>
      <c r="EHV476" s="33"/>
      <c r="EHW476" s="33"/>
      <c r="EHX476" s="34"/>
      <c r="EHY476" s="36"/>
      <c r="EHZ476" s="58"/>
      <c r="EIA476" s="59"/>
      <c r="EIB476" s="33"/>
      <c r="EIC476" s="33"/>
      <c r="EID476" s="33"/>
      <c r="EIE476" s="34"/>
      <c r="EIF476" s="36"/>
      <c r="EIG476" s="58"/>
      <c r="EIH476" s="59"/>
      <c r="EII476" s="33"/>
      <c r="EIJ476" s="33"/>
      <c r="EIK476" s="33"/>
      <c r="EIL476" s="34"/>
      <c r="EIM476" s="36"/>
      <c r="EIN476" s="58"/>
      <c r="EIO476" s="59"/>
      <c r="EIP476" s="33"/>
      <c r="EIQ476" s="33"/>
      <c r="EIR476" s="33"/>
      <c r="EIS476" s="34"/>
      <c r="EIT476" s="36"/>
      <c r="EIU476" s="58"/>
      <c r="EIV476" s="59"/>
      <c r="EIW476" s="33"/>
      <c r="EIX476" s="33"/>
      <c r="EIY476" s="33"/>
      <c r="EIZ476" s="34"/>
      <c r="EJA476" s="36"/>
      <c r="EJB476" s="58"/>
      <c r="EJC476" s="59"/>
      <c r="EJD476" s="33"/>
      <c r="EJE476" s="33"/>
      <c r="EJF476" s="33"/>
      <c r="EJG476" s="34"/>
      <c r="EJH476" s="36"/>
      <c r="EJI476" s="58"/>
      <c r="EJJ476" s="59"/>
      <c r="EJK476" s="33"/>
      <c r="EJL476" s="33"/>
      <c r="EJM476" s="33"/>
      <c r="EJN476" s="34"/>
      <c r="EJO476" s="36"/>
      <c r="EJP476" s="58"/>
      <c r="EJQ476" s="59"/>
      <c r="EJR476" s="33"/>
      <c r="EJS476" s="33"/>
      <c r="EJT476" s="33"/>
      <c r="EJU476" s="34"/>
      <c r="EJV476" s="36"/>
      <c r="EJW476" s="58"/>
      <c r="EJX476" s="59"/>
      <c r="EJY476" s="33"/>
      <c r="EJZ476" s="33"/>
      <c r="EKA476" s="33"/>
      <c r="EKB476" s="34"/>
      <c r="EKC476" s="36"/>
      <c r="EKD476" s="58"/>
      <c r="EKE476" s="59"/>
      <c r="EKF476" s="33"/>
      <c r="EKG476" s="33"/>
      <c r="EKH476" s="33"/>
      <c r="EKI476" s="34"/>
      <c r="EKJ476" s="36"/>
      <c r="EKK476" s="58"/>
      <c r="EKL476" s="59"/>
      <c r="EKM476" s="33"/>
      <c r="EKN476" s="33"/>
      <c r="EKO476" s="33"/>
      <c r="EKP476" s="34"/>
      <c r="EKQ476" s="36"/>
      <c r="EKR476" s="58"/>
      <c r="EKS476" s="59"/>
      <c r="EKT476" s="33"/>
      <c r="EKU476" s="33"/>
      <c r="EKV476" s="33"/>
      <c r="EKW476" s="34"/>
      <c r="EKX476" s="36"/>
      <c r="EKY476" s="58"/>
      <c r="EKZ476" s="59"/>
      <c r="ELA476" s="33"/>
      <c r="ELB476" s="33"/>
      <c r="ELC476" s="33"/>
      <c r="ELD476" s="34"/>
      <c r="ELE476" s="36"/>
      <c r="ELF476" s="58"/>
      <c r="ELG476" s="59"/>
      <c r="ELH476" s="33"/>
      <c r="ELI476" s="33"/>
      <c r="ELJ476" s="33"/>
      <c r="ELK476" s="34"/>
      <c r="ELL476" s="36"/>
      <c r="ELM476" s="58"/>
      <c r="ELN476" s="59"/>
      <c r="ELO476" s="33"/>
      <c r="ELP476" s="33"/>
      <c r="ELQ476" s="33"/>
      <c r="ELR476" s="34"/>
      <c r="ELS476" s="36"/>
      <c r="ELT476" s="58"/>
      <c r="ELU476" s="59"/>
      <c r="ELV476" s="33"/>
      <c r="ELW476" s="33"/>
      <c r="ELX476" s="33"/>
      <c r="ELY476" s="34"/>
      <c r="ELZ476" s="36"/>
      <c r="EMA476" s="58"/>
      <c r="EMB476" s="59"/>
      <c r="EMC476" s="33"/>
      <c r="EMD476" s="33"/>
      <c r="EME476" s="33"/>
      <c r="EMF476" s="34"/>
      <c r="EMG476" s="36"/>
      <c r="EMH476" s="58"/>
      <c r="EMI476" s="59"/>
      <c r="EMJ476" s="33"/>
      <c r="EMK476" s="33"/>
      <c r="EML476" s="33"/>
      <c r="EMM476" s="34"/>
      <c r="EMN476" s="36"/>
      <c r="EMO476" s="58"/>
      <c r="EMP476" s="59"/>
      <c r="EMQ476" s="33"/>
      <c r="EMR476" s="33"/>
      <c r="EMS476" s="33"/>
      <c r="EMT476" s="34"/>
      <c r="EMU476" s="36"/>
      <c r="EMV476" s="58"/>
      <c r="EMW476" s="59"/>
      <c r="EMX476" s="33"/>
      <c r="EMY476" s="33"/>
      <c r="EMZ476" s="33"/>
      <c r="ENA476" s="34"/>
      <c r="ENB476" s="36"/>
      <c r="ENC476" s="58"/>
      <c r="END476" s="59"/>
      <c r="ENE476" s="33"/>
      <c r="ENF476" s="33"/>
      <c r="ENG476" s="33"/>
      <c r="ENH476" s="34"/>
      <c r="ENI476" s="36"/>
      <c r="ENJ476" s="58"/>
      <c r="ENK476" s="59"/>
      <c r="ENL476" s="33"/>
      <c r="ENM476" s="33"/>
      <c r="ENN476" s="33"/>
      <c r="ENO476" s="34"/>
      <c r="ENP476" s="36"/>
      <c r="ENQ476" s="58"/>
      <c r="ENR476" s="59"/>
      <c r="ENS476" s="33"/>
      <c r="ENT476" s="33"/>
      <c r="ENU476" s="33"/>
      <c r="ENV476" s="34"/>
      <c r="ENW476" s="36"/>
      <c r="ENX476" s="58"/>
      <c r="ENY476" s="59"/>
      <c r="ENZ476" s="33"/>
      <c r="EOA476" s="33"/>
      <c r="EOB476" s="33"/>
      <c r="EOC476" s="34"/>
      <c r="EOD476" s="36"/>
      <c r="EOE476" s="58"/>
      <c r="EOF476" s="59"/>
      <c r="EOG476" s="33"/>
      <c r="EOH476" s="33"/>
      <c r="EOI476" s="33"/>
      <c r="EOJ476" s="34"/>
      <c r="EOK476" s="36"/>
      <c r="EOL476" s="58"/>
      <c r="EOM476" s="59"/>
      <c r="EON476" s="33"/>
      <c r="EOO476" s="33"/>
      <c r="EOP476" s="33"/>
      <c r="EOQ476" s="34"/>
      <c r="EOR476" s="36"/>
      <c r="EOS476" s="58"/>
      <c r="EOT476" s="59"/>
      <c r="EOU476" s="33"/>
      <c r="EOV476" s="33"/>
      <c r="EOW476" s="33"/>
      <c r="EOX476" s="34"/>
      <c r="EOY476" s="36"/>
      <c r="EOZ476" s="58"/>
      <c r="EPA476" s="59"/>
      <c r="EPB476" s="33"/>
      <c r="EPC476" s="33"/>
      <c r="EPD476" s="33"/>
      <c r="EPE476" s="34"/>
      <c r="EPF476" s="36"/>
      <c r="EPG476" s="58"/>
      <c r="EPH476" s="59"/>
      <c r="EPI476" s="33"/>
      <c r="EPJ476" s="33"/>
      <c r="EPK476" s="33"/>
      <c r="EPL476" s="34"/>
      <c r="EPM476" s="36"/>
      <c r="EPN476" s="58"/>
      <c r="EPO476" s="59"/>
      <c r="EPP476" s="33"/>
      <c r="EPQ476" s="33"/>
      <c r="EPR476" s="33"/>
      <c r="EPS476" s="34"/>
      <c r="EPT476" s="36"/>
      <c r="EPU476" s="58"/>
      <c r="EPV476" s="59"/>
      <c r="EPW476" s="33"/>
      <c r="EPX476" s="33"/>
      <c r="EPY476" s="33"/>
      <c r="EPZ476" s="34"/>
      <c r="EQA476" s="36"/>
      <c r="EQB476" s="58"/>
      <c r="EQC476" s="59"/>
      <c r="EQD476" s="33"/>
      <c r="EQE476" s="33"/>
      <c r="EQF476" s="33"/>
      <c r="EQG476" s="34"/>
      <c r="EQH476" s="36"/>
      <c r="EQI476" s="58"/>
      <c r="EQJ476" s="59"/>
      <c r="EQK476" s="33"/>
      <c r="EQL476" s="33"/>
      <c r="EQM476" s="33"/>
      <c r="EQN476" s="34"/>
      <c r="EQO476" s="36"/>
      <c r="EQP476" s="58"/>
      <c r="EQQ476" s="59"/>
      <c r="EQR476" s="33"/>
      <c r="EQS476" s="33"/>
      <c r="EQT476" s="33"/>
      <c r="EQU476" s="34"/>
      <c r="EQV476" s="36"/>
      <c r="EQW476" s="58"/>
      <c r="EQX476" s="59"/>
      <c r="EQY476" s="33"/>
      <c r="EQZ476" s="33"/>
      <c r="ERA476" s="33"/>
      <c r="ERB476" s="34"/>
      <c r="ERC476" s="36"/>
      <c r="ERD476" s="58"/>
      <c r="ERE476" s="59"/>
      <c r="ERF476" s="33"/>
      <c r="ERG476" s="33"/>
      <c r="ERH476" s="33"/>
      <c r="ERI476" s="34"/>
      <c r="ERJ476" s="36"/>
      <c r="ERK476" s="58"/>
      <c r="ERL476" s="59"/>
      <c r="ERM476" s="33"/>
      <c r="ERN476" s="33"/>
      <c r="ERO476" s="33"/>
      <c r="ERP476" s="34"/>
      <c r="ERQ476" s="36"/>
      <c r="ERR476" s="58"/>
      <c r="ERS476" s="59"/>
      <c r="ERT476" s="33"/>
      <c r="ERU476" s="33"/>
      <c r="ERV476" s="33"/>
      <c r="ERW476" s="34"/>
      <c r="ERX476" s="36"/>
      <c r="ERY476" s="58"/>
      <c r="ERZ476" s="59"/>
      <c r="ESA476" s="33"/>
      <c r="ESB476" s="33"/>
      <c r="ESC476" s="33"/>
      <c r="ESD476" s="34"/>
      <c r="ESE476" s="36"/>
      <c r="ESF476" s="58"/>
      <c r="ESG476" s="59"/>
      <c r="ESH476" s="33"/>
      <c r="ESI476" s="33"/>
      <c r="ESJ476" s="33"/>
      <c r="ESK476" s="34"/>
      <c r="ESL476" s="36"/>
      <c r="ESM476" s="58"/>
      <c r="ESN476" s="59"/>
      <c r="ESO476" s="33"/>
      <c r="ESP476" s="33"/>
      <c r="ESQ476" s="33"/>
      <c r="ESR476" s="34"/>
      <c r="ESS476" s="36"/>
      <c r="EST476" s="58"/>
      <c r="ESU476" s="59"/>
      <c r="ESV476" s="33"/>
      <c r="ESW476" s="33"/>
      <c r="ESX476" s="33"/>
      <c r="ESY476" s="34"/>
      <c r="ESZ476" s="36"/>
      <c r="ETA476" s="58"/>
      <c r="ETB476" s="59"/>
      <c r="ETC476" s="33"/>
      <c r="ETD476" s="33"/>
      <c r="ETE476" s="33"/>
      <c r="ETF476" s="34"/>
      <c r="ETG476" s="36"/>
      <c r="ETH476" s="58"/>
      <c r="ETI476" s="59"/>
      <c r="ETJ476" s="33"/>
      <c r="ETK476" s="33"/>
      <c r="ETL476" s="33"/>
      <c r="ETM476" s="34"/>
      <c r="ETN476" s="36"/>
      <c r="ETO476" s="58"/>
      <c r="ETP476" s="59"/>
      <c r="ETQ476" s="33"/>
      <c r="ETR476" s="33"/>
      <c r="ETS476" s="33"/>
      <c r="ETT476" s="34"/>
      <c r="ETU476" s="36"/>
      <c r="ETV476" s="58"/>
      <c r="ETW476" s="59"/>
      <c r="ETX476" s="33"/>
      <c r="ETY476" s="33"/>
      <c r="ETZ476" s="33"/>
      <c r="EUA476" s="34"/>
      <c r="EUB476" s="36"/>
      <c r="EUC476" s="58"/>
      <c r="EUD476" s="59"/>
      <c r="EUE476" s="33"/>
      <c r="EUF476" s="33"/>
      <c r="EUG476" s="33"/>
      <c r="EUH476" s="34"/>
      <c r="EUI476" s="36"/>
      <c r="EUJ476" s="58"/>
      <c r="EUK476" s="59"/>
      <c r="EUL476" s="33"/>
      <c r="EUM476" s="33"/>
      <c r="EUN476" s="33"/>
      <c r="EUO476" s="34"/>
      <c r="EUP476" s="36"/>
      <c r="EUQ476" s="58"/>
      <c r="EUR476" s="59"/>
      <c r="EUS476" s="33"/>
      <c r="EUT476" s="33"/>
      <c r="EUU476" s="33"/>
      <c r="EUV476" s="34"/>
      <c r="EUW476" s="36"/>
      <c r="EUX476" s="58"/>
      <c r="EUY476" s="59"/>
      <c r="EUZ476" s="33"/>
      <c r="EVA476" s="33"/>
      <c r="EVB476" s="33"/>
      <c r="EVC476" s="34"/>
      <c r="EVD476" s="36"/>
      <c r="EVE476" s="58"/>
      <c r="EVF476" s="59"/>
      <c r="EVG476" s="33"/>
      <c r="EVH476" s="33"/>
      <c r="EVI476" s="33"/>
      <c r="EVJ476" s="34"/>
      <c r="EVK476" s="36"/>
      <c r="EVL476" s="58"/>
      <c r="EVM476" s="59"/>
      <c r="EVN476" s="33"/>
      <c r="EVO476" s="33"/>
      <c r="EVP476" s="33"/>
      <c r="EVQ476" s="34"/>
      <c r="EVR476" s="36"/>
      <c r="EVS476" s="58"/>
      <c r="EVT476" s="59"/>
      <c r="EVU476" s="33"/>
      <c r="EVV476" s="33"/>
      <c r="EVW476" s="33"/>
      <c r="EVX476" s="34"/>
      <c r="EVY476" s="36"/>
      <c r="EVZ476" s="58"/>
      <c r="EWA476" s="59"/>
      <c r="EWB476" s="33"/>
      <c r="EWC476" s="33"/>
      <c r="EWD476" s="33"/>
      <c r="EWE476" s="34"/>
      <c r="EWF476" s="36"/>
      <c r="EWG476" s="58"/>
      <c r="EWH476" s="59"/>
      <c r="EWI476" s="33"/>
      <c r="EWJ476" s="33"/>
      <c r="EWK476" s="33"/>
      <c r="EWL476" s="34"/>
      <c r="EWM476" s="36"/>
      <c r="EWN476" s="58"/>
      <c r="EWO476" s="59"/>
      <c r="EWP476" s="33"/>
      <c r="EWQ476" s="33"/>
      <c r="EWR476" s="33"/>
      <c r="EWS476" s="34"/>
      <c r="EWT476" s="36"/>
      <c r="EWU476" s="58"/>
      <c r="EWV476" s="59"/>
      <c r="EWW476" s="33"/>
      <c r="EWX476" s="33"/>
      <c r="EWY476" s="33"/>
      <c r="EWZ476" s="34"/>
      <c r="EXA476" s="36"/>
      <c r="EXB476" s="58"/>
      <c r="EXC476" s="59"/>
      <c r="EXD476" s="33"/>
      <c r="EXE476" s="33"/>
      <c r="EXF476" s="33"/>
      <c r="EXG476" s="34"/>
      <c r="EXH476" s="36"/>
      <c r="EXI476" s="58"/>
      <c r="EXJ476" s="59"/>
      <c r="EXK476" s="33"/>
      <c r="EXL476" s="33"/>
      <c r="EXM476" s="33"/>
      <c r="EXN476" s="34"/>
      <c r="EXO476" s="36"/>
      <c r="EXP476" s="58"/>
      <c r="EXQ476" s="59"/>
      <c r="EXR476" s="33"/>
      <c r="EXS476" s="33"/>
      <c r="EXT476" s="33"/>
      <c r="EXU476" s="34"/>
      <c r="EXV476" s="36"/>
      <c r="EXW476" s="58"/>
      <c r="EXX476" s="59"/>
      <c r="EXY476" s="33"/>
      <c r="EXZ476" s="33"/>
      <c r="EYA476" s="33"/>
      <c r="EYB476" s="34"/>
      <c r="EYC476" s="36"/>
      <c r="EYD476" s="58"/>
      <c r="EYE476" s="59"/>
      <c r="EYF476" s="33"/>
      <c r="EYG476" s="33"/>
      <c r="EYH476" s="33"/>
      <c r="EYI476" s="34"/>
      <c r="EYJ476" s="36"/>
      <c r="EYK476" s="58"/>
      <c r="EYL476" s="59"/>
      <c r="EYM476" s="33"/>
      <c r="EYN476" s="33"/>
      <c r="EYO476" s="33"/>
      <c r="EYP476" s="34"/>
      <c r="EYQ476" s="36"/>
      <c r="EYR476" s="58"/>
      <c r="EYS476" s="59"/>
      <c r="EYT476" s="33"/>
      <c r="EYU476" s="33"/>
      <c r="EYV476" s="33"/>
      <c r="EYW476" s="34"/>
      <c r="EYX476" s="36"/>
      <c r="EYY476" s="58"/>
      <c r="EYZ476" s="59"/>
      <c r="EZA476" s="33"/>
      <c r="EZB476" s="33"/>
      <c r="EZC476" s="33"/>
      <c r="EZD476" s="34"/>
      <c r="EZE476" s="36"/>
      <c r="EZF476" s="58"/>
      <c r="EZG476" s="59"/>
      <c r="EZH476" s="33"/>
      <c r="EZI476" s="33"/>
      <c r="EZJ476" s="33"/>
      <c r="EZK476" s="34"/>
      <c r="EZL476" s="36"/>
      <c r="EZM476" s="58"/>
      <c r="EZN476" s="59"/>
      <c r="EZO476" s="33"/>
      <c r="EZP476" s="33"/>
      <c r="EZQ476" s="33"/>
      <c r="EZR476" s="34"/>
      <c r="EZS476" s="36"/>
      <c r="EZT476" s="58"/>
      <c r="EZU476" s="59"/>
      <c r="EZV476" s="33"/>
      <c r="EZW476" s="33"/>
      <c r="EZX476" s="33"/>
      <c r="EZY476" s="34"/>
      <c r="EZZ476" s="36"/>
      <c r="FAA476" s="58"/>
      <c r="FAB476" s="59"/>
      <c r="FAC476" s="33"/>
      <c r="FAD476" s="33"/>
      <c r="FAE476" s="33"/>
      <c r="FAF476" s="34"/>
      <c r="FAG476" s="36"/>
      <c r="FAH476" s="58"/>
      <c r="FAI476" s="59"/>
      <c r="FAJ476" s="33"/>
      <c r="FAK476" s="33"/>
      <c r="FAL476" s="33"/>
      <c r="FAM476" s="34"/>
      <c r="FAN476" s="36"/>
      <c r="FAO476" s="58"/>
      <c r="FAP476" s="59"/>
      <c r="FAQ476" s="33"/>
      <c r="FAR476" s="33"/>
      <c r="FAS476" s="33"/>
      <c r="FAT476" s="34"/>
      <c r="FAU476" s="36"/>
      <c r="FAV476" s="58"/>
      <c r="FAW476" s="59"/>
      <c r="FAX476" s="33"/>
      <c r="FAY476" s="33"/>
      <c r="FAZ476" s="33"/>
      <c r="FBA476" s="34"/>
      <c r="FBB476" s="36"/>
      <c r="FBC476" s="58"/>
      <c r="FBD476" s="59"/>
      <c r="FBE476" s="33"/>
      <c r="FBF476" s="33"/>
      <c r="FBG476" s="33"/>
      <c r="FBH476" s="34"/>
      <c r="FBI476" s="36"/>
      <c r="FBJ476" s="58"/>
      <c r="FBK476" s="59"/>
      <c r="FBL476" s="33"/>
      <c r="FBM476" s="33"/>
      <c r="FBN476" s="33"/>
      <c r="FBO476" s="34"/>
      <c r="FBP476" s="36"/>
      <c r="FBQ476" s="58"/>
      <c r="FBR476" s="59"/>
      <c r="FBS476" s="33"/>
      <c r="FBT476" s="33"/>
      <c r="FBU476" s="33"/>
      <c r="FBV476" s="34"/>
      <c r="FBW476" s="36"/>
      <c r="FBX476" s="58"/>
      <c r="FBY476" s="59"/>
      <c r="FBZ476" s="33"/>
      <c r="FCA476" s="33"/>
      <c r="FCB476" s="33"/>
      <c r="FCC476" s="34"/>
      <c r="FCD476" s="36"/>
      <c r="FCE476" s="58"/>
      <c r="FCF476" s="59"/>
      <c r="FCG476" s="33"/>
      <c r="FCH476" s="33"/>
      <c r="FCI476" s="33"/>
      <c r="FCJ476" s="34"/>
      <c r="FCK476" s="36"/>
      <c r="FCL476" s="58"/>
      <c r="FCM476" s="59"/>
      <c r="FCN476" s="33"/>
      <c r="FCO476" s="33"/>
      <c r="FCP476" s="33"/>
      <c r="FCQ476" s="34"/>
      <c r="FCR476" s="36"/>
      <c r="FCS476" s="58"/>
      <c r="FCT476" s="59"/>
      <c r="FCU476" s="33"/>
      <c r="FCV476" s="33"/>
      <c r="FCW476" s="33"/>
      <c r="FCX476" s="34"/>
      <c r="FCY476" s="36"/>
      <c r="FCZ476" s="58"/>
      <c r="FDA476" s="59"/>
      <c r="FDB476" s="33"/>
      <c r="FDC476" s="33"/>
      <c r="FDD476" s="33"/>
      <c r="FDE476" s="34"/>
      <c r="FDF476" s="36"/>
      <c r="FDG476" s="58"/>
      <c r="FDH476" s="59"/>
      <c r="FDI476" s="33"/>
      <c r="FDJ476" s="33"/>
      <c r="FDK476" s="33"/>
      <c r="FDL476" s="34"/>
      <c r="FDM476" s="36"/>
      <c r="FDN476" s="58"/>
      <c r="FDO476" s="59"/>
      <c r="FDP476" s="33"/>
      <c r="FDQ476" s="33"/>
      <c r="FDR476" s="33"/>
      <c r="FDS476" s="34"/>
      <c r="FDT476" s="36"/>
      <c r="FDU476" s="58"/>
      <c r="FDV476" s="59"/>
      <c r="FDW476" s="33"/>
      <c r="FDX476" s="33"/>
      <c r="FDY476" s="33"/>
      <c r="FDZ476" s="34"/>
      <c r="FEA476" s="36"/>
      <c r="FEB476" s="58"/>
      <c r="FEC476" s="59"/>
      <c r="FED476" s="33"/>
      <c r="FEE476" s="33"/>
      <c r="FEF476" s="33"/>
      <c r="FEG476" s="34"/>
      <c r="FEH476" s="36"/>
      <c r="FEI476" s="58"/>
      <c r="FEJ476" s="59"/>
      <c r="FEK476" s="33"/>
      <c r="FEL476" s="33"/>
      <c r="FEM476" s="33"/>
      <c r="FEN476" s="34"/>
      <c r="FEO476" s="36"/>
      <c r="FEP476" s="58"/>
      <c r="FEQ476" s="59"/>
      <c r="FER476" s="33"/>
      <c r="FES476" s="33"/>
      <c r="FET476" s="33"/>
      <c r="FEU476" s="34"/>
      <c r="FEV476" s="36"/>
      <c r="FEW476" s="58"/>
      <c r="FEX476" s="59"/>
      <c r="FEY476" s="33"/>
      <c r="FEZ476" s="33"/>
      <c r="FFA476" s="33"/>
      <c r="FFB476" s="34"/>
      <c r="FFC476" s="36"/>
      <c r="FFD476" s="58"/>
      <c r="FFE476" s="59"/>
      <c r="FFF476" s="33"/>
      <c r="FFG476" s="33"/>
      <c r="FFH476" s="33"/>
      <c r="FFI476" s="34"/>
      <c r="FFJ476" s="36"/>
      <c r="FFK476" s="58"/>
      <c r="FFL476" s="59"/>
      <c r="FFM476" s="33"/>
      <c r="FFN476" s="33"/>
      <c r="FFO476" s="33"/>
      <c r="FFP476" s="34"/>
      <c r="FFQ476" s="36"/>
      <c r="FFR476" s="58"/>
      <c r="FFS476" s="59"/>
      <c r="FFT476" s="33"/>
      <c r="FFU476" s="33"/>
      <c r="FFV476" s="33"/>
      <c r="FFW476" s="34"/>
      <c r="FFX476" s="36"/>
      <c r="FFY476" s="58"/>
      <c r="FFZ476" s="59"/>
      <c r="FGA476" s="33"/>
      <c r="FGB476" s="33"/>
      <c r="FGC476" s="33"/>
      <c r="FGD476" s="34"/>
      <c r="FGE476" s="36"/>
      <c r="FGF476" s="58"/>
      <c r="FGG476" s="59"/>
      <c r="FGH476" s="33"/>
      <c r="FGI476" s="33"/>
      <c r="FGJ476" s="33"/>
      <c r="FGK476" s="34"/>
      <c r="FGL476" s="36"/>
      <c r="FGM476" s="58"/>
      <c r="FGN476" s="59"/>
      <c r="FGO476" s="33"/>
      <c r="FGP476" s="33"/>
      <c r="FGQ476" s="33"/>
      <c r="FGR476" s="34"/>
      <c r="FGS476" s="36"/>
      <c r="FGT476" s="58"/>
      <c r="FGU476" s="59"/>
      <c r="FGV476" s="33"/>
      <c r="FGW476" s="33"/>
      <c r="FGX476" s="33"/>
      <c r="FGY476" s="34"/>
      <c r="FGZ476" s="36"/>
      <c r="FHA476" s="58"/>
      <c r="FHB476" s="59"/>
      <c r="FHC476" s="33"/>
      <c r="FHD476" s="33"/>
      <c r="FHE476" s="33"/>
      <c r="FHF476" s="34"/>
      <c r="FHG476" s="36"/>
      <c r="FHH476" s="58"/>
      <c r="FHI476" s="59"/>
      <c r="FHJ476" s="33"/>
      <c r="FHK476" s="33"/>
      <c r="FHL476" s="33"/>
      <c r="FHM476" s="34"/>
      <c r="FHN476" s="36"/>
      <c r="FHO476" s="58"/>
      <c r="FHP476" s="59"/>
      <c r="FHQ476" s="33"/>
      <c r="FHR476" s="33"/>
      <c r="FHS476" s="33"/>
      <c r="FHT476" s="34"/>
      <c r="FHU476" s="36"/>
      <c r="FHV476" s="58"/>
      <c r="FHW476" s="59"/>
      <c r="FHX476" s="33"/>
      <c r="FHY476" s="33"/>
      <c r="FHZ476" s="33"/>
      <c r="FIA476" s="34"/>
      <c r="FIB476" s="36"/>
      <c r="FIC476" s="58"/>
      <c r="FID476" s="59"/>
      <c r="FIE476" s="33"/>
      <c r="FIF476" s="33"/>
      <c r="FIG476" s="33"/>
      <c r="FIH476" s="34"/>
      <c r="FII476" s="36"/>
      <c r="FIJ476" s="58"/>
      <c r="FIK476" s="59"/>
      <c r="FIL476" s="33"/>
      <c r="FIM476" s="33"/>
      <c r="FIN476" s="33"/>
      <c r="FIO476" s="34"/>
      <c r="FIP476" s="36"/>
      <c r="FIQ476" s="58"/>
      <c r="FIR476" s="59"/>
      <c r="FIS476" s="33"/>
      <c r="FIT476" s="33"/>
      <c r="FIU476" s="33"/>
      <c r="FIV476" s="34"/>
      <c r="FIW476" s="36"/>
      <c r="FIX476" s="58"/>
      <c r="FIY476" s="59"/>
      <c r="FIZ476" s="33"/>
      <c r="FJA476" s="33"/>
      <c r="FJB476" s="33"/>
      <c r="FJC476" s="34"/>
      <c r="FJD476" s="36"/>
      <c r="FJE476" s="58"/>
      <c r="FJF476" s="59"/>
      <c r="FJG476" s="33"/>
      <c r="FJH476" s="33"/>
      <c r="FJI476" s="33"/>
      <c r="FJJ476" s="34"/>
      <c r="FJK476" s="36"/>
      <c r="FJL476" s="58"/>
      <c r="FJM476" s="59"/>
      <c r="FJN476" s="33"/>
      <c r="FJO476" s="33"/>
      <c r="FJP476" s="33"/>
      <c r="FJQ476" s="34"/>
      <c r="FJR476" s="36"/>
      <c r="FJS476" s="58"/>
      <c r="FJT476" s="59"/>
      <c r="FJU476" s="33"/>
      <c r="FJV476" s="33"/>
      <c r="FJW476" s="33"/>
      <c r="FJX476" s="34"/>
      <c r="FJY476" s="36"/>
      <c r="FJZ476" s="58"/>
      <c r="FKA476" s="59"/>
      <c r="FKB476" s="33"/>
      <c r="FKC476" s="33"/>
      <c r="FKD476" s="33"/>
      <c r="FKE476" s="34"/>
      <c r="FKF476" s="36"/>
      <c r="FKG476" s="58"/>
      <c r="FKH476" s="59"/>
      <c r="FKI476" s="33"/>
      <c r="FKJ476" s="33"/>
      <c r="FKK476" s="33"/>
      <c r="FKL476" s="34"/>
      <c r="FKM476" s="36"/>
      <c r="FKN476" s="58"/>
      <c r="FKO476" s="59"/>
      <c r="FKP476" s="33"/>
      <c r="FKQ476" s="33"/>
      <c r="FKR476" s="33"/>
      <c r="FKS476" s="34"/>
      <c r="FKT476" s="36"/>
      <c r="FKU476" s="58"/>
      <c r="FKV476" s="59"/>
      <c r="FKW476" s="33"/>
      <c r="FKX476" s="33"/>
      <c r="FKY476" s="33"/>
      <c r="FKZ476" s="34"/>
      <c r="FLA476" s="36"/>
      <c r="FLB476" s="58"/>
      <c r="FLC476" s="59"/>
      <c r="FLD476" s="33"/>
      <c r="FLE476" s="33"/>
      <c r="FLF476" s="33"/>
      <c r="FLG476" s="34"/>
      <c r="FLH476" s="36"/>
      <c r="FLI476" s="58"/>
      <c r="FLJ476" s="59"/>
      <c r="FLK476" s="33"/>
      <c r="FLL476" s="33"/>
      <c r="FLM476" s="33"/>
      <c r="FLN476" s="34"/>
      <c r="FLO476" s="36"/>
      <c r="FLP476" s="58"/>
      <c r="FLQ476" s="59"/>
      <c r="FLR476" s="33"/>
      <c r="FLS476" s="33"/>
      <c r="FLT476" s="33"/>
      <c r="FLU476" s="34"/>
      <c r="FLV476" s="36"/>
      <c r="FLW476" s="58"/>
      <c r="FLX476" s="59"/>
      <c r="FLY476" s="33"/>
      <c r="FLZ476" s="33"/>
      <c r="FMA476" s="33"/>
      <c r="FMB476" s="34"/>
      <c r="FMC476" s="36"/>
      <c r="FMD476" s="58"/>
      <c r="FME476" s="59"/>
      <c r="FMF476" s="33"/>
      <c r="FMG476" s="33"/>
      <c r="FMH476" s="33"/>
      <c r="FMI476" s="34"/>
      <c r="FMJ476" s="36"/>
      <c r="FMK476" s="58"/>
      <c r="FML476" s="59"/>
      <c r="FMM476" s="33"/>
      <c r="FMN476" s="33"/>
      <c r="FMO476" s="33"/>
      <c r="FMP476" s="34"/>
      <c r="FMQ476" s="36"/>
      <c r="FMR476" s="58"/>
      <c r="FMS476" s="59"/>
      <c r="FMT476" s="33"/>
      <c r="FMU476" s="33"/>
      <c r="FMV476" s="33"/>
      <c r="FMW476" s="34"/>
      <c r="FMX476" s="36"/>
      <c r="FMY476" s="58"/>
      <c r="FMZ476" s="59"/>
      <c r="FNA476" s="33"/>
      <c r="FNB476" s="33"/>
      <c r="FNC476" s="33"/>
      <c r="FND476" s="34"/>
      <c r="FNE476" s="36"/>
      <c r="FNF476" s="58"/>
      <c r="FNG476" s="59"/>
      <c r="FNH476" s="33"/>
      <c r="FNI476" s="33"/>
      <c r="FNJ476" s="33"/>
      <c r="FNK476" s="34"/>
      <c r="FNL476" s="36"/>
      <c r="FNM476" s="58"/>
      <c r="FNN476" s="59"/>
      <c r="FNO476" s="33"/>
      <c r="FNP476" s="33"/>
      <c r="FNQ476" s="33"/>
      <c r="FNR476" s="34"/>
      <c r="FNS476" s="36"/>
      <c r="FNT476" s="58"/>
      <c r="FNU476" s="59"/>
      <c r="FNV476" s="33"/>
      <c r="FNW476" s="33"/>
      <c r="FNX476" s="33"/>
      <c r="FNY476" s="34"/>
      <c r="FNZ476" s="36"/>
      <c r="FOA476" s="58"/>
      <c r="FOB476" s="59"/>
      <c r="FOC476" s="33"/>
      <c r="FOD476" s="33"/>
      <c r="FOE476" s="33"/>
      <c r="FOF476" s="34"/>
      <c r="FOG476" s="36"/>
      <c r="FOH476" s="58"/>
      <c r="FOI476" s="59"/>
      <c r="FOJ476" s="33"/>
      <c r="FOK476" s="33"/>
      <c r="FOL476" s="33"/>
      <c r="FOM476" s="34"/>
      <c r="FON476" s="36"/>
      <c r="FOO476" s="58"/>
      <c r="FOP476" s="59"/>
      <c r="FOQ476" s="33"/>
      <c r="FOR476" s="33"/>
      <c r="FOS476" s="33"/>
      <c r="FOT476" s="34"/>
      <c r="FOU476" s="36"/>
      <c r="FOV476" s="58"/>
      <c r="FOW476" s="59"/>
      <c r="FOX476" s="33"/>
      <c r="FOY476" s="33"/>
      <c r="FOZ476" s="33"/>
      <c r="FPA476" s="34"/>
      <c r="FPB476" s="36"/>
      <c r="FPC476" s="58"/>
      <c r="FPD476" s="59"/>
      <c r="FPE476" s="33"/>
      <c r="FPF476" s="33"/>
      <c r="FPG476" s="33"/>
      <c r="FPH476" s="34"/>
      <c r="FPI476" s="36"/>
      <c r="FPJ476" s="58"/>
      <c r="FPK476" s="59"/>
      <c r="FPL476" s="33"/>
      <c r="FPM476" s="33"/>
      <c r="FPN476" s="33"/>
      <c r="FPO476" s="34"/>
      <c r="FPP476" s="36"/>
      <c r="FPQ476" s="58"/>
      <c r="FPR476" s="59"/>
      <c r="FPS476" s="33"/>
      <c r="FPT476" s="33"/>
      <c r="FPU476" s="33"/>
      <c r="FPV476" s="34"/>
      <c r="FPW476" s="36"/>
      <c r="FPX476" s="58"/>
      <c r="FPY476" s="59"/>
      <c r="FPZ476" s="33"/>
      <c r="FQA476" s="33"/>
      <c r="FQB476" s="33"/>
      <c r="FQC476" s="34"/>
      <c r="FQD476" s="36"/>
      <c r="FQE476" s="58"/>
      <c r="FQF476" s="59"/>
      <c r="FQG476" s="33"/>
      <c r="FQH476" s="33"/>
      <c r="FQI476" s="33"/>
      <c r="FQJ476" s="34"/>
      <c r="FQK476" s="36"/>
      <c r="FQL476" s="58"/>
      <c r="FQM476" s="59"/>
      <c r="FQN476" s="33"/>
      <c r="FQO476" s="33"/>
      <c r="FQP476" s="33"/>
      <c r="FQQ476" s="34"/>
      <c r="FQR476" s="36"/>
      <c r="FQS476" s="58"/>
      <c r="FQT476" s="59"/>
      <c r="FQU476" s="33"/>
      <c r="FQV476" s="33"/>
      <c r="FQW476" s="33"/>
      <c r="FQX476" s="34"/>
      <c r="FQY476" s="36"/>
      <c r="FQZ476" s="58"/>
      <c r="FRA476" s="59"/>
      <c r="FRB476" s="33"/>
      <c r="FRC476" s="33"/>
      <c r="FRD476" s="33"/>
      <c r="FRE476" s="34"/>
      <c r="FRF476" s="36"/>
      <c r="FRG476" s="58"/>
      <c r="FRH476" s="59"/>
      <c r="FRI476" s="33"/>
      <c r="FRJ476" s="33"/>
      <c r="FRK476" s="33"/>
      <c r="FRL476" s="34"/>
      <c r="FRM476" s="36"/>
      <c r="FRN476" s="58"/>
      <c r="FRO476" s="59"/>
      <c r="FRP476" s="33"/>
      <c r="FRQ476" s="33"/>
      <c r="FRR476" s="33"/>
      <c r="FRS476" s="34"/>
      <c r="FRT476" s="36"/>
      <c r="FRU476" s="58"/>
      <c r="FRV476" s="59"/>
      <c r="FRW476" s="33"/>
      <c r="FRX476" s="33"/>
      <c r="FRY476" s="33"/>
      <c r="FRZ476" s="34"/>
      <c r="FSA476" s="36"/>
      <c r="FSB476" s="58"/>
      <c r="FSC476" s="59"/>
      <c r="FSD476" s="33"/>
      <c r="FSE476" s="33"/>
      <c r="FSF476" s="33"/>
      <c r="FSG476" s="34"/>
      <c r="FSH476" s="36"/>
      <c r="FSI476" s="58"/>
      <c r="FSJ476" s="59"/>
      <c r="FSK476" s="33"/>
      <c r="FSL476" s="33"/>
      <c r="FSM476" s="33"/>
      <c r="FSN476" s="34"/>
      <c r="FSO476" s="36"/>
      <c r="FSP476" s="58"/>
      <c r="FSQ476" s="59"/>
      <c r="FSR476" s="33"/>
      <c r="FSS476" s="33"/>
      <c r="FST476" s="33"/>
      <c r="FSU476" s="34"/>
      <c r="FSV476" s="36"/>
      <c r="FSW476" s="58"/>
      <c r="FSX476" s="59"/>
      <c r="FSY476" s="33"/>
      <c r="FSZ476" s="33"/>
      <c r="FTA476" s="33"/>
      <c r="FTB476" s="34"/>
      <c r="FTC476" s="36"/>
      <c r="FTD476" s="58"/>
      <c r="FTE476" s="59"/>
      <c r="FTF476" s="33"/>
      <c r="FTG476" s="33"/>
      <c r="FTH476" s="33"/>
      <c r="FTI476" s="34"/>
      <c r="FTJ476" s="36"/>
      <c r="FTK476" s="58"/>
      <c r="FTL476" s="59"/>
      <c r="FTM476" s="33"/>
      <c r="FTN476" s="33"/>
      <c r="FTO476" s="33"/>
      <c r="FTP476" s="34"/>
      <c r="FTQ476" s="36"/>
      <c r="FTR476" s="58"/>
      <c r="FTS476" s="59"/>
      <c r="FTT476" s="33"/>
      <c r="FTU476" s="33"/>
      <c r="FTV476" s="33"/>
      <c r="FTW476" s="34"/>
      <c r="FTX476" s="36"/>
      <c r="FTY476" s="58"/>
      <c r="FTZ476" s="59"/>
      <c r="FUA476" s="33"/>
      <c r="FUB476" s="33"/>
      <c r="FUC476" s="33"/>
      <c r="FUD476" s="34"/>
      <c r="FUE476" s="36"/>
      <c r="FUF476" s="58"/>
      <c r="FUG476" s="59"/>
      <c r="FUH476" s="33"/>
      <c r="FUI476" s="33"/>
      <c r="FUJ476" s="33"/>
      <c r="FUK476" s="34"/>
      <c r="FUL476" s="36"/>
      <c r="FUM476" s="58"/>
      <c r="FUN476" s="59"/>
      <c r="FUO476" s="33"/>
      <c r="FUP476" s="33"/>
      <c r="FUQ476" s="33"/>
      <c r="FUR476" s="34"/>
      <c r="FUS476" s="36"/>
      <c r="FUT476" s="58"/>
      <c r="FUU476" s="59"/>
      <c r="FUV476" s="33"/>
      <c r="FUW476" s="33"/>
      <c r="FUX476" s="33"/>
      <c r="FUY476" s="34"/>
      <c r="FUZ476" s="36"/>
      <c r="FVA476" s="58"/>
      <c r="FVB476" s="59"/>
      <c r="FVC476" s="33"/>
      <c r="FVD476" s="33"/>
      <c r="FVE476" s="33"/>
      <c r="FVF476" s="34"/>
      <c r="FVG476" s="36"/>
      <c r="FVH476" s="58"/>
      <c r="FVI476" s="59"/>
      <c r="FVJ476" s="33"/>
      <c r="FVK476" s="33"/>
      <c r="FVL476" s="33"/>
      <c r="FVM476" s="34"/>
      <c r="FVN476" s="36"/>
      <c r="FVO476" s="58"/>
      <c r="FVP476" s="59"/>
      <c r="FVQ476" s="33"/>
      <c r="FVR476" s="33"/>
      <c r="FVS476" s="33"/>
      <c r="FVT476" s="34"/>
      <c r="FVU476" s="36"/>
      <c r="FVV476" s="58"/>
      <c r="FVW476" s="59"/>
      <c r="FVX476" s="33"/>
      <c r="FVY476" s="33"/>
      <c r="FVZ476" s="33"/>
      <c r="FWA476" s="34"/>
      <c r="FWB476" s="36"/>
      <c r="FWC476" s="58"/>
      <c r="FWD476" s="59"/>
      <c r="FWE476" s="33"/>
      <c r="FWF476" s="33"/>
      <c r="FWG476" s="33"/>
      <c r="FWH476" s="34"/>
      <c r="FWI476" s="36"/>
      <c r="FWJ476" s="58"/>
      <c r="FWK476" s="59"/>
      <c r="FWL476" s="33"/>
      <c r="FWM476" s="33"/>
      <c r="FWN476" s="33"/>
      <c r="FWO476" s="34"/>
      <c r="FWP476" s="36"/>
      <c r="FWQ476" s="58"/>
      <c r="FWR476" s="59"/>
      <c r="FWS476" s="33"/>
      <c r="FWT476" s="33"/>
      <c r="FWU476" s="33"/>
      <c r="FWV476" s="34"/>
      <c r="FWW476" s="36"/>
      <c r="FWX476" s="58"/>
      <c r="FWY476" s="59"/>
      <c r="FWZ476" s="33"/>
      <c r="FXA476" s="33"/>
      <c r="FXB476" s="33"/>
      <c r="FXC476" s="34"/>
      <c r="FXD476" s="36"/>
      <c r="FXE476" s="58"/>
      <c r="FXF476" s="59"/>
      <c r="FXG476" s="33"/>
      <c r="FXH476" s="33"/>
      <c r="FXI476" s="33"/>
      <c r="FXJ476" s="34"/>
      <c r="FXK476" s="36"/>
      <c r="FXL476" s="58"/>
      <c r="FXM476" s="59"/>
      <c r="FXN476" s="33"/>
      <c r="FXO476" s="33"/>
      <c r="FXP476" s="33"/>
      <c r="FXQ476" s="34"/>
      <c r="FXR476" s="36"/>
      <c r="FXS476" s="58"/>
      <c r="FXT476" s="59"/>
      <c r="FXU476" s="33"/>
      <c r="FXV476" s="33"/>
      <c r="FXW476" s="33"/>
      <c r="FXX476" s="34"/>
      <c r="FXY476" s="36"/>
      <c r="FXZ476" s="58"/>
      <c r="FYA476" s="59"/>
      <c r="FYB476" s="33"/>
      <c r="FYC476" s="33"/>
      <c r="FYD476" s="33"/>
      <c r="FYE476" s="34"/>
      <c r="FYF476" s="36"/>
      <c r="FYG476" s="58"/>
      <c r="FYH476" s="59"/>
      <c r="FYI476" s="33"/>
      <c r="FYJ476" s="33"/>
      <c r="FYK476" s="33"/>
      <c r="FYL476" s="34"/>
      <c r="FYM476" s="36"/>
      <c r="FYN476" s="58"/>
      <c r="FYO476" s="59"/>
      <c r="FYP476" s="33"/>
      <c r="FYQ476" s="33"/>
      <c r="FYR476" s="33"/>
      <c r="FYS476" s="34"/>
      <c r="FYT476" s="36"/>
      <c r="FYU476" s="58"/>
      <c r="FYV476" s="59"/>
      <c r="FYW476" s="33"/>
      <c r="FYX476" s="33"/>
      <c r="FYY476" s="33"/>
      <c r="FYZ476" s="34"/>
      <c r="FZA476" s="36"/>
      <c r="FZB476" s="58"/>
      <c r="FZC476" s="59"/>
      <c r="FZD476" s="33"/>
      <c r="FZE476" s="33"/>
      <c r="FZF476" s="33"/>
      <c r="FZG476" s="34"/>
      <c r="FZH476" s="36"/>
      <c r="FZI476" s="58"/>
      <c r="FZJ476" s="59"/>
      <c r="FZK476" s="33"/>
      <c r="FZL476" s="33"/>
      <c r="FZM476" s="33"/>
      <c r="FZN476" s="34"/>
      <c r="FZO476" s="36"/>
      <c r="FZP476" s="58"/>
      <c r="FZQ476" s="59"/>
      <c r="FZR476" s="33"/>
      <c r="FZS476" s="33"/>
      <c r="FZT476" s="33"/>
      <c r="FZU476" s="34"/>
      <c r="FZV476" s="36"/>
      <c r="FZW476" s="58"/>
      <c r="FZX476" s="59"/>
      <c r="FZY476" s="33"/>
      <c r="FZZ476" s="33"/>
      <c r="GAA476" s="33"/>
      <c r="GAB476" s="34"/>
      <c r="GAC476" s="36"/>
      <c r="GAD476" s="58"/>
      <c r="GAE476" s="59"/>
      <c r="GAF476" s="33"/>
      <c r="GAG476" s="33"/>
      <c r="GAH476" s="33"/>
      <c r="GAI476" s="34"/>
      <c r="GAJ476" s="36"/>
      <c r="GAK476" s="58"/>
      <c r="GAL476" s="59"/>
      <c r="GAM476" s="33"/>
      <c r="GAN476" s="33"/>
      <c r="GAO476" s="33"/>
      <c r="GAP476" s="34"/>
      <c r="GAQ476" s="36"/>
      <c r="GAR476" s="58"/>
      <c r="GAS476" s="59"/>
      <c r="GAT476" s="33"/>
      <c r="GAU476" s="33"/>
      <c r="GAV476" s="33"/>
      <c r="GAW476" s="34"/>
      <c r="GAX476" s="36"/>
      <c r="GAY476" s="58"/>
      <c r="GAZ476" s="59"/>
      <c r="GBA476" s="33"/>
      <c r="GBB476" s="33"/>
      <c r="GBC476" s="33"/>
      <c r="GBD476" s="34"/>
      <c r="GBE476" s="36"/>
      <c r="GBF476" s="58"/>
      <c r="GBG476" s="59"/>
      <c r="GBH476" s="33"/>
      <c r="GBI476" s="33"/>
      <c r="GBJ476" s="33"/>
      <c r="GBK476" s="34"/>
      <c r="GBL476" s="36"/>
      <c r="GBM476" s="58"/>
      <c r="GBN476" s="59"/>
      <c r="GBO476" s="33"/>
      <c r="GBP476" s="33"/>
      <c r="GBQ476" s="33"/>
      <c r="GBR476" s="34"/>
      <c r="GBS476" s="36"/>
      <c r="GBT476" s="58"/>
      <c r="GBU476" s="59"/>
      <c r="GBV476" s="33"/>
      <c r="GBW476" s="33"/>
      <c r="GBX476" s="33"/>
      <c r="GBY476" s="34"/>
      <c r="GBZ476" s="36"/>
      <c r="GCA476" s="58"/>
      <c r="GCB476" s="59"/>
      <c r="GCC476" s="33"/>
      <c r="GCD476" s="33"/>
      <c r="GCE476" s="33"/>
      <c r="GCF476" s="34"/>
      <c r="GCG476" s="36"/>
      <c r="GCH476" s="58"/>
      <c r="GCI476" s="59"/>
      <c r="GCJ476" s="33"/>
      <c r="GCK476" s="33"/>
      <c r="GCL476" s="33"/>
      <c r="GCM476" s="34"/>
      <c r="GCN476" s="36"/>
      <c r="GCO476" s="58"/>
      <c r="GCP476" s="59"/>
      <c r="GCQ476" s="33"/>
      <c r="GCR476" s="33"/>
      <c r="GCS476" s="33"/>
      <c r="GCT476" s="34"/>
      <c r="GCU476" s="36"/>
      <c r="GCV476" s="58"/>
      <c r="GCW476" s="59"/>
      <c r="GCX476" s="33"/>
      <c r="GCY476" s="33"/>
      <c r="GCZ476" s="33"/>
      <c r="GDA476" s="34"/>
      <c r="GDB476" s="36"/>
      <c r="GDC476" s="58"/>
      <c r="GDD476" s="59"/>
      <c r="GDE476" s="33"/>
      <c r="GDF476" s="33"/>
      <c r="GDG476" s="33"/>
      <c r="GDH476" s="34"/>
      <c r="GDI476" s="36"/>
      <c r="GDJ476" s="58"/>
      <c r="GDK476" s="59"/>
      <c r="GDL476" s="33"/>
      <c r="GDM476" s="33"/>
      <c r="GDN476" s="33"/>
      <c r="GDO476" s="34"/>
      <c r="GDP476" s="36"/>
      <c r="GDQ476" s="58"/>
      <c r="GDR476" s="59"/>
      <c r="GDS476" s="33"/>
      <c r="GDT476" s="33"/>
      <c r="GDU476" s="33"/>
      <c r="GDV476" s="34"/>
      <c r="GDW476" s="36"/>
      <c r="GDX476" s="58"/>
      <c r="GDY476" s="59"/>
      <c r="GDZ476" s="33"/>
      <c r="GEA476" s="33"/>
      <c r="GEB476" s="33"/>
      <c r="GEC476" s="34"/>
      <c r="GED476" s="36"/>
      <c r="GEE476" s="58"/>
      <c r="GEF476" s="59"/>
      <c r="GEG476" s="33"/>
      <c r="GEH476" s="33"/>
      <c r="GEI476" s="33"/>
      <c r="GEJ476" s="34"/>
      <c r="GEK476" s="36"/>
      <c r="GEL476" s="58"/>
      <c r="GEM476" s="59"/>
      <c r="GEN476" s="33"/>
      <c r="GEO476" s="33"/>
      <c r="GEP476" s="33"/>
      <c r="GEQ476" s="34"/>
      <c r="GER476" s="36"/>
      <c r="GES476" s="58"/>
      <c r="GET476" s="59"/>
      <c r="GEU476" s="33"/>
      <c r="GEV476" s="33"/>
      <c r="GEW476" s="33"/>
      <c r="GEX476" s="34"/>
      <c r="GEY476" s="36"/>
      <c r="GEZ476" s="58"/>
      <c r="GFA476" s="59"/>
      <c r="GFB476" s="33"/>
      <c r="GFC476" s="33"/>
      <c r="GFD476" s="33"/>
      <c r="GFE476" s="34"/>
      <c r="GFF476" s="36"/>
      <c r="GFG476" s="58"/>
      <c r="GFH476" s="59"/>
      <c r="GFI476" s="33"/>
      <c r="GFJ476" s="33"/>
      <c r="GFK476" s="33"/>
      <c r="GFL476" s="34"/>
      <c r="GFM476" s="36"/>
      <c r="GFN476" s="58"/>
      <c r="GFO476" s="59"/>
      <c r="GFP476" s="33"/>
      <c r="GFQ476" s="33"/>
      <c r="GFR476" s="33"/>
      <c r="GFS476" s="34"/>
      <c r="GFT476" s="36"/>
      <c r="GFU476" s="58"/>
      <c r="GFV476" s="59"/>
      <c r="GFW476" s="33"/>
      <c r="GFX476" s="33"/>
      <c r="GFY476" s="33"/>
      <c r="GFZ476" s="34"/>
      <c r="GGA476" s="36"/>
      <c r="GGB476" s="58"/>
      <c r="GGC476" s="59"/>
      <c r="GGD476" s="33"/>
      <c r="GGE476" s="33"/>
      <c r="GGF476" s="33"/>
      <c r="GGG476" s="34"/>
      <c r="GGH476" s="36"/>
      <c r="GGI476" s="58"/>
      <c r="GGJ476" s="59"/>
      <c r="GGK476" s="33"/>
      <c r="GGL476" s="33"/>
      <c r="GGM476" s="33"/>
      <c r="GGN476" s="34"/>
      <c r="GGO476" s="36"/>
      <c r="GGP476" s="58"/>
      <c r="GGQ476" s="59"/>
      <c r="GGR476" s="33"/>
      <c r="GGS476" s="33"/>
      <c r="GGT476" s="33"/>
      <c r="GGU476" s="34"/>
      <c r="GGV476" s="36"/>
      <c r="GGW476" s="58"/>
      <c r="GGX476" s="59"/>
      <c r="GGY476" s="33"/>
      <c r="GGZ476" s="33"/>
      <c r="GHA476" s="33"/>
      <c r="GHB476" s="34"/>
      <c r="GHC476" s="36"/>
      <c r="GHD476" s="58"/>
      <c r="GHE476" s="59"/>
      <c r="GHF476" s="33"/>
      <c r="GHG476" s="33"/>
      <c r="GHH476" s="33"/>
      <c r="GHI476" s="34"/>
      <c r="GHJ476" s="36"/>
      <c r="GHK476" s="58"/>
      <c r="GHL476" s="59"/>
      <c r="GHM476" s="33"/>
      <c r="GHN476" s="33"/>
      <c r="GHO476" s="33"/>
      <c r="GHP476" s="34"/>
      <c r="GHQ476" s="36"/>
      <c r="GHR476" s="58"/>
      <c r="GHS476" s="59"/>
      <c r="GHT476" s="33"/>
      <c r="GHU476" s="33"/>
      <c r="GHV476" s="33"/>
      <c r="GHW476" s="34"/>
      <c r="GHX476" s="36"/>
      <c r="GHY476" s="58"/>
      <c r="GHZ476" s="59"/>
      <c r="GIA476" s="33"/>
      <c r="GIB476" s="33"/>
      <c r="GIC476" s="33"/>
      <c r="GID476" s="34"/>
      <c r="GIE476" s="36"/>
      <c r="GIF476" s="58"/>
      <c r="GIG476" s="59"/>
      <c r="GIH476" s="33"/>
      <c r="GII476" s="33"/>
      <c r="GIJ476" s="33"/>
      <c r="GIK476" s="34"/>
      <c r="GIL476" s="36"/>
      <c r="GIM476" s="58"/>
      <c r="GIN476" s="59"/>
      <c r="GIO476" s="33"/>
      <c r="GIP476" s="33"/>
      <c r="GIQ476" s="33"/>
      <c r="GIR476" s="34"/>
      <c r="GIS476" s="36"/>
      <c r="GIT476" s="58"/>
      <c r="GIU476" s="59"/>
      <c r="GIV476" s="33"/>
      <c r="GIW476" s="33"/>
      <c r="GIX476" s="33"/>
      <c r="GIY476" s="34"/>
      <c r="GIZ476" s="36"/>
      <c r="GJA476" s="58"/>
      <c r="GJB476" s="59"/>
      <c r="GJC476" s="33"/>
      <c r="GJD476" s="33"/>
      <c r="GJE476" s="33"/>
      <c r="GJF476" s="34"/>
      <c r="GJG476" s="36"/>
      <c r="GJH476" s="58"/>
      <c r="GJI476" s="59"/>
      <c r="GJJ476" s="33"/>
      <c r="GJK476" s="33"/>
      <c r="GJL476" s="33"/>
      <c r="GJM476" s="34"/>
      <c r="GJN476" s="36"/>
      <c r="GJO476" s="58"/>
      <c r="GJP476" s="59"/>
      <c r="GJQ476" s="33"/>
      <c r="GJR476" s="33"/>
      <c r="GJS476" s="33"/>
      <c r="GJT476" s="34"/>
      <c r="GJU476" s="36"/>
      <c r="GJV476" s="58"/>
      <c r="GJW476" s="59"/>
      <c r="GJX476" s="33"/>
      <c r="GJY476" s="33"/>
      <c r="GJZ476" s="33"/>
      <c r="GKA476" s="34"/>
      <c r="GKB476" s="36"/>
      <c r="GKC476" s="58"/>
      <c r="GKD476" s="59"/>
      <c r="GKE476" s="33"/>
      <c r="GKF476" s="33"/>
      <c r="GKG476" s="33"/>
      <c r="GKH476" s="34"/>
      <c r="GKI476" s="36"/>
      <c r="GKJ476" s="58"/>
      <c r="GKK476" s="59"/>
      <c r="GKL476" s="33"/>
      <c r="GKM476" s="33"/>
      <c r="GKN476" s="33"/>
      <c r="GKO476" s="34"/>
      <c r="GKP476" s="36"/>
      <c r="GKQ476" s="58"/>
      <c r="GKR476" s="59"/>
      <c r="GKS476" s="33"/>
      <c r="GKT476" s="33"/>
      <c r="GKU476" s="33"/>
      <c r="GKV476" s="34"/>
      <c r="GKW476" s="36"/>
      <c r="GKX476" s="58"/>
      <c r="GKY476" s="59"/>
      <c r="GKZ476" s="33"/>
      <c r="GLA476" s="33"/>
      <c r="GLB476" s="33"/>
      <c r="GLC476" s="34"/>
      <c r="GLD476" s="36"/>
      <c r="GLE476" s="58"/>
      <c r="GLF476" s="59"/>
      <c r="GLG476" s="33"/>
      <c r="GLH476" s="33"/>
      <c r="GLI476" s="33"/>
      <c r="GLJ476" s="34"/>
      <c r="GLK476" s="36"/>
      <c r="GLL476" s="58"/>
      <c r="GLM476" s="59"/>
      <c r="GLN476" s="33"/>
      <c r="GLO476" s="33"/>
      <c r="GLP476" s="33"/>
      <c r="GLQ476" s="34"/>
      <c r="GLR476" s="36"/>
      <c r="GLS476" s="58"/>
      <c r="GLT476" s="59"/>
      <c r="GLU476" s="33"/>
      <c r="GLV476" s="33"/>
      <c r="GLW476" s="33"/>
      <c r="GLX476" s="34"/>
      <c r="GLY476" s="36"/>
      <c r="GLZ476" s="58"/>
      <c r="GMA476" s="59"/>
      <c r="GMB476" s="33"/>
      <c r="GMC476" s="33"/>
      <c r="GMD476" s="33"/>
      <c r="GME476" s="34"/>
      <c r="GMF476" s="36"/>
      <c r="GMG476" s="58"/>
      <c r="GMH476" s="59"/>
      <c r="GMI476" s="33"/>
      <c r="GMJ476" s="33"/>
      <c r="GMK476" s="33"/>
      <c r="GML476" s="34"/>
      <c r="GMM476" s="36"/>
      <c r="GMN476" s="58"/>
      <c r="GMO476" s="59"/>
      <c r="GMP476" s="33"/>
      <c r="GMQ476" s="33"/>
      <c r="GMR476" s="33"/>
      <c r="GMS476" s="34"/>
      <c r="GMT476" s="36"/>
      <c r="GMU476" s="58"/>
      <c r="GMV476" s="59"/>
      <c r="GMW476" s="33"/>
      <c r="GMX476" s="33"/>
      <c r="GMY476" s="33"/>
      <c r="GMZ476" s="34"/>
      <c r="GNA476" s="36"/>
      <c r="GNB476" s="58"/>
      <c r="GNC476" s="59"/>
      <c r="GND476" s="33"/>
      <c r="GNE476" s="33"/>
      <c r="GNF476" s="33"/>
      <c r="GNG476" s="34"/>
      <c r="GNH476" s="36"/>
      <c r="GNI476" s="58"/>
      <c r="GNJ476" s="59"/>
      <c r="GNK476" s="33"/>
      <c r="GNL476" s="33"/>
      <c r="GNM476" s="33"/>
      <c r="GNN476" s="34"/>
      <c r="GNO476" s="36"/>
      <c r="GNP476" s="58"/>
      <c r="GNQ476" s="59"/>
      <c r="GNR476" s="33"/>
      <c r="GNS476" s="33"/>
      <c r="GNT476" s="33"/>
      <c r="GNU476" s="34"/>
      <c r="GNV476" s="36"/>
      <c r="GNW476" s="58"/>
      <c r="GNX476" s="59"/>
      <c r="GNY476" s="33"/>
      <c r="GNZ476" s="33"/>
      <c r="GOA476" s="33"/>
      <c r="GOB476" s="34"/>
      <c r="GOC476" s="36"/>
      <c r="GOD476" s="58"/>
      <c r="GOE476" s="59"/>
      <c r="GOF476" s="33"/>
      <c r="GOG476" s="33"/>
      <c r="GOH476" s="33"/>
      <c r="GOI476" s="34"/>
      <c r="GOJ476" s="36"/>
      <c r="GOK476" s="58"/>
      <c r="GOL476" s="59"/>
      <c r="GOM476" s="33"/>
      <c r="GON476" s="33"/>
      <c r="GOO476" s="33"/>
      <c r="GOP476" s="34"/>
      <c r="GOQ476" s="36"/>
      <c r="GOR476" s="58"/>
      <c r="GOS476" s="59"/>
      <c r="GOT476" s="33"/>
      <c r="GOU476" s="33"/>
      <c r="GOV476" s="33"/>
      <c r="GOW476" s="34"/>
      <c r="GOX476" s="36"/>
      <c r="GOY476" s="58"/>
      <c r="GOZ476" s="59"/>
      <c r="GPA476" s="33"/>
      <c r="GPB476" s="33"/>
      <c r="GPC476" s="33"/>
      <c r="GPD476" s="34"/>
      <c r="GPE476" s="36"/>
      <c r="GPF476" s="58"/>
      <c r="GPG476" s="59"/>
      <c r="GPH476" s="33"/>
      <c r="GPI476" s="33"/>
      <c r="GPJ476" s="33"/>
      <c r="GPK476" s="34"/>
      <c r="GPL476" s="36"/>
      <c r="GPM476" s="58"/>
      <c r="GPN476" s="59"/>
      <c r="GPO476" s="33"/>
      <c r="GPP476" s="33"/>
      <c r="GPQ476" s="33"/>
      <c r="GPR476" s="34"/>
      <c r="GPS476" s="36"/>
      <c r="GPT476" s="58"/>
      <c r="GPU476" s="59"/>
      <c r="GPV476" s="33"/>
      <c r="GPW476" s="33"/>
      <c r="GPX476" s="33"/>
      <c r="GPY476" s="34"/>
      <c r="GPZ476" s="36"/>
      <c r="GQA476" s="58"/>
      <c r="GQB476" s="59"/>
      <c r="GQC476" s="33"/>
      <c r="GQD476" s="33"/>
      <c r="GQE476" s="33"/>
      <c r="GQF476" s="34"/>
      <c r="GQG476" s="36"/>
      <c r="GQH476" s="58"/>
      <c r="GQI476" s="59"/>
      <c r="GQJ476" s="33"/>
      <c r="GQK476" s="33"/>
      <c r="GQL476" s="33"/>
      <c r="GQM476" s="34"/>
      <c r="GQN476" s="36"/>
      <c r="GQO476" s="58"/>
      <c r="GQP476" s="59"/>
      <c r="GQQ476" s="33"/>
      <c r="GQR476" s="33"/>
      <c r="GQS476" s="33"/>
      <c r="GQT476" s="34"/>
      <c r="GQU476" s="36"/>
      <c r="GQV476" s="58"/>
      <c r="GQW476" s="59"/>
      <c r="GQX476" s="33"/>
      <c r="GQY476" s="33"/>
      <c r="GQZ476" s="33"/>
      <c r="GRA476" s="34"/>
      <c r="GRB476" s="36"/>
      <c r="GRC476" s="58"/>
      <c r="GRD476" s="59"/>
      <c r="GRE476" s="33"/>
      <c r="GRF476" s="33"/>
      <c r="GRG476" s="33"/>
      <c r="GRH476" s="34"/>
      <c r="GRI476" s="36"/>
      <c r="GRJ476" s="58"/>
      <c r="GRK476" s="59"/>
      <c r="GRL476" s="33"/>
      <c r="GRM476" s="33"/>
      <c r="GRN476" s="33"/>
      <c r="GRO476" s="34"/>
      <c r="GRP476" s="36"/>
      <c r="GRQ476" s="58"/>
      <c r="GRR476" s="59"/>
      <c r="GRS476" s="33"/>
      <c r="GRT476" s="33"/>
      <c r="GRU476" s="33"/>
      <c r="GRV476" s="34"/>
      <c r="GRW476" s="36"/>
      <c r="GRX476" s="58"/>
      <c r="GRY476" s="59"/>
      <c r="GRZ476" s="33"/>
      <c r="GSA476" s="33"/>
      <c r="GSB476" s="33"/>
      <c r="GSC476" s="34"/>
      <c r="GSD476" s="36"/>
      <c r="GSE476" s="58"/>
      <c r="GSF476" s="59"/>
      <c r="GSG476" s="33"/>
      <c r="GSH476" s="33"/>
      <c r="GSI476" s="33"/>
      <c r="GSJ476" s="34"/>
      <c r="GSK476" s="36"/>
      <c r="GSL476" s="58"/>
      <c r="GSM476" s="59"/>
      <c r="GSN476" s="33"/>
      <c r="GSO476" s="33"/>
      <c r="GSP476" s="33"/>
      <c r="GSQ476" s="34"/>
      <c r="GSR476" s="36"/>
      <c r="GSS476" s="58"/>
      <c r="GST476" s="59"/>
      <c r="GSU476" s="33"/>
      <c r="GSV476" s="33"/>
      <c r="GSW476" s="33"/>
      <c r="GSX476" s="34"/>
      <c r="GSY476" s="36"/>
      <c r="GSZ476" s="58"/>
      <c r="GTA476" s="59"/>
      <c r="GTB476" s="33"/>
      <c r="GTC476" s="33"/>
      <c r="GTD476" s="33"/>
      <c r="GTE476" s="34"/>
      <c r="GTF476" s="36"/>
      <c r="GTG476" s="58"/>
      <c r="GTH476" s="59"/>
      <c r="GTI476" s="33"/>
      <c r="GTJ476" s="33"/>
      <c r="GTK476" s="33"/>
      <c r="GTL476" s="34"/>
      <c r="GTM476" s="36"/>
      <c r="GTN476" s="58"/>
      <c r="GTO476" s="59"/>
      <c r="GTP476" s="33"/>
      <c r="GTQ476" s="33"/>
      <c r="GTR476" s="33"/>
      <c r="GTS476" s="34"/>
      <c r="GTT476" s="36"/>
      <c r="GTU476" s="58"/>
      <c r="GTV476" s="59"/>
      <c r="GTW476" s="33"/>
      <c r="GTX476" s="33"/>
      <c r="GTY476" s="33"/>
      <c r="GTZ476" s="34"/>
      <c r="GUA476" s="36"/>
      <c r="GUB476" s="58"/>
      <c r="GUC476" s="59"/>
      <c r="GUD476" s="33"/>
      <c r="GUE476" s="33"/>
      <c r="GUF476" s="33"/>
      <c r="GUG476" s="34"/>
      <c r="GUH476" s="36"/>
      <c r="GUI476" s="58"/>
      <c r="GUJ476" s="59"/>
      <c r="GUK476" s="33"/>
      <c r="GUL476" s="33"/>
      <c r="GUM476" s="33"/>
      <c r="GUN476" s="34"/>
      <c r="GUO476" s="36"/>
      <c r="GUP476" s="58"/>
      <c r="GUQ476" s="59"/>
      <c r="GUR476" s="33"/>
      <c r="GUS476" s="33"/>
      <c r="GUT476" s="33"/>
      <c r="GUU476" s="34"/>
      <c r="GUV476" s="36"/>
      <c r="GUW476" s="58"/>
      <c r="GUX476" s="59"/>
      <c r="GUY476" s="33"/>
      <c r="GUZ476" s="33"/>
      <c r="GVA476" s="33"/>
      <c r="GVB476" s="34"/>
      <c r="GVC476" s="36"/>
      <c r="GVD476" s="58"/>
      <c r="GVE476" s="59"/>
      <c r="GVF476" s="33"/>
      <c r="GVG476" s="33"/>
      <c r="GVH476" s="33"/>
      <c r="GVI476" s="34"/>
      <c r="GVJ476" s="36"/>
      <c r="GVK476" s="58"/>
      <c r="GVL476" s="59"/>
      <c r="GVM476" s="33"/>
      <c r="GVN476" s="33"/>
      <c r="GVO476" s="33"/>
      <c r="GVP476" s="34"/>
      <c r="GVQ476" s="36"/>
      <c r="GVR476" s="58"/>
      <c r="GVS476" s="59"/>
      <c r="GVT476" s="33"/>
      <c r="GVU476" s="33"/>
      <c r="GVV476" s="33"/>
      <c r="GVW476" s="34"/>
      <c r="GVX476" s="36"/>
      <c r="GVY476" s="58"/>
      <c r="GVZ476" s="59"/>
      <c r="GWA476" s="33"/>
      <c r="GWB476" s="33"/>
      <c r="GWC476" s="33"/>
      <c r="GWD476" s="34"/>
      <c r="GWE476" s="36"/>
      <c r="GWF476" s="58"/>
      <c r="GWG476" s="59"/>
      <c r="GWH476" s="33"/>
      <c r="GWI476" s="33"/>
      <c r="GWJ476" s="33"/>
      <c r="GWK476" s="34"/>
      <c r="GWL476" s="36"/>
      <c r="GWM476" s="58"/>
      <c r="GWN476" s="59"/>
      <c r="GWO476" s="33"/>
      <c r="GWP476" s="33"/>
      <c r="GWQ476" s="33"/>
      <c r="GWR476" s="34"/>
      <c r="GWS476" s="36"/>
      <c r="GWT476" s="58"/>
      <c r="GWU476" s="59"/>
      <c r="GWV476" s="33"/>
      <c r="GWW476" s="33"/>
      <c r="GWX476" s="33"/>
      <c r="GWY476" s="34"/>
      <c r="GWZ476" s="36"/>
      <c r="GXA476" s="58"/>
      <c r="GXB476" s="59"/>
      <c r="GXC476" s="33"/>
      <c r="GXD476" s="33"/>
      <c r="GXE476" s="33"/>
      <c r="GXF476" s="34"/>
      <c r="GXG476" s="36"/>
      <c r="GXH476" s="58"/>
      <c r="GXI476" s="59"/>
      <c r="GXJ476" s="33"/>
      <c r="GXK476" s="33"/>
      <c r="GXL476" s="33"/>
      <c r="GXM476" s="34"/>
      <c r="GXN476" s="36"/>
      <c r="GXO476" s="58"/>
      <c r="GXP476" s="59"/>
      <c r="GXQ476" s="33"/>
      <c r="GXR476" s="33"/>
      <c r="GXS476" s="33"/>
      <c r="GXT476" s="34"/>
      <c r="GXU476" s="36"/>
      <c r="GXV476" s="58"/>
      <c r="GXW476" s="59"/>
      <c r="GXX476" s="33"/>
      <c r="GXY476" s="33"/>
      <c r="GXZ476" s="33"/>
      <c r="GYA476" s="34"/>
      <c r="GYB476" s="36"/>
      <c r="GYC476" s="58"/>
      <c r="GYD476" s="59"/>
      <c r="GYE476" s="33"/>
      <c r="GYF476" s="33"/>
      <c r="GYG476" s="33"/>
      <c r="GYH476" s="34"/>
      <c r="GYI476" s="36"/>
      <c r="GYJ476" s="58"/>
      <c r="GYK476" s="59"/>
      <c r="GYL476" s="33"/>
      <c r="GYM476" s="33"/>
      <c r="GYN476" s="33"/>
      <c r="GYO476" s="34"/>
      <c r="GYP476" s="36"/>
      <c r="GYQ476" s="58"/>
      <c r="GYR476" s="59"/>
      <c r="GYS476" s="33"/>
      <c r="GYT476" s="33"/>
      <c r="GYU476" s="33"/>
      <c r="GYV476" s="34"/>
      <c r="GYW476" s="36"/>
      <c r="GYX476" s="58"/>
      <c r="GYY476" s="59"/>
      <c r="GYZ476" s="33"/>
      <c r="GZA476" s="33"/>
      <c r="GZB476" s="33"/>
      <c r="GZC476" s="34"/>
      <c r="GZD476" s="36"/>
      <c r="GZE476" s="58"/>
      <c r="GZF476" s="59"/>
      <c r="GZG476" s="33"/>
      <c r="GZH476" s="33"/>
      <c r="GZI476" s="33"/>
      <c r="GZJ476" s="34"/>
      <c r="GZK476" s="36"/>
      <c r="GZL476" s="58"/>
      <c r="GZM476" s="59"/>
      <c r="GZN476" s="33"/>
      <c r="GZO476" s="33"/>
      <c r="GZP476" s="33"/>
      <c r="GZQ476" s="34"/>
      <c r="GZR476" s="36"/>
      <c r="GZS476" s="58"/>
      <c r="GZT476" s="59"/>
      <c r="GZU476" s="33"/>
      <c r="GZV476" s="33"/>
      <c r="GZW476" s="33"/>
      <c r="GZX476" s="34"/>
      <c r="GZY476" s="36"/>
      <c r="GZZ476" s="58"/>
      <c r="HAA476" s="59"/>
      <c r="HAB476" s="33"/>
      <c r="HAC476" s="33"/>
      <c r="HAD476" s="33"/>
      <c r="HAE476" s="34"/>
      <c r="HAF476" s="36"/>
      <c r="HAG476" s="58"/>
      <c r="HAH476" s="59"/>
      <c r="HAI476" s="33"/>
      <c r="HAJ476" s="33"/>
      <c r="HAK476" s="33"/>
      <c r="HAL476" s="34"/>
      <c r="HAM476" s="36"/>
      <c r="HAN476" s="58"/>
      <c r="HAO476" s="59"/>
      <c r="HAP476" s="33"/>
      <c r="HAQ476" s="33"/>
      <c r="HAR476" s="33"/>
      <c r="HAS476" s="34"/>
      <c r="HAT476" s="36"/>
      <c r="HAU476" s="58"/>
      <c r="HAV476" s="59"/>
      <c r="HAW476" s="33"/>
      <c r="HAX476" s="33"/>
      <c r="HAY476" s="33"/>
      <c r="HAZ476" s="34"/>
      <c r="HBA476" s="36"/>
      <c r="HBB476" s="58"/>
      <c r="HBC476" s="59"/>
      <c r="HBD476" s="33"/>
      <c r="HBE476" s="33"/>
      <c r="HBF476" s="33"/>
      <c r="HBG476" s="34"/>
      <c r="HBH476" s="36"/>
      <c r="HBI476" s="58"/>
      <c r="HBJ476" s="59"/>
      <c r="HBK476" s="33"/>
      <c r="HBL476" s="33"/>
      <c r="HBM476" s="33"/>
      <c r="HBN476" s="34"/>
      <c r="HBO476" s="36"/>
      <c r="HBP476" s="58"/>
      <c r="HBQ476" s="59"/>
      <c r="HBR476" s="33"/>
      <c r="HBS476" s="33"/>
      <c r="HBT476" s="33"/>
      <c r="HBU476" s="34"/>
      <c r="HBV476" s="36"/>
      <c r="HBW476" s="58"/>
      <c r="HBX476" s="59"/>
      <c r="HBY476" s="33"/>
      <c r="HBZ476" s="33"/>
      <c r="HCA476" s="33"/>
      <c r="HCB476" s="34"/>
      <c r="HCC476" s="36"/>
      <c r="HCD476" s="58"/>
      <c r="HCE476" s="59"/>
      <c r="HCF476" s="33"/>
      <c r="HCG476" s="33"/>
      <c r="HCH476" s="33"/>
      <c r="HCI476" s="34"/>
      <c r="HCJ476" s="36"/>
      <c r="HCK476" s="58"/>
      <c r="HCL476" s="59"/>
      <c r="HCM476" s="33"/>
      <c r="HCN476" s="33"/>
      <c r="HCO476" s="33"/>
      <c r="HCP476" s="34"/>
      <c r="HCQ476" s="36"/>
      <c r="HCR476" s="58"/>
      <c r="HCS476" s="59"/>
      <c r="HCT476" s="33"/>
      <c r="HCU476" s="33"/>
      <c r="HCV476" s="33"/>
      <c r="HCW476" s="34"/>
      <c r="HCX476" s="36"/>
      <c r="HCY476" s="58"/>
      <c r="HCZ476" s="59"/>
      <c r="HDA476" s="33"/>
      <c r="HDB476" s="33"/>
      <c r="HDC476" s="33"/>
      <c r="HDD476" s="34"/>
      <c r="HDE476" s="36"/>
      <c r="HDF476" s="58"/>
      <c r="HDG476" s="59"/>
      <c r="HDH476" s="33"/>
      <c r="HDI476" s="33"/>
      <c r="HDJ476" s="33"/>
      <c r="HDK476" s="34"/>
      <c r="HDL476" s="36"/>
      <c r="HDM476" s="58"/>
      <c r="HDN476" s="59"/>
      <c r="HDO476" s="33"/>
      <c r="HDP476" s="33"/>
      <c r="HDQ476" s="33"/>
      <c r="HDR476" s="34"/>
      <c r="HDS476" s="36"/>
      <c r="HDT476" s="58"/>
      <c r="HDU476" s="59"/>
      <c r="HDV476" s="33"/>
      <c r="HDW476" s="33"/>
      <c r="HDX476" s="33"/>
      <c r="HDY476" s="34"/>
      <c r="HDZ476" s="36"/>
      <c r="HEA476" s="58"/>
      <c r="HEB476" s="59"/>
      <c r="HEC476" s="33"/>
      <c r="HED476" s="33"/>
      <c r="HEE476" s="33"/>
      <c r="HEF476" s="34"/>
      <c r="HEG476" s="36"/>
      <c r="HEH476" s="58"/>
      <c r="HEI476" s="59"/>
      <c r="HEJ476" s="33"/>
      <c r="HEK476" s="33"/>
      <c r="HEL476" s="33"/>
      <c r="HEM476" s="34"/>
      <c r="HEN476" s="36"/>
      <c r="HEO476" s="58"/>
      <c r="HEP476" s="59"/>
      <c r="HEQ476" s="33"/>
      <c r="HER476" s="33"/>
      <c r="HES476" s="33"/>
      <c r="HET476" s="34"/>
      <c r="HEU476" s="36"/>
      <c r="HEV476" s="58"/>
      <c r="HEW476" s="59"/>
      <c r="HEX476" s="33"/>
      <c r="HEY476" s="33"/>
      <c r="HEZ476" s="33"/>
      <c r="HFA476" s="34"/>
      <c r="HFB476" s="36"/>
      <c r="HFC476" s="58"/>
      <c r="HFD476" s="59"/>
      <c r="HFE476" s="33"/>
      <c r="HFF476" s="33"/>
      <c r="HFG476" s="33"/>
      <c r="HFH476" s="34"/>
      <c r="HFI476" s="36"/>
      <c r="HFJ476" s="58"/>
      <c r="HFK476" s="59"/>
      <c r="HFL476" s="33"/>
      <c r="HFM476" s="33"/>
      <c r="HFN476" s="33"/>
      <c r="HFO476" s="34"/>
      <c r="HFP476" s="36"/>
      <c r="HFQ476" s="58"/>
      <c r="HFR476" s="59"/>
      <c r="HFS476" s="33"/>
      <c r="HFT476" s="33"/>
      <c r="HFU476" s="33"/>
      <c r="HFV476" s="34"/>
      <c r="HFW476" s="36"/>
      <c r="HFX476" s="58"/>
      <c r="HFY476" s="59"/>
      <c r="HFZ476" s="33"/>
      <c r="HGA476" s="33"/>
      <c r="HGB476" s="33"/>
      <c r="HGC476" s="34"/>
      <c r="HGD476" s="36"/>
      <c r="HGE476" s="58"/>
      <c r="HGF476" s="59"/>
      <c r="HGG476" s="33"/>
      <c r="HGH476" s="33"/>
      <c r="HGI476" s="33"/>
      <c r="HGJ476" s="34"/>
      <c r="HGK476" s="36"/>
      <c r="HGL476" s="58"/>
      <c r="HGM476" s="59"/>
      <c r="HGN476" s="33"/>
      <c r="HGO476" s="33"/>
      <c r="HGP476" s="33"/>
      <c r="HGQ476" s="34"/>
      <c r="HGR476" s="36"/>
      <c r="HGS476" s="58"/>
      <c r="HGT476" s="59"/>
      <c r="HGU476" s="33"/>
      <c r="HGV476" s="33"/>
      <c r="HGW476" s="33"/>
      <c r="HGX476" s="34"/>
      <c r="HGY476" s="36"/>
      <c r="HGZ476" s="58"/>
      <c r="HHA476" s="59"/>
      <c r="HHB476" s="33"/>
      <c r="HHC476" s="33"/>
      <c r="HHD476" s="33"/>
      <c r="HHE476" s="34"/>
      <c r="HHF476" s="36"/>
      <c r="HHG476" s="58"/>
      <c r="HHH476" s="59"/>
      <c r="HHI476" s="33"/>
      <c r="HHJ476" s="33"/>
      <c r="HHK476" s="33"/>
      <c r="HHL476" s="34"/>
      <c r="HHM476" s="36"/>
      <c r="HHN476" s="58"/>
      <c r="HHO476" s="59"/>
      <c r="HHP476" s="33"/>
      <c r="HHQ476" s="33"/>
      <c r="HHR476" s="33"/>
      <c r="HHS476" s="34"/>
      <c r="HHT476" s="36"/>
      <c r="HHU476" s="58"/>
      <c r="HHV476" s="59"/>
      <c r="HHW476" s="33"/>
      <c r="HHX476" s="33"/>
      <c r="HHY476" s="33"/>
      <c r="HHZ476" s="34"/>
      <c r="HIA476" s="36"/>
      <c r="HIB476" s="58"/>
      <c r="HIC476" s="59"/>
      <c r="HID476" s="33"/>
      <c r="HIE476" s="33"/>
      <c r="HIF476" s="33"/>
      <c r="HIG476" s="34"/>
      <c r="HIH476" s="36"/>
      <c r="HII476" s="58"/>
      <c r="HIJ476" s="59"/>
      <c r="HIK476" s="33"/>
      <c r="HIL476" s="33"/>
      <c r="HIM476" s="33"/>
      <c r="HIN476" s="34"/>
      <c r="HIO476" s="36"/>
      <c r="HIP476" s="58"/>
      <c r="HIQ476" s="59"/>
      <c r="HIR476" s="33"/>
      <c r="HIS476" s="33"/>
      <c r="HIT476" s="33"/>
      <c r="HIU476" s="34"/>
      <c r="HIV476" s="36"/>
      <c r="HIW476" s="58"/>
      <c r="HIX476" s="59"/>
      <c r="HIY476" s="33"/>
      <c r="HIZ476" s="33"/>
      <c r="HJA476" s="33"/>
      <c r="HJB476" s="34"/>
      <c r="HJC476" s="36"/>
      <c r="HJD476" s="58"/>
      <c r="HJE476" s="59"/>
      <c r="HJF476" s="33"/>
      <c r="HJG476" s="33"/>
      <c r="HJH476" s="33"/>
      <c r="HJI476" s="34"/>
      <c r="HJJ476" s="36"/>
      <c r="HJK476" s="58"/>
      <c r="HJL476" s="59"/>
      <c r="HJM476" s="33"/>
      <c r="HJN476" s="33"/>
      <c r="HJO476" s="33"/>
      <c r="HJP476" s="34"/>
      <c r="HJQ476" s="36"/>
      <c r="HJR476" s="58"/>
      <c r="HJS476" s="59"/>
      <c r="HJT476" s="33"/>
      <c r="HJU476" s="33"/>
      <c r="HJV476" s="33"/>
      <c r="HJW476" s="34"/>
      <c r="HJX476" s="36"/>
      <c r="HJY476" s="58"/>
      <c r="HJZ476" s="59"/>
      <c r="HKA476" s="33"/>
      <c r="HKB476" s="33"/>
      <c r="HKC476" s="33"/>
      <c r="HKD476" s="34"/>
      <c r="HKE476" s="36"/>
      <c r="HKF476" s="58"/>
      <c r="HKG476" s="59"/>
      <c r="HKH476" s="33"/>
      <c r="HKI476" s="33"/>
      <c r="HKJ476" s="33"/>
      <c r="HKK476" s="34"/>
      <c r="HKL476" s="36"/>
      <c r="HKM476" s="58"/>
      <c r="HKN476" s="59"/>
      <c r="HKO476" s="33"/>
      <c r="HKP476" s="33"/>
      <c r="HKQ476" s="33"/>
      <c r="HKR476" s="34"/>
      <c r="HKS476" s="36"/>
      <c r="HKT476" s="58"/>
      <c r="HKU476" s="59"/>
      <c r="HKV476" s="33"/>
      <c r="HKW476" s="33"/>
      <c r="HKX476" s="33"/>
      <c r="HKY476" s="34"/>
      <c r="HKZ476" s="36"/>
      <c r="HLA476" s="58"/>
      <c r="HLB476" s="59"/>
      <c r="HLC476" s="33"/>
      <c r="HLD476" s="33"/>
      <c r="HLE476" s="33"/>
      <c r="HLF476" s="34"/>
      <c r="HLG476" s="36"/>
      <c r="HLH476" s="58"/>
      <c r="HLI476" s="59"/>
      <c r="HLJ476" s="33"/>
      <c r="HLK476" s="33"/>
      <c r="HLL476" s="33"/>
      <c r="HLM476" s="34"/>
      <c r="HLN476" s="36"/>
      <c r="HLO476" s="58"/>
      <c r="HLP476" s="59"/>
      <c r="HLQ476" s="33"/>
      <c r="HLR476" s="33"/>
      <c r="HLS476" s="33"/>
      <c r="HLT476" s="34"/>
      <c r="HLU476" s="36"/>
      <c r="HLV476" s="58"/>
      <c r="HLW476" s="59"/>
      <c r="HLX476" s="33"/>
      <c r="HLY476" s="33"/>
      <c r="HLZ476" s="33"/>
      <c r="HMA476" s="34"/>
      <c r="HMB476" s="36"/>
      <c r="HMC476" s="58"/>
      <c r="HMD476" s="59"/>
      <c r="HME476" s="33"/>
      <c r="HMF476" s="33"/>
      <c r="HMG476" s="33"/>
      <c r="HMH476" s="34"/>
      <c r="HMI476" s="36"/>
      <c r="HMJ476" s="58"/>
      <c r="HMK476" s="59"/>
      <c r="HML476" s="33"/>
      <c r="HMM476" s="33"/>
      <c r="HMN476" s="33"/>
      <c r="HMO476" s="34"/>
      <c r="HMP476" s="36"/>
      <c r="HMQ476" s="58"/>
      <c r="HMR476" s="59"/>
      <c r="HMS476" s="33"/>
      <c r="HMT476" s="33"/>
      <c r="HMU476" s="33"/>
      <c r="HMV476" s="34"/>
      <c r="HMW476" s="36"/>
      <c r="HMX476" s="58"/>
      <c r="HMY476" s="59"/>
      <c r="HMZ476" s="33"/>
      <c r="HNA476" s="33"/>
      <c r="HNB476" s="33"/>
      <c r="HNC476" s="34"/>
      <c r="HND476" s="36"/>
      <c r="HNE476" s="58"/>
      <c r="HNF476" s="59"/>
      <c r="HNG476" s="33"/>
      <c r="HNH476" s="33"/>
      <c r="HNI476" s="33"/>
      <c r="HNJ476" s="34"/>
      <c r="HNK476" s="36"/>
      <c r="HNL476" s="58"/>
      <c r="HNM476" s="59"/>
      <c r="HNN476" s="33"/>
      <c r="HNO476" s="33"/>
      <c r="HNP476" s="33"/>
      <c r="HNQ476" s="34"/>
      <c r="HNR476" s="36"/>
      <c r="HNS476" s="58"/>
      <c r="HNT476" s="59"/>
      <c r="HNU476" s="33"/>
      <c r="HNV476" s="33"/>
      <c r="HNW476" s="33"/>
      <c r="HNX476" s="34"/>
      <c r="HNY476" s="36"/>
      <c r="HNZ476" s="58"/>
      <c r="HOA476" s="59"/>
      <c r="HOB476" s="33"/>
      <c r="HOC476" s="33"/>
      <c r="HOD476" s="33"/>
      <c r="HOE476" s="34"/>
      <c r="HOF476" s="36"/>
      <c r="HOG476" s="58"/>
      <c r="HOH476" s="59"/>
      <c r="HOI476" s="33"/>
      <c r="HOJ476" s="33"/>
      <c r="HOK476" s="33"/>
      <c r="HOL476" s="34"/>
      <c r="HOM476" s="36"/>
      <c r="HON476" s="58"/>
      <c r="HOO476" s="59"/>
      <c r="HOP476" s="33"/>
      <c r="HOQ476" s="33"/>
      <c r="HOR476" s="33"/>
      <c r="HOS476" s="34"/>
      <c r="HOT476" s="36"/>
      <c r="HOU476" s="58"/>
      <c r="HOV476" s="59"/>
      <c r="HOW476" s="33"/>
      <c r="HOX476" s="33"/>
      <c r="HOY476" s="33"/>
      <c r="HOZ476" s="34"/>
      <c r="HPA476" s="36"/>
      <c r="HPB476" s="58"/>
      <c r="HPC476" s="59"/>
      <c r="HPD476" s="33"/>
      <c r="HPE476" s="33"/>
      <c r="HPF476" s="33"/>
      <c r="HPG476" s="34"/>
      <c r="HPH476" s="36"/>
      <c r="HPI476" s="58"/>
      <c r="HPJ476" s="59"/>
      <c r="HPK476" s="33"/>
      <c r="HPL476" s="33"/>
      <c r="HPM476" s="33"/>
      <c r="HPN476" s="34"/>
      <c r="HPO476" s="36"/>
      <c r="HPP476" s="58"/>
      <c r="HPQ476" s="59"/>
      <c r="HPR476" s="33"/>
      <c r="HPS476" s="33"/>
      <c r="HPT476" s="33"/>
      <c r="HPU476" s="34"/>
      <c r="HPV476" s="36"/>
      <c r="HPW476" s="58"/>
      <c r="HPX476" s="59"/>
      <c r="HPY476" s="33"/>
      <c r="HPZ476" s="33"/>
      <c r="HQA476" s="33"/>
      <c r="HQB476" s="34"/>
      <c r="HQC476" s="36"/>
      <c r="HQD476" s="58"/>
      <c r="HQE476" s="59"/>
      <c r="HQF476" s="33"/>
      <c r="HQG476" s="33"/>
      <c r="HQH476" s="33"/>
      <c r="HQI476" s="34"/>
      <c r="HQJ476" s="36"/>
      <c r="HQK476" s="58"/>
      <c r="HQL476" s="59"/>
      <c r="HQM476" s="33"/>
      <c r="HQN476" s="33"/>
      <c r="HQO476" s="33"/>
      <c r="HQP476" s="34"/>
      <c r="HQQ476" s="36"/>
      <c r="HQR476" s="58"/>
      <c r="HQS476" s="59"/>
      <c r="HQT476" s="33"/>
      <c r="HQU476" s="33"/>
      <c r="HQV476" s="33"/>
      <c r="HQW476" s="34"/>
      <c r="HQX476" s="36"/>
      <c r="HQY476" s="58"/>
      <c r="HQZ476" s="59"/>
      <c r="HRA476" s="33"/>
      <c r="HRB476" s="33"/>
      <c r="HRC476" s="33"/>
      <c r="HRD476" s="34"/>
      <c r="HRE476" s="36"/>
      <c r="HRF476" s="58"/>
      <c r="HRG476" s="59"/>
      <c r="HRH476" s="33"/>
      <c r="HRI476" s="33"/>
      <c r="HRJ476" s="33"/>
      <c r="HRK476" s="34"/>
      <c r="HRL476" s="36"/>
      <c r="HRM476" s="58"/>
      <c r="HRN476" s="59"/>
      <c r="HRO476" s="33"/>
      <c r="HRP476" s="33"/>
      <c r="HRQ476" s="33"/>
      <c r="HRR476" s="34"/>
      <c r="HRS476" s="36"/>
      <c r="HRT476" s="58"/>
      <c r="HRU476" s="59"/>
      <c r="HRV476" s="33"/>
      <c r="HRW476" s="33"/>
      <c r="HRX476" s="33"/>
      <c r="HRY476" s="34"/>
      <c r="HRZ476" s="36"/>
      <c r="HSA476" s="58"/>
      <c r="HSB476" s="59"/>
      <c r="HSC476" s="33"/>
      <c r="HSD476" s="33"/>
      <c r="HSE476" s="33"/>
      <c r="HSF476" s="34"/>
      <c r="HSG476" s="36"/>
      <c r="HSH476" s="58"/>
      <c r="HSI476" s="59"/>
      <c r="HSJ476" s="33"/>
      <c r="HSK476" s="33"/>
      <c r="HSL476" s="33"/>
      <c r="HSM476" s="34"/>
      <c r="HSN476" s="36"/>
      <c r="HSO476" s="58"/>
      <c r="HSP476" s="59"/>
      <c r="HSQ476" s="33"/>
      <c r="HSR476" s="33"/>
      <c r="HSS476" s="33"/>
      <c r="HST476" s="34"/>
      <c r="HSU476" s="36"/>
      <c r="HSV476" s="58"/>
      <c r="HSW476" s="59"/>
      <c r="HSX476" s="33"/>
      <c r="HSY476" s="33"/>
      <c r="HSZ476" s="33"/>
      <c r="HTA476" s="34"/>
      <c r="HTB476" s="36"/>
      <c r="HTC476" s="58"/>
      <c r="HTD476" s="59"/>
      <c r="HTE476" s="33"/>
      <c r="HTF476" s="33"/>
      <c r="HTG476" s="33"/>
      <c r="HTH476" s="34"/>
      <c r="HTI476" s="36"/>
      <c r="HTJ476" s="58"/>
      <c r="HTK476" s="59"/>
      <c r="HTL476" s="33"/>
      <c r="HTM476" s="33"/>
      <c r="HTN476" s="33"/>
      <c r="HTO476" s="34"/>
      <c r="HTP476" s="36"/>
      <c r="HTQ476" s="58"/>
      <c r="HTR476" s="59"/>
      <c r="HTS476" s="33"/>
      <c r="HTT476" s="33"/>
      <c r="HTU476" s="33"/>
      <c r="HTV476" s="34"/>
      <c r="HTW476" s="36"/>
      <c r="HTX476" s="58"/>
      <c r="HTY476" s="59"/>
      <c r="HTZ476" s="33"/>
      <c r="HUA476" s="33"/>
      <c r="HUB476" s="33"/>
      <c r="HUC476" s="34"/>
      <c r="HUD476" s="36"/>
      <c r="HUE476" s="58"/>
      <c r="HUF476" s="59"/>
      <c r="HUG476" s="33"/>
      <c r="HUH476" s="33"/>
      <c r="HUI476" s="33"/>
      <c r="HUJ476" s="34"/>
      <c r="HUK476" s="36"/>
      <c r="HUL476" s="58"/>
      <c r="HUM476" s="59"/>
      <c r="HUN476" s="33"/>
      <c r="HUO476" s="33"/>
      <c r="HUP476" s="33"/>
      <c r="HUQ476" s="34"/>
      <c r="HUR476" s="36"/>
      <c r="HUS476" s="58"/>
      <c r="HUT476" s="59"/>
      <c r="HUU476" s="33"/>
      <c r="HUV476" s="33"/>
      <c r="HUW476" s="33"/>
      <c r="HUX476" s="34"/>
      <c r="HUY476" s="36"/>
      <c r="HUZ476" s="58"/>
      <c r="HVA476" s="59"/>
      <c r="HVB476" s="33"/>
      <c r="HVC476" s="33"/>
      <c r="HVD476" s="33"/>
      <c r="HVE476" s="34"/>
      <c r="HVF476" s="36"/>
      <c r="HVG476" s="58"/>
      <c r="HVH476" s="59"/>
      <c r="HVI476" s="33"/>
      <c r="HVJ476" s="33"/>
      <c r="HVK476" s="33"/>
      <c r="HVL476" s="34"/>
      <c r="HVM476" s="36"/>
      <c r="HVN476" s="58"/>
      <c r="HVO476" s="59"/>
      <c r="HVP476" s="33"/>
      <c r="HVQ476" s="33"/>
      <c r="HVR476" s="33"/>
      <c r="HVS476" s="34"/>
      <c r="HVT476" s="36"/>
      <c r="HVU476" s="58"/>
      <c r="HVV476" s="59"/>
      <c r="HVW476" s="33"/>
      <c r="HVX476" s="33"/>
      <c r="HVY476" s="33"/>
      <c r="HVZ476" s="34"/>
      <c r="HWA476" s="36"/>
      <c r="HWB476" s="58"/>
      <c r="HWC476" s="59"/>
      <c r="HWD476" s="33"/>
      <c r="HWE476" s="33"/>
      <c r="HWF476" s="33"/>
      <c r="HWG476" s="34"/>
      <c r="HWH476" s="36"/>
      <c r="HWI476" s="58"/>
      <c r="HWJ476" s="59"/>
      <c r="HWK476" s="33"/>
      <c r="HWL476" s="33"/>
      <c r="HWM476" s="33"/>
      <c r="HWN476" s="34"/>
      <c r="HWO476" s="36"/>
      <c r="HWP476" s="58"/>
      <c r="HWQ476" s="59"/>
      <c r="HWR476" s="33"/>
      <c r="HWS476" s="33"/>
      <c r="HWT476" s="33"/>
      <c r="HWU476" s="34"/>
      <c r="HWV476" s="36"/>
      <c r="HWW476" s="58"/>
      <c r="HWX476" s="59"/>
      <c r="HWY476" s="33"/>
      <c r="HWZ476" s="33"/>
      <c r="HXA476" s="33"/>
      <c r="HXB476" s="34"/>
      <c r="HXC476" s="36"/>
      <c r="HXD476" s="58"/>
      <c r="HXE476" s="59"/>
      <c r="HXF476" s="33"/>
      <c r="HXG476" s="33"/>
      <c r="HXH476" s="33"/>
      <c r="HXI476" s="34"/>
      <c r="HXJ476" s="36"/>
      <c r="HXK476" s="58"/>
      <c r="HXL476" s="59"/>
      <c r="HXM476" s="33"/>
      <c r="HXN476" s="33"/>
      <c r="HXO476" s="33"/>
      <c r="HXP476" s="34"/>
      <c r="HXQ476" s="36"/>
      <c r="HXR476" s="58"/>
      <c r="HXS476" s="59"/>
      <c r="HXT476" s="33"/>
      <c r="HXU476" s="33"/>
      <c r="HXV476" s="33"/>
      <c r="HXW476" s="34"/>
      <c r="HXX476" s="36"/>
      <c r="HXY476" s="58"/>
      <c r="HXZ476" s="59"/>
      <c r="HYA476" s="33"/>
      <c r="HYB476" s="33"/>
      <c r="HYC476" s="33"/>
      <c r="HYD476" s="34"/>
      <c r="HYE476" s="36"/>
      <c r="HYF476" s="58"/>
      <c r="HYG476" s="59"/>
      <c r="HYH476" s="33"/>
      <c r="HYI476" s="33"/>
      <c r="HYJ476" s="33"/>
      <c r="HYK476" s="34"/>
      <c r="HYL476" s="36"/>
      <c r="HYM476" s="58"/>
      <c r="HYN476" s="59"/>
      <c r="HYO476" s="33"/>
      <c r="HYP476" s="33"/>
      <c r="HYQ476" s="33"/>
      <c r="HYR476" s="34"/>
      <c r="HYS476" s="36"/>
      <c r="HYT476" s="58"/>
      <c r="HYU476" s="59"/>
      <c r="HYV476" s="33"/>
      <c r="HYW476" s="33"/>
      <c r="HYX476" s="33"/>
      <c r="HYY476" s="34"/>
      <c r="HYZ476" s="36"/>
      <c r="HZA476" s="58"/>
      <c r="HZB476" s="59"/>
      <c r="HZC476" s="33"/>
      <c r="HZD476" s="33"/>
      <c r="HZE476" s="33"/>
      <c r="HZF476" s="34"/>
      <c r="HZG476" s="36"/>
      <c r="HZH476" s="58"/>
      <c r="HZI476" s="59"/>
      <c r="HZJ476" s="33"/>
      <c r="HZK476" s="33"/>
      <c r="HZL476" s="33"/>
      <c r="HZM476" s="34"/>
      <c r="HZN476" s="36"/>
      <c r="HZO476" s="58"/>
      <c r="HZP476" s="59"/>
      <c r="HZQ476" s="33"/>
      <c r="HZR476" s="33"/>
      <c r="HZS476" s="33"/>
      <c r="HZT476" s="34"/>
      <c r="HZU476" s="36"/>
      <c r="HZV476" s="58"/>
      <c r="HZW476" s="59"/>
      <c r="HZX476" s="33"/>
      <c r="HZY476" s="33"/>
      <c r="HZZ476" s="33"/>
      <c r="IAA476" s="34"/>
      <c r="IAB476" s="36"/>
      <c r="IAC476" s="58"/>
      <c r="IAD476" s="59"/>
      <c r="IAE476" s="33"/>
      <c r="IAF476" s="33"/>
      <c r="IAG476" s="33"/>
      <c r="IAH476" s="34"/>
      <c r="IAI476" s="36"/>
      <c r="IAJ476" s="58"/>
      <c r="IAK476" s="59"/>
      <c r="IAL476" s="33"/>
      <c r="IAM476" s="33"/>
      <c r="IAN476" s="33"/>
      <c r="IAO476" s="34"/>
      <c r="IAP476" s="36"/>
      <c r="IAQ476" s="58"/>
      <c r="IAR476" s="59"/>
      <c r="IAS476" s="33"/>
      <c r="IAT476" s="33"/>
      <c r="IAU476" s="33"/>
      <c r="IAV476" s="34"/>
      <c r="IAW476" s="36"/>
      <c r="IAX476" s="58"/>
      <c r="IAY476" s="59"/>
      <c r="IAZ476" s="33"/>
      <c r="IBA476" s="33"/>
      <c r="IBB476" s="33"/>
      <c r="IBC476" s="34"/>
      <c r="IBD476" s="36"/>
      <c r="IBE476" s="58"/>
      <c r="IBF476" s="59"/>
      <c r="IBG476" s="33"/>
      <c r="IBH476" s="33"/>
      <c r="IBI476" s="33"/>
      <c r="IBJ476" s="34"/>
      <c r="IBK476" s="36"/>
      <c r="IBL476" s="58"/>
      <c r="IBM476" s="59"/>
      <c r="IBN476" s="33"/>
      <c r="IBO476" s="33"/>
      <c r="IBP476" s="33"/>
      <c r="IBQ476" s="34"/>
      <c r="IBR476" s="36"/>
      <c r="IBS476" s="58"/>
      <c r="IBT476" s="59"/>
      <c r="IBU476" s="33"/>
      <c r="IBV476" s="33"/>
      <c r="IBW476" s="33"/>
      <c r="IBX476" s="34"/>
      <c r="IBY476" s="36"/>
      <c r="IBZ476" s="58"/>
      <c r="ICA476" s="59"/>
      <c r="ICB476" s="33"/>
      <c r="ICC476" s="33"/>
      <c r="ICD476" s="33"/>
      <c r="ICE476" s="34"/>
      <c r="ICF476" s="36"/>
      <c r="ICG476" s="58"/>
      <c r="ICH476" s="59"/>
      <c r="ICI476" s="33"/>
      <c r="ICJ476" s="33"/>
      <c r="ICK476" s="33"/>
      <c r="ICL476" s="34"/>
      <c r="ICM476" s="36"/>
      <c r="ICN476" s="58"/>
      <c r="ICO476" s="59"/>
      <c r="ICP476" s="33"/>
      <c r="ICQ476" s="33"/>
      <c r="ICR476" s="33"/>
      <c r="ICS476" s="34"/>
      <c r="ICT476" s="36"/>
      <c r="ICU476" s="58"/>
      <c r="ICV476" s="59"/>
      <c r="ICW476" s="33"/>
      <c r="ICX476" s="33"/>
      <c r="ICY476" s="33"/>
      <c r="ICZ476" s="34"/>
      <c r="IDA476" s="36"/>
      <c r="IDB476" s="58"/>
      <c r="IDC476" s="59"/>
      <c r="IDD476" s="33"/>
      <c r="IDE476" s="33"/>
      <c r="IDF476" s="33"/>
      <c r="IDG476" s="34"/>
      <c r="IDH476" s="36"/>
      <c r="IDI476" s="58"/>
      <c r="IDJ476" s="59"/>
      <c r="IDK476" s="33"/>
      <c r="IDL476" s="33"/>
      <c r="IDM476" s="33"/>
      <c r="IDN476" s="34"/>
      <c r="IDO476" s="36"/>
      <c r="IDP476" s="58"/>
      <c r="IDQ476" s="59"/>
      <c r="IDR476" s="33"/>
      <c r="IDS476" s="33"/>
      <c r="IDT476" s="33"/>
      <c r="IDU476" s="34"/>
      <c r="IDV476" s="36"/>
      <c r="IDW476" s="58"/>
      <c r="IDX476" s="59"/>
      <c r="IDY476" s="33"/>
      <c r="IDZ476" s="33"/>
      <c r="IEA476" s="33"/>
      <c r="IEB476" s="34"/>
      <c r="IEC476" s="36"/>
      <c r="IED476" s="58"/>
      <c r="IEE476" s="59"/>
      <c r="IEF476" s="33"/>
      <c r="IEG476" s="33"/>
      <c r="IEH476" s="33"/>
      <c r="IEI476" s="34"/>
      <c r="IEJ476" s="36"/>
      <c r="IEK476" s="58"/>
      <c r="IEL476" s="59"/>
      <c r="IEM476" s="33"/>
      <c r="IEN476" s="33"/>
      <c r="IEO476" s="33"/>
      <c r="IEP476" s="34"/>
      <c r="IEQ476" s="36"/>
      <c r="IER476" s="58"/>
      <c r="IES476" s="59"/>
      <c r="IET476" s="33"/>
      <c r="IEU476" s="33"/>
      <c r="IEV476" s="33"/>
      <c r="IEW476" s="34"/>
      <c r="IEX476" s="36"/>
      <c r="IEY476" s="58"/>
      <c r="IEZ476" s="59"/>
      <c r="IFA476" s="33"/>
      <c r="IFB476" s="33"/>
      <c r="IFC476" s="33"/>
      <c r="IFD476" s="34"/>
      <c r="IFE476" s="36"/>
      <c r="IFF476" s="58"/>
      <c r="IFG476" s="59"/>
      <c r="IFH476" s="33"/>
      <c r="IFI476" s="33"/>
      <c r="IFJ476" s="33"/>
      <c r="IFK476" s="34"/>
      <c r="IFL476" s="36"/>
      <c r="IFM476" s="58"/>
      <c r="IFN476" s="59"/>
      <c r="IFO476" s="33"/>
      <c r="IFP476" s="33"/>
      <c r="IFQ476" s="33"/>
      <c r="IFR476" s="34"/>
      <c r="IFS476" s="36"/>
      <c r="IFT476" s="58"/>
      <c r="IFU476" s="59"/>
      <c r="IFV476" s="33"/>
      <c r="IFW476" s="33"/>
      <c r="IFX476" s="33"/>
      <c r="IFY476" s="34"/>
      <c r="IFZ476" s="36"/>
      <c r="IGA476" s="58"/>
      <c r="IGB476" s="59"/>
      <c r="IGC476" s="33"/>
      <c r="IGD476" s="33"/>
      <c r="IGE476" s="33"/>
      <c r="IGF476" s="34"/>
      <c r="IGG476" s="36"/>
      <c r="IGH476" s="58"/>
      <c r="IGI476" s="59"/>
      <c r="IGJ476" s="33"/>
      <c r="IGK476" s="33"/>
      <c r="IGL476" s="33"/>
      <c r="IGM476" s="34"/>
      <c r="IGN476" s="36"/>
      <c r="IGO476" s="58"/>
      <c r="IGP476" s="59"/>
      <c r="IGQ476" s="33"/>
      <c r="IGR476" s="33"/>
      <c r="IGS476" s="33"/>
      <c r="IGT476" s="34"/>
      <c r="IGU476" s="36"/>
      <c r="IGV476" s="58"/>
      <c r="IGW476" s="59"/>
      <c r="IGX476" s="33"/>
      <c r="IGY476" s="33"/>
      <c r="IGZ476" s="33"/>
      <c r="IHA476" s="34"/>
      <c r="IHB476" s="36"/>
      <c r="IHC476" s="58"/>
      <c r="IHD476" s="59"/>
      <c r="IHE476" s="33"/>
      <c r="IHF476" s="33"/>
      <c r="IHG476" s="33"/>
      <c r="IHH476" s="34"/>
      <c r="IHI476" s="36"/>
      <c r="IHJ476" s="58"/>
      <c r="IHK476" s="59"/>
      <c r="IHL476" s="33"/>
      <c r="IHM476" s="33"/>
      <c r="IHN476" s="33"/>
      <c r="IHO476" s="34"/>
      <c r="IHP476" s="36"/>
      <c r="IHQ476" s="58"/>
      <c r="IHR476" s="59"/>
      <c r="IHS476" s="33"/>
      <c r="IHT476" s="33"/>
      <c r="IHU476" s="33"/>
      <c r="IHV476" s="34"/>
      <c r="IHW476" s="36"/>
      <c r="IHX476" s="58"/>
      <c r="IHY476" s="59"/>
      <c r="IHZ476" s="33"/>
      <c r="IIA476" s="33"/>
      <c r="IIB476" s="33"/>
      <c r="IIC476" s="34"/>
      <c r="IID476" s="36"/>
      <c r="IIE476" s="58"/>
      <c r="IIF476" s="59"/>
      <c r="IIG476" s="33"/>
      <c r="IIH476" s="33"/>
      <c r="III476" s="33"/>
      <c r="IIJ476" s="34"/>
      <c r="IIK476" s="36"/>
      <c r="IIL476" s="58"/>
      <c r="IIM476" s="59"/>
      <c r="IIN476" s="33"/>
      <c r="IIO476" s="33"/>
      <c r="IIP476" s="33"/>
      <c r="IIQ476" s="34"/>
      <c r="IIR476" s="36"/>
      <c r="IIS476" s="58"/>
      <c r="IIT476" s="59"/>
      <c r="IIU476" s="33"/>
      <c r="IIV476" s="33"/>
      <c r="IIW476" s="33"/>
      <c r="IIX476" s="34"/>
      <c r="IIY476" s="36"/>
      <c r="IIZ476" s="58"/>
      <c r="IJA476" s="59"/>
      <c r="IJB476" s="33"/>
      <c r="IJC476" s="33"/>
      <c r="IJD476" s="33"/>
      <c r="IJE476" s="34"/>
      <c r="IJF476" s="36"/>
      <c r="IJG476" s="58"/>
      <c r="IJH476" s="59"/>
      <c r="IJI476" s="33"/>
      <c r="IJJ476" s="33"/>
      <c r="IJK476" s="33"/>
      <c r="IJL476" s="34"/>
      <c r="IJM476" s="36"/>
      <c r="IJN476" s="58"/>
      <c r="IJO476" s="59"/>
      <c r="IJP476" s="33"/>
      <c r="IJQ476" s="33"/>
      <c r="IJR476" s="33"/>
      <c r="IJS476" s="34"/>
      <c r="IJT476" s="36"/>
      <c r="IJU476" s="58"/>
      <c r="IJV476" s="59"/>
      <c r="IJW476" s="33"/>
      <c r="IJX476" s="33"/>
      <c r="IJY476" s="33"/>
      <c r="IJZ476" s="34"/>
      <c r="IKA476" s="36"/>
      <c r="IKB476" s="58"/>
      <c r="IKC476" s="59"/>
      <c r="IKD476" s="33"/>
      <c r="IKE476" s="33"/>
      <c r="IKF476" s="33"/>
      <c r="IKG476" s="34"/>
      <c r="IKH476" s="36"/>
      <c r="IKI476" s="58"/>
      <c r="IKJ476" s="59"/>
      <c r="IKK476" s="33"/>
      <c r="IKL476" s="33"/>
      <c r="IKM476" s="33"/>
      <c r="IKN476" s="34"/>
      <c r="IKO476" s="36"/>
      <c r="IKP476" s="58"/>
      <c r="IKQ476" s="59"/>
      <c r="IKR476" s="33"/>
      <c r="IKS476" s="33"/>
      <c r="IKT476" s="33"/>
      <c r="IKU476" s="34"/>
      <c r="IKV476" s="36"/>
      <c r="IKW476" s="58"/>
      <c r="IKX476" s="59"/>
      <c r="IKY476" s="33"/>
      <c r="IKZ476" s="33"/>
      <c r="ILA476" s="33"/>
      <c r="ILB476" s="34"/>
      <c r="ILC476" s="36"/>
      <c r="ILD476" s="58"/>
      <c r="ILE476" s="59"/>
      <c r="ILF476" s="33"/>
      <c r="ILG476" s="33"/>
      <c r="ILH476" s="33"/>
      <c r="ILI476" s="34"/>
      <c r="ILJ476" s="36"/>
      <c r="ILK476" s="58"/>
      <c r="ILL476" s="59"/>
      <c r="ILM476" s="33"/>
      <c r="ILN476" s="33"/>
      <c r="ILO476" s="33"/>
      <c r="ILP476" s="34"/>
      <c r="ILQ476" s="36"/>
      <c r="ILR476" s="58"/>
      <c r="ILS476" s="59"/>
      <c r="ILT476" s="33"/>
      <c r="ILU476" s="33"/>
      <c r="ILV476" s="33"/>
      <c r="ILW476" s="34"/>
      <c r="ILX476" s="36"/>
      <c r="ILY476" s="58"/>
      <c r="ILZ476" s="59"/>
      <c r="IMA476" s="33"/>
      <c r="IMB476" s="33"/>
      <c r="IMC476" s="33"/>
      <c r="IMD476" s="34"/>
      <c r="IME476" s="36"/>
      <c r="IMF476" s="58"/>
      <c r="IMG476" s="59"/>
      <c r="IMH476" s="33"/>
      <c r="IMI476" s="33"/>
      <c r="IMJ476" s="33"/>
      <c r="IMK476" s="34"/>
      <c r="IML476" s="36"/>
      <c r="IMM476" s="58"/>
      <c r="IMN476" s="59"/>
      <c r="IMO476" s="33"/>
      <c r="IMP476" s="33"/>
      <c r="IMQ476" s="33"/>
      <c r="IMR476" s="34"/>
      <c r="IMS476" s="36"/>
      <c r="IMT476" s="58"/>
      <c r="IMU476" s="59"/>
      <c r="IMV476" s="33"/>
      <c r="IMW476" s="33"/>
      <c r="IMX476" s="33"/>
      <c r="IMY476" s="34"/>
      <c r="IMZ476" s="36"/>
      <c r="INA476" s="58"/>
      <c r="INB476" s="59"/>
      <c r="INC476" s="33"/>
      <c r="IND476" s="33"/>
      <c r="INE476" s="33"/>
      <c r="INF476" s="34"/>
      <c r="ING476" s="36"/>
      <c r="INH476" s="58"/>
      <c r="INI476" s="59"/>
      <c r="INJ476" s="33"/>
      <c r="INK476" s="33"/>
      <c r="INL476" s="33"/>
      <c r="INM476" s="34"/>
      <c r="INN476" s="36"/>
      <c r="INO476" s="58"/>
      <c r="INP476" s="59"/>
      <c r="INQ476" s="33"/>
      <c r="INR476" s="33"/>
      <c r="INS476" s="33"/>
      <c r="INT476" s="34"/>
      <c r="INU476" s="36"/>
      <c r="INV476" s="58"/>
      <c r="INW476" s="59"/>
      <c r="INX476" s="33"/>
      <c r="INY476" s="33"/>
      <c r="INZ476" s="33"/>
      <c r="IOA476" s="34"/>
      <c r="IOB476" s="36"/>
      <c r="IOC476" s="58"/>
      <c r="IOD476" s="59"/>
      <c r="IOE476" s="33"/>
      <c r="IOF476" s="33"/>
      <c r="IOG476" s="33"/>
      <c r="IOH476" s="34"/>
      <c r="IOI476" s="36"/>
      <c r="IOJ476" s="58"/>
      <c r="IOK476" s="59"/>
      <c r="IOL476" s="33"/>
      <c r="IOM476" s="33"/>
      <c r="ION476" s="33"/>
      <c r="IOO476" s="34"/>
      <c r="IOP476" s="36"/>
      <c r="IOQ476" s="58"/>
      <c r="IOR476" s="59"/>
      <c r="IOS476" s="33"/>
      <c r="IOT476" s="33"/>
      <c r="IOU476" s="33"/>
      <c r="IOV476" s="34"/>
      <c r="IOW476" s="36"/>
      <c r="IOX476" s="58"/>
      <c r="IOY476" s="59"/>
      <c r="IOZ476" s="33"/>
      <c r="IPA476" s="33"/>
      <c r="IPB476" s="33"/>
      <c r="IPC476" s="34"/>
      <c r="IPD476" s="36"/>
      <c r="IPE476" s="58"/>
      <c r="IPF476" s="59"/>
      <c r="IPG476" s="33"/>
      <c r="IPH476" s="33"/>
      <c r="IPI476" s="33"/>
      <c r="IPJ476" s="34"/>
      <c r="IPK476" s="36"/>
      <c r="IPL476" s="58"/>
      <c r="IPM476" s="59"/>
      <c r="IPN476" s="33"/>
      <c r="IPO476" s="33"/>
      <c r="IPP476" s="33"/>
      <c r="IPQ476" s="34"/>
      <c r="IPR476" s="36"/>
      <c r="IPS476" s="58"/>
      <c r="IPT476" s="59"/>
      <c r="IPU476" s="33"/>
      <c r="IPV476" s="33"/>
      <c r="IPW476" s="33"/>
      <c r="IPX476" s="34"/>
      <c r="IPY476" s="36"/>
      <c r="IPZ476" s="58"/>
      <c r="IQA476" s="59"/>
      <c r="IQB476" s="33"/>
      <c r="IQC476" s="33"/>
      <c r="IQD476" s="33"/>
      <c r="IQE476" s="34"/>
      <c r="IQF476" s="36"/>
      <c r="IQG476" s="58"/>
      <c r="IQH476" s="59"/>
      <c r="IQI476" s="33"/>
      <c r="IQJ476" s="33"/>
      <c r="IQK476" s="33"/>
      <c r="IQL476" s="34"/>
      <c r="IQM476" s="36"/>
      <c r="IQN476" s="58"/>
      <c r="IQO476" s="59"/>
      <c r="IQP476" s="33"/>
      <c r="IQQ476" s="33"/>
      <c r="IQR476" s="33"/>
      <c r="IQS476" s="34"/>
      <c r="IQT476" s="36"/>
      <c r="IQU476" s="58"/>
      <c r="IQV476" s="59"/>
      <c r="IQW476" s="33"/>
      <c r="IQX476" s="33"/>
      <c r="IQY476" s="33"/>
      <c r="IQZ476" s="34"/>
      <c r="IRA476" s="36"/>
      <c r="IRB476" s="58"/>
      <c r="IRC476" s="59"/>
      <c r="IRD476" s="33"/>
      <c r="IRE476" s="33"/>
      <c r="IRF476" s="33"/>
      <c r="IRG476" s="34"/>
      <c r="IRH476" s="36"/>
      <c r="IRI476" s="58"/>
      <c r="IRJ476" s="59"/>
      <c r="IRK476" s="33"/>
      <c r="IRL476" s="33"/>
      <c r="IRM476" s="33"/>
      <c r="IRN476" s="34"/>
      <c r="IRO476" s="36"/>
      <c r="IRP476" s="58"/>
      <c r="IRQ476" s="59"/>
      <c r="IRR476" s="33"/>
      <c r="IRS476" s="33"/>
      <c r="IRT476" s="33"/>
      <c r="IRU476" s="34"/>
      <c r="IRV476" s="36"/>
      <c r="IRW476" s="58"/>
      <c r="IRX476" s="59"/>
      <c r="IRY476" s="33"/>
      <c r="IRZ476" s="33"/>
      <c r="ISA476" s="33"/>
      <c r="ISB476" s="34"/>
      <c r="ISC476" s="36"/>
      <c r="ISD476" s="58"/>
      <c r="ISE476" s="59"/>
      <c r="ISF476" s="33"/>
      <c r="ISG476" s="33"/>
      <c r="ISH476" s="33"/>
      <c r="ISI476" s="34"/>
      <c r="ISJ476" s="36"/>
      <c r="ISK476" s="58"/>
      <c r="ISL476" s="59"/>
      <c r="ISM476" s="33"/>
      <c r="ISN476" s="33"/>
      <c r="ISO476" s="33"/>
      <c r="ISP476" s="34"/>
      <c r="ISQ476" s="36"/>
      <c r="ISR476" s="58"/>
      <c r="ISS476" s="59"/>
      <c r="IST476" s="33"/>
      <c r="ISU476" s="33"/>
      <c r="ISV476" s="33"/>
      <c r="ISW476" s="34"/>
      <c r="ISX476" s="36"/>
      <c r="ISY476" s="58"/>
      <c r="ISZ476" s="59"/>
      <c r="ITA476" s="33"/>
      <c r="ITB476" s="33"/>
      <c r="ITC476" s="33"/>
      <c r="ITD476" s="34"/>
      <c r="ITE476" s="36"/>
      <c r="ITF476" s="58"/>
      <c r="ITG476" s="59"/>
      <c r="ITH476" s="33"/>
      <c r="ITI476" s="33"/>
      <c r="ITJ476" s="33"/>
      <c r="ITK476" s="34"/>
      <c r="ITL476" s="36"/>
      <c r="ITM476" s="58"/>
      <c r="ITN476" s="59"/>
      <c r="ITO476" s="33"/>
      <c r="ITP476" s="33"/>
      <c r="ITQ476" s="33"/>
      <c r="ITR476" s="34"/>
      <c r="ITS476" s="36"/>
      <c r="ITT476" s="58"/>
      <c r="ITU476" s="59"/>
      <c r="ITV476" s="33"/>
      <c r="ITW476" s="33"/>
      <c r="ITX476" s="33"/>
      <c r="ITY476" s="34"/>
      <c r="ITZ476" s="36"/>
      <c r="IUA476" s="58"/>
      <c r="IUB476" s="59"/>
      <c r="IUC476" s="33"/>
      <c r="IUD476" s="33"/>
      <c r="IUE476" s="33"/>
      <c r="IUF476" s="34"/>
      <c r="IUG476" s="36"/>
      <c r="IUH476" s="58"/>
      <c r="IUI476" s="59"/>
      <c r="IUJ476" s="33"/>
      <c r="IUK476" s="33"/>
      <c r="IUL476" s="33"/>
      <c r="IUM476" s="34"/>
      <c r="IUN476" s="36"/>
      <c r="IUO476" s="58"/>
      <c r="IUP476" s="59"/>
      <c r="IUQ476" s="33"/>
      <c r="IUR476" s="33"/>
      <c r="IUS476" s="33"/>
      <c r="IUT476" s="34"/>
      <c r="IUU476" s="36"/>
      <c r="IUV476" s="58"/>
      <c r="IUW476" s="59"/>
      <c r="IUX476" s="33"/>
      <c r="IUY476" s="33"/>
      <c r="IUZ476" s="33"/>
      <c r="IVA476" s="34"/>
      <c r="IVB476" s="36"/>
      <c r="IVC476" s="58"/>
      <c r="IVD476" s="59"/>
      <c r="IVE476" s="33"/>
      <c r="IVF476" s="33"/>
      <c r="IVG476" s="33"/>
      <c r="IVH476" s="34"/>
      <c r="IVI476" s="36"/>
      <c r="IVJ476" s="58"/>
      <c r="IVK476" s="59"/>
      <c r="IVL476" s="33"/>
      <c r="IVM476" s="33"/>
      <c r="IVN476" s="33"/>
      <c r="IVO476" s="34"/>
      <c r="IVP476" s="36"/>
      <c r="IVQ476" s="58"/>
      <c r="IVR476" s="59"/>
      <c r="IVS476" s="33"/>
      <c r="IVT476" s="33"/>
      <c r="IVU476" s="33"/>
      <c r="IVV476" s="34"/>
      <c r="IVW476" s="36"/>
      <c r="IVX476" s="58"/>
      <c r="IVY476" s="59"/>
      <c r="IVZ476" s="33"/>
      <c r="IWA476" s="33"/>
      <c r="IWB476" s="33"/>
      <c r="IWC476" s="34"/>
      <c r="IWD476" s="36"/>
      <c r="IWE476" s="58"/>
      <c r="IWF476" s="59"/>
      <c r="IWG476" s="33"/>
      <c r="IWH476" s="33"/>
      <c r="IWI476" s="33"/>
      <c r="IWJ476" s="34"/>
      <c r="IWK476" s="36"/>
      <c r="IWL476" s="58"/>
      <c r="IWM476" s="59"/>
      <c r="IWN476" s="33"/>
      <c r="IWO476" s="33"/>
      <c r="IWP476" s="33"/>
      <c r="IWQ476" s="34"/>
      <c r="IWR476" s="36"/>
      <c r="IWS476" s="58"/>
      <c r="IWT476" s="59"/>
      <c r="IWU476" s="33"/>
      <c r="IWV476" s="33"/>
      <c r="IWW476" s="33"/>
      <c r="IWX476" s="34"/>
      <c r="IWY476" s="36"/>
      <c r="IWZ476" s="58"/>
      <c r="IXA476" s="59"/>
      <c r="IXB476" s="33"/>
      <c r="IXC476" s="33"/>
      <c r="IXD476" s="33"/>
      <c r="IXE476" s="34"/>
      <c r="IXF476" s="36"/>
      <c r="IXG476" s="58"/>
      <c r="IXH476" s="59"/>
      <c r="IXI476" s="33"/>
      <c r="IXJ476" s="33"/>
      <c r="IXK476" s="33"/>
      <c r="IXL476" s="34"/>
      <c r="IXM476" s="36"/>
      <c r="IXN476" s="58"/>
      <c r="IXO476" s="59"/>
      <c r="IXP476" s="33"/>
      <c r="IXQ476" s="33"/>
      <c r="IXR476" s="33"/>
      <c r="IXS476" s="34"/>
      <c r="IXT476" s="36"/>
      <c r="IXU476" s="58"/>
      <c r="IXV476" s="59"/>
      <c r="IXW476" s="33"/>
      <c r="IXX476" s="33"/>
      <c r="IXY476" s="33"/>
      <c r="IXZ476" s="34"/>
      <c r="IYA476" s="36"/>
      <c r="IYB476" s="58"/>
      <c r="IYC476" s="59"/>
      <c r="IYD476" s="33"/>
      <c r="IYE476" s="33"/>
      <c r="IYF476" s="33"/>
      <c r="IYG476" s="34"/>
      <c r="IYH476" s="36"/>
      <c r="IYI476" s="58"/>
      <c r="IYJ476" s="59"/>
      <c r="IYK476" s="33"/>
      <c r="IYL476" s="33"/>
      <c r="IYM476" s="33"/>
      <c r="IYN476" s="34"/>
      <c r="IYO476" s="36"/>
      <c r="IYP476" s="58"/>
      <c r="IYQ476" s="59"/>
      <c r="IYR476" s="33"/>
      <c r="IYS476" s="33"/>
      <c r="IYT476" s="33"/>
      <c r="IYU476" s="34"/>
      <c r="IYV476" s="36"/>
      <c r="IYW476" s="58"/>
      <c r="IYX476" s="59"/>
      <c r="IYY476" s="33"/>
      <c r="IYZ476" s="33"/>
      <c r="IZA476" s="33"/>
      <c r="IZB476" s="34"/>
      <c r="IZC476" s="36"/>
      <c r="IZD476" s="58"/>
      <c r="IZE476" s="59"/>
      <c r="IZF476" s="33"/>
      <c r="IZG476" s="33"/>
      <c r="IZH476" s="33"/>
      <c r="IZI476" s="34"/>
      <c r="IZJ476" s="36"/>
      <c r="IZK476" s="58"/>
      <c r="IZL476" s="59"/>
      <c r="IZM476" s="33"/>
      <c r="IZN476" s="33"/>
      <c r="IZO476" s="33"/>
      <c r="IZP476" s="34"/>
      <c r="IZQ476" s="36"/>
      <c r="IZR476" s="58"/>
      <c r="IZS476" s="59"/>
      <c r="IZT476" s="33"/>
      <c r="IZU476" s="33"/>
      <c r="IZV476" s="33"/>
      <c r="IZW476" s="34"/>
      <c r="IZX476" s="36"/>
      <c r="IZY476" s="58"/>
      <c r="IZZ476" s="59"/>
      <c r="JAA476" s="33"/>
      <c r="JAB476" s="33"/>
      <c r="JAC476" s="33"/>
      <c r="JAD476" s="34"/>
      <c r="JAE476" s="36"/>
      <c r="JAF476" s="58"/>
      <c r="JAG476" s="59"/>
      <c r="JAH476" s="33"/>
      <c r="JAI476" s="33"/>
      <c r="JAJ476" s="33"/>
      <c r="JAK476" s="34"/>
      <c r="JAL476" s="36"/>
      <c r="JAM476" s="58"/>
      <c r="JAN476" s="59"/>
      <c r="JAO476" s="33"/>
      <c r="JAP476" s="33"/>
      <c r="JAQ476" s="33"/>
      <c r="JAR476" s="34"/>
      <c r="JAS476" s="36"/>
      <c r="JAT476" s="58"/>
      <c r="JAU476" s="59"/>
      <c r="JAV476" s="33"/>
      <c r="JAW476" s="33"/>
      <c r="JAX476" s="33"/>
      <c r="JAY476" s="34"/>
      <c r="JAZ476" s="36"/>
      <c r="JBA476" s="58"/>
      <c r="JBB476" s="59"/>
      <c r="JBC476" s="33"/>
      <c r="JBD476" s="33"/>
      <c r="JBE476" s="33"/>
      <c r="JBF476" s="34"/>
      <c r="JBG476" s="36"/>
      <c r="JBH476" s="58"/>
      <c r="JBI476" s="59"/>
      <c r="JBJ476" s="33"/>
      <c r="JBK476" s="33"/>
      <c r="JBL476" s="33"/>
      <c r="JBM476" s="34"/>
      <c r="JBN476" s="36"/>
      <c r="JBO476" s="58"/>
      <c r="JBP476" s="59"/>
      <c r="JBQ476" s="33"/>
      <c r="JBR476" s="33"/>
      <c r="JBS476" s="33"/>
      <c r="JBT476" s="34"/>
      <c r="JBU476" s="36"/>
      <c r="JBV476" s="58"/>
      <c r="JBW476" s="59"/>
      <c r="JBX476" s="33"/>
      <c r="JBY476" s="33"/>
      <c r="JBZ476" s="33"/>
      <c r="JCA476" s="34"/>
      <c r="JCB476" s="36"/>
      <c r="JCC476" s="58"/>
      <c r="JCD476" s="59"/>
      <c r="JCE476" s="33"/>
      <c r="JCF476" s="33"/>
      <c r="JCG476" s="33"/>
      <c r="JCH476" s="34"/>
      <c r="JCI476" s="36"/>
      <c r="JCJ476" s="58"/>
      <c r="JCK476" s="59"/>
      <c r="JCL476" s="33"/>
      <c r="JCM476" s="33"/>
      <c r="JCN476" s="33"/>
      <c r="JCO476" s="34"/>
      <c r="JCP476" s="36"/>
      <c r="JCQ476" s="58"/>
      <c r="JCR476" s="59"/>
      <c r="JCS476" s="33"/>
      <c r="JCT476" s="33"/>
      <c r="JCU476" s="33"/>
      <c r="JCV476" s="34"/>
      <c r="JCW476" s="36"/>
      <c r="JCX476" s="58"/>
      <c r="JCY476" s="59"/>
      <c r="JCZ476" s="33"/>
      <c r="JDA476" s="33"/>
      <c r="JDB476" s="33"/>
      <c r="JDC476" s="34"/>
      <c r="JDD476" s="36"/>
      <c r="JDE476" s="58"/>
      <c r="JDF476" s="59"/>
      <c r="JDG476" s="33"/>
      <c r="JDH476" s="33"/>
      <c r="JDI476" s="33"/>
      <c r="JDJ476" s="34"/>
      <c r="JDK476" s="36"/>
      <c r="JDL476" s="58"/>
      <c r="JDM476" s="59"/>
      <c r="JDN476" s="33"/>
      <c r="JDO476" s="33"/>
      <c r="JDP476" s="33"/>
      <c r="JDQ476" s="34"/>
      <c r="JDR476" s="36"/>
      <c r="JDS476" s="58"/>
      <c r="JDT476" s="59"/>
      <c r="JDU476" s="33"/>
      <c r="JDV476" s="33"/>
      <c r="JDW476" s="33"/>
      <c r="JDX476" s="34"/>
      <c r="JDY476" s="36"/>
      <c r="JDZ476" s="58"/>
      <c r="JEA476" s="59"/>
      <c r="JEB476" s="33"/>
      <c r="JEC476" s="33"/>
      <c r="JED476" s="33"/>
      <c r="JEE476" s="34"/>
      <c r="JEF476" s="36"/>
      <c r="JEG476" s="58"/>
      <c r="JEH476" s="59"/>
      <c r="JEI476" s="33"/>
      <c r="JEJ476" s="33"/>
      <c r="JEK476" s="33"/>
      <c r="JEL476" s="34"/>
      <c r="JEM476" s="36"/>
      <c r="JEN476" s="58"/>
      <c r="JEO476" s="59"/>
      <c r="JEP476" s="33"/>
      <c r="JEQ476" s="33"/>
      <c r="JER476" s="33"/>
      <c r="JES476" s="34"/>
      <c r="JET476" s="36"/>
      <c r="JEU476" s="58"/>
      <c r="JEV476" s="59"/>
      <c r="JEW476" s="33"/>
      <c r="JEX476" s="33"/>
      <c r="JEY476" s="33"/>
      <c r="JEZ476" s="34"/>
      <c r="JFA476" s="36"/>
      <c r="JFB476" s="58"/>
      <c r="JFC476" s="59"/>
      <c r="JFD476" s="33"/>
      <c r="JFE476" s="33"/>
      <c r="JFF476" s="33"/>
      <c r="JFG476" s="34"/>
      <c r="JFH476" s="36"/>
      <c r="JFI476" s="58"/>
      <c r="JFJ476" s="59"/>
      <c r="JFK476" s="33"/>
      <c r="JFL476" s="33"/>
      <c r="JFM476" s="33"/>
      <c r="JFN476" s="34"/>
      <c r="JFO476" s="36"/>
      <c r="JFP476" s="58"/>
      <c r="JFQ476" s="59"/>
      <c r="JFR476" s="33"/>
      <c r="JFS476" s="33"/>
      <c r="JFT476" s="33"/>
      <c r="JFU476" s="34"/>
      <c r="JFV476" s="36"/>
      <c r="JFW476" s="58"/>
      <c r="JFX476" s="59"/>
      <c r="JFY476" s="33"/>
      <c r="JFZ476" s="33"/>
      <c r="JGA476" s="33"/>
      <c r="JGB476" s="34"/>
      <c r="JGC476" s="36"/>
      <c r="JGD476" s="58"/>
      <c r="JGE476" s="59"/>
      <c r="JGF476" s="33"/>
      <c r="JGG476" s="33"/>
      <c r="JGH476" s="33"/>
      <c r="JGI476" s="34"/>
      <c r="JGJ476" s="36"/>
      <c r="JGK476" s="58"/>
      <c r="JGL476" s="59"/>
      <c r="JGM476" s="33"/>
      <c r="JGN476" s="33"/>
      <c r="JGO476" s="33"/>
      <c r="JGP476" s="34"/>
      <c r="JGQ476" s="36"/>
      <c r="JGR476" s="58"/>
      <c r="JGS476" s="59"/>
      <c r="JGT476" s="33"/>
      <c r="JGU476" s="33"/>
      <c r="JGV476" s="33"/>
      <c r="JGW476" s="34"/>
      <c r="JGX476" s="36"/>
      <c r="JGY476" s="58"/>
      <c r="JGZ476" s="59"/>
      <c r="JHA476" s="33"/>
      <c r="JHB476" s="33"/>
      <c r="JHC476" s="33"/>
      <c r="JHD476" s="34"/>
      <c r="JHE476" s="36"/>
      <c r="JHF476" s="58"/>
      <c r="JHG476" s="59"/>
      <c r="JHH476" s="33"/>
      <c r="JHI476" s="33"/>
      <c r="JHJ476" s="33"/>
      <c r="JHK476" s="34"/>
      <c r="JHL476" s="36"/>
      <c r="JHM476" s="58"/>
      <c r="JHN476" s="59"/>
      <c r="JHO476" s="33"/>
      <c r="JHP476" s="33"/>
      <c r="JHQ476" s="33"/>
      <c r="JHR476" s="34"/>
      <c r="JHS476" s="36"/>
      <c r="JHT476" s="58"/>
      <c r="JHU476" s="59"/>
      <c r="JHV476" s="33"/>
      <c r="JHW476" s="33"/>
      <c r="JHX476" s="33"/>
      <c r="JHY476" s="34"/>
      <c r="JHZ476" s="36"/>
      <c r="JIA476" s="58"/>
      <c r="JIB476" s="59"/>
      <c r="JIC476" s="33"/>
      <c r="JID476" s="33"/>
      <c r="JIE476" s="33"/>
      <c r="JIF476" s="34"/>
      <c r="JIG476" s="36"/>
      <c r="JIH476" s="58"/>
      <c r="JII476" s="59"/>
      <c r="JIJ476" s="33"/>
      <c r="JIK476" s="33"/>
      <c r="JIL476" s="33"/>
      <c r="JIM476" s="34"/>
      <c r="JIN476" s="36"/>
      <c r="JIO476" s="58"/>
      <c r="JIP476" s="59"/>
      <c r="JIQ476" s="33"/>
      <c r="JIR476" s="33"/>
      <c r="JIS476" s="33"/>
      <c r="JIT476" s="34"/>
      <c r="JIU476" s="36"/>
      <c r="JIV476" s="58"/>
      <c r="JIW476" s="59"/>
      <c r="JIX476" s="33"/>
      <c r="JIY476" s="33"/>
      <c r="JIZ476" s="33"/>
      <c r="JJA476" s="34"/>
      <c r="JJB476" s="36"/>
      <c r="JJC476" s="58"/>
      <c r="JJD476" s="59"/>
      <c r="JJE476" s="33"/>
      <c r="JJF476" s="33"/>
      <c r="JJG476" s="33"/>
      <c r="JJH476" s="34"/>
      <c r="JJI476" s="36"/>
      <c r="JJJ476" s="58"/>
      <c r="JJK476" s="59"/>
      <c r="JJL476" s="33"/>
      <c r="JJM476" s="33"/>
      <c r="JJN476" s="33"/>
      <c r="JJO476" s="34"/>
      <c r="JJP476" s="36"/>
      <c r="JJQ476" s="58"/>
      <c r="JJR476" s="59"/>
      <c r="JJS476" s="33"/>
      <c r="JJT476" s="33"/>
      <c r="JJU476" s="33"/>
      <c r="JJV476" s="34"/>
      <c r="JJW476" s="36"/>
      <c r="JJX476" s="58"/>
      <c r="JJY476" s="59"/>
      <c r="JJZ476" s="33"/>
      <c r="JKA476" s="33"/>
      <c r="JKB476" s="33"/>
      <c r="JKC476" s="34"/>
      <c r="JKD476" s="36"/>
      <c r="JKE476" s="58"/>
      <c r="JKF476" s="59"/>
      <c r="JKG476" s="33"/>
      <c r="JKH476" s="33"/>
      <c r="JKI476" s="33"/>
      <c r="JKJ476" s="34"/>
      <c r="JKK476" s="36"/>
      <c r="JKL476" s="58"/>
      <c r="JKM476" s="59"/>
      <c r="JKN476" s="33"/>
      <c r="JKO476" s="33"/>
      <c r="JKP476" s="33"/>
      <c r="JKQ476" s="34"/>
      <c r="JKR476" s="36"/>
      <c r="JKS476" s="58"/>
      <c r="JKT476" s="59"/>
      <c r="JKU476" s="33"/>
      <c r="JKV476" s="33"/>
      <c r="JKW476" s="33"/>
      <c r="JKX476" s="34"/>
      <c r="JKY476" s="36"/>
      <c r="JKZ476" s="58"/>
      <c r="JLA476" s="59"/>
      <c r="JLB476" s="33"/>
      <c r="JLC476" s="33"/>
      <c r="JLD476" s="33"/>
      <c r="JLE476" s="34"/>
      <c r="JLF476" s="36"/>
      <c r="JLG476" s="58"/>
      <c r="JLH476" s="59"/>
      <c r="JLI476" s="33"/>
      <c r="JLJ476" s="33"/>
      <c r="JLK476" s="33"/>
      <c r="JLL476" s="34"/>
      <c r="JLM476" s="36"/>
      <c r="JLN476" s="58"/>
      <c r="JLO476" s="59"/>
      <c r="JLP476" s="33"/>
      <c r="JLQ476" s="33"/>
      <c r="JLR476" s="33"/>
      <c r="JLS476" s="34"/>
      <c r="JLT476" s="36"/>
      <c r="JLU476" s="58"/>
      <c r="JLV476" s="59"/>
      <c r="JLW476" s="33"/>
      <c r="JLX476" s="33"/>
      <c r="JLY476" s="33"/>
      <c r="JLZ476" s="34"/>
      <c r="JMA476" s="36"/>
      <c r="JMB476" s="58"/>
      <c r="JMC476" s="59"/>
      <c r="JMD476" s="33"/>
      <c r="JME476" s="33"/>
      <c r="JMF476" s="33"/>
      <c r="JMG476" s="34"/>
      <c r="JMH476" s="36"/>
      <c r="JMI476" s="58"/>
      <c r="JMJ476" s="59"/>
      <c r="JMK476" s="33"/>
      <c r="JML476" s="33"/>
      <c r="JMM476" s="33"/>
      <c r="JMN476" s="34"/>
      <c r="JMO476" s="36"/>
      <c r="JMP476" s="58"/>
      <c r="JMQ476" s="59"/>
      <c r="JMR476" s="33"/>
      <c r="JMS476" s="33"/>
      <c r="JMT476" s="33"/>
      <c r="JMU476" s="34"/>
      <c r="JMV476" s="36"/>
      <c r="JMW476" s="58"/>
      <c r="JMX476" s="59"/>
      <c r="JMY476" s="33"/>
      <c r="JMZ476" s="33"/>
      <c r="JNA476" s="33"/>
      <c r="JNB476" s="34"/>
      <c r="JNC476" s="36"/>
      <c r="JND476" s="58"/>
      <c r="JNE476" s="59"/>
      <c r="JNF476" s="33"/>
      <c r="JNG476" s="33"/>
      <c r="JNH476" s="33"/>
      <c r="JNI476" s="34"/>
      <c r="JNJ476" s="36"/>
      <c r="JNK476" s="58"/>
      <c r="JNL476" s="59"/>
      <c r="JNM476" s="33"/>
      <c r="JNN476" s="33"/>
      <c r="JNO476" s="33"/>
      <c r="JNP476" s="34"/>
      <c r="JNQ476" s="36"/>
      <c r="JNR476" s="58"/>
      <c r="JNS476" s="59"/>
      <c r="JNT476" s="33"/>
      <c r="JNU476" s="33"/>
      <c r="JNV476" s="33"/>
      <c r="JNW476" s="34"/>
      <c r="JNX476" s="36"/>
      <c r="JNY476" s="58"/>
      <c r="JNZ476" s="59"/>
      <c r="JOA476" s="33"/>
      <c r="JOB476" s="33"/>
      <c r="JOC476" s="33"/>
      <c r="JOD476" s="34"/>
      <c r="JOE476" s="36"/>
      <c r="JOF476" s="58"/>
      <c r="JOG476" s="59"/>
      <c r="JOH476" s="33"/>
      <c r="JOI476" s="33"/>
      <c r="JOJ476" s="33"/>
      <c r="JOK476" s="34"/>
      <c r="JOL476" s="36"/>
      <c r="JOM476" s="58"/>
      <c r="JON476" s="59"/>
      <c r="JOO476" s="33"/>
      <c r="JOP476" s="33"/>
      <c r="JOQ476" s="33"/>
      <c r="JOR476" s="34"/>
      <c r="JOS476" s="36"/>
      <c r="JOT476" s="58"/>
      <c r="JOU476" s="59"/>
      <c r="JOV476" s="33"/>
      <c r="JOW476" s="33"/>
      <c r="JOX476" s="33"/>
      <c r="JOY476" s="34"/>
      <c r="JOZ476" s="36"/>
      <c r="JPA476" s="58"/>
      <c r="JPB476" s="59"/>
      <c r="JPC476" s="33"/>
      <c r="JPD476" s="33"/>
      <c r="JPE476" s="33"/>
      <c r="JPF476" s="34"/>
      <c r="JPG476" s="36"/>
      <c r="JPH476" s="58"/>
      <c r="JPI476" s="59"/>
      <c r="JPJ476" s="33"/>
      <c r="JPK476" s="33"/>
      <c r="JPL476" s="33"/>
      <c r="JPM476" s="34"/>
      <c r="JPN476" s="36"/>
      <c r="JPO476" s="58"/>
      <c r="JPP476" s="59"/>
      <c r="JPQ476" s="33"/>
      <c r="JPR476" s="33"/>
      <c r="JPS476" s="33"/>
      <c r="JPT476" s="34"/>
      <c r="JPU476" s="36"/>
      <c r="JPV476" s="58"/>
      <c r="JPW476" s="59"/>
      <c r="JPX476" s="33"/>
      <c r="JPY476" s="33"/>
      <c r="JPZ476" s="33"/>
      <c r="JQA476" s="34"/>
      <c r="JQB476" s="36"/>
      <c r="JQC476" s="58"/>
      <c r="JQD476" s="59"/>
      <c r="JQE476" s="33"/>
      <c r="JQF476" s="33"/>
      <c r="JQG476" s="33"/>
      <c r="JQH476" s="34"/>
      <c r="JQI476" s="36"/>
      <c r="JQJ476" s="58"/>
      <c r="JQK476" s="59"/>
      <c r="JQL476" s="33"/>
      <c r="JQM476" s="33"/>
      <c r="JQN476" s="33"/>
      <c r="JQO476" s="34"/>
      <c r="JQP476" s="36"/>
      <c r="JQQ476" s="58"/>
      <c r="JQR476" s="59"/>
      <c r="JQS476" s="33"/>
      <c r="JQT476" s="33"/>
      <c r="JQU476" s="33"/>
      <c r="JQV476" s="34"/>
      <c r="JQW476" s="36"/>
      <c r="JQX476" s="58"/>
      <c r="JQY476" s="59"/>
      <c r="JQZ476" s="33"/>
      <c r="JRA476" s="33"/>
      <c r="JRB476" s="33"/>
      <c r="JRC476" s="34"/>
      <c r="JRD476" s="36"/>
      <c r="JRE476" s="58"/>
      <c r="JRF476" s="59"/>
      <c r="JRG476" s="33"/>
      <c r="JRH476" s="33"/>
      <c r="JRI476" s="33"/>
      <c r="JRJ476" s="34"/>
      <c r="JRK476" s="36"/>
      <c r="JRL476" s="58"/>
      <c r="JRM476" s="59"/>
      <c r="JRN476" s="33"/>
      <c r="JRO476" s="33"/>
      <c r="JRP476" s="33"/>
      <c r="JRQ476" s="34"/>
      <c r="JRR476" s="36"/>
      <c r="JRS476" s="58"/>
      <c r="JRT476" s="59"/>
      <c r="JRU476" s="33"/>
      <c r="JRV476" s="33"/>
      <c r="JRW476" s="33"/>
      <c r="JRX476" s="34"/>
      <c r="JRY476" s="36"/>
      <c r="JRZ476" s="58"/>
      <c r="JSA476" s="59"/>
      <c r="JSB476" s="33"/>
      <c r="JSC476" s="33"/>
      <c r="JSD476" s="33"/>
      <c r="JSE476" s="34"/>
      <c r="JSF476" s="36"/>
      <c r="JSG476" s="58"/>
      <c r="JSH476" s="59"/>
      <c r="JSI476" s="33"/>
      <c r="JSJ476" s="33"/>
      <c r="JSK476" s="33"/>
      <c r="JSL476" s="34"/>
      <c r="JSM476" s="36"/>
      <c r="JSN476" s="58"/>
      <c r="JSO476" s="59"/>
      <c r="JSP476" s="33"/>
      <c r="JSQ476" s="33"/>
      <c r="JSR476" s="33"/>
      <c r="JSS476" s="34"/>
      <c r="JST476" s="36"/>
      <c r="JSU476" s="58"/>
      <c r="JSV476" s="59"/>
      <c r="JSW476" s="33"/>
      <c r="JSX476" s="33"/>
      <c r="JSY476" s="33"/>
      <c r="JSZ476" s="34"/>
      <c r="JTA476" s="36"/>
      <c r="JTB476" s="58"/>
      <c r="JTC476" s="59"/>
      <c r="JTD476" s="33"/>
      <c r="JTE476" s="33"/>
      <c r="JTF476" s="33"/>
      <c r="JTG476" s="34"/>
      <c r="JTH476" s="36"/>
      <c r="JTI476" s="58"/>
      <c r="JTJ476" s="59"/>
      <c r="JTK476" s="33"/>
      <c r="JTL476" s="33"/>
      <c r="JTM476" s="33"/>
      <c r="JTN476" s="34"/>
      <c r="JTO476" s="36"/>
      <c r="JTP476" s="58"/>
      <c r="JTQ476" s="59"/>
      <c r="JTR476" s="33"/>
      <c r="JTS476" s="33"/>
      <c r="JTT476" s="33"/>
      <c r="JTU476" s="34"/>
      <c r="JTV476" s="36"/>
      <c r="JTW476" s="58"/>
      <c r="JTX476" s="59"/>
      <c r="JTY476" s="33"/>
      <c r="JTZ476" s="33"/>
      <c r="JUA476" s="33"/>
      <c r="JUB476" s="34"/>
      <c r="JUC476" s="36"/>
      <c r="JUD476" s="58"/>
      <c r="JUE476" s="59"/>
      <c r="JUF476" s="33"/>
      <c r="JUG476" s="33"/>
      <c r="JUH476" s="33"/>
      <c r="JUI476" s="34"/>
      <c r="JUJ476" s="36"/>
      <c r="JUK476" s="58"/>
      <c r="JUL476" s="59"/>
      <c r="JUM476" s="33"/>
      <c r="JUN476" s="33"/>
      <c r="JUO476" s="33"/>
      <c r="JUP476" s="34"/>
      <c r="JUQ476" s="36"/>
      <c r="JUR476" s="58"/>
      <c r="JUS476" s="59"/>
      <c r="JUT476" s="33"/>
      <c r="JUU476" s="33"/>
      <c r="JUV476" s="33"/>
      <c r="JUW476" s="34"/>
      <c r="JUX476" s="36"/>
      <c r="JUY476" s="58"/>
      <c r="JUZ476" s="59"/>
      <c r="JVA476" s="33"/>
      <c r="JVB476" s="33"/>
      <c r="JVC476" s="33"/>
      <c r="JVD476" s="34"/>
      <c r="JVE476" s="36"/>
      <c r="JVF476" s="58"/>
      <c r="JVG476" s="59"/>
      <c r="JVH476" s="33"/>
      <c r="JVI476" s="33"/>
      <c r="JVJ476" s="33"/>
      <c r="JVK476" s="34"/>
      <c r="JVL476" s="36"/>
      <c r="JVM476" s="58"/>
      <c r="JVN476" s="59"/>
      <c r="JVO476" s="33"/>
      <c r="JVP476" s="33"/>
      <c r="JVQ476" s="33"/>
      <c r="JVR476" s="34"/>
      <c r="JVS476" s="36"/>
      <c r="JVT476" s="58"/>
      <c r="JVU476" s="59"/>
      <c r="JVV476" s="33"/>
      <c r="JVW476" s="33"/>
      <c r="JVX476" s="33"/>
      <c r="JVY476" s="34"/>
      <c r="JVZ476" s="36"/>
      <c r="JWA476" s="58"/>
      <c r="JWB476" s="59"/>
      <c r="JWC476" s="33"/>
      <c r="JWD476" s="33"/>
      <c r="JWE476" s="33"/>
      <c r="JWF476" s="34"/>
      <c r="JWG476" s="36"/>
      <c r="JWH476" s="58"/>
      <c r="JWI476" s="59"/>
      <c r="JWJ476" s="33"/>
      <c r="JWK476" s="33"/>
      <c r="JWL476" s="33"/>
      <c r="JWM476" s="34"/>
      <c r="JWN476" s="36"/>
      <c r="JWO476" s="58"/>
      <c r="JWP476" s="59"/>
      <c r="JWQ476" s="33"/>
      <c r="JWR476" s="33"/>
      <c r="JWS476" s="33"/>
      <c r="JWT476" s="34"/>
      <c r="JWU476" s="36"/>
      <c r="JWV476" s="58"/>
      <c r="JWW476" s="59"/>
      <c r="JWX476" s="33"/>
      <c r="JWY476" s="33"/>
      <c r="JWZ476" s="33"/>
      <c r="JXA476" s="34"/>
      <c r="JXB476" s="36"/>
      <c r="JXC476" s="58"/>
      <c r="JXD476" s="59"/>
      <c r="JXE476" s="33"/>
      <c r="JXF476" s="33"/>
      <c r="JXG476" s="33"/>
      <c r="JXH476" s="34"/>
      <c r="JXI476" s="36"/>
      <c r="JXJ476" s="58"/>
      <c r="JXK476" s="59"/>
      <c r="JXL476" s="33"/>
      <c r="JXM476" s="33"/>
      <c r="JXN476" s="33"/>
      <c r="JXO476" s="34"/>
      <c r="JXP476" s="36"/>
      <c r="JXQ476" s="58"/>
      <c r="JXR476" s="59"/>
      <c r="JXS476" s="33"/>
      <c r="JXT476" s="33"/>
      <c r="JXU476" s="33"/>
      <c r="JXV476" s="34"/>
      <c r="JXW476" s="36"/>
      <c r="JXX476" s="58"/>
      <c r="JXY476" s="59"/>
      <c r="JXZ476" s="33"/>
      <c r="JYA476" s="33"/>
      <c r="JYB476" s="33"/>
      <c r="JYC476" s="34"/>
      <c r="JYD476" s="36"/>
      <c r="JYE476" s="58"/>
      <c r="JYF476" s="59"/>
      <c r="JYG476" s="33"/>
      <c r="JYH476" s="33"/>
      <c r="JYI476" s="33"/>
      <c r="JYJ476" s="34"/>
      <c r="JYK476" s="36"/>
      <c r="JYL476" s="58"/>
      <c r="JYM476" s="59"/>
      <c r="JYN476" s="33"/>
      <c r="JYO476" s="33"/>
      <c r="JYP476" s="33"/>
      <c r="JYQ476" s="34"/>
      <c r="JYR476" s="36"/>
      <c r="JYS476" s="58"/>
      <c r="JYT476" s="59"/>
      <c r="JYU476" s="33"/>
      <c r="JYV476" s="33"/>
      <c r="JYW476" s="33"/>
      <c r="JYX476" s="34"/>
      <c r="JYY476" s="36"/>
      <c r="JYZ476" s="58"/>
      <c r="JZA476" s="59"/>
      <c r="JZB476" s="33"/>
      <c r="JZC476" s="33"/>
      <c r="JZD476" s="33"/>
      <c r="JZE476" s="34"/>
      <c r="JZF476" s="36"/>
      <c r="JZG476" s="58"/>
      <c r="JZH476" s="59"/>
      <c r="JZI476" s="33"/>
      <c r="JZJ476" s="33"/>
      <c r="JZK476" s="33"/>
      <c r="JZL476" s="34"/>
      <c r="JZM476" s="36"/>
      <c r="JZN476" s="58"/>
      <c r="JZO476" s="59"/>
      <c r="JZP476" s="33"/>
      <c r="JZQ476" s="33"/>
      <c r="JZR476" s="33"/>
      <c r="JZS476" s="34"/>
      <c r="JZT476" s="36"/>
      <c r="JZU476" s="58"/>
      <c r="JZV476" s="59"/>
      <c r="JZW476" s="33"/>
      <c r="JZX476" s="33"/>
      <c r="JZY476" s="33"/>
      <c r="JZZ476" s="34"/>
      <c r="KAA476" s="36"/>
      <c r="KAB476" s="58"/>
      <c r="KAC476" s="59"/>
      <c r="KAD476" s="33"/>
      <c r="KAE476" s="33"/>
      <c r="KAF476" s="33"/>
      <c r="KAG476" s="34"/>
      <c r="KAH476" s="36"/>
      <c r="KAI476" s="58"/>
      <c r="KAJ476" s="59"/>
      <c r="KAK476" s="33"/>
      <c r="KAL476" s="33"/>
      <c r="KAM476" s="33"/>
      <c r="KAN476" s="34"/>
      <c r="KAO476" s="36"/>
      <c r="KAP476" s="58"/>
      <c r="KAQ476" s="59"/>
      <c r="KAR476" s="33"/>
      <c r="KAS476" s="33"/>
      <c r="KAT476" s="33"/>
      <c r="KAU476" s="34"/>
      <c r="KAV476" s="36"/>
      <c r="KAW476" s="58"/>
      <c r="KAX476" s="59"/>
      <c r="KAY476" s="33"/>
      <c r="KAZ476" s="33"/>
      <c r="KBA476" s="33"/>
      <c r="KBB476" s="34"/>
      <c r="KBC476" s="36"/>
      <c r="KBD476" s="58"/>
      <c r="KBE476" s="59"/>
      <c r="KBF476" s="33"/>
      <c r="KBG476" s="33"/>
      <c r="KBH476" s="33"/>
      <c r="KBI476" s="34"/>
      <c r="KBJ476" s="36"/>
      <c r="KBK476" s="58"/>
      <c r="KBL476" s="59"/>
      <c r="KBM476" s="33"/>
      <c r="KBN476" s="33"/>
      <c r="KBO476" s="33"/>
      <c r="KBP476" s="34"/>
      <c r="KBQ476" s="36"/>
      <c r="KBR476" s="58"/>
      <c r="KBS476" s="59"/>
      <c r="KBT476" s="33"/>
      <c r="KBU476" s="33"/>
      <c r="KBV476" s="33"/>
      <c r="KBW476" s="34"/>
      <c r="KBX476" s="36"/>
      <c r="KBY476" s="58"/>
      <c r="KBZ476" s="59"/>
      <c r="KCA476" s="33"/>
      <c r="KCB476" s="33"/>
      <c r="KCC476" s="33"/>
      <c r="KCD476" s="34"/>
      <c r="KCE476" s="36"/>
      <c r="KCF476" s="58"/>
      <c r="KCG476" s="59"/>
      <c r="KCH476" s="33"/>
      <c r="KCI476" s="33"/>
      <c r="KCJ476" s="33"/>
      <c r="KCK476" s="34"/>
      <c r="KCL476" s="36"/>
      <c r="KCM476" s="58"/>
      <c r="KCN476" s="59"/>
      <c r="KCO476" s="33"/>
      <c r="KCP476" s="33"/>
      <c r="KCQ476" s="33"/>
      <c r="KCR476" s="34"/>
      <c r="KCS476" s="36"/>
      <c r="KCT476" s="58"/>
      <c r="KCU476" s="59"/>
      <c r="KCV476" s="33"/>
      <c r="KCW476" s="33"/>
      <c r="KCX476" s="33"/>
      <c r="KCY476" s="34"/>
      <c r="KCZ476" s="36"/>
      <c r="KDA476" s="58"/>
      <c r="KDB476" s="59"/>
      <c r="KDC476" s="33"/>
      <c r="KDD476" s="33"/>
      <c r="KDE476" s="33"/>
      <c r="KDF476" s="34"/>
      <c r="KDG476" s="36"/>
      <c r="KDH476" s="58"/>
      <c r="KDI476" s="59"/>
      <c r="KDJ476" s="33"/>
      <c r="KDK476" s="33"/>
      <c r="KDL476" s="33"/>
      <c r="KDM476" s="34"/>
      <c r="KDN476" s="36"/>
      <c r="KDO476" s="58"/>
      <c r="KDP476" s="59"/>
      <c r="KDQ476" s="33"/>
      <c r="KDR476" s="33"/>
      <c r="KDS476" s="33"/>
      <c r="KDT476" s="34"/>
      <c r="KDU476" s="36"/>
      <c r="KDV476" s="58"/>
      <c r="KDW476" s="59"/>
      <c r="KDX476" s="33"/>
      <c r="KDY476" s="33"/>
      <c r="KDZ476" s="33"/>
      <c r="KEA476" s="34"/>
      <c r="KEB476" s="36"/>
      <c r="KEC476" s="58"/>
      <c r="KED476" s="59"/>
      <c r="KEE476" s="33"/>
      <c r="KEF476" s="33"/>
      <c r="KEG476" s="33"/>
      <c r="KEH476" s="34"/>
      <c r="KEI476" s="36"/>
      <c r="KEJ476" s="58"/>
      <c r="KEK476" s="59"/>
      <c r="KEL476" s="33"/>
      <c r="KEM476" s="33"/>
      <c r="KEN476" s="33"/>
      <c r="KEO476" s="34"/>
      <c r="KEP476" s="36"/>
      <c r="KEQ476" s="58"/>
      <c r="KER476" s="59"/>
      <c r="KES476" s="33"/>
      <c r="KET476" s="33"/>
      <c r="KEU476" s="33"/>
      <c r="KEV476" s="34"/>
      <c r="KEW476" s="36"/>
      <c r="KEX476" s="58"/>
      <c r="KEY476" s="59"/>
      <c r="KEZ476" s="33"/>
      <c r="KFA476" s="33"/>
      <c r="KFB476" s="33"/>
      <c r="KFC476" s="34"/>
      <c r="KFD476" s="36"/>
      <c r="KFE476" s="58"/>
      <c r="KFF476" s="59"/>
      <c r="KFG476" s="33"/>
      <c r="KFH476" s="33"/>
      <c r="KFI476" s="33"/>
      <c r="KFJ476" s="34"/>
      <c r="KFK476" s="36"/>
      <c r="KFL476" s="58"/>
      <c r="KFM476" s="59"/>
      <c r="KFN476" s="33"/>
      <c r="KFO476" s="33"/>
      <c r="KFP476" s="33"/>
      <c r="KFQ476" s="34"/>
      <c r="KFR476" s="36"/>
      <c r="KFS476" s="58"/>
      <c r="KFT476" s="59"/>
      <c r="KFU476" s="33"/>
      <c r="KFV476" s="33"/>
      <c r="KFW476" s="33"/>
      <c r="KFX476" s="34"/>
      <c r="KFY476" s="36"/>
      <c r="KFZ476" s="58"/>
      <c r="KGA476" s="59"/>
      <c r="KGB476" s="33"/>
      <c r="KGC476" s="33"/>
      <c r="KGD476" s="33"/>
      <c r="KGE476" s="34"/>
      <c r="KGF476" s="36"/>
      <c r="KGG476" s="58"/>
      <c r="KGH476" s="59"/>
      <c r="KGI476" s="33"/>
      <c r="KGJ476" s="33"/>
      <c r="KGK476" s="33"/>
      <c r="KGL476" s="34"/>
      <c r="KGM476" s="36"/>
      <c r="KGN476" s="58"/>
      <c r="KGO476" s="59"/>
      <c r="KGP476" s="33"/>
      <c r="KGQ476" s="33"/>
      <c r="KGR476" s="33"/>
      <c r="KGS476" s="34"/>
      <c r="KGT476" s="36"/>
      <c r="KGU476" s="58"/>
      <c r="KGV476" s="59"/>
      <c r="KGW476" s="33"/>
      <c r="KGX476" s="33"/>
      <c r="KGY476" s="33"/>
      <c r="KGZ476" s="34"/>
      <c r="KHA476" s="36"/>
      <c r="KHB476" s="58"/>
      <c r="KHC476" s="59"/>
      <c r="KHD476" s="33"/>
      <c r="KHE476" s="33"/>
      <c r="KHF476" s="33"/>
      <c r="KHG476" s="34"/>
      <c r="KHH476" s="36"/>
      <c r="KHI476" s="58"/>
      <c r="KHJ476" s="59"/>
      <c r="KHK476" s="33"/>
      <c r="KHL476" s="33"/>
      <c r="KHM476" s="33"/>
      <c r="KHN476" s="34"/>
      <c r="KHO476" s="36"/>
      <c r="KHP476" s="58"/>
      <c r="KHQ476" s="59"/>
      <c r="KHR476" s="33"/>
      <c r="KHS476" s="33"/>
      <c r="KHT476" s="33"/>
      <c r="KHU476" s="34"/>
      <c r="KHV476" s="36"/>
      <c r="KHW476" s="58"/>
      <c r="KHX476" s="59"/>
      <c r="KHY476" s="33"/>
      <c r="KHZ476" s="33"/>
      <c r="KIA476" s="33"/>
      <c r="KIB476" s="34"/>
      <c r="KIC476" s="36"/>
      <c r="KID476" s="58"/>
      <c r="KIE476" s="59"/>
      <c r="KIF476" s="33"/>
      <c r="KIG476" s="33"/>
      <c r="KIH476" s="33"/>
      <c r="KII476" s="34"/>
      <c r="KIJ476" s="36"/>
      <c r="KIK476" s="58"/>
      <c r="KIL476" s="59"/>
      <c r="KIM476" s="33"/>
      <c r="KIN476" s="33"/>
      <c r="KIO476" s="33"/>
      <c r="KIP476" s="34"/>
      <c r="KIQ476" s="36"/>
      <c r="KIR476" s="58"/>
      <c r="KIS476" s="59"/>
      <c r="KIT476" s="33"/>
      <c r="KIU476" s="33"/>
      <c r="KIV476" s="33"/>
      <c r="KIW476" s="34"/>
      <c r="KIX476" s="36"/>
      <c r="KIY476" s="58"/>
      <c r="KIZ476" s="59"/>
      <c r="KJA476" s="33"/>
      <c r="KJB476" s="33"/>
      <c r="KJC476" s="33"/>
      <c r="KJD476" s="34"/>
      <c r="KJE476" s="36"/>
      <c r="KJF476" s="58"/>
      <c r="KJG476" s="59"/>
      <c r="KJH476" s="33"/>
      <c r="KJI476" s="33"/>
      <c r="KJJ476" s="33"/>
      <c r="KJK476" s="34"/>
      <c r="KJL476" s="36"/>
      <c r="KJM476" s="58"/>
      <c r="KJN476" s="59"/>
      <c r="KJO476" s="33"/>
      <c r="KJP476" s="33"/>
      <c r="KJQ476" s="33"/>
      <c r="KJR476" s="34"/>
      <c r="KJS476" s="36"/>
      <c r="KJT476" s="58"/>
      <c r="KJU476" s="59"/>
      <c r="KJV476" s="33"/>
      <c r="KJW476" s="33"/>
      <c r="KJX476" s="33"/>
      <c r="KJY476" s="34"/>
      <c r="KJZ476" s="36"/>
      <c r="KKA476" s="58"/>
      <c r="KKB476" s="59"/>
      <c r="KKC476" s="33"/>
      <c r="KKD476" s="33"/>
      <c r="KKE476" s="33"/>
      <c r="KKF476" s="34"/>
      <c r="KKG476" s="36"/>
      <c r="KKH476" s="58"/>
      <c r="KKI476" s="59"/>
      <c r="KKJ476" s="33"/>
      <c r="KKK476" s="33"/>
      <c r="KKL476" s="33"/>
      <c r="KKM476" s="34"/>
      <c r="KKN476" s="36"/>
      <c r="KKO476" s="58"/>
      <c r="KKP476" s="59"/>
      <c r="KKQ476" s="33"/>
      <c r="KKR476" s="33"/>
      <c r="KKS476" s="33"/>
      <c r="KKT476" s="34"/>
      <c r="KKU476" s="36"/>
      <c r="KKV476" s="58"/>
      <c r="KKW476" s="59"/>
      <c r="KKX476" s="33"/>
      <c r="KKY476" s="33"/>
      <c r="KKZ476" s="33"/>
      <c r="KLA476" s="34"/>
      <c r="KLB476" s="36"/>
      <c r="KLC476" s="58"/>
      <c r="KLD476" s="59"/>
      <c r="KLE476" s="33"/>
      <c r="KLF476" s="33"/>
      <c r="KLG476" s="33"/>
      <c r="KLH476" s="34"/>
      <c r="KLI476" s="36"/>
      <c r="KLJ476" s="58"/>
      <c r="KLK476" s="59"/>
      <c r="KLL476" s="33"/>
      <c r="KLM476" s="33"/>
      <c r="KLN476" s="33"/>
      <c r="KLO476" s="34"/>
      <c r="KLP476" s="36"/>
      <c r="KLQ476" s="58"/>
      <c r="KLR476" s="59"/>
      <c r="KLS476" s="33"/>
      <c r="KLT476" s="33"/>
      <c r="KLU476" s="33"/>
      <c r="KLV476" s="34"/>
      <c r="KLW476" s="36"/>
      <c r="KLX476" s="58"/>
      <c r="KLY476" s="59"/>
      <c r="KLZ476" s="33"/>
      <c r="KMA476" s="33"/>
      <c r="KMB476" s="33"/>
      <c r="KMC476" s="34"/>
      <c r="KMD476" s="36"/>
      <c r="KME476" s="58"/>
      <c r="KMF476" s="59"/>
      <c r="KMG476" s="33"/>
      <c r="KMH476" s="33"/>
      <c r="KMI476" s="33"/>
      <c r="KMJ476" s="34"/>
      <c r="KMK476" s="36"/>
      <c r="KML476" s="58"/>
      <c r="KMM476" s="59"/>
      <c r="KMN476" s="33"/>
      <c r="KMO476" s="33"/>
      <c r="KMP476" s="33"/>
      <c r="KMQ476" s="34"/>
      <c r="KMR476" s="36"/>
      <c r="KMS476" s="58"/>
      <c r="KMT476" s="59"/>
      <c r="KMU476" s="33"/>
      <c r="KMV476" s="33"/>
      <c r="KMW476" s="33"/>
      <c r="KMX476" s="34"/>
      <c r="KMY476" s="36"/>
      <c r="KMZ476" s="58"/>
      <c r="KNA476" s="59"/>
      <c r="KNB476" s="33"/>
      <c r="KNC476" s="33"/>
      <c r="KND476" s="33"/>
      <c r="KNE476" s="34"/>
      <c r="KNF476" s="36"/>
      <c r="KNG476" s="58"/>
      <c r="KNH476" s="59"/>
      <c r="KNI476" s="33"/>
      <c r="KNJ476" s="33"/>
      <c r="KNK476" s="33"/>
      <c r="KNL476" s="34"/>
      <c r="KNM476" s="36"/>
      <c r="KNN476" s="58"/>
      <c r="KNO476" s="59"/>
      <c r="KNP476" s="33"/>
      <c r="KNQ476" s="33"/>
      <c r="KNR476" s="33"/>
      <c r="KNS476" s="34"/>
      <c r="KNT476" s="36"/>
      <c r="KNU476" s="58"/>
      <c r="KNV476" s="59"/>
      <c r="KNW476" s="33"/>
      <c r="KNX476" s="33"/>
      <c r="KNY476" s="33"/>
      <c r="KNZ476" s="34"/>
      <c r="KOA476" s="36"/>
      <c r="KOB476" s="58"/>
      <c r="KOC476" s="59"/>
      <c r="KOD476" s="33"/>
      <c r="KOE476" s="33"/>
      <c r="KOF476" s="33"/>
      <c r="KOG476" s="34"/>
      <c r="KOH476" s="36"/>
      <c r="KOI476" s="58"/>
      <c r="KOJ476" s="59"/>
      <c r="KOK476" s="33"/>
      <c r="KOL476" s="33"/>
      <c r="KOM476" s="33"/>
      <c r="KON476" s="34"/>
      <c r="KOO476" s="36"/>
      <c r="KOP476" s="58"/>
      <c r="KOQ476" s="59"/>
      <c r="KOR476" s="33"/>
      <c r="KOS476" s="33"/>
      <c r="KOT476" s="33"/>
      <c r="KOU476" s="34"/>
      <c r="KOV476" s="36"/>
      <c r="KOW476" s="58"/>
      <c r="KOX476" s="59"/>
      <c r="KOY476" s="33"/>
      <c r="KOZ476" s="33"/>
      <c r="KPA476" s="33"/>
      <c r="KPB476" s="34"/>
      <c r="KPC476" s="36"/>
      <c r="KPD476" s="58"/>
      <c r="KPE476" s="59"/>
      <c r="KPF476" s="33"/>
      <c r="KPG476" s="33"/>
      <c r="KPH476" s="33"/>
      <c r="KPI476" s="34"/>
      <c r="KPJ476" s="36"/>
      <c r="KPK476" s="58"/>
      <c r="KPL476" s="59"/>
      <c r="KPM476" s="33"/>
      <c r="KPN476" s="33"/>
      <c r="KPO476" s="33"/>
      <c r="KPP476" s="34"/>
      <c r="KPQ476" s="36"/>
      <c r="KPR476" s="58"/>
      <c r="KPS476" s="59"/>
      <c r="KPT476" s="33"/>
      <c r="KPU476" s="33"/>
      <c r="KPV476" s="33"/>
      <c r="KPW476" s="34"/>
      <c r="KPX476" s="36"/>
      <c r="KPY476" s="58"/>
      <c r="KPZ476" s="59"/>
      <c r="KQA476" s="33"/>
      <c r="KQB476" s="33"/>
      <c r="KQC476" s="33"/>
      <c r="KQD476" s="34"/>
      <c r="KQE476" s="36"/>
      <c r="KQF476" s="58"/>
      <c r="KQG476" s="59"/>
      <c r="KQH476" s="33"/>
      <c r="KQI476" s="33"/>
      <c r="KQJ476" s="33"/>
      <c r="KQK476" s="34"/>
      <c r="KQL476" s="36"/>
      <c r="KQM476" s="58"/>
      <c r="KQN476" s="59"/>
      <c r="KQO476" s="33"/>
      <c r="KQP476" s="33"/>
      <c r="KQQ476" s="33"/>
      <c r="KQR476" s="34"/>
      <c r="KQS476" s="36"/>
      <c r="KQT476" s="58"/>
      <c r="KQU476" s="59"/>
      <c r="KQV476" s="33"/>
      <c r="KQW476" s="33"/>
      <c r="KQX476" s="33"/>
      <c r="KQY476" s="34"/>
      <c r="KQZ476" s="36"/>
      <c r="KRA476" s="58"/>
      <c r="KRB476" s="59"/>
      <c r="KRC476" s="33"/>
      <c r="KRD476" s="33"/>
      <c r="KRE476" s="33"/>
      <c r="KRF476" s="34"/>
      <c r="KRG476" s="36"/>
      <c r="KRH476" s="58"/>
      <c r="KRI476" s="59"/>
      <c r="KRJ476" s="33"/>
      <c r="KRK476" s="33"/>
      <c r="KRL476" s="33"/>
      <c r="KRM476" s="34"/>
      <c r="KRN476" s="36"/>
      <c r="KRO476" s="58"/>
      <c r="KRP476" s="59"/>
      <c r="KRQ476" s="33"/>
      <c r="KRR476" s="33"/>
      <c r="KRS476" s="33"/>
      <c r="KRT476" s="34"/>
      <c r="KRU476" s="36"/>
      <c r="KRV476" s="58"/>
      <c r="KRW476" s="59"/>
      <c r="KRX476" s="33"/>
      <c r="KRY476" s="33"/>
      <c r="KRZ476" s="33"/>
      <c r="KSA476" s="34"/>
      <c r="KSB476" s="36"/>
      <c r="KSC476" s="58"/>
      <c r="KSD476" s="59"/>
      <c r="KSE476" s="33"/>
      <c r="KSF476" s="33"/>
      <c r="KSG476" s="33"/>
      <c r="KSH476" s="34"/>
      <c r="KSI476" s="36"/>
      <c r="KSJ476" s="58"/>
      <c r="KSK476" s="59"/>
      <c r="KSL476" s="33"/>
      <c r="KSM476" s="33"/>
      <c r="KSN476" s="33"/>
      <c r="KSO476" s="34"/>
      <c r="KSP476" s="36"/>
      <c r="KSQ476" s="58"/>
      <c r="KSR476" s="59"/>
      <c r="KSS476" s="33"/>
      <c r="KST476" s="33"/>
      <c r="KSU476" s="33"/>
      <c r="KSV476" s="34"/>
      <c r="KSW476" s="36"/>
      <c r="KSX476" s="58"/>
      <c r="KSY476" s="59"/>
      <c r="KSZ476" s="33"/>
      <c r="KTA476" s="33"/>
      <c r="KTB476" s="33"/>
      <c r="KTC476" s="34"/>
      <c r="KTD476" s="36"/>
      <c r="KTE476" s="58"/>
      <c r="KTF476" s="59"/>
      <c r="KTG476" s="33"/>
      <c r="KTH476" s="33"/>
      <c r="KTI476" s="33"/>
      <c r="KTJ476" s="34"/>
      <c r="KTK476" s="36"/>
      <c r="KTL476" s="58"/>
      <c r="KTM476" s="59"/>
      <c r="KTN476" s="33"/>
      <c r="KTO476" s="33"/>
      <c r="KTP476" s="33"/>
      <c r="KTQ476" s="34"/>
      <c r="KTR476" s="36"/>
      <c r="KTS476" s="58"/>
      <c r="KTT476" s="59"/>
      <c r="KTU476" s="33"/>
      <c r="KTV476" s="33"/>
      <c r="KTW476" s="33"/>
      <c r="KTX476" s="34"/>
      <c r="KTY476" s="36"/>
      <c r="KTZ476" s="58"/>
      <c r="KUA476" s="59"/>
      <c r="KUB476" s="33"/>
      <c r="KUC476" s="33"/>
      <c r="KUD476" s="33"/>
      <c r="KUE476" s="34"/>
      <c r="KUF476" s="36"/>
      <c r="KUG476" s="58"/>
      <c r="KUH476" s="59"/>
      <c r="KUI476" s="33"/>
      <c r="KUJ476" s="33"/>
      <c r="KUK476" s="33"/>
      <c r="KUL476" s="34"/>
      <c r="KUM476" s="36"/>
      <c r="KUN476" s="58"/>
      <c r="KUO476" s="59"/>
      <c r="KUP476" s="33"/>
      <c r="KUQ476" s="33"/>
      <c r="KUR476" s="33"/>
      <c r="KUS476" s="34"/>
      <c r="KUT476" s="36"/>
      <c r="KUU476" s="58"/>
      <c r="KUV476" s="59"/>
      <c r="KUW476" s="33"/>
      <c r="KUX476" s="33"/>
      <c r="KUY476" s="33"/>
      <c r="KUZ476" s="34"/>
      <c r="KVA476" s="36"/>
      <c r="KVB476" s="58"/>
      <c r="KVC476" s="59"/>
      <c r="KVD476" s="33"/>
      <c r="KVE476" s="33"/>
      <c r="KVF476" s="33"/>
      <c r="KVG476" s="34"/>
      <c r="KVH476" s="36"/>
      <c r="KVI476" s="58"/>
      <c r="KVJ476" s="59"/>
      <c r="KVK476" s="33"/>
      <c r="KVL476" s="33"/>
      <c r="KVM476" s="33"/>
      <c r="KVN476" s="34"/>
      <c r="KVO476" s="36"/>
      <c r="KVP476" s="58"/>
      <c r="KVQ476" s="59"/>
      <c r="KVR476" s="33"/>
      <c r="KVS476" s="33"/>
      <c r="KVT476" s="33"/>
      <c r="KVU476" s="34"/>
      <c r="KVV476" s="36"/>
      <c r="KVW476" s="58"/>
      <c r="KVX476" s="59"/>
      <c r="KVY476" s="33"/>
      <c r="KVZ476" s="33"/>
      <c r="KWA476" s="33"/>
      <c r="KWB476" s="34"/>
      <c r="KWC476" s="36"/>
      <c r="KWD476" s="58"/>
      <c r="KWE476" s="59"/>
      <c r="KWF476" s="33"/>
      <c r="KWG476" s="33"/>
      <c r="KWH476" s="33"/>
      <c r="KWI476" s="34"/>
      <c r="KWJ476" s="36"/>
      <c r="KWK476" s="58"/>
      <c r="KWL476" s="59"/>
      <c r="KWM476" s="33"/>
      <c r="KWN476" s="33"/>
      <c r="KWO476" s="33"/>
      <c r="KWP476" s="34"/>
      <c r="KWQ476" s="36"/>
      <c r="KWR476" s="58"/>
      <c r="KWS476" s="59"/>
      <c r="KWT476" s="33"/>
      <c r="KWU476" s="33"/>
      <c r="KWV476" s="33"/>
      <c r="KWW476" s="34"/>
      <c r="KWX476" s="36"/>
      <c r="KWY476" s="58"/>
      <c r="KWZ476" s="59"/>
      <c r="KXA476" s="33"/>
      <c r="KXB476" s="33"/>
      <c r="KXC476" s="33"/>
      <c r="KXD476" s="34"/>
      <c r="KXE476" s="36"/>
      <c r="KXF476" s="58"/>
      <c r="KXG476" s="59"/>
      <c r="KXH476" s="33"/>
      <c r="KXI476" s="33"/>
      <c r="KXJ476" s="33"/>
      <c r="KXK476" s="34"/>
      <c r="KXL476" s="36"/>
      <c r="KXM476" s="58"/>
      <c r="KXN476" s="59"/>
      <c r="KXO476" s="33"/>
      <c r="KXP476" s="33"/>
      <c r="KXQ476" s="33"/>
      <c r="KXR476" s="34"/>
      <c r="KXS476" s="36"/>
      <c r="KXT476" s="58"/>
      <c r="KXU476" s="59"/>
      <c r="KXV476" s="33"/>
      <c r="KXW476" s="33"/>
      <c r="KXX476" s="33"/>
      <c r="KXY476" s="34"/>
      <c r="KXZ476" s="36"/>
      <c r="KYA476" s="58"/>
      <c r="KYB476" s="59"/>
      <c r="KYC476" s="33"/>
      <c r="KYD476" s="33"/>
      <c r="KYE476" s="33"/>
      <c r="KYF476" s="34"/>
      <c r="KYG476" s="36"/>
      <c r="KYH476" s="58"/>
      <c r="KYI476" s="59"/>
      <c r="KYJ476" s="33"/>
      <c r="KYK476" s="33"/>
      <c r="KYL476" s="33"/>
      <c r="KYM476" s="34"/>
      <c r="KYN476" s="36"/>
      <c r="KYO476" s="58"/>
      <c r="KYP476" s="59"/>
      <c r="KYQ476" s="33"/>
      <c r="KYR476" s="33"/>
      <c r="KYS476" s="33"/>
      <c r="KYT476" s="34"/>
      <c r="KYU476" s="36"/>
      <c r="KYV476" s="58"/>
      <c r="KYW476" s="59"/>
      <c r="KYX476" s="33"/>
      <c r="KYY476" s="33"/>
      <c r="KYZ476" s="33"/>
      <c r="KZA476" s="34"/>
      <c r="KZB476" s="36"/>
      <c r="KZC476" s="58"/>
      <c r="KZD476" s="59"/>
      <c r="KZE476" s="33"/>
      <c r="KZF476" s="33"/>
      <c r="KZG476" s="33"/>
      <c r="KZH476" s="34"/>
      <c r="KZI476" s="36"/>
      <c r="KZJ476" s="58"/>
      <c r="KZK476" s="59"/>
      <c r="KZL476" s="33"/>
      <c r="KZM476" s="33"/>
      <c r="KZN476" s="33"/>
      <c r="KZO476" s="34"/>
      <c r="KZP476" s="36"/>
      <c r="KZQ476" s="58"/>
      <c r="KZR476" s="59"/>
      <c r="KZS476" s="33"/>
      <c r="KZT476" s="33"/>
      <c r="KZU476" s="33"/>
      <c r="KZV476" s="34"/>
      <c r="KZW476" s="36"/>
      <c r="KZX476" s="58"/>
      <c r="KZY476" s="59"/>
      <c r="KZZ476" s="33"/>
      <c r="LAA476" s="33"/>
      <c r="LAB476" s="33"/>
      <c r="LAC476" s="34"/>
      <c r="LAD476" s="36"/>
      <c r="LAE476" s="58"/>
      <c r="LAF476" s="59"/>
      <c r="LAG476" s="33"/>
      <c r="LAH476" s="33"/>
      <c r="LAI476" s="33"/>
      <c r="LAJ476" s="34"/>
      <c r="LAK476" s="36"/>
      <c r="LAL476" s="58"/>
      <c r="LAM476" s="59"/>
      <c r="LAN476" s="33"/>
      <c r="LAO476" s="33"/>
      <c r="LAP476" s="33"/>
      <c r="LAQ476" s="34"/>
      <c r="LAR476" s="36"/>
      <c r="LAS476" s="58"/>
      <c r="LAT476" s="59"/>
      <c r="LAU476" s="33"/>
      <c r="LAV476" s="33"/>
      <c r="LAW476" s="33"/>
      <c r="LAX476" s="34"/>
      <c r="LAY476" s="36"/>
      <c r="LAZ476" s="58"/>
      <c r="LBA476" s="59"/>
      <c r="LBB476" s="33"/>
      <c r="LBC476" s="33"/>
      <c r="LBD476" s="33"/>
      <c r="LBE476" s="34"/>
      <c r="LBF476" s="36"/>
      <c r="LBG476" s="58"/>
      <c r="LBH476" s="59"/>
      <c r="LBI476" s="33"/>
      <c r="LBJ476" s="33"/>
      <c r="LBK476" s="33"/>
      <c r="LBL476" s="34"/>
      <c r="LBM476" s="36"/>
      <c r="LBN476" s="58"/>
      <c r="LBO476" s="59"/>
      <c r="LBP476" s="33"/>
      <c r="LBQ476" s="33"/>
      <c r="LBR476" s="33"/>
      <c r="LBS476" s="34"/>
      <c r="LBT476" s="36"/>
      <c r="LBU476" s="58"/>
      <c r="LBV476" s="59"/>
      <c r="LBW476" s="33"/>
      <c r="LBX476" s="33"/>
      <c r="LBY476" s="33"/>
      <c r="LBZ476" s="34"/>
      <c r="LCA476" s="36"/>
      <c r="LCB476" s="58"/>
      <c r="LCC476" s="59"/>
      <c r="LCD476" s="33"/>
      <c r="LCE476" s="33"/>
      <c r="LCF476" s="33"/>
      <c r="LCG476" s="34"/>
      <c r="LCH476" s="36"/>
      <c r="LCI476" s="58"/>
      <c r="LCJ476" s="59"/>
      <c r="LCK476" s="33"/>
      <c r="LCL476" s="33"/>
      <c r="LCM476" s="33"/>
      <c r="LCN476" s="34"/>
      <c r="LCO476" s="36"/>
      <c r="LCP476" s="58"/>
      <c r="LCQ476" s="59"/>
      <c r="LCR476" s="33"/>
      <c r="LCS476" s="33"/>
      <c r="LCT476" s="33"/>
      <c r="LCU476" s="34"/>
      <c r="LCV476" s="36"/>
      <c r="LCW476" s="58"/>
      <c r="LCX476" s="59"/>
      <c r="LCY476" s="33"/>
      <c r="LCZ476" s="33"/>
      <c r="LDA476" s="33"/>
      <c r="LDB476" s="34"/>
      <c r="LDC476" s="36"/>
      <c r="LDD476" s="58"/>
      <c r="LDE476" s="59"/>
      <c r="LDF476" s="33"/>
      <c r="LDG476" s="33"/>
      <c r="LDH476" s="33"/>
      <c r="LDI476" s="34"/>
      <c r="LDJ476" s="36"/>
      <c r="LDK476" s="58"/>
      <c r="LDL476" s="59"/>
      <c r="LDM476" s="33"/>
      <c r="LDN476" s="33"/>
      <c r="LDO476" s="33"/>
      <c r="LDP476" s="34"/>
      <c r="LDQ476" s="36"/>
      <c r="LDR476" s="58"/>
      <c r="LDS476" s="59"/>
      <c r="LDT476" s="33"/>
      <c r="LDU476" s="33"/>
      <c r="LDV476" s="33"/>
      <c r="LDW476" s="34"/>
      <c r="LDX476" s="36"/>
      <c r="LDY476" s="58"/>
      <c r="LDZ476" s="59"/>
      <c r="LEA476" s="33"/>
      <c r="LEB476" s="33"/>
      <c r="LEC476" s="33"/>
      <c r="LED476" s="34"/>
      <c r="LEE476" s="36"/>
      <c r="LEF476" s="58"/>
      <c r="LEG476" s="59"/>
      <c r="LEH476" s="33"/>
      <c r="LEI476" s="33"/>
      <c r="LEJ476" s="33"/>
      <c r="LEK476" s="34"/>
      <c r="LEL476" s="36"/>
      <c r="LEM476" s="58"/>
      <c r="LEN476" s="59"/>
      <c r="LEO476" s="33"/>
      <c r="LEP476" s="33"/>
      <c r="LEQ476" s="33"/>
      <c r="LER476" s="34"/>
      <c r="LES476" s="36"/>
      <c r="LET476" s="58"/>
      <c r="LEU476" s="59"/>
      <c r="LEV476" s="33"/>
      <c r="LEW476" s="33"/>
      <c r="LEX476" s="33"/>
      <c r="LEY476" s="34"/>
      <c r="LEZ476" s="36"/>
      <c r="LFA476" s="58"/>
      <c r="LFB476" s="59"/>
      <c r="LFC476" s="33"/>
      <c r="LFD476" s="33"/>
      <c r="LFE476" s="33"/>
      <c r="LFF476" s="34"/>
      <c r="LFG476" s="36"/>
      <c r="LFH476" s="58"/>
      <c r="LFI476" s="59"/>
      <c r="LFJ476" s="33"/>
      <c r="LFK476" s="33"/>
      <c r="LFL476" s="33"/>
      <c r="LFM476" s="34"/>
      <c r="LFN476" s="36"/>
      <c r="LFO476" s="58"/>
      <c r="LFP476" s="59"/>
      <c r="LFQ476" s="33"/>
      <c r="LFR476" s="33"/>
      <c r="LFS476" s="33"/>
      <c r="LFT476" s="34"/>
      <c r="LFU476" s="36"/>
      <c r="LFV476" s="58"/>
      <c r="LFW476" s="59"/>
      <c r="LFX476" s="33"/>
      <c r="LFY476" s="33"/>
      <c r="LFZ476" s="33"/>
      <c r="LGA476" s="34"/>
      <c r="LGB476" s="36"/>
      <c r="LGC476" s="58"/>
      <c r="LGD476" s="59"/>
      <c r="LGE476" s="33"/>
      <c r="LGF476" s="33"/>
      <c r="LGG476" s="33"/>
      <c r="LGH476" s="34"/>
      <c r="LGI476" s="36"/>
      <c r="LGJ476" s="58"/>
      <c r="LGK476" s="59"/>
      <c r="LGL476" s="33"/>
      <c r="LGM476" s="33"/>
      <c r="LGN476" s="33"/>
      <c r="LGO476" s="34"/>
      <c r="LGP476" s="36"/>
      <c r="LGQ476" s="58"/>
      <c r="LGR476" s="59"/>
      <c r="LGS476" s="33"/>
      <c r="LGT476" s="33"/>
      <c r="LGU476" s="33"/>
      <c r="LGV476" s="34"/>
      <c r="LGW476" s="36"/>
      <c r="LGX476" s="58"/>
      <c r="LGY476" s="59"/>
      <c r="LGZ476" s="33"/>
      <c r="LHA476" s="33"/>
      <c r="LHB476" s="33"/>
      <c r="LHC476" s="34"/>
      <c r="LHD476" s="36"/>
      <c r="LHE476" s="58"/>
      <c r="LHF476" s="59"/>
      <c r="LHG476" s="33"/>
      <c r="LHH476" s="33"/>
      <c r="LHI476" s="33"/>
      <c r="LHJ476" s="34"/>
      <c r="LHK476" s="36"/>
      <c r="LHL476" s="58"/>
      <c r="LHM476" s="59"/>
      <c r="LHN476" s="33"/>
      <c r="LHO476" s="33"/>
      <c r="LHP476" s="33"/>
      <c r="LHQ476" s="34"/>
      <c r="LHR476" s="36"/>
      <c r="LHS476" s="58"/>
      <c r="LHT476" s="59"/>
      <c r="LHU476" s="33"/>
      <c r="LHV476" s="33"/>
      <c r="LHW476" s="33"/>
      <c r="LHX476" s="34"/>
      <c r="LHY476" s="36"/>
      <c r="LHZ476" s="58"/>
      <c r="LIA476" s="59"/>
      <c r="LIB476" s="33"/>
      <c r="LIC476" s="33"/>
      <c r="LID476" s="33"/>
      <c r="LIE476" s="34"/>
      <c r="LIF476" s="36"/>
      <c r="LIG476" s="58"/>
      <c r="LIH476" s="59"/>
      <c r="LII476" s="33"/>
      <c r="LIJ476" s="33"/>
      <c r="LIK476" s="33"/>
      <c r="LIL476" s="34"/>
      <c r="LIM476" s="36"/>
      <c r="LIN476" s="58"/>
      <c r="LIO476" s="59"/>
      <c r="LIP476" s="33"/>
      <c r="LIQ476" s="33"/>
      <c r="LIR476" s="33"/>
      <c r="LIS476" s="34"/>
      <c r="LIT476" s="36"/>
      <c r="LIU476" s="58"/>
      <c r="LIV476" s="59"/>
      <c r="LIW476" s="33"/>
      <c r="LIX476" s="33"/>
      <c r="LIY476" s="33"/>
      <c r="LIZ476" s="34"/>
      <c r="LJA476" s="36"/>
      <c r="LJB476" s="58"/>
      <c r="LJC476" s="59"/>
      <c r="LJD476" s="33"/>
      <c r="LJE476" s="33"/>
      <c r="LJF476" s="33"/>
      <c r="LJG476" s="34"/>
      <c r="LJH476" s="36"/>
      <c r="LJI476" s="58"/>
      <c r="LJJ476" s="59"/>
      <c r="LJK476" s="33"/>
      <c r="LJL476" s="33"/>
      <c r="LJM476" s="33"/>
      <c r="LJN476" s="34"/>
      <c r="LJO476" s="36"/>
      <c r="LJP476" s="58"/>
      <c r="LJQ476" s="59"/>
      <c r="LJR476" s="33"/>
      <c r="LJS476" s="33"/>
      <c r="LJT476" s="33"/>
      <c r="LJU476" s="34"/>
      <c r="LJV476" s="36"/>
      <c r="LJW476" s="58"/>
      <c r="LJX476" s="59"/>
      <c r="LJY476" s="33"/>
      <c r="LJZ476" s="33"/>
      <c r="LKA476" s="33"/>
      <c r="LKB476" s="34"/>
      <c r="LKC476" s="36"/>
      <c r="LKD476" s="58"/>
      <c r="LKE476" s="59"/>
      <c r="LKF476" s="33"/>
      <c r="LKG476" s="33"/>
      <c r="LKH476" s="33"/>
      <c r="LKI476" s="34"/>
      <c r="LKJ476" s="36"/>
      <c r="LKK476" s="58"/>
      <c r="LKL476" s="59"/>
      <c r="LKM476" s="33"/>
      <c r="LKN476" s="33"/>
      <c r="LKO476" s="33"/>
      <c r="LKP476" s="34"/>
      <c r="LKQ476" s="36"/>
      <c r="LKR476" s="58"/>
      <c r="LKS476" s="59"/>
      <c r="LKT476" s="33"/>
      <c r="LKU476" s="33"/>
      <c r="LKV476" s="33"/>
      <c r="LKW476" s="34"/>
      <c r="LKX476" s="36"/>
      <c r="LKY476" s="58"/>
      <c r="LKZ476" s="59"/>
      <c r="LLA476" s="33"/>
      <c r="LLB476" s="33"/>
      <c r="LLC476" s="33"/>
      <c r="LLD476" s="34"/>
      <c r="LLE476" s="36"/>
      <c r="LLF476" s="58"/>
      <c r="LLG476" s="59"/>
      <c r="LLH476" s="33"/>
      <c r="LLI476" s="33"/>
      <c r="LLJ476" s="33"/>
      <c r="LLK476" s="34"/>
      <c r="LLL476" s="36"/>
      <c r="LLM476" s="58"/>
      <c r="LLN476" s="59"/>
      <c r="LLO476" s="33"/>
      <c r="LLP476" s="33"/>
      <c r="LLQ476" s="33"/>
      <c r="LLR476" s="34"/>
      <c r="LLS476" s="36"/>
      <c r="LLT476" s="58"/>
      <c r="LLU476" s="59"/>
      <c r="LLV476" s="33"/>
      <c r="LLW476" s="33"/>
      <c r="LLX476" s="33"/>
      <c r="LLY476" s="34"/>
      <c r="LLZ476" s="36"/>
      <c r="LMA476" s="58"/>
      <c r="LMB476" s="59"/>
      <c r="LMC476" s="33"/>
      <c r="LMD476" s="33"/>
      <c r="LME476" s="33"/>
      <c r="LMF476" s="34"/>
      <c r="LMG476" s="36"/>
      <c r="LMH476" s="58"/>
      <c r="LMI476" s="59"/>
      <c r="LMJ476" s="33"/>
      <c r="LMK476" s="33"/>
      <c r="LML476" s="33"/>
      <c r="LMM476" s="34"/>
      <c r="LMN476" s="36"/>
      <c r="LMO476" s="58"/>
      <c r="LMP476" s="59"/>
      <c r="LMQ476" s="33"/>
      <c r="LMR476" s="33"/>
      <c r="LMS476" s="33"/>
      <c r="LMT476" s="34"/>
      <c r="LMU476" s="36"/>
      <c r="LMV476" s="58"/>
      <c r="LMW476" s="59"/>
      <c r="LMX476" s="33"/>
      <c r="LMY476" s="33"/>
      <c r="LMZ476" s="33"/>
      <c r="LNA476" s="34"/>
      <c r="LNB476" s="36"/>
      <c r="LNC476" s="58"/>
      <c r="LND476" s="59"/>
      <c r="LNE476" s="33"/>
      <c r="LNF476" s="33"/>
      <c r="LNG476" s="33"/>
      <c r="LNH476" s="34"/>
      <c r="LNI476" s="36"/>
      <c r="LNJ476" s="58"/>
      <c r="LNK476" s="59"/>
      <c r="LNL476" s="33"/>
      <c r="LNM476" s="33"/>
      <c r="LNN476" s="33"/>
      <c r="LNO476" s="34"/>
      <c r="LNP476" s="36"/>
      <c r="LNQ476" s="58"/>
      <c r="LNR476" s="59"/>
      <c r="LNS476" s="33"/>
      <c r="LNT476" s="33"/>
      <c r="LNU476" s="33"/>
      <c r="LNV476" s="34"/>
      <c r="LNW476" s="36"/>
      <c r="LNX476" s="58"/>
      <c r="LNY476" s="59"/>
      <c r="LNZ476" s="33"/>
      <c r="LOA476" s="33"/>
      <c r="LOB476" s="33"/>
      <c r="LOC476" s="34"/>
      <c r="LOD476" s="36"/>
      <c r="LOE476" s="58"/>
      <c r="LOF476" s="59"/>
      <c r="LOG476" s="33"/>
      <c r="LOH476" s="33"/>
      <c r="LOI476" s="33"/>
      <c r="LOJ476" s="34"/>
      <c r="LOK476" s="36"/>
      <c r="LOL476" s="58"/>
      <c r="LOM476" s="59"/>
      <c r="LON476" s="33"/>
      <c r="LOO476" s="33"/>
      <c r="LOP476" s="33"/>
      <c r="LOQ476" s="34"/>
      <c r="LOR476" s="36"/>
      <c r="LOS476" s="58"/>
      <c r="LOT476" s="59"/>
      <c r="LOU476" s="33"/>
      <c r="LOV476" s="33"/>
      <c r="LOW476" s="33"/>
      <c r="LOX476" s="34"/>
      <c r="LOY476" s="36"/>
      <c r="LOZ476" s="58"/>
      <c r="LPA476" s="59"/>
      <c r="LPB476" s="33"/>
      <c r="LPC476" s="33"/>
      <c r="LPD476" s="33"/>
      <c r="LPE476" s="34"/>
      <c r="LPF476" s="36"/>
      <c r="LPG476" s="58"/>
      <c r="LPH476" s="59"/>
      <c r="LPI476" s="33"/>
      <c r="LPJ476" s="33"/>
      <c r="LPK476" s="33"/>
      <c r="LPL476" s="34"/>
      <c r="LPM476" s="36"/>
      <c r="LPN476" s="58"/>
      <c r="LPO476" s="59"/>
      <c r="LPP476" s="33"/>
      <c r="LPQ476" s="33"/>
      <c r="LPR476" s="33"/>
      <c r="LPS476" s="34"/>
      <c r="LPT476" s="36"/>
      <c r="LPU476" s="58"/>
      <c r="LPV476" s="59"/>
      <c r="LPW476" s="33"/>
      <c r="LPX476" s="33"/>
      <c r="LPY476" s="33"/>
      <c r="LPZ476" s="34"/>
      <c r="LQA476" s="36"/>
      <c r="LQB476" s="58"/>
      <c r="LQC476" s="59"/>
      <c r="LQD476" s="33"/>
      <c r="LQE476" s="33"/>
      <c r="LQF476" s="33"/>
      <c r="LQG476" s="34"/>
      <c r="LQH476" s="36"/>
      <c r="LQI476" s="58"/>
      <c r="LQJ476" s="59"/>
      <c r="LQK476" s="33"/>
      <c r="LQL476" s="33"/>
      <c r="LQM476" s="33"/>
      <c r="LQN476" s="34"/>
      <c r="LQO476" s="36"/>
      <c r="LQP476" s="58"/>
      <c r="LQQ476" s="59"/>
      <c r="LQR476" s="33"/>
      <c r="LQS476" s="33"/>
      <c r="LQT476" s="33"/>
      <c r="LQU476" s="34"/>
      <c r="LQV476" s="36"/>
      <c r="LQW476" s="58"/>
      <c r="LQX476" s="59"/>
      <c r="LQY476" s="33"/>
      <c r="LQZ476" s="33"/>
      <c r="LRA476" s="33"/>
      <c r="LRB476" s="34"/>
      <c r="LRC476" s="36"/>
      <c r="LRD476" s="58"/>
      <c r="LRE476" s="59"/>
      <c r="LRF476" s="33"/>
      <c r="LRG476" s="33"/>
      <c r="LRH476" s="33"/>
      <c r="LRI476" s="34"/>
      <c r="LRJ476" s="36"/>
      <c r="LRK476" s="58"/>
      <c r="LRL476" s="59"/>
      <c r="LRM476" s="33"/>
      <c r="LRN476" s="33"/>
      <c r="LRO476" s="33"/>
      <c r="LRP476" s="34"/>
      <c r="LRQ476" s="36"/>
      <c r="LRR476" s="58"/>
      <c r="LRS476" s="59"/>
      <c r="LRT476" s="33"/>
      <c r="LRU476" s="33"/>
      <c r="LRV476" s="33"/>
      <c r="LRW476" s="34"/>
      <c r="LRX476" s="36"/>
      <c r="LRY476" s="58"/>
      <c r="LRZ476" s="59"/>
      <c r="LSA476" s="33"/>
      <c r="LSB476" s="33"/>
      <c r="LSC476" s="33"/>
      <c r="LSD476" s="34"/>
      <c r="LSE476" s="36"/>
      <c r="LSF476" s="58"/>
      <c r="LSG476" s="59"/>
      <c r="LSH476" s="33"/>
      <c r="LSI476" s="33"/>
      <c r="LSJ476" s="33"/>
      <c r="LSK476" s="34"/>
      <c r="LSL476" s="36"/>
      <c r="LSM476" s="58"/>
      <c r="LSN476" s="59"/>
      <c r="LSO476" s="33"/>
      <c r="LSP476" s="33"/>
      <c r="LSQ476" s="33"/>
      <c r="LSR476" s="34"/>
      <c r="LSS476" s="36"/>
      <c r="LST476" s="58"/>
      <c r="LSU476" s="59"/>
      <c r="LSV476" s="33"/>
      <c r="LSW476" s="33"/>
      <c r="LSX476" s="33"/>
      <c r="LSY476" s="34"/>
      <c r="LSZ476" s="36"/>
      <c r="LTA476" s="58"/>
      <c r="LTB476" s="59"/>
      <c r="LTC476" s="33"/>
      <c r="LTD476" s="33"/>
      <c r="LTE476" s="33"/>
      <c r="LTF476" s="34"/>
      <c r="LTG476" s="36"/>
      <c r="LTH476" s="58"/>
      <c r="LTI476" s="59"/>
      <c r="LTJ476" s="33"/>
      <c r="LTK476" s="33"/>
      <c r="LTL476" s="33"/>
      <c r="LTM476" s="34"/>
      <c r="LTN476" s="36"/>
      <c r="LTO476" s="58"/>
      <c r="LTP476" s="59"/>
      <c r="LTQ476" s="33"/>
      <c r="LTR476" s="33"/>
      <c r="LTS476" s="33"/>
      <c r="LTT476" s="34"/>
      <c r="LTU476" s="36"/>
      <c r="LTV476" s="58"/>
      <c r="LTW476" s="59"/>
      <c r="LTX476" s="33"/>
      <c r="LTY476" s="33"/>
      <c r="LTZ476" s="33"/>
      <c r="LUA476" s="34"/>
      <c r="LUB476" s="36"/>
      <c r="LUC476" s="58"/>
      <c r="LUD476" s="59"/>
      <c r="LUE476" s="33"/>
      <c r="LUF476" s="33"/>
      <c r="LUG476" s="33"/>
      <c r="LUH476" s="34"/>
      <c r="LUI476" s="36"/>
      <c r="LUJ476" s="58"/>
      <c r="LUK476" s="59"/>
      <c r="LUL476" s="33"/>
      <c r="LUM476" s="33"/>
      <c r="LUN476" s="33"/>
      <c r="LUO476" s="34"/>
      <c r="LUP476" s="36"/>
      <c r="LUQ476" s="58"/>
      <c r="LUR476" s="59"/>
      <c r="LUS476" s="33"/>
      <c r="LUT476" s="33"/>
      <c r="LUU476" s="33"/>
      <c r="LUV476" s="34"/>
      <c r="LUW476" s="36"/>
      <c r="LUX476" s="58"/>
      <c r="LUY476" s="59"/>
      <c r="LUZ476" s="33"/>
      <c r="LVA476" s="33"/>
      <c r="LVB476" s="33"/>
      <c r="LVC476" s="34"/>
      <c r="LVD476" s="36"/>
      <c r="LVE476" s="58"/>
      <c r="LVF476" s="59"/>
      <c r="LVG476" s="33"/>
      <c r="LVH476" s="33"/>
      <c r="LVI476" s="33"/>
      <c r="LVJ476" s="34"/>
      <c r="LVK476" s="36"/>
      <c r="LVL476" s="58"/>
      <c r="LVM476" s="59"/>
      <c r="LVN476" s="33"/>
      <c r="LVO476" s="33"/>
      <c r="LVP476" s="33"/>
      <c r="LVQ476" s="34"/>
      <c r="LVR476" s="36"/>
      <c r="LVS476" s="58"/>
      <c r="LVT476" s="59"/>
      <c r="LVU476" s="33"/>
      <c r="LVV476" s="33"/>
      <c r="LVW476" s="33"/>
      <c r="LVX476" s="34"/>
      <c r="LVY476" s="36"/>
      <c r="LVZ476" s="58"/>
      <c r="LWA476" s="59"/>
      <c r="LWB476" s="33"/>
      <c r="LWC476" s="33"/>
      <c r="LWD476" s="33"/>
      <c r="LWE476" s="34"/>
      <c r="LWF476" s="36"/>
      <c r="LWG476" s="58"/>
      <c r="LWH476" s="59"/>
      <c r="LWI476" s="33"/>
      <c r="LWJ476" s="33"/>
      <c r="LWK476" s="33"/>
      <c r="LWL476" s="34"/>
      <c r="LWM476" s="36"/>
      <c r="LWN476" s="58"/>
      <c r="LWO476" s="59"/>
      <c r="LWP476" s="33"/>
      <c r="LWQ476" s="33"/>
      <c r="LWR476" s="33"/>
      <c r="LWS476" s="34"/>
      <c r="LWT476" s="36"/>
      <c r="LWU476" s="58"/>
      <c r="LWV476" s="59"/>
      <c r="LWW476" s="33"/>
      <c r="LWX476" s="33"/>
      <c r="LWY476" s="33"/>
      <c r="LWZ476" s="34"/>
      <c r="LXA476" s="36"/>
      <c r="LXB476" s="58"/>
      <c r="LXC476" s="59"/>
      <c r="LXD476" s="33"/>
      <c r="LXE476" s="33"/>
      <c r="LXF476" s="33"/>
      <c r="LXG476" s="34"/>
      <c r="LXH476" s="36"/>
      <c r="LXI476" s="58"/>
      <c r="LXJ476" s="59"/>
      <c r="LXK476" s="33"/>
      <c r="LXL476" s="33"/>
      <c r="LXM476" s="33"/>
      <c r="LXN476" s="34"/>
      <c r="LXO476" s="36"/>
      <c r="LXP476" s="58"/>
      <c r="LXQ476" s="59"/>
      <c r="LXR476" s="33"/>
      <c r="LXS476" s="33"/>
      <c r="LXT476" s="33"/>
      <c r="LXU476" s="34"/>
      <c r="LXV476" s="36"/>
      <c r="LXW476" s="58"/>
      <c r="LXX476" s="59"/>
      <c r="LXY476" s="33"/>
      <c r="LXZ476" s="33"/>
      <c r="LYA476" s="33"/>
      <c r="LYB476" s="34"/>
      <c r="LYC476" s="36"/>
      <c r="LYD476" s="58"/>
      <c r="LYE476" s="59"/>
      <c r="LYF476" s="33"/>
      <c r="LYG476" s="33"/>
      <c r="LYH476" s="33"/>
      <c r="LYI476" s="34"/>
      <c r="LYJ476" s="36"/>
      <c r="LYK476" s="58"/>
      <c r="LYL476" s="59"/>
      <c r="LYM476" s="33"/>
      <c r="LYN476" s="33"/>
      <c r="LYO476" s="33"/>
      <c r="LYP476" s="34"/>
      <c r="LYQ476" s="36"/>
      <c r="LYR476" s="58"/>
      <c r="LYS476" s="59"/>
      <c r="LYT476" s="33"/>
      <c r="LYU476" s="33"/>
      <c r="LYV476" s="33"/>
      <c r="LYW476" s="34"/>
      <c r="LYX476" s="36"/>
      <c r="LYY476" s="58"/>
      <c r="LYZ476" s="59"/>
      <c r="LZA476" s="33"/>
      <c r="LZB476" s="33"/>
      <c r="LZC476" s="33"/>
      <c r="LZD476" s="34"/>
      <c r="LZE476" s="36"/>
      <c r="LZF476" s="58"/>
      <c r="LZG476" s="59"/>
      <c r="LZH476" s="33"/>
      <c r="LZI476" s="33"/>
      <c r="LZJ476" s="33"/>
      <c r="LZK476" s="34"/>
      <c r="LZL476" s="36"/>
      <c r="LZM476" s="58"/>
      <c r="LZN476" s="59"/>
      <c r="LZO476" s="33"/>
      <c r="LZP476" s="33"/>
      <c r="LZQ476" s="33"/>
      <c r="LZR476" s="34"/>
      <c r="LZS476" s="36"/>
      <c r="LZT476" s="58"/>
      <c r="LZU476" s="59"/>
      <c r="LZV476" s="33"/>
      <c r="LZW476" s="33"/>
      <c r="LZX476" s="33"/>
      <c r="LZY476" s="34"/>
      <c r="LZZ476" s="36"/>
      <c r="MAA476" s="58"/>
      <c r="MAB476" s="59"/>
      <c r="MAC476" s="33"/>
      <c r="MAD476" s="33"/>
      <c r="MAE476" s="33"/>
      <c r="MAF476" s="34"/>
      <c r="MAG476" s="36"/>
      <c r="MAH476" s="58"/>
      <c r="MAI476" s="59"/>
      <c r="MAJ476" s="33"/>
      <c r="MAK476" s="33"/>
      <c r="MAL476" s="33"/>
      <c r="MAM476" s="34"/>
      <c r="MAN476" s="36"/>
      <c r="MAO476" s="58"/>
      <c r="MAP476" s="59"/>
      <c r="MAQ476" s="33"/>
      <c r="MAR476" s="33"/>
      <c r="MAS476" s="33"/>
      <c r="MAT476" s="34"/>
      <c r="MAU476" s="36"/>
      <c r="MAV476" s="58"/>
      <c r="MAW476" s="59"/>
      <c r="MAX476" s="33"/>
      <c r="MAY476" s="33"/>
      <c r="MAZ476" s="33"/>
      <c r="MBA476" s="34"/>
      <c r="MBB476" s="36"/>
      <c r="MBC476" s="58"/>
      <c r="MBD476" s="59"/>
      <c r="MBE476" s="33"/>
      <c r="MBF476" s="33"/>
      <c r="MBG476" s="33"/>
      <c r="MBH476" s="34"/>
      <c r="MBI476" s="36"/>
      <c r="MBJ476" s="58"/>
      <c r="MBK476" s="59"/>
      <c r="MBL476" s="33"/>
      <c r="MBM476" s="33"/>
      <c r="MBN476" s="33"/>
      <c r="MBO476" s="34"/>
      <c r="MBP476" s="36"/>
      <c r="MBQ476" s="58"/>
      <c r="MBR476" s="59"/>
      <c r="MBS476" s="33"/>
      <c r="MBT476" s="33"/>
      <c r="MBU476" s="33"/>
      <c r="MBV476" s="34"/>
      <c r="MBW476" s="36"/>
      <c r="MBX476" s="58"/>
      <c r="MBY476" s="59"/>
      <c r="MBZ476" s="33"/>
      <c r="MCA476" s="33"/>
      <c r="MCB476" s="33"/>
      <c r="MCC476" s="34"/>
      <c r="MCD476" s="36"/>
      <c r="MCE476" s="58"/>
      <c r="MCF476" s="59"/>
      <c r="MCG476" s="33"/>
      <c r="MCH476" s="33"/>
      <c r="MCI476" s="33"/>
      <c r="MCJ476" s="34"/>
      <c r="MCK476" s="36"/>
      <c r="MCL476" s="58"/>
      <c r="MCM476" s="59"/>
      <c r="MCN476" s="33"/>
      <c r="MCO476" s="33"/>
      <c r="MCP476" s="33"/>
      <c r="MCQ476" s="34"/>
      <c r="MCR476" s="36"/>
      <c r="MCS476" s="58"/>
      <c r="MCT476" s="59"/>
      <c r="MCU476" s="33"/>
      <c r="MCV476" s="33"/>
      <c r="MCW476" s="33"/>
      <c r="MCX476" s="34"/>
      <c r="MCY476" s="36"/>
      <c r="MCZ476" s="58"/>
      <c r="MDA476" s="59"/>
      <c r="MDB476" s="33"/>
      <c r="MDC476" s="33"/>
      <c r="MDD476" s="33"/>
      <c r="MDE476" s="34"/>
      <c r="MDF476" s="36"/>
      <c r="MDG476" s="58"/>
      <c r="MDH476" s="59"/>
      <c r="MDI476" s="33"/>
      <c r="MDJ476" s="33"/>
      <c r="MDK476" s="33"/>
      <c r="MDL476" s="34"/>
      <c r="MDM476" s="36"/>
      <c r="MDN476" s="58"/>
      <c r="MDO476" s="59"/>
      <c r="MDP476" s="33"/>
      <c r="MDQ476" s="33"/>
      <c r="MDR476" s="33"/>
      <c r="MDS476" s="34"/>
      <c r="MDT476" s="36"/>
      <c r="MDU476" s="58"/>
      <c r="MDV476" s="59"/>
      <c r="MDW476" s="33"/>
      <c r="MDX476" s="33"/>
      <c r="MDY476" s="33"/>
      <c r="MDZ476" s="34"/>
      <c r="MEA476" s="36"/>
      <c r="MEB476" s="58"/>
      <c r="MEC476" s="59"/>
      <c r="MED476" s="33"/>
      <c r="MEE476" s="33"/>
      <c r="MEF476" s="33"/>
      <c r="MEG476" s="34"/>
      <c r="MEH476" s="36"/>
      <c r="MEI476" s="58"/>
      <c r="MEJ476" s="59"/>
      <c r="MEK476" s="33"/>
      <c r="MEL476" s="33"/>
      <c r="MEM476" s="33"/>
      <c r="MEN476" s="34"/>
      <c r="MEO476" s="36"/>
      <c r="MEP476" s="58"/>
      <c r="MEQ476" s="59"/>
      <c r="MER476" s="33"/>
      <c r="MES476" s="33"/>
      <c r="MET476" s="33"/>
      <c r="MEU476" s="34"/>
      <c r="MEV476" s="36"/>
      <c r="MEW476" s="58"/>
      <c r="MEX476" s="59"/>
      <c r="MEY476" s="33"/>
      <c r="MEZ476" s="33"/>
      <c r="MFA476" s="33"/>
      <c r="MFB476" s="34"/>
      <c r="MFC476" s="36"/>
      <c r="MFD476" s="58"/>
      <c r="MFE476" s="59"/>
      <c r="MFF476" s="33"/>
      <c r="MFG476" s="33"/>
      <c r="MFH476" s="33"/>
      <c r="MFI476" s="34"/>
      <c r="MFJ476" s="36"/>
      <c r="MFK476" s="58"/>
      <c r="MFL476" s="59"/>
      <c r="MFM476" s="33"/>
      <c r="MFN476" s="33"/>
      <c r="MFO476" s="33"/>
      <c r="MFP476" s="34"/>
      <c r="MFQ476" s="36"/>
      <c r="MFR476" s="58"/>
      <c r="MFS476" s="59"/>
      <c r="MFT476" s="33"/>
      <c r="MFU476" s="33"/>
      <c r="MFV476" s="33"/>
      <c r="MFW476" s="34"/>
      <c r="MFX476" s="36"/>
      <c r="MFY476" s="58"/>
      <c r="MFZ476" s="59"/>
      <c r="MGA476" s="33"/>
      <c r="MGB476" s="33"/>
      <c r="MGC476" s="33"/>
      <c r="MGD476" s="34"/>
      <c r="MGE476" s="36"/>
      <c r="MGF476" s="58"/>
      <c r="MGG476" s="59"/>
      <c r="MGH476" s="33"/>
      <c r="MGI476" s="33"/>
      <c r="MGJ476" s="33"/>
      <c r="MGK476" s="34"/>
      <c r="MGL476" s="36"/>
      <c r="MGM476" s="58"/>
      <c r="MGN476" s="59"/>
      <c r="MGO476" s="33"/>
      <c r="MGP476" s="33"/>
      <c r="MGQ476" s="33"/>
      <c r="MGR476" s="34"/>
      <c r="MGS476" s="36"/>
      <c r="MGT476" s="58"/>
      <c r="MGU476" s="59"/>
      <c r="MGV476" s="33"/>
      <c r="MGW476" s="33"/>
      <c r="MGX476" s="33"/>
      <c r="MGY476" s="34"/>
      <c r="MGZ476" s="36"/>
      <c r="MHA476" s="58"/>
      <c r="MHB476" s="59"/>
      <c r="MHC476" s="33"/>
      <c r="MHD476" s="33"/>
      <c r="MHE476" s="33"/>
      <c r="MHF476" s="34"/>
      <c r="MHG476" s="36"/>
      <c r="MHH476" s="58"/>
      <c r="MHI476" s="59"/>
      <c r="MHJ476" s="33"/>
      <c r="MHK476" s="33"/>
      <c r="MHL476" s="33"/>
      <c r="MHM476" s="34"/>
      <c r="MHN476" s="36"/>
      <c r="MHO476" s="58"/>
      <c r="MHP476" s="59"/>
      <c r="MHQ476" s="33"/>
      <c r="MHR476" s="33"/>
      <c r="MHS476" s="33"/>
      <c r="MHT476" s="34"/>
      <c r="MHU476" s="36"/>
      <c r="MHV476" s="58"/>
      <c r="MHW476" s="59"/>
      <c r="MHX476" s="33"/>
      <c r="MHY476" s="33"/>
      <c r="MHZ476" s="33"/>
      <c r="MIA476" s="34"/>
      <c r="MIB476" s="36"/>
      <c r="MIC476" s="58"/>
      <c r="MID476" s="59"/>
      <c r="MIE476" s="33"/>
      <c r="MIF476" s="33"/>
      <c r="MIG476" s="33"/>
      <c r="MIH476" s="34"/>
      <c r="MII476" s="36"/>
      <c r="MIJ476" s="58"/>
      <c r="MIK476" s="59"/>
      <c r="MIL476" s="33"/>
      <c r="MIM476" s="33"/>
      <c r="MIN476" s="33"/>
      <c r="MIO476" s="34"/>
      <c r="MIP476" s="36"/>
      <c r="MIQ476" s="58"/>
      <c r="MIR476" s="59"/>
      <c r="MIS476" s="33"/>
      <c r="MIT476" s="33"/>
      <c r="MIU476" s="33"/>
      <c r="MIV476" s="34"/>
      <c r="MIW476" s="36"/>
      <c r="MIX476" s="58"/>
      <c r="MIY476" s="59"/>
      <c r="MIZ476" s="33"/>
      <c r="MJA476" s="33"/>
      <c r="MJB476" s="33"/>
      <c r="MJC476" s="34"/>
      <c r="MJD476" s="36"/>
      <c r="MJE476" s="58"/>
      <c r="MJF476" s="59"/>
      <c r="MJG476" s="33"/>
      <c r="MJH476" s="33"/>
      <c r="MJI476" s="33"/>
      <c r="MJJ476" s="34"/>
      <c r="MJK476" s="36"/>
      <c r="MJL476" s="58"/>
      <c r="MJM476" s="59"/>
      <c r="MJN476" s="33"/>
      <c r="MJO476" s="33"/>
      <c r="MJP476" s="33"/>
      <c r="MJQ476" s="34"/>
      <c r="MJR476" s="36"/>
      <c r="MJS476" s="58"/>
      <c r="MJT476" s="59"/>
      <c r="MJU476" s="33"/>
      <c r="MJV476" s="33"/>
      <c r="MJW476" s="33"/>
      <c r="MJX476" s="34"/>
      <c r="MJY476" s="36"/>
      <c r="MJZ476" s="58"/>
      <c r="MKA476" s="59"/>
      <c r="MKB476" s="33"/>
      <c r="MKC476" s="33"/>
      <c r="MKD476" s="33"/>
      <c r="MKE476" s="34"/>
      <c r="MKF476" s="36"/>
      <c r="MKG476" s="58"/>
      <c r="MKH476" s="59"/>
      <c r="MKI476" s="33"/>
      <c r="MKJ476" s="33"/>
      <c r="MKK476" s="33"/>
      <c r="MKL476" s="34"/>
      <c r="MKM476" s="36"/>
      <c r="MKN476" s="58"/>
      <c r="MKO476" s="59"/>
      <c r="MKP476" s="33"/>
      <c r="MKQ476" s="33"/>
      <c r="MKR476" s="33"/>
      <c r="MKS476" s="34"/>
      <c r="MKT476" s="36"/>
      <c r="MKU476" s="58"/>
      <c r="MKV476" s="59"/>
      <c r="MKW476" s="33"/>
      <c r="MKX476" s="33"/>
      <c r="MKY476" s="33"/>
      <c r="MKZ476" s="34"/>
      <c r="MLA476" s="36"/>
      <c r="MLB476" s="58"/>
      <c r="MLC476" s="59"/>
      <c r="MLD476" s="33"/>
      <c r="MLE476" s="33"/>
      <c r="MLF476" s="33"/>
      <c r="MLG476" s="34"/>
      <c r="MLH476" s="36"/>
      <c r="MLI476" s="58"/>
      <c r="MLJ476" s="59"/>
      <c r="MLK476" s="33"/>
      <c r="MLL476" s="33"/>
      <c r="MLM476" s="33"/>
      <c r="MLN476" s="34"/>
      <c r="MLO476" s="36"/>
      <c r="MLP476" s="58"/>
      <c r="MLQ476" s="59"/>
      <c r="MLR476" s="33"/>
      <c r="MLS476" s="33"/>
      <c r="MLT476" s="33"/>
      <c r="MLU476" s="34"/>
      <c r="MLV476" s="36"/>
      <c r="MLW476" s="58"/>
      <c r="MLX476" s="59"/>
      <c r="MLY476" s="33"/>
      <c r="MLZ476" s="33"/>
      <c r="MMA476" s="33"/>
      <c r="MMB476" s="34"/>
      <c r="MMC476" s="36"/>
      <c r="MMD476" s="58"/>
      <c r="MME476" s="59"/>
      <c r="MMF476" s="33"/>
      <c r="MMG476" s="33"/>
      <c r="MMH476" s="33"/>
      <c r="MMI476" s="34"/>
      <c r="MMJ476" s="36"/>
      <c r="MMK476" s="58"/>
      <c r="MML476" s="59"/>
      <c r="MMM476" s="33"/>
      <c r="MMN476" s="33"/>
      <c r="MMO476" s="33"/>
      <c r="MMP476" s="34"/>
      <c r="MMQ476" s="36"/>
      <c r="MMR476" s="58"/>
      <c r="MMS476" s="59"/>
      <c r="MMT476" s="33"/>
      <c r="MMU476" s="33"/>
      <c r="MMV476" s="33"/>
      <c r="MMW476" s="34"/>
      <c r="MMX476" s="36"/>
      <c r="MMY476" s="58"/>
      <c r="MMZ476" s="59"/>
      <c r="MNA476" s="33"/>
      <c r="MNB476" s="33"/>
      <c r="MNC476" s="33"/>
      <c r="MND476" s="34"/>
      <c r="MNE476" s="36"/>
      <c r="MNF476" s="58"/>
      <c r="MNG476" s="59"/>
      <c r="MNH476" s="33"/>
      <c r="MNI476" s="33"/>
      <c r="MNJ476" s="33"/>
      <c r="MNK476" s="34"/>
      <c r="MNL476" s="36"/>
      <c r="MNM476" s="58"/>
      <c r="MNN476" s="59"/>
      <c r="MNO476" s="33"/>
      <c r="MNP476" s="33"/>
      <c r="MNQ476" s="33"/>
      <c r="MNR476" s="34"/>
      <c r="MNS476" s="36"/>
      <c r="MNT476" s="58"/>
      <c r="MNU476" s="59"/>
      <c r="MNV476" s="33"/>
      <c r="MNW476" s="33"/>
      <c r="MNX476" s="33"/>
      <c r="MNY476" s="34"/>
      <c r="MNZ476" s="36"/>
      <c r="MOA476" s="58"/>
      <c r="MOB476" s="59"/>
      <c r="MOC476" s="33"/>
      <c r="MOD476" s="33"/>
      <c r="MOE476" s="33"/>
      <c r="MOF476" s="34"/>
      <c r="MOG476" s="36"/>
      <c r="MOH476" s="58"/>
      <c r="MOI476" s="59"/>
      <c r="MOJ476" s="33"/>
      <c r="MOK476" s="33"/>
      <c r="MOL476" s="33"/>
      <c r="MOM476" s="34"/>
      <c r="MON476" s="36"/>
      <c r="MOO476" s="58"/>
      <c r="MOP476" s="59"/>
      <c r="MOQ476" s="33"/>
      <c r="MOR476" s="33"/>
      <c r="MOS476" s="33"/>
      <c r="MOT476" s="34"/>
      <c r="MOU476" s="36"/>
      <c r="MOV476" s="58"/>
      <c r="MOW476" s="59"/>
      <c r="MOX476" s="33"/>
      <c r="MOY476" s="33"/>
      <c r="MOZ476" s="33"/>
      <c r="MPA476" s="34"/>
      <c r="MPB476" s="36"/>
      <c r="MPC476" s="58"/>
      <c r="MPD476" s="59"/>
      <c r="MPE476" s="33"/>
      <c r="MPF476" s="33"/>
      <c r="MPG476" s="33"/>
      <c r="MPH476" s="34"/>
      <c r="MPI476" s="36"/>
      <c r="MPJ476" s="58"/>
      <c r="MPK476" s="59"/>
      <c r="MPL476" s="33"/>
      <c r="MPM476" s="33"/>
      <c r="MPN476" s="33"/>
      <c r="MPO476" s="34"/>
      <c r="MPP476" s="36"/>
      <c r="MPQ476" s="58"/>
      <c r="MPR476" s="59"/>
      <c r="MPS476" s="33"/>
      <c r="MPT476" s="33"/>
      <c r="MPU476" s="33"/>
      <c r="MPV476" s="34"/>
      <c r="MPW476" s="36"/>
      <c r="MPX476" s="58"/>
      <c r="MPY476" s="59"/>
      <c r="MPZ476" s="33"/>
      <c r="MQA476" s="33"/>
      <c r="MQB476" s="33"/>
      <c r="MQC476" s="34"/>
      <c r="MQD476" s="36"/>
      <c r="MQE476" s="58"/>
      <c r="MQF476" s="59"/>
      <c r="MQG476" s="33"/>
      <c r="MQH476" s="33"/>
      <c r="MQI476" s="33"/>
      <c r="MQJ476" s="34"/>
      <c r="MQK476" s="36"/>
      <c r="MQL476" s="58"/>
      <c r="MQM476" s="59"/>
      <c r="MQN476" s="33"/>
      <c r="MQO476" s="33"/>
      <c r="MQP476" s="33"/>
      <c r="MQQ476" s="34"/>
      <c r="MQR476" s="36"/>
      <c r="MQS476" s="58"/>
      <c r="MQT476" s="59"/>
      <c r="MQU476" s="33"/>
      <c r="MQV476" s="33"/>
      <c r="MQW476" s="33"/>
      <c r="MQX476" s="34"/>
      <c r="MQY476" s="36"/>
      <c r="MQZ476" s="58"/>
      <c r="MRA476" s="59"/>
      <c r="MRB476" s="33"/>
      <c r="MRC476" s="33"/>
      <c r="MRD476" s="33"/>
      <c r="MRE476" s="34"/>
      <c r="MRF476" s="36"/>
      <c r="MRG476" s="58"/>
      <c r="MRH476" s="59"/>
      <c r="MRI476" s="33"/>
      <c r="MRJ476" s="33"/>
      <c r="MRK476" s="33"/>
      <c r="MRL476" s="34"/>
      <c r="MRM476" s="36"/>
      <c r="MRN476" s="58"/>
      <c r="MRO476" s="59"/>
      <c r="MRP476" s="33"/>
      <c r="MRQ476" s="33"/>
      <c r="MRR476" s="33"/>
      <c r="MRS476" s="34"/>
      <c r="MRT476" s="36"/>
      <c r="MRU476" s="58"/>
      <c r="MRV476" s="59"/>
      <c r="MRW476" s="33"/>
      <c r="MRX476" s="33"/>
      <c r="MRY476" s="33"/>
      <c r="MRZ476" s="34"/>
      <c r="MSA476" s="36"/>
      <c r="MSB476" s="58"/>
      <c r="MSC476" s="59"/>
      <c r="MSD476" s="33"/>
      <c r="MSE476" s="33"/>
      <c r="MSF476" s="33"/>
      <c r="MSG476" s="34"/>
      <c r="MSH476" s="36"/>
      <c r="MSI476" s="58"/>
      <c r="MSJ476" s="59"/>
      <c r="MSK476" s="33"/>
      <c r="MSL476" s="33"/>
      <c r="MSM476" s="33"/>
      <c r="MSN476" s="34"/>
      <c r="MSO476" s="36"/>
      <c r="MSP476" s="58"/>
      <c r="MSQ476" s="59"/>
      <c r="MSR476" s="33"/>
      <c r="MSS476" s="33"/>
      <c r="MST476" s="33"/>
      <c r="MSU476" s="34"/>
      <c r="MSV476" s="36"/>
      <c r="MSW476" s="58"/>
      <c r="MSX476" s="59"/>
      <c r="MSY476" s="33"/>
      <c r="MSZ476" s="33"/>
      <c r="MTA476" s="33"/>
      <c r="MTB476" s="34"/>
      <c r="MTC476" s="36"/>
      <c r="MTD476" s="58"/>
      <c r="MTE476" s="59"/>
      <c r="MTF476" s="33"/>
      <c r="MTG476" s="33"/>
      <c r="MTH476" s="33"/>
      <c r="MTI476" s="34"/>
      <c r="MTJ476" s="36"/>
      <c r="MTK476" s="58"/>
      <c r="MTL476" s="59"/>
      <c r="MTM476" s="33"/>
      <c r="MTN476" s="33"/>
      <c r="MTO476" s="33"/>
      <c r="MTP476" s="34"/>
      <c r="MTQ476" s="36"/>
      <c r="MTR476" s="58"/>
      <c r="MTS476" s="59"/>
      <c r="MTT476" s="33"/>
      <c r="MTU476" s="33"/>
      <c r="MTV476" s="33"/>
      <c r="MTW476" s="34"/>
      <c r="MTX476" s="36"/>
      <c r="MTY476" s="58"/>
      <c r="MTZ476" s="59"/>
      <c r="MUA476" s="33"/>
      <c r="MUB476" s="33"/>
      <c r="MUC476" s="33"/>
      <c r="MUD476" s="34"/>
      <c r="MUE476" s="36"/>
      <c r="MUF476" s="58"/>
      <c r="MUG476" s="59"/>
      <c r="MUH476" s="33"/>
      <c r="MUI476" s="33"/>
      <c r="MUJ476" s="33"/>
      <c r="MUK476" s="34"/>
      <c r="MUL476" s="36"/>
      <c r="MUM476" s="58"/>
      <c r="MUN476" s="59"/>
      <c r="MUO476" s="33"/>
      <c r="MUP476" s="33"/>
      <c r="MUQ476" s="33"/>
      <c r="MUR476" s="34"/>
      <c r="MUS476" s="36"/>
      <c r="MUT476" s="58"/>
      <c r="MUU476" s="59"/>
      <c r="MUV476" s="33"/>
      <c r="MUW476" s="33"/>
      <c r="MUX476" s="33"/>
      <c r="MUY476" s="34"/>
      <c r="MUZ476" s="36"/>
      <c r="MVA476" s="58"/>
      <c r="MVB476" s="59"/>
      <c r="MVC476" s="33"/>
      <c r="MVD476" s="33"/>
      <c r="MVE476" s="33"/>
      <c r="MVF476" s="34"/>
      <c r="MVG476" s="36"/>
      <c r="MVH476" s="58"/>
      <c r="MVI476" s="59"/>
      <c r="MVJ476" s="33"/>
      <c r="MVK476" s="33"/>
      <c r="MVL476" s="33"/>
      <c r="MVM476" s="34"/>
      <c r="MVN476" s="36"/>
      <c r="MVO476" s="58"/>
      <c r="MVP476" s="59"/>
      <c r="MVQ476" s="33"/>
      <c r="MVR476" s="33"/>
      <c r="MVS476" s="33"/>
      <c r="MVT476" s="34"/>
      <c r="MVU476" s="36"/>
      <c r="MVV476" s="58"/>
      <c r="MVW476" s="59"/>
      <c r="MVX476" s="33"/>
      <c r="MVY476" s="33"/>
      <c r="MVZ476" s="33"/>
      <c r="MWA476" s="34"/>
      <c r="MWB476" s="36"/>
      <c r="MWC476" s="58"/>
      <c r="MWD476" s="59"/>
      <c r="MWE476" s="33"/>
      <c r="MWF476" s="33"/>
      <c r="MWG476" s="33"/>
      <c r="MWH476" s="34"/>
      <c r="MWI476" s="36"/>
      <c r="MWJ476" s="58"/>
      <c r="MWK476" s="59"/>
      <c r="MWL476" s="33"/>
      <c r="MWM476" s="33"/>
      <c r="MWN476" s="33"/>
      <c r="MWO476" s="34"/>
      <c r="MWP476" s="36"/>
      <c r="MWQ476" s="58"/>
      <c r="MWR476" s="59"/>
      <c r="MWS476" s="33"/>
      <c r="MWT476" s="33"/>
      <c r="MWU476" s="33"/>
      <c r="MWV476" s="34"/>
      <c r="MWW476" s="36"/>
      <c r="MWX476" s="58"/>
      <c r="MWY476" s="59"/>
      <c r="MWZ476" s="33"/>
      <c r="MXA476" s="33"/>
      <c r="MXB476" s="33"/>
      <c r="MXC476" s="34"/>
      <c r="MXD476" s="36"/>
      <c r="MXE476" s="58"/>
      <c r="MXF476" s="59"/>
      <c r="MXG476" s="33"/>
      <c r="MXH476" s="33"/>
      <c r="MXI476" s="33"/>
      <c r="MXJ476" s="34"/>
      <c r="MXK476" s="36"/>
      <c r="MXL476" s="58"/>
      <c r="MXM476" s="59"/>
      <c r="MXN476" s="33"/>
      <c r="MXO476" s="33"/>
      <c r="MXP476" s="33"/>
      <c r="MXQ476" s="34"/>
      <c r="MXR476" s="36"/>
      <c r="MXS476" s="58"/>
      <c r="MXT476" s="59"/>
      <c r="MXU476" s="33"/>
      <c r="MXV476" s="33"/>
      <c r="MXW476" s="33"/>
      <c r="MXX476" s="34"/>
      <c r="MXY476" s="36"/>
      <c r="MXZ476" s="58"/>
      <c r="MYA476" s="59"/>
      <c r="MYB476" s="33"/>
      <c r="MYC476" s="33"/>
      <c r="MYD476" s="33"/>
      <c r="MYE476" s="34"/>
      <c r="MYF476" s="36"/>
      <c r="MYG476" s="58"/>
      <c r="MYH476" s="59"/>
      <c r="MYI476" s="33"/>
      <c r="MYJ476" s="33"/>
      <c r="MYK476" s="33"/>
      <c r="MYL476" s="34"/>
      <c r="MYM476" s="36"/>
      <c r="MYN476" s="58"/>
      <c r="MYO476" s="59"/>
      <c r="MYP476" s="33"/>
      <c r="MYQ476" s="33"/>
      <c r="MYR476" s="33"/>
      <c r="MYS476" s="34"/>
      <c r="MYT476" s="36"/>
      <c r="MYU476" s="58"/>
      <c r="MYV476" s="59"/>
      <c r="MYW476" s="33"/>
      <c r="MYX476" s="33"/>
      <c r="MYY476" s="33"/>
      <c r="MYZ476" s="34"/>
      <c r="MZA476" s="36"/>
      <c r="MZB476" s="58"/>
      <c r="MZC476" s="59"/>
      <c r="MZD476" s="33"/>
      <c r="MZE476" s="33"/>
      <c r="MZF476" s="33"/>
      <c r="MZG476" s="34"/>
      <c r="MZH476" s="36"/>
      <c r="MZI476" s="58"/>
      <c r="MZJ476" s="59"/>
      <c r="MZK476" s="33"/>
      <c r="MZL476" s="33"/>
      <c r="MZM476" s="33"/>
      <c r="MZN476" s="34"/>
      <c r="MZO476" s="36"/>
      <c r="MZP476" s="58"/>
      <c r="MZQ476" s="59"/>
      <c r="MZR476" s="33"/>
      <c r="MZS476" s="33"/>
      <c r="MZT476" s="33"/>
      <c r="MZU476" s="34"/>
      <c r="MZV476" s="36"/>
      <c r="MZW476" s="58"/>
      <c r="MZX476" s="59"/>
      <c r="MZY476" s="33"/>
      <c r="MZZ476" s="33"/>
      <c r="NAA476" s="33"/>
      <c r="NAB476" s="34"/>
      <c r="NAC476" s="36"/>
      <c r="NAD476" s="58"/>
      <c r="NAE476" s="59"/>
      <c r="NAF476" s="33"/>
      <c r="NAG476" s="33"/>
      <c r="NAH476" s="33"/>
      <c r="NAI476" s="34"/>
      <c r="NAJ476" s="36"/>
      <c r="NAK476" s="58"/>
      <c r="NAL476" s="59"/>
      <c r="NAM476" s="33"/>
      <c r="NAN476" s="33"/>
      <c r="NAO476" s="33"/>
      <c r="NAP476" s="34"/>
      <c r="NAQ476" s="36"/>
      <c r="NAR476" s="58"/>
      <c r="NAS476" s="59"/>
      <c r="NAT476" s="33"/>
      <c r="NAU476" s="33"/>
      <c r="NAV476" s="33"/>
      <c r="NAW476" s="34"/>
      <c r="NAX476" s="36"/>
      <c r="NAY476" s="58"/>
      <c r="NAZ476" s="59"/>
      <c r="NBA476" s="33"/>
      <c r="NBB476" s="33"/>
      <c r="NBC476" s="33"/>
      <c r="NBD476" s="34"/>
      <c r="NBE476" s="36"/>
      <c r="NBF476" s="58"/>
      <c r="NBG476" s="59"/>
      <c r="NBH476" s="33"/>
      <c r="NBI476" s="33"/>
      <c r="NBJ476" s="33"/>
      <c r="NBK476" s="34"/>
      <c r="NBL476" s="36"/>
      <c r="NBM476" s="58"/>
      <c r="NBN476" s="59"/>
      <c r="NBO476" s="33"/>
      <c r="NBP476" s="33"/>
      <c r="NBQ476" s="33"/>
      <c r="NBR476" s="34"/>
      <c r="NBS476" s="36"/>
      <c r="NBT476" s="58"/>
      <c r="NBU476" s="59"/>
      <c r="NBV476" s="33"/>
      <c r="NBW476" s="33"/>
      <c r="NBX476" s="33"/>
      <c r="NBY476" s="34"/>
      <c r="NBZ476" s="36"/>
      <c r="NCA476" s="58"/>
      <c r="NCB476" s="59"/>
      <c r="NCC476" s="33"/>
      <c r="NCD476" s="33"/>
      <c r="NCE476" s="33"/>
      <c r="NCF476" s="34"/>
      <c r="NCG476" s="36"/>
      <c r="NCH476" s="58"/>
      <c r="NCI476" s="59"/>
      <c r="NCJ476" s="33"/>
      <c r="NCK476" s="33"/>
      <c r="NCL476" s="33"/>
      <c r="NCM476" s="34"/>
      <c r="NCN476" s="36"/>
      <c r="NCO476" s="58"/>
      <c r="NCP476" s="59"/>
      <c r="NCQ476" s="33"/>
      <c r="NCR476" s="33"/>
      <c r="NCS476" s="33"/>
      <c r="NCT476" s="34"/>
      <c r="NCU476" s="36"/>
      <c r="NCV476" s="58"/>
      <c r="NCW476" s="59"/>
      <c r="NCX476" s="33"/>
      <c r="NCY476" s="33"/>
      <c r="NCZ476" s="33"/>
      <c r="NDA476" s="34"/>
      <c r="NDB476" s="36"/>
      <c r="NDC476" s="58"/>
      <c r="NDD476" s="59"/>
      <c r="NDE476" s="33"/>
      <c r="NDF476" s="33"/>
      <c r="NDG476" s="33"/>
      <c r="NDH476" s="34"/>
      <c r="NDI476" s="36"/>
      <c r="NDJ476" s="58"/>
      <c r="NDK476" s="59"/>
      <c r="NDL476" s="33"/>
      <c r="NDM476" s="33"/>
      <c r="NDN476" s="33"/>
      <c r="NDO476" s="34"/>
      <c r="NDP476" s="36"/>
      <c r="NDQ476" s="58"/>
      <c r="NDR476" s="59"/>
      <c r="NDS476" s="33"/>
      <c r="NDT476" s="33"/>
      <c r="NDU476" s="33"/>
      <c r="NDV476" s="34"/>
      <c r="NDW476" s="36"/>
      <c r="NDX476" s="58"/>
      <c r="NDY476" s="59"/>
      <c r="NDZ476" s="33"/>
      <c r="NEA476" s="33"/>
      <c r="NEB476" s="33"/>
      <c r="NEC476" s="34"/>
      <c r="NED476" s="36"/>
      <c r="NEE476" s="58"/>
      <c r="NEF476" s="59"/>
      <c r="NEG476" s="33"/>
      <c r="NEH476" s="33"/>
      <c r="NEI476" s="33"/>
      <c r="NEJ476" s="34"/>
      <c r="NEK476" s="36"/>
      <c r="NEL476" s="58"/>
      <c r="NEM476" s="59"/>
      <c r="NEN476" s="33"/>
      <c r="NEO476" s="33"/>
      <c r="NEP476" s="33"/>
      <c r="NEQ476" s="34"/>
      <c r="NER476" s="36"/>
      <c r="NES476" s="58"/>
      <c r="NET476" s="59"/>
      <c r="NEU476" s="33"/>
      <c r="NEV476" s="33"/>
      <c r="NEW476" s="33"/>
      <c r="NEX476" s="34"/>
      <c r="NEY476" s="36"/>
      <c r="NEZ476" s="58"/>
      <c r="NFA476" s="59"/>
      <c r="NFB476" s="33"/>
      <c r="NFC476" s="33"/>
      <c r="NFD476" s="33"/>
      <c r="NFE476" s="34"/>
      <c r="NFF476" s="36"/>
      <c r="NFG476" s="58"/>
      <c r="NFH476" s="59"/>
      <c r="NFI476" s="33"/>
      <c r="NFJ476" s="33"/>
      <c r="NFK476" s="33"/>
      <c r="NFL476" s="34"/>
      <c r="NFM476" s="36"/>
      <c r="NFN476" s="58"/>
      <c r="NFO476" s="59"/>
      <c r="NFP476" s="33"/>
      <c r="NFQ476" s="33"/>
      <c r="NFR476" s="33"/>
      <c r="NFS476" s="34"/>
      <c r="NFT476" s="36"/>
      <c r="NFU476" s="58"/>
      <c r="NFV476" s="59"/>
      <c r="NFW476" s="33"/>
      <c r="NFX476" s="33"/>
      <c r="NFY476" s="33"/>
      <c r="NFZ476" s="34"/>
      <c r="NGA476" s="36"/>
      <c r="NGB476" s="58"/>
      <c r="NGC476" s="59"/>
      <c r="NGD476" s="33"/>
      <c r="NGE476" s="33"/>
      <c r="NGF476" s="33"/>
      <c r="NGG476" s="34"/>
      <c r="NGH476" s="36"/>
      <c r="NGI476" s="58"/>
      <c r="NGJ476" s="59"/>
      <c r="NGK476" s="33"/>
      <c r="NGL476" s="33"/>
      <c r="NGM476" s="33"/>
      <c r="NGN476" s="34"/>
      <c r="NGO476" s="36"/>
      <c r="NGP476" s="58"/>
      <c r="NGQ476" s="59"/>
      <c r="NGR476" s="33"/>
      <c r="NGS476" s="33"/>
      <c r="NGT476" s="33"/>
      <c r="NGU476" s="34"/>
      <c r="NGV476" s="36"/>
      <c r="NGW476" s="58"/>
      <c r="NGX476" s="59"/>
      <c r="NGY476" s="33"/>
      <c r="NGZ476" s="33"/>
      <c r="NHA476" s="33"/>
      <c r="NHB476" s="34"/>
      <c r="NHC476" s="36"/>
      <c r="NHD476" s="58"/>
      <c r="NHE476" s="59"/>
      <c r="NHF476" s="33"/>
      <c r="NHG476" s="33"/>
      <c r="NHH476" s="33"/>
      <c r="NHI476" s="34"/>
      <c r="NHJ476" s="36"/>
      <c r="NHK476" s="58"/>
      <c r="NHL476" s="59"/>
      <c r="NHM476" s="33"/>
      <c r="NHN476" s="33"/>
      <c r="NHO476" s="33"/>
      <c r="NHP476" s="34"/>
      <c r="NHQ476" s="36"/>
      <c r="NHR476" s="58"/>
      <c r="NHS476" s="59"/>
      <c r="NHT476" s="33"/>
      <c r="NHU476" s="33"/>
      <c r="NHV476" s="33"/>
      <c r="NHW476" s="34"/>
      <c r="NHX476" s="36"/>
      <c r="NHY476" s="58"/>
      <c r="NHZ476" s="59"/>
      <c r="NIA476" s="33"/>
      <c r="NIB476" s="33"/>
      <c r="NIC476" s="33"/>
      <c r="NID476" s="34"/>
      <c r="NIE476" s="36"/>
      <c r="NIF476" s="58"/>
      <c r="NIG476" s="59"/>
      <c r="NIH476" s="33"/>
      <c r="NII476" s="33"/>
      <c r="NIJ476" s="33"/>
      <c r="NIK476" s="34"/>
      <c r="NIL476" s="36"/>
      <c r="NIM476" s="58"/>
      <c r="NIN476" s="59"/>
      <c r="NIO476" s="33"/>
      <c r="NIP476" s="33"/>
      <c r="NIQ476" s="33"/>
      <c r="NIR476" s="34"/>
      <c r="NIS476" s="36"/>
      <c r="NIT476" s="58"/>
      <c r="NIU476" s="59"/>
      <c r="NIV476" s="33"/>
      <c r="NIW476" s="33"/>
      <c r="NIX476" s="33"/>
      <c r="NIY476" s="34"/>
      <c r="NIZ476" s="36"/>
      <c r="NJA476" s="58"/>
      <c r="NJB476" s="59"/>
      <c r="NJC476" s="33"/>
      <c r="NJD476" s="33"/>
      <c r="NJE476" s="33"/>
      <c r="NJF476" s="34"/>
      <c r="NJG476" s="36"/>
      <c r="NJH476" s="58"/>
      <c r="NJI476" s="59"/>
      <c r="NJJ476" s="33"/>
      <c r="NJK476" s="33"/>
      <c r="NJL476" s="33"/>
      <c r="NJM476" s="34"/>
      <c r="NJN476" s="36"/>
      <c r="NJO476" s="58"/>
      <c r="NJP476" s="59"/>
      <c r="NJQ476" s="33"/>
      <c r="NJR476" s="33"/>
      <c r="NJS476" s="33"/>
      <c r="NJT476" s="34"/>
      <c r="NJU476" s="36"/>
      <c r="NJV476" s="58"/>
      <c r="NJW476" s="59"/>
      <c r="NJX476" s="33"/>
      <c r="NJY476" s="33"/>
      <c r="NJZ476" s="33"/>
      <c r="NKA476" s="34"/>
      <c r="NKB476" s="36"/>
      <c r="NKC476" s="58"/>
      <c r="NKD476" s="59"/>
      <c r="NKE476" s="33"/>
      <c r="NKF476" s="33"/>
      <c r="NKG476" s="33"/>
      <c r="NKH476" s="34"/>
      <c r="NKI476" s="36"/>
      <c r="NKJ476" s="58"/>
      <c r="NKK476" s="59"/>
      <c r="NKL476" s="33"/>
      <c r="NKM476" s="33"/>
      <c r="NKN476" s="33"/>
      <c r="NKO476" s="34"/>
      <c r="NKP476" s="36"/>
      <c r="NKQ476" s="58"/>
      <c r="NKR476" s="59"/>
      <c r="NKS476" s="33"/>
      <c r="NKT476" s="33"/>
      <c r="NKU476" s="33"/>
      <c r="NKV476" s="34"/>
      <c r="NKW476" s="36"/>
      <c r="NKX476" s="58"/>
      <c r="NKY476" s="59"/>
      <c r="NKZ476" s="33"/>
      <c r="NLA476" s="33"/>
      <c r="NLB476" s="33"/>
      <c r="NLC476" s="34"/>
      <c r="NLD476" s="36"/>
      <c r="NLE476" s="58"/>
      <c r="NLF476" s="59"/>
      <c r="NLG476" s="33"/>
      <c r="NLH476" s="33"/>
      <c r="NLI476" s="33"/>
      <c r="NLJ476" s="34"/>
      <c r="NLK476" s="36"/>
      <c r="NLL476" s="58"/>
      <c r="NLM476" s="59"/>
      <c r="NLN476" s="33"/>
      <c r="NLO476" s="33"/>
      <c r="NLP476" s="33"/>
      <c r="NLQ476" s="34"/>
      <c r="NLR476" s="36"/>
      <c r="NLS476" s="58"/>
      <c r="NLT476" s="59"/>
      <c r="NLU476" s="33"/>
      <c r="NLV476" s="33"/>
      <c r="NLW476" s="33"/>
      <c r="NLX476" s="34"/>
      <c r="NLY476" s="36"/>
      <c r="NLZ476" s="58"/>
      <c r="NMA476" s="59"/>
      <c r="NMB476" s="33"/>
      <c r="NMC476" s="33"/>
      <c r="NMD476" s="33"/>
      <c r="NME476" s="34"/>
      <c r="NMF476" s="36"/>
      <c r="NMG476" s="58"/>
      <c r="NMH476" s="59"/>
      <c r="NMI476" s="33"/>
      <c r="NMJ476" s="33"/>
      <c r="NMK476" s="33"/>
      <c r="NML476" s="34"/>
      <c r="NMM476" s="36"/>
      <c r="NMN476" s="58"/>
      <c r="NMO476" s="59"/>
      <c r="NMP476" s="33"/>
      <c r="NMQ476" s="33"/>
      <c r="NMR476" s="33"/>
      <c r="NMS476" s="34"/>
      <c r="NMT476" s="36"/>
      <c r="NMU476" s="58"/>
      <c r="NMV476" s="59"/>
      <c r="NMW476" s="33"/>
      <c r="NMX476" s="33"/>
      <c r="NMY476" s="33"/>
      <c r="NMZ476" s="34"/>
      <c r="NNA476" s="36"/>
      <c r="NNB476" s="58"/>
      <c r="NNC476" s="59"/>
      <c r="NND476" s="33"/>
      <c r="NNE476" s="33"/>
      <c r="NNF476" s="33"/>
      <c r="NNG476" s="34"/>
      <c r="NNH476" s="36"/>
      <c r="NNI476" s="58"/>
      <c r="NNJ476" s="59"/>
      <c r="NNK476" s="33"/>
      <c r="NNL476" s="33"/>
      <c r="NNM476" s="33"/>
      <c r="NNN476" s="34"/>
      <c r="NNO476" s="36"/>
      <c r="NNP476" s="58"/>
      <c r="NNQ476" s="59"/>
      <c r="NNR476" s="33"/>
      <c r="NNS476" s="33"/>
      <c r="NNT476" s="33"/>
      <c r="NNU476" s="34"/>
      <c r="NNV476" s="36"/>
      <c r="NNW476" s="58"/>
      <c r="NNX476" s="59"/>
      <c r="NNY476" s="33"/>
      <c r="NNZ476" s="33"/>
      <c r="NOA476" s="33"/>
      <c r="NOB476" s="34"/>
      <c r="NOC476" s="36"/>
      <c r="NOD476" s="58"/>
      <c r="NOE476" s="59"/>
      <c r="NOF476" s="33"/>
      <c r="NOG476" s="33"/>
      <c r="NOH476" s="33"/>
      <c r="NOI476" s="34"/>
      <c r="NOJ476" s="36"/>
      <c r="NOK476" s="58"/>
      <c r="NOL476" s="59"/>
      <c r="NOM476" s="33"/>
      <c r="NON476" s="33"/>
      <c r="NOO476" s="33"/>
      <c r="NOP476" s="34"/>
      <c r="NOQ476" s="36"/>
      <c r="NOR476" s="58"/>
      <c r="NOS476" s="59"/>
      <c r="NOT476" s="33"/>
      <c r="NOU476" s="33"/>
      <c r="NOV476" s="33"/>
      <c r="NOW476" s="34"/>
      <c r="NOX476" s="36"/>
      <c r="NOY476" s="58"/>
      <c r="NOZ476" s="59"/>
      <c r="NPA476" s="33"/>
      <c r="NPB476" s="33"/>
      <c r="NPC476" s="33"/>
      <c r="NPD476" s="34"/>
      <c r="NPE476" s="36"/>
      <c r="NPF476" s="58"/>
      <c r="NPG476" s="59"/>
      <c r="NPH476" s="33"/>
      <c r="NPI476" s="33"/>
      <c r="NPJ476" s="33"/>
      <c r="NPK476" s="34"/>
      <c r="NPL476" s="36"/>
      <c r="NPM476" s="58"/>
      <c r="NPN476" s="59"/>
      <c r="NPO476" s="33"/>
      <c r="NPP476" s="33"/>
      <c r="NPQ476" s="33"/>
      <c r="NPR476" s="34"/>
      <c r="NPS476" s="36"/>
      <c r="NPT476" s="58"/>
      <c r="NPU476" s="59"/>
      <c r="NPV476" s="33"/>
      <c r="NPW476" s="33"/>
      <c r="NPX476" s="33"/>
      <c r="NPY476" s="34"/>
      <c r="NPZ476" s="36"/>
      <c r="NQA476" s="58"/>
      <c r="NQB476" s="59"/>
      <c r="NQC476" s="33"/>
      <c r="NQD476" s="33"/>
      <c r="NQE476" s="33"/>
      <c r="NQF476" s="34"/>
      <c r="NQG476" s="36"/>
      <c r="NQH476" s="58"/>
      <c r="NQI476" s="59"/>
      <c r="NQJ476" s="33"/>
      <c r="NQK476" s="33"/>
      <c r="NQL476" s="33"/>
      <c r="NQM476" s="34"/>
      <c r="NQN476" s="36"/>
      <c r="NQO476" s="58"/>
      <c r="NQP476" s="59"/>
      <c r="NQQ476" s="33"/>
      <c r="NQR476" s="33"/>
      <c r="NQS476" s="33"/>
      <c r="NQT476" s="34"/>
      <c r="NQU476" s="36"/>
      <c r="NQV476" s="58"/>
      <c r="NQW476" s="59"/>
      <c r="NQX476" s="33"/>
      <c r="NQY476" s="33"/>
      <c r="NQZ476" s="33"/>
      <c r="NRA476" s="34"/>
      <c r="NRB476" s="36"/>
      <c r="NRC476" s="58"/>
      <c r="NRD476" s="59"/>
      <c r="NRE476" s="33"/>
      <c r="NRF476" s="33"/>
      <c r="NRG476" s="33"/>
      <c r="NRH476" s="34"/>
      <c r="NRI476" s="36"/>
      <c r="NRJ476" s="58"/>
      <c r="NRK476" s="59"/>
      <c r="NRL476" s="33"/>
      <c r="NRM476" s="33"/>
      <c r="NRN476" s="33"/>
      <c r="NRO476" s="34"/>
      <c r="NRP476" s="36"/>
      <c r="NRQ476" s="58"/>
      <c r="NRR476" s="59"/>
      <c r="NRS476" s="33"/>
      <c r="NRT476" s="33"/>
      <c r="NRU476" s="33"/>
      <c r="NRV476" s="34"/>
      <c r="NRW476" s="36"/>
      <c r="NRX476" s="58"/>
      <c r="NRY476" s="59"/>
      <c r="NRZ476" s="33"/>
      <c r="NSA476" s="33"/>
      <c r="NSB476" s="33"/>
      <c r="NSC476" s="34"/>
      <c r="NSD476" s="36"/>
      <c r="NSE476" s="58"/>
      <c r="NSF476" s="59"/>
      <c r="NSG476" s="33"/>
      <c r="NSH476" s="33"/>
      <c r="NSI476" s="33"/>
      <c r="NSJ476" s="34"/>
      <c r="NSK476" s="36"/>
      <c r="NSL476" s="58"/>
      <c r="NSM476" s="59"/>
      <c r="NSN476" s="33"/>
      <c r="NSO476" s="33"/>
      <c r="NSP476" s="33"/>
      <c r="NSQ476" s="34"/>
      <c r="NSR476" s="36"/>
      <c r="NSS476" s="58"/>
      <c r="NST476" s="59"/>
      <c r="NSU476" s="33"/>
      <c r="NSV476" s="33"/>
      <c r="NSW476" s="33"/>
      <c r="NSX476" s="34"/>
      <c r="NSY476" s="36"/>
      <c r="NSZ476" s="58"/>
      <c r="NTA476" s="59"/>
      <c r="NTB476" s="33"/>
      <c r="NTC476" s="33"/>
      <c r="NTD476" s="33"/>
      <c r="NTE476" s="34"/>
      <c r="NTF476" s="36"/>
      <c r="NTG476" s="58"/>
      <c r="NTH476" s="59"/>
      <c r="NTI476" s="33"/>
      <c r="NTJ476" s="33"/>
      <c r="NTK476" s="33"/>
      <c r="NTL476" s="34"/>
      <c r="NTM476" s="36"/>
      <c r="NTN476" s="58"/>
      <c r="NTO476" s="59"/>
      <c r="NTP476" s="33"/>
      <c r="NTQ476" s="33"/>
      <c r="NTR476" s="33"/>
      <c r="NTS476" s="34"/>
      <c r="NTT476" s="36"/>
      <c r="NTU476" s="58"/>
      <c r="NTV476" s="59"/>
      <c r="NTW476" s="33"/>
      <c r="NTX476" s="33"/>
      <c r="NTY476" s="33"/>
      <c r="NTZ476" s="34"/>
      <c r="NUA476" s="36"/>
      <c r="NUB476" s="58"/>
      <c r="NUC476" s="59"/>
      <c r="NUD476" s="33"/>
      <c r="NUE476" s="33"/>
      <c r="NUF476" s="33"/>
      <c r="NUG476" s="34"/>
      <c r="NUH476" s="36"/>
      <c r="NUI476" s="58"/>
      <c r="NUJ476" s="59"/>
      <c r="NUK476" s="33"/>
      <c r="NUL476" s="33"/>
      <c r="NUM476" s="33"/>
      <c r="NUN476" s="34"/>
      <c r="NUO476" s="36"/>
      <c r="NUP476" s="58"/>
      <c r="NUQ476" s="59"/>
      <c r="NUR476" s="33"/>
      <c r="NUS476" s="33"/>
      <c r="NUT476" s="33"/>
      <c r="NUU476" s="34"/>
      <c r="NUV476" s="36"/>
      <c r="NUW476" s="58"/>
      <c r="NUX476" s="59"/>
      <c r="NUY476" s="33"/>
      <c r="NUZ476" s="33"/>
      <c r="NVA476" s="33"/>
      <c r="NVB476" s="34"/>
      <c r="NVC476" s="36"/>
      <c r="NVD476" s="58"/>
      <c r="NVE476" s="59"/>
      <c r="NVF476" s="33"/>
      <c r="NVG476" s="33"/>
      <c r="NVH476" s="33"/>
      <c r="NVI476" s="34"/>
      <c r="NVJ476" s="36"/>
      <c r="NVK476" s="58"/>
      <c r="NVL476" s="59"/>
      <c r="NVM476" s="33"/>
      <c r="NVN476" s="33"/>
      <c r="NVO476" s="33"/>
      <c r="NVP476" s="34"/>
      <c r="NVQ476" s="36"/>
      <c r="NVR476" s="58"/>
      <c r="NVS476" s="59"/>
      <c r="NVT476" s="33"/>
      <c r="NVU476" s="33"/>
      <c r="NVV476" s="33"/>
      <c r="NVW476" s="34"/>
      <c r="NVX476" s="36"/>
      <c r="NVY476" s="58"/>
      <c r="NVZ476" s="59"/>
      <c r="NWA476" s="33"/>
      <c r="NWB476" s="33"/>
      <c r="NWC476" s="33"/>
      <c r="NWD476" s="34"/>
      <c r="NWE476" s="36"/>
      <c r="NWF476" s="58"/>
      <c r="NWG476" s="59"/>
      <c r="NWH476" s="33"/>
      <c r="NWI476" s="33"/>
      <c r="NWJ476" s="33"/>
      <c r="NWK476" s="34"/>
      <c r="NWL476" s="36"/>
      <c r="NWM476" s="58"/>
      <c r="NWN476" s="59"/>
      <c r="NWO476" s="33"/>
      <c r="NWP476" s="33"/>
      <c r="NWQ476" s="33"/>
      <c r="NWR476" s="34"/>
      <c r="NWS476" s="36"/>
      <c r="NWT476" s="58"/>
      <c r="NWU476" s="59"/>
      <c r="NWV476" s="33"/>
      <c r="NWW476" s="33"/>
      <c r="NWX476" s="33"/>
      <c r="NWY476" s="34"/>
      <c r="NWZ476" s="36"/>
      <c r="NXA476" s="58"/>
      <c r="NXB476" s="59"/>
      <c r="NXC476" s="33"/>
      <c r="NXD476" s="33"/>
      <c r="NXE476" s="33"/>
      <c r="NXF476" s="34"/>
      <c r="NXG476" s="36"/>
      <c r="NXH476" s="58"/>
      <c r="NXI476" s="59"/>
      <c r="NXJ476" s="33"/>
      <c r="NXK476" s="33"/>
      <c r="NXL476" s="33"/>
      <c r="NXM476" s="34"/>
      <c r="NXN476" s="36"/>
      <c r="NXO476" s="58"/>
      <c r="NXP476" s="59"/>
      <c r="NXQ476" s="33"/>
      <c r="NXR476" s="33"/>
      <c r="NXS476" s="33"/>
      <c r="NXT476" s="34"/>
      <c r="NXU476" s="36"/>
      <c r="NXV476" s="58"/>
      <c r="NXW476" s="59"/>
      <c r="NXX476" s="33"/>
      <c r="NXY476" s="33"/>
      <c r="NXZ476" s="33"/>
      <c r="NYA476" s="34"/>
      <c r="NYB476" s="36"/>
      <c r="NYC476" s="58"/>
      <c r="NYD476" s="59"/>
      <c r="NYE476" s="33"/>
      <c r="NYF476" s="33"/>
      <c r="NYG476" s="33"/>
      <c r="NYH476" s="34"/>
      <c r="NYI476" s="36"/>
      <c r="NYJ476" s="58"/>
      <c r="NYK476" s="59"/>
      <c r="NYL476" s="33"/>
      <c r="NYM476" s="33"/>
      <c r="NYN476" s="33"/>
      <c r="NYO476" s="34"/>
      <c r="NYP476" s="36"/>
      <c r="NYQ476" s="58"/>
      <c r="NYR476" s="59"/>
      <c r="NYS476" s="33"/>
      <c r="NYT476" s="33"/>
      <c r="NYU476" s="33"/>
      <c r="NYV476" s="34"/>
      <c r="NYW476" s="36"/>
      <c r="NYX476" s="58"/>
      <c r="NYY476" s="59"/>
      <c r="NYZ476" s="33"/>
      <c r="NZA476" s="33"/>
      <c r="NZB476" s="33"/>
      <c r="NZC476" s="34"/>
      <c r="NZD476" s="36"/>
      <c r="NZE476" s="58"/>
      <c r="NZF476" s="59"/>
      <c r="NZG476" s="33"/>
      <c r="NZH476" s="33"/>
      <c r="NZI476" s="33"/>
      <c r="NZJ476" s="34"/>
      <c r="NZK476" s="36"/>
      <c r="NZL476" s="58"/>
      <c r="NZM476" s="59"/>
      <c r="NZN476" s="33"/>
      <c r="NZO476" s="33"/>
      <c r="NZP476" s="33"/>
      <c r="NZQ476" s="34"/>
      <c r="NZR476" s="36"/>
      <c r="NZS476" s="58"/>
      <c r="NZT476" s="59"/>
      <c r="NZU476" s="33"/>
      <c r="NZV476" s="33"/>
      <c r="NZW476" s="33"/>
      <c r="NZX476" s="34"/>
      <c r="NZY476" s="36"/>
      <c r="NZZ476" s="58"/>
      <c r="OAA476" s="59"/>
      <c r="OAB476" s="33"/>
      <c r="OAC476" s="33"/>
      <c r="OAD476" s="33"/>
      <c r="OAE476" s="34"/>
      <c r="OAF476" s="36"/>
      <c r="OAG476" s="58"/>
      <c r="OAH476" s="59"/>
      <c r="OAI476" s="33"/>
      <c r="OAJ476" s="33"/>
      <c r="OAK476" s="33"/>
      <c r="OAL476" s="34"/>
      <c r="OAM476" s="36"/>
      <c r="OAN476" s="58"/>
      <c r="OAO476" s="59"/>
      <c r="OAP476" s="33"/>
      <c r="OAQ476" s="33"/>
      <c r="OAR476" s="33"/>
      <c r="OAS476" s="34"/>
      <c r="OAT476" s="36"/>
      <c r="OAU476" s="58"/>
      <c r="OAV476" s="59"/>
      <c r="OAW476" s="33"/>
      <c r="OAX476" s="33"/>
      <c r="OAY476" s="33"/>
      <c r="OAZ476" s="34"/>
      <c r="OBA476" s="36"/>
      <c r="OBB476" s="58"/>
      <c r="OBC476" s="59"/>
      <c r="OBD476" s="33"/>
      <c r="OBE476" s="33"/>
      <c r="OBF476" s="33"/>
      <c r="OBG476" s="34"/>
      <c r="OBH476" s="36"/>
      <c r="OBI476" s="58"/>
      <c r="OBJ476" s="59"/>
      <c r="OBK476" s="33"/>
      <c r="OBL476" s="33"/>
      <c r="OBM476" s="33"/>
      <c r="OBN476" s="34"/>
      <c r="OBO476" s="36"/>
      <c r="OBP476" s="58"/>
      <c r="OBQ476" s="59"/>
      <c r="OBR476" s="33"/>
      <c r="OBS476" s="33"/>
      <c r="OBT476" s="33"/>
      <c r="OBU476" s="34"/>
      <c r="OBV476" s="36"/>
      <c r="OBW476" s="58"/>
      <c r="OBX476" s="59"/>
      <c r="OBY476" s="33"/>
      <c r="OBZ476" s="33"/>
      <c r="OCA476" s="33"/>
      <c r="OCB476" s="34"/>
      <c r="OCC476" s="36"/>
      <c r="OCD476" s="58"/>
      <c r="OCE476" s="59"/>
      <c r="OCF476" s="33"/>
      <c r="OCG476" s="33"/>
      <c r="OCH476" s="33"/>
      <c r="OCI476" s="34"/>
      <c r="OCJ476" s="36"/>
      <c r="OCK476" s="58"/>
      <c r="OCL476" s="59"/>
      <c r="OCM476" s="33"/>
      <c r="OCN476" s="33"/>
      <c r="OCO476" s="33"/>
      <c r="OCP476" s="34"/>
      <c r="OCQ476" s="36"/>
      <c r="OCR476" s="58"/>
      <c r="OCS476" s="59"/>
      <c r="OCT476" s="33"/>
      <c r="OCU476" s="33"/>
      <c r="OCV476" s="33"/>
      <c r="OCW476" s="34"/>
      <c r="OCX476" s="36"/>
      <c r="OCY476" s="58"/>
      <c r="OCZ476" s="59"/>
      <c r="ODA476" s="33"/>
      <c r="ODB476" s="33"/>
      <c r="ODC476" s="33"/>
      <c r="ODD476" s="34"/>
      <c r="ODE476" s="36"/>
      <c r="ODF476" s="58"/>
      <c r="ODG476" s="59"/>
      <c r="ODH476" s="33"/>
      <c r="ODI476" s="33"/>
      <c r="ODJ476" s="33"/>
      <c r="ODK476" s="34"/>
      <c r="ODL476" s="36"/>
      <c r="ODM476" s="58"/>
      <c r="ODN476" s="59"/>
      <c r="ODO476" s="33"/>
      <c r="ODP476" s="33"/>
      <c r="ODQ476" s="33"/>
      <c r="ODR476" s="34"/>
      <c r="ODS476" s="36"/>
      <c r="ODT476" s="58"/>
      <c r="ODU476" s="59"/>
      <c r="ODV476" s="33"/>
      <c r="ODW476" s="33"/>
      <c r="ODX476" s="33"/>
      <c r="ODY476" s="34"/>
      <c r="ODZ476" s="36"/>
      <c r="OEA476" s="58"/>
      <c r="OEB476" s="59"/>
      <c r="OEC476" s="33"/>
      <c r="OED476" s="33"/>
      <c r="OEE476" s="33"/>
      <c r="OEF476" s="34"/>
      <c r="OEG476" s="36"/>
      <c r="OEH476" s="58"/>
      <c r="OEI476" s="59"/>
      <c r="OEJ476" s="33"/>
      <c r="OEK476" s="33"/>
      <c r="OEL476" s="33"/>
      <c r="OEM476" s="34"/>
      <c r="OEN476" s="36"/>
      <c r="OEO476" s="58"/>
      <c r="OEP476" s="59"/>
      <c r="OEQ476" s="33"/>
      <c r="OER476" s="33"/>
      <c r="OES476" s="33"/>
      <c r="OET476" s="34"/>
      <c r="OEU476" s="36"/>
      <c r="OEV476" s="58"/>
      <c r="OEW476" s="59"/>
      <c r="OEX476" s="33"/>
      <c r="OEY476" s="33"/>
      <c r="OEZ476" s="33"/>
      <c r="OFA476" s="34"/>
      <c r="OFB476" s="36"/>
      <c r="OFC476" s="58"/>
      <c r="OFD476" s="59"/>
      <c r="OFE476" s="33"/>
      <c r="OFF476" s="33"/>
      <c r="OFG476" s="33"/>
      <c r="OFH476" s="34"/>
      <c r="OFI476" s="36"/>
      <c r="OFJ476" s="58"/>
      <c r="OFK476" s="59"/>
      <c r="OFL476" s="33"/>
      <c r="OFM476" s="33"/>
      <c r="OFN476" s="33"/>
      <c r="OFO476" s="34"/>
      <c r="OFP476" s="36"/>
      <c r="OFQ476" s="58"/>
      <c r="OFR476" s="59"/>
      <c r="OFS476" s="33"/>
      <c r="OFT476" s="33"/>
      <c r="OFU476" s="33"/>
      <c r="OFV476" s="34"/>
      <c r="OFW476" s="36"/>
      <c r="OFX476" s="58"/>
      <c r="OFY476" s="59"/>
      <c r="OFZ476" s="33"/>
      <c r="OGA476" s="33"/>
      <c r="OGB476" s="33"/>
      <c r="OGC476" s="34"/>
      <c r="OGD476" s="36"/>
      <c r="OGE476" s="58"/>
      <c r="OGF476" s="59"/>
      <c r="OGG476" s="33"/>
      <c r="OGH476" s="33"/>
      <c r="OGI476" s="33"/>
      <c r="OGJ476" s="34"/>
      <c r="OGK476" s="36"/>
      <c r="OGL476" s="58"/>
      <c r="OGM476" s="59"/>
      <c r="OGN476" s="33"/>
      <c r="OGO476" s="33"/>
      <c r="OGP476" s="33"/>
      <c r="OGQ476" s="34"/>
      <c r="OGR476" s="36"/>
      <c r="OGS476" s="58"/>
      <c r="OGT476" s="59"/>
      <c r="OGU476" s="33"/>
      <c r="OGV476" s="33"/>
      <c r="OGW476" s="33"/>
      <c r="OGX476" s="34"/>
      <c r="OGY476" s="36"/>
      <c r="OGZ476" s="58"/>
      <c r="OHA476" s="59"/>
      <c r="OHB476" s="33"/>
      <c r="OHC476" s="33"/>
      <c r="OHD476" s="33"/>
      <c r="OHE476" s="34"/>
      <c r="OHF476" s="36"/>
      <c r="OHG476" s="58"/>
      <c r="OHH476" s="59"/>
      <c r="OHI476" s="33"/>
      <c r="OHJ476" s="33"/>
      <c r="OHK476" s="33"/>
      <c r="OHL476" s="34"/>
      <c r="OHM476" s="36"/>
      <c r="OHN476" s="58"/>
      <c r="OHO476" s="59"/>
      <c r="OHP476" s="33"/>
      <c r="OHQ476" s="33"/>
      <c r="OHR476" s="33"/>
      <c r="OHS476" s="34"/>
      <c r="OHT476" s="36"/>
      <c r="OHU476" s="58"/>
      <c r="OHV476" s="59"/>
      <c r="OHW476" s="33"/>
      <c r="OHX476" s="33"/>
      <c r="OHY476" s="33"/>
      <c r="OHZ476" s="34"/>
      <c r="OIA476" s="36"/>
      <c r="OIB476" s="58"/>
      <c r="OIC476" s="59"/>
      <c r="OID476" s="33"/>
      <c r="OIE476" s="33"/>
      <c r="OIF476" s="33"/>
      <c r="OIG476" s="34"/>
      <c r="OIH476" s="36"/>
      <c r="OII476" s="58"/>
      <c r="OIJ476" s="59"/>
      <c r="OIK476" s="33"/>
      <c r="OIL476" s="33"/>
      <c r="OIM476" s="33"/>
      <c r="OIN476" s="34"/>
      <c r="OIO476" s="36"/>
      <c r="OIP476" s="58"/>
      <c r="OIQ476" s="59"/>
      <c r="OIR476" s="33"/>
      <c r="OIS476" s="33"/>
      <c r="OIT476" s="33"/>
      <c r="OIU476" s="34"/>
      <c r="OIV476" s="36"/>
      <c r="OIW476" s="58"/>
      <c r="OIX476" s="59"/>
      <c r="OIY476" s="33"/>
      <c r="OIZ476" s="33"/>
      <c r="OJA476" s="33"/>
      <c r="OJB476" s="34"/>
      <c r="OJC476" s="36"/>
      <c r="OJD476" s="58"/>
      <c r="OJE476" s="59"/>
      <c r="OJF476" s="33"/>
      <c r="OJG476" s="33"/>
      <c r="OJH476" s="33"/>
      <c r="OJI476" s="34"/>
      <c r="OJJ476" s="36"/>
      <c r="OJK476" s="58"/>
      <c r="OJL476" s="59"/>
      <c r="OJM476" s="33"/>
      <c r="OJN476" s="33"/>
      <c r="OJO476" s="33"/>
      <c r="OJP476" s="34"/>
      <c r="OJQ476" s="36"/>
      <c r="OJR476" s="58"/>
      <c r="OJS476" s="59"/>
      <c r="OJT476" s="33"/>
      <c r="OJU476" s="33"/>
      <c r="OJV476" s="33"/>
      <c r="OJW476" s="34"/>
      <c r="OJX476" s="36"/>
      <c r="OJY476" s="58"/>
      <c r="OJZ476" s="59"/>
      <c r="OKA476" s="33"/>
      <c r="OKB476" s="33"/>
      <c r="OKC476" s="33"/>
      <c r="OKD476" s="34"/>
      <c r="OKE476" s="36"/>
      <c r="OKF476" s="58"/>
      <c r="OKG476" s="59"/>
      <c r="OKH476" s="33"/>
      <c r="OKI476" s="33"/>
      <c r="OKJ476" s="33"/>
      <c r="OKK476" s="34"/>
      <c r="OKL476" s="36"/>
      <c r="OKM476" s="58"/>
      <c r="OKN476" s="59"/>
      <c r="OKO476" s="33"/>
      <c r="OKP476" s="33"/>
      <c r="OKQ476" s="33"/>
      <c r="OKR476" s="34"/>
      <c r="OKS476" s="36"/>
      <c r="OKT476" s="58"/>
      <c r="OKU476" s="59"/>
      <c r="OKV476" s="33"/>
      <c r="OKW476" s="33"/>
      <c r="OKX476" s="33"/>
      <c r="OKY476" s="34"/>
      <c r="OKZ476" s="36"/>
      <c r="OLA476" s="58"/>
      <c r="OLB476" s="59"/>
      <c r="OLC476" s="33"/>
      <c r="OLD476" s="33"/>
      <c r="OLE476" s="33"/>
      <c r="OLF476" s="34"/>
      <c r="OLG476" s="36"/>
      <c r="OLH476" s="58"/>
      <c r="OLI476" s="59"/>
      <c r="OLJ476" s="33"/>
      <c r="OLK476" s="33"/>
      <c r="OLL476" s="33"/>
      <c r="OLM476" s="34"/>
      <c r="OLN476" s="36"/>
      <c r="OLO476" s="58"/>
      <c r="OLP476" s="59"/>
      <c r="OLQ476" s="33"/>
      <c r="OLR476" s="33"/>
      <c r="OLS476" s="33"/>
      <c r="OLT476" s="34"/>
      <c r="OLU476" s="36"/>
      <c r="OLV476" s="58"/>
      <c r="OLW476" s="59"/>
      <c r="OLX476" s="33"/>
      <c r="OLY476" s="33"/>
      <c r="OLZ476" s="33"/>
      <c r="OMA476" s="34"/>
      <c r="OMB476" s="36"/>
      <c r="OMC476" s="58"/>
      <c r="OMD476" s="59"/>
      <c r="OME476" s="33"/>
      <c r="OMF476" s="33"/>
      <c r="OMG476" s="33"/>
      <c r="OMH476" s="34"/>
      <c r="OMI476" s="36"/>
      <c r="OMJ476" s="58"/>
      <c r="OMK476" s="59"/>
      <c r="OML476" s="33"/>
      <c r="OMM476" s="33"/>
      <c r="OMN476" s="33"/>
      <c r="OMO476" s="34"/>
      <c r="OMP476" s="36"/>
      <c r="OMQ476" s="58"/>
      <c r="OMR476" s="59"/>
      <c r="OMS476" s="33"/>
      <c r="OMT476" s="33"/>
      <c r="OMU476" s="33"/>
      <c r="OMV476" s="34"/>
      <c r="OMW476" s="36"/>
      <c r="OMX476" s="58"/>
      <c r="OMY476" s="59"/>
      <c r="OMZ476" s="33"/>
      <c r="ONA476" s="33"/>
      <c r="ONB476" s="33"/>
      <c r="ONC476" s="34"/>
      <c r="OND476" s="36"/>
      <c r="ONE476" s="58"/>
      <c r="ONF476" s="59"/>
      <c r="ONG476" s="33"/>
      <c r="ONH476" s="33"/>
      <c r="ONI476" s="33"/>
      <c r="ONJ476" s="34"/>
      <c r="ONK476" s="36"/>
      <c r="ONL476" s="58"/>
      <c r="ONM476" s="59"/>
      <c r="ONN476" s="33"/>
      <c r="ONO476" s="33"/>
      <c r="ONP476" s="33"/>
      <c r="ONQ476" s="34"/>
      <c r="ONR476" s="36"/>
      <c r="ONS476" s="58"/>
      <c r="ONT476" s="59"/>
      <c r="ONU476" s="33"/>
      <c r="ONV476" s="33"/>
      <c r="ONW476" s="33"/>
      <c r="ONX476" s="34"/>
      <c r="ONY476" s="36"/>
      <c r="ONZ476" s="58"/>
      <c r="OOA476" s="59"/>
      <c r="OOB476" s="33"/>
      <c r="OOC476" s="33"/>
      <c r="OOD476" s="33"/>
      <c r="OOE476" s="34"/>
      <c r="OOF476" s="36"/>
      <c r="OOG476" s="58"/>
      <c r="OOH476" s="59"/>
      <c r="OOI476" s="33"/>
      <c r="OOJ476" s="33"/>
      <c r="OOK476" s="33"/>
      <c r="OOL476" s="34"/>
      <c r="OOM476" s="36"/>
      <c r="OON476" s="58"/>
      <c r="OOO476" s="59"/>
      <c r="OOP476" s="33"/>
      <c r="OOQ476" s="33"/>
      <c r="OOR476" s="33"/>
      <c r="OOS476" s="34"/>
      <c r="OOT476" s="36"/>
      <c r="OOU476" s="58"/>
      <c r="OOV476" s="59"/>
      <c r="OOW476" s="33"/>
      <c r="OOX476" s="33"/>
      <c r="OOY476" s="33"/>
      <c r="OOZ476" s="34"/>
      <c r="OPA476" s="36"/>
      <c r="OPB476" s="58"/>
      <c r="OPC476" s="59"/>
      <c r="OPD476" s="33"/>
      <c r="OPE476" s="33"/>
      <c r="OPF476" s="33"/>
      <c r="OPG476" s="34"/>
      <c r="OPH476" s="36"/>
      <c r="OPI476" s="58"/>
      <c r="OPJ476" s="59"/>
      <c r="OPK476" s="33"/>
      <c r="OPL476" s="33"/>
      <c r="OPM476" s="33"/>
      <c r="OPN476" s="34"/>
      <c r="OPO476" s="36"/>
      <c r="OPP476" s="58"/>
      <c r="OPQ476" s="59"/>
      <c r="OPR476" s="33"/>
      <c r="OPS476" s="33"/>
      <c r="OPT476" s="33"/>
      <c r="OPU476" s="34"/>
      <c r="OPV476" s="36"/>
      <c r="OPW476" s="58"/>
      <c r="OPX476" s="59"/>
      <c r="OPY476" s="33"/>
      <c r="OPZ476" s="33"/>
      <c r="OQA476" s="33"/>
      <c r="OQB476" s="34"/>
      <c r="OQC476" s="36"/>
      <c r="OQD476" s="58"/>
      <c r="OQE476" s="59"/>
      <c r="OQF476" s="33"/>
      <c r="OQG476" s="33"/>
      <c r="OQH476" s="33"/>
      <c r="OQI476" s="34"/>
      <c r="OQJ476" s="36"/>
      <c r="OQK476" s="58"/>
      <c r="OQL476" s="59"/>
      <c r="OQM476" s="33"/>
      <c r="OQN476" s="33"/>
      <c r="OQO476" s="33"/>
      <c r="OQP476" s="34"/>
      <c r="OQQ476" s="36"/>
      <c r="OQR476" s="58"/>
      <c r="OQS476" s="59"/>
      <c r="OQT476" s="33"/>
      <c r="OQU476" s="33"/>
      <c r="OQV476" s="33"/>
      <c r="OQW476" s="34"/>
      <c r="OQX476" s="36"/>
      <c r="OQY476" s="58"/>
      <c r="OQZ476" s="59"/>
      <c r="ORA476" s="33"/>
      <c r="ORB476" s="33"/>
      <c r="ORC476" s="33"/>
      <c r="ORD476" s="34"/>
      <c r="ORE476" s="36"/>
      <c r="ORF476" s="58"/>
      <c r="ORG476" s="59"/>
      <c r="ORH476" s="33"/>
      <c r="ORI476" s="33"/>
      <c r="ORJ476" s="33"/>
      <c r="ORK476" s="34"/>
      <c r="ORL476" s="36"/>
      <c r="ORM476" s="58"/>
      <c r="ORN476" s="59"/>
      <c r="ORO476" s="33"/>
      <c r="ORP476" s="33"/>
      <c r="ORQ476" s="33"/>
      <c r="ORR476" s="34"/>
      <c r="ORS476" s="36"/>
      <c r="ORT476" s="58"/>
      <c r="ORU476" s="59"/>
      <c r="ORV476" s="33"/>
      <c r="ORW476" s="33"/>
      <c r="ORX476" s="33"/>
      <c r="ORY476" s="34"/>
      <c r="ORZ476" s="36"/>
      <c r="OSA476" s="58"/>
      <c r="OSB476" s="59"/>
      <c r="OSC476" s="33"/>
      <c r="OSD476" s="33"/>
      <c r="OSE476" s="33"/>
      <c r="OSF476" s="34"/>
      <c r="OSG476" s="36"/>
      <c r="OSH476" s="58"/>
      <c r="OSI476" s="59"/>
      <c r="OSJ476" s="33"/>
      <c r="OSK476" s="33"/>
      <c r="OSL476" s="33"/>
      <c r="OSM476" s="34"/>
      <c r="OSN476" s="36"/>
      <c r="OSO476" s="58"/>
      <c r="OSP476" s="59"/>
      <c r="OSQ476" s="33"/>
      <c r="OSR476" s="33"/>
      <c r="OSS476" s="33"/>
      <c r="OST476" s="34"/>
      <c r="OSU476" s="36"/>
      <c r="OSV476" s="58"/>
      <c r="OSW476" s="59"/>
      <c r="OSX476" s="33"/>
      <c r="OSY476" s="33"/>
      <c r="OSZ476" s="33"/>
      <c r="OTA476" s="34"/>
      <c r="OTB476" s="36"/>
      <c r="OTC476" s="58"/>
      <c r="OTD476" s="59"/>
      <c r="OTE476" s="33"/>
      <c r="OTF476" s="33"/>
      <c r="OTG476" s="33"/>
      <c r="OTH476" s="34"/>
      <c r="OTI476" s="36"/>
      <c r="OTJ476" s="58"/>
      <c r="OTK476" s="59"/>
      <c r="OTL476" s="33"/>
      <c r="OTM476" s="33"/>
      <c r="OTN476" s="33"/>
      <c r="OTO476" s="34"/>
      <c r="OTP476" s="36"/>
      <c r="OTQ476" s="58"/>
      <c r="OTR476" s="59"/>
      <c r="OTS476" s="33"/>
      <c r="OTT476" s="33"/>
      <c r="OTU476" s="33"/>
      <c r="OTV476" s="34"/>
      <c r="OTW476" s="36"/>
      <c r="OTX476" s="58"/>
      <c r="OTY476" s="59"/>
      <c r="OTZ476" s="33"/>
      <c r="OUA476" s="33"/>
      <c r="OUB476" s="33"/>
      <c r="OUC476" s="34"/>
      <c r="OUD476" s="36"/>
      <c r="OUE476" s="58"/>
      <c r="OUF476" s="59"/>
      <c r="OUG476" s="33"/>
      <c r="OUH476" s="33"/>
      <c r="OUI476" s="33"/>
      <c r="OUJ476" s="34"/>
      <c r="OUK476" s="36"/>
      <c r="OUL476" s="58"/>
      <c r="OUM476" s="59"/>
      <c r="OUN476" s="33"/>
      <c r="OUO476" s="33"/>
      <c r="OUP476" s="33"/>
      <c r="OUQ476" s="34"/>
      <c r="OUR476" s="36"/>
      <c r="OUS476" s="58"/>
      <c r="OUT476" s="59"/>
      <c r="OUU476" s="33"/>
      <c r="OUV476" s="33"/>
      <c r="OUW476" s="33"/>
      <c r="OUX476" s="34"/>
      <c r="OUY476" s="36"/>
      <c r="OUZ476" s="58"/>
      <c r="OVA476" s="59"/>
      <c r="OVB476" s="33"/>
      <c r="OVC476" s="33"/>
      <c r="OVD476" s="33"/>
      <c r="OVE476" s="34"/>
      <c r="OVF476" s="36"/>
      <c r="OVG476" s="58"/>
      <c r="OVH476" s="59"/>
      <c r="OVI476" s="33"/>
      <c r="OVJ476" s="33"/>
      <c r="OVK476" s="33"/>
      <c r="OVL476" s="34"/>
      <c r="OVM476" s="36"/>
      <c r="OVN476" s="58"/>
      <c r="OVO476" s="59"/>
      <c r="OVP476" s="33"/>
      <c r="OVQ476" s="33"/>
      <c r="OVR476" s="33"/>
      <c r="OVS476" s="34"/>
      <c r="OVT476" s="36"/>
      <c r="OVU476" s="58"/>
      <c r="OVV476" s="59"/>
      <c r="OVW476" s="33"/>
      <c r="OVX476" s="33"/>
      <c r="OVY476" s="33"/>
      <c r="OVZ476" s="34"/>
      <c r="OWA476" s="36"/>
      <c r="OWB476" s="58"/>
      <c r="OWC476" s="59"/>
      <c r="OWD476" s="33"/>
      <c r="OWE476" s="33"/>
      <c r="OWF476" s="33"/>
      <c r="OWG476" s="34"/>
      <c r="OWH476" s="36"/>
      <c r="OWI476" s="58"/>
      <c r="OWJ476" s="59"/>
      <c r="OWK476" s="33"/>
      <c r="OWL476" s="33"/>
      <c r="OWM476" s="33"/>
      <c r="OWN476" s="34"/>
      <c r="OWO476" s="36"/>
      <c r="OWP476" s="58"/>
      <c r="OWQ476" s="59"/>
      <c r="OWR476" s="33"/>
      <c r="OWS476" s="33"/>
      <c r="OWT476" s="33"/>
      <c r="OWU476" s="34"/>
      <c r="OWV476" s="36"/>
      <c r="OWW476" s="58"/>
      <c r="OWX476" s="59"/>
      <c r="OWY476" s="33"/>
      <c r="OWZ476" s="33"/>
      <c r="OXA476" s="33"/>
      <c r="OXB476" s="34"/>
      <c r="OXC476" s="36"/>
      <c r="OXD476" s="58"/>
      <c r="OXE476" s="59"/>
      <c r="OXF476" s="33"/>
      <c r="OXG476" s="33"/>
      <c r="OXH476" s="33"/>
      <c r="OXI476" s="34"/>
      <c r="OXJ476" s="36"/>
      <c r="OXK476" s="58"/>
      <c r="OXL476" s="59"/>
      <c r="OXM476" s="33"/>
      <c r="OXN476" s="33"/>
      <c r="OXO476" s="33"/>
      <c r="OXP476" s="34"/>
      <c r="OXQ476" s="36"/>
      <c r="OXR476" s="58"/>
      <c r="OXS476" s="59"/>
      <c r="OXT476" s="33"/>
      <c r="OXU476" s="33"/>
      <c r="OXV476" s="33"/>
      <c r="OXW476" s="34"/>
      <c r="OXX476" s="36"/>
      <c r="OXY476" s="58"/>
      <c r="OXZ476" s="59"/>
      <c r="OYA476" s="33"/>
      <c r="OYB476" s="33"/>
      <c r="OYC476" s="33"/>
      <c r="OYD476" s="34"/>
      <c r="OYE476" s="36"/>
      <c r="OYF476" s="58"/>
      <c r="OYG476" s="59"/>
      <c r="OYH476" s="33"/>
      <c r="OYI476" s="33"/>
      <c r="OYJ476" s="33"/>
      <c r="OYK476" s="34"/>
      <c r="OYL476" s="36"/>
      <c r="OYM476" s="58"/>
      <c r="OYN476" s="59"/>
      <c r="OYO476" s="33"/>
      <c r="OYP476" s="33"/>
      <c r="OYQ476" s="33"/>
      <c r="OYR476" s="34"/>
      <c r="OYS476" s="36"/>
      <c r="OYT476" s="58"/>
      <c r="OYU476" s="59"/>
      <c r="OYV476" s="33"/>
      <c r="OYW476" s="33"/>
      <c r="OYX476" s="33"/>
      <c r="OYY476" s="34"/>
      <c r="OYZ476" s="36"/>
      <c r="OZA476" s="58"/>
      <c r="OZB476" s="59"/>
      <c r="OZC476" s="33"/>
      <c r="OZD476" s="33"/>
      <c r="OZE476" s="33"/>
      <c r="OZF476" s="34"/>
      <c r="OZG476" s="36"/>
      <c r="OZH476" s="58"/>
      <c r="OZI476" s="59"/>
      <c r="OZJ476" s="33"/>
      <c r="OZK476" s="33"/>
      <c r="OZL476" s="33"/>
      <c r="OZM476" s="34"/>
      <c r="OZN476" s="36"/>
      <c r="OZO476" s="58"/>
      <c r="OZP476" s="59"/>
      <c r="OZQ476" s="33"/>
      <c r="OZR476" s="33"/>
      <c r="OZS476" s="33"/>
      <c r="OZT476" s="34"/>
      <c r="OZU476" s="36"/>
      <c r="OZV476" s="58"/>
      <c r="OZW476" s="59"/>
      <c r="OZX476" s="33"/>
      <c r="OZY476" s="33"/>
      <c r="OZZ476" s="33"/>
      <c r="PAA476" s="34"/>
      <c r="PAB476" s="36"/>
      <c r="PAC476" s="58"/>
      <c r="PAD476" s="59"/>
      <c r="PAE476" s="33"/>
      <c r="PAF476" s="33"/>
      <c r="PAG476" s="33"/>
      <c r="PAH476" s="34"/>
      <c r="PAI476" s="36"/>
      <c r="PAJ476" s="58"/>
      <c r="PAK476" s="59"/>
      <c r="PAL476" s="33"/>
      <c r="PAM476" s="33"/>
      <c r="PAN476" s="33"/>
      <c r="PAO476" s="34"/>
      <c r="PAP476" s="36"/>
      <c r="PAQ476" s="58"/>
      <c r="PAR476" s="59"/>
      <c r="PAS476" s="33"/>
      <c r="PAT476" s="33"/>
      <c r="PAU476" s="33"/>
      <c r="PAV476" s="34"/>
      <c r="PAW476" s="36"/>
      <c r="PAX476" s="58"/>
      <c r="PAY476" s="59"/>
      <c r="PAZ476" s="33"/>
      <c r="PBA476" s="33"/>
      <c r="PBB476" s="33"/>
      <c r="PBC476" s="34"/>
      <c r="PBD476" s="36"/>
      <c r="PBE476" s="58"/>
      <c r="PBF476" s="59"/>
      <c r="PBG476" s="33"/>
      <c r="PBH476" s="33"/>
      <c r="PBI476" s="33"/>
      <c r="PBJ476" s="34"/>
      <c r="PBK476" s="36"/>
      <c r="PBL476" s="58"/>
      <c r="PBM476" s="59"/>
      <c r="PBN476" s="33"/>
      <c r="PBO476" s="33"/>
      <c r="PBP476" s="33"/>
      <c r="PBQ476" s="34"/>
      <c r="PBR476" s="36"/>
      <c r="PBS476" s="58"/>
      <c r="PBT476" s="59"/>
      <c r="PBU476" s="33"/>
      <c r="PBV476" s="33"/>
      <c r="PBW476" s="33"/>
      <c r="PBX476" s="34"/>
      <c r="PBY476" s="36"/>
      <c r="PBZ476" s="58"/>
      <c r="PCA476" s="59"/>
      <c r="PCB476" s="33"/>
      <c r="PCC476" s="33"/>
      <c r="PCD476" s="33"/>
      <c r="PCE476" s="34"/>
      <c r="PCF476" s="36"/>
      <c r="PCG476" s="58"/>
      <c r="PCH476" s="59"/>
      <c r="PCI476" s="33"/>
      <c r="PCJ476" s="33"/>
      <c r="PCK476" s="33"/>
      <c r="PCL476" s="34"/>
      <c r="PCM476" s="36"/>
      <c r="PCN476" s="58"/>
      <c r="PCO476" s="59"/>
      <c r="PCP476" s="33"/>
      <c r="PCQ476" s="33"/>
      <c r="PCR476" s="33"/>
      <c r="PCS476" s="34"/>
      <c r="PCT476" s="36"/>
      <c r="PCU476" s="58"/>
      <c r="PCV476" s="59"/>
      <c r="PCW476" s="33"/>
      <c r="PCX476" s="33"/>
      <c r="PCY476" s="33"/>
      <c r="PCZ476" s="34"/>
      <c r="PDA476" s="36"/>
      <c r="PDB476" s="58"/>
      <c r="PDC476" s="59"/>
      <c r="PDD476" s="33"/>
      <c r="PDE476" s="33"/>
      <c r="PDF476" s="33"/>
      <c r="PDG476" s="34"/>
      <c r="PDH476" s="36"/>
      <c r="PDI476" s="58"/>
      <c r="PDJ476" s="59"/>
      <c r="PDK476" s="33"/>
      <c r="PDL476" s="33"/>
      <c r="PDM476" s="33"/>
      <c r="PDN476" s="34"/>
      <c r="PDO476" s="36"/>
      <c r="PDP476" s="58"/>
      <c r="PDQ476" s="59"/>
      <c r="PDR476" s="33"/>
      <c r="PDS476" s="33"/>
      <c r="PDT476" s="33"/>
      <c r="PDU476" s="34"/>
      <c r="PDV476" s="36"/>
      <c r="PDW476" s="58"/>
      <c r="PDX476" s="59"/>
      <c r="PDY476" s="33"/>
      <c r="PDZ476" s="33"/>
      <c r="PEA476" s="33"/>
      <c r="PEB476" s="34"/>
      <c r="PEC476" s="36"/>
      <c r="PED476" s="58"/>
      <c r="PEE476" s="59"/>
      <c r="PEF476" s="33"/>
      <c r="PEG476" s="33"/>
      <c r="PEH476" s="33"/>
      <c r="PEI476" s="34"/>
      <c r="PEJ476" s="36"/>
      <c r="PEK476" s="58"/>
      <c r="PEL476" s="59"/>
      <c r="PEM476" s="33"/>
      <c r="PEN476" s="33"/>
      <c r="PEO476" s="33"/>
      <c r="PEP476" s="34"/>
      <c r="PEQ476" s="36"/>
      <c r="PER476" s="58"/>
      <c r="PES476" s="59"/>
      <c r="PET476" s="33"/>
      <c r="PEU476" s="33"/>
      <c r="PEV476" s="33"/>
      <c r="PEW476" s="34"/>
      <c r="PEX476" s="36"/>
      <c r="PEY476" s="58"/>
      <c r="PEZ476" s="59"/>
      <c r="PFA476" s="33"/>
      <c r="PFB476" s="33"/>
      <c r="PFC476" s="33"/>
      <c r="PFD476" s="34"/>
      <c r="PFE476" s="36"/>
      <c r="PFF476" s="58"/>
      <c r="PFG476" s="59"/>
      <c r="PFH476" s="33"/>
      <c r="PFI476" s="33"/>
      <c r="PFJ476" s="33"/>
      <c r="PFK476" s="34"/>
      <c r="PFL476" s="36"/>
      <c r="PFM476" s="58"/>
      <c r="PFN476" s="59"/>
      <c r="PFO476" s="33"/>
      <c r="PFP476" s="33"/>
      <c r="PFQ476" s="33"/>
      <c r="PFR476" s="34"/>
      <c r="PFS476" s="36"/>
      <c r="PFT476" s="58"/>
      <c r="PFU476" s="59"/>
      <c r="PFV476" s="33"/>
      <c r="PFW476" s="33"/>
      <c r="PFX476" s="33"/>
      <c r="PFY476" s="34"/>
      <c r="PFZ476" s="36"/>
      <c r="PGA476" s="58"/>
      <c r="PGB476" s="59"/>
      <c r="PGC476" s="33"/>
      <c r="PGD476" s="33"/>
      <c r="PGE476" s="33"/>
      <c r="PGF476" s="34"/>
      <c r="PGG476" s="36"/>
      <c r="PGH476" s="58"/>
      <c r="PGI476" s="59"/>
      <c r="PGJ476" s="33"/>
      <c r="PGK476" s="33"/>
      <c r="PGL476" s="33"/>
      <c r="PGM476" s="34"/>
      <c r="PGN476" s="36"/>
      <c r="PGO476" s="58"/>
      <c r="PGP476" s="59"/>
      <c r="PGQ476" s="33"/>
      <c r="PGR476" s="33"/>
      <c r="PGS476" s="33"/>
      <c r="PGT476" s="34"/>
      <c r="PGU476" s="36"/>
      <c r="PGV476" s="58"/>
      <c r="PGW476" s="59"/>
      <c r="PGX476" s="33"/>
      <c r="PGY476" s="33"/>
      <c r="PGZ476" s="33"/>
      <c r="PHA476" s="34"/>
      <c r="PHB476" s="36"/>
      <c r="PHC476" s="58"/>
      <c r="PHD476" s="59"/>
      <c r="PHE476" s="33"/>
      <c r="PHF476" s="33"/>
      <c r="PHG476" s="33"/>
      <c r="PHH476" s="34"/>
      <c r="PHI476" s="36"/>
      <c r="PHJ476" s="58"/>
      <c r="PHK476" s="59"/>
      <c r="PHL476" s="33"/>
      <c r="PHM476" s="33"/>
      <c r="PHN476" s="33"/>
      <c r="PHO476" s="34"/>
      <c r="PHP476" s="36"/>
      <c r="PHQ476" s="58"/>
      <c r="PHR476" s="59"/>
      <c r="PHS476" s="33"/>
      <c r="PHT476" s="33"/>
      <c r="PHU476" s="33"/>
      <c r="PHV476" s="34"/>
      <c r="PHW476" s="36"/>
      <c r="PHX476" s="58"/>
      <c r="PHY476" s="59"/>
      <c r="PHZ476" s="33"/>
      <c r="PIA476" s="33"/>
      <c r="PIB476" s="33"/>
      <c r="PIC476" s="34"/>
      <c r="PID476" s="36"/>
      <c r="PIE476" s="58"/>
      <c r="PIF476" s="59"/>
      <c r="PIG476" s="33"/>
      <c r="PIH476" s="33"/>
      <c r="PII476" s="33"/>
      <c r="PIJ476" s="34"/>
      <c r="PIK476" s="36"/>
      <c r="PIL476" s="58"/>
      <c r="PIM476" s="59"/>
      <c r="PIN476" s="33"/>
      <c r="PIO476" s="33"/>
      <c r="PIP476" s="33"/>
      <c r="PIQ476" s="34"/>
      <c r="PIR476" s="36"/>
      <c r="PIS476" s="58"/>
      <c r="PIT476" s="59"/>
      <c r="PIU476" s="33"/>
      <c r="PIV476" s="33"/>
      <c r="PIW476" s="33"/>
      <c r="PIX476" s="34"/>
      <c r="PIY476" s="36"/>
      <c r="PIZ476" s="58"/>
      <c r="PJA476" s="59"/>
      <c r="PJB476" s="33"/>
      <c r="PJC476" s="33"/>
      <c r="PJD476" s="33"/>
      <c r="PJE476" s="34"/>
      <c r="PJF476" s="36"/>
      <c r="PJG476" s="58"/>
      <c r="PJH476" s="59"/>
      <c r="PJI476" s="33"/>
      <c r="PJJ476" s="33"/>
      <c r="PJK476" s="33"/>
      <c r="PJL476" s="34"/>
      <c r="PJM476" s="36"/>
      <c r="PJN476" s="58"/>
      <c r="PJO476" s="59"/>
      <c r="PJP476" s="33"/>
      <c r="PJQ476" s="33"/>
      <c r="PJR476" s="33"/>
      <c r="PJS476" s="34"/>
      <c r="PJT476" s="36"/>
      <c r="PJU476" s="58"/>
      <c r="PJV476" s="59"/>
      <c r="PJW476" s="33"/>
      <c r="PJX476" s="33"/>
      <c r="PJY476" s="33"/>
      <c r="PJZ476" s="34"/>
      <c r="PKA476" s="36"/>
      <c r="PKB476" s="58"/>
      <c r="PKC476" s="59"/>
      <c r="PKD476" s="33"/>
      <c r="PKE476" s="33"/>
      <c r="PKF476" s="33"/>
      <c r="PKG476" s="34"/>
      <c r="PKH476" s="36"/>
      <c r="PKI476" s="58"/>
      <c r="PKJ476" s="59"/>
      <c r="PKK476" s="33"/>
      <c r="PKL476" s="33"/>
      <c r="PKM476" s="33"/>
      <c r="PKN476" s="34"/>
      <c r="PKO476" s="36"/>
      <c r="PKP476" s="58"/>
      <c r="PKQ476" s="59"/>
      <c r="PKR476" s="33"/>
      <c r="PKS476" s="33"/>
      <c r="PKT476" s="33"/>
      <c r="PKU476" s="34"/>
      <c r="PKV476" s="36"/>
      <c r="PKW476" s="58"/>
      <c r="PKX476" s="59"/>
      <c r="PKY476" s="33"/>
      <c r="PKZ476" s="33"/>
      <c r="PLA476" s="33"/>
      <c r="PLB476" s="34"/>
      <c r="PLC476" s="36"/>
      <c r="PLD476" s="58"/>
      <c r="PLE476" s="59"/>
      <c r="PLF476" s="33"/>
      <c r="PLG476" s="33"/>
      <c r="PLH476" s="33"/>
      <c r="PLI476" s="34"/>
      <c r="PLJ476" s="36"/>
      <c r="PLK476" s="58"/>
      <c r="PLL476" s="59"/>
      <c r="PLM476" s="33"/>
      <c r="PLN476" s="33"/>
      <c r="PLO476" s="33"/>
      <c r="PLP476" s="34"/>
      <c r="PLQ476" s="36"/>
      <c r="PLR476" s="58"/>
      <c r="PLS476" s="59"/>
      <c r="PLT476" s="33"/>
      <c r="PLU476" s="33"/>
      <c r="PLV476" s="33"/>
      <c r="PLW476" s="34"/>
      <c r="PLX476" s="36"/>
      <c r="PLY476" s="58"/>
      <c r="PLZ476" s="59"/>
      <c r="PMA476" s="33"/>
      <c r="PMB476" s="33"/>
      <c r="PMC476" s="33"/>
      <c r="PMD476" s="34"/>
      <c r="PME476" s="36"/>
      <c r="PMF476" s="58"/>
      <c r="PMG476" s="59"/>
      <c r="PMH476" s="33"/>
      <c r="PMI476" s="33"/>
      <c r="PMJ476" s="33"/>
      <c r="PMK476" s="34"/>
      <c r="PML476" s="36"/>
      <c r="PMM476" s="58"/>
      <c r="PMN476" s="59"/>
      <c r="PMO476" s="33"/>
      <c r="PMP476" s="33"/>
      <c r="PMQ476" s="33"/>
      <c r="PMR476" s="34"/>
      <c r="PMS476" s="36"/>
      <c r="PMT476" s="58"/>
      <c r="PMU476" s="59"/>
      <c r="PMV476" s="33"/>
      <c r="PMW476" s="33"/>
      <c r="PMX476" s="33"/>
      <c r="PMY476" s="34"/>
      <c r="PMZ476" s="36"/>
      <c r="PNA476" s="58"/>
      <c r="PNB476" s="59"/>
      <c r="PNC476" s="33"/>
      <c r="PND476" s="33"/>
      <c r="PNE476" s="33"/>
      <c r="PNF476" s="34"/>
      <c r="PNG476" s="36"/>
      <c r="PNH476" s="58"/>
      <c r="PNI476" s="59"/>
      <c r="PNJ476" s="33"/>
      <c r="PNK476" s="33"/>
      <c r="PNL476" s="33"/>
      <c r="PNM476" s="34"/>
      <c r="PNN476" s="36"/>
      <c r="PNO476" s="58"/>
      <c r="PNP476" s="59"/>
      <c r="PNQ476" s="33"/>
      <c r="PNR476" s="33"/>
      <c r="PNS476" s="33"/>
      <c r="PNT476" s="34"/>
      <c r="PNU476" s="36"/>
      <c r="PNV476" s="58"/>
      <c r="PNW476" s="59"/>
      <c r="PNX476" s="33"/>
      <c r="PNY476" s="33"/>
      <c r="PNZ476" s="33"/>
      <c r="POA476" s="34"/>
      <c r="POB476" s="36"/>
      <c r="POC476" s="58"/>
      <c r="POD476" s="59"/>
      <c r="POE476" s="33"/>
      <c r="POF476" s="33"/>
      <c r="POG476" s="33"/>
      <c r="POH476" s="34"/>
      <c r="POI476" s="36"/>
      <c r="POJ476" s="58"/>
      <c r="POK476" s="59"/>
      <c r="POL476" s="33"/>
      <c r="POM476" s="33"/>
      <c r="PON476" s="33"/>
      <c r="POO476" s="34"/>
      <c r="POP476" s="36"/>
      <c r="POQ476" s="58"/>
      <c r="POR476" s="59"/>
      <c r="POS476" s="33"/>
      <c r="POT476" s="33"/>
      <c r="POU476" s="33"/>
      <c r="POV476" s="34"/>
      <c r="POW476" s="36"/>
      <c r="POX476" s="58"/>
      <c r="POY476" s="59"/>
      <c r="POZ476" s="33"/>
      <c r="PPA476" s="33"/>
      <c r="PPB476" s="33"/>
      <c r="PPC476" s="34"/>
      <c r="PPD476" s="36"/>
      <c r="PPE476" s="58"/>
      <c r="PPF476" s="59"/>
      <c r="PPG476" s="33"/>
      <c r="PPH476" s="33"/>
      <c r="PPI476" s="33"/>
      <c r="PPJ476" s="34"/>
      <c r="PPK476" s="36"/>
      <c r="PPL476" s="58"/>
      <c r="PPM476" s="59"/>
      <c r="PPN476" s="33"/>
      <c r="PPO476" s="33"/>
      <c r="PPP476" s="33"/>
      <c r="PPQ476" s="34"/>
      <c r="PPR476" s="36"/>
      <c r="PPS476" s="58"/>
      <c r="PPT476" s="59"/>
      <c r="PPU476" s="33"/>
      <c r="PPV476" s="33"/>
      <c r="PPW476" s="33"/>
      <c r="PPX476" s="34"/>
      <c r="PPY476" s="36"/>
      <c r="PPZ476" s="58"/>
      <c r="PQA476" s="59"/>
      <c r="PQB476" s="33"/>
      <c r="PQC476" s="33"/>
      <c r="PQD476" s="33"/>
      <c r="PQE476" s="34"/>
      <c r="PQF476" s="36"/>
      <c r="PQG476" s="58"/>
      <c r="PQH476" s="59"/>
      <c r="PQI476" s="33"/>
      <c r="PQJ476" s="33"/>
      <c r="PQK476" s="33"/>
      <c r="PQL476" s="34"/>
      <c r="PQM476" s="36"/>
      <c r="PQN476" s="58"/>
      <c r="PQO476" s="59"/>
      <c r="PQP476" s="33"/>
      <c r="PQQ476" s="33"/>
      <c r="PQR476" s="33"/>
      <c r="PQS476" s="34"/>
      <c r="PQT476" s="36"/>
      <c r="PQU476" s="58"/>
      <c r="PQV476" s="59"/>
      <c r="PQW476" s="33"/>
      <c r="PQX476" s="33"/>
      <c r="PQY476" s="33"/>
      <c r="PQZ476" s="34"/>
      <c r="PRA476" s="36"/>
      <c r="PRB476" s="58"/>
      <c r="PRC476" s="59"/>
      <c r="PRD476" s="33"/>
      <c r="PRE476" s="33"/>
      <c r="PRF476" s="33"/>
      <c r="PRG476" s="34"/>
      <c r="PRH476" s="36"/>
      <c r="PRI476" s="58"/>
      <c r="PRJ476" s="59"/>
      <c r="PRK476" s="33"/>
      <c r="PRL476" s="33"/>
      <c r="PRM476" s="33"/>
      <c r="PRN476" s="34"/>
      <c r="PRO476" s="36"/>
      <c r="PRP476" s="58"/>
      <c r="PRQ476" s="59"/>
      <c r="PRR476" s="33"/>
      <c r="PRS476" s="33"/>
      <c r="PRT476" s="33"/>
      <c r="PRU476" s="34"/>
      <c r="PRV476" s="36"/>
      <c r="PRW476" s="58"/>
      <c r="PRX476" s="59"/>
      <c r="PRY476" s="33"/>
      <c r="PRZ476" s="33"/>
      <c r="PSA476" s="33"/>
      <c r="PSB476" s="34"/>
      <c r="PSC476" s="36"/>
      <c r="PSD476" s="58"/>
      <c r="PSE476" s="59"/>
      <c r="PSF476" s="33"/>
      <c r="PSG476" s="33"/>
      <c r="PSH476" s="33"/>
      <c r="PSI476" s="34"/>
      <c r="PSJ476" s="36"/>
      <c r="PSK476" s="58"/>
      <c r="PSL476" s="59"/>
      <c r="PSM476" s="33"/>
      <c r="PSN476" s="33"/>
      <c r="PSO476" s="33"/>
      <c r="PSP476" s="34"/>
      <c r="PSQ476" s="36"/>
      <c r="PSR476" s="58"/>
      <c r="PSS476" s="59"/>
      <c r="PST476" s="33"/>
      <c r="PSU476" s="33"/>
      <c r="PSV476" s="33"/>
      <c r="PSW476" s="34"/>
      <c r="PSX476" s="36"/>
      <c r="PSY476" s="58"/>
      <c r="PSZ476" s="59"/>
      <c r="PTA476" s="33"/>
      <c r="PTB476" s="33"/>
      <c r="PTC476" s="33"/>
      <c r="PTD476" s="34"/>
      <c r="PTE476" s="36"/>
      <c r="PTF476" s="58"/>
      <c r="PTG476" s="59"/>
      <c r="PTH476" s="33"/>
      <c r="PTI476" s="33"/>
      <c r="PTJ476" s="33"/>
      <c r="PTK476" s="34"/>
      <c r="PTL476" s="36"/>
      <c r="PTM476" s="58"/>
      <c r="PTN476" s="59"/>
      <c r="PTO476" s="33"/>
      <c r="PTP476" s="33"/>
      <c r="PTQ476" s="33"/>
      <c r="PTR476" s="34"/>
      <c r="PTS476" s="36"/>
      <c r="PTT476" s="58"/>
      <c r="PTU476" s="59"/>
      <c r="PTV476" s="33"/>
      <c r="PTW476" s="33"/>
      <c r="PTX476" s="33"/>
      <c r="PTY476" s="34"/>
      <c r="PTZ476" s="36"/>
      <c r="PUA476" s="58"/>
      <c r="PUB476" s="59"/>
      <c r="PUC476" s="33"/>
      <c r="PUD476" s="33"/>
      <c r="PUE476" s="33"/>
      <c r="PUF476" s="34"/>
      <c r="PUG476" s="36"/>
      <c r="PUH476" s="58"/>
      <c r="PUI476" s="59"/>
      <c r="PUJ476" s="33"/>
      <c r="PUK476" s="33"/>
      <c r="PUL476" s="33"/>
      <c r="PUM476" s="34"/>
      <c r="PUN476" s="36"/>
      <c r="PUO476" s="58"/>
      <c r="PUP476" s="59"/>
      <c r="PUQ476" s="33"/>
      <c r="PUR476" s="33"/>
      <c r="PUS476" s="33"/>
      <c r="PUT476" s="34"/>
      <c r="PUU476" s="36"/>
      <c r="PUV476" s="58"/>
      <c r="PUW476" s="59"/>
      <c r="PUX476" s="33"/>
      <c r="PUY476" s="33"/>
      <c r="PUZ476" s="33"/>
      <c r="PVA476" s="34"/>
      <c r="PVB476" s="36"/>
      <c r="PVC476" s="58"/>
      <c r="PVD476" s="59"/>
      <c r="PVE476" s="33"/>
      <c r="PVF476" s="33"/>
      <c r="PVG476" s="33"/>
      <c r="PVH476" s="34"/>
      <c r="PVI476" s="36"/>
      <c r="PVJ476" s="58"/>
      <c r="PVK476" s="59"/>
      <c r="PVL476" s="33"/>
      <c r="PVM476" s="33"/>
      <c r="PVN476" s="33"/>
      <c r="PVO476" s="34"/>
      <c r="PVP476" s="36"/>
      <c r="PVQ476" s="58"/>
      <c r="PVR476" s="59"/>
      <c r="PVS476" s="33"/>
      <c r="PVT476" s="33"/>
      <c r="PVU476" s="33"/>
      <c r="PVV476" s="34"/>
      <c r="PVW476" s="36"/>
      <c r="PVX476" s="58"/>
      <c r="PVY476" s="59"/>
      <c r="PVZ476" s="33"/>
      <c r="PWA476" s="33"/>
      <c r="PWB476" s="33"/>
      <c r="PWC476" s="34"/>
      <c r="PWD476" s="36"/>
      <c r="PWE476" s="58"/>
      <c r="PWF476" s="59"/>
      <c r="PWG476" s="33"/>
      <c r="PWH476" s="33"/>
      <c r="PWI476" s="33"/>
      <c r="PWJ476" s="34"/>
      <c r="PWK476" s="36"/>
      <c r="PWL476" s="58"/>
      <c r="PWM476" s="59"/>
      <c r="PWN476" s="33"/>
      <c r="PWO476" s="33"/>
      <c r="PWP476" s="33"/>
      <c r="PWQ476" s="34"/>
      <c r="PWR476" s="36"/>
      <c r="PWS476" s="58"/>
      <c r="PWT476" s="59"/>
      <c r="PWU476" s="33"/>
      <c r="PWV476" s="33"/>
      <c r="PWW476" s="33"/>
      <c r="PWX476" s="34"/>
      <c r="PWY476" s="36"/>
      <c r="PWZ476" s="58"/>
      <c r="PXA476" s="59"/>
      <c r="PXB476" s="33"/>
      <c r="PXC476" s="33"/>
      <c r="PXD476" s="33"/>
      <c r="PXE476" s="34"/>
      <c r="PXF476" s="36"/>
      <c r="PXG476" s="58"/>
      <c r="PXH476" s="59"/>
      <c r="PXI476" s="33"/>
      <c r="PXJ476" s="33"/>
      <c r="PXK476" s="33"/>
      <c r="PXL476" s="34"/>
      <c r="PXM476" s="36"/>
      <c r="PXN476" s="58"/>
      <c r="PXO476" s="59"/>
      <c r="PXP476" s="33"/>
      <c r="PXQ476" s="33"/>
      <c r="PXR476" s="33"/>
      <c r="PXS476" s="34"/>
      <c r="PXT476" s="36"/>
      <c r="PXU476" s="58"/>
      <c r="PXV476" s="59"/>
      <c r="PXW476" s="33"/>
      <c r="PXX476" s="33"/>
      <c r="PXY476" s="33"/>
      <c r="PXZ476" s="34"/>
      <c r="PYA476" s="36"/>
      <c r="PYB476" s="58"/>
      <c r="PYC476" s="59"/>
      <c r="PYD476" s="33"/>
      <c r="PYE476" s="33"/>
      <c r="PYF476" s="33"/>
      <c r="PYG476" s="34"/>
      <c r="PYH476" s="36"/>
      <c r="PYI476" s="58"/>
      <c r="PYJ476" s="59"/>
      <c r="PYK476" s="33"/>
      <c r="PYL476" s="33"/>
      <c r="PYM476" s="33"/>
      <c r="PYN476" s="34"/>
      <c r="PYO476" s="36"/>
      <c r="PYP476" s="58"/>
      <c r="PYQ476" s="59"/>
      <c r="PYR476" s="33"/>
      <c r="PYS476" s="33"/>
      <c r="PYT476" s="33"/>
      <c r="PYU476" s="34"/>
      <c r="PYV476" s="36"/>
      <c r="PYW476" s="58"/>
      <c r="PYX476" s="59"/>
      <c r="PYY476" s="33"/>
      <c r="PYZ476" s="33"/>
      <c r="PZA476" s="33"/>
      <c r="PZB476" s="34"/>
      <c r="PZC476" s="36"/>
      <c r="PZD476" s="58"/>
      <c r="PZE476" s="59"/>
      <c r="PZF476" s="33"/>
      <c r="PZG476" s="33"/>
      <c r="PZH476" s="33"/>
      <c r="PZI476" s="34"/>
      <c r="PZJ476" s="36"/>
      <c r="PZK476" s="58"/>
      <c r="PZL476" s="59"/>
      <c r="PZM476" s="33"/>
      <c r="PZN476" s="33"/>
      <c r="PZO476" s="33"/>
      <c r="PZP476" s="34"/>
      <c r="PZQ476" s="36"/>
      <c r="PZR476" s="58"/>
      <c r="PZS476" s="59"/>
      <c r="PZT476" s="33"/>
      <c r="PZU476" s="33"/>
      <c r="PZV476" s="33"/>
      <c r="PZW476" s="34"/>
      <c r="PZX476" s="36"/>
      <c r="PZY476" s="58"/>
      <c r="PZZ476" s="59"/>
      <c r="QAA476" s="33"/>
      <c r="QAB476" s="33"/>
      <c r="QAC476" s="33"/>
      <c r="QAD476" s="34"/>
      <c r="QAE476" s="36"/>
      <c r="QAF476" s="58"/>
      <c r="QAG476" s="59"/>
      <c r="QAH476" s="33"/>
      <c r="QAI476" s="33"/>
      <c r="QAJ476" s="33"/>
      <c r="QAK476" s="34"/>
      <c r="QAL476" s="36"/>
      <c r="QAM476" s="58"/>
      <c r="QAN476" s="59"/>
      <c r="QAO476" s="33"/>
      <c r="QAP476" s="33"/>
      <c r="QAQ476" s="33"/>
      <c r="QAR476" s="34"/>
      <c r="QAS476" s="36"/>
      <c r="QAT476" s="58"/>
      <c r="QAU476" s="59"/>
      <c r="QAV476" s="33"/>
      <c r="QAW476" s="33"/>
      <c r="QAX476" s="33"/>
      <c r="QAY476" s="34"/>
      <c r="QAZ476" s="36"/>
      <c r="QBA476" s="58"/>
      <c r="QBB476" s="59"/>
      <c r="QBC476" s="33"/>
      <c r="QBD476" s="33"/>
      <c r="QBE476" s="33"/>
      <c r="QBF476" s="34"/>
      <c r="QBG476" s="36"/>
      <c r="QBH476" s="58"/>
      <c r="QBI476" s="59"/>
      <c r="QBJ476" s="33"/>
      <c r="QBK476" s="33"/>
      <c r="QBL476" s="33"/>
      <c r="QBM476" s="34"/>
      <c r="QBN476" s="36"/>
      <c r="QBO476" s="58"/>
      <c r="QBP476" s="59"/>
      <c r="QBQ476" s="33"/>
      <c r="QBR476" s="33"/>
      <c r="QBS476" s="33"/>
      <c r="QBT476" s="34"/>
      <c r="QBU476" s="36"/>
      <c r="QBV476" s="58"/>
      <c r="QBW476" s="59"/>
      <c r="QBX476" s="33"/>
      <c r="QBY476" s="33"/>
      <c r="QBZ476" s="33"/>
      <c r="QCA476" s="34"/>
      <c r="QCB476" s="36"/>
      <c r="QCC476" s="58"/>
      <c r="QCD476" s="59"/>
      <c r="QCE476" s="33"/>
      <c r="QCF476" s="33"/>
      <c r="QCG476" s="33"/>
      <c r="QCH476" s="34"/>
      <c r="QCI476" s="36"/>
      <c r="QCJ476" s="58"/>
      <c r="QCK476" s="59"/>
      <c r="QCL476" s="33"/>
      <c r="QCM476" s="33"/>
      <c r="QCN476" s="33"/>
      <c r="QCO476" s="34"/>
      <c r="QCP476" s="36"/>
      <c r="QCQ476" s="58"/>
      <c r="QCR476" s="59"/>
      <c r="QCS476" s="33"/>
      <c r="QCT476" s="33"/>
      <c r="QCU476" s="33"/>
      <c r="QCV476" s="34"/>
      <c r="QCW476" s="36"/>
      <c r="QCX476" s="58"/>
      <c r="QCY476" s="59"/>
      <c r="QCZ476" s="33"/>
      <c r="QDA476" s="33"/>
      <c r="QDB476" s="33"/>
      <c r="QDC476" s="34"/>
      <c r="QDD476" s="36"/>
      <c r="QDE476" s="58"/>
      <c r="QDF476" s="59"/>
      <c r="QDG476" s="33"/>
      <c r="QDH476" s="33"/>
      <c r="QDI476" s="33"/>
      <c r="QDJ476" s="34"/>
      <c r="QDK476" s="36"/>
      <c r="QDL476" s="58"/>
      <c r="QDM476" s="59"/>
      <c r="QDN476" s="33"/>
      <c r="QDO476" s="33"/>
      <c r="QDP476" s="33"/>
      <c r="QDQ476" s="34"/>
      <c r="QDR476" s="36"/>
      <c r="QDS476" s="58"/>
      <c r="QDT476" s="59"/>
      <c r="QDU476" s="33"/>
      <c r="QDV476" s="33"/>
      <c r="QDW476" s="33"/>
      <c r="QDX476" s="34"/>
      <c r="QDY476" s="36"/>
      <c r="QDZ476" s="58"/>
      <c r="QEA476" s="59"/>
      <c r="QEB476" s="33"/>
      <c r="QEC476" s="33"/>
      <c r="QED476" s="33"/>
      <c r="QEE476" s="34"/>
      <c r="QEF476" s="36"/>
      <c r="QEG476" s="58"/>
      <c r="QEH476" s="59"/>
      <c r="QEI476" s="33"/>
      <c r="QEJ476" s="33"/>
      <c r="QEK476" s="33"/>
      <c r="QEL476" s="34"/>
      <c r="QEM476" s="36"/>
      <c r="QEN476" s="58"/>
      <c r="QEO476" s="59"/>
      <c r="QEP476" s="33"/>
      <c r="QEQ476" s="33"/>
      <c r="QER476" s="33"/>
      <c r="QES476" s="34"/>
      <c r="QET476" s="36"/>
      <c r="QEU476" s="58"/>
      <c r="QEV476" s="59"/>
      <c r="QEW476" s="33"/>
      <c r="QEX476" s="33"/>
      <c r="QEY476" s="33"/>
      <c r="QEZ476" s="34"/>
      <c r="QFA476" s="36"/>
      <c r="QFB476" s="58"/>
      <c r="QFC476" s="59"/>
      <c r="QFD476" s="33"/>
      <c r="QFE476" s="33"/>
      <c r="QFF476" s="33"/>
      <c r="QFG476" s="34"/>
      <c r="QFH476" s="36"/>
      <c r="QFI476" s="58"/>
      <c r="QFJ476" s="59"/>
      <c r="QFK476" s="33"/>
      <c r="QFL476" s="33"/>
      <c r="QFM476" s="33"/>
      <c r="QFN476" s="34"/>
      <c r="QFO476" s="36"/>
      <c r="QFP476" s="58"/>
      <c r="QFQ476" s="59"/>
      <c r="QFR476" s="33"/>
      <c r="QFS476" s="33"/>
      <c r="QFT476" s="33"/>
      <c r="QFU476" s="34"/>
      <c r="QFV476" s="36"/>
      <c r="QFW476" s="58"/>
      <c r="QFX476" s="59"/>
      <c r="QFY476" s="33"/>
      <c r="QFZ476" s="33"/>
      <c r="QGA476" s="33"/>
      <c r="QGB476" s="34"/>
      <c r="QGC476" s="36"/>
      <c r="QGD476" s="58"/>
      <c r="QGE476" s="59"/>
      <c r="QGF476" s="33"/>
      <c r="QGG476" s="33"/>
      <c r="QGH476" s="33"/>
      <c r="QGI476" s="34"/>
      <c r="QGJ476" s="36"/>
      <c r="QGK476" s="58"/>
      <c r="QGL476" s="59"/>
      <c r="QGM476" s="33"/>
      <c r="QGN476" s="33"/>
      <c r="QGO476" s="33"/>
      <c r="QGP476" s="34"/>
      <c r="QGQ476" s="36"/>
      <c r="QGR476" s="58"/>
      <c r="QGS476" s="59"/>
      <c r="QGT476" s="33"/>
      <c r="QGU476" s="33"/>
      <c r="QGV476" s="33"/>
      <c r="QGW476" s="34"/>
      <c r="QGX476" s="36"/>
      <c r="QGY476" s="58"/>
      <c r="QGZ476" s="59"/>
      <c r="QHA476" s="33"/>
      <c r="QHB476" s="33"/>
      <c r="QHC476" s="33"/>
      <c r="QHD476" s="34"/>
      <c r="QHE476" s="36"/>
      <c r="QHF476" s="58"/>
      <c r="QHG476" s="59"/>
      <c r="QHH476" s="33"/>
      <c r="QHI476" s="33"/>
      <c r="QHJ476" s="33"/>
      <c r="QHK476" s="34"/>
      <c r="QHL476" s="36"/>
      <c r="QHM476" s="58"/>
      <c r="QHN476" s="59"/>
      <c r="QHO476" s="33"/>
      <c r="QHP476" s="33"/>
      <c r="QHQ476" s="33"/>
      <c r="QHR476" s="34"/>
      <c r="QHS476" s="36"/>
      <c r="QHT476" s="58"/>
      <c r="QHU476" s="59"/>
      <c r="QHV476" s="33"/>
      <c r="QHW476" s="33"/>
      <c r="QHX476" s="33"/>
      <c r="QHY476" s="34"/>
      <c r="QHZ476" s="36"/>
      <c r="QIA476" s="58"/>
      <c r="QIB476" s="59"/>
      <c r="QIC476" s="33"/>
      <c r="QID476" s="33"/>
      <c r="QIE476" s="33"/>
      <c r="QIF476" s="34"/>
      <c r="QIG476" s="36"/>
      <c r="QIH476" s="58"/>
      <c r="QII476" s="59"/>
      <c r="QIJ476" s="33"/>
      <c r="QIK476" s="33"/>
      <c r="QIL476" s="33"/>
      <c r="QIM476" s="34"/>
      <c r="QIN476" s="36"/>
      <c r="QIO476" s="58"/>
      <c r="QIP476" s="59"/>
      <c r="QIQ476" s="33"/>
      <c r="QIR476" s="33"/>
      <c r="QIS476" s="33"/>
      <c r="QIT476" s="34"/>
      <c r="QIU476" s="36"/>
      <c r="QIV476" s="58"/>
      <c r="QIW476" s="59"/>
      <c r="QIX476" s="33"/>
      <c r="QIY476" s="33"/>
      <c r="QIZ476" s="33"/>
      <c r="QJA476" s="34"/>
      <c r="QJB476" s="36"/>
      <c r="QJC476" s="58"/>
      <c r="QJD476" s="59"/>
      <c r="QJE476" s="33"/>
      <c r="QJF476" s="33"/>
      <c r="QJG476" s="33"/>
      <c r="QJH476" s="34"/>
      <c r="QJI476" s="36"/>
      <c r="QJJ476" s="58"/>
      <c r="QJK476" s="59"/>
      <c r="QJL476" s="33"/>
      <c r="QJM476" s="33"/>
      <c r="QJN476" s="33"/>
      <c r="QJO476" s="34"/>
      <c r="QJP476" s="36"/>
      <c r="QJQ476" s="58"/>
      <c r="QJR476" s="59"/>
      <c r="QJS476" s="33"/>
      <c r="QJT476" s="33"/>
      <c r="QJU476" s="33"/>
      <c r="QJV476" s="34"/>
      <c r="QJW476" s="36"/>
      <c r="QJX476" s="58"/>
      <c r="QJY476" s="59"/>
      <c r="QJZ476" s="33"/>
      <c r="QKA476" s="33"/>
      <c r="QKB476" s="33"/>
      <c r="QKC476" s="34"/>
      <c r="QKD476" s="36"/>
      <c r="QKE476" s="58"/>
      <c r="QKF476" s="59"/>
      <c r="QKG476" s="33"/>
      <c r="QKH476" s="33"/>
      <c r="QKI476" s="33"/>
      <c r="QKJ476" s="34"/>
      <c r="QKK476" s="36"/>
      <c r="QKL476" s="58"/>
      <c r="QKM476" s="59"/>
      <c r="QKN476" s="33"/>
      <c r="QKO476" s="33"/>
      <c r="QKP476" s="33"/>
      <c r="QKQ476" s="34"/>
      <c r="QKR476" s="36"/>
      <c r="QKS476" s="58"/>
      <c r="QKT476" s="59"/>
      <c r="QKU476" s="33"/>
      <c r="QKV476" s="33"/>
      <c r="QKW476" s="33"/>
      <c r="QKX476" s="34"/>
      <c r="QKY476" s="36"/>
      <c r="QKZ476" s="58"/>
      <c r="QLA476" s="59"/>
      <c r="QLB476" s="33"/>
      <c r="QLC476" s="33"/>
      <c r="QLD476" s="33"/>
      <c r="QLE476" s="34"/>
      <c r="QLF476" s="36"/>
      <c r="QLG476" s="58"/>
      <c r="QLH476" s="59"/>
      <c r="QLI476" s="33"/>
      <c r="QLJ476" s="33"/>
      <c r="QLK476" s="33"/>
      <c r="QLL476" s="34"/>
      <c r="QLM476" s="36"/>
      <c r="QLN476" s="58"/>
      <c r="QLO476" s="59"/>
      <c r="QLP476" s="33"/>
      <c r="QLQ476" s="33"/>
      <c r="QLR476" s="33"/>
      <c r="QLS476" s="34"/>
      <c r="QLT476" s="36"/>
      <c r="QLU476" s="58"/>
      <c r="QLV476" s="59"/>
      <c r="QLW476" s="33"/>
      <c r="QLX476" s="33"/>
      <c r="QLY476" s="33"/>
      <c r="QLZ476" s="34"/>
      <c r="QMA476" s="36"/>
      <c r="QMB476" s="58"/>
      <c r="QMC476" s="59"/>
      <c r="QMD476" s="33"/>
      <c r="QME476" s="33"/>
      <c r="QMF476" s="33"/>
      <c r="QMG476" s="34"/>
      <c r="QMH476" s="36"/>
      <c r="QMI476" s="58"/>
      <c r="QMJ476" s="59"/>
      <c r="QMK476" s="33"/>
      <c r="QML476" s="33"/>
      <c r="QMM476" s="33"/>
      <c r="QMN476" s="34"/>
      <c r="QMO476" s="36"/>
      <c r="QMP476" s="58"/>
      <c r="QMQ476" s="59"/>
      <c r="QMR476" s="33"/>
      <c r="QMS476" s="33"/>
      <c r="QMT476" s="33"/>
      <c r="QMU476" s="34"/>
      <c r="QMV476" s="36"/>
      <c r="QMW476" s="58"/>
      <c r="QMX476" s="59"/>
      <c r="QMY476" s="33"/>
      <c r="QMZ476" s="33"/>
      <c r="QNA476" s="33"/>
      <c r="QNB476" s="34"/>
      <c r="QNC476" s="36"/>
      <c r="QND476" s="58"/>
      <c r="QNE476" s="59"/>
      <c r="QNF476" s="33"/>
      <c r="QNG476" s="33"/>
      <c r="QNH476" s="33"/>
      <c r="QNI476" s="34"/>
      <c r="QNJ476" s="36"/>
      <c r="QNK476" s="58"/>
      <c r="QNL476" s="59"/>
      <c r="QNM476" s="33"/>
      <c r="QNN476" s="33"/>
      <c r="QNO476" s="33"/>
      <c r="QNP476" s="34"/>
      <c r="QNQ476" s="36"/>
      <c r="QNR476" s="58"/>
      <c r="QNS476" s="59"/>
      <c r="QNT476" s="33"/>
      <c r="QNU476" s="33"/>
      <c r="QNV476" s="33"/>
      <c r="QNW476" s="34"/>
      <c r="QNX476" s="36"/>
      <c r="QNY476" s="58"/>
      <c r="QNZ476" s="59"/>
      <c r="QOA476" s="33"/>
      <c r="QOB476" s="33"/>
      <c r="QOC476" s="33"/>
      <c r="QOD476" s="34"/>
      <c r="QOE476" s="36"/>
      <c r="QOF476" s="58"/>
      <c r="QOG476" s="59"/>
      <c r="QOH476" s="33"/>
      <c r="QOI476" s="33"/>
      <c r="QOJ476" s="33"/>
      <c r="QOK476" s="34"/>
      <c r="QOL476" s="36"/>
      <c r="QOM476" s="58"/>
      <c r="QON476" s="59"/>
      <c r="QOO476" s="33"/>
      <c r="QOP476" s="33"/>
      <c r="QOQ476" s="33"/>
      <c r="QOR476" s="34"/>
      <c r="QOS476" s="36"/>
      <c r="QOT476" s="58"/>
      <c r="QOU476" s="59"/>
      <c r="QOV476" s="33"/>
      <c r="QOW476" s="33"/>
      <c r="QOX476" s="33"/>
      <c r="QOY476" s="34"/>
      <c r="QOZ476" s="36"/>
      <c r="QPA476" s="58"/>
      <c r="QPB476" s="59"/>
      <c r="QPC476" s="33"/>
      <c r="QPD476" s="33"/>
      <c r="QPE476" s="33"/>
      <c r="QPF476" s="34"/>
      <c r="QPG476" s="36"/>
      <c r="QPH476" s="58"/>
      <c r="QPI476" s="59"/>
      <c r="QPJ476" s="33"/>
      <c r="QPK476" s="33"/>
      <c r="QPL476" s="33"/>
      <c r="QPM476" s="34"/>
      <c r="QPN476" s="36"/>
      <c r="QPO476" s="58"/>
      <c r="QPP476" s="59"/>
      <c r="QPQ476" s="33"/>
      <c r="QPR476" s="33"/>
      <c r="QPS476" s="33"/>
      <c r="QPT476" s="34"/>
      <c r="QPU476" s="36"/>
      <c r="QPV476" s="58"/>
      <c r="QPW476" s="59"/>
      <c r="QPX476" s="33"/>
      <c r="QPY476" s="33"/>
      <c r="QPZ476" s="33"/>
      <c r="QQA476" s="34"/>
      <c r="QQB476" s="36"/>
      <c r="QQC476" s="58"/>
      <c r="QQD476" s="59"/>
      <c r="QQE476" s="33"/>
      <c r="QQF476" s="33"/>
      <c r="QQG476" s="33"/>
      <c r="QQH476" s="34"/>
      <c r="QQI476" s="36"/>
      <c r="QQJ476" s="58"/>
      <c r="QQK476" s="59"/>
      <c r="QQL476" s="33"/>
      <c r="QQM476" s="33"/>
      <c r="QQN476" s="33"/>
      <c r="QQO476" s="34"/>
      <c r="QQP476" s="36"/>
      <c r="QQQ476" s="58"/>
      <c r="QQR476" s="59"/>
      <c r="QQS476" s="33"/>
      <c r="QQT476" s="33"/>
      <c r="QQU476" s="33"/>
      <c r="QQV476" s="34"/>
      <c r="QQW476" s="36"/>
      <c r="QQX476" s="58"/>
      <c r="QQY476" s="59"/>
      <c r="QQZ476" s="33"/>
      <c r="QRA476" s="33"/>
      <c r="QRB476" s="33"/>
      <c r="QRC476" s="34"/>
      <c r="QRD476" s="36"/>
      <c r="QRE476" s="58"/>
      <c r="QRF476" s="59"/>
      <c r="QRG476" s="33"/>
      <c r="QRH476" s="33"/>
      <c r="QRI476" s="33"/>
      <c r="QRJ476" s="34"/>
      <c r="QRK476" s="36"/>
      <c r="QRL476" s="58"/>
      <c r="QRM476" s="59"/>
      <c r="QRN476" s="33"/>
      <c r="QRO476" s="33"/>
      <c r="QRP476" s="33"/>
      <c r="QRQ476" s="34"/>
      <c r="QRR476" s="36"/>
      <c r="QRS476" s="58"/>
      <c r="QRT476" s="59"/>
      <c r="QRU476" s="33"/>
      <c r="QRV476" s="33"/>
      <c r="QRW476" s="33"/>
      <c r="QRX476" s="34"/>
      <c r="QRY476" s="36"/>
      <c r="QRZ476" s="58"/>
      <c r="QSA476" s="59"/>
      <c r="QSB476" s="33"/>
      <c r="QSC476" s="33"/>
      <c r="QSD476" s="33"/>
      <c r="QSE476" s="34"/>
      <c r="QSF476" s="36"/>
      <c r="QSG476" s="58"/>
      <c r="QSH476" s="59"/>
      <c r="QSI476" s="33"/>
      <c r="QSJ476" s="33"/>
      <c r="QSK476" s="33"/>
      <c r="QSL476" s="34"/>
      <c r="QSM476" s="36"/>
      <c r="QSN476" s="58"/>
      <c r="QSO476" s="59"/>
      <c r="QSP476" s="33"/>
      <c r="QSQ476" s="33"/>
      <c r="QSR476" s="33"/>
      <c r="QSS476" s="34"/>
      <c r="QST476" s="36"/>
      <c r="QSU476" s="58"/>
      <c r="QSV476" s="59"/>
      <c r="QSW476" s="33"/>
      <c r="QSX476" s="33"/>
      <c r="QSY476" s="33"/>
      <c r="QSZ476" s="34"/>
      <c r="QTA476" s="36"/>
      <c r="QTB476" s="58"/>
      <c r="QTC476" s="59"/>
      <c r="QTD476" s="33"/>
      <c r="QTE476" s="33"/>
      <c r="QTF476" s="33"/>
      <c r="QTG476" s="34"/>
      <c r="QTH476" s="36"/>
      <c r="QTI476" s="58"/>
      <c r="QTJ476" s="59"/>
      <c r="QTK476" s="33"/>
      <c r="QTL476" s="33"/>
      <c r="QTM476" s="33"/>
      <c r="QTN476" s="34"/>
      <c r="QTO476" s="36"/>
      <c r="QTP476" s="58"/>
      <c r="QTQ476" s="59"/>
      <c r="QTR476" s="33"/>
      <c r="QTS476" s="33"/>
      <c r="QTT476" s="33"/>
      <c r="QTU476" s="34"/>
      <c r="QTV476" s="36"/>
      <c r="QTW476" s="58"/>
      <c r="QTX476" s="59"/>
      <c r="QTY476" s="33"/>
      <c r="QTZ476" s="33"/>
      <c r="QUA476" s="33"/>
      <c r="QUB476" s="34"/>
      <c r="QUC476" s="36"/>
      <c r="QUD476" s="58"/>
      <c r="QUE476" s="59"/>
      <c r="QUF476" s="33"/>
      <c r="QUG476" s="33"/>
      <c r="QUH476" s="33"/>
      <c r="QUI476" s="34"/>
      <c r="QUJ476" s="36"/>
      <c r="QUK476" s="58"/>
      <c r="QUL476" s="59"/>
      <c r="QUM476" s="33"/>
      <c r="QUN476" s="33"/>
      <c r="QUO476" s="33"/>
      <c r="QUP476" s="34"/>
      <c r="QUQ476" s="36"/>
      <c r="QUR476" s="58"/>
      <c r="QUS476" s="59"/>
      <c r="QUT476" s="33"/>
      <c r="QUU476" s="33"/>
      <c r="QUV476" s="33"/>
      <c r="QUW476" s="34"/>
      <c r="QUX476" s="36"/>
      <c r="QUY476" s="58"/>
      <c r="QUZ476" s="59"/>
      <c r="QVA476" s="33"/>
      <c r="QVB476" s="33"/>
      <c r="QVC476" s="33"/>
      <c r="QVD476" s="34"/>
      <c r="QVE476" s="36"/>
      <c r="QVF476" s="58"/>
      <c r="QVG476" s="59"/>
      <c r="QVH476" s="33"/>
      <c r="QVI476" s="33"/>
      <c r="QVJ476" s="33"/>
      <c r="QVK476" s="34"/>
      <c r="QVL476" s="36"/>
      <c r="QVM476" s="58"/>
      <c r="QVN476" s="59"/>
      <c r="QVO476" s="33"/>
      <c r="QVP476" s="33"/>
      <c r="QVQ476" s="33"/>
      <c r="QVR476" s="34"/>
      <c r="QVS476" s="36"/>
      <c r="QVT476" s="58"/>
      <c r="QVU476" s="59"/>
      <c r="QVV476" s="33"/>
      <c r="QVW476" s="33"/>
      <c r="QVX476" s="33"/>
      <c r="QVY476" s="34"/>
      <c r="QVZ476" s="36"/>
      <c r="QWA476" s="58"/>
      <c r="QWB476" s="59"/>
      <c r="QWC476" s="33"/>
      <c r="QWD476" s="33"/>
      <c r="QWE476" s="33"/>
      <c r="QWF476" s="34"/>
      <c r="QWG476" s="36"/>
      <c r="QWH476" s="58"/>
      <c r="QWI476" s="59"/>
      <c r="QWJ476" s="33"/>
      <c r="QWK476" s="33"/>
      <c r="QWL476" s="33"/>
      <c r="QWM476" s="34"/>
      <c r="QWN476" s="36"/>
      <c r="QWO476" s="58"/>
      <c r="QWP476" s="59"/>
      <c r="QWQ476" s="33"/>
      <c r="QWR476" s="33"/>
      <c r="QWS476" s="33"/>
      <c r="QWT476" s="34"/>
      <c r="QWU476" s="36"/>
      <c r="QWV476" s="58"/>
      <c r="QWW476" s="59"/>
      <c r="QWX476" s="33"/>
      <c r="QWY476" s="33"/>
      <c r="QWZ476" s="33"/>
      <c r="QXA476" s="34"/>
      <c r="QXB476" s="36"/>
      <c r="QXC476" s="58"/>
      <c r="QXD476" s="59"/>
      <c r="QXE476" s="33"/>
      <c r="QXF476" s="33"/>
      <c r="QXG476" s="33"/>
      <c r="QXH476" s="34"/>
      <c r="QXI476" s="36"/>
      <c r="QXJ476" s="58"/>
      <c r="QXK476" s="59"/>
      <c r="QXL476" s="33"/>
      <c r="QXM476" s="33"/>
      <c r="QXN476" s="33"/>
      <c r="QXO476" s="34"/>
      <c r="QXP476" s="36"/>
      <c r="QXQ476" s="58"/>
      <c r="QXR476" s="59"/>
      <c r="QXS476" s="33"/>
      <c r="QXT476" s="33"/>
      <c r="QXU476" s="33"/>
      <c r="QXV476" s="34"/>
      <c r="QXW476" s="36"/>
      <c r="QXX476" s="58"/>
      <c r="QXY476" s="59"/>
      <c r="QXZ476" s="33"/>
      <c r="QYA476" s="33"/>
      <c r="QYB476" s="33"/>
      <c r="QYC476" s="34"/>
      <c r="QYD476" s="36"/>
      <c r="QYE476" s="58"/>
      <c r="QYF476" s="59"/>
      <c r="QYG476" s="33"/>
      <c r="QYH476" s="33"/>
      <c r="QYI476" s="33"/>
      <c r="QYJ476" s="34"/>
      <c r="QYK476" s="36"/>
      <c r="QYL476" s="58"/>
      <c r="QYM476" s="59"/>
      <c r="QYN476" s="33"/>
      <c r="QYO476" s="33"/>
      <c r="QYP476" s="33"/>
      <c r="QYQ476" s="34"/>
      <c r="QYR476" s="36"/>
      <c r="QYS476" s="58"/>
      <c r="QYT476" s="59"/>
      <c r="QYU476" s="33"/>
      <c r="QYV476" s="33"/>
      <c r="QYW476" s="33"/>
      <c r="QYX476" s="34"/>
      <c r="QYY476" s="36"/>
      <c r="QYZ476" s="58"/>
      <c r="QZA476" s="59"/>
      <c r="QZB476" s="33"/>
      <c r="QZC476" s="33"/>
      <c r="QZD476" s="33"/>
      <c r="QZE476" s="34"/>
      <c r="QZF476" s="36"/>
      <c r="QZG476" s="58"/>
      <c r="QZH476" s="59"/>
      <c r="QZI476" s="33"/>
      <c r="QZJ476" s="33"/>
      <c r="QZK476" s="33"/>
      <c r="QZL476" s="34"/>
      <c r="QZM476" s="36"/>
      <c r="QZN476" s="58"/>
      <c r="QZO476" s="59"/>
      <c r="QZP476" s="33"/>
      <c r="QZQ476" s="33"/>
      <c r="QZR476" s="33"/>
      <c r="QZS476" s="34"/>
      <c r="QZT476" s="36"/>
      <c r="QZU476" s="58"/>
      <c r="QZV476" s="59"/>
      <c r="QZW476" s="33"/>
      <c r="QZX476" s="33"/>
      <c r="QZY476" s="33"/>
      <c r="QZZ476" s="34"/>
      <c r="RAA476" s="36"/>
      <c r="RAB476" s="58"/>
      <c r="RAC476" s="59"/>
      <c r="RAD476" s="33"/>
      <c r="RAE476" s="33"/>
      <c r="RAF476" s="33"/>
      <c r="RAG476" s="34"/>
      <c r="RAH476" s="36"/>
      <c r="RAI476" s="58"/>
      <c r="RAJ476" s="59"/>
      <c r="RAK476" s="33"/>
      <c r="RAL476" s="33"/>
      <c r="RAM476" s="33"/>
      <c r="RAN476" s="34"/>
      <c r="RAO476" s="36"/>
      <c r="RAP476" s="58"/>
      <c r="RAQ476" s="59"/>
      <c r="RAR476" s="33"/>
      <c r="RAS476" s="33"/>
      <c r="RAT476" s="33"/>
      <c r="RAU476" s="34"/>
      <c r="RAV476" s="36"/>
      <c r="RAW476" s="58"/>
      <c r="RAX476" s="59"/>
      <c r="RAY476" s="33"/>
      <c r="RAZ476" s="33"/>
      <c r="RBA476" s="33"/>
      <c r="RBB476" s="34"/>
      <c r="RBC476" s="36"/>
      <c r="RBD476" s="58"/>
      <c r="RBE476" s="59"/>
      <c r="RBF476" s="33"/>
      <c r="RBG476" s="33"/>
      <c r="RBH476" s="33"/>
      <c r="RBI476" s="34"/>
      <c r="RBJ476" s="36"/>
      <c r="RBK476" s="58"/>
      <c r="RBL476" s="59"/>
      <c r="RBM476" s="33"/>
      <c r="RBN476" s="33"/>
      <c r="RBO476" s="33"/>
      <c r="RBP476" s="34"/>
      <c r="RBQ476" s="36"/>
      <c r="RBR476" s="58"/>
      <c r="RBS476" s="59"/>
      <c r="RBT476" s="33"/>
      <c r="RBU476" s="33"/>
      <c r="RBV476" s="33"/>
      <c r="RBW476" s="34"/>
      <c r="RBX476" s="36"/>
      <c r="RBY476" s="58"/>
      <c r="RBZ476" s="59"/>
      <c r="RCA476" s="33"/>
      <c r="RCB476" s="33"/>
      <c r="RCC476" s="33"/>
      <c r="RCD476" s="34"/>
      <c r="RCE476" s="36"/>
      <c r="RCF476" s="58"/>
      <c r="RCG476" s="59"/>
      <c r="RCH476" s="33"/>
      <c r="RCI476" s="33"/>
      <c r="RCJ476" s="33"/>
      <c r="RCK476" s="34"/>
      <c r="RCL476" s="36"/>
      <c r="RCM476" s="58"/>
      <c r="RCN476" s="59"/>
      <c r="RCO476" s="33"/>
      <c r="RCP476" s="33"/>
      <c r="RCQ476" s="33"/>
      <c r="RCR476" s="34"/>
      <c r="RCS476" s="36"/>
      <c r="RCT476" s="58"/>
      <c r="RCU476" s="59"/>
      <c r="RCV476" s="33"/>
      <c r="RCW476" s="33"/>
      <c r="RCX476" s="33"/>
      <c r="RCY476" s="34"/>
      <c r="RCZ476" s="36"/>
      <c r="RDA476" s="58"/>
      <c r="RDB476" s="59"/>
      <c r="RDC476" s="33"/>
      <c r="RDD476" s="33"/>
      <c r="RDE476" s="33"/>
      <c r="RDF476" s="34"/>
      <c r="RDG476" s="36"/>
      <c r="RDH476" s="58"/>
      <c r="RDI476" s="59"/>
      <c r="RDJ476" s="33"/>
      <c r="RDK476" s="33"/>
      <c r="RDL476" s="33"/>
      <c r="RDM476" s="34"/>
      <c r="RDN476" s="36"/>
      <c r="RDO476" s="58"/>
      <c r="RDP476" s="59"/>
      <c r="RDQ476" s="33"/>
      <c r="RDR476" s="33"/>
      <c r="RDS476" s="33"/>
      <c r="RDT476" s="34"/>
      <c r="RDU476" s="36"/>
      <c r="RDV476" s="58"/>
      <c r="RDW476" s="59"/>
      <c r="RDX476" s="33"/>
      <c r="RDY476" s="33"/>
      <c r="RDZ476" s="33"/>
      <c r="REA476" s="34"/>
      <c r="REB476" s="36"/>
      <c r="REC476" s="58"/>
      <c r="RED476" s="59"/>
      <c r="REE476" s="33"/>
      <c r="REF476" s="33"/>
      <c r="REG476" s="33"/>
      <c r="REH476" s="34"/>
      <c r="REI476" s="36"/>
      <c r="REJ476" s="58"/>
      <c r="REK476" s="59"/>
      <c r="REL476" s="33"/>
      <c r="REM476" s="33"/>
      <c r="REN476" s="33"/>
      <c r="REO476" s="34"/>
      <c r="REP476" s="36"/>
      <c r="REQ476" s="58"/>
      <c r="RER476" s="59"/>
      <c r="RES476" s="33"/>
      <c r="RET476" s="33"/>
      <c r="REU476" s="33"/>
      <c r="REV476" s="34"/>
      <c r="REW476" s="36"/>
      <c r="REX476" s="58"/>
      <c r="REY476" s="59"/>
      <c r="REZ476" s="33"/>
      <c r="RFA476" s="33"/>
      <c r="RFB476" s="33"/>
      <c r="RFC476" s="34"/>
      <c r="RFD476" s="36"/>
      <c r="RFE476" s="58"/>
      <c r="RFF476" s="59"/>
      <c r="RFG476" s="33"/>
      <c r="RFH476" s="33"/>
      <c r="RFI476" s="33"/>
      <c r="RFJ476" s="34"/>
      <c r="RFK476" s="36"/>
      <c r="RFL476" s="58"/>
      <c r="RFM476" s="59"/>
      <c r="RFN476" s="33"/>
      <c r="RFO476" s="33"/>
      <c r="RFP476" s="33"/>
      <c r="RFQ476" s="34"/>
      <c r="RFR476" s="36"/>
      <c r="RFS476" s="58"/>
      <c r="RFT476" s="59"/>
      <c r="RFU476" s="33"/>
      <c r="RFV476" s="33"/>
      <c r="RFW476" s="33"/>
      <c r="RFX476" s="34"/>
      <c r="RFY476" s="36"/>
      <c r="RFZ476" s="58"/>
      <c r="RGA476" s="59"/>
      <c r="RGB476" s="33"/>
      <c r="RGC476" s="33"/>
      <c r="RGD476" s="33"/>
      <c r="RGE476" s="34"/>
      <c r="RGF476" s="36"/>
      <c r="RGG476" s="58"/>
      <c r="RGH476" s="59"/>
      <c r="RGI476" s="33"/>
      <c r="RGJ476" s="33"/>
      <c r="RGK476" s="33"/>
      <c r="RGL476" s="34"/>
      <c r="RGM476" s="36"/>
      <c r="RGN476" s="58"/>
      <c r="RGO476" s="59"/>
      <c r="RGP476" s="33"/>
      <c r="RGQ476" s="33"/>
      <c r="RGR476" s="33"/>
      <c r="RGS476" s="34"/>
      <c r="RGT476" s="36"/>
      <c r="RGU476" s="58"/>
      <c r="RGV476" s="59"/>
      <c r="RGW476" s="33"/>
      <c r="RGX476" s="33"/>
      <c r="RGY476" s="33"/>
      <c r="RGZ476" s="34"/>
      <c r="RHA476" s="36"/>
      <c r="RHB476" s="58"/>
      <c r="RHC476" s="59"/>
      <c r="RHD476" s="33"/>
      <c r="RHE476" s="33"/>
      <c r="RHF476" s="33"/>
      <c r="RHG476" s="34"/>
      <c r="RHH476" s="36"/>
      <c r="RHI476" s="58"/>
      <c r="RHJ476" s="59"/>
      <c r="RHK476" s="33"/>
      <c r="RHL476" s="33"/>
      <c r="RHM476" s="33"/>
      <c r="RHN476" s="34"/>
      <c r="RHO476" s="36"/>
      <c r="RHP476" s="58"/>
      <c r="RHQ476" s="59"/>
      <c r="RHR476" s="33"/>
      <c r="RHS476" s="33"/>
      <c r="RHT476" s="33"/>
      <c r="RHU476" s="34"/>
      <c r="RHV476" s="36"/>
      <c r="RHW476" s="58"/>
      <c r="RHX476" s="59"/>
      <c r="RHY476" s="33"/>
      <c r="RHZ476" s="33"/>
      <c r="RIA476" s="33"/>
      <c r="RIB476" s="34"/>
      <c r="RIC476" s="36"/>
      <c r="RID476" s="58"/>
      <c r="RIE476" s="59"/>
      <c r="RIF476" s="33"/>
      <c r="RIG476" s="33"/>
      <c r="RIH476" s="33"/>
      <c r="RII476" s="34"/>
      <c r="RIJ476" s="36"/>
      <c r="RIK476" s="58"/>
      <c r="RIL476" s="59"/>
      <c r="RIM476" s="33"/>
      <c r="RIN476" s="33"/>
      <c r="RIO476" s="33"/>
      <c r="RIP476" s="34"/>
      <c r="RIQ476" s="36"/>
      <c r="RIR476" s="58"/>
      <c r="RIS476" s="59"/>
      <c r="RIT476" s="33"/>
      <c r="RIU476" s="33"/>
      <c r="RIV476" s="33"/>
      <c r="RIW476" s="34"/>
      <c r="RIX476" s="36"/>
      <c r="RIY476" s="58"/>
      <c r="RIZ476" s="59"/>
      <c r="RJA476" s="33"/>
      <c r="RJB476" s="33"/>
      <c r="RJC476" s="33"/>
      <c r="RJD476" s="34"/>
      <c r="RJE476" s="36"/>
      <c r="RJF476" s="58"/>
      <c r="RJG476" s="59"/>
      <c r="RJH476" s="33"/>
      <c r="RJI476" s="33"/>
      <c r="RJJ476" s="33"/>
      <c r="RJK476" s="34"/>
      <c r="RJL476" s="36"/>
      <c r="RJM476" s="58"/>
      <c r="RJN476" s="59"/>
      <c r="RJO476" s="33"/>
      <c r="RJP476" s="33"/>
      <c r="RJQ476" s="33"/>
      <c r="RJR476" s="34"/>
      <c r="RJS476" s="36"/>
      <c r="RJT476" s="58"/>
      <c r="RJU476" s="59"/>
      <c r="RJV476" s="33"/>
      <c r="RJW476" s="33"/>
      <c r="RJX476" s="33"/>
      <c r="RJY476" s="34"/>
      <c r="RJZ476" s="36"/>
      <c r="RKA476" s="58"/>
      <c r="RKB476" s="59"/>
      <c r="RKC476" s="33"/>
      <c r="RKD476" s="33"/>
      <c r="RKE476" s="33"/>
      <c r="RKF476" s="34"/>
      <c r="RKG476" s="36"/>
      <c r="RKH476" s="58"/>
      <c r="RKI476" s="59"/>
      <c r="RKJ476" s="33"/>
      <c r="RKK476" s="33"/>
      <c r="RKL476" s="33"/>
      <c r="RKM476" s="34"/>
      <c r="RKN476" s="36"/>
      <c r="RKO476" s="58"/>
      <c r="RKP476" s="59"/>
      <c r="RKQ476" s="33"/>
      <c r="RKR476" s="33"/>
      <c r="RKS476" s="33"/>
      <c r="RKT476" s="34"/>
      <c r="RKU476" s="36"/>
      <c r="RKV476" s="58"/>
      <c r="RKW476" s="59"/>
      <c r="RKX476" s="33"/>
      <c r="RKY476" s="33"/>
      <c r="RKZ476" s="33"/>
      <c r="RLA476" s="34"/>
      <c r="RLB476" s="36"/>
      <c r="RLC476" s="58"/>
      <c r="RLD476" s="59"/>
      <c r="RLE476" s="33"/>
      <c r="RLF476" s="33"/>
      <c r="RLG476" s="33"/>
      <c r="RLH476" s="34"/>
      <c r="RLI476" s="36"/>
      <c r="RLJ476" s="58"/>
      <c r="RLK476" s="59"/>
      <c r="RLL476" s="33"/>
      <c r="RLM476" s="33"/>
      <c r="RLN476" s="33"/>
      <c r="RLO476" s="34"/>
      <c r="RLP476" s="36"/>
      <c r="RLQ476" s="58"/>
      <c r="RLR476" s="59"/>
      <c r="RLS476" s="33"/>
      <c r="RLT476" s="33"/>
      <c r="RLU476" s="33"/>
      <c r="RLV476" s="34"/>
      <c r="RLW476" s="36"/>
      <c r="RLX476" s="58"/>
      <c r="RLY476" s="59"/>
      <c r="RLZ476" s="33"/>
      <c r="RMA476" s="33"/>
      <c r="RMB476" s="33"/>
      <c r="RMC476" s="34"/>
      <c r="RMD476" s="36"/>
      <c r="RME476" s="58"/>
      <c r="RMF476" s="59"/>
      <c r="RMG476" s="33"/>
      <c r="RMH476" s="33"/>
      <c r="RMI476" s="33"/>
      <c r="RMJ476" s="34"/>
      <c r="RMK476" s="36"/>
      <c r="RML476" s="58"/>
      <c r="RMM476" s="59"/>
      <c r="RMN476" s="33"/>
      <c r="RMO476" s="33"/>
      <c r="RMP476" s="33"/>
      <c r="RMQ476" s="34"/>
      <c r="RMR476" s="36"/>
      <c r="RMS476" s="58"/>
      <c r="RMT476" s="59"/>
      <c r="RMU476" s="33"/>
      <c r="RMV476" s="33"/>
      <c r="RMW476" s="33"/>
      <c r="RMX476" s="34"/>
      <c r="RMY476" s="36"/>
      <c r="RMZ476" s="58"/>
      <c r="RNA476" s="59"/>
      <c r="RNB476" s="33"/>
      <c r="RNC476" s="33"/>
      <c r="RND476" s="33"/>
      <c r="RNE476" s="34"/>
      <c r="RNF476" s="36"/>
      <c r="RNG476" s="58"/>
      <c r="RNH476" s="59"/>
      <c r="RNI476" s="33"/>
      <c r="RNJ476" s="33"/>
      <c r="RNK476" s="33"/>
      <c r="RNL476" s="34"/>
      <c r="RNM476" s="36"/>
      <c r="RNN476" s="58"/>
      <c r="RNO476" s="59"/>
      <c r="RNP476" s="33"/>
      <c r="RNQ476" s="33"/>
      <c r="RNR476" s="33"/>
      <c r="RNS476" s="34"/>
      <c r="RNT476" s="36"/>
      <c r="RNU476" s="58"/>
      <c r="RNV476" s="59"/>
      <c r="RNW476" s="33"/>
      <c r="RNX476" s="33"/>
      <c r="RNY476" s="33"/>
      <c r="RNZ476" s="34"/>
      <c r="ROA476" s="36"/>
      <c r="ROB476" s="58"/>
      <c r="ROC476" s="59"/>
      <c r="ROD476" s="33"/>
      <c r="ROE476" s="33"/>
      <c r="ROF476" s="33"/>
      <c r="ROG476" s="34"/>
      <c r="ROH476" s="36"/>
      <c r="ROI476" s="58"/>
      <c r="ROJ476" s="59"/>
      <c r="ROK476" s="33"/>
      <c r="ROL476" s="33"/>
      <c r="ROM476" s="33"/>
      <c r="RON476" s="34"/>
      <c r="ROO476" s="36"/>
      <c r="ROP476" s="58"/>
      <c r="ROQ476" s="59"/>
      <c r="ROR476" s="33"/>
      <c r="ROS476" s="33"/>
      <c r="ROT476" s="33"/>
      <c r="ROU476" s="34"/>
      <c r="ROV476" s="36"/>
      <c r="ROW476" s="58"/>
      <c r="ROX476" s="59"/>
      <c r="ROY476" s="33"/>
      <c r="ROZ476" s="33"/>
      <c r="RPA476" s="33"/>
      <c r="RPB476" s="34"/>
      <c r="RPC476" s="36"/>
      <c r="RPD476" s="58"/>
      <c r="RPE476" s="59"/>
      <c r="RPF476" s="33"/>
      <c r="RPG476" s="33"/>
      <c r="RPH476" s="33"/>
      <c r="RPI476" s="34"/>
      <c r="RPJ476" s="36"/>
      <c r="RPK476" s="58"/>
      <c r="RPL476" s="59"/>
      <c r="RPM476" s="33"/>
      <c r="RPN476" s="33"/>
      <c r="RPO476" s="33"/>
      <c r="RPP476" s="34"/>
      <c r="RPQ476" s="36"/>
      <c r="RPR476" s="58"/>
      <c r="RPS476" s="59"/>
      <c r="RPT476" s="33"/>
      <c r="RPU476" s="33"/>
      <c r="RPV476" s="33"/>
      <c r="RPW476" s="34"/>
      <c r="RPX476" s="36"/>
      <c r="RPY476" s="58"/>
      <c r="RPZ476" s="59"/>
      <c r="RQA476" s="33"/>
      <c r="RQB476" s="33"/>
      <c r="RQC476" s="33"/>
      <c r="RQD476" s="34"/>
      <c r="RQE476" s="36"/>
      <c r="RQF476" s="58"/>
      <c r="RQG476" s="59"/>
      <c r="RQH476" s="33"/>
      <c r="RQI476" s="33"/>
      <c r="RQJ476" s="33"/>
      <c r="RQK476" s="34"/>
      <c r="RQL476" s="36"/>
      <c r="RQM476" s="58"/>
      <c r="RQN476" s="59"/>
      <c r="RQO476" s="33"/>
      <c r="RQP476" s="33"/>
      <c r="RQQ476" s="33"/>
      <c r="RQR476" s="34"/>
      <c r="RQS476" s="36"/>
      <c r="RQT476" s="58"/>
      <c r="RQU476" s="59"/>
      <c r="RQV476" s="33"/>
      <c r="RQW476" s="33"/>
      <c r="RQX476" s="33"/>
      <c r="RQY476" s="34"/>
      <c r="RQZ476" s="36"/>
      <c r="RRA476" s="58"/>
      <c r="RRB476" s="59"/>
      <c r="RRC476" s="33"/>
      <c r="RRD476" s="33"/>
      <c r="RRE476" s="33"/>
      <c r="RRF476" s="34"/>
      <c r="RRG476" s="36"/>
      <c r="RRH476" s="58"/>
      <c r="RRI476" s="59"/>
      <c r="RRJ476" s="33"/>
      <c r="RRK476" s="33"/>
      <c r="RRL476" s="33"/>
      <c r="RRM476" s="34"/>
      <c r="RRN476" s="36"/>
      <c r="RRO476" s="58"/>
      <c r="RRP476" s="59"/>
      <c r="RRQ476" s="33"/>
      <c r="RRR476" s="33"/>
      <c r="RRS476" s="33"/>
      <c r="RRT476" s="34"/>
      <c r="RRU476" s="36"/>
      <c r="RRV476" s="58"/>
      <c r="RRW476" s="59"/>
      <c r="RRX476" s="33"/>
      <c r="RRY476" s="33"/>
      <c r="RRZ476" s="33"/>
      <c r="RSA476" s="34"/>
      <c r="RSB476" s="36"/>
      <c r="RSC476" s="58"/>
      <c r="RSD476" s="59"/>
      <c r="RSE476" s="33"/>
      <c r="RSF476" s="33"/>
      <c r="RSG476" s="33"/>
      <c r="RSH476" s="34"/>
      <c r="RSI476" s="36"/>
      <c r="RSJ476" s="58"/>
      <c r="RSK476" s="59"/>
      <c r="RSL476" s="33"/>
      <c r="RSM476" s="33"/>
      <c r="RSN476" s="33"/>
      <c r="RSO476" s="34"/>
      <c r="RSP476" s="36"/>
      <c r="RSQ476" s="58"/>
      <c r="RSR476" s="59"/>
      <c r="RSS476" s="33"/>
      <c r="RST476" s="33"/>
      <c r="RSU476" s="33"/>
      <c r="RSV476" s="34"/>
      <c r="RSW476" s="36"/>
      <c r="RSX476" s="58"/>
      <c r="RSY476" s="59"/>
      <c r="RSZ476" s="33"/>
      <c r="RTA476" s="33"/>
      <c r="RTB476" s="33"/>
      <c r="RTC476" s="34"/>
      <c r="RTD476" s="36"/>
      <c r="RTE476" s="58"/>
      <c r="RTF476" s="59"/>
      <c r="RTG476" s="33"/>
      <c r="RTH476" s="33"/>
      <c r="RTI476" s="33"/>
      <c r="RTJ476" s="34"/>
      <c r="RTK476" s="36"/>
      <c r="RTL476" s="58"/>
      <c r="RTM476" s="59"/>
      <c r="RTN476" s="33"/>
      <c r="RTO476" s="33"/>
      <c r="RTP476" s="33"/>
      <c r="RTQ476" s="34"/>
      <c r="RTR476" s="36"/>
      <c r="RTS476" s="58"/>
      <c r="RTT476" s="59"/>
      <c r="RTU476" s="33"/>
      <c r="RTV476" s="33"/>
      <c r="RTW476" s="33"/>
      <c r="RTX476" s="34"/>
      <c r="RTY476" s="36"/>
      <c r="RTZ476" s="58"/>
      <c r="RUA476" s="59"/>
      <c r="RUB476" s="33"/>
      <c r="RUC476" s="33"/>
      <c r="RUD476" s="33"/>
      <c r="RUE476" s="34"/>
      <c r="RUF476" s="36"/>
      <c r="RUG476" s="58"/>
      <c r="RUH476" s="59"/>
      <c r="RUI476" s="33"/>
      <c r="RUJ476" s="33"/>
      <c r="RUK476" s="33"/>
      <c r="RUL476" s="34"/>
      <c r="RUM476" s="36"/>
      <c r="RUN476" s="58"/>
      <c r="RUO476" s="59"/>
      <c r="RUP476" s="33"/>
      <c r="RUQ476" s="33"/>
      <c r="RUR476" s="33"/>
      <c r="RUS476" s="34"/>
      <c r="RUT476" s="36"/>
      <c r="RUU476" s="58"/>
      <c r="RUV476" s="59"/>
      <c r="RUW476" s="33"/>
      <c r="RUX476" s="33"/>
      <c r="RUY476" s="33"/>
      <c r="RUZ476" s="34"/>
      <c r="RVA476" s="36"/>
      <c r="RVB476" s="58"/>
      <c r="RVC476" s="59"/>
      <c r="RVD476" s="33"/>
      <c r="RVE476" s="33"/>
      <c r="RVF476" s="33"/>
      <c r="RVG476" s="34"/>
      <c r="RVH476" s="36"/>
      <c r="RVI476" s="58"/>
      <c r="RVJ476" s="59"/>
      <c r="RVK476" s="33"/>
      <c r="RVL476" s="33"/>
      <c r="RVM476" s="33"/>
      <c r="RVN476" s="34"/>
      <c r="RVO476" s="36"/>
      <c r="RVP476" s="58"/>
      <c r="RVQ476" s="59"/>
      <c r="RVR476" s="33"/>
      <c r="RVS476" s="33"/>
      <c r="RVT476" s="33"/>
      <c r="RVU476" s="34"/>
      <c r="RVV476" s="36"/>
      <c r="RVW476" s="58"/>
      <c r="RVX476" s="59"/>
      <c r="RVY476" s="33"/>
      <c r="RVZ476" s="33"/>
      <c r="RWA476" s="33"/>
      <c r="RWB476" s="34"/>
      <c r="RWC476" s="36"/>
      <c r="RWD476" s="58"/>
      <c r="RWE476" s="59"/>
      <c r="RWF476" s="33"/>
      <c r="RWG476" s="33"/>
      <c r="RWH476" s="33"/>
      <c r="RWI476" s="34"/>
      <c r="RWJ476" s="36"/>
      <c r="RWK476" s="58"/>
      <c r="RWL476" s="59"/>
      <c r="RWM476" s="33"/>
      <c r="RWN476" s="33"/>
      <c r="RWO476" s="33"/>
      <c r="RWP476" s="34"/>
      <c r="RWQ476" s="36"/>
      <c r="RWR476" s="58"/>
      <c r="RWS476" s="59"/>
      <c r="RWT476" s="33"/>
      <c r="RWU476" s="33"/>
      <c r="RWV476" s="33"/>
      <c r="RWW476" s="34"/>
      <c r="RWX476" s="36"/>
      <c r="RWY476" s="58"/>
      <c r="RWZ476" s="59"/>
      <c r="RXA476" s="33"/>
      <c r="RXB476" s="33"/>
      <c r="RXC476" s="33"/>
      <c r="RXD476" s="34"/>
      <c r="RXE476" s="36"/>
      <c r="RXF476" s="58"/>
      <c r="RXG476" s="59"/>
      <c r="RXH476" s="33"/>
      <c r="RXI476" s="33"/>
      <c r="RXJ476" s="33"/>
      <c r="RXK476" s="34"/>
      <c r="RXL476" s="36"/>
      <c r="RXM476" s="58"/>
      <c r="RXN476" s="59"/>
      <c r="RXO476" s="33"/>
      <c r="RXP476" s="33"/>
      <c r="RXQ476" s="33"/>
      <c r="RXR476" s="34"/>
      <c r="RXS476" s="36"/>
      <c r="RXT476" s="58"/>
      <c r="RXU476" s="59"/>
      <c r="RXV476" s="33"/>
      <c r="RXW476" s="33"/>
      <c r="RXX476" s="33"/>
      <c r="RXY476" s="34"/>
      <c r="RXZ476" s="36"/>
      <c r="RYA476" s="58"/>
      <c r="RYB476" s="59"/>
      <c r="RYC476" s="33"/>
      <c r="RYD476" s="33"/>
      <c r="RYE476" s="33"/>
      <c r="RYF476" s="34"/>
      <c r="RYG476" s="36"/>
      <c r="RYH476" s="58"/>
      <c r="RYI476" s="59"/>
      <c r="RYJ476" s="33"/>
      <c r="RYK476" s="33"/>
      <c r="RYL476" s="33"/>
      <c r="RYM476" s="34"/>
      <c r="RYN476" s="36"/>
      <c r="RYO476" s="58"/>
      <c r="RYP476" s="59"/>
      <c r="RYQ476" s="33"/>
      <c r="RYR476" s="33"/>
      <c r="RYS476" s="33"/>
      <c r="RYT476" s="34"/>
      <c r="RYU476" s="36"/>
      <c r="RYV476" s="58"/>
      <c r="RYW476" s="59"/>
      <c r="RYX476" s="33"/>
      <c r="RYY476" s="33"/>
      <c r="RYZ476" s="33"/>
      <c r="RZA476" s="34"/>
      <c r="RZB476" s="36"/>
      <c r="RZC476" s="58"/>
      <c r="RZD476" s="59"/>
      <c r="RZE476" s="33"/>
      <c r="RZF476" s="33"/>
      <c r="RZG476" s="33"/>
      <c r="RZH476" s="34"/>
      <c r="RZI476" s="36"/>
      <c r="RZJ476" s="58"/>
      <c r="RZK476" s="59"/>
      <c r="RZL476" s="33"/>
      <c r="RZM476" s="33"/>
      <c r="RZN476" s="33"/>
      <c r="RZO476" s="34"/>
      <c r="RZP476" s="36"/>
      <c r="RZQ476" s="58"/>
      <c r="RZR476" s="59"/>
      <c r="RZS476" s="33"/>
      <c r="RZT476" s="33"/>
      <c r="RZU476" s="33"/>
      <c r="RZV476" s="34"/>
      <c r="RZW476" s="36"/>
      <c r="RZX476" s="58"/>
      <c r="RZY476" s="59"/>
      <c r="RZZ476" s="33"/>
      <c r="SAA476" s="33"/>
      <c r="SAB476" s="33"/>
      <c r="SAC476" s="34"/>
      <c r="SAD476" s="36"/>
      <c r="SAE476" s="58"/>
      <c r="SAF476" s="59"/>
      <c r="SAG476" s="33"/>
      <c r="SAH476" s="33"/>
      <c r="SAI476" s="33"/>
      <c r="SAJ476" s="34"/>
      <c r="SAK476" s="36"/>
      <c r="SAL476" s="58"/>
      <c r="SAM476" s="59"/>
      <c r="SAN476" s="33"/>
      <c r="SAO476" s="33"/>
      <c r="SAP476" s="33"/>
      <c r="SAQ476" s="34"/>
      <c r="SAR476" s="36"/>
      <c r="SAS476" s="58"/>
      <c r="SAT476" s="59"/>
      <c r="SAU476" s="33"/>
      <c r="SAV476" s="33"/>
      <c r="SAW476" s="33"/>
      <c r="SAX476" s="34"/>
      <c r="SAY476" s="36"/>
      <c r="SAZ476" s="58"/>
      <c r="SBA476" s="59"/>
      <c r="SBB476" s="33"/>
      <c r="SBC476" s="33"/>
      <c r="SBD476" s="33"/>
      <c r="SBE476" s="34"/>
      <c r="SBF476" s="36"/>
      <c r="SBG476" s="58"/>
      <c r="SBH476" s="59"/>
      <c r="SBI476" s="33"/>
      <c r="SBJ476" s="33"/>
      <c r="SBK476" s="33"/>
      <c r="SBL476" s="34"/>
      <c r="SBM476" s="36"/>
      <c r="SBN476" s="58"/>
      <c r="SBO476" s="59"/>
      <c r="SBP476" s="33"/>
      <c r="SBQ476" s="33"/>
      <c r="SBR476" s="33"/>
      <c r="SBS476" s="34"/>
      <c r="SBT476" s="36"/>
      <c r="SBU476" s="58"/>
      <c r="SBV476" s="59"/>
      <c r="SBW476" s="33"/>
      <c r="SBX476" s="33"/>
      <c r="SBY476" s="33"/>
      <c r="SBZ476" s="34"/>
      <c r="SCA476" s="36"/>
      <c r="SCB476" s="58"/>
      <c r="SCC476" s="59"/>
      <c r="SCD476" s="33"/>
      <c r="SCE476" s="33"/>
      <c r="SCF476" s="33"/>
      <c r="SCG476" s="34"/>
      <c r="SCH476" s="36"/>
      <c r="SCI476" s="58"/>
      <c r="SCJ476" s="59"/>
      <c r="SCK476" s="33"/>
      <c r="SCL476" s="33"/>
      <c r="SCM476" s="33"/>
      <c r="SCN476" s="34"/>
      <c r="SCO476" s="36"/>
      <c r="SCP476" s="58"/>
      <c r="SCQ476" s="59"/>
      <c r="SCR476" s="33"/>
      <c r="SCS476" s="33"/>
      <c r="SCT476" s="33"/>
      <c r="SCU476" s="34"/>
      <c r="SCV476" s="36"/>
      <c r="SCW476" s="58"/>
      <c r="SCX476" s="59"/>
      <c r="SCY476" s="33"/>
      <c r="SCZ476" s="33"/>
      <c r="SDA476" s="33"/>
      <c r="SDB476" s="34"/>
      <c r="SDC476" s="36"/>
      <c r="SDD476" s="58"/>
      <c r="SDE476" s="59"/>
      <c r="SDF476" s="33"/>
      <c r="SDG476" s="33"/>
      <c r="SDH476" s="33"/>
      <c r="SDI476" s="34"/>
      <c r="SDJ476" s="36"/>
      <c r="SDK476" s="58"/>
      <c r="SDL476" s="59"/>
      <c r="SDM476" s="33"/>
      <c r="SDN476" s="33"/>
      <c r="SDO476" s="33"/>
      <c r="SDP476" s="34"/>
      <c r="SDQ476" s="36"/>
      <c r="SDR476" s="58"/>
      <c r="SDS476" s="59"/>
      <c r="SDT476" s="33"/>
      <c r="SDU476" s="33"/>
      <c r="SDV476" s="33"/>
      <c r="SDW476" s="34"/>
      <c r="SDX476" s="36"/>
      <c r="SDY476" s="58"/>
      <c r="SDZ476" s="59"/>
      <c r="SEA476" s="33"/>
      <c r="SEB476" s="33"/>
      <c r="SEC476" s="33"/>
      <c r="SED476" s="34"/>
      <c r="SEE476" s="36"/>
      <c r="SEF476" s="58"/>
      <c r="SEG476" s="59"/>
      <c r="SEH476" s="33"/>
      <c r="SEI476" s="33"/>
      <c r="SEJ476" s="33"/>
      <c r="SEK476" s="34"/>
      <c r="SEL476" s="36"/>
      <c r="SEM476" s="58"/>
      <c r="SEN476" s="59"/>
      <c r="SEO476" s="33"/>
      <c r="SEP476" s="33"/>
      <c r="SEQ476" s="33"/>
      <c r="SER476" s="34"/>
      <c r="SES476" s="36"/>
      <c r="SET476" s="58"/>
      <c r="SEU476" s="59"/>
      <c r="SEV476" s="33"/>
      <c r="SEW476" s="33"/>
      <c r="SEX476" s="33"/>
      <c r="SEY476" s="34"/>
      <c r="SEZ476" s="36"/>
      <c r="SFA476" s="58"/>
      <c r="SFB476" s="59"/>
      <c r="SFC476" s="33"/>
      <c r="SFD476" s="33"/>
      <c r="SFE476" s="33"/>
      <c r="SFF476" s="34"/>
      <c r="SFG476" s="36"/>
      <c r="SFH476" s="58"/>
      <c r="SFI476" s="59"/>
      <c r="SFJ476" s="33"/>
      <c r="SFK476" s="33"/>
      <c r="SFL476" s="33"/>
      <c r="SFM476" s="34"/>
      <c r="SFN476" s="36"/>
      <c r="SFO476" s="58"/>
      <c r="SFP476" s="59"/>
      <c r="SFQ476" s="33"/>
      <c r="SFR476" s="33"/>
      <c r="SFS476" s="33"/>
      <c r="SFT476" s="34"/>
      <c r="SFU476" s="36"/>
      <c r="SFV476" s="58"/>
      <c r="SFW476" s="59"/>
      <c r="SFX476" s="33"/>
      <c r="SFY476" s="33"/>
      <c r="SFZ476" s="33"/>
      <c r="SGA476" s="34"/>
      <c r="SGB476" s="36"/>
      <c r="SGC476" s="58"/>
      <c r="SGD476" s="59"/>
      <c r="SGE476" s="33"/>
      <c r="SGF476" s="33"/>
      <c r="SGG476" s="33"/>
      <c r="SGH476" s="34"/>
      <c r="SGI476" s="36"/>
      <c r="SGJ476" s="58"/>
      <c r="SGK476" s="59"/>
      <c r="SGL476" s="33"/>
      <c r="SGM476" s="33"/>
      <c r="SGN476" s="33"/>
      <c r="SGO476" s="34"/>
      <c r="SGP476" s="36"/>
      <c r="SGQ476" s="58"/>
      <c r="SGR476" s="59"/>
      <c r="SGS476" s="33"/>
      <c r="SGT476" s="33"/>
      <c r="SGU476" s="33"/>
      <c r="SGV476" s="34"/>
      <c r="SGW476" s="36"/>
      <c r="SGX476" s="58"/>
      <c r="SGY476" s="59"/>
      <c r="SGZ476" s="33"/>
      <c r="SHA476" s="33"/>
      <c r="SHB476" s="33"/>
      <c r="SHC476" s="34"/>
      <c r="SHD476" s="36"/>
      <c r="SHE476" s="58"/>
      <c r="SHF476" s="59"/>
      <c r="SHG476" s="33"/>
      <c r="SHH476" s="33"/>
      <c r="SHI476" s="33"/>
      <c r="SHJ476" s="34"/>
      <c r="SHK476" s="36"/>
      <c r="SHL476" s="58"/>
      <c r="SHM476" s="59"/>
      <c r="SHN476" s="33"/>
      <c r="SHO476" s="33"/>
      <c r="SHP476" s="33"/>
      <c r="SHQ476" s="34"/>
      <c r="SHR476" s="36"/>
      <c r="SHS476" s="58"/>
      <c r="SHT476" s="59"/>
      <c r="SHU476" s="33"/>
      <c r="SHV476" s="33"/>
      <c r="SHW476" s="33"/>
      <c r="SHX476" s="34"/>
      <c r="SHY476" s="36"/>
      <c r="SHZ476" s="58"/>
      <c r="SIA476" s="59"/>
      <c r="SIB476" s="33"/>
      <c r="SIC476" s="33"/>
      <c r="SID476" s="33"/>
      <c r="SIE476" s="34"/>
      <c r="SIF476" s="36"/>
      <c r="SIG476" s="58"/>
      <c r="SIH476" s="59"/>
      <c r="SII476" s="33"/>
      <c r="SIJ476" s="33"/>
      <c r="SIK476" s="33"/>
      <c r="SIL476" s="34"/>
      <c r="SIM476" s="36"/>
      <c r="SIN476" s="58"/>
      <c r="SIO476" s="59"/>
      <c r="SIP476" s="33"/>
      <c r="SIQ476" s="33"/>
      <c r="SIR476" s="33"/>
      <c r="SIS476" s="34"/>
      <c r="SIT476" s="36"/>
      <c r="SIU476" s="58"/>
      <c r="SIV476" s="59"/>
      <c r="SIW476" s="33"/>
      <c r="SIX476" s="33"/>
      <c r="SIY476" s="33"/>
      <c r="SIZ476" s="34"/>
      <c r="SJA476" s="36"/>
      <c r="SJB476" s="58"/>
      <c r="SJC476" s="59"/>
      <c r="SJD476" s="33"/>
      <c r="SJE476" s="33"/>
      <c r="SJF476" s="33"/>
      <c r="SJG476" s="34"/>
      <c r="SJH476" s="36"/>
      <c r="SJI476" s="58"/>
      <c r="SJJ476" s="59"/>
      <c r="SJK476" s="33"/>
      <c r="SJL476" s="33"/>
      <c r="SJM476" s="33"/>
      <c r="SJN476" s="34"/>
      <c r="SJO476" s="36"/>
      <c r="SJP476" s="58"/>
      <c r="SJQ476" s="59"/>
      <c r="SJR476" s="33"/>
      <c r="SJS476" s="33"/>
      <c r="SJT476" s="33"/>
      <c r="SJU476" s="34"/>
      <c r="SJV476" s="36"/>
      <c r="SJW476" s="58"/>
      <c r="SJX476" s="59"/>
      <c r="SJY476" s="33"/>
      <c r="SJZ476" s="33"/>
      <c r="SKA476" s="33"/>
      <c r="SKB476" s="34"/>
      <c r="SKC476" s="36"/>
      <c r="SKD476" s="58"/>
      <c r="SKE476" s="59"/>
      <c r="SKF476" s="33"/>
      <c r="SKG476" s="33"/>
      <c r="SKH476" s="33"/>
      <c r="SKI476" s="34"/>
      <c r="SKJ476" s="36"/>
      <c r="SKK476" s="58"/>
      <c r="SKL476" s="59"/>
      <c r="SKM476" s="33"/>
      <c r="SKN476" s="33"/>
      <c r="SKO476" s="33"/>
      <c r="SKP476" s="34"/>
      <c r="SKQ476" s="36"/>
      <c r="SKR476" s="58"/>
      <c r="SKS476" s="59"/>
      <c r="SKT476" s="33"/>
      <c r="SKU476" s="33"/>
      <c r="SKV476" s="33"/>
      <c r="SKW476" s="34"/>
      <c r="SKX476" s="36"/>
      <c r="SKY476" s="58"/>
      <c r="SKZ476" s="59"/>
      <c r="SLA476" s="33"/>
      <c r="SLB476" s="33"/>
      <c r="SLC476" s="33"/>
      <c r="SLD476" s="34"/>
      <c r="SLE476" s="36"/>
      <c r="SLF476" s="58"/>
      <c r="SLG476" s="59"/>
      <c r="SLH476" s="33"/>
      <c r="SLI476" s="33"/>
      <c r="SLJ476" s="33"/>
      <c r="SLK476" s="34"/>
      <c r="SLL476" s="36"/>
      <c r="SLM476" s="58"/>
      <c r="SLN476" s="59"/>
      <c r="SLO476" s="33"/>
      <c r="SLP476" s="33"/>
      <c r="SLQ476" s="33"/>
      <c r="SLR476" s="34"/>
      <c r="SLS476" s="36"/>
      <c r="SLT476" s="58"/>
      <c r="SLU476" s="59"/>
      <c r="SLV476" s="33"/>
      <c r="SLW476" s="33"/>
      <c r="SLX476" s="33"/>
      <c r="SLY476" s="34"/>
      <c r="SLZ476" s="36"/>
      <c r="SMA476" s="58"/>
      <c r="SMB476" s="59"/>
      <c r="SMC476" s="33"/>
      <c r="SMD476" s="33"/>
      <c r="SME476" s="33"/>
      <c r="SMF476" s="34"/>
      <c r="SMG476" s="36"/>
      <c r="SMH476" s="58"/>
      <c r="SMI476" s="59"/>
      <c r="SMJ476" s="33"/>
      <c r="SMK476" s="33"/>
      <c r="SML476" s="33"/>
      <c r="SMM476" s="34"/>
      <c r="SMN476" s="36"/>
      <c r="SMO476" s="58"/>
      <c r="SMP476" s="59"/>
      <c r="SMQ476" s="33"/>
      <c r="SMR476" s="33"/>
      <c r="SMS476" s="33"/>
      <c r="SMT476" s="34"/>
      <c r="SMU476" s="36"/>
      <c r="SMV476" s="58"/>
      <c r="SMW476" s="59"/>
      <c r="SMX476" s="33"/>
      <c r="SMY476" s="33"/>
      <c r="SMZ476" s="33"/>
      <c r="SNA476" s="34"/>
      <c r="SNB476" s="36"/>
      <c r="SNC476" s="58"/>
      <c r="SND476" s="59"/>
      <c r="SNE476" s="33"/>
      <c r="SNF476" s="33"/>
      <c r="SNG476" s="33"/>
      <c r="SNH476" s="34"/>
      <c r="SNI476" s="36"/>
      <c r="SNJ476" s="58"/>
      <c r="SNK476" s="59"/>
      <c r="SNL476" s="33"/>
      <c r="SNM476" s="33"/>
      <c r="SNN476" s="33"/>
      <c r="SNO476" s="34"/>
      <c r="SNP476" s="36"/>
      <c r="SNQ476" s="58"/>
      <c r="SNR476" s="59"/>
      <c r="SNS476" s="33"/>
      <c r="SNT476" s="33"/>
      <c r="SNU476" s="33"/>
      <c r="SNV476" s="34"/>
      <c r="SNW476" s="36"/>
      <c r="SNX476" s="58"/>
      <c r="SNY476" s="59"/>
      <c r="SNZ476" s="33"/>
      <c r="SOA476" s="33"/>
      <c r="SOB476" s="33"/>
      <c r="SOC476" s="34"/>
      <c r="SOD476" s="36"/>
      <c r="SOE476" s="58"/>
      <c r="SOF476" s="59"/>
      <c r="SOG476" s="33"/>
      <c r="SOH476" s="33"/>
      <c r="SOI476" s="33"/>
      <c r="SOJ476" s="34"/>
      <c r="SOK476" s="36"/>
      <c r="SOL476" s="58"/>
      <c r="SOM476" s="59"/>
      <c r="SON476" s="33"/>
      <c r="SOO476" s="33"/>
      <c r="SOP476" s="33"/>
      <c r="SOQ476" s="34"/>
      <c r="SOR476" s="36"/>
      <c r="SOS476" s="58"/>
      <c r="SOT476" s="59"/>
      <c r="SOU476" s="33"/>
      <c r="SOV476" s="33"/>
      <c r="SOW476" s="33"/>
      <c r="SOX476" s="34"/>
      <c r="SOY476" s="36"/>
      <c r="SOZ476" s="58"/>
      <c r="SPA476" s="59"/>
      <c r="SPB476" s="33"/>
      <c r="SPC476" s="33"/>
      <c r="SPD476" s="33"/>
      <c r="SPE476" s="34"/>
      <c r="SPF476" s="36"/>
      <c r="SPG476" s="58"/>
      <c r="SPH476" s="59"/>
      <c r="SPI476" s="33"/>
      <c r="SPJ476" s="33"/>
      <c r="SPK476" s="33"/>
      <c r="SPL476" s="34"/>
      <c r="SPM476" s="36"/>
      <c r="SPN476" s="58"/>
      <c r="SPO476" s="59"/>
      <c r="SPP476" s="33"/>
      <c r="SPQ476" s="33"/>
      <c r="SPR476" s="33"/>
      <c r="SPS476" s="34"/>
      <c r="SPT476" s="36"/>
      <c r="SPU476" s="58"/>
      <c r="SPV476" s="59"/>
      <c r="SPW476" s="33"/>
      <c r="SPX476" s="33"/>
      <c r="SPY476" s="33"/>
      <c r="SPZ476" s="34"/>
      <c r="SQA476" s="36"/>
      <c r="SQB476" s="58"/>
      <c r="SQC476" s="59"/>
      <c r="SQD476" s="33"/>
      <c r="SQE476" s="33"/>
      <c r="SQF476" s="33"/>
      <c r="SQG476" s="34"/>
      <c r="SQH476" s="36"/>
      <c r="SQI476" s="58"/>
      <c r="SQJ476" s="59"/>
      <c r="SQK476" s="33"/>
      <c r="SQL476" s="33"/>
      <c r="SQM476" s="33"/>
      <c r="SQN476" s="34"/>
      <c r="SQO476" s="36"/>
      <c r="SQP476" s="58"/>
      <c r="SQQ476" s="59"/>
      <c r="SQR476" s="33"/>
      <c r="SQS476" s="33"/>
      <c r="SQT476" s="33"/>
      <c r="SQU476" s="34"/>
      <c r="SQV476" s="36"/>
      <c r="SQW476" s="58"/>
      <c r="SQX476" s="59"/>
      <c r="SQY476" s="33"/>
      <c r="SQZ476" s="33"/>
      <c r="SRA476" s="33"/>
      <c r="SRB476" s="34"/>
      <c r="SRC476" s="36"/>
      <c r="SRD476" s="58"/>
      <c r="SRE476" s="59"/>
      <c r="SRF476" s="33"/>
      <c r="SRG476" s="33"/>
      <c r="SRH476" s="33"/>
      <c r="SRI476" s="34"/>
      <c r="SRJ476" s="36"/>
      <c r="SRK476" s="58"/>
      <c r="SRL476" s="59"/>
      <c r="SRM476" s="33"/>
      <c r="SRN476" s="33"/>
      <c r="SRO476" s="33"/>
      <c r="SRP476" s="34"/>
      <c r="SRQ476" s="36"/>
      <c r="SRR476" s="58"/>
      <c r="SRS476" s="59"/>
      <c r="SRT476" s="33"/>
      <c r="SRU476" s="33"/>
      <c r="SRV476" s="33"/>
      <c r="SRW476" s="34"/>
      <c r="SRX476" s="36"/>
      <c r="SRY476" s="58"/>
      <c r="SRZ476" s="59"/>
      <c r="SSA476" s="33"/>
      <c r="SSB476" s="33"/>
      <c r="SSC476" s="33"/>
      <c r="SSD476" s="34"/>
      <c r="SSE476" s="36"/>
      <c r="SSF476" s="58"/>
      <c r="SSG476" s="59"/>
      <c r="SSH476" s="33"/>
      <c r="SSI476" s="33"/>
      <c r="SSJ476" s="33"/>
      <c r="SSK476" s="34"/>
      <c r="SSL476" s="36"/>
      <c r="SSM476" s="58"/>
      <c r="SSN476" s="59"/>
      <c r="SSO476" s="33"/>
      <c r="SSP476" s="33"/>
      <c r="SSQ476" s="33"/>
      <c r="SSR476" s="34"/>
      <c r="SSS476" s="36"/>
      <c r="SST476" s="58"/>
      <c r="SSU476" s="59"/>
      <c r="SSV476" s="33"/>
      <c r="SSW476" s="33"/>
      <c r="SSX476" s="33"/>
      <c r="SSY476" s="34"/>
      <c r="SSZ476" s="36"/>
      <c r="STA476" s="58"/>
      <c r="STB476" s="59"/>
      <c r="STC476" s="33"/>
      <c r="STD476" s="33"/>
      <c r="STE476" s="33"/>
      <c r="STF476" s="34"/>
      <c r="STG476" s="36"/>
      <c r="STH476" s="58"/>
      <c r="STI476" s="59"/>
      <c r="STJ476" s="33"/>
      <c r="STK476" s="33"/>
      <c r="STL476" s="33"/>
      <c r="STM476" s="34"/>
      <c r="STN476" s="36"/>
      <c r="STO476" s="58"/>
      <c r="STP476" s="59"/>
      <c r="STQ476" s="33"/>
      <c r="STR476" s="33"/>
      <c r="STS476" s="33"/>
      <c r="STT476" s="34"/>
      <c r="STU476" s="36"/>
      <c r="STV476" s="58"/>
      <c r="STW476" s="59"/>
      <c r="STX476" s="33"/>
      <c r="STY476" s="33"/>
      <c r="STZ476" s="33"/>
      <c r="SUA476" s="34"/>
      <c r="SUB476" s="36"/>
      <c r="SUC476" s="58"/>
      <c r="SUD476" s="59"/>
      <c r="SUE476" s="33"/>
      <c r="SUF476" s="33"/>
      <c r="SUG476" s="33"/>
      <c r="SUH476" s="34"/>
      <c r="SUI476" s="36"/>
      <c r="SUJ476" s="58"/>
      <c r="SUK476" s="59"/>
      <c r="SUL476" s="33"/>
      <c r="SUM476" s="33"/>
      <c r="SUN476" s="33"/>
      <c r="SUO476" s="34"/>
      <c r="SUP476" s="36"/>
      <c r="SUQ476" s="58"/>
      <c r="SUR476" s="59"/>
      <c r="SUS476" s="33"/>
      <c r="SUT476" s="33"/>
      <c r="SUU476" s="33"/>
      <c r="SUV476" s="34"/>
      <c r="SUW476" s="36"/>
      <c r="SUX476" s="58"/>
      <c r="SUY476" s="59"/>
      <c r="SUZ476" s="33"/>
      <c r="SVA476" s="33"/>
      <c r="SVB476" s="33"/>
      <c r="SVC476" s="34"/>
      <c r="SVD476" s="36"/>
      <c r="SVE476" s="58"/>
      <c r="SVF476" s="59"/>
      <c r="SVG476" s="33"/>
      <c r="SVH476" s="33"/>
      <c r="SVI476" s="33"/>
      <c r="SVJ476" s="34"/>
      <c r="SVK476" s="36"/>
      <c r="SVL476" s="58"/>
      <c r="SVM476" s="59"/>
      <c r="SVN476" s="33"/>
      <c r="SVO476" s="33"/>
      <c r="SVP476" s="33"/>
      <c r="SVQ476" s="34"/>
      <c r="SVR476" s="36"/>
      <c r="SVS476" s="58"/>
      <c r="SVT476" s="59"/>
      <c r="SVU476" s="33"/>
      <c r="SVV476" s="33"/>
      <c r="SVW476" s="33"/>
      <c r="SVX476" s="34"/>
      <c r="SVY476" s="36"/>
      <c r="SVZ476" s="58"/>
      <c r="SWA476" s="59"/>
      <c r="SWB476" s="33"/>
      <c r="SWC476" s="33"/>
      <c r="SWD476" s="33"/>
      <c r="SWE476" s="34"/>
      <c r="SWF476" s="36"/>
      <c r="SWG476" s="58"/>
      <c r="SWH476" s="59"/>
      <c r="SWI476" s="33"/>
      <c r="SWJ476" s="33"/>
      <c r="SWK476" s="33"/>
      <c r="SWL476" s="34"/>
      <c r="SWM476" s="36"/>
      <c r="SWN476" s="58"/>
      <c r="SWO476" s="59"/>
      <c r="SWP476" s="33"/>
      <c r="SWQ476" s="33"/>
      <c r="SWR476" s="33"/>
      <c r="SWS476" s="34"/>
      <c r="SWT476" s="36"/>
      <c r="SWU476" s="58"/>
      <c r="SWV476" s="59"/>
      <c r="SWW476" s="33"/>
      <c r="SWX476" s="33"/>
      <c r="SWY476" s="33"/>
      <c r="SWZ476" s="34"/>
      <c r="SXA476" s="36"/>
      <c r="SXB476" s="58"/>
      <c r="SXC476" s="59"/>
      <c r="SXD476" s="33"/>
      <c r="SXE476" s="33"/>
      <c r="SXF476" s="33"/>
      <c r="SXG476" s="34"/>
      <c r="SXH476" s="36"/>
      <c r="SXI476" s="58"/>
      <c r="SXJ476" s="59"/>
      <c r="SXK476" s="33"/>
      <c r="SXL476" s="33"/>
      <c r="SXM476" s="33"/>
      <c r="SXN476" s="34"/>
      <c r="SXO476" s="36"/>
      <c r="SXP476" s="58"/>
      <c r="SXQ476" s="59"/>
      <c r="SXR476" s="33"/>
      <c r="SXS476" s="33"/>
      <c r="SXT476" s="33"/>
      <c r="SXU476" s="34"/>
      <c r="SXV476" s="36"/>
      <c r="SXW476" s="58"/>
      <c r="SXX476" s="59"/>
      <c r="SXY476" s="33"/>
      <c r="SXZ476" s="33"/>
      <c r="SYA476" s="33"/>
      <c r="SYB476" s="34"/>
      <c r="SYC476" s="36"/>
      <c r="SYD476" s="58"/>
      <c r="SYE476" s="59"/>
      <c r="SYF476" s="33"/>
      <c r="SYG476" s="33"/>
      <c r="SYH476" s="33"/>
      <c r="SYI476" s="34"/>
      <c r="SYJ476" s="36"/>
      <c r="SYK476" s="58"/>
      <c r="SYL476" s="59"/>
      <c r="SYM476" s="33"/>
      <c r="SYN476" s="33"/>
      <c r="SYO476" s="33"/>
      <c r="SYP476" s="34"/>
      <c r="SYQ476" s="36"/>
      <c r="SYR476" s="58"/>
      <c r="SYS476" s="59"/>
      <c r="SYT476" s="33"/>
      <c r="SYU476" s="33"/>
      <c r="SYV476" s="33"/>
      <c r="SYW476" s="34"/>
      <c r="SYX476" s="36"/>
      <c r="SYY476" s="58"/>
      <c r="SYZ476" s="59"/>
      <c r="SZA476" s="33"/>
      <c r="SZB476" s="33"/>
      <c r="SZC476" s="33"/>
      <c r="SZD476" s="34"/>
      <c r="SZE476" s="36"/>
      <c r="SZF476" s="58"/>
      <c r="SZG476" s="59"/>
      <c r="SZH476" s="33"/>
      <c r="SZI476" s="33"/>
      <c r="SZJ476" s="33"/>
      <c r="SZK476" s="34"/>
      <c r="SZL476" s="36"/>
      <c r="SZM476" s="58"/>
      <c r="SZN476" s="59"/>
      <c r="SZO476" s="33"/>
      <c r="SZP476" s="33"/>
      <c r="SZQ476" s="33"/>
      <c r="SZR476" s="34"/>
      <c r="SZS476" s="36"/>
      <c r="SZT476" s="58"/>
      <c r="SZU476" s="59"/>
      <c r="SZV476" s="33"/>
      <c r="SZW476" s="33"/>
      <c r="SZX476" s="33"/>
      <c r="SZY476" s="34"/>
      <c r="SZZ476" s="36"/>
      <c r="TAA476" s="58"/>
      <c r="TAB476" s="59"/>
      <c r="TAC476" s="33"/>
      <c r="TAD476" s="33"/>
      <c r="TAE476" s="33"/>
      <c r="TAF476" s="34"/>
      <c r="TAG476" s="36"/>
      <c r="TAH476" s="58"/>
      <c r="TAI476" s="59"/>
      <c r="TAJ476" s="33"/>
      <c r="TAK476" s="33"/>
      <c r="TAL476" s="33"/>
      <c r="TAM476" s="34"/>
      <c r="TAN476" s="36"/>
      <c r="TAO476" s="58"/>
      <c r="TAP476" s="59"/>
      <c r="TAQ476" s="33"/>
      <c r="TAR476" s="33"/>
      <c r="TAS476" s="33"/>
      <c r="TAT476" s="34"/>
      <c r="TAU476" s="36"/>
      <c r="TAV476" s="58"/>
      <c r="TAW476" s="59"/>
      <c r="TAX476" s="33"/>
      <c r="TAY476" s="33"/>
      <c r="TAZ476" s="33"/>
      <c r="TBA476" s="34"/>
      <c r="TBB476" s="36"/>
      <c r="TBC476" s="58"/>
      <c r="TBD476" s="59"/>
      <c r="TBE476" s="33"/>
      <c r="TBF476" s="33"/>
      <c r="TBG476" s="33"/>
      <c r="TBH476" s="34"/>
      <c r="TBI476" s="36"/>
      <c r="TBJ476" s="58"/>
      <c r="TBK476" s="59"/>
      <c r="TBL476" s="33"/>
      <c r="TBM476" s="33"/>
      <c r="TBN476" s="33"/>
      <c r="TBO476" s="34"/>
      <c r="TBP476" s="36"/>
      <c r="TBQ476" s="58"/>
      <c r="TBR476" s="59"/>
      <c r="TBS476" s="33"/>
      <c r="TBT476" s="33"/>
      <c r="TBU476" s="33"/>
      <c r="TBV476" s="34"/>
      <c r="TBW476" s="36"/>
      <c r="TBX476" s="58"/>
      <c r="TBY476" s="59"/>
      <c r="TBZ476" s="33"/>
      <c r="TCA476" s="33"/>
      <c r="TCB476" s="33"/>
      <c r="TCC476" s="34"/>
      <c r="TCD476" s="36"/>
      <c r="TCE476" s="58"/>
      <c r="TCF476" s="59"/>
      <c r="TCG476" s="33"/>
      <c r="TCH476" s="33"/>
      <c r="TCI476" s="33"/>
      <c r="TCJ476" s="34"/>
      <c r="TCK476" s="36"/>
      <c r="TCL476" s="58"/>
      <c r="TCM476" s="59"/>
      <c r="TCN476" s="33"/>
      <c r="TCO476" s="33"/>
      <c r="TCP476" s="33"/>
      <c r="TCQ476" s="34"/>
      <c r="TCR476" s="36"/>
      <c r="TCS476" s="58"/>
      <c r="TCT476" s="59"/>
      <c r="TCU476" s="33"/>
      <c r="TCV476" s="33"/>
      <c r="TCW476" s="33"/>
      <c r="TCX476" s="34"/>
      <c r="TCY476" s="36"/>
      <c r="TCZ476" s="58"/>
      <c r="TDA476" s="59"/>
      <c r="TDB476" s="33"/>
      <c r="TDC476" s="33"/>
      <c r="TDD476" s="33"/>
      <c r="TDE476" s="34"/>
      <c r="TDF476" s="36"/>
      <c r="TDG476" s="58"/>
      <c r="TDH476" s="59"/>
      <c r="TDI476" s="33"/>
      <c r="TDJ476" s="33"/>
      <c r="TDK476" s="33"/>
      <c r="TDL476" s="34"/>
      <c r="TDM476" s="36"/>
      <c r="TDN476" s="58"/>
      <c r="TDO476" s="59"/>
      <c r="TDP476" s="33"/>
      <c r="TDQ476" s="33"/>
      <c r="TDR476" s="33"/>
      <c r="TDS476" s="34"/>
      <c r="TDT476" s="36"/>
      <c r="TDU476" s="58"/>
      <c r="TDV476" s="59"/>
      <c r="TDW476" s="33"/>
      <c r="TDX476" s="33"/>
      <c r="TDY476" s="33"/>
      <c r="TDZ476" s="34"/>
      <c r="TEA476" s="36"/>
      <c r="TEB476" s="58"/>
      <c r="TEC476" s="59"/>
      <c r="TED476" s="33"/>
      <c r="TEE476" s="33"/>
      <c r="TEF476" s="33"/>
      <c r="TEG476" s="34"/>
      <c r="TEH476" s="36"/>
      <c r="TEI476" s="58"/>
      <c r="TEJ476" s="59"/>
      <c r="TEK476" s="33"/>
      <c r="TEL476" s="33"/>
      <c r="TEM476" s="33"/>
      <c r="TEN476" s="34"/>
      <c r="TEO476" s="36"/>
      <c r="TEP476" s="58"/>
      <c r="TEQ476" s="59"/>
      <c r="TER476" s="33"/>
      <c r="TES476" s="33"/>
      <c r="TET476" s="33"/>
      <c r="TEU476" s="34"/>
      <c r="TEV476" s="36"/>
      <c r="TEW476" s="58"/>
      <c r="TEX476" s="59"/>
      <c r="TEY476" s="33"/>
      <c r="TEZ476" s="33"/>
      <c r="TFA476" s="33"/>
      <c r="TFB476" s="34"/>
      <c r="TFC476" s="36"/>
      <c r="TFD476" s="58"/>
      <c r="TFE476" s="59"/>
      <c r="TFF476" s="33"/>
      <c r="TFG476" s="33"/>
      <c r="TFH476" s="33"/>
      <c r="TFI476" s="34"/>
      <c r="TFJ476" s="36"/>
      <c r="TFK476" s="58"/>
      <c r="TFL476" s="59"/>
      <c r="TFM476" s="33"/>
      <c r="TFN476" s="33"/>
      <c r="TFO476" s="33"/>
      <c r="TFP476" s="34"/>
      <c r="TFQ476" s="36"/>
      <c r="TFR476" s="58"/>
      <c r="TFS476" s="59"/>
      <c r="TFT476" s="33"/>
      <c r="TFU476" s="33"/>
      <c r="TFV476" s="33"/>
      <c r="TFW476" s="34"/>
      <c r="TFX476" s="36"/>
      <c r="TFY476" s="58"/>
      <c r="TFZ476" s="59"/>
      <c r="TGA476" s="33"/>
      <c r="TGB476" s="33"/>
      <c r="TGC476" s="33"/>
      <c r="TGD476" s="34"/>
      <c r="TGE476" s="36"/>
      <c r="TGF476" s="58"/>
      <c r="TGG476" s="59"/>
      <c r="TGH476" s="33"/>
      <c r="TGI476" s="33"/>
      <c r="TGJ476" s="33"/>
      <c r="TGK476" s="34"/>
      <c r="TGL476" s="36"/>
      <c r="TGM476" s="58"/>
      <c r="TGN476" s="59"/>
      <c r="TGO476" s="33"/>
      <c r="TGP476" s="33"/>
      <c r="TGQ476" s="33"/>
      <c r="TGR476" s="34"/>
      <c r="TGS476" s="36"/>
      <c r="TGT476" s="58"/>
      <c r="TGU476" s="59"/>
      <c r="TGV476" s="33"/>
      <c r="TGW476" s="33"/>
      <c r="TGX476" s="33"/>
      <c r="TGY476" s="34"/>
      <c r="TGZ476" s="36"/>
      <c r="THA476" s="58"/>
      <c r="THB476" s="59"/>
      <c r="THC476" s="33"/>
      <c r="THD476" s="33"/>
      <c r="THE476" s="33"/>
      <c r="THF476" s="34"/>
      <c r="THG476" s="36"/>
      <c r="THH476" s="58"/>
      <c r="THI476" s="59"/>
      <c r="THJ476" s="33"/>
      <c r="THK476" s="33"/>
      <c r="THL476" s="33"/>
      <c r="THM476" s="34"/>
      <c r="THN476" s="36"/>
      <c r="THO476" s="58"/>
      <c r="THP476" s="59"/>
      <c r="THQ476" s="33"/>
      <c r="THR476" s="33"/>
      <c r="THS476" s="33"/>
      <c r="THT476" s="34"/>
      <c r="THU476" s="36"/>
      <c r="THV476" s="58"/>
      <c r="THW476" s="59"/>
      <c r="THX476" s="33"/>
      <c r="THY476" s="33"/>
      <c r="THZ476" s="33"/>
      <c r="TIA476" s="34"/>
      <c r="TIB476" s="36"/>
      <c r="TIC476" s="58"/>
      <c r="TID476" s="59"/>
      <c r="TIE476" s="33"/>
      <c r="TIF476" s="33"/>
      <c r="TIG476" s="33"/>
      <c r="TIH476" s="34"/>
      <c r="TII476" s="36"/>
      <c r="TIJ476" s="58"/>
      <c r="TIK476" s="59"/>
      <c r="TIL476" s="33"/>
      <c r="TIM476" s="33"/>
      <c r="TIN476" s="33"/>
      <c r="TIO476" s="34"/>
      <c r="TIP476" s="36"/>
      <c r="TIQ476" s="58"/>
      <c r="TIR476" s="59"/>
      <c r="TIS476" s="33"/>
      <c r="TIT476" s="33"/>
      <c r="TIU476" s="33"/>
      <c r="TIV476" s="34"/>
      <c r="TIW476" s="36"/>
      <c r="TIX476" s="58"/>
      <c r="TIY476" s="59"/>
      <c r="TIZ476" s="33"/>
      <c r="TJA476" s="33"/>
      <c r="TJB476" s="33"/>
      <c r="TJC476" s="34"/>
      <c r="TJD476" s="36"/>
      <c r="TJE476" s="58"/>
      <c r="TJF476" s="59"/>
      <c r="TJG476" s="33"/>
      <c r="TJH476" s="33"/>
      <c r="TJI476" s="33"/>
      <c r="TJJ476" s="34"/>
      <c r="TJK476" s="36"/>
      <c r="TJL476" s="58"/>
      <c r="TJM476" s="59"/>
      <c r="TJN476" s="33"/>
      <c r="TJO476" s="33"/>
      <c r="TJP476" s="33"/>
      <c r="TJQ476" s="34"/>
      <c r="TJR476" s="36"/>
      <c r="TJS476" s="58"/>
      <c r="TJT476" s="59"/>
      <c r="TJU476" s="33"/>
      <c r="TJV476" s="33"/>
      <c r="TJW476" s="33"/>
      <c r="TJX476" s="34"/>
      <c r="TJY476" s="36"/>
      <c r="TJZ476" s="58"/>
      <c r="TKA476" s="59"/>
      <c r="TKB476" s="33"/>
      <c r="TKC476" s="33"/>
      <c r="TKD476" s="33"/>
      <c r="TKE476" s="34"/>
      <c r="TKF476" s="36"/>
      <c r="TKG476" s="58"/>
      <c r="TKH476" s="59"/>
      <c r="TKI476" s="33"/>
      <c r="TKJ476" s="33"/>
      <c r="TKK476" s="33"/>
      <c r="TKL476" s="34"/>
      <c r="TKM476" s="36"/>
      <c r="TKN476" s="58"/>
      <c r="TKO476" s="59"/>
      <c r="TKP476" s="33"/>
      <c r="TKQ476" s="33"/>
      <c r="TKR476" s="33"/>
      <c r="TKS476" s="34"/>
      <c r="TKT476" s="36"/>
      <c r="TKU476" s="58"/>
      <c r="TKV476" s="59"/>
      <c r="TKW476" s="33"/>
      <c r="TKX476" s="33"/>
      <c r="TKY476" s="33"/>
      <c r="TKZ476" s="34"/>
      <c r="TLA476" s="36"/>
      <c r="TLB476" s="58"/>
      <c r="TLC476" s="59"/>
      <c r="TLD476" s="33"/>
      <c r="TLE476" s="33"/>
      <c r="TLF476" s="33"/>
      <c r="TLG476" s="34"/>
      <c r="TLH476" s="36"/>
      <c r="TLI476" s="58"/>
      <c r="TLJ476" s="59"/>
      <c r="TLK476" s="33"/>
      <c r="TLL476" s="33"/>
      <c r="TLM476" s="33"/>
      <c r="TLN476" s="34"/>
      <c r="TLO476" s="36"/>
      <c r="TLP476" s="58"/>
      <c r="TLQ476" s="59"/>
      <c r="TLR476" s="33"/>
      <c r="TLS476" s="33"/>
      <c r="TLT476" s="33"/>
      <c r="TLU476" s="34"/>
      <c r="TLV476" s="36"/>
      <c r="TLW476" s="58"/>
      <c r="TLX476" s="59"/>
      <c r="TLY476" s="33"/>
      <c r="TLZ476" s="33"/>
      <c r="TMA476" s="33"/>
      <c r="TMB476" s="34"/>
      <c r="TMC476" s="36"/>
      <c r="TMD476" s="58"/>
      <c r="TME476" s="59"/>
      <c r="TMF476" s="33"/>
      <c r="TMG476" s="33"/>
      <c r="TMH476" s="33"/>
      <c r="TMI476" s="34"/>
      <c r="TMJ476" s="36"/>
      <c r="TMK476" s="58"/>
      <c r="TML476" s="59"/>
      <c r="TMM476" s="33"/>
      <c r="TMN476" s="33"/>
      <c r="TMO476" s="33"/>
      <c r="TMP476" s="34"/>
      <c r="TMQ476" s="36"/>
      <c r="TMR476" s="58"/>
      <c r="TMS476" s="59"/>
      <c r="TMT476" s="33"/>
      <c r="TMU476" s="33"/>
      <c r="TMV476" s="33"/>
      <c r="TMW476" s="34"/>
      <c r="TMX476" s="36"/>
      <c r="TMY476" s="58"/>
      <c r="TMZ476" s="59"/>
      <c r="TNA476" s="33"/>
      <c r="TNB476" s="33"/>
      <c r="TNC476" s="33"/>
      <c r="TND476" s="34"/>
      <c r="TNE476" s="36"/>
      <c r="TNF476" s="58"/>
      <c r="TNG476" s="59"/>
      <c r="TNH476" s="33"/>
      <c r="TNI476" s="33"/>
      <c r="TNJ476" s="33"/>
      <c r="TNK476" s="34"/>
      <c r="TNL476" s="36"/>
      <c r="TNM476" s="58"/>
      <c r="TNN476" s="59"/>
      <c r="TNO476" s="33"/>
      <c r="TNP476" s="33"/>
      <c r="TNQ476" s="33"/>
      <c r="TNR476" s="34"/>
      <c r="TNS476" s="36"/>
      <c r="TNT476" s="58"/>
      <c r="TNU476" s="59"/>
      <c r="TNV476" s="33"/>
      <c r="TNW476" s="33"/>
      <c r="TNX476" s="33"/>
      <c r="TNY476" s="34"/>
      <c r="TNZ476" s="36"/>
      <c r="TOA476" s="58"/>
      <c r="TOB476" s="59"/>
      <c r="TOC476" s="33"/>
      <c r="TOD476" s="33"/>
      <c r="TOE476" s="33"/>
      <c r="TOF476" s="34"/>
      <c r="TOG476" s="36"/>
      <c r="TOH476" s="58"/>
      <c r="TOI476" s="59"/>
      <c r="TOJ476" s="33"/>
      <c r="TOK476" s="33"/>
      <c r="TOL476" s="33"/>
      <c r="TOM476" s="34"/>
      <c r="TON476" s="36"/>
      <c r="TOO476" s="58"/>
      <c r="TOP476" s="59"/>
      <c r="TOQ476" s="33"/>
      <c r="TOR476" s="33"/>
      <c r="TOS476" s="33"/>
      <c r="TOT476" s="34"/>
      <c r="TOU476" s="36"/>
      <c r="TOV476" s="58"/>
      <c r="TOW476" s="59"/>
      <c r="TOX476" s="33"/>
      <c r="TOY476" s="33"/>
      <c r="TOZ476" s="33"/>
      <c r="TPA476" s="34"/>
      <c r="TPB476" s="36"/>
      <c r="TPC476" s="58"/>
      <c r="TPD476" s="59"/>
      <c r="TPE476" s="33"/>
      <c r="TPF476" s="33"/>
      <c r="TPG476" s="33"/>
      <c r="TPH476" s="34"/>
      <c r="TPI476" s="36"/>
      <c r="TPJ476" s="58"/>
      <c r="TPK476" s="59"/>
      <c r="TPL476" s="33"/>
      <c r="TPM476" s="33"/>
      <c r="TPN476" s="33"/>
      <c r="TPO476" s="34"/>
      <c r="TPP476" s="36"/>
      <c r="TPQ476" s="58"/>
      <c r="TPR476" s="59"/>
      <c r="TPS476" s="33"/>
      <c r="TPT476" s="33"/>
      <c r="TPU476" s="33"/>
      <c r="TPV476" s="34"/>
      <c r="TPW476" s="36"/>
      <c r="TPX476" s="58"/>
      <c r="TPY476" s="59"/>
      <c r="TPZ476" s="33"/>
      <c r="TQA476" s="33"/>
      <c r="TQB476" s="33"/>
      <c r="TQC476" s="34"/>
      <c r="TQD476" s="36"/>
      <c r="TQE476" s="58"/>
      <c r="TQF476" s="59"/>
      <c r="TQG476" s="33"/>
      <c r="TQH476" s="33"/>
      <c r="TQI476" s="33"/>
      <c r="TQJ476" s="34"/>
      <c r="TQK476" s="36"/>
      <c r="TQL476" s="58"/>
      <c r="TQM476" s="59"/>
      <c r="TQN476" s="33"/>
      <c r="TQO476" s="33"/>
      <c r="TQP476" s="33"/>
      <c r="TQQ476" s="34"/>
      <c r="TQR476" s="36"/>
      <c r="TQS476" s="58"/>
      <c r="TQT476" s="59"/>
      <c r="TQU476" s="33"/>
      <c r="TQV476" s="33"/>
      <c r="TQW476" s="33"/>
      <c r="TQX476" s="34"/>
      <c r="TQY476" s="36"/>
      <c r="TQZ476" s="58"/>
      <c r="TRA476" s="59"/>
      <c r="TRB476" s="33"/>
      <c r="TRC476" s="33"/>
      <c r="TRD476" s="33"/>
      <c r="TRE476" s="34"/>
      <c r="TRF476" s="36"/>
      <c r="TRG476" s="58"/>
      <c r="TRH476" s="59"/>
      <c r="TRI476" s="33"/>
      <c r="TRJ476" s="33"/>
      <c r="TRK476" s="33"/>
      <c r="TRL476" s="34"/>
      <c r="TRM476" s="36"/>
      <c r="TRN476" s="58"/>
      <c r="TRO476" s="59"/>
      <c r="TRP476" s="33"/>
      <c r="TRQ476" s="33"/>
      <c r="TRR476" s="33"/>
      <c r="TRS476" s="34"/>
      <c r="TRT476" s="36"/>
      <c r="TRU476" s="58"/>
      <c r="TRV476" s="59"/>
      <c r="TRW476" s="33"/>
      <c r="TRX476" s="33"/>
      <c r="TRY476" s="33"/>
      <c r="TRZ476" s="34"/>
      <c r="TSA476" s="36"/>
      <c r="TSB476" s="58"/>
      <c r="TSC476" s="59"/>
      <c r="TSD476" s="33"/>
      <c r="TSE476" s="33"/>
      <c r="TSF476" s="33"/>
      <c r="TSG476" s="34"/>
      <c r="TSH476" s="36"/>
      <c r="TSI476" s="58"/>
      <c r="TSJ476" s="59"/>
      <c r="TSK476" s="33"/>
      <c r="TSL476" s="33"/>
      <c r="TSM476" s="33"/>
      <c r="TSN476" s="34"/>
      <c r="TSO476" s="36"/>
      <c r="TSP476" s="58"/>
      <c r="TSQ476" s="59"/>
      <c r="TSR476" s="33"/>
      <c r="TSS476" s="33"/>
      <c r="TST476" s="33"/>
      <c r="TSU476" s="34"/>
      <c r="TSV476" s="36"/>
      <c r="TSW476" s="58"/>
      <c r="TSX476" s="59"/>
      <c r="TSY476" s="33"/>
      <c r="TSZ476" s="33"/>
      <c r="TTA476" s="33"/>
      <c r="TTB476" s="34"/>
      <c r="TTC476" s="36"/>
      <c r="TTD476" s="58"/>
      <c r="TTE476" s="59"/>
      <c r="TTF476" s="33"/>
      <c r="TTG476" s="33"/>
      <c r="TTH476" s="33"/>
      <c r="TTI476" s="34"/>
      <c r="TTJ476" s="36"/>
      <c r="TTK476" s="58"/>
      <c r="TTL476" s="59"/>
      <c r="TTM476" s="33"/>
      <c r="TTN476" s="33"/>
      <c r="TTO476" s="33"/>
      <c r="TTP476" s="34"/>
      <c r="TTQ476" s="36"/>
      <c r="TTR476" s="58"/>
      <c r="TTS476" s="59"/>
      <c r="TTT476" s="33"/>
      <c r="TTU476" s="33"/>
      <c r="TTV476" s="33"/>
      <c r="TTW476" s="34"/>
      <c r="TTX476" s="36"/>
      <c r="TTY476" s="58"/>
      <c r="TTZ476" s="59"/>
      <c r="TUA476" s="33"/>
      <c r="TUB476" s="33"/>
      <c r="TUC476" s="33"/>
      <c r="TUD476" s="34"/>
      <c r="TUE476" s="36"/>
      <c r="TUF476" s="58"/>
      <c r="TUG476" s="59"/>
      <c r="TUH476" s="33"/>
      <c r="TUI476" s="33"/>
      <c r="TUJ476" s="33"/>
      <c r="TUK476" s="34"/>
      <c r="TUL476" s="36"/>
      <c r="TUM476" s="58"/>
      <c r="TUN476" s="59"/>
      <c r="TUO476" s="33"/>
      <c r="TUP476" s="33"/>
      <c r="TUQ476" s="33"/>
      <c r="TUR476" s="34"/>
      <c r="TUS476" s="36"/>
      <c r="TUT476" s="58"/>
      <c r="TUU476" s="59"/>
      <c r="TUV476" s="33"/>
      <c r="TUW476" s="33"/>
      <c r="TUX476" s="33"/>
      <c r="TUY476" s="34"/>
      <c r="TUZ476" s="36"/>
      <c r="TVA476" s="58"/>
      <c r="TVB476" s="59"/>
      <c r="TVC476" s="33"/>
      <c r="TVD476" s="33"/>
      <c r="TVE476" s="33"/>
      <c r="TVF476" s="34"/>
      <c r="TVG476" s="36"/>
      <c r="TVH476" s="58"/>
      <c r="TVI476" s="59"/>
      <c r="TVJ476" s="33"/>
      <c r="TVK476" s="33"/>
      <c r="TVL476" s="33"/>
      <c r="TVM476" s="34"/>
      <c r="TVN476" s="36"/>
      <c r="TVO476" s="58"/>
      <c r="TVP476" s="59"/>
      <c r="TVQ476" s="33"/>
      <c r="TVR476" s="33"/>
      <c r="TVS476" s="33"/>
      <c r="TVT476" s="34"/>
      <c r="TVU476" s="36"/>
      <c r="TVV476" s="58"/>
      <c r="TVW476" s="59"/>
      <c r="TVX476" s="33"/>
      <c r="TVY476" s="33"/>
      <c r="TVZ476" s="33"/>
      <c r="TWA476" s="34"/>
      <c r="TWB476" s="36"/>
      <c r="TWC476" s="58"/>
      <c r="TWD476" s="59"/>
      <c r="TWE476" s="33"/>
      <c r="TWF476" s="33"/>
      <c r="TWG476" s="33"/>
      <c r="TWH476" s="34"/>
      <c r="TWI476" s="36"/>
      <c r="TWJ476" s="58"/>
      <c r="TWK476" s="59"/>
      <c r="TWL476" s="33"/>
      <c r="TWM476" s="33"/>
      <c r="TWN476" s="33"/>
      <c r="TWO476" s="34"/>
      <c r="TWP476" s="36"/>
      <c r="TWQ476" s="58"/>
      <c r="TWR476" s="59"/>
      <c r="TWS476" s="33"/>
      <c r="TWT476" s="33"/>
      <c r="TWU476" s="33"/>
      <c r="TWV476" s="34"/>
      <c r="TWW476" s="36"/>
      <c r="TWX476" s="58"/>
      <c r="TWY476" s="59"/>
      <c r="TWZ476" s="33"/>
      <c r="TXA476" s="33"/>
      <c r="TXB476" s="33"/>
      <c r="TXC476" s="34"/>
      <c r="TXD476" s="36"/>
      <c r="TXE476" s="58"/>
      <c r="TXF476" s="59"/>
      <c r="TXG476" s="33"/>
      <c r="TXH476" s="33"/>
      <c r="TXI476" s="33"/>
      <c r="TXJ476" s="34"/>
      <c r="TXK476" s="36"/>
      <c r="TXL476" s="58"/>
      <c r="TXM476" s="59"/>
      <c r="TXN476" s="33"/>
      <c r="TXO476" s="33"/>
      <c r="TXP476" s="33"/>
      <c r="TXQ476" s="34"/>
      <c r="TXR476" s="36"/>
      <c r="TXS476" s="58"/>
      <c r="TXT476" s="59"/>
      <c r="TXU476" s="33"/>
      <c r="TXV476" s="33"/>
      <c r="TXW476" s="33"/>
      <c r="TXX476" s="34"/>
      <c r="TXY476" s="36"/>
      <c r="TXZ476" s="58"/>
      <c r="TYA476" s="59"/>
      <c r="TYB476" s="33"/>
      <c r="TYC476" s="33"/>
      <c r="TYD476" s="33"/>
      <c r="TYE476" s="34"/>
      <c r="TYF476" s="36"/>
      <c r="TYG476" s="58"/>
      <c r="TYH476" s="59"/>
      <c r="TYI476" s="33"/>
      <c r="TYJ476" s="33"/>
      <c r="TYK476" s="33"/>
      <c r="TYL476" s="34"/>
      <c r="TYM476" s="36"/>
      <c r="TYN476" s="58"/>
      <c r="TYO476" s="59"/>
      <c r="TYP476" s="33"/>
      <c r="TYQ476" s="33"/>
      <c r="TYR476" s="33"/>
      <c r="TYS476" s="34"/>
      <c r="TYT476" s="36"/>
      <c r="TYU476" s="58"/>
      <c r="TYV476" s="59"/>
      <c r="TYW476" s="33"/>
      <c r="TYX476" s="33"/>
      <c r="TYY476" s="33"/>
      <c r="TYZ476" s="34"/>
      <c r="TZA476" s="36"/>
      <c r="TZB476" s="58"/>
      <c r="TZC476" s="59"/>
      <c r="TZD476" s="33"/>
      <c r="TZE476" s="33"/>
      <c r="TZF476" s="33"/>
      <c r="TZG476" s="34"/>
      <c r="TZH476" s="36"/>
      <c r="TZI476" s="58"/>
      <c r="TZJ476" s="59"/>
      <c r="TZK476" s="33"/>
      <c r="TZL476" s="33"/>
      <c r="TZM476" s="33"/>
      <c r="TZN476" s="34"/>
      <c r="TZO476" s="36"/>
      <c r="TZP476" s="58"/>
      <c r="TZQ476" s="59"/>
      <c r="TZR476" s="33"/>
      <c r="TZS476" s="33"/>
      <c r="TZT476" s="33"/>
      <c r="TZU476" s="34"/>
      <c r="TZV476" s="36"/>
      <c r="TZW476" s="58"/>
      <c r="TZX476" s="59"/>
      <c r="TZY476" s="33"/>
      <c r="TZZ476" s="33"/>
      <c r="UAA476" s="33"/>
      <c r="UAB476" s="34"/>
      <c r="UAC476" s="36"/>
      <c r="UAD476" s="58"/>
      <c r="UAE476" s="59"/>
      <c r="UAF476" s="33"/>
      <c r="UAG476" s="33"/>
      <c r="UAH476" s="33"/>
      <c r="UAI476" s="34"/>
      <c r="UAJ476" s="36"/>
      <c r="UAK476" s="58"/>
      <c r="UAL476" s="59"/>
      <c r="UAM476" s="33"/>
      <c r="UAN476" s="33"/>
      <c r="UAO476" s="33"/>
      <c r="UAP476" s="34"/>
      <c r="UAQ476" s="36"/>
      <c r="UAR476" s="58"/>
      <c r="UAS476" s="59"/>
      <c r="UAT476" s="33"/>
      <c r="UAU476" s="33"/>
      <c r="UAV476" s="33"/>
      <c r="UAW476" s="34"/>
      <c r="UAX476" s="36"/>
      <c r="UAY476" s="58"/>
      <c r="UAZ476" s="59"/>
      <c r="UBA476" s="33"/>
      <c r="UBB476" s="33"/>
      <c r="UBC476" s="33"/>
      <c r="UBD476" s="34"/>
      <c r="UBE476" s="36"/>
      <c r="UBF476" s="58"/>
      <c r="UBG476" s="59"/>
      <c r="UBH476" s="33"/>
      <c r="UBI476" s="33"/>
      <c r="UBJ476" s="33"/>
      <c r="UBK476" s="34"/>
      <c r="UBL476" s="36"/>
      <c r="UBM476" s="58"/>
      <c r="UBN476" s="59"/>
      <c r="UBO476" s="33"/>
      <c r="UBP476" s="33"/>
      <c r="UBQ476" s="33"/>
      <c r="UBR476" s="34"/>
      <c r="UBS476" s="36"/>
      <c r="UBT476" s="58"/>
      <c r="UBU476" s="59"/>
      <c r="UBV476" s="33"/>
      <c r="UBW476" s="33"/>
      <c r="UBX476" s="33"/>
      <c r="UBY476" s="34"/>
      <c r="UBZ476" s="36"/>
      <c r="UCA476" s="58"/>
      <c r="UCB476" s="59"/>
      <c r="UCC476" s="33"/>
      <c r="UCD476" s="33"/>
      <c r="UCE476" s="33"/>
      <c r="UCF476" s="34"/>
      <c r="UCG476" s="36"/>
      <c r="UCH476" s="58"/>
      <c r="UCI476" s="59"/>
      <c r="UCJ476" s="33"/>
      <c r="UCK476" s="33"/>
      <c r="UCL476" s="33"/>
      <c r="UCM476" s="34"/>
      <c r="UCN476" s="36"/>
      <c r="UCO476" s="58"/>
      <c r="UCP476" s="59"/>
      <c r="UCQ476" s="33"/>
      <c r="UCR476" s="33"/>
      <c r="UCS476" s="33"/>
      <c r="UCT476" s="34"/>
      <c r="UCU476" s="36"/>
      <c r="UCV476" s="58"/>
      <c r="UCW476" s="59"/>
      <c r="UCX476" s="33"/>
      <c r="UCY476" s="33"/>
      <c r="UCZ476" s="33"/>
      <c r="UDA476" s="34"/>
      <c r="UDB476" s="36"/>
      <c r="UDC476" s="58"/>
      <c r="UDD476" s="59"/>
      <c r="UDE476" s="33"/>
      <c r="UDF476" s="33"/>
      <c r="UDG476" s="33"/>
      <c r="UDH476" s="34"/>
      <c r="UDI476" s="36"/>
      <c r="UDJ476" s="58"/>
      <c r="UDK476" s="59"/>
      <c r="UDL476" s="33"/>
      <c r="UDM476" s="33"/>
      <c r="UDN476" s="33"/>
      <c r="UDO476" s="34"/>
      <c r="UDP476" s="36"/>
      <c r="UDQ476" s="58"/>
      <c r="UDR476" s="59"/>
      <c r="UDS476" s="33"/>
      <c r="UDT476" s="33"/>
      <c r="UDU476" s="33"/>
      <c r="UDV476" s="34"/>
      <c r="UDW476" s="36"/>
      <c r="UDX476" s="58"/>
      <c r="UDY476" s="59"/>
      <c r="UDZ476" s="33"/>
      <c r="UEA476" s="33"/>
      <c r="UEB476" s="33"/>
      <c r="UEC476" s="34"/>
      <c r="UED476" s="36"/>
      <c r="UEE476" s="58"/>
      <c r="UEF476" s="59"/>
      <c r="UEG476" s="33"/>
      <c r="UEH476" s="33"/>
      <c r="UEI476" s="33"/>
      <c r="UEJ476" s="34"/>
      <c r="UEK476" s="36"/>
      <c r="UEL476" s="58"/>
      <c r="UEM476" s="59"/>
      <c r="UEN476" s="33"/>
      <c r="UEO476" s="33"/>
      <c r="UEP476" s="33"/>
      <c r="UEQ476" s="34"/>
      <c r="UER476" s="36"/>
      <c r="UES476" s="58"/>
      <c r="UET476" s="59"/>
      <c r="UEU476" s="33"/>
      <c r="UEV476" s="33"/>
      <c r="UEW476" s="33"/>
      <c r="UEX476" s="34"/>
      <c r="UEY476" s="36"/>
      <c r="UEZ476" s="58"/>
      <c r="UFA476" s="59"/>
      <c r="UFB476" s="33"/>
      <c r="UFC476" s="33"/>
      <c r="UFD476" s="33"/>
      <c r="UFE476" s="34"/>
      <c r="UFF476" s="36"/>
      <c r="UFG476" s="58"/>
      <c r="UFH476" s="59"/>
      <c r="UFI476" s="33"/>
      <c r="UFJ476" s="33"/>
      <c r="UFK476" s="33"/>
      <c r="UFL476" s="34"/>
      <c r="UFM476" s="36"/>
      <c r="UFN476" s="58"/>
      <c r="UFO476" s="59"/>
      <c r="UFP476" s="33"/>
      <c r="UFQ476" s="33"/>
      <c r="UFR476" s="33"/>
      <c r="UFS476" s="34"/>
      <c r="UFT476" s="36"/>
      <c r="UFU476" s="58"/>
      <c r="UFV476" s="59"/>
      <c r="UFW476" s="33"/>
      <c r="UFX476" s="33"/>
      <c r="UFY476" s="33"/>
      <c r="UFZ476" s="34"/>
      <c r="UGA476" s="36"/>
      <c r="UGB476" s="58"/>
      <c r="UGC476" s="59"/>
      <c r="UGD476" s="33"/>
      <c r="UGE476" s="33"/>
      <c r="UGF476" s="33"/>
      <c r="UGG476" s="34"/>
      <c r="UGH476" s="36"/>
      <c r="UGI476" s="58"/>
      <c r="UGJ476" s="59"/>
      <c r="UGK476" s="33"/>
      <c r="UGL476" s="33"/>
      <c r="UGM476" s="33"/>
      <c r="UGN476" s="34"/>
      <c r="UGO476" s="36"/>
      <c r="UGP476" s="58"/>
      <c r="UGQ476" s="59"/>
      <c r="UGR476" s="33"/>
      <c r="UGS476" s="33"/>
      <c r="UGT476" s="33"/>
      <c r="UGU476" s="34"/>
      <c r="UGV476" s="36"/>
      <c r="UGW476" s="58"/>
      <c r="UGX476" s="59"/>
      <c r="UGY476" s="33"/>
      <c r="UGZ476" s="33"/>
      <c r="UHA476" s="33"/>
      <c r="UHB476" s="34"/>
      <c r="UHC476" s="36"/>
      <c r="UHD476" s="58"/>
      <c r="UHE476" s="59"/>
      <c r="UHF476" s="33"/>
      <c r="UHG476" s="33"/>
      <c r="UHH476" s="33"/>
      <c r="UHI476" s="34"/>
      <c r="UHJ476" s="36"/>
      <c r="UHK476" s="58"/>
      <c r="UHL476" s="59"/>
      <c r="UHM476" s="33"/>
      <c r="UHN476" s="33"/>
      <c r="UHO476" s="33"/>
      <c r="UHP476" s="34"/>
      <c r="UHQ476" s="36"/>
      <c r="UHR476" s="58"/>
      <c r="UHS476" s="59"/>
      <c r="UHT476" s="33"/>
      <c r="UHU476" s="33"/>
      <c r="UHV476" s="33"/>
      <c r="UHW476" s="34"/>
      <c r="UHX476" s="36"/>
      <c r="UHY476" s="58"/>
      <c r="UHZ476" s="59"/>
      <c r="UIA476" s="33"/>
      <c r="UIB476" s="33"/>
      <c r="UIC476" s="33"/>
      <c r="UID476" s="34"/>
      <c r="UIE476" s="36"/>
      <c r="UIF476" s="58"/>
      <c r="UIG476" s="59"/>
      <c r="UIH476" s="33"/>
      <c r="UII476" s="33"/>
      <c r="UIJ476" s="33"/>
      <c r="UIK476" s="34"/>
      <c r="UIL476" s="36"/>
      <c r="UIM476" s="58"/>
      <c r="UIN476" s="59"/>
      <c r="UIO476" s="33"/>
      <c r="UIP476" s="33"/>
      <c r="UIQ476" s="33"/>
      <c r="UIR476" s="34"/>
      <c r="UIS476" s="36"/>
      <c r="UIT476" s="58"/>
      <c r="UIU476" s="59"/>
      <c r="UIV476" s="33"/>
      <c r="UIW476" s="33"/>
      <c r="UIX476" s="33"/>
      <c r="UIY476" s="34"/>
      <c r="UIZ476" s="36"/>
      <c r="UJA476" s="58"/>
      <c r="UJB476" s="59"/>
      <c r="UJC476" s="33"/>
      <c r="UJD476" s="33"/>
      <c r="UJE476" s="33"/>
      <c r="UJF476" s="34"/>
      <c r="UJG476" s="36"/>
      <c r="UJH476" s="58"/>
      <c r="UJI476" s="59"/>
      <c r="UJJ476" s="33"/>
      <c r="UJK476" s="33"/>
      <c r="UJL476" s="33"/>
      <c r="UJM476" s="34"/>
      <c r="UJN476" s="36"/>
      <c r="UJO476" s="58"/>
      <c r="UJP476" s="59"/>
      <c r="UJQ476" s="33"/>
      <c r="UJR476" s="33"/>
      <c r="UJS476" s="33"/>
      <c r="UJT476" s="34"/>
      <c r="UJU476" s="36"/>
      <c r="UJV476" s="58"/>
      <c r="UJW476" s="59"/>
      <c r="UJX476" s="33"/>
      <c r="UJY476" s="33"/>
      <c r="UJZ476" s="33"/>
      <c r="UKA476" s="34"/>
      <c r="UKB476" s="36"/>
      <c r="UKC476" s="58"/>
      <c r="UKD476" s="59"/>
      <c r="UKE476" s="33"/>
      <c r="UKF476" s="33"/>
      <c r="UKG476" s="33"/>
      <c r="UKH476" s="34"/>
      <c r="UKI476" s="36"/>
      <c r="UKJ476" s="58"/>
      <c r="UKK476" s="59"/>
      <c r="UKL476" s="33"/>
      <c r="UKM476" s="33"/>
      <c r="UKN476" s="33"/>
      <c r="UKO476" s="34"/>
      <c r="UKP476" s="36"/>
      <c r="UKQ476" s="58"/>
      <c r="UKR476" s="59"/>
      <c r="UKS476" s="33"/>
      <c r="UKT476" s="33"/>
      <c r="UKU476" s="33"/>
      <c r="UKV476" s="34"/>
      <c r="UKW476" s="36"/>
      <c r="UKX476" s="58"/>
      <c r="UKY476" s="59"/>
      <c r="UKZ476" s="33"/>
      <c r="ULA476" s="33"/>
      <c r="ULB476" s="33"/>
      <c r="ULC476" s="34"/>
      <c r="ULD476" s="36"/>
      <c r="ULE476" s="58"/>
      <c r="ULF476" s="59"/>
      <c r="ULG476" s="33"/>
      <c r="ULH476" s="33"/>
      <c r="ULI476" s="33"/>
      <c r="ULJ476" s="34"/>
      <c r="ULK476" s="36"/>
      <c r="ULL476" s="58"/>
      <c r="ULM476" s="59"/>
      <c r="ULN476" s="33"/>
      <c r="ULO476" s="33"/>
      <c r="ULP476" s="33"/>
      <c r="ULQ476" s="34"/>
      <c r="ULR476" s="36"/>
      <c r="ULS476" s="58"/>
      <c r="ULT476" s="59"/>
      <c r="ULU476" s="33"/>
      <c r="ULV476" s="33"/>
      <c r="ULW476" s="33"/>
      <c r="ULX476" s="34"/>
      <c r="ULY476" s="36"/>
      <c r="ULZ476" s="58"/>
      <c r="UMA476" s="59"/>
      <c r="UMB476" s="33"/>
      <c r="UMC476" s="33"/>
      <c r="UMD476" s="33"/>
      <c r="UME476" s="34"/>
      <c r="UMF476" s="36"/>
      <c r="UMG476" s="58"/>
      <c r="UMH476" s="59"/>
      <c r="UMI476" s="33"/>
      <c r="UMJ476" s="33"/>
      <c r="UMK476" s="33"/>
      <c r="UML476" s="34"/>
      <c r="UMM476" s="36"/>
      <c r="UMN476" s="58"/>
      <c r="UMO476" s="59"/>
      <c r="UMP476" s="33"/>
      <c r="UMQ476" s="33"/>
      <c r="UMR476" s="33"/>
      <c r="UMS476" s="34"/>
      <c r="UMT476" s="36"/>
      <c r="UMU476" s="58"/>
      <c r="UMV476" s="59"/>
      <c r="UMW476" s="33"/>
      <c r="UMX476" s="33"/>
      <c r="UMY476" s="33"/>
      <c r="UMZ476" s="34"/>
      <c r="UNA476" s="36"/>
      <c r="UNB476" s="58"/>
      <c r="UNC476" s="59"/>
      <c r="UND476" s="33"/>
      <c r="UNE476" s="33"/>
      <c r="UNF476" s="33"/>
      <c r="UNG476" s="34"/>
      <c r="UNH476" s="36"/>
      <c r="UNI476" s="58"/>
      <c r="UNJ476" s="59"/>
      <c r="UNK476" s="33"/>
      <c r="UNL476" s="33"/>
      <c r="UNM476" s="33"/>
      <c r="UNN476" s="34"/>
      <c r="UNO476" s="36"/>
      <c r="UNP476" s="58"/>
      <c r="UNQ476" s="59"/>
      <c r="UNR476" s="33"/>
      <c r="UNS476" s="33"/>
      <c r="UNT476" s="33"/>
      <c r="UNU476" s="34"/>
      <c r="UNV476" s="36"/>
      <c r="UNW476" s="58"/>
      <c r="UNX476" s="59"/>
      <c r="UNY476" s="33"/>
      <c r="UNZ476" s="33"/>
      <c r="UOA476" s="33"/>
      <c r="UOB476" s="34"/>
      <c r="UOC476" s="36"/>
      <c r="UOD476" s="58"/>
      <c r="UOE476" s="59"/>
      <c r="UOF476" s="33"/>
      <c r="UOG476" s="33"/>
      <c r="UOH476" s="33"/>
      <c r="UOI476" s="34"/>
      <c r="UOJ476" s="36"/>
      <c r="UOK476" s="58"/>
      <c r="UOL476" s="59"/>
      <c r="UOM476" s="33"/>
      <c r="UON476" s="33"/>
      <c r="UOO476" s="33"/>
      <c r="UOP476" s="34"/>
      <c r="UOQ476" s="36"/>
      <c r="UOR476" s="58"/>
      <c r="UOS476" s="59"/>
      <c r="UOT476" s="33"/>
      <c r="UOU476" s="33"/>
      <c r="UOV476" s="33"/>
      <c r="UOW476" s="34"/>
      <c r="UOX476" s="36"/>
      <c r="UOY476" s="58"/>
      <c r="UOZ476" s="59"/>
      <c r="UPA476" s="33"/>
      <c r="UPB476" s="33"/>
      <c r="UPC476" s="33"/>
      <c r="UPD476" s="34"/>
      <c r="UPE476" s="36"/>
      <c r="UPF476" s="58"/>
      <c r="UPG476" s="59"/>
      <c r="UPH476" s="33"/>
      <c r="UPI476" s="33"/>
      <c r="UPJ476" s="33"/>
      <c r="UPK476" s="34"/>
      <c r="UPL476" s="36"/>
      <c r="UPM476" s="58"/>
      <c r="UPN476" s="59"/>
      <c r="UPO476" s="33"/>
      <c r="UPP476" s="33"/>
      <c r="UPQ476" s="33"/>
      <c r="UPR476" s="34"/>
      <c r="UPS476" s="36"/>
      <c r="UPT476" s="58"/>
      <c r="UPU476" s="59"/>
      <c r="UPV476" s="33"/>
      <c r="UPW476" s="33"/>
      <c r="UPX476" s="33"/>
      <c r="UPY476" s="34"/>
      <c r="UPZ476" s="36"/>
      <c r="UQA476" s="58"/>
      <c r="UQB476" s="59"/>
      <c r="UQC476" s="33"/>
      <c r="UQD476" s="33"/>
      <c r="UQE476" s="33"/>
      <c r="UQF476" s="34"/>
      <c r="UQG476" s="36"/>
      <c r="UQH476" s="58"/>
      <c r="UQI476" s="59"/>
      <c r="UQJ476" s="33"/>
      <c r="UQK476" s="33"/>
      <c r="UQL476" s="33"/>
      <c r="UQM476" s="34"/>
      <c r="UQN476" s="36"/>
      <c r="UQO476" s="58"/>
      <c r="UQP476" s="59"/>
      <c r="UQQ476" s="33"/>
      <c r="UQR476" s="33"/>
      <c r="UQS476" s="33"/>
      <c r="UQT476" s="34"/>
      <c r="UQU476" s="36"/>
      <c r="UQV476" s="58"/>
      <c r="UQW476" s="59"/>
      <c r="UQX476" s="33"/>
      <c r="UQY476" s="33"/>
      <c r="UQZ476" s="33"/>
      <c r="URA476" s="34"/>
      <c r="URB476" s="36"/>
      <c r="URC476" s="58"/>
      <c r="URD476" s="59"/>
      <c r="URE476" s="33"/>
      <c r="URF476" s="33"/>
      <c r="URG476" s="33"/>
      <c r="URH476" s="34"/>
      <c r="URI476" s="36"/>
      <c r="URJ476" s="58"/>
      <c r="URK476" s="59"/>
      <c r="URL476" s="33"/>
      <c r="URM476" s="33"/>
      <c r="URN476" s="33"/>
      <c r="URO476" s="34"/>
      <c r="URP476" s="36"/>
      <c r="URQ476" s="58"/>
      <c r="URR476" s="59"/>
      <c r="URS476" s="33"/>
      <c r="URT476" s="33"/>
      <c r="URU476" s="33"/>
      <c r="URV476" s="34"/>
      <c r="URW476" s="36"/>
      <c r="URX476" s="58"/>
      <c r="URY476" s="59"/>
      <c r="URZ476" s="33"/>
      <c r="USA476" s="33"/>
      <c r="USB476" s="33"/>
      <c r="USC476" s="34"/>
      <c r="USD476" s="36"/>
      <c r="USE476" s="58"/>
      <c r="USF476" s="59"/>
      <c r="USG476" s="33"/>
      <c r="USH476" s="33"/>
      <c r="USI476" s="33"/>
      <c r="USJ476" s="34"/>
      <c r="USK476" s="36"/>
      <c r="USL476" s="58"/>
      <c r="USM476" s="59"/>
      <c r="USN476" s="33"/>
      <c r="USO476" s="33"/>
      <c r="USP476" s="33"/>
      <c r="USQ476" s="34"/>
      <c r="USR476" s="36"/>
      <c r="USS476" s="58"/>
      <c r="UST476" s="59"/>
      <c r="USU476" s="33"/>
      <c r="USV476" s="33"/>
      <c r="USW476" s="33"/>
      <c r="USX476" s="34"/>
      <c r="USY476" s="36"/>
      <c r="USZ476" s="58"/>
      <c r="UTA476" s="59"/>
      <c r="UTB476" s="33"/>
      <c r="UTC476" s="33"/>
      <c r="UTD476" s="33"/>
      <c r="UTE476" s="34"/>
      <c r="UTF476" s="36"/>
      <c r="UTG476" s="58"/>
      <c r="UTH476" s="59"/>
      <c r="UTI476" s="33"/>
      <c r="UTJ476" s="33"/>
      <c r="UTK476" s="33"/>
      <c r="UTL476" s="34"/>
      <c r="UTM476" s="36"/>
      <c r="UTN476" s="58"/>
      <c r="UTO476" s="59"/>
      <c r="UTP476" s="33"/>
      <c r="UTQ476" s="33"/>
      <c r="UTR476" s="33"/>
      <c r="UTS476" s="34"/>
      <c r="UTT476" s="36"/>
      <c r="UTU476" s="58"/>
      <c r="UTV476" s="59"/>
      <c r="UTW476" s="33"/>
      <c r="UTX476" s="33"/>
      <c r="UTY476" s="33"/>
      <c r="UTZ476" s="34"/>
      <c r="UUA476" s="36"/>
      <c r="UUB476" s="58"/>
      <c r="UUC476" s="59"/>
      <c r="UUD476" s="33"/>
      <c r="UUE476" s="33"/>
      <c r="UUF476" s="33"/>
      <c r="UUG476" s="34"/>
      <c r="UUH476" s="36"/>
      <c r="UUI476" s="58"/>
      <c r="UUJ476" s="59"/>
      <c r="UUK476" s="33"/>
      <c r="UUL476" s="33"/>
      <c r="UUM476" s="33"/>
      <c r="UUN476" s="34"/>
      <c r="UUO476" s="36"/>
      <c r="UUP476" s="58"/>
      <c r="UUQ476" s="59"/>
      <c r="UUR476" s="33"/>
      <c r="UUS476" s="33"/>
      <c r="UUT476" s="33"/>
      <c r="UUU476" s="34"/>
      <c r="UUV476" s="36"/>
      <c r="UUW476" s="58"/>
      <c r="UUX476" s="59"/>
      <c r="UUY476" s="33"/>
      <c r="UUZ476" s="33"/>
      <c r="UVA476" s="33"/>
      <c r="UVB476" s="34"/>
      <c r="UVC476" s="36"/>
      <c r="UVD476" s="58"/>
      <c r="UVE476" s="59"/>
      <c r="UVF476" s="33"/>
      <c r="UVG476" s="33"/>
      <c r="UVH476" s="33"/>
      <c r="UVI476" s="34"/>
      <c r="UVJ476" s="36"/>
      <c r="UVK476" s="58"/>
      <c r="UVL476" s="59"/>
      <c r="UVM476" s="33"/>
      <c r="UVN476" s="33"/>
      <c r="UVO476" s="33"/>
      <c r="UVP476" s="34"/>
      <c r="UVQ476" s="36"/>
      <c r="UVR476" s="58"/>
      <c r="UVS476" s="59"/>
      <c r="UVT476" s="33"/>
      <c r="UVU476" s="33"/>
      <c r="UVV476" s="33"/>
      <c r="UVW476" s="34"/>
      <c r="UVX476" s="36"/>
      <c r="UVY476" s="58"/>
      <c r="UVZ476" s="59"/>
      <c r="UWA476" s="33"/>
      <c r="UWB476" s="33"/>
      <c r="UWC476" s="33"/>
      <c r="UWD476" s="34"/>
      <c r="UWE476" s="36"/>
      <c r="UWF476" s="58"/>
      <c r="UWG476" s="59"/>
      <c r="UWH476" s="33"/>
      <c r="UWI476" s="33"/>
      <c r="UWJ476" s="33"/>
      <c r="UWK476" s="34"/>
      <c r="UWL476" s="36"/>
      <c r="UWM476" s="58"/>
      <c r="UWN476" s="59"/>
      <c r="UWO476" s="33"/>
      <c r="UWP476" s="33"/>
      <c r="UWQ476" s="33"/>
      <c r="UWR476" s="34"/>
      <c r="UWS476" s="36"/>
      <c r="UWT476" s="58"/>
      <c r="UWU476" s="59"/>
      <c r="UWV476" s="33"/>
      <c r="UWW476" s="33"/>
      <c r="UWX476" s="33"/>
      <c r="UWY476" s="34"/>
      <c r="UWZ476" s="36"/>
      <c r="UXA476" s="58"/>
      <c r="UXB476" s="59"/>
      <c r="UXC476" s="33"/>
      <c r="UXD476" s="33"/>
      <c r="UXE476" s="33"/>
      <c r="UXF476" s="34"/>
      <c r="UXG476" s="36"/>
      <c r="UXH476" s="58"/>
      <c r="UXI476" s="59"/>
      <c r="UXJ476" s="33"/>
      <c r="UXK476" s="33"/>
      <c r="UXL476" s="33"/>
      <c r="UXM476" s="34"/>
      <c r="UXN476" s="36"/>
      <c r="UXO476" s="58"/>
      <c r="UXP476" s="59"/>
      <c r="UXQ476" s="33"/>
      <c r="UXR476" s="33"/>
      <c r="UXS476" s="33"/>
      <c r="UXT476" s="34"/>
      <c r="UXU476" s="36"/>
      <c r="UXV476" s="58"/>
      <c r="UXW476" s="59"/>
      <c r="UXX476" s="33"/>
      <c r="UXY476" s="33"/>
      <c r="UXZ476" s="33"/>
      <c r="UYA476" s="34"/>
      <c r="UYB476" s="36"/>
      <c r="UYC476" s="58"/>
      <c r="UYD476" s="59"/>
      <c r="UYE476" s="33"/>
      <c r="UYF476" s="33"/>
      <c r="UYG476" s="33"/>
      <c r="UYH476" s="34"/>
      <c r="UYI476" s="36"/>
      <c r="UYJ476" s="58"/>
      <c r="UYK476" s="59"/>
      <c r="UYL476" s="33"/>
      <c r="UYM476" s="33"/>
      <c r="UYN476" s="33"/>
      <c r="UYO476" s="34"/>
      <c r="UYP476" s="36"/>
      <c r="UYQ476" s="58"/>
      <c r="UYR476" s="59"/>
      <c r="UYS476" s="33"/>
      <c r="UYT476" s="33"/>
      <c r="UYU476" s="33"/>
      <c r="UYV476" s="34"/>
      <c r="UYW476" s="36"/>
      <c r="UYX476" s="58"/>
      <c r="UYY476" s="59"/>
      <c r="UYZ476" s="33"/>
      <c r="UZA476" s="33"/>
      <c r="UZB476" s="33"/>
      <c r="UZC476" s="34"/>
      <c r="UZD476" s="36"/>
      <c r="UZE476" s="58"/>
      <c r="UZF476" s="59"/>
      <c r="UZG476" s="33"/>
      <c r="UZH476" s="33"/>
      <c r="UZI476" s="33"/>
      <c r="UZJ476" s="34"/>
      <c r="UZK476" s="36"/>
      <c r="UZL476" s="58"/>
      <c r="UZM476" s="59"/>
      <c r="UZN476" s="33"/>
      <c r="UZO476" s="33"/>
      <c r="UZP476" s="33"/>
      <c r="UZQ476" s="34"/>
      <c r="UZR476" s="36"/>
      <c r="UZS476" s="58"/>
      <c r="UZT476" s="59"/>
      <c r="UZU476" s="33"/>
      <c r="UZV476" s="33"/>
      <c r="UZW476" s="33"/>
      <c r="UZX476" s="34"/>
      <c r="UZY476" s="36"/>
      <c r="UZZ476" s="58"/>
      <c r="VAA476" s="59"/>
      <c r="VAB476" s="33"/>
      <c r="VAC476" s="33"/>
      <c r="VAD476" s="33"/>
      <c r="VAE476" s="34"/>
      <c r="VAF476" s="36"/>
      <c r="VAG476" s="58"/>
      <c r="VAH476" s="59"/>
      <c r="VAI476" s="33"/>
      <c r="VAJ476" s="33"/>
      <c r="VAK476" s="33"/>
      <c r="VAL476" s="34"/>
      <c r="VAM476" s="36"/>
      <c r="VAN476" s="58"/>
      <c r="VAO476" s="59"/>
      <c r="VAP476" s="33"/>
      <c r="VAQ476" s="33"/>
      <c r="VAR476" s="33"/>
      <c r="VAS476" s="34"/>
      <c r="VAT476" s="36"/>
      <c r="VAU476" s="58"/>
      <c r="VAV476" s="59"/>
      <c r="VAW476" s="33"/>
      <c r="VAX476" s="33"/>
      <c r="VAY476" s="33"/>
      <c r="VAZ476" s="34"/>
      <c r="VBA476" s="36"/>
      <c r="VBB476" s="58"/>
      <c r="VBC476" s="59"/>
      <c r="VBD476" s="33"/>
      <c r="VBE476" s="33"/>
      <c r="VBF476" s="33"/>
      <c r="VBG476" s="34"/>
      <c r="VBH476" s="36"/>
      <c r="VBI476" s="58"/>
      <c r="VBJ476" s="59"/>
      <c r="VBK476" s="33"/>
      <c r="VBL476" s="33"/>
      <c r="VBM476" s="33"/>
      <c r="VBN476" s="34"/>
      <c r="VBO476" s="36"/>
      <c r="VBP476" s="58"/>
      <c r="VBQ476" s="59"/>
      <c r="VBR476" s="33"/>
      <c r="VBS476" s="33"/>
      <c r="VBT476" s="33"/>
      <c r="VBU476" s="34"/>
      <c r="VBV476" s="36"/>
      <c r="VBW476" s="58"/>
      <c r="VBX476" s="59"/>
      <c r="VBY476" s="33"/>
      <c r="VBZ476" s="33"/>
      <c r="VCA476" s="33"/>
      <c r="VCB476" s="34"/>
      <c r="VCC476" s="36"/>
      <c r="VCD476" s="58"/>
      <c r="VCE476" s="59"/>
      <c r="VCF476" s="33"/>
      <c r="VCG476" s="33"/>
      <c r="VCH476" s="33"/>
      <c r="VCI476" s="34"/>
      <c r="VCJ476" s="36"/>
      <c r="VCK476" s="58"/>
      <c r="VCL476" s="59"/>
      <c r="VCM476" s="33"/>
      <c r="VCN476" s="33"/>
      <c r="VCO476" s="33"/>
      <c r="VCP476" s="34"/>
      <c r="VCQ476" s="36"/>
      <c r="VCR476" s="58"/>
      <c r="VCS476" s="59"/>
      <c r="VCT476" s="33"/>
      <c r="VCU476" s="33"/>
      <c r="VCV476" s="33"/>
      <c r="VCW476" s="34"/>
      <c r="VCX476" s="36"/>
      <c r="VCY476" s="58"/>
      <c r="VCZ476" s="59"/>
      <c r="VDA476" s="33"/>
      <c r="VDB476" s="33"/>
      <c r="VDC476" s="33"/>
      <c r="VDD476" s="34"/>
      <c r="VDE476" s="36"/>
      <c r="VDF476" s="58"/>
      <c r="VDG476" s="59"/>
      <c r="VDH476" s="33"/>
      <c r="VDI476" s="33"/>
      <c r="VDJ476" s="33"/>
      <c r="VDK476" s="34"/>
      <c r="VDL476" s="36"/>
      <c r="VDM476" s="58"/>
      <c r="VDN476" s="59"/>
      <c r="VDO476" s="33"/>
      <c r="VDP476" s="33"/>
      <c r="VDQ476" s="33"/>
      <c r="VDR476" s="34"/>
      <c r="VDS476" s="36"/>
      <c r="VDT476" s="58"/>
      <c r="VDU476" s="59"/>
      <c r="VDV476" s="33"/>
      <c r="VDW476" s="33"/>
      <c r="VDX476" s="33"/>
      <c r="VDY476" s="34"/>
      <c r="VDZ476" s="36"/>
      <c r="VEA476" s="58"/>
      <c r="VEB476" s="59"/>
      <c r="VEC476" s="33"/>
      <c r="VED476" s="33"/>
      <c r="VEE476" s="33"/>
      <c r="VEF476" s="34"/>
      <c r="VEG476" s="36"/>
      <c r="VEH476" s="58"/>
      <c r="VEI476" s="59"/>
      <c r="VEJ476" s="33"/>
      <c r="VEK476" s="33"/>
      <c r="VEL476" s="33"/>
      <c r="VEM476" s="34"/>
      <c r="VEN476" s="36"/>
      <c r="VEO476" s="58"/>
      <c r="VEP476" s="59"/>
      <c r="VEQ476" s="33"/>
      <c r="VER476" s="33"/>
      <c r="VES476" s="33"/>
      <c r="VET476" s="34"/>
      <c r="VEU476" s="36"/>
      <c r="VEV476" s="58"/>
      <c r="VEW476" s="59"/>
      <c r="VEX476" s="33"/>
      <c r="VEY476" s="33"/>
      <c r="VEZ476" s="33"/>
      <c r="VFA476" s="34"/>
      <c r="VFB476" s="36"/>
      <c r="VFC476" s="58"/>
      <c r="VFD476" s="59"/>
      <c r="VFE476" s="33"/>
      <c r="VFF476" s="33"/>
      <c r="VFG476" s="33"/>
      <c r="VFH476" s="34"/>
      <c r="VFI476" s="36"/>
      <c r="VFJ476" s="58"/>
      <c r="VFK476" s="59"/>
      <c r="VFL476" s="33"/>
      <c r="VFM476" s="33"/>
      <c r="VFN476" s="33"/>
      <c r="VFO476" s="34"/>
      <c r="VFP476" s="36"/>
      <c r="VFQ476" s="58"/>
      <c r="VFR476" s="59"/>
      <c r="VFS476" s="33"/>
      <c r="VFT476" s="33"/>
      <c r="VFU476" s="33"/>
      <c r="VFV476" s="34"/>
      <c r="VFW476" s="36"/>
      <c r="VFX476" s="58"/>
      <c r="VFY476" s="59"/>
      <c r="VFZ476" s="33"/>
      <c r="VGA476" s="33"/>
      <c r="VGB476" s="33"/>
      <c r="VGC476" s="34"/>
      <c r="VGD476" s="36"/>
      <c r="VGE476" s="58"/>
      <c r="VGF476" s="59"/>
      <c r="VGG476" s="33"/>
      <c r="VGH476" s="33"/>
      <c r="VGI476" s="33"/>
      <c r="VGJ476" s="34"/>
      <c r="VGK476" s="36"/>
      <c r="VGL476" s="58"/>
      <c r="VGM476" s="59"/>
      <c r="VGN476" s="33"/>
      <c r="VGO476" s="33"/>
      <c r="VGP476" s="33"/>
      <c r="VGQ476" s="34"/>
      <c r="VGR476" s="36"/>
      <c r="VGS476" s="58"/>
      <c r="VGT476" s="59"/>
      <c r="VGU476" s="33"/>
      <c r="VGV476" s="33"/>
      <c r="VGW476" s="33"/>
      <c r="VGX476" s="34"/>
      <c r="VGY476" s="36"/>
      <c r="VGZ476" s="58"/>
      <c r="VHA476" s="59"/>
      <c r="VHB476" s="33"/>
      <c r="VHC476" s="33"/>
      <c r="VHD476" s="33"/>
      <c r="VHE476" s="34"/>
      <c r="VHF476" s="36"/>
      <c r="VHG476" s="58"/>
      <c r="VHH476" s="59"/>
      <c r="VHI476" s="33"/>
      <c r="VHJ476" s="33"/>
      <c r="VHK476" s="33"/>
      <c r="VHL476" s="34"/>
      <c r="VHM476" s="36"/>
      <c r="VHN476" s="58"/>
      <c r="VHO476" s="59"/>
      <c r="VHP476" s="33"/>
      <c r="VHQ476" s="33"/>
      <c r="VHR476" s="33"/>
      <c r="VHS476" s="34"/>
      <c r="VHT476" s="36"/>
      <c r="VHU476" s="58"/>
      <c r="VHV476" s="59"/>
      <c r="VHW476" s="33"/>
      <c r="VHX476" s="33"/>
      <c r="VHY476" s="33"/>
      <c r="VHZ476" s="34"/>
      <c r="VIA476" s="36"/>
      <c r="VIB476" s="58"/>
      <c r="VIC476" s="59"/>
      <c r="VID476" s="33"/>
      <c r="VIE476" s="33"/>
      <c r="VIF476" s="33"/>
      <c r="VIG476" s="34"/>
      <c r="VIH476" s="36"/>
      <c r="VII476" s="58"/>
      <c r="VIJ476" s="59"/>
      <c r="VIK476" s="33"/>
      <c r="VIL476" s="33"/>
      <c r="VIM476" s="33"/>
      <c r="VIN476" s="34"/>
      <c r="VIO476" s="36"/>
      <c r="VIP476" s="58"/>
      <c r="VIQ476" s="59"/>
      <c r="VIR476" s="33"/>
      <c r="VIS476" s="33"/>
      <c r="VIT476" s="33"/>
      <c r="VIU476" s="34"/>
      <c r="VIV476" s="36"/>
      <c r="VIW476" s="58"/>
      <c r="VIX476" s="59"/>
      <c r="VIY476" s="33"/>
      <c r="VIZ476" s="33"/>
      <c r="VJA476" s="33"/>
      <c r="VJB476" s="34"/>
      <c r="VJC476" s="36"/>
      <c r="VJD476" s="58"/>
      <c r="VJE476" s="59"/>
      <c r="VJF476" s="33"/>
      <c r="VJG476" s="33"/>
      <c r="VJH476" s="33"/>
      <c r="VJI476" s="34"/>
      <c r="VJJ476" s="36"/>
      <c r="VJK476" s="58"/>
      <c r="VJL476" s="59"/>
      <c r="VJM476" s="33"/>
      <c r="VJN476" s="33"/>
      <c r="VJO476" s="33"/>
      <c r="VJP476" s="34"/>
      <c r="VJQ476" s="36"/>
      <c r="VJR476" s="58"/>
      <c r="VJS476" s="59"/>
      <c r="VJT476" s="33"/>
      <c r="VJU476" s="33"/>
      <c r="VJV476" s="33"/>
      <c r="VJW476" s="34"/>
      <c r="VJX476" s="36"/>
      <c r="VJY476" s="58"/>
      <c r="VJZ476" s="59"/>
      <c r="VKA476" s="33"/>
      <c r="VKB476" s="33"/>
      <c r="VKC476" s="33"/>
      <c r="VKD476" s="34"/>
      <c r="VKE476" s="36"/>
      <c r="VKF476" s="58"/>
      <c r="VKG476" s="59"/>
      <c r="VKH476" s="33"/>
      <c r="VKI476" s="33"/>
      <c r="VKJ476" s="33"/>
      <c r="VKK476" s="34"/>
      <c r="VKL476" s="36"/>
      <c r="VKM476" s="58"/>
      <c r="VKN476" s="59"/>
      <c r="VKO476" s="33"/>
      <c r="VKP476" s="33"/>
      <c r="VKQ476" s="33"/>
      <c r="VKR476" s="34"/>
      <c r="VKS476" s="36"/>
      <c r="VKT476" s="58"/>
      <c r="VKU476" s="59"/>
      <c r="VKV476" s="33"/>
      <c r="VKW476" s="33"/>
      <c r="VKX476" s="33"/>
      <c r="VKY476" s="34"/>
      <c r="VKZ476" s="36"/>
      <c r="VLA476" s="58"/>
      <c r="VLB476" s="59"/>
      <c r="VLC476" s="33"/>
      <c r="VLD476" s="33"/>
      <c r="VLE476" s="33"/>
      <c r="VLF476" s="34"/>
      <c r="VLG476" s="36"/>
      <c r="VLH476" s="58"/>
      <c r="VLI476" s="59"/>
      <c r="VLJ476" s="33"/>
      <c r="VLK476" s="33"/>
      <c r="VLL476" s="33"/>
      <c r="VLM476" s="34"/>
      <c r="VLN476" s="36"/>
      <c r="VLO476" s="58"/>
      <c r="VLP476" s="59"/>
      <c r="VLQ476" s="33"/>
      <c r="VLR476" s="33"/>
      <c r="VLS476" s="33"/>
      <c r="VLT476" s="34"/>
      <c r="VLU476" s="36"/>
      <c r="VLV476" s="58"/>
      <c r="VLW476" s="59"/>
      <c r="VLX476" s="33"/>
      <c r="VLY476" s="33"/>
      <c r="VLZ476" s="33"/>
      <c r="VMA476" s="34"/>
      <c r="VMB476" s="36"/>
      <c r="VMC476" s="58"/>
      <c r="VMD476" s="59"/>
      <c r="VME476" s="33"/>
      <c r="VMF476" s="33"/>
      <c r="VMG476" s="33"/>
      <c r="VMH476" s="34"/>
      <c r="VMI476" s="36"/>
      <c r="VMJ476" s="58"/>
      <c r="VMK476" s="59"/>
      <c r="VML476" s="33"/>
      <c r="VMM476" s="33"/>
      <c r="VMN476" s="33"/>
      <c r="VMO476" s="34"/>
      <c r="VMP476" s="36"/>
      <c r="VMQ476" s="58"/>
      <c r="VMR476" s="59"/>
      <c r="VMS476" s="33"/>
      <c r="VMT476" s="33"/>
      <c r="VMU476" s="33"/>
      <c r="VMV476" s="34"/>
      <c r="VMW476" s="36"/>
      <c r="VMX476" s="58"/>
      <c r="VMY476" s="59"/>
      <c r="VMZ476" s="33"/>
      <c r="VNA476" s="33"/>
      <c r="VNB476" s="33"/>
      <c r="VNC476" s="34"/>
      <c r="VND476" s="36"/>
      <c r="VNE476" s="58"/>
      <c r="VNF476" s="59"/>
      <c r="VNG476" s="33"/>
      <c r="VNH476" s="33"/>
      <c r="VNI476" s="33"/>
      <c r="VNJ476" s="34"/>
      <c r="VNK476" s="36"/>
      <c r="VNL476" s="58"/>
      <c r="VNM476" s="59"/>
      <c r="VNN476" s="33"/>
      <c r="VNO476" s="33"/>
      <c r="VNP476" s="33"/>
      <c r="VNQ476" s="34"/>
      <c r="VNR476" s="36"/>
      <c r="VNS476" s="58"/>
      <c r="VNT476" s="59"/>
      <c r="VNU476" s="33"/>
      <c r="VNV476" s="33"/>
      <c r="VNW476" s="33"/>
      <c r="VNX476" s="34"/>
      <c r="VNY476" s="36"/>
      <c r="VNZ476" s="58"/>
      <c r="VOA476" s="59"/>
      <c r="VOB476" s="33"/>
      <c r="VOC476" s="33"/>
      <c r="VOD476" s="33"/>
      <c r="VOE476" s="34"/>
      <c r="VOF476" s="36"/>
      <c r="VOG476" s="58"/>
      <c r="VOH476" s="59"/>
      <c r="VOI476" s="33"/>
      <c r="VOJ476" s="33"/>
      <c r="VOK476" s="33"/>
      <c r="VOL476" s="34"/>
      <c r="VOM476" s="36"/>
      <c r="VON476" s="58"/>
      <c r="VOO476" s="59"/>
      <c r="VOP476" s="33"/>
      <c r="VOQ476" s="33"/>
      <c r="VOR476" s="33"/>
      <c r="VOS476" s="34"/>
      <c r="VOT476" s="36"/>
      <c r="VOU476" s="58"/>
      <c r="VOV476" s="59"/>
      <c r="VOW476" s="33"/>
      <c r="VOX476" s="33"/>
      <c r="VOY476" s="33"/>
      <c r="VOZ476" s="34"/>
      <c r="VPA476" s="36"/>
      <c r="VPB476" s="58"/>
      <c r="VPC476" s="59"/>
      <c r="VPD476" s="33"/>
      <c r="VPE476" s="33"/>
      <c r="VPF476" s="33"/>
      <c r="VPG476" s="34"/>
      <c r="VPH476" s="36"/>
      <c r="VPI476" s="58"/>
      <c r="VPJ476" s="59"/>
      <c r="VPK476" s="33"/>
      <c r="VPL476" s="33"/>
      <c r="VPM476" s="33"/>
      <c r="VPN476" s="34"/>
      <c r="VPO476" s="36"/>
      <c r="VPP476" s="58"/>
      <c r="VPQ476" s="59"/>
      <c r="VPR476" s="33"/>
      <c r="VPS476" s="33"/>
      <c r="VPT476" s="33"/>
      <c r="VPU476" s="34"/>
      <c r="VPV476" s="36"/>
      <c r="VPW476" s="58"/>
      <c r="VPX476" s="59"/>
      <c r="VPY476" s="33"/>
      <c r="VPZ476" s="33"/>
      <c r="VQA476" s="33"/>
      <c r="VQB476" s="34"/>
      <c r="VQC476" s="36"/>
      <c r="VQD476" s="58"/>
      <c r="VQE476" s="59"/>
      <c r="VQF476" s="33"/>
      <c r="VQG476" s="33"/>
      <c r="VQH476" s="33"/>
      <c r="VQI476" s="34"/>
      <c r="VQJ476" s="36"/>
      <c r="VQK476" s="58"/>
      <c r="VQL476" s="59"/>
      <c r="VQM476" s="33"/>
      <c r="VQN476" s="33"/>
      <c r="VQO476" s="33"/>
      <c r="VQP476" s="34"/>
      <c r="VQQ476" s="36"/>
      <c r="VQR476" s="58"/>
      <c r="VQS476" s="59"/>
      <c r="VQT476" s="33"/>
      <c r="VQU476" s="33"/>
      <c r="VQV476" s="33"/>
      <c r="VQW476" s="34"/>
      <c r="VQX476" s="36"/>
      <c r="VQY476" s="58"/>
      <c r="VQZ476" s="59"/>
      <c r="VRA476" s="33"/>
      <c r="VRB476" s="33"/>
      <c r="VRC476" s="33"/>
      <c r="VRD476" s="34"/>
      <c r="VRE476" s="36"/>
      <c r="VRF476" s="58"/>
      <c r="VRG476" s="59"/>
      <c r="VRH476" s="33"/>
      <c r="VRI476" s="33"/>
      <c r="VRJ476" s="33"/>
      <c r="VRK476" s="34"/>
      <c r="VRL476" s="36"/>
      <c r="VRM476" s="58"/>
      <c r="VRN476" s="59"/>
      <c r="VRO476" s="33"/>
      <c r="VRP476" s="33"/>
      <c r="VRQ476" s="33"/>
      <c r="VRR476" s="34"/>
      <c r="VRS476" s="36"/>
      <c r="VRT476" s="58"/>
      <c r="VRU476" s="59"/>
      <c r="VRV476" s="33"/>
      <c r="VRW476" s="33"/>
      <c r="VRX476" s="33"/>
      <c r="VRY476" s="34"/>
      <c r="VRZ476" s="36"/>
      <c r="VSA476" s="58"/>
      <c r="VSB476" s="59"/>
      <c r="VSC476" s="33"/>
      <c r="VSD476" s="33"/>
      <c r="VSE476" s="33"/>
      <c r="VSF476" s="34"/>
      <c r="VSG476" s="36"/>
      <c r="VSH476" s="58"/>
      <c r="VSI476" s="59"/>
      <c r="VSJ476" s="33"/>
      <c r="VSK476" s="33"/>
      <c r="VSL476" s="33"/>
      <c r="VSM476" s="34"/>
      <c r="VSN476" s="36"/>
      <c r="VSO476" s="58"/>
      <c r="VSP476" s="59"/>
      <c r="VSQ476" s="33"/>
      <c r="VSR476" s="33"/>
      <c r="VSS476" s="33"/>
      <c r="VST476" s="34"/>
      <c r="VSU476" s="36"/>
      <c r="VSV476" s="58"/>
      <c r="VSW476" s="59"/>
      <c r="VSX476" s="33"/>
      <c r="VSY476" s="33"/>
      <c r="VSZ476" s="33"/>
      <c r="VTA476" s="34"/>
      <c r="VTB476" s="36"/>
      <c r="VTC476" s="58"/>
      <c r="VTD476" s="59"/>
      <c r="VTE476" s="33"/>
      <c r="VTF476" s="33"/>
      <c r="VTG476" s="33"/>
      <c r="VTH476" s="34"/>
      <c r="VTI476" s="36"/>
      <c r="VTJ476" s="58"/>
      <c r="VTK476" s="59"/>
      <c r="VTL476" s="33"/>
      <c r="VTM476" s="33"/>
      <c r="VTN476" s="33"/>
      <c r="VTO476" s="34"/>
      <c r="VTP476" s="36"/>
      <c r="VTQ476" s="58"/>
      <c r="VTR476" s="59"/>
      <c r="VTS476" s="33"/>
      <c r="VTT476" s="33"/>
      <c r="VTU476" s="33"/>
      <c r="VTV476" s="34"/>
      <c r="VTW476" s="36"/>
      <c r="VTX476" s="58"/>
      <c r="VTY476" s="59"/>
      <c r="VTZ476" s="33"/>
      <c r="VUA476" s="33"/>
      <c r="VUB476" s="33"/>
      <c r="VUC476" s="34"/>
      <c r="VUD476" s="36"/>
      <c r="VUE476" s="58"/>
      <c r="VUF476" s="59"/>
      <c r="VUG476" s="33"/>
      <c r="VUH476" s="33"/>
      <c r="VUI476" s="33"/>
      <c r="VUJ476" s="34"/>
      <c r="VUK476" s="36"/>
      <c r="VUL476" s="58"/>
      <c r="VUM476" s="59"/>
      <c r="VUN476" s="33"/>
      <c r="VUO476" s="33"/>
      <c r="VUP476" s="33"/>
      <c r="VUQ476" s="34"/>
      <c r="VUR476" s="36"/>
      <c r="VUS476" s="58"/>
      <c r="VUT476" s="59"/>
      <c r="VUU476" s="33"/>
      <c r="VUV476" s="33"/>
      <c r="VUW476" s="33"/>
      <c r="VUX476" s="34"/>
      <c r="VUY476" s="36"/>
      <c r="VUZ476" s="58"/>
      <c r="VVA476" s="59"/>
      <c r="VVB476" s="33"/>
      <c r="VVC476" s="33"/>
      <c r="VVD476" s="33"/>
      <c r="VVE476" s="34"/>
      <c r="VVF476" s="36"/>
      <c r="VVG476" s="58"/>
      <c r="VVH476" s="59"/>
      <c r="VVI476" s="33"/>
      <c r="VVJ476" s="33"/>
      <c r="VVK476" s="33"/>
      <c r="VVL476" s="34"/>
      <c r="VVM476" s="36"/>
      <c r="VVN476" s="58"/>
      <c r="VVO476" s="59"/>
      <c r="VVP476" s="33"/>
      <c r="VVQ476" s="33"/>
      <c r="VVR476" s="33"/>
      <c r="VVS476" s="34"/>
      <c r="VVT476" s="36"/>
      <c r="VVU476" s="58"/>
      <c r="VVV476" s="59"/>
      <c r="VVW476" s="33"/>
      <c r="VVX476" s="33"/>
      <c r="VVY476" s="33"/>
      <c r="VVZ476" s="34"/>
      <c r="VWA476" s="36"/>
      <c r="VWB476" s="58"/>
      <c r="VWC476" s="59"/>
      <c r="VWD476" s="33"/>
      <c r="VWE476" s="33"/>
      <c r="VWF476" s="33"/>
      <c r="VWG476" s="34"/>
      <c r="VWH476" s="36"/>
      <c r="VWI476" s="58"/>
      <c r="VWJ476" s="59"/>
      <c r="VWK476" s="33"/>
      <c r="VWL476" s="33"/>
      <c r="VWM476" s="33"/>
      <c r="VWN476" s="34"/>
      <c r="VWO476" s="36"/>
      <c r="VWP476" s="58"/>
      <c r="VWQ476" s="59"/>
      <c r="VWR476" s="33"/>
      <c r="VWS476" s="33"/>
      <c r="VWT476" s="33"/>
      <c r="VWU476" s="34"/>
      <c r="VWV476" s="36"/>
      <c r="VWW476" s="58"/>
      <c r="VWX476" s="59"/>
      <c r="VWY476" s="33"/>
      <c r="VWZ476" s="33"/>
      <c r="VXA476" s="33"/>
      <c r="VXB476" s="34"/>
      <c r="VXC476" s="36"/>
      <c r="VXD476" s="58"/>
      <c r="VXE476" s="59"/>
      <c r="VXF476" s="33"/>
      <c r="VXG476" s="33"/>
      <c r="VXH476" s="33"/>
      <c r="VXI476" s="34"/>
      <c r="VXJ476" s="36"/>
      <c r="VXK476" s="58"/>
      <c r="VXL476" s="59"/>
      <c r="VXM476" s="33"/>
      <c r="VXN476" s="33"/>
      <c r="VXO476" s="33"/>
      <c r="VXP476" s="34"/>
      <c r="VXQ476" s="36"/>
      <c r="VXR476" s="58"/>
      <c r="VXS476" s="59"/>
      <c r="VXT476" s="33"/>
      <c r="VXU476" s="33"/>
      <c r="VXV476" s="33"/>
      <c r="VXW476" s="34"/>
      <c r="VXX476" s="36"/>
      <c r="VXY476" s="58"/>
      <c r="VXZ476" s="59"/>
      <c r="VYA476" s="33"/>
      <c r="VYB476" s="33"/>
      <c r="VYC476" s="33"/>
      <c r="VYD476" s="34"/>
      <c r="VYE476" s="36"/>
      <c r="VYF476" s="58"/>
      <c r="VYG476" s="59"/>
      <c r="VYH476" s="33"/>
      <c r="VYI476" s="33"/>
      <c r="VYJ476" s="33"/>
      <c r="VYK476" s="34"/>
      <c r="VYL476" s="36"/>
      <c r="VYM476" s="58"/>
      <c r="VYN476" s="59"/>
      <c r="VYO476" s="33"/>
      <c r="VYP476" s="33"/>
      <c r="VYQ476" s="33"/>
      <c r="VYR476" s="34"/>
      <c r="VYS476" s="36"/>
      <c r="VYT476" s="58"/>
      <c r="VYU476" s="59"/>
      <c r="VYV476" s="33"/>
      <c r="VYW476" s="33"/>
      <c r="VYX476" s="33"/>
      <c r="VYY476" s="34"/>
      <c r="VYZ476" s="36"/>
      <c r="VZA476" s="58"/>
      <c r="VZB476" s="59"/>
      <c r="VZC476" s="33"/>
      <c r="VZD476" s="33"/>
      <c r="VZE476" s="33"/>
      <c r="VZF476" s="34"/>
      <c r="VZG476" s="36"/>
      <c r="VZH476" s="58"/>
      <c r="VZI476" s="59"/>
      <c r="VZJ476" s="33"/>
      <c r="VZK476" s="33"/>
      <c r="VZL476" s="33"/>
      <c r="VZM476" s="34"/>
      <c r="VZN476" s="36"/>
      <c r="VZO476" s="58"/>
      <c r="VZP476" s="59"/>
      <c r="VZQ476" s="33"/>
      <c r="VZR476" s="33"/>
      <c r="VZS476" s="33"/>
      <c r="VZT476" s="34"/>
      <c r="VZU476" s="36"/>
      <c r="VZV476" s="58"/>
      <c r="VZW476" s="59"/>
      <c r="VZX476" s="33"/>
      <c r="VZY476" s="33"/>
      <c r="VZZ476" s="33"/>
      <c r="WAA476" s="34"/>
      <c r="WAB476" s="36"/>
      <c r="WAC476" s="58"/>
      <c r="WAD476" s="59"/>
      <c r="WAE476" s="33"/>
      <c r="WAF476" s="33"/>
      <c r="WAG476" s="33"/>
      <c r="WAH476" s="34"/>
      <c r="WAI476" s="36"/>
      <c r="WAJ476" s="58"/>
      <c r="WAK476" s="59"/>
      <c r="WAL476" s="33"/>
      <c r="WAM476" s="33"/>
      <c r="WAN476" s="33"/>
      <c r="WAO476" s="34"/>
      <c r="WAP476" s="36"/>
      <c r="WAQ476" s="58"/>
      <c r="WAR476" s="59"/>
      <c r="WAS476" s="33"/>
      <c r="WAT476" s="33"/>
      <c r="WAU476" s="33"/>
      <c r="WAV476" s="34"/>
      <c r="WAW476" s="36"/>
      <c r="WAX476" s="58"/>
      <c r="WAY476" s="59"/>
      <c r="WAZ476" s="33"/>
      <c r="WBA476" s="33"/>
      <c r="WBB476" s="33"/>
      <c r="WBC476" s="34"/>
      <c r="WBD476" s="36"/>
      <c r="WBE476" s="58"/>
      <c r="WBF476" s="59"/>
      <c r="WBG476" s="33"/>
      <c r="WBH476" s="33"/>
      <c r="WBI476" s="33"/>
      <c r="WBJ476" s="34"/>
      <c r="WBK476" s="36"/>
      <c r="WBL476" s="58"/>
      <c r="WBM476" s="59"/>
      <c r="WBN476" s="33"/>
      <c r="WBO476" s="33"/>
      <c r="WBP476" s="33"/>
      <c r="WBQ476" s="34"/>
      <c r="WBR476" s="36"/>
      <c r="WBS476" s="58"/>
      <c r="WBT476" s="59"/>
      <c r="WBU476" s="33"/>
      <c r="WBV476" s="33"/>
      <c r="WBW476" s="33"/>
      <c r="WBX476" s="34"/>
      <c r="WBY476" s="36"/>
      <c r="WBZ476" s="58"/>
      <c r="WCA476" s="59"/>
      <c r="WCB476" s="33"/>
      <c r="WCC476" s="33"/>
      <c r="WCD476" s="33"/>
      <c r="WCE476" s="34"/>
      <c r="WCF476" s="36"/>
      <c r="WCG476" s="58"/>
      <c r="WCH476" s="59"/>
      <c r="WCI476" s="33"/>
      <c r="WCJ476" s="33"/>
      <c r="WCK476" s="33"/>
      <c r="WCL476" s="34"/>
      <c r="WCM476" s="36"/>
      <c r="WCN476" s="58"/>
      <c r="WCO476" s="59"/>
      <c r="WCP476" s="33"/>
      <c r="WCQ476" s="33"/>
      <c r="WCR476" s="33"/>
      <c r="WCS476" s="34"/>
      <c r="WCT476" s="36"/>
      <c r="WCU476" s="58"/>
      <c r="WCV476" s="59"/>
      <c r="WCW476" s="33"/>
      <c r="WCX476" s="33"/>
      <c r="WCY476" s="33"/>
      <c r="WCZ476" s="34"/>
      <c r="WDA476" s="36"/>
      <c r="WDB476" s="58"/>
      <c r="WDC476" s="59"/>
      <c r="WDD476" s="33"/>
      <c r="WDE476" s="33"/>
      <c r="WDF476" s="33"/>
      <c r="WDG476" s="34"/>
      <c r="WDH476" s="36"/>
      <c r="WDI476" s="58"/>
      <c r="WDJ476" s="59"/>
      <c r="WDK476" s="33"/>
      <c r="WDL476" s="33"/>
      <c r="WDM476" s="33"/>
      <c r="WDN476" s="34"/>
      <c r="WDO476" s="36"/>
      <c r="WDP476" s="58"/>
      <c r="WDQ476" s="59"/>
      <c r="WDR476" s="33"/>
      <c r="WDS476" s="33"/>
      <c r="WDT476" s="33"/>
      <c r="WDU476" s="34"/>
      <c r="WDV476" s="36"/>
      <c r="WDW476" s="58"/>
      <c r="WDX476" s="59"/>
      <c r="WDY476" s="33"/>
      <c r="WDZ476" s="33"/>
      <c r="WEA476" s="33"/>
      <c r="WEB476" s="34"/>
      <c r="WEC476" s="36"/>
      <c r="WED476" s="58"/>
      <c r="WEE476" s="59"/>
      <c r="WEF476" s="33"/>
      <c r="WEG476" s="33"/>
      <c r="WEH476" s="33"/>
      <c r="WEI476" s="34"/>
      <c r="WEJ476" s="36"/>
      <c r="WEK476" s="58"/>
      <c r="WEL476" s="59"/>
      <c r="WEM476" s="33"/>
      <c r="WEN476" s="33"/>
      <c r="WEO476" s="33"/>
      <c r="WEP476" s="34"/>
      <c r="WEQ476" s="36"/>
      <c r="WER476" s="58"/>
      <c r="WES476" s="59"/>
      <c r="WET476" s="33"/>
      <c r="WEU476" s="33"/>
      <c r="WEV476" s="33"/>
      <c r="WEW476" s="34"/>
      <c r="WEX476" s="36"/>
      <c r="WEY476" s="58"/>
      <c r="WEZ476" s="59"/>
      <c r="WFA476" s="33"/>
      <c r="WFB476" s="33"/>
      <c r="WFC476" s="33"/>
      <c r="WFD476" s="34"/>
      <c r="WFE476" s="36"/>
      <c r="WFF476" s="58"/>
      <c r="WFG476" s="59"/>
      <c r="WFH476" s="33"/>
      <c r="WFI476" s="33"/>
      <c r="WFJ476" s="33"/>
      <c r="WFK476" s="34"/>
      <c r="WFL476" s="36"/>
      <c r="WFM476" s="58"/>
      <c r="WFN476" s="59"/>
      <c r="WFO476" s="33"/>
      <c r="WFP476" s="33"/>
      <c r="WFQ476" s="33"/>
      <c r="WFR476" s="34"/>
      <c r="WFS476" s="36"/>
      <c r="WFT476" s="58"/>
      <c r="WFU476" s="59"/>
      <c r="WFV476" s="33"/>
      <c r="WFW476" s="33"/>
      <c r="WFX476" s="33"/>
      <c r="WFY476" s="34"/>
      <c r="WFZ476" s="36"/>
      <c r="WGA476" s="58"/>
      <c r="WGB476" s="59"/>
      <c r="WGC476" s="33"/>
      <c r="WGD476" s="33"/>
      <c r="WGE476" s="33"/>
      <c r="WGF476" s="34"/>
      <c r="WGG476" s="36"/>
      <c r="WGH476" s="58"/>
      <c r="WGI476" s="59"/>
      <c r="WGJ476" s="33"/>
      <c r="WGK476" s="33"/>
      <c r="WGL476" s="33"/>
      <c r="WGM476" s="34"/>
      <c r="WGN476" s="36"/>
      <c r="WGO476" s="58"/>
      <c r="WGP476" s="59"/>
      <c r="WGQ476" s="33"/>
      <c r="WGR476" s="33"/>
      <c r="WGS476" s="33"/>
      <c r="WGT476" s="34"/>
      <c r="WGU476" s="36"/>
      <c r="WGV476" s="58"/>
      <c r="WGW476" s="59"/>
      <c r="WGX476" s="33"/>
      <c r="WGY476" s="33"/>
      <c r="WGZ476" s="33"/>
      <c r="WHA476" s="34"/>
      <c r="WHB476" s="36"/>
      <c r="WHC476" s="58"/>
      <c r="WHD476" s="59"/>
      <c r="WHE476" s="33"/>
      <c r="WHF476" s="33"/>
      <c r="WHG476" s="33"/>
      <c r="WHH476" s="34"/>
      <c r="WHI476" s="36"/>
      <c r="WHJ476" s="58"/>
      <c r="WHK476" s="59"/>
      <c r="WHL476" s="33"/>
      <c r="WHM476" s="33"/>
      <c r="WHN476" s="33"/>
      <c r="WHO476" s="34"/>
      <c r="WHP476" s="36"/>
      <c r="WHQ476" s="58"/>
      <c r="WHR476" s="59"/>
      <c r="WHS476" s="33"/>
      <c r="WHT476" s="33"/>
      <c r="WHU476" s="33"/>
      <c r="WHV476" s="34"/>
      <c r="WHW476" s="36"/>
      <c r="WHX476" s="58"/>
      <c r="WHY476" s="59"/>
      <c r="WHZ476" s="33"/>
      <c r="WIA476" s="33"/>
      <c r="WIB476" s="33"/>
      <c r="WIC476" s="34"/>
      <c r="WID476" s="36"/>
      <c r="WIE476" s="58"/>
      <c r="WIF476" s="59"/>
      <c r="WIG476" s="33"/>
      <c r="WIH476" s="33"/>
      <c r="WII476" s="33"/>
      <c r="WIJ476" s="34"/>
      <c r="WIK476" s="36"/>
      <c r="WIL476" s="58"/>
      <c r="WIM476" s="59"/>
      <c r="WIN476" s="33"/>
      <c r="WIO476" s="33"/>
      <c r="WIP476" s="33"/>
      <c r="WIQ476" s="34"/>
      <c r="WIR476" s="36"/>
      <c r="WIS476" s="58"/>
      <c r="WIT476" s="59"/>
      <c r="WIU476" s="33"/>
      <c r="WIV476" s="33"/>
      <c r="WIW476" s="33"/>
      <c r="WIX476" s="34"/>
      <c r="WIY476" s="36"/>
      <c r="WIZ476" s="58"/>
      <c r="WJA476" s="59"/>
      <c r="WJB476" s="33"/>
      <c r="WJC476" s="33"/>
      <c r="WJD476" s="33"/>
      <c r="WJE476" s="34"/>
      <c r="WJF476" s="36"/>
      <c r="WJG476" s="58"/>
      <c r="WJH476" s="59"/>
      <c r="WJI476" s="33"/>
      <c r="WJJ476" s="33"/>
      <c r="WJK476" s="33"/>
      <c r="WJL476" s="34"/>
      <c r="WJM476" s="36"/>
      <c r="WJN476" s="58"/>
      <c r="WJO476" s="59"/>
      <c r="WJP476" s="33"/>
      <c r="WJQ476" s="33"/>
      <c r="WJR476" s="33"/>
      <c r="WJS476" s="34"/>
      <c r="WJT476" s="36"/>
      <c r="WJU476" s="58"/>
      <c r="WJV476" s="59"/>
      <c r="WJW476" s="33"/>
      <c r="WJX476" s="33"/>
      <c r="WJY476" s="33"/>
      <c r="WJZ476" s="34"/>
      <c r="WKA476" s="36"/>
      <c r="WKB476" s="58"/>
      <c r="WKC476" s="59"/>
      <c r="WKD476" s="33"/>
      <c r="WKE476" s="33"/>
      <c r="WKF476" s="33"/>
      <c r="WKG476" s="34"/>
      <c r="WKH476" s="36"/>
      <c r="WKI476" s="58"/>
      <c r="WKJ476" s="59"/>
      <c r="WKK476" s="33"/>
      <c r="WKL476" s="33"/>
      <c r="WKM476" s="33"/>
      <c r="WKN476" s="34"/>
      <c r="WKO476" s="36"/>
      <c r="WKP476" s="58"/>
      <c r="WKQ476" s="59"/>
      <c r="WKR476" s="33"/>
      <c r="WKS476" s="33"/>
      <c r="WKT476" s="33"/>
      <c r="WKU476" s="34"/>
      <c r="WKV476" s="36"/>
      <c r="WKW476" s="58"/>
      <c r="WKX476" s="59"/>
      <c r="WKY476" s="33"/>
      <c r="WKZ476" s="33"/>
      <c r="WLA476" s="33"/>
      <c r="WLB476" s="34"/>
      <c r="WLC476" s="36"/>
      <c r="WLD476" s="58"/>
      <c r="WLE476" s="59"/>
      <c r="WLF476" s="33"/>
      <c r="WLG476" s="33"/>
      <c r="WLH476" s="33"/>
      <c r="WLI476" s="34"/>
      <c r="WLJ476" s="36"/>
      <c r="WLK476" s="58"/>
      <c r="WLL476" s="59"/>
      <c r="WLM476" s="33"/>
      <c r="WLN476" s="33"/>
      <c r="WLO476" s="33"/>
      <c r="WLP476" s="34"/>
      <c r="WLQ476" s="36"/>
      <c r="WLR476" s="58"/>
      <c r="WLS476" s="59"/>
      <c r="WLT476" s="33"/>
      <c r="WLU476" s="33"/>
      <c r="WLV476" s="33"/>
      <c r="WLW476" s="34"/>
      <c r="WLX476" s="36"/>
      <c r="WLY476" s="58"/>
      <c r="WLZ476" s="59"/>
      <c r="WMA476" s="33"/>
      <c r="WMB476" s="33"/>
      <c r="WMC476" s="33"/>
      <c r="WMD476" s="34"/>
      <c r="WME476" s="36"/>
      <c r="WMF476" s="58"/>
      <c r="WMG476" s="59"/>
      <c r="WMH476" s="33"/>
      <c r="WMI476" s="33"/>
      <c r="WMJ476" s="33"/>
      <c r="WMK476" s="34"/>
      <c r="WML476" s="36"/>
      <c r="WMM476" s="58"/>
      <c r="WMN476" s="59"/>
      <c r="WMO476" s="33"/>
      <c r="WMP476" s="33"/>
      <c r="WMQ476" s="33"/>
      <c r="WMR476" s="34"/>
      <c r="WMS476" s="36"/>
      <c r="WMT476" s="58"/>
      <c r="WMU476" s="59"/>
      <c r="WMV476" s="33"/>
      <c r="WMW476" s="33"/>
      <c r="WMX476" s="33"/>
      <c r="WMY476" s="34"/>
      <c r="WMZ476" s="36"/>
      <c r="WNA476" s="58"/>
      <c r="WNB476" s="59"/>
      <c r="WNC476" s="33"/>
      <c r="WND476" s="33"/>
      <c r="WNE476" s="33"/>
      <c r="WNF476" s="34"/>
      <c r="WNG476" s="36"/>
      <c r="WNH476" s="58"/>
      <c r="WNI476" s="59"/>
      <c r="WNJ476" s="33"/>
      <c r="WNK476" s="33"/>
      <c r="WNL476" s="33"/>
      <c r="WNM476" s="34"/>
      <c r="WNN476" s="36"/>
      <c r="WNO476" s="58"/>
      <c r="WNP476" s="59"/>
      <c r="WNQ476" s="33"/>
      <c r="WNR476" s="33"/>
      <c r="WNS476" s="33"/>
      <c r="WNT476" s="34"/>
      <c r="WNU476" s="36"/>
      <c r="WNV476" s="58"/>
      <c r="WNW476" s="59"/>
      <c r="WNX476" s="33"/>
      <c r="WNY476" s="33"/>
      <c r="WNZ476" s="33"/>
      <c r="WOA476" s="34"/>
      <c r="WOB476" s="36"/>
      <c r="WOC476" s="58"/>
      <c r="WOD476" s="59"/>
      <c r="WOE476" s="33"/>
      <c r="WOF476" s="33"/>
      <c r="WOG476" s="33"/>
      <c r="WOH476" s="34"/>
      <c r="WOI476" s="36"/>
      <c r="WOJ476" s="58"/>
      <c r="WOK476" s="59"/>
      <c r="WOL476" s="33"/>
      <c r="WOM476" s="33"/>
      <c r="WON476" s="33"/>
      <c r="WOO476" s="34"/>
      <c r="WOP476" s="36"/>
      <c r="WOQ476" s="58"/>
      <c r="WOR476" s="59"/>
      <c r="WOS476" s="33"/>
      <c r="WOT476" s="33"/>
      <c r="WOU476" s="33"/>
      <c r="WOV476" s="34"/>
      <c r="WOW476" s="36"/>
      <c r="WOX476" s="58"/>
      <c r="WOY476" s="59"/>
      <c r="WOZ476" s="33"/>
      <c r="WPA476" s="33"/>
      <c r="WPB476" s="33"/>
      <c r="WPC476" s="34"/>
      <c r="WPD476" s="36"/>
      <c r="WPE476" s="58"/>
      <c r="WPF476" s="59"/>
      <c r="WPG476" s="33"/>
      <c r="WPH476" s="33"/>
      <c r="WPI476" s="33"/>
      <c r="WPJ476" s="34"/>
      <c r="WPK476" s="36"/>
      <c r="WPL476" s="58"/>
      <c r="WPM476" s="59"/>
      <c r="WPN476" s="33"/>
      <c r="WPO476" s="33"/>
      <c r="WPP476" s="33"/>
      <c r="WPQ476" s="34"/>
      <c r="WPR476" s="36"/>
      <c r="WPS476" s="58"/>
      <c r="WPT476" s="59"/>
      <c r="WPU476" s="33"/>
      <c r="WPV476" s="33"/>
      <c r="WPW476" s="33"/>
      <c r="WPX476" s="34"/>
      <c r="WPY476" s="36"/>
      <c r="WPZ476" s="58"/>
      <c r="WQA476" s="59"/>
      <c r="WQB476" s="33"/>
      <c r="WQC476" s="33"/>
      <c r="WQD476" s="33"/>
      <c r="WQE476" s="34"/>
      <c r="WQF476" s="36"/>
      <c r="WQG476" s="58"/>
      <c r="WQH476" s="59"/>
      <c r="WQI476" s="33"/>
      <c r="WQJ476" s="33"/>
      <c r="WQK476" s="33"/>
      <c r="WQL476" s="34"/>
      <c r="WQM476" s="36"/>
      <c r="WQN476" s="58"/>
      <c r="WQO476" s="59"/>
      <c r="WQP476" s="33"/>
      <c r="WQQ476" s="33"/>
      <c r="WQR476" s="33"/>
      <c r="WQS476" s="34"/>
      <c r="WQT476" s="36"/>
      <c r="WQU476" s="58"/>
      <c r="WQV476" s="59"/>
      <c r="WQW476" s="33"/>
      <c r="WQX476" s="33"/>
      <c r="WQY476" s="33"/>
      <c r="WQZ476" s="34"/>
      <c r="WRA476" s="36"/>
      <c r="WRB476" s="58"/>
      <c r="WRC476" s="59"/>
      <c r="WRD476" s="33"/>
      <c r="WRE476" s="33"/>
      <c r="WRF476" s="33"/>
      <c r="WRG476" s="34"/>
      <c r="WRH476" s="36"/>
      <c r="WRI476" s="58"/>
      <c r="WRJ476" s="59"/>
      <c r="WRK476" s="33"/>
      <c r="WRL476" s="33"/>
      <c r="WRM476" s="33"/>
      <c r="WRN476" s="34"/>
      <c r="WRO476" s="36"/>
      <c r="WRP476" s="58"/>
      <c r="WRQ476" s="59"/>
      <c r="WRR476" s="33"/>
      <c r="WRS476" s="33"/>
      <c r="WRT476" s="33"/>
      <c r="WRU476" s="34"/>
      <c r="WRV476" s="36"/>
      <c r="WRW476" s="58"/>
      <c r="WRX476" s="59"/>
      <c r="WRY476" s="33"/>
      <c r="WRZ476" s="33"/>
      <c r="WSA476" s="33"/>
      <c r="WSB476" s="34"/>
      <c r="WSC476" s="36"/>
      <c r="WSD476" s="58"/>
      <c r="WSE476" s="59"/>
      <c r="WSF476" s="33"/>
      <c r="WSG476" s="33"/>
      <c r="WSH476" s="33"/>
      <c r="WSI476" s="34"/>
      <c r="WSJ476" s="36"/>
      <c r="WSK476" s="58"/>
      <c r="WSL476" s="59"/>
      <c r="WSM476" s="33"/>
      <c r="WSN476" s="33"/>
      <c r="WSO476" s="33"/>
      <c r="WSP476" s="34"/>
      <c r="WSQ476" s="36"/>
      <c r="WSR476" s="58"/>
      <c r="WSS476" s="59"/>
      <c r="WST476" s="33"/>
      <c r="WSU476" s="33"/>
      <c r="WSV476" s="33"/>
      <c r="WSW476" s="34"/>
      <c r="WSX476" s="36"/>
      <c r="WSY476" s="58"/>
      <c r="WSZ476" s="59"/>
      <c r="WTA476" s="33"/>
      <c r="WTB476" s="33"/>
      <c r="WTC476" s="33"/>
      <c r="WTD476" s="34"/>
      <c r="WTE476" s="36"/>
      <c r="WTF476" s="58"/>
      <c r="WTG476" s="59"/>
      <c r="WTH476" s="33"/>
      <c r="WTI476" s="33"/>
      <c r="WTJ476" s="33"/>
      <c r="WTK476" s="34"/>
      <c r="WTL476" s="36"/>
      <c r="WTM476" s="58"/>
      <c r="WTN476" s="59"/>
      <c r="WTO476" s="33"/>
      <c r="WTP476" s="33"/>
      <c r="WTQ476" s="33"/>
      <c r="WTR476" s="34"/>
      <c r="WTS476" s="36"/>
      <c r="WTT476" s="58"/>
      <c r="WTU476" s="59"/>
      <c r="WTV476" s="33"/>
      <c r="WTW476" s="33"/>
      <c r="WTX476" s="33"/>
      <c r="WTY476" s="34"/>
      <c r="WTZ476" s="36"/>
      <c r="WUA476" s="58"/>
      <c r="WUB476" s="59"/>
      <c r="WUC476" s="33"/>
      <c r="WUD476" s="33"/>
      <c r="WUE476" s="33"/>
      <c r="WUF476" s="34"/>
      <c r="WUG476" s="36"/>
      <c r="WUH476" s="58"/>
      <c r="WUI476" s="59"/>
      <c r="WUJ476" s="33"/>
      <c r="WUK476" s="33"/>
      <c r="WUL476" s="33"/>
      <c r="WUM476" s="34"/>
      <c r="WUN476" s="36"/>
      <c r="WUO476" s="58"/>
      <c r="WUP476" s="59"/>
      <c r="WUQ476" s="33"/>
      <c r="WUR476" s="33"/>
      <c r="WUS476" s="33"/>
      <c r="WUT476" s="34"/>
      <c r="WUU476" s="36"/>
      <c r="WUV476" s="58"/>
      <c r="WUW476" s="59"/>
      <c r="WUX476" s="33"/>
      <c r="WUY476" s="33"/>
      <c r="WUZ476" s="33"/>
      <c r="WVA476" s="34"/>
      <c r="WVB476" s="36"/>
      <c r="WVC476" s="58"/>
      <c r="WVD476" s="59"/>
      <c r="WVE476" s="33"/>
      <c r="WVF476" s="33"/>
      <c r="WVG476" s="33"/>
      <c r="WVH476" s="34"/>
      <c r="WVI476" s="36"/>
      <c r="WVJ476" s="58"/>
      <c r="WVK476" s="59"/>
      <c r="WVL476" s="33"/>
      <c r="WVM476" s="33"/>
      <c r="WVN476" s="33"/>
      <c r="WVO476" s="34"/>
      <c r="WVP476" s="36"/>
      <c r="WVQ476" s="58"/>
      <c r="WVR476" s="59"/>
      <c r="WVS476" s="33"/>
      <c r="WVT476" s="33"/>
      <c r="WVU476" s="33"/>
      <c r="WVV476" s="34"/>
      <c r="WVW476" s="36"/>
      <c r="WVX476" s="58"/>
      <c r="WVY476" s="59"/>
      <c r="WVZ476" s="33"/>
      <c r="WWA476" s="33"/>
      <c r="WWB476" s="33"/>
      <c r="WWC476" s="34"/>
      <c r="WWD476" s="36"/>
      <c r="WWE476" s="58"/>
      <c r="WWF476" s="59"/>
      <c r="WWG476" s="33"/>
      <c r="WWH476" s="33"/>
      <c r="WWI476" s="33"/>
      <c r="WWJ476" s="34"/>
      <c r="WWK476" s="36"/>
      <c r="WWL476" s="58"/>
      <c r="WWM476" s="59"/>
      <c r="WWN476" s="33"/>
      <c r="WWO476" s="33"/>
      <c r="WWP476" s="33"/>
      <c r="WWQ476" s="34"/>
      <c r="WWR476" s="36"/>
      <c r="WWS476" s="58"/>
      <c r="WWT476" s="59"/>
      <c r="WWU476" s="33"/>
      <c r="WWV476" s="33"/>
      <c r="WWW476" s="33"/>
      <c r="WWX476" s="34"/>
      <c r="WWY476" s="36"/>
      <c r="WWZ476" s="58"/>
      <c r="WXA476" s="59"/>
      <c r="WXB476" s="33"/>
      <c r="WXC476" s="33"/>
      <c r="WXD476" s="33"/>
      <c r="WXE476" s="34"/>
      <c r="WXF476" s="36"/>
      <c r="WXG476" s="58"/>
      <c r="WXH476" s="59"/>
      <c r="WXI476" s="33"/>
      <c r="WXJ476" s="33"/>
      <c r="WXK476" s="33"/>
      <c r="WXL476" s="34"/>
      <c r="WXM476" s="36"/>
      <c r="WXN476" s="58"/>
      <c r="WXO476" s="59"/>
      <c r="WXP476" s="33"/>
      <c r="WXQ476" s="33"/>
      <c r="WXR476" s="33"/>
      <c r="WXS476" s="34"/>
      <c r="WXT476" s="36"/>
      <c r="WXU476" s="58"/>
      <c r="WXV476" s="59"/>
      <c r="WXW476" s="33"/>
      <c r="WXX476" s="33"/>
      <c r="WXY476" s="33"/>
      <c r="WXZ476" s="34"/>
      <c r="WYA476" s="36"/>
      <c r="WYB476" s="58"/>
      <c r="WYC476" s="59"/>
      <c r="WYD476" s="33"/>
      <c r="WYE476" s="33"/>
      <c r="WYF476" s="33"/>
      <c r="WYG476" s="34"/>
      <c r="WYH476" s="36"/>
      <c r="WYI476" s="58"/>
      <c r="WYJ476" s="59"/>
      <c r="WYK476" s="33"/>
      <c r="WYL476" s="33"/>
      <c r="WYM476" s="33"/>
      <c r="WYN476" s="34"/>
      <c r="WYO476" s="36"/>
      <c r="WYP476" s="58"/>
      <c r="WYQ476" s="59"/>
      <c r="WYR476" s="33"/>
      <c r="WYS476" s="33"/>
      <c r="WYT476" s="33"/>
      <c r="WYU476" s="34"/>
      <c r="WYV476" s="36"/>
      <c r="WYW476" s="58"/>
      <c r="WYX476" s="59"/>
      <c r="WYY476" s="33"/>
      <c r="WYZ476" s="33"/>
      <c r="WZA476" s="33"/>
      <c r="WZB476" s="34"/>
      <c r="WZC476" s="36"/>
      <c r="WZD476" s="58"/>
      <c r="WZE476" s="59"/>
      <c r="WZF476" s="33"/>
      <c r="WZG476" s="33"/>
      <c r="WZH476" s="33"/>
      <c r="WZI476" s="34"/>
      <c r="WZJ476" s="36"/>
      <c r="WZK476" s="58"/>
      <c r="WZL476" s="59"/>
      <c r="WZM476" s="33"/>
      <c r="WZN476" s="33"/>
      <c r="WZO476" s="33"/>
      <c r="WZP476" s="34"/>
      <c r="WZQ476" s="36"/>
      <c r="WZR476" s="58"/>
      <c r="WZS476" s="59"/>
      <c r="WZT476" s="33"/>
      <c r="WZU476" s="33"/>
      <c r="WZV476" s="33"/>
      <c r="WZW476" s="34"/>
      <c r="WZX476" s="36"/>
      <c r="WZY476" s="58"/>
      <c r="WZZ476" s="59"/>
      <c r="XAA476" s="33"/>
      <c r="XAB476" s="33"/>
      <c r="XAC476" s="33"/>
      <c r="XAD476" s="34"/>
      <c r="XAE476" s="36"/>
      <c r="XAF476" s="58"/>
      <c r="XAG476" s="59"/>
      <c r="XAH476" s="33"/>
      <c r="XAI476" s="33"/>
      <c r="XAJ476" s="33"/>
      <c r="XAK476" s="34"/>
      <c r="XAL476" s="36"/>
      <c r="XAM476" s="58"/>
      <c r="XAN476" s="59"/>
      <c r="XAO476" s="33"/>
      <c r="XAP476" s="33"/>
      <c r="XAQ476" s="33"/>
      <c r="XAR476" s="34"/>
      <c r="XAS476" s="36"/>
      <c r="XAT476" s="58"/>
      <c r="XAU476" s="59"/>
      <c r="XAV476" s="33"/>
      <c r="XAW476" s="33"/>
      <c r="XAX476" s="33"/>
      <c r="XAY476" s="34"/>
      <c r="XAZ476" s="36"/>
      <c r="XBA476" s="58"/>
      <c r="XBB476" s="59"/>
      <c r="XBC476" s="33"/>
      <c r="XBD476" s="33"/>
      <c r="XBE476" s="33"/>
      <c r="XBF476" s="34"/>
      <c r="XBG476" s="36"/>
      <c r="XBH476" s="58"/>
      <c r="XBI476" s="59"/>
      <c r="XBJ476" s="33"/>
      <c r="XBK476" s="33"/>
      <c r="XBL476" s="33"/>
      <c r="XBM476" s="34"/>
      <c r="XBN476" s="36"/>
      <c r="XBO476" s="58"/>
      <c r="XBP476" s="59"/>
      <c r="XBQ476" s="33"/>
      <c r="XBR476" s="33"/>
      <c r="XBS476" s="33"/>
      <c r="XBT476" s="34"/>
      <c r="XBU476" s="36"/>
      <c r="XBV476" s="58"/>
      <c r="XBW476" s="59"/>
      <c r="XBX476" s="33"/>
      <c r="XBY476" s="33"/>
      <c r="XBZ476" s="33"/>
      <c r="XCA476" s="34"/>
      <c r="XCB476" s="36"/>
      <c r="XCC476" s="58"/>
      <c r="XCD476" s="59"/>
      <c r="XCE476" s="33"/>
      <c r="XCF476" s="33"/>
      <c r="XCG476" s="33"/>
      <c r="XCH476" s="34"/>
      <c r="XCI476" s="36"/>
      <c r="XCJ476" s="58"/>
      <c r="XCK476" s="59"/>
      <c r="XCL476" s="33"/>
      <c r="XCM476" s="33"/>
      <c r="XCN476" s="33"/>
      <c r="XCO476" s="34"/>
      <c r="XCP476" s="36"/>
      <c r="XCQ476" s="58"/>
      <c r="XCR476" s="59"/>
      <c r="XCS476" s="33"/>
      <c r="XCT476" s="33"/>
      <c r="XCU476" s="33"/>
      <c r="XCV476" s="34"/>
      <c r="XCW476" s="36"/>
      <c r="XCX476" s="58"/>
      <c r="XCY476" s="59"/>
      <c r="XCZ476" s="33"/>
      <c r="XDA476" s="33"/>
      <c r="XDB476" s="33"/>
      <c r="XDC476" s="34"/>
      <c r="XDD476" s="36"/>
      <c r="XDE476" s="58"/>
      <c r="XDF476" s="59"/>
      <c r="XDG476" s="33"/>
      <c r="XDH476" s="33"/>
      <c r="XDI476" s="33"/>
      <c r="XDJ476" s="34"/>
      <c r="XDK476" s="36"/>
      <c r="XDL476" s="58"/>
      <c r="XDM476" s="59"/>
      <c r="XDN476" s="33"/>
      <c r="XDO476" s="33"/>
      <c r="XDP476" s="33"/>
      <c r="XDQ476" s="34"/>
      <c r="XDR476" s="36"/>
      <c r="XDS476" s="58"/>
      <c r="XDT476" s="59"/>
      <c r="XDU476" s="33"/>
      <c r="XDV476" s="33"/>
      <c r="XDW476" s="33"/>
      <c r="XDX476" s="34"/>
      <c r="XDY476" s="36"/>
      <c r="XDZ476" s="58"/>
      <c r="XEA476" s="59"/>
      <c r="XEB476" s="33"/>
      <c r="XEC476" s="33"/>
      <c r="XED476" s="33"/>
      <c r="XEE476" s="34"/>
      <c r="XEF476" s="36"/>
      <c r="XEG476" s="58"/>
      <c r="XEH476" s="59"/>
      <c r="XEI476" s="33"/>
      <c r="XEJ476" s="33"/>
      <c r="XEK476" s="33"/>
      <c r="XEL476" s="34"/>
      <c r="XEM476" s="36"/>
      <c r="XEN476" s="58"/>
      <c r="XEO476" s="59"/>
      <c r="XEP476" s="33"/>
      <c r="XEQ476" s="33"/>
      <c r="XER476" s="33"/>
      <c r="XES476" s="34"/>
      <c r="XET476" s="36"/>
      <c r="XEU476" s="58"/>
      <c r="XEV476" s="59"/>
      <c r="XEW476" s="33"/>
      <c r="XEX476" s="33"/>
      <c r="XEY476" s="33"/>
      <c r="XEZ476" s="34"/>
      <c r="XFA476" s="36"/>
      <c r="XFB476" s="58"/>
      <c r="XFC476" s="59"/>
      <c r="XFD476" s="33"/>
    </row>
    <row r="477" spans="1:16384" s="13" customFormat="1">
      <c r="A477" s="37"/>
      <c r="B477" s="134" t="s">
        <v>876</v>
      </c>
      <c r="C477" s="60" t="s">
        <v>396</v>
      </c>
      <c r="D477" s="20" t="s">
        <v>0</v>
      </c>
      <c r="E477" s="11"/>
      <c r="F477" s="11">
        <v>107.4</v>
      </c>
      <c r="G477" s="12">
        <f t="shared" si="47"/>
        <v>0</v>
      </c>
      <c r="H477" s="61"/>
      <c r="I477" s="58"/>
      <c r="J477" s="59"/>
      <c r="K477" s="33"/>
      <c r="L477" s="33"/>
      <c r="M477" s="33"/>
      <c r="N477" s="34"/>
      <c r="O477" s="36"/>
      <c r="P477" s="58"/>
      <c r="Q477" s="59"/>
      <c r="R477" s="33"/>
      <c r="S477" s="33"/>
      <c r="T477" s="33"/>
      <c r="U477" s="34"/>
      <c r="V477" s="36"/>
      <c r="W477" s="58"/>
      <c r="X477" s="10"/>
      <c r="Y477" s="11"/>
      <c r="Z477" s="18"/>
      <c r="AA477" s="11"/>
      <c r="AB477" s="12"/>
      <c r="AC477" s="9"/>
      <c r="AD477" s="29"/>
      <c r="AE477" s="14"/>
      <c r="AF477" s="11"/>
      <c r="AG477" s="18"/>
      <c r="AH477" s="11"/>
      <c r="AI477" s="12"/>
      <c r="AJ477" s="9"/>
      <c r="AK477" s="29"/>
      <c r="AL477" s="14"/>
      <c r="AM477" s="11"/>
      <c r="AN477" s="18"/>
      <c r="AO477" s="11"/>
      <c r="AP477" s="12"/>
      <c r="AQ477" s="9"/>
      <c r="AR477" s="29"/>
      <c r="AS477" s="14"/>
      <c r="AT477" s="11"/>
      <c r="AU477" s="18"/>
      <c r="AV477" s="11"/>
      <c r="AW477" s="12"/>
      <c r="AX477" s="9"/>
      <c r="AY477" s="29"/>
      <c r="AZ477" s="14"/>
      <c r="BA477" s="11"/>
      <c r="BB477" s="18"/>
      <c r="BC477" s="11"/>
      <c r="BD477" s="12"/>
      <c r="BE477" s="9"/>
      <c r="BF477" s="29"/>
      <c r="BG477" s="14"/>
      <c r="BH477" s="11"/>
      <c r="BI477" s="18"/>
      <c r="BJ477" s="11"/>
      <c r="BK477" s="12"/>
      <c r="BL477" s="9"/>
      <c r="BM477" s="29"/>
      <c r="BN477" s="14"/>
      <c r="BO477" s="11"/>
      <c r="BP477" s="18"/>
      <c r="BQ477" s="11"/>
      <c r="BR477" s="12"/>
      <c r="BS477" s="9"/>
      <c r="BT477" s="29"/>
      <c r="BU477" s="14"/>
      <c r="BV477" s="11"/>
      <c r="BW477" s="18"/>
      <c r="BX477" s="11"/>
      <c r="BY477" s="12"/>
      <c r="BZ477" s="9"/>
      <c r="CA477" s="29"/>
      <c r="CB477" s="14"/>
      <c r="CC477" s="11"/>
      <c r="CD477" s="18"/>
      <c r="CE477" s="11"/>
      <c r="CF477" s="12"/>
      <c r="CG477" s="9"/>
      <c r="CH477" s="29"/>
      <c r="CI477" s="14"/>
      <c r="CJ477" s="11"/>
      <c r="CK477" s="18"/>
      <c r="CL477" s="11"/>
      <c r="CM477" s="12"/>
      <c r="CN477" s="9"/>
      <c r="CO477" s="29"/>
      <c r="CP477" s="14"/>
      <c r="CQ477" s="11"/>
      <c r="CR477" s="18"/>
      <c r="CS477" s="11"/>
      <c r="CT477" s="12"/>
      <c r="CU477" s="9"/>
      <c r="CV477" s="29"/>
      <c r="CW477" s="14"/>
      <c r="CX477" s="11"/>
      <c r="CY477" s="18"/>
      <c r="CZ477" s="11"/>
      <c r="DA477" s="12"/>
      <c r="DB477" s="9"/>
      <c r="DC477" s="29"/>
      <c r="DD477" s="14"/>
      <c r="DE477" s="11"/>
      <c r="DF477" s="18"/>
      <c r="DG477" s="11"/>
      <c r="DH477" s="12"/>
      <c r="DI477" s="9"/>
      <c r="DJ477" s="29"/>
      <c r="DK477" s="14"/>
      <c r="DL477" s="11"/>
      <c r="DM477" s="18"/>
      <c r="DN477" s="11"/>
      <c r="DO477" s="12"/>
      <c r="DP477" s="9"/>
      <c r="DQ477" s="29"/>
      <c r="DR477" s="14"/>
      <c r="DS477" s="11"/>
      <c r="DT477" s="18"/>
      <c r="DU477" s="11"/>
      <c r="DV477" s="12"/>
      <c r="DW477" s="9"/>
      <c r="DX477" s="29"/>
      <c r="DY477" s="14"/>
      <c r="DZ477" s="11"/>
      <c r="EA477" s="18"/>
      <c r="EB477" s="11"/>
      <c r="EC477" s="12"/>
      <c r="ED477" s="9"/>
      <c r="EE477" s="29"/>
      <c r="EF477" s="14"/>
      <c r="EG477" s="11"/>
      <c r="EH477" s="18"/>
      <c r="EI477" s="11"/>
      <c r="EJ477" s="12"/>
      <c r="EK477" s="9"/>
      <c r="EL477" s="29"/>
      <c r="EM477" s="14"/>
      <c r="EN477" s="11"/>
      <c r="EO477" s="18"/>
      <c r="EP477" s="11"/>
      <c r="EQ477" s="12"/>
      <c r="ER477" s="9"/>
      <c r="ES477" s="29"/>
      <c r="ET477" s="14"/>
      <c r="EU477" s="11"/>
      <c r="EV477" s="18"/>
      <c r="EW477" s="11"/>
      <c r="EX477" s="12"/>
      <c r="EY477" s="9"/>
      <c r="EZ477" s="29"/>
      <c r="FA477" s="14"/>
      <c r="FB477" s="11"/>
      <c r="FC477" s="18"/>
      <c r="FD477" s="11"/>
      <c r="FE477" s="12"/>
      <c r="FF477" s="9"/>
      <c r="FG477" s="29"/>
      <c r="FH477" s="14"/>
      <c r="FI477" s="11"/>
      <c r="FJ477" s="18"/>
      <c r="FK477" s="11"/>
      <c r="FL477" s="12"/>
      <c r="FM477" s="9"/>
      <c r="FN477" s="29"/>
      <c r="FO477" s="14"/>
      <c r="FP477" s="11"/>
      <c r="FQ477" s="18"/>
      <c r="FR477" s="11"/>
      <c r="FS477" s="12"/>
      <c r="FT477" s="9"/>
      <c r="FU477" s="29"/>
      <c r="FV477" s="14"/>
      <c r="FW477" s="11"/>
      <c r="FX477" s="18"/>
      <c r="FY477" s="11"/>
      <c r="FZ477" s="12"/>
      <c r="GA477" s="9"/>
      <c r="GB477" s="29"/>
      <c r="GC477" s="14"/>
      <c r="GD477" s="11"/>
      <c r="GE477" s="18"/>
      <c r="GF477" s="11"/>
      <c r="GG477" s="12"/>
      <c r="GH477" s="9"/>
      <c r="GI477" s="29"/>
      <c r="GJ477" s="14"/>
      <c r="GK477" s="11"/>
      <c r="GL477" s="18"/>
      <c r="GM477" s="11"/>
      <c r="GN477" s="12"/>
      <c r="GO477" s="9"/>
      <c r="GP477" s="29"/>
      <c r="GQ477" s="14"/>
      <c r="GR477" s="11"/>
      <c r="GS477" s="18"/>
      <c r="GT477" s="11"/>
      <c r="GU477" s="12"/>
      <c r="GV477" s="9"/>
      <c r="GW477" s="29"/>
      <c r="GX477" s="14"/>
      <c r="GY477" s="11"/>
      <c r="GZ477" s="18"/>
      <c r="HA477" s="11"/>
      <c r="HB477" s="12"/>
      <c r="HC477" s="9"/>
      <c r="HD477" s="29"/>
      <c r="HE477" s="14"/>
      <c r="HF477" s="11"/>
      <c r="HG477" s="18"/>
      <c r="HH477" s="11"/>
      <c r="HI477" s="12"/>
      <c r="HJ477" s="9"/>
      <c r="HK477" s="29"/>
      <c r="HL477" s="14"/>
      <c r="HM477" s="11"/>
      <c r="HN477" s="18"/>
      <c r="HO477" s="11"/>
      <c r="HP477" s="12"/>
      <c r="HQ477" s="9"/>
      <c r="HR477" s="29"/>
      <c r="HS477" s="14"/>
      <c r="HT477" s="11"/>
      <c r="HU477" s="18"/>
      <c r="HV477" s="11"/>
      <c r="HW477" s="12"/>
      <c r="HX477" s="9"/>
      <c r="HY477" s="29"/>
      <c r="HZ477" s="14"/>
      <c r="IA477" s="11"/>
      <c r="IB477" s="18"/>
      <c r="IC477" s="11"/>
      <c r="ID477" s="12"/>
      <c r="IE477" s="9"/>
      <c r="IF477" s="29"/>
      <c r="IG477" s="14"/>
      <c r="IH477" s="11"/>
      <c r="II477" s="18"/>
      <c r="IJ477" s="11"/>
      <c r="IK477" s="12"/>
      <c r="IL477" s="9"/>
      <c r="IM477" s="29"/>
      <c r="IN477" s="14"/>
      <c r="IO477" s="11"/>
      <c r="IP477" s="18"/>
      <c r="IQ477" s="11"/>
      <c r="IR477" s="12"/>
      <c r="IS477" s="9"/>
      <c r="IT477" s="29"/>
      <c r="IU477" s="14"/>
      <c r="IV477" s="11"/>
      <c r="IW477" s="18"/>
      <c r="IX477" s="11"/>
      <c r="IY477" s="12"/>
      <c r="IZ477" s="9"/>
      <c r="JA477" s="29"/>
      <c r="JB477" s="14"/>
      <c r="JC477" s="11"/>
      <c r="JD477" s="18"/>
      <c r="JE477" s="11"/>
      <c r="JF477" s="12"/>
      <c r="JG477" s="9"/>
      <c r="JH477" s="29"/>
      <c r="JI477" s="14"/>
      <c r="JJ477" s="11"/>
      <c r="JK477" s="18"/>
      <c r="JL477" s="11"/>
      <c r="JM477" s="12"/>
      <c r="JN477" s="9"/>
      <c r="JO477" s="29"/>
      <c r="JP477" s="14"/>
      <c r="JQ477" s="11"/>
      <c r="JR477" s="18"/>
      <c r="JS477" s="11"/>
      <c r="JT477" s="12"/>
      <c r="JU477" s="9"/>
      <c r="JV477" s="29"/>
      <c r="JW477" s="14"/>
      <c r="JX477" s="11"/>
      <c r="JY477" s="18"/>
      <c r="JZ477" s="11"/>
      <c r="KA477" s="12"/>
      <c r="KB477" s="9"/>
      <c r="KC477" s="29"/>
      <c r="KD477" s="14"/>
      <c r="KE477" s="11"/>
      <c r="KF477" s="18"/>
      <c r="KG477" s="11"/>
      <c r="KH477" s="12"/>
      <c r="KI477" s="9"/>
      <c r="KJ477" s="29"/>
      <c r="KK477" s="14"/>
      <c r="KL477" s="11"/>
      <c r="KM477" s="18"/>
      <c r="KN477" s="11"/>
      <c r="KO477" s="12"/>
      <c r="KP477" s="9"/>
      <c r="KQ477" s="29"/>
      <c r="KR477" s="14"/>
      <c r="KS477" s="11"/>
      <c r="KT477" s="18"/>
      <c r="KU477" s="11"/>
      <c r="KV477" s="12"/>
      <c r="KW477" s="9"/>
      <c r="KX477" s="29"/>
      <c r="KY477" s="14"/>
      <c r="KZ477" s="11"/>
      <c r="LA477" s="18"/>
      <c r="LB477" s="11"/>
      <c r="LC477" s="12"/>
      <c r="LD477" s="9"/>
      <c r="LE477" s="29"/>
      <c r="LF477" s="14"/>
      <c r="LG477" s="11"/>
      <c r="LH477" s="18"/>
      <c r="LI477" s="11"/>
      <c r="LJ477" s="12"/>
      <c r="LK477" s="9"/>
      <c r="LL477" s="29"/>
      <c r="LM477" s="14"/>
      <c r="LN477" s="11"/>
      <c r="LO477" s="18"/>
      <c r="LP477" s="11"/>
      <c r="LQ477" s="12"/>
      <c r="LR477" s="9"/>
      <c r="LS477" s="29"/>
      <c r="LT477" s="14"/>
      <c r="LU477" s="11"/>
      <c r="LV477" s="18"/>
      <c r="LW477" s="11"/>
      <c r="LX477" s="12"/>
      <c r="LY477" s="9"/>
      <c r="LZ477" s="29"/>
      <c r="MA477" s="14"/>
      <c r="MB477" s="11"/>
      <c r="MC477" s="18"/>
      <c r="MD477" s="11"/>
      <c r="ME477" s="12"/>
      <c r="MF477" s="9"/>
      <c r="MG477" s="29"/>
      <c r="MH477" s="14"/>
      <c r="MI477" s="11"/>
      <c r="MJ477" s="18"/>
      <c r="MK477" s="11"/>
      <c r="ML477" s="12"/>
      <c r="MM477" s="9"/>
      <c r="MN477" s="29"/>
      <c r="MO477" s="14"/>
      <c r="MP477" s="11"/>
      <c r="MQ477" s="18"/>
      <c r="MR477" s="11"/>
      <c r="MS477" s="12"/>
      <c r="MT477" s="9"/>
      <c r="MU477" s="29"/>
      <c r="MV477" s="14"/>
      <c r="MW477" s="11"/>
      <c r="MX477" s="18"/>
      <c r="MY477" s="11"/>
      <c r="MZ477" s="12"/>
      <c r="NA477" s="9"/>
      <c r="NB477" s="29"/>
      <c r="NC477" s="14"/>
      <c r="ND477" s="11"/>
      <c r="NE477" s="18"/>
      <c r="NF477" s="11"/>
      <c r="NG477" s="12"/>
      <c r="NH477" s="9"/>
      <c r="NI477" s="29"/>
      <c r="NJ477" s="14"/>
      <c r="NK477" s="11"/>
      <c r="NL477" s="18"/>
      <c r="NM477" s="11"/>
      <c r="NN477" s="12"/>
      <c r="NO477" s="9"/>
      <c r="NP477" s="29"/>
      <c r="NQ477" s="14"/>
      <c r="NR477" s="11"/>
      <c r="NS477" s="18"/>
      <c r="NT477" s="11"/>
      <c r="NU477" s="12"/>
      <c r="NV477" s="9"/>
      <c r="NW477" s="29"/>
      <c r="NX477" s="14"/>
      <c r="NY477" s="11"/>
      <c r="NZ477" s="18"/>
      <c r="OA477" s="11"/>
      <c r="OB477" s="12"/>
      <c r="OC477" s="9"/>
      <c r="OD477" s="29"/>
      <c r="OE477" s="14"/>
      <c r="OF477" s="11"/>
      <c r="OG477" s="18"/>
      <c r="OH477" s="11"/>
      <c r="OI477" s="12"/>
      <c r="OJ477" s="9"/>
      <c r="OK477" s="29"/>
      <c r="OL477" s="14"/>
      <c r="OM477" s="11"/>
      <c r="ON477" s="18"/>
      <c r="OO477" s="11"/>
      <c r="OP477" s="12"/>
      <c r="OQ477" s="9"/>
      <c r="OR477" s="29"/>
      <c r="OS477" s="14"/>
      <c r="OT477" s="11"/>
      <c r="OU477" s="18"/>
      <c r="OV477" s="11"/>
      <c r="OW477" s="12"/>
      <c r="OX477" s="9"/>
      <c r="OY477" s="29"/>
      <c r="OZ477" s="14"/>
      <c r="PA477" s="11"/>
      <c r="PB477" s="18"/>
      <c r="PC477" s="11"/>
      <c r="PD477" s="12"/>
      <c r="PE477" s="9"/>
      <c r="PF477" s="29"/>
      <c r="PG477" s="14"/>
      <c r="PH477" s="11"/>
      <c r="PI477" s="18"/>
      <c r="PJ477" s="11"/>
      <c r="PK477" s="12"/>
      <c r="PL477" s="9"/>
      <c r="PM477" s="29"/>
      <c r="PN477" s="14"/>
      <c r="PO477" s="11"/>
      <c r="PP477" s="18"/>
      <c r="PQ477" s="11"/>
      <c r="PR477" s="12"/>
      <c r="PS477" s="9"/>
      <c r="PT477" s="29"/>
      <c r="PU477" s="14"/>
      <c r="PV477" s="11"/>
      <c r="PW477" s="18"/>
      <c r="PX477" s="11"/>
      <c r="PY477" s="12"/>
      <c r="PZ477" s="9"/>
      <c r="QA477" s="29"/>
      <c r="QB477" s="14"/>
      <c r="QC477" s="11"/>
      <c r="QD477" s="18"/>
      <c r="QE477" s="11"/>
      <c r="QF477" s="12"/>
      <c r="QG477" s="9"/>
      <c r="QH477" s="29"/>
      <c r="QI477" s="14"/>
      <c r="QJ477" s="11"/>
      <c r="QK477" s="18"/>
      <c r="QL477" s="11"/>
      <c r="QM477" s="12"/>
      <c r="QN477" s="9"/>
      <c r="QO477" s="29"/>
      <c r="QP477" s="14"/>
      <c r="QQ477" s="11"/>
      <c r="QR477" s="18"/>
      <c r="QS477" s="11"/>
      <c r="QT477" s="12"/>
      <c r="QU477" s="9"/>
      <c r="QV477" s="29"/>
      <c r="QW477" s="14"/>
      <c r="QX477" s="11"/>
      <c r="QY477" s="18"/>
      <c r="QZ477" s="11"/>
      <c r="RA477" s="12"/>
      <c r="RB477" s="9"/>
      <c r="RC477" s="29"/>
      <c r="RD477" s="14"/>
      <c r="RE477" s="11"/>
      <c r="RF477" s="18"/>
      <c r="RG477" s="11"/>
      <c r="RH477" s="12"/>
      <c r="RI477" s="9"/>
      <c r="RJ477" s="29"/>
      <c r="RK477" s="14"/>
      <c r="RL477" s="11"/>
      <c r="RM477" s="18"/>
      <c r="RN477" s="11"/>
      <c r="RO477" s="12"/>
      <c r="RP477" s="9"/>
      <c r="RQ477" s="29"/>
      <c r="RR477" s="14"/>
      <c r="RS477" s="11"/>
      <c r="RT477" s="18"/>
      <c r="RU477" s="11"/>
      <c r="RV477" s="12"/>
      <c r="RW477" s="9"/>
      <c r="RX477" s="29"/>
      <c r="RY477" s="14"/>
      <c r="RZ477" s="11"/>
      <c r="SA477" s="18"/>
      <c r="SB477" s="11"/>
      <c r="SC477" s="12"/>
      <c r="SD477" s="9"/>
      <c r="SE477" s="29"/>
      <c r="SF477" s="14"/>
      <c r="SG477" s="11"/>
      <c r="SH477" s="18"/>
      <c r="SI477" s="11"/>
      <c r="SJ477" s="12"/>
      <c r="SK477" s="9"/>
      <c r="SL477" s="29"/>
      <c r="SM477" s="14"/>
      <c r="SN477" s="11"/>
      <c r="SO477" s="18"/>
      <c r="SP477" s="11"/>
      <c r="SQ477" s="12"/>
      <c r="SR477" s="9"/>
      <c r="SS477" s="29"/>
      <c r="ST477" s="14"/>
      <c r="SU477" s="11"/>
      <c r="SV477" s="18"/>
      <c r="SW477" s="11"/>
      <c r="SX477" s="12"/>
      <c r="SY477" s="9"/>
      <c r="SZ477" s="29"/>
      <c r="TA477" s="14"/>
      <c r="TB477" s="11"/>
      <c r="TC477" s="18"/>
      <c r="TD477" s="11"/>
      <c r="TE477" s="12"/>
      <c r="TF477" s="9"/>
      <c r="TG477" s="29"/>
      <c r="TH477" s="14"/>
      <c r="TI477" s="11"/>
      <c r="TJ477" s="18"/>
      <c r="TK477" s="11"/>
      <c r="TL477" s="12"/>
      <c r="TM477" s="9"/>
      <c r="TN477" s="29"/>
      <c r="TO477" s="14"/>
      <c r="TP477" s="11"/>
      <c r="TQ477" s="18"/>
      <c r="TR477" s="11"/>
      <c r="TS477" s="12"/>
      <c r="TT477" s="9"/>
      <c r="TU477" s="29"/>
      <c r="TV477" s="14"/>
      <c r="TW477" s="11"/>
      <c r="TX477" s="18"/>
      <c r="TY477" s="11"/>
      <c r="TZ477" s="12"/>
      <c r="UA477" s="9"/>
      <c r="UB477" s="29"/>
      <c r="UC477" s="14"/>
      <c r="UD477" s="11"/>
      <c r="UE477" s="18"/>
      <c r="UF477" s="11"/>
      <c r="UG477" s="12"/>
      <c r="UH477" s="9"/>
      <c r="UI477" s="29"/>
      <c r="UJ477" s="14"/>
      <c r="UK477" s="11"/>
      <c r="UL477" s="18"/>
      <c r="UM477" s="11"/>
      <c r="UN477" s="12"/>
      <c r="UO477" s="9"/>
      <c r="UP477" s="29"/>
      <c r="UQ477" s="14"/>
      <c r="UR477" s="11"/>
      <c r="US477" s="18"/>
      <c r="UT477" s="11"/>
      <c r="UU477" s="12"/>
      <c r="UV477" s="9"/>
      <c r="UW477" s="29"/>
      <c r="UX477" s="14"/>
      <c r="UY477" s="11"/>
      <c r="UZ477" s="18"/>
      <c r="VA477" s="11"/>
      <c r="VB477" s="12"/>
      <c r="VC477" s="9"/>
      <c r="VD477" s="29"/>
      <c r="VE477" s="14"/>
      <c r="VF477" s="11"/>
      <c r="VG477" s="18"/>
      <c r="VH477" s="11"/>
      <c r="VI477" s="12"/>
      <c r="VJ477" s="9"/>
      <c r="VK477" s="29"/>
      <c r="VL477" s="14"/>
      <c r="VM477" s="11"/>
      <c r="VN477" s="18"/>
      <c r="VO477" s="11"/>
      <c r="VP477" s="12"/>
      <c r="VQ477" s="9"/>
      <c r="VR477" s="29"/>
      <c r="VS477" s="14"/>
      <c r="VT477" s="11"/>
      <c r="VU477" s="18"/>
      <c r="VV477" s="11"/>
      <c r="VW477" s="12"/>
      <c r="VX477" s="9"/>
      <c r="VY477" s="29"/>
      <c r="VZ477" s="14"/>
      <c r="WA477" s="11"/>
      <c r="WB477" s="18"/>
      <c r="WC477" s="11"/>
      <c r="WD477" s="12"/>
      <c r="WE477" s="9"/>
      <c r="WF477" s="29"/>
      <c r="WG477" s="14"/>
      <c r="WH477" s="11"/>
      <c r="WI477" s="18"/>
      <c r="WJ477" s="11"/>
      <c r="WK477" s="12"/>
      <c r="WL477" s="9"/>
      <c r="WM477" s="29"/>
      <c r="WN477" s="14"/>
      <c r="WO477" s="11"/>
      <c r="WP477" s="18"/>
      <c r="WQ477" s="11"/>
      <c r="WR477" s="12"/>
      <c r="WS477" s="9"/>
      <c r="WT477" s="29"/>
      <c r="WU477" s="14"/>
      <c r="WV477" s="11"/>
      <c r="WW477" s="18"/>
      <c r="WX477" s="11"/>
      <c r="WY477" s="12"/>
      <c r="WZ477" s="9"/>
      <c r="XA477" s="29"/>
      <c r="XB477" s="14"/>
      <c r="XC477" s="11"/>
      <c r="XD477" s="18"/>
      <c r="XE477" s="11"/>
      <c r="XF477" s="12"/>
      <c r="XG477" s="9"/>
      <c r="XH477" s="29"/>
      <c r="XI477" s="14"/>
      <c r="XJ477" s="11"/>
      <c r="XK477" s="18"/>
      <c r="XL477" s="11"/>
      <c r="XM477" s="12"/>
      <c r="XN477" s="9"/>
      <c r="XO477" s="29"/>
      <c r="XP477" s="14"/>
      <c r="XQ477" s="11"/>
      <c r="XR477" s="18"/>
      <c r="XS477" s="11"/>
      <c r="XT477" s="12"/>
      <c r="XU477" s="9"/>
      <c r="XV477" s="29"/>
      <c r="XW477" s="14"/>
      <c r="XX477" s="11"/>
      <c r="XY477" s="18"/>
      <c r="XZ477" s="11"/>
      <c r="YA477" s="12"/>
      <c r="YB477" s="9"/>
      <c r="YC477" s="29"/>
      <c r="YD477" s="14"/>
      <c r="YE477" s="11"/>
      <c r="YF477" s="18"/>
      <c r="YG477" s="11"/>
      <c r="YH477" s="12"/>
      <c r="YI477" s="9"/>
      <c r="YJ477" s="29"/>
      <c r="YK477" s="14"/>
      <c r="YL477" s="11"/>
      <c r="YM477" s="18"/>
      <c r="YN477" s="11"/>
      <c r="YO477" s="12"/>
      <c r="YP477" s="9"/>
      <c r="YQ477" s="29"/>
      <c r="YR477" s="14"/>
      <c r="YS477" s="11"/>
      <c r="YT477" s="18"/>
      <c r="YU477" s="11"/>
      <c r="YV477" s="12"/>
      <c r="YW477" s="9"/>
      <c r="YX477" s="29"/>
      <c r="YY477" s="14"/>
      <c r="YZ477" s="11"/>
      <c r="ZA477" s="18"/>
      <c r="ZB477" s="11"/>
      <c r="ZC477" s="12"/>
      <c r="ZD477" s="9"/>
      <c r="ZE477" s="29"/>
      <c r="ZF477" s="14"/>
      <c r="ZG477" s="11"/>
      <c r="ZH477" s="18"/>
      <c r="ZI477" s="11"/>
      <c r="ZJ477" s="12"/>
      <c r="ZK477" s="9"/>
      <c r="ZL477" s="29"/>
      <c r="ZM477" s="14"/>
      <c r="ZN477" s="11"/>
      <c r="ZO477" s="18"/>
      <c r="ZP477" s="11"/>
      <c r="ZQ477" s="12"/>
      <c r="ZR477" s="9"/>
      <c r="ZS477" s="29"/>
      <c r="ZT477" s="14"/>
      <c r="ZU477" s="11"/>
      <c r="ZV477" s="18"/>
      <c r="ZW477" s="11"/>
      <c r="ZX477" s="12"/>
      <c r="ZY477" s="9"/>
      <c r="ZZ477" s="29"/>
      <c r="AAA477" s="14"/>
      <c r="AAB477" s="11"/>
      <c r="AAC477" s="18"/>
      <c r="AAD477" s="11"/>
      <c r="AAE477" s="12"/>
      <c r="AAF477" s="9"/>
      <c r="AAG477" s="29"/>
      <c r="AAH477" s="14"/>
      <c r="AAI477" s="11"/>
      <c r="AAJ477" s="18"/>
      <c r="AAK477" s="11"/>
      <c r="AAL477" s="12"/>
      <c r="AAM477" s="9"/>
      <c r="AAN477" s="29"/>
      <c r="AAO477" s="14"/>
      <c r="AAP477" s="11"/>
      <c r="AAQ477" s="18"/>
      <c r="AAR477" s="11"/>
      <c r="AAS477" s="12"/>
      <c r="AAT477" s="9"/>
      <c r="AAU477" s="29"/>
      <c r="AAV477" s="14"/>
      <c r="AAW477" s="11"/>
      <c r="AAX477" s="18"/>
      <c r="AAY477" s="11"/>
      <c r="AAZ477" s="12"/>
      <c r="ABA477" s="9"/>
      <c r="ABB477" s="29"/>
      <c r="ABC477" s="14"/>
      <c r="ABD477" s="11"/>
      <c r="ABE477" s="18"/>
      <c r="ABF477" s="11"/>
      <c r="ABG477" s="12"/>
      <c r="ABH477" s="9"/>
      <c r="ABI477" s="29"/>
      <c r="ABJ477" s="14"/>
      <c r="ABK477" s="11"/>
      <c r="ABL477" s="18"/>
      <c r="ABM477" s="11"/>
      <c r="ABN477" s="12"/>
      <c r="ABO477" s="9"/>
      <c r="ABP477" s="29"/>
      <c r="ABQ477" s="14"/>
      <c r="ABR477" s="11"/>
      <c r="ABS477" s="18"/>
      <c r="ABT477" s="11"/>
      <c r="ABU477" s="12"/>
      <c r="ABV477" s="9"/>
      <c r="ABW477" s="29"/>
      <c r="ABX477" s="14"/>
      <c r="ABY477" s="11"/>
      <c r="ABZ477" s="18"/>
      <c r="ACA477" s="11"/>
      <c r="ACB477" s="12"/>
      <c r="ACC477" s="9"/>
      <c r="ACD477" s="29"/>
      <c r="ACE477" s="14"/>
      <c r="ACF477" s="11"/>
      <c r="ACG477" s="18"/>
      <c r="ACH477" s="11"/>
      <c r="ACI477" s="12"/>
      <c r="ACJ477" s="9"/>
      <c r="ACK477" s="29"/>
      <c r="ACL477" s="14"/>
      <c r="ACM477" s="11"/>
      <c r="ACN477" s="18"/>
      <c r="ACO477" s="11"/>
      <c r="ACP477" s="12"/>
      <c r="ACQ477" s="9"/>
      <c r="ACR477" s="29"/>
      <c r="ACS477" s="14"/>
      <c r="ACT477" s="11"/>
      <c r="ACU477" s="18"/>
      <c r="ACV477" s="11"/>
      <c r="ACW477" s="12"/>
      <c r="ACX477" s="9"/>
      <c r="ACY477" s="29"/>
      <c r="ACZ477" s="14"/>
      <c r="ADA477" s="11"/>
      <c r="ADB477" s="18"/>
      <c r="ADC477" s="11"/>
      <c r="ADD477" s="12"/>
      <c r="ADE477" s="9"/>
      <c r="ADF477" s="29"/>
      <c r="ADG477" s="14"/>
      <c r="ADH477" s="11"/>
      <c r="ADI477" s="18"/>
      <c r="ADJ477" s="11"/>
      <c r="ADK477" s="12"/>
      <c r="ADL477" s="9"/>
      <c r="ADM477" s="29"/>
      <c r="ADN477" s="14"/>
      <c r="ADO477" s="11"/>
      <c r="ADP477" s="18"/>
      <c r="ADQ477" s="11"/>
      <c r="ADR477" s="12"/>
      <c r="ADS477" s="9"/>
      <c r="ADT477" s="29"/>
      <c r="ADU477" s="14"/>
      <c r="ADV477" s="11"/>
      <c r="ADW477" s="18"/>
      <c r="ADX477" s="11"/>
      <c r="ADY477" s="12"/>
      <c r="ADZ477" s="9"/>
      <c r="AEA477" s="29"/>
      <c r="AEB477" s="14"/>
      <c r="AEC477" s="11"/>
      <c r="AED477" s="18"/>
      <c r="AEE477" s="11"/>
      <c r="AEF477" s="12"/>
      <c r="AEG477" s="9"/>
      <c r="AEH477" s="29"/>
      <c r="AEI477" s="14"/>
      <c r="AEJ477" s="11"/>
      <c r="AEK477" s="18"/>
      <c r="AEL477" s="11"/>
      <c r="AEM477" s="12"/>
      <c r="AEN477" s="9"/>
      <c r="AEO477" s="29"/>
      <c r="AEP477" s="14"/>
      <c r="AEQ477" s="11"/>
      <c r="AER477" s="18"/>
      <c r="AES477" s="11"/>
      <c r="AET477" s="12"/>
      <c r="AEU477" s="9"/>
      <c r="AEV477" s="29"/>
      <c r="AEW477" s="14"/>
      <c r="AEX477" s="11"/>
      <c r="AEY477" s="18"/>
      <c r="AEZ477" s="11"/>
      <c r="AFA477" s="12"/>
      <c r="AFB477" s="9"/>
      <c r="AFC477" s="29"/>
      <c r="AFD477" s="14"/>
      <c r="AFE477" s="11"/>
      <c r="AFF477" s="18"/>
      <c r="AFG477" s="11"/>
      <c r="AFH477" s="12"/>
      <c r="AFI477" s="9"/>
      <c r="AFJ477" s="29"/>
      <c r="AFK477" s="14"/>
      <c r="AFL477" s="11"/>
      <c r="AFM477" s="18"/>
      <c r="AFN477" s="11"/>
      <c r="AFO477" s="12"/>
      <c r="AFP477" s="9"/>
      <c r="AFQ477" s="29"/>
      <c r="AFR477" s="14"/>
      <c r="AFS477" s="11"/>
      <c r="AFT477" s="18"/>
      <c r="AFU477" s="11"/>
      <c r="AFV477" s="12"/>
      <c r="AFW477" s="9"/>
      <c r="AFX477" s="29"/>
      <c r="AFY477" s="14"/>
      <c r="AFZ477" s="11"/>
      <c r="AGA477" s="18"/>
      <c r="AGB477" s="11"/>
      <c r="AGC477" s="12"/>
      <c r="AGD477" s="9"/>
      <c r="AGE477" s="29"/>
      <c r="AGF477" s="14"/>
      <c r="AGG477" s="11"/>
      <c r="AGH477" s="18"/>
      <c r="AGI477" s="11"/>
      <c r="AGJ477" s="12"/>
      <c r="AGK477" s="9"/>
      <c r="AGL477" s="29"/>
      <c r="AGM477" s="14"/>
      <c r="AGN477" s="11"/>
      <c r="AGO477" s="18"/>
      <c r="AGP477" s="11"/>
      <c r="AGQ477" s="12"/>
      <c r="AGR477" s="9"/>
      <c r="AGS477" s="29"/>
      <c r="AGT477" s="14"/>
      <c r="AGU477" s="11"/>
      <c r="AGV477" s="18"/>
      <c r="AGW477" s="11"/>
      <c r="AGX477" s="12"/>
      <c r="AGY477" s="9"/>
      <c r="AGZ477" s="29"/>
      <c r="AHA477" s="14"/>
      <c r="AHB477" s="11"/>
      <c r="AHC477" s="18"/>
      <c r="AHD477" s="11"/>
      <c r="AHE477" s="12"/>
      <c r="AHF477" s="9"/>
      <c r="AHG477" s="29"/>
      <c r="AHH477" s="14"/>
      <c r="AHI477" s="11"/>
      <c r="AHJ477" s="18"/>
      <c r="AHK477" s="11"/>
      <c r="AHL477" s="12"/>
      <c r="AHM477" s="9"/>
      <c r="AHN477" s="29"/>
      <c r="AHO477" s="14"/>
      <c r="AHP477" s="11"/>
      <c r="AHQ477" s="18"/>
      <c r="AHR477" s="11"/>
      <c r="AHS477" s="12"/>
      <c r="AHT477" s="9"/>
      <c r="AHU477" s="29"/>
      <c r="AHV477" s="14"/>
      <c r="AHW477" s="11"/>
      <c r="AHX477" s="18"/>
      <c r="AHY477" s="11"/>
      <c r="AHZ477" s="12"/>
      <c r="AIA477" s="9"/>
      <c r="AIB477" s="29"/>
      <c r="AIC477" s="14"/>
      <c r="AID477" s="11"/>
      <c r="AIE477" s="18"/>
      <c r="AIF477" s="11"/>
      <c r="AIG477" s="12"/>
      <c r="AIH477" s="9"/>
      <c r="AII477" s="29"/>
      <c r="AIJ477" s="14"/>
      <c r="AIK477" s="11"/>
      <c r="AIL477" s="18"/>
      <c r="AIM477" s="11"/>
      <c r="AIN477" s="12"/>
      <c r="AIO477" s="9"/>
      <c r="AIP477" s="29"/>
      <c r="AIQ477" s="14"/>
      <c r="AIR477" s="11"/>
      <c r="AIS477" s="18"/>
      <c r="AIT477" s="11"/>
      <c r="AIU477" s="12"/>
      <c r="AIV477" s="9"/>
      <c r="AIW477" s="29"/>
      <c r="AIX477" s="14"/>
      <c r="AIY477" s="11"/>
      <c r="AIZ477" s="18"/>
      <c r="AJA477" s="11"/>
      <c r="AJB477" s="12"/>
      <c r="AJC477" s="9"/>
      <c r="AJD477" s="29"/>
      <c r="AJE477" s="14"/>
      <c r="AJF477" s="11"/>
      <c r="AJG477" s="18"/>
      <c r="AJH477" s="11"/>
      <c r="AJI477" s="12"/>
      <c r="AJJ477" s="9"/>
      <c r="AJK477" s="29"/>
      <c r="AJL477" s="14"/>
      <c r="AJM477" s="11"/>
      <c r="AJN477" s="18"/>
      <c r="AJO477" s="11"/>
      <c r="AJP477" s="12"/>
      <c r="AJQ477" s="9"/>
      <c r="AJR477" s="29"/>
      <c r="AJS477" s="14"/>
      <c r="AJT477" s="11"/>
      <c r="AJU477" s="18"/>
      <c r="AJV477" s="11"/>
      <c r="AJW477" s="12"/>
      <c r="AJX477" s="9"/>
      <c r="AJY477" s="29"/>
      <c r="AJZ477" s="14"/>
      <c r="AKA477" s="11"/>
      <c r="AKB477" s="18"/>
      <c r="AKC477" s="11"/>
      <c r="AKD477" s="12"/>
      <c r="AKE477" s="9"/>
      <c r="AKF477" s="29"/>
      <c r="AKG477" s="14"/>
      <c r="AKH477" s="11"/>
      <c r="AKI477" s="18"/>
      <c r="AKJ477" s="11"/>
      <c r="AKK477" s="12"/>
      <c r="AKL477" s="9"/>
      <c r="AKM477" s="29"/>
      <c r="AKN477" s="14"/>
      <c r="AKO477" s="11"/>
      <c r="AKP477" s="18"/>
      <c r="AKQ477" s="11"/>
      <c r="AKR477" s="12"/>
      <c r="AKS477" s="9"/>
      <c r="AKT477" s="29"/>
      <c r="AKU477" s="14"/>
      <c r="AKV477" s="11"/>
      <c r="AKW477" s="18"/>
      <c r="AKX477" s="11"/>
      <c r="AKY477" s="12"/>
      <c r="AKZ477" s="9"/>
      <c r="ALA477" s="29"/>
      <c r="ALB477" s="14"/>
      <c r="ALC477" s="11"/>
      <c r="ALD477" s="18"/>
      <c r="ALE477" s="11"/>
      <c r="ALF477" s="12"/>
      <c r="ALG477" s="9"/>
      <c r="ALH477" s="29"/>
      <c r="ALI477" s="14"/>
      <c r="ALJ477" s="11"/>
      <c r="ALK477" s="18"/>
      <c r="ALL477" s="11"/>
      <c r="ALM477" s="12"/>
      <c r="ALN477" s="9"/>
      <c r="ALO477" s="29"/>
      <c r="ALP477" s="14"/>
      <c r="ALQ477" s="11"/>
      <c r="ALR477" s="18"/>
      <c r="ALS477" s="11"/>
      <c r="ALT477" s="12"/>
      <c r="ALU477" s="9"/>
      <c r="ALV477" s="29"/>
      <c r="ALW477" s="14"/>
      <c r="ALX477" s="11"/>
      <c r="ALY477" s="18"/>
      <c r="ALZ477" s="11"/>
      <c r="AMA477" s="12"/>
      <c r="AMB477" s="9"/>
      <c r="AMC477" s="29"/>
      <c r="AMD477" s="14"/>
      <c r="AME477" s="11"/>
      <c r="AMF477" s="18"/>
      <c r="AMG477" s="11"/>
      <c r="AMH477" s="12"/>
      <c r="AMI477" s="9"/>
      <c r="AMJ477" s="29"/>
      <c r="AMK477" s="14"/>
      <c r="AML477" s="11"/>
      <c r="AMM477" s="18"/>
      <c r="AMN477" s="11"/>
      <c r="AMO477" s="12"/>
      <c r="AMP477" s="9"/>
      <c r="AMQ477" s="29"/>
      <c r="AMR477" s="14"/>
      <c r="AMS477" s="11"/>
      <c r="AMT477" s="18"/>
      <c r="AMU477" s="11"/>
      <c r="AMV477" s="12"/>
      <c r="AMW477" s="9"/>
      <c r="AMX477" s="29"/>
      <c r="AMY477" s="14"/>
      <c r="AMZ477" s="11"/>
      <c r="ANA477" s="18"/>
      <c r="ANB477" s="11"/>
      <c r="ANC477" s="12"/>
      <c r="AND477" s="9"/>
      <c r="ANE477" s="29"/>
      <c r="ANF477" s="14"/>
      <c r="ANG477" s="11"/>
      <c r="ANH477" s="18"/>
      <c r="ANI477" s="11"/>
      <c r="ANJ477" s="12"/>
      <c r="ANK477" s="9"/>
      <c r="ANL477" s="29"/>
      <c r="ANM477" s="14"/>
      <c r="ANN477" s="11"/>
      <c r="ANO477" s="18"/>
      <c r="ANP477" s="11"/>
      <c r="ANQ477" s="12"/>
      <c r="ANR477" s="9"/>
      <c r="ANS477" s="29"/>
      <c r="ANT477" s="14"/>
      <c r="ANU477" s="11"/>
      <c r="ANV477" s="18"/>
      <c r="ANW477" s="11"/>
      <c r="ANX477" s="12"/>
      <c r="ANY477" s="9"/>
      <c r="ANZ477" s="29"/>
      <c r="AOA477" s="14"/>
      <c r="AOB477" s="11"/>
      <c r="AOC477" s="18"/>
      <c r="AOD477" s="11"/>
      <c r="AOE477" s="12"/>
      <c r="AOF477" s="9"/>
      <c r="AOG477" s="29"/>
      <c r="AOH477" s="14"/>
      <c r="AOI477" s="11"/>
      <c r="AOJ477" s="18"/>
      <c r="AOK477" s="11"/>
      <c r="AOL477" s="12"/>
      <c r="AOM477" s="9"/>
      <c r="AON477" s="29"/>
      <c r="AOO477" s="14"/>
      <c r="AOP477" s="11"/>
      <c r="AOQ477" s="18"/>
      <c r="AOR477" s="11"/>
      <c r="AOS477" s="12"/>
      <c r="AOT477" s="9"/>
      <c r="AOU477" s="29"/>
      <c r="AOV477" s="14"/>
      <c r="AOW477" s="11"/>
      <c r="AOX477" s="18"/>
      <c r="AOY477" s="11"/>
      <c r="AOZ477" s="12"/>
      <c r="APA477" s="9"/>
      <c r="APB477" s="29"/>
      <c r="APC477" s="14"/>
      <c r="APD477" s="11"/>
      <c r="APE477" s="18"/>
      <c r="APF477" s="11"/>
      <c r="APG477" s="12"/>
      <c r="APH477" s="9"/>
      <c r="API477" s="29"/>
      <c r="APJ477" s="14"/>
      <c r="APK477" s="11"/>
      <c r="APL477" s="18"/>
      <c r="APM477" s="11"/>
      <c r="APN477" s="12"/>
      <c r="APO477" s="9"/>
      <c r="APP477" s="29"/>
      <c r="APQ477" s="14"/>
      <c r="APR477" s="11"/>
      <c r="APS477" s="18"/>
      <c r="APT477" s="11"/>
      <c r="APU477" s="12"/>
      <c r="APV477" s="9"/>
      <c r="APW477" s="29"/>
      <c r="APX477" s="14"/>
      <c r="APY477" s="11"/>
      <c r="APZ477" s="18"/>
      <c r="AQA477" s="11"/>
      <c r="AQB477" s="12"/>
      <c r="AQC477" s="9"/>
      <c r="AQD477" s="29"/>
      <c r="AQE477" s="14"/>
      <c r="AQF477" s="11"/>
      <c r="AQG477" s="18"/>
      <c r="AQH477" s="11"/>
      <c r="AQI477" s="12"/>
      <c r="AQJ477" s="9"/>
      <c r="AQK477" s="29"/>
      <c r="AQL477" s="14"/>
      <c r="AQM477" s="11"/>
      <c r="AQN477" s="18"/>
      <c r="AQO477" s="11"/>
      <c r="AQP477" s="12"/>
      <c r="AQQ477" s="9"/>
      <c r="AQR477" s="29"/>
      <c r="AQS477" s="14"/>
      <c r="AQT477" s="11"/>
      <c r="AQU477" s="18"/>
      <c r="AQV477" s="11"/>
      <c r="AQW477" s="12"/>
      <c r="AQX477" s="9"/>
      <c r="AQY477" s="29"/>
      <c r="AQZ477" s="14"/>
      <c r="ARA477" s="11"/>
      <c r="ARB477" s="18"/>
      <c r="ARC477" s="11"/>
      <c r="ARD477" s="12"/>
      <c r="ARE477" s="9"/>
      <c r="ARF477" s="29"/>
      <c r="ARG477" s="14"/>
      <c r="ARH477" s="11"/>
      <c r="ARI477" s="18"/>
      <c r="ARJ477" s="11"/>
      <c r="ARK477" s="12"/>
      <c r="ARL477" s="9"/>
      <c r="ARM477" s="29"/>
      <c r="ARN477" s="14"/>
      <c r="ARO477" s="11"/>
      <c r="ARP477" s="18"/>
      <c r="ARQ477" s="11"/>
      <c r="ARR477" s="12"/>
      <c r="ARS477" s="9"/>
      <c r="ART477" s="29"/>
      <c r="ARU477" s="14"/>
      <c r="ARV477" s="11"/>
      <c r="ARW477" s="18"/>
      <c r="ARX477" s="11"/>
      <c r="ARY477" s="12"/>
      <c r="ARZ477" s="9"/>
      <c r="ASA477" s="29"/>
      <c r="ASB477" s="14"/>
      <c r="ASC477" s="11"/>
      <c r="ASD477" s="18"/>
      <c r="ASE477" s="11"/>
      <c r="ASF477" s="12"/>
      <c r="ASG477" s="9"/>
      <c r="ASH477" s="29"/>
      <c r="ASI477" s="14"/>
      <c r="ASJ477" s="11"/>
      <c r="ASK477" s="18"/>
      <c r="ASL477" s="11"/>
      <c r="ASM477" s="12"/>
      <c r="ASN477" s="9"/>
      <c r="ASO477" s="29"/>
      <c r="ASP477" s="14"/>
      <c r="ASQ477" s="11"/>
      <c r="ASR477" s="18"/>
      <c r="ASS477" s="11"/>
      <c r="AST477" s="12"/>
      <c r="ASU477" s="9"/>
      <c r="ASV477" s="29"/>
      <c r="ASW477" s="14"/>
      <c r="ASX477" s="11"/>
      <c r="ASY477" s="18"/>
      <c r="ASZ477" s="11"/>
      <c r="ATA477" s="12"/>
      <c r="ATB477" s="9"/>
      <c r="ATC477" s="29"/>
      <c r="ATD477" s="14"/>
      <c r="ATE477" s="11"/>
      <c r="ATF477" s="18"/>
      <c r="ATG477" s="11"/>
      <c r="ATH477" s="12"/>
      <c r="ATI477" s="9"/>
      <c r="ATJ477" s="29"/>
      <c r="ATK477" s="14"/>
      <c r="ATL477" s="11"/>
      <c r="ATM477" s="18"/>
      <c r="ATN477" s="11"/>
      <c r="ATO477" s="12"/>
      <c r="ATP477" s="9"/>
      <c r="ATQ477" s="29"/>
      <c r="ATR477" s="14"/>
      <c r="ATS477" s="11"/>
      <c r="ATT477" s="18"/>
      <c r="ATU477" s="11"/>
      <c r="ATV477" s="12"/>
      <c r="ATW477" s="9"/>
      <c r="ATX477" s="29"/>
      <c r="ATY477" s="14"/>
      <c r="ATZ477" s="11"/>
      <c r="AUA477" s="18"/>
      <c r="AUB477" s="11"/>
      <c r="AUC477" s="12"/>
      <c r="AUD477" s="9"/>
      <c r="AUE477" s="29"/>
      <c r="AUF477" s="14"/>
      <c r="AUG477" s="11"/>
      <c r="AUH477" s="18"/>
      <c r="AUI477" s="11"/>
      <c r="AUJ477" s="12"/>
      <c r="AUK477" s="9"/>
      <c r="AUL477" s="29"/>
      <c r="AUM477" s="14"/>
      <c r="AUN477" s="11"/>
      <c r="AUO477" s="18"/>
      <c r="AUP477" s="11"/>
      <c r="AUQ477" s="12"/>
      <c r="AUR477" s="9"/>
      <c r="AUS477" s="29"/>
      <c r="AUT477" s="14"/>
      <c r="AUU477" s="11"/>
      <c r="AUV477" s="18"/>
      <c r="AUW477" s="11"/>
      <c r="AUX477" s="12"/>
      <c r="AUY477" s="9"/>
      <c r="AUZ477" s="29"/>
      <c r="AVA477" s="14"/>
      <c r="AVB477" s="11"/>
      <c r="AVC477" s="18"/>
      <c r="AVD477" s="11"/>
      <c r="AVE477" s="12"/>
      <c r="AVF477" s="9"/>
      <c r="AVG477" s="29"/>
      <c r="AVH477" s="14"/>
      <c r="AVI477" s="11"/>
      <c r="AVJ477" s="18"/>
      <c r="AVK477" s="11"/>
      <c r="AVL477" s="12"/>
      <c r="AVM477" s="9"/>
      <c r="AVN477" s="29"/>
      <c r="AVO477" s="14"/>
      <c r="AVP477" s="11"/>
      <c r="AVQ477" s="18"/>
      <c r="AVR477" s="11"/>
      <c r="AVS477" s="12"/>
      <c r="AVT477" s="9"/>
      <c r="AVU477" s="29"/>
      <c r="AVV477" s="14"/>
      <c r="AVW477" s="11"/>
      <c r="AVX477" s="18"/>
      <c r="AVY477" s="11"/>
      <c r="AVZ477" s="12"/>
      <c r="AWA477" s="9"/>
      <c r="AWB477" s="29"/>
      <c r="AWC477" s="14"/>
      <c r="AWD477" s="11"/>
      <c r="AWE477" s="18"/>
      <c r="AWF477" s="11"/>
      <c r="AWG477" s="12"/>
      <c r="AWH477" s="9"/>
      <c r="AWI477" s="29"/>
      <c r="AWJ477" s="14"/>
      <c r="AWK477" s="11"/>
      <c r="AWL477" s="18"/>
      <c r="AWM477" s="11"/>
      <c r="AWN477" s="12"/>
      <c r="AWO477" s="9"/>
      <c r="AWP477" s="29"/>
      <c r="AWQ477" s="14"/>
      <c r="AWR477" s="11"/>
      <c r="AWS477" s="18"/>
      <c r="AWT477" s="11"/>
      <c r="AWU477" s="12"/>
      <c r="AWV477" s="9"/>
      <c r="AWW477" s="29"/>
      <c r="AWX477" s="14"/>
      <c r="AWY477" s="11"/>
      <c r="AWZ477" s="18"/>
      <c r="AXA477" s="11"/>
      <c r="AXB477" s="12"/>
      <c r="AXC477" s="9"/>
      <c r="AXD477" s="29"/>
      <c r="AXE477" s="14"/>
      <c r="AXF477" s="11"/>
      <c r="AXG477" s="18"/>
      <c r="AXH477" s="11"/>
      <c r="AXI477" s="12"/>
      <c r="AXJ477" s="9"/>
      <c r="AXK477" s="29"/>
      <c r="AXL477" s="14"/>
      <c r="AXM477" s="11"/>
      <c r="AXN477" s="18"/>
      <c r="AXO477" s="11"/>
      <c r="AXP477" s="12"/>
      <c r="AXQ477" s="9"/>
      <c r="AXR477" s="29"/>
      <c r="AXS477" s="14"/>
      <c r="AXT477" s="11"/>
      <c r="AXU477" s="18"/>
      <c r="AXV477" s="11"/>
      <c r="AXW477" s="12"/>
      <c r="AXX477" s="9"/>
      <c r="AXY477" s="29"/>
      <c r="AXZ477" s="14"/>
      <c r="AYA477" s="11"/>
      <c r="AYB477" s="18"/>
      <c r="AYC477" s="11"/>
      <c r="AYD477" s="12"/>
      <c r="AYE477" s="9"/>
      <c r="AYF477" s="29"/>
      <c r="AYG477" s="14"/>
      <c r="AYH477" s="11"/>
      <c r="AYI477" s="18"/>
      <c r="AYJ477" s="11"/>
      <c r="AYK477" s="12"/>
      <c r="AYL477" s="9"/>
      <c r="AYM477" s="29"/>
      <c r="AYN477" s="14"/>
      <c r="AYO477" s="11"/>
      <c r="AYP477" s="18"/>
      <c r="AYQ477" s="11"/>
      <c r="AYR477" s="12"/>
      <c r="AYS477" s="9"/>
      <c r="AYT477" s="29"/>
      <c r="AYU477" s="14"/>
      <c r="AYV477" s="11"/>
      <c r="AYW477" s="18"/>
      <c r="AYX477" s="11"/>
      <c r="AYY477" s="12"/>
      <c r="AYZ477" s="9"/>
      <c r="AZA477" s="29"/>
      <c r="AZB477" s="14"/>
      <c r="AZC477" s="11"/>
      <c r="AZD477" s="18"/>
      <c r="AZE477" s="11"/>
      <c r="AZF477" s="12"/>
      <c r="AZG477" s="9"/>
      <c r="AZH477" s="29"/>
      <c r="AZI477" s="14"/>
      <c r="AZJ477" s="11"/>
      <c r="AZK477" s="18"/>
      <c r="AZL477" s="11"/>
      <c r="AZM477" s="12"/>
      <c r="AZN477" s="9"/>
      <c r="AZO477" s="29"/>
      <c r="AZP477" s="14"/>
      <c r="AZQ477" s="11"/>
      <c r="AZR477" s="18"/>
      <c r="AZS477" s="11"/>
      <c r="AZT477" s="12"/>
      <c r="AZU477" s="9"/>
      <c r="AZV477" s="29"/>
      <c r="AZW477" s="14"/>
      <c r="AZX477" s="11"/>
      <c r="AZY477" s="18"/>
      <c r="AZZ477" s="11"/>
      <c r="BAA477" s="12"/>
      <c r="BAB477" s="9"/>
      <c r="BAC477" s="29"/>
      <c r="BAD477" s="14"/>
      <c r="BAE477" s="11"/>
      <c r="BAF477" s="18"/>
      <c r="BAG477" s="11"/>
      <c r="BAH477" s="12"/>
      <c r="BAI477" s="9"/>
      <c r="BAJ477" s="29"/>
      <c r="BAK477" s="14"/>
      <c r="BAL477" s="11"/>
      <c r="BAM477" s="18"/>
      <c r="BAN477" s="11"/>
      <c r="BAO477" s="12"/>
      <c r="BAP477" s="9"/>
      <c r="BAQ477" s="29"/>
      <c r="BAR477" s="14"/>
      <c r="BAS477" s="11"/>
      <c r="BAT477" s="18"/>
      <c r="BAU477" s="11"/>
      <c r="BAV477" s="12"/>
      <c r="BAW477" s="9"/>
      <c r="BAX477" s="29"/>
      <c r="BAY477" s="14"/>
      <c r="BAZ477" s="11"/>
      <c r="BBA477" s="18"/>
      <c r="BBB477" s="11"/>
      <c r="BBC477" s="12"/>
      <c r="BBD477" s="9"/>
      <c r="BBE477" s="29"/>
      <c r="BBF477" s="14"/>
      <c r="BBG477" s="11"/>
      <c r="BBH477" s="18"/>
      <c r="BBI477" s="11"/>
      <c r="BBJ477" s="12"/>
      <c r="BBK477" s="9"/>
      <c r="BBL477" s="29"/>
      <c r="BBM477" s="14"/>
      <c r="BBN477" s="11"/>
      <c r="BBO477" s="18"/>
      <c r="BBP477" s="11"/>
      <c r="BBQ477" s="12"/>
      <c r="BBR477" s="9"/>
      <c r="BBS477" s="29"/>
      <c r="BBT477" s="14"/>
      <c r="BBU477" s="11"/>
      <c r="BBV477" s="18"/>
      <c r="BBW477" s="11"/>
      <c r="BBX477" s="12"/>
      <c r="BBY477" s="9"/>
      <c r="BBZ477" s="29"/>
      <c r="BCA477" s="14"/>
      <c r="BCB477" s="11"/>
      <c r="BCC477" s="18"/>
      <c r="BCD477" s="11"/>
      <c r="BCE477" s="12"/>
      <c r="BCF477" s="9"/>
      <c r="BCG477" s="29"/>
      <c r="BCH477" s="14"/>
      <c r="BCI477" s="11"/>
      <c r="BCJ477" s="18"/>
      <c r="BCK477" s="11"/>
      <c r="BCL477" s="12"/>
      <c r="BCM477" s="9"/>
      <c r="BCN477" s="29"/>
      <c r="BCO477" s="14"/>
      <c r="BCP477" s="11"/>
      <c r="BCQ477" s="18"/>
      <c r="BCR477" s="11"/>
      <c r="BCS477" s="12"/>
      <c r="BCT477" s="9"/>
      <c r="BCU477" s="29"/>
      <c r="BCV477" s="14"/>
      <c r="BCW477" s="11"/>
      <c r="BCX477" s="18"/>
      <c r="BCY477" s="11"/>
      <c r="BCZ477" s="12"/>
      <c r="BDA477" s="9"/>
      <c r="BDB477" s="29"/>
      <c r="BDC477" s="14"/>
      <c r="BDD477" s="11"/>
      <c r="BDE477" s="18"/>
      <c r="BDF477" s="11"/>
      <c r="BDG477" s="12"/>
      <c r="BDH477" s="9"/>
      <c r="BDI477" s="29"/>
      <c r="BDJ477" s="14"/>
      <c r="BDK477" s="11"/>
      <c r="BDL477" s="18"/>
      <c r="BDM477" s="11"/>
      <c r="BDN477" s="12"/>
      <c r="BDO477" s="9"/>
      <c r="BDP477" s="29"/>
      <c r="BDQ477" s="14"/>
      <c r="BDR477" s="11"/>
      <c r="BDS477" s="18"/>
      <c r="BDT477" s="11"/>
      <c r="BDU477" s="12"/>
      <c r="BDV477" s="9"/>
      <c r="BDW477" s="29"/>
      <c r="BDX477" s="14"/>
      <c r="BDY477" s="11"/>
      <c r="BDZ477" s="18"/>
      <c r="BEA477" s="11"/>
      <c r="BEB477" s="12"/>
      <c r="BEC477" s="9"/>
      <c r="BED477" s="29"/>
      <c r="BEE477" s="14"/>
      <c r="BEF477" s="11"/>
      <c r="BEG477" s="18"/>
      <c r="BEH477" s="11"/>
      <c r="BEI477" s="12"/>
      <c r="BEJ477" s="9"/>
      <c r="BEK477" s="29"/>
      <c r="BEL477" s="14"/>
      <c r="BEM477" s="11"/>
      <c r="BEN477" s="18"/>
      <c r="BEO477" s="11"/>
      <c r="BEP477" s="12"/>
      <c r="BEQ477" s="9"/>
      <c r="BER477" s="29"/>
      <c r="BES477" s="14"/>
      <c r="BET477" s="11"/>
      <c r="BEU477" s="18"/>
      <c r="BEV477" s="11"/>
      <c r="BEW477" s="12"/>
      <c r="BEX477" s="9"/>
      <c r="BEY477" s="29"/>
      <c r="BEZ477" s="14"/>
      <c r="BFA477" s="11"/>
      <c r="BFB477" s="18"/>
      <c r="BFC477" s="11"/>
      <c r="BFD477" s="12"/>
      <c r="BFE477" s="9"/>
      <c r="BFF477" s="29"/>
      <c r="BFG477" s="14"/>
      <c r="BFH477" s="11"/>
      <c r="BFI477" s="18"/>
      <c r="BFJ477" s="11"/>
      <c r="BFK477" s="12"/>
      <c r="BFL477" s="9"/>
      <c r="BFM477" s="29"/>
      <c r="BFN477" s="14"/>
      <c r="BFO477" s="11"/>
      <c r="BFP477" s="18"/>
      <c r="BFQ477" s="11"/>
      <c r="BFR477" s="12"/>
      <c r="BFS477" s="9"/>
      <c r="BFT477" s="29"/>
      <c r="BFU477" s="14"/>
      <c r="BFV477" s="11"/>
      <c r="BFW477" s="18"/>
      <c r="BFX477" s="11"/>
      <c r="BFY477" s="12"/>
      <c r="BFZ477" s="9"/>
      <c r="BGA477" s="29"/>
      <c r="BGB477" s="14"/>
      <c r="BGC477" s="11"/>
      <c r="BGD477" s="18"/>
      <c r="BGE477" s="11"/>
      <c r="BGF477" s="12"/>
      <c r="BGG477" s="9"/>
      <c r="BGH477" s="29"/>
      <c r="BGI477" s="14"/>
      <c r="BGJ477" s="11"/>
      <c r="BGK477" s="18"/>
      <c r="BGL477" s="11"/>
      <c r="BGM477" s="12"/>
      <c r="BGN477" s="9"/>
      <c r="BGO477" s="29"/>
      <c r="BGP477" s="14"/>
      <c r="BGQ477" s="11"/>
      <c r="BGR477" s="18"/>
      <c r="BGS477" s="11"/>
      <c r="BGT477" s="12"/>
      <c r="BGU477" s="9"/>
      <c r="BGV477" s="29"/>
      <c r="BGW477" s="14"/>
      <c r="BGX477" s="11"/>
      <c r="BGY477" s="18"/>
      <c r="BGZ477" s="11"/>
      <c r="BHA477" s="12"/>
      <c r="BHB477" s="9"/>
      <c r="BHC477" s="29"/>
      <c r="BHD477" s="14"/>
      <c r="BHE477" s="11"/>
      <c r="BHF477" s="18"/>
      <c r="BHG477" s="11"/>
      <c r="BHH477" s="12"/>
      <c r="BHI477" s="9"/>
      <c r="BHJ477" s="29"/>
      <c r="BHK477" s="14"/>
      <c r="BHL477" s="11"/>
      <c r="BHM477" s="18"/>
      <c r="BHN477" s="11"/>
      <c r="BHO477" s="12"/>
      <c r="BHP477" s="9"/>
      <c r="BHQ477" s="29"/>
      <c r="BHR477" s="14"/>
      <c r="BHS477" s="11"/>
      <c r="BHT477" s="18"/>
      <c r="BHU477" s="11"/>
      <c r="BHV477" s="12"/>
      <c r="BHW477" s="9"/>
      <c r="BHX477" s="29"/>
      <c r="BHY477" s="14"/>
      <c r="BHZ477" s="11"/>
      <c r="BIA477" s="18"/>
      <c r="BIB477" s="11"/>
      <c r="BIC477" s="12"/>
      <c r="BID477" s="9"/>
      <c r="BIE477" s="29"/>
      <c r="BIF477" s="14"/>
      <c r="BIG477" s="11"/>
      <c r="BIH477" s="18"/>
      <c r="BII477" s="11"/>
      <c r="BIJ477" s="12"/>
      <c r="BIK477" s="9"/>
      <c r="BIL477" s="29"/>
      <c r="BIM477" s="14"/>
      <c r="BIN477" s="11"/>
      <c r="BIO477" s="18"/>
      <c r="BIP477" s="11"/>
      <c r="BIQ477" s="12"/>
      <c r="BIR477" s="9"/>
      <c r="BIS477" s="29"/>
      <c r="BIT477" s="14"/>
      <c r="BIU477" s="11"/>
      <c r="BIV477" s="18"/>
      <c r="BIW477" s="11"/>
      <c r="BIX477" s="12"/>
      <c r="BIY477" s="9"/>
      <c r="BIZ477" s="29"/>
      <c r="BJA477" s="14"/>
      <c r="BJB477" s="11"/>
      <c r="BJC477" s="18"/>
      <c r="BJD477" s="11"/>
      <c r="BJE477" s="12"/>
      <c r="BJF477" s="9"/>
      <c r="BJG477" s="29"/>
      <c r="BJH477" s="14"/>
      <c r="BJI477" s="11"/>
      <c r="BJJ477" s="18"/>
      <c r="BJK477" s="11"/>
      <c r="BJL477" s="12"/>
      <c r="BJM477" s="9"/>
      <c r="BJN477" s="29"/>
      <c r="BJO477" s="14"/>
      <c r="BJP477" s="11"/>
      <c r="BJQ477" s="18"/>
      <c r="BJR477" s="11"/>
      <c r="BJS477" s="12"/>
      <c r="BJT477" s="9"/>
      <c r="BJU477" s="29"/>
      <c r="BJV477" s="14"/>
      <c r="BJW477" s="11"/>
      <c r="BJX477" s="18"/>
      <c r="BJY477" s="11"/>
      <c r="BJZ477" s="12"/>
      <c r="BKA477" s="9"/>
      <c r="BKB477" s="29"/>
      <c r="BKC477" s="14"/>
      <c r="BKD477" s="11"/>
      <c r="BKE477" s="18"/>
      <c r="BKF477" s="11"/>
      <c r="BKG477" s="12"/>
      <c r="BKH477" s="9"/>
      <c r="BKI477" s="29"/>
      <c r="BKJ477" s="14"/>
      <c r="BKK477" s="11"/>
      <c r="BKL477" s="18"/>
      <c r="BKM477" s="11"/>
      <c r="BKN477" s="12"/>
      <c r="BKO477" s="9"/>
      <c r="BKP477" s="29"/>
      <c r="BKQ477" s="14"/>
      <c r="BKR477" s="11"/>
      <c r="BKS477" s="18"/>
      <c r="BKT477" s="11"/>
      <c r="BKU477" s="12"/>
      <c r="BKV477" s="9"/>
      <c r="BKW477" s="29"/>
      <c r="BKX477" s="14"/>
      <c r="BKY477" s="11"/>
      <c r="BKZ477" s="18"/>
      <c r="BLA477" s="11"/>
      <c r="BLB477" s="12"/>
      <c r="BLC477" s="9"/>
      <c r="BLD477" s="29"/>
      <c r="BLE477" s="14"/>
      <c r="BLF477" s="11"/>
      <c r="BLG477" s="18"/>
      <c r="BLH477" s="11"/>
      <c r="BLI477" s="12"/>
      <c r="BLJ477" s="9"/>
      <c r="BLK477" s="29"/>
      <c r="BLL477" s="14"/>
      <c r="BLM477" s="11"/>
      <c r="BLN477" s="18"/>
      <c r="BLO477" s="11"/>
      <c r="BLP477" s="12"/>
      <c r="BLQ477" s="9"/>
      <c r="BLR477" s="29"/>
      <c r="BLS477" s="14"/>
      <c r="BLT477" s="11"/>
      <c r="BLU477" s="18"/>
      <c r="BLV477" s="11"/>
      <c r="BLW477" s="12"/>
      <c r="BLX477" s="9"/>
      <c r="BLY477" s="29"/>
      <c r="BLZ477" s="14"/>
      <c r="BMA477" s="11"/>
      <c r="BMB477" s="18"/>
      <c r="BMC477" s="11"/>
      <c r="BMD477" s="12"/>
      <c r="BME477" s="9"/>
      <c r="BMF477" s="29"/>
      <c r="BMG477" s="14"/>
      <c r="BMH477" s="11"/>
      <c r="BMI477" s="18"/>
      <c r="BMJ477" s="11"/>
      <c r="BMK477" s="12"/>
      <c r="BML477" s="9"/>
      <c r="BMM477" s="29"/>
      <c r="BMN477" s="14"/>
      <c r="BMO477" s="11"/>
      <c r="BMP477" s="18"/>
      <c r="BMQ477" s="11"/>
      <c r="BMR477" s="12"/>
      <c r="BMS477" s="9"/>
      <c r="BMT477" s="29"/>
      <c r="BMU477" s="14"/>
      <c r="BMV477" s="11"/>
      <c r="BMW477" s="18"/>
      <c r="BMX477" s="11"/>
      <c r="BMY477" s="12"/>
      <c r="BMZ477" s="9"/>
      <c r="BNA477" s="29"/>
      <c r="BNB477" s="14"/>
      <c r="BNC477" s="11"/>
      <c r="BND477" s="18"/>
      <c r="BNE477" s="11"/>
      <c r="BNF477" s="12"/>
      <c r="BNG477" s="9"/>
      <c r="BNH477" s="29"/>
      <c r="BNI477" s="14"/>
      <c r="BNJ477" s="11"/>
      <c r="BNK477" s="18"/>
      <c r="BNL477" s="11"/>
      <c r="BNM477" s="12"/>
      <c r="BNN477" s="9"/>
      <c r="BNO477" s="29"/>
      <c r="BNP477" s="14"/>
      <c r="BNQ477" s="11"/>
      <c r="BNR477" s="18"/>
      <c r="BNS477" s="11"/>
      <c r="BNT477" s="12"/>
      <c r="BNU477" s="9"/>
      <c r="BNV477" s="29"/>
      <c r="BNW477" s="14"/>
      <c r="BNX477" s="11"/>
      <c r="BNY477" s="18"/>
      <c r="BNZ477" s="11"/>
      <c r="BOA477" s="12"/>
      <c r="BOB477" s="9"/>
      <c r="BOC477" s="29"/>
      <c r="BOD477" s="14"/>
      <c r="BOE477" s="11"/>
      <c r="BOF477" s="18"/>
      <c r="BOG477" s="11"/>
      <c r="BOH477" s="12"/>
      <c r="BOI477" s="9"/>
      <c r="BOJ477" s="29"/>
      <c r="BOK477" s="14"/>
      <c r="BOL477" s="11"/>
      <c r="BOM477" s="18"/>
      <c r="BON477" s="11"/>
      <c r="BOO477" s="12"/>
      <c r="BOP477" s="9"/>
      <c r="BOQ477" s="29"/>
      <c r="BOR477" s="14"/>
      <c r="BOS477" s="11"/>
      <c r="BOT477" s="18"/>
      <c r="BOU477" s="11"/>
      <c r="BOV477" s="12"/>
      <c r="BOW477" s="9"/>
      <c r="BOX477" s="29"/>
      <c r="BOY477" s="14"/>
      <c r="BOZ477" s="11"/>
      <c r="BPA477" s="18"/>
      <c r="BPB477" s="11"/>
      <c r="BPC477" s="12"/>
      <c r="BPD477" s="9"/>
      <c r="BPE477" s="29"/>
      <c r="BPF477" s="14"/>
      <c r="BPG477" s="11"/>
      <c r="BPH477" s="18"/>
      <c r="BPI477" s="11"/>
      <c r="BPJ477" s="12"/>
      <c r="BPK477" s="9"/>
      <c r="BPL477" s="29"/>
      <c r="BPM477" s="14"/>
      <c r="BPN477" s="11"/>
      <c r="BPO477" s="18"/>
      <c r="BPP477" s="11"/>
      <c r="BPQ477" s="12"/>
      <c r="BPR477" s="9"/>
      <c r="BPS477" s="29"/>
      <c r="BPT477" s="14"/>
      <c r="BPU477" s="11"/>
      <c r="BPV477" s="18"/>
      <c r="BPW477" s="11"/>
      <c r="BPX477" s="12"/>
      <c r="BPY477" s="9"/>
      <c r="BPZ477" s="29"/>
      <c r="BQA477" s="14"/>
      <c r="BQB477" s="11"/>
      <c r="BQC477" s="18"/>
      <c r="BQD477" s="11"/>
      <c r="BQE477" s="12"/>
      <c r="BQF477" s="9"/>
      <c r="BQG477" s="29"/>
      <c r="BQH477" s="14"/>
      <c r="BQI477" s="11"/>
      <c r="BQJ477" s="18"/>
      <c r="BQK477" s="11"/>
      <c r="BQL477" s="12"/>
      <c r="BQM477" s="9"/>
      <c r="BQN477" s="29"/>
      <c r="BQO477" s="14"/>
      <c r="BQP477" s="11"/>
      <c r="BQQ477" s="18"/>
      <c r="BQR477" s="11"/>
      <c r="BQS477" s="12"/>
      <c r="BQT477" s="9"/>
      <c r="BQU477" s="29"/>
      <c r="BQV477" s="14"/>
      <c r="BQW477" s="11"/>
      <c r="BQX477" s="18"/>
      <c r="BQY477" s="11"/>
      <c r="BQZ477" s="12"/>
      <c r="BRA477" s="9"/>
      <c r="BRB477" s="29"/>
      <c r="BRC477" s="14"/>
      <c r="BRD477" s="11"/>
      <c r="BRE477" s="18"/>
      <c r="BRF477" s="11"/>
      <c r="BRG477" s="12"/>
      <c r="BRH477" s="9"/>
      <c r="BRI477" s="29"/>
      <c r="BRJ477" s="14"/>
      <c r="BRK477" s="11"/>
      <c r="BRL477" s="18"/>
      <c r="BRM477" s="11"/>
      <c r="BRN477" s="12"/>
      <c r="BRO477" s="9"/>
      <c r="BRP477" s="29"/>
      <c r="BRQ477" s="14"/>
      <c r="BRR477" s="11"/>
      <c r="BRS477" s="18"/>
      <c r="BRT477" s="11"/>
      <c r="BRU477" s="12"/>
      <c r="BRV477" s="9"/>
      <c r="BRW477" s="29"/>
      <c r="BRX477" s="14"/>
      <c r="BRY477" s="11"/>
      <c r="BRZ477" s="18"/>
      <c r="BSA477" s="11"/>
      <c r="BSB477" s="12"/>
      <c r="BSC477" s="9"/>
      <c r="BSD477" s="29"/>
      <c r="BSE477" s="14"/>
      <c r="BSF477" s="11"/>
      <c r="BSG477" s="18"/>
      <c r="BSH477" s="11"/>
      <c r="BSI477" s="12"/>
      <c r="BSJ477" s="9"/>
      <c r="BSK477" s="29"/>
      <c r="BSL477" s="14"/>
      <c r="BSM477" s="11"/>
      <c r="BSN477" s="18"/>
      <c r="BSO477" s="11"/>
      <c r="BSP477" s="12"/>
      <c r="BSQ477" s="9"/>
      <c r="BSR477" s="29"/>
      <c r="BSS477" s="14"/>
      <c r="BST477" s="11"/>
      <c r="BSU477" s="18"/>
      <c r="BSV477" s="11"/>
      <c r="BSW477" s="12"/>
      <c r="BSX477" s="9"/>
      <c r="BSY477" s="29"/>
      <c r="BSZ477" s="14"/>
      <c r="BTA477" s="11"/>
      <c r="BTB477" s="18"/>
      <c r="BTC477" s="11"/>
      <c r="BTD477" s="12"/>
      <c r="BTE477" s="9"/>
      <c r="BTF477" s="29"/>
      <c r="BTG477" s="14"/>
      <c r="BTH477" s="11"/>
      <c r="BTI477" s="18"/>
      <c r="BTJ477" s="11"/>
      <c r="BTK477" s="12"/>
      <c r="BTL477" s="9"/>
      <c r="BTM477" s="29"/>
      <c r="BTN477" s="14"/>
      <c r="BTO477" s="11"/>
      <c r="BTP477" s="18"/>
      <c r="BTQ477" s="11"/>
      <c r="BTR477" s="12"/>
      <c r="BTS477" s="9"/>
      <c r="BTT477" s="29"/>
      <c r="BTU477" s="14"/>
      <c r="BTV477" s="11"/>
      <c r="BTW477" s="18"/>
      <c r="BTX477" s="11"/>
      <c r="BTY477" s="12"/>
      <c r="BTZ477" s="9"/>
      <c r="BUA477" s="29"/>
      <c r="BUB477" s="14"/>
      <c r="BUC477" s="11"/>
      <c r="BUD477" s="18"/>
      <c r="BUE477" s="11"/>
      <c r="BUF477" s="12"/>
      <c r="BUG477" s="9"/>
      <c r="BUH477" s="29"/>
      <c r="BUI477" s="14"/>
      <c r="BUJ477" s="11"/>
      <c r="BUK477" s="18"/>
      <c r="BUL477" s="11"/>
      <c r="BUM477" s="12"/>
      <c r="BUN477" s="9"/>
      <c r="BUO477" s="29"/>
      <c r="BUP477" s="14"/>
      <c r="BUQ477" s="11"/>
      <c r="BUR477" s="18"/>
      <c r="BUS477" s="11"/>
      <c r="BUT477" s="12"/>
      <c r="BUU477" s="9"/>
      <c r="BUV477" s="29"/>
      <c r="BUW477" s="14"/>
      <c r="BUX477" s="11"/>
      <c r="BUY477" s="18"/>
      <c r="BUZ477" s="11"/>
      <c r="BVA477" s="12"/>
      <c r="BVB477" s="9"/>
      <c r="BVC477" s="29"/>
      <c r="BVD477" s="14"/>
      <c r="BVE477" s="11"/>
      <c r="BVF477" s="18"/>
      <c r="BVG477" s="11"/>
      <c r="BVH477" s="12"/>
      <c r="BVI477" s="9"/>
      <c r="BVJ477" s="29"/>
      <c r="BVK477" s="14"/>
      <c r="BVL477" s="11"/>
      <c r="BVM477" s="18"/>
      <c r="BVN477" s="11"/>
      <c r="BVO477" s="12"/>
      <c r="BVP477" s="9"/>
      <c r="BVQ477" s="29"/>
      <c r="BVR477" s="14"/>
      <c r="BVS477" s="11"/>
      <c r="BVT477" s="18"/>
      <c r="BVU477" s="11"/>
      <c r="BVV477" s="12"/>
      <c r="BVW477" s="9"/>
      <c r="BVX477" s="29"/>
      <c r="BVY477" s="14"/>
      <c r="BVZ477" s="11"/>
      <c r="BWA477" s="18"/>
      <c r="BWB477" s="11"/>
      <c r="BWC477" s="12"/>
      <c r="BWD477" s="9"/>
      <c r="BWE477" s="29"/>
      <c r="BWF477" s="14"/>
      <c r="BWG477" s="11"/>
      <c r="BWH477" s="18"/>
      <c r="BWI477" s="11"/>
      <c r="BWJ477" s="12"/>
      <c r="BWK477" s="9"/>
      <c r="BWL477" s="29"/>
      <c r="BWM477" s="14"/>
      <c r="BWN477" s="11"/>
      <c r="BWO477" s="18"/>
      <c r="BWP477" s="11"/>
      <c r="BWQ477" s="12"/>
      <c r="BWR477" s="9"/>
      <c r="BWS477" s="29"/>
      <c r="BWT477" s="14"/>
      <c r="BWU477" s="11"/>
      <c r="BWV477" s="18"/>
      <c r="BWW477" s="11"/>
      <c r="BWX477" s="12"/>
      <c r="BWY477" s="9"/>
      <c r="BWZ477" s="29"/>
      <c r="BXA477" s="14"/>
      <c r="BXB477" s="11"/>
      <c r="BXC477" s="18"/>
      <c r="BXD477" s="11"/>
      <c r="BXE477" s="12"/>
      <c r="BXF477" s="9"/>
      <c r="BXG477" s="29"/>
      <c r="BXH477" s="14"/>
      <c r="BXI477" s="11"/>
      <c r="BXJ477" s="18"/>
      <c r="BXK477" s="11"/>
      <c r="BXL477" s="12"/>
      <c r="BXM477" s="9"/>
      <c r="BXN477" s="29"/>
      <c r="BXO477" s="14"/>
      <c r="BXP477" s="11"/>
      <c r="BXQ477" s="18"/>
      <c r="BXR477" s="11"/>
      <c r="BXS477" s="12"/>
      <c r="BXT477" s="9"/>
      <c r="BXU477" s="29"/>
      <c r="BXV477" s="14"/>
      <c r="BXW477" s="11"/>
      <c r="BXX477" s="18"/>
      <c r="BXY477" s="11"/>
      <c r="BXZ477" s="12"/>
      <c r="BYA477" s="9"/>
      <c r="BYB477" s="29"/>
      <c r="BYC477" s="14"/>
      <c r="BYD477" s="11"/>
      <c r="BYE477" s="18"/>
      <c r="BYF477" s="11"/>
      <c r="BYG477" s="12"/>
      <c r="BYH477" s="9"/>
      <c r="BYI477" s="29"/>
      <c r="BYJ477" s="14"/>
      <c r="BYK477" s="11"/>
      <c r="BYL477" s="18"/>
      <c r="BYM477" s="11"/>
      <c r="BYN477" s="12"/>
      <c r="BYO477" s="9"/>
      <c r="BYP477" s="29"/>
      <c r="BYQ477" s="14"/>
      <c r="BYR477" s="11"/>
      <c r="BYS477" s="18"/>
      <c r="BYT477" s="11"/>
      <c r="BYU477" s="12"/>
      <c r="BYV477" s="9"/>
      <c r="BYW477" s="29"/>
      <c r="BYX477" s="14"/>
      <c r="BYY477" s="11"/>
      <c r="BYZ477" s="18"/>
      <c r="BZA477" s="11"/>
      <c r="BZB477" s="12"/>
      <c r="BZC477" s="9"/>
      <c r="BZD477" s="29"/>
      <c r="BZE477" s="14"/>
      <c r="BZF477" s="11"/>
      <c r="BZG477" s="18"/>
      <c r="BZH477" s="11"/>
      <c r="BZI477" s="12"/>
      <c r="BZJ477" s="9"/>
      <c r="BZK477" s="29"/>
      <c r="BZL477" s="14"/>
      <c r="BZM477" s="11"/>
      <c r="BZN477" s="18"/>
      <c r="BZO477" s="11"/>
      <c r="BZP477" s="12"/>
      <c r="BZQ477" s="9"/>
      <c r="BZR477" s="29"/>
      <c r="BZS477" s="14"/>
      <c r="BZT477" s="11"/>
      <c r="BZU477" s="18"/>
      <c r="BZV477" s="11"/>
      <c r="BZW477" s="12"/>
      <c r="BZX477" s="9"/>
      <c r="BZY477" s="29"/>
      <c r="BZZ477" s="14"/>
      <c r="CAA477" s="11"/>
      <c r="CAB477" s="18"/>
      <c r="CAC477" s="11"/>
      <c r="CAD477" s="12"/>
      <c r="CAE477" s="9"/>
      <c r="CAF477" s="29"/>
      <c r="CAG477" s="14"/>
      <c r="CAH477" s="11"/>
      <c r="CAI477" s="18"/>
      <c r="CAJ477" s="11"/>
      <c r="CAK477" s="12"/>
      <c r="CAL477" s="9"/>
      <c r="CAM477" s="29"/>
      <c r="CAN477" s="14"/>
      <c r="CAO477" s="11"/>
      <c r="CAP477" s="18"/>
      <c r="CAQ477" s="11"/>
      <c r="CAR477" s="12"/>
      <c r="CAS477" s="9"/>
      <c r="CAT477" s="29"/>
      <c r="CAU477" s="14"/>
      <c r="CAV477" s="11"/>
      <c r="CAW477" s="18"/>
      <c r="CAX477" s="11"/>
      <c r="CAY477" s="12"/>
      <c r="CAZ477" s="9"/>
      <c r="CBA477" s="29"/>
      <c r="CBB477" s="14"/>
      <c r="CBC477" s="11"/>
      <c r="CBD477" s="18"/>
      <c r="CBE477" s="11"/>
      <c r="CBF477" s="12"/>
      <c r="CBG477" s="9"/>
      <c r="CBH477" s="29"/>
      <c r="CBI477" s="14"/>
      <c r="CBJ477" s="11"/>
      <c r="CBK477" s="18"/>
      <c r="CBL477" s="11"/>
      <c r="CBM477" s="12"/>
      <c r="CBN477" s="9"/>
      <c r="CBO477" s="29"/>
      <c r="CBP477" s="14"/>
      <c r="CBQ477" s="11"/>
      <c r="CBR477" s="18"/>
      <c r="CBS477" s="11"/>
      <c r="CBT477" s="12"/>
      <c r="CBU477" s="9"/>
      <c r="CBV477" s="29"/>
      <c r="CBW477" s="14"/>
      <c r="CBX477" s="11"/>
      <c r="CBY477" s="18"/>
      <c r="CBZ477" s="11"/>
      <c r="CCA477" s="12"/>
      <c r="CCB477" s="9"/>
      <c r="CCC477" s="29"/>
      <c r="CCD477" s="14"/>
      <c r="CCE477" s="11"/>
      <c r="CCF477" s="18"/>
      <c r="CCG477" s="11"/>
      <c r="CCH477" s="12"/>
      <c r="CCI477" s="9"/>
      <c r="CCJ477" s="29"/>
      <c r="CCK477" s="14"/>
      <c r="CCL477" s="11"/>
      <c r="CCM477" s="18"/>
      <c r="CCN477" s="11"/>
      <c r="CCO477" s="12"/>
      <c r="CCP477" s="9"/>
      <c r="CCQ477" s="29"/>
      <c r="CCR477" s="14"/>
      <c r="CCS477" s="11"/>
      <c r="CCT477" s="18"/>
      <c r="CCU477" s="11"/>
      <c r="CCV477" s="12"/>
      <c r="CCW477" s="9"/>
      <c r="CCX477" s="29"/>
      <c r="CCY477" s="14"/>
      <c r="CCZ477" s="11"/>
      <c r="CDA477" s="18"/>
      <c r="CDB477" s="11"/>
      <c r="CDC477" s="12"/>
      <c r="CDD477" s="9"/>
      <c r="CDE477" s="29"/>
      <c r="CDF477" s="14"/>
      <c r="CDG477" s="11"/>
      <c r="CDH477" s="18"/>
      <c r="CDI477" s="11"/>
      <c r="CDJ477" s="12"/>
      <c r="CDK477" s="9"/>
      <c r="CDL477" s="29"/>
      <c r="CDM477" s="14"/>
      <c r="CDN477" s="11"/>
      <c r="CDO477" s="18"/>
      <c r="CDP477" s="11"/>
      <c r="CDQ477" s="12"/>
      <c r="CDR477" s="9"/>
      <c r="CDS477" s="29"/>
      <c r="CDT477" s="14"/>
      <c r="CDU477" s="11"/>
      <c r="CDV477" s="18"/>
      <c r="CDW477" s="11"/>
      <c r="CDX477" s="12"/>
      <c r="CDY477" s="9"/>
      <c r="CDZ477" s="29"/>
      <c r="CEA477" s="14"/>
      <c r="CEB477" s="11"/>
      <c r="CEC477" s="18"/>
      <c r="CED477" s="11"/>
      <c r="CEE477" s="12"/>
      <c r="CEF477" s="9"/>
      <c r="CEG477" s="29"/>
      <c r="CEH477" s="14"/>
      <c r="CEI477" s="11"/>
      <c r="CEJ477" s="18"/>
      <c r="CEK477" s="11"/>
      <c r="CEL477" s="12"/>
      <c r="CEM477" s="9"/>
      <c r="CEN477" s="29"/>
      <c r="CEO477" s="14"/>
      <c r="CEP477" s="11"/>
      <c r="CEQ477" s="18"/>
      <c r="CER477" s="11"/>
      <c r="CES477" s="12"/>
      <c r="CET477" s="9"/>
      <c r="CEU477" s="29"/>
      <c r="CEV477" s="14"/>
      <c r="CEW477" s="11"/>
      <c r="CEX477" s="18"/>
      <c r="CEY477" s="11"/>
      <c r="CEZ477" s="12"/>
      <c r="CFA477" s="9"/>
      <c r="CFB477" s="29"/>
      <c r="CFC477" s="14"/>
      <c r="CFD477" s="11"/>
      <c r="CFE477" s="18"/>
      <c r="CFF477" s="11"/>
      <c r="CFG477" s="12"/>
      <c r="CFH477" s="9"/>
      <c r="CFI477" s="29"/>
      <c r="CFJ477" s="14"/>
      <c r="CFK477" s="11"/>
      <c r="CFL477" s="18"/>
      <c r="CFM477" s="11"/>
      <c r="CFN477" s="12"/>
      <c r="CFO477" s="9"/>
      <c r="CFP477" s="29"/>
      <c r="CFQ477" s="14"/>
      <c r="CFR477" s="11"/>
      <c r="CFS477" s="18"/>
      <c r="CFT477" s="11"/>
      <c r="CFU477" s="12"/>
      <c r="CFV477" s="9"/>
      <c r="CFW477" s="29"/>
      <c r="CFX477" s="14"/>
      <c r="CFY477" s="11"/>
      <c r="CFZ477" s="18"/>
      <c r="CGA477" s="11"/>
      <c r="CGB477" s="12"/>
      <c r="CGC477" s="9"/>
      <c r="CGD477" s="29"/>
      <c r="CGE477" s="14"/>
      <c r="CGF477" s="11"/>
      <c r="CGG477" s="18"/>
      <c r="CGH477" s="11"/>
      <c r="CGI477" s="12"/>
      <c r="CGJ477" s="9"/>
      <c r="CGK477" s="29"/>
      <c r="CGL477" s="14"/>
      <c r="CGM477" s="11"/>
      <c r="CGN477" s="18"/>
      <c r="CGO477" s="11"/>
      <c r="CGP477" s="12"/>
      <c r="CGQ477" s="9"/>
      <c r="CGR477" s="29"/>
      <c r="CGS477" s="14"/>
      <c r="CGT477" s="11"/>
      <c r="CGU477" s="18"/>
      <c r="CGV477" s="11"/>
      <c r="CGW477" s="12"/>
      <c r="CGX477" s="9"/>
      <c r="CGY477" s="29"/>
      <c r="CGZ477" s="14"/>
      <c r="CHA477" s="11"/>
      <c r="CHB477" s="18"/>
      <c r="CHC477" s="11"/>
      <c r="CHD477" s="12"/>
      <c r="CHE477" s="9"/>
      <c r="CHF477" s="29"/>
      <c r="CHG477" s="14"/>
      <c r="CHH477" s="11"/>
      <c r="CHI477" s="18"/>
      <c r="CHJ477" s="11"/>
      <c r="CHK477" s="12"/>
      <c r="CHL477" s="9"/>
      <c r="CHM477" s="29"/>
      <c r="CHN477" s="14"/>
      <c r="CHO477" s="11"/>
      <c r="CHP477" s="18"/>
      <c r="CHQ477" s="11"/>
      <c r="CHR477" s="12"/>
      <c r="CHS477" s="9"/>
      <c r="CHT477" s="29"/>
      <c r="CHU477" s="14"/>
      <c r="CHV477" s="11"/>
      <c r="CHW477" s="18"/>
      <c r="CHX477" s="11"/>
      <c r="CHY477" s="12"/>
      <c r="CHZ477" s="9"/>
      <c r="CIA477" s="29"/>
      <c r="CIB477" s="14"/>
      <c r="CIC477" s="11"/>
      <c r="CID477" s="18"/>
      <c r="CIE477" s="11"/>
      <c r="CIF477" s="12"/>
      <c r="CIG477" s="9"/>
      <c r="CIH477" s="29"/>
      <c r="CII477" s="14"/>
      <c r="CIJ477" s="11"/>
      <c r="CIK477" s="18"/>
      <c r="CIL477" s="11"/>
      <c r="CIM477" s="12"/>
      <c r="CIN477" s="9"/>
      <c r="CIO477" s="29"/>
      <c r="CIP477" s="14"/>
      <c r="CIQ477" s="11"/>
      <c r="CIR477" s="18"/>
      <c r="CIS477" s="11"/>
      <c r="CIT477" s="12"/>
      <c r="CIU477" s="9"/>
      <c r="CIV477" s="29"/>
      <c r="CIW477" s="14"/>
      <c r="CIX477" s="11"/>
      <c r="CIY477" s="18"/>
      <c r="CIZ477" s="11"/>
      <c r="CJA477" s="12"/>
      <c r="CJB477" s="9"/>
      <c r="CJC477" s="29"/>
      <c r="CJD477" s="14"/>
      <c r="CJE477" s="11"/>
      <c r="CJF477" s="18"/>
      <c r="CJG477" s="11"/>
      <c r="CJH477" s="12"/>
      <c r="CJI477" s="9"/>
      <c r="CJJ477" s="29"/>
      <c r="CJK477" s="14"/>
      <c r="CJL477" s="11"/>
      <c r="CJM477" s="18"/>
      <c r="CJN477" s="11"/>
      <c r="CJO477" s="12"/>
      <c r="CJP477" s="9"/>
      <c r="CJQ477" s="29"/>
      <c r="CJR477" s="14"/>
      <c r="CJS477" s="11"/>
      <c r="CJT477" s="18"/>
      <c r="CJU477" s="11"/>
      <c r="CJV477" s="12"/>
      <c r="CJW477" s="9"/>
      <c r="CJX477" s="29"/>
      <c r="CJY477" s="14"/>
      <c r="CJZ477" s="11"/>
      <c r="CKA477" s="18"/>
      <c r="CKB477" s="11"/>
      <c r="CKC477" s="12"/>
      <c r="CKD477" s="9"/>
      <c r="CKE477" s="29"/>
      <c r="CKF477" s="14"/>
      <c r="CKG477" s="11"/>
      <c r="CKH477" s="18"/>
      <c r="CKI477" s="11"/>
      <c r="CKJ477" s="12"/>
      <c r="CKK477" s="9"/>
      <c r="CKL477" s="29"/>
      <c r="CKM477" s="14"/>
      <c r="CKN477" s="11"/>
      <c r="CKO477" s="18"/>
      <c r="CKP477" s="11"/>
      <c r="CKQ477" s="12"/>
      <c r="CKR477" s="9"/>
      <c r="CKS477" s="29"/>
      <c r="CKT477" s="14"/>
      <c r="CKU477" s="11"/>
      <c r="CKV477" s="18"/>
      <c r="CKW477" s="11"/>
      <c r="CKX477" s="12"/>
      <c r="CKY477" s="9"/>
      <c r="CKZ477" s="29"/>
      <c r="CLA477" s="14"/>
      <c r="CLB477" s="11"/>
      <c r="CLC477" s="18"/>
      <c r="CLD477" s="11"/>
      <c r="CLE477" s="12"/>
      <c r="CLF477" s="9"/>
      <c r="CLG477" s="29"/>
      <c r="CLH477" s="14"/>
      <c r="CLI477" s="11"/>
      <c r="CLJ477" s="18"/>
      <c r="CLK477" s="11"/>
      <c r="CLL477" s="12"/>
      <c r="CLM477" s="9"/>
      <c r="CLN477" s="29"/>
      <c r="CLO477" s="14"/>
      <c r="CLP477" s="11"/>
      <c r="CLQ477" s="18"/>
      <c r="CLR477" s="11"/>
      <c r="CLS477" s="12"/>
      <c r="CLT477" s="9"/>
      <c r="CLU477" s="29"/>
      <c r="CLV477" s="14"/>
      <c r="CLW477" s="11"/>
      <c r="CLX477" s="18"/>
      <c r="CLY477" s="11"/>
      <c r="CLZ477" s="12"/>
      <c r="CMA477" s="9"/>
      <c r="CMB477" s="29"/>
      <c r="CMC477" s="14"/>
      <c r="CMD477" s="11"/>
      <c r="CME477" s="18"/>
      <c r="CMF477" s="11"/>
      <c r="CMG477" s="12"/>
      <c r="CMH477" s="9"/>
      <c r="CMI477" s="29"/>
      <c r="CMJ477" s="14"/>
      <c r="CMK477" s="11"/>
      <c r="CML477" s="18"/>
      <c r="CMM477" s="11"/>
      <c r="CMN477" s="12"/>
      <c r="CMO477" s="9"/>
      <c r="CMP477" s="29"/>
      <c r="CMQ477" s="14"/>
      <c r="CMR477" s="11"/>
      <c r="CMS477" s="18"/>
      <c r="CMT477" s="11"/>
      <c r="CMU477" s="12"/>
      <c r="CMV477" s="9"/>
      <c r="CMW477" s="29"/>
      <c r="CMX477" s="14"/>
      <c r="CMY477" s="11"/>
      <c r="CMZ477" s="18"/>
      <c r="CNA477" s="11"/>
      <c r="CNB477" s="12"/>
      <c r="CNC477" s="9"/>
      <c r="CND477" s="29"/>
      <c r="CNE477" s="14"/>
      <c r="CNF477" s="11"/>
      <c r="CNG477" s="18"/>
      <c r="CNH477" s="11"/>
      <c r="CNI477" s="12"/>
      <c r="CNJ477" s="9"/>
      <c r="CNK477" s="29"/>
      <c r="CNL477" s="14"/>
      <c r="CNM477" s="11"/>
      <c r="CNN477" s="18"/>
      <c r="CNO477" s="11"/>
      <c r="CNP477" s="12"/>
      <c r="CNQ477" s="9"/>
      <c r="CNR477" s="29"/>
      <c r="CNS477" s="14"/>
      <c r="CNT477" s="11"/>
      <c r="CNU477" s="18"/>
      <c r="CNV477" s="11"/>
      <c r="CNW477" s="12"/>
      <c r="CNX477" s="9"/>
      <c r="CNY477" s="29"/>
      <c r="CNZ477" s="14"/>
      <c r="COA477" s="11"/>
      <c r="COB477" s="18"/>
      <c r="COC477" s="11"/>
      <c r="COD477" s="12"/>
      <c r="COE477" s="9"/>
      <c r="COF477" s="29"/>
      <c r="COG477" s="14"/>
      <c r="COH477" s="11"/>
      <c r="COI477" s="18"/>
      <c r="COJ477" s="11"/>
      <c r="COK477" s="12"/>
      <c r="COL477" s="9"/>
      <c r="COM477" s="29"/>
      <c r="CON477" s="14"/>
      <c r="COO477" s="11"/>
      <c r="COP477" s="18"/>
      <c r="COQ477" s="11"/>
      <c r="COR477" s="12"/>
      <c r="COS477" s="9"/>
      <c r="COT477" s="29"/>
      <c r="COU477" s="14"/>
      <c r="COV477" s="11"/>
      <c r="COW477" s="18"/>
      <c r="COX477" s="11"/>
      <c r="COY477" s="12"/>
      <c r="COZ477" s="9"/>
      <c r="CPA477" s="29"/>
      <c r="CPB477" s="14"/>
      <c r="CPC477" s="11"/>
      <c r="CPD477" s="18"/>
      <c r="CPE477" s="11"/>
      <c r="CPF477" s="12"/>
      <c r="CPG477" s="9"/>
      <c r="CPH477" s="29"/>
      <c r="CPI477" s="14"/>
      <c r="CPJ477" s="11"/>
      <c r="CPK477" s="18"/>
      <c r="CPL477" s="11"/>
      <c r="CPM477" s="12"/>
      <c r="CPN477" s="9"/>
      <c r="CPO477" s="29"/>
      <c r="CPP477" s="14"/>
      <c r="CPQ477" s="11"/>
      <c r="CPR477" s="18"/>
      <c r="CPS477" s="11"/>
      <c r="CPT477" s="12"/>
      <c r="CPU477" s="9"/>
      <c r="CPV477" s="29"/>
      <c r="CPW477" s="14"/>
      <c r="CPX477" s="11"/>
      <c r="CPY477" s="18"/>
      <c r="CPZ477" s="11"/>
      <c r="CQA477" s="12"/>
      <c r="CQB477" s="9"/>
      <c r="CQC477" s="29"/>
      <c r="CQD477" s="14"/>
      <c r="CQE477" s="11"/>
      <c r="CQF477" s="18"/>
      <c r="CQG477" s="11"/>
      <c r="CQH477" s="12"/>
      <c r="CQI477" s="9"/>
      <c r="CQJ477" s="29"/>
      <c r="CQK477" s="14"/>
      <c r="CQL477" s="11"/>
      <c r="CQM477" s="18"/>
      <c r="CQN477" s="11"/>
      <c r="CQO477" s="12"/>
      <c r="CQP477" s="9"/>
      <c r="CQQ477" s="29"/>
      <c r="CQR477" s="14"/>
      <c r="CQS477" s="11"/>
      <c r="CQT477" s="18"/>
      <c r="CQU477" s="11"/>
      <c r="CQV477" s="12"/>
      <c r="CQW477" s="9"/>
      <c r="CQX477" s="29"/>
      <c r="CQY477" s="14"/>
      <c r="CQZ477" s="11"/>
      <c r="CRA477" s="18"/>
      <c r="CRB477" s="11"/>
      <c r="CRC477" s="12"/>
      <c r="CRD477" s="9"/>
      <c r="CRE477" s="29"/>
      <c r="CRF477" s="14"/>
      <c r="CRG477" s="11"/>
      <c r="CRH477" s="18"/>
      <c r="CRI477" s="11"/>
      <c r="CRJ477" s="12"/>
      <c r="CRK477" s="9"/>
      <c r="CRL477" s="29"/>
      <c r="CRM477" s="14"/>
      <c r="CRN477" s="11"/>
      <c r="CRO477" s="18"/>
      <c r="CRP477" s="11"/>
      <c r="CRQ477" s="12"/>
      <c r="CRR477" s="9"/>
      <c r="CRS477" s="29"/>
      <c r="CRT477" s="14"/>
      <c r="CRU477" s="11"/>
      <c r="CRV477" s="18"/>
      <c r="CRW477" s="11"/>
      <c r="CRX477" s="12"/>
      <c r="CRY477" s="9"/>
      <c r="CRZ477" s="29"/>
      <c r="CSA477" s="14"/>
      <c r="CSB477" s="11"/>
      <c r="CSC477" s="18"/>
      <c r="CSD477" s="11"/>
      <c r="CSE477" s="12"/>
      <c r="CSF477" s="9"/>
      <c r="CSG477" s="29"/>
      <c r="CSH477" s="14"/>
      <c r="CSI477" s="11"/>
      <c r="CSJ477" s="18"/>
      <c r="CSK477" s="11"/>
      <c r="CSL477" s="12"/>
      <c r="CSM477" s="9"/>
      <c r="CSN477" s="29"/>
      <c r="CSO477" s="14"/>
      <c r="CSP477" s="11"/>
      <c r="CSQ477" s="18"/>
      <c r="CSR477" s="11"/>
      <c r="CSS477" s="12"/>
      <c r="CST477" s="9"/>
      <c r="CSU477" s="29"/>
      <c r="CSV477" s="14"/>
      <c r="CSW477" s="11"/>
      <c r="CSX477" s="18"/>
      <c r="CSY477" s="11"/>
      <c r="CSZ477" s="12"/>
      <c r="CTA477" s="9"/>
      <c r="CTB477" s="29"/>
      <c r="CTC477" s="14"/>
      <c r="CTD477" s="11"/>
      <c r="CTE477" s="18"/>
      <c r="CTF477" s="11"/>
      <c r="CTG477" s="12"/>
      <c r="CTH477" s="9"/>
      <c r="CTI477" s="29"/>
      <c r="CTJ477" s="14"/>
      <c r="CTK477" s="11"/>
      <c r="CTL477" s="18"/>
      <c r="CTM477" s="11"/>
      <c r="CTN477" s="12"/>
      <c r="CTO477" s="9"/>
      <c r="CTP477" s="29"/>
      <c r="CTQ477" s="14"/>
      <c r="CTR477" s="11"/>
      <c r="CTS477" s="18"/>
      <c r="CTT477" s="11"/>
      <c r="CTU477" s="12"/>
      <c r="CTV477" s="9"/>
      <c r="CTW477" s="29"/>
      <c r="CTX477" s="14"/>
      <c r="CTY477" s="11"/>
      <c r="CTZ477" s="18"/>
      <c r="CUA477" s="11"/>
      <c r="CUB477" s="12"/>
      <c r="CUC477" s="9"/>
      <c r="CUD477" s="29"/>
      <c r="CUE477" s="14"/>
      <c r="CUF477" s="11"/>
      <c r="CUG477" s="18"/>
      <c r="CUH477" s="11"/>
      <c r="CUI477" s="12"/>
      <c r="CUJ477" s="9"/>
      <c r="CUK477" s="29"/>
      <c r="CUL477" s="14"/>
      <c r="CUM477" s="11"/>
      <c r="CUN477" s="18"/>
      <c r="CUO477" s="11"/>
      <c r="CUP477" s="12"/>
      <c r="CUQ477" s="9"/>
      <c r="CUR477" s="29"/>
      <c r="CUS477" s="14"/>
      <c r="CUT477" s="11"/>
      <c r="CUU477" s="18"/>
      <c r="CUV477" s="11"/>
      <c r="CUW477" s="12"/>
      <c r="CUX477" s="9"/>
      <c r="CUY477" s="29"/>
      <c r="CUZ477" s="14"/>
      <c r="CVA477" s="11"/>
      <c r="CVB477" s="18"/>
      <c r="CVC477" s="11"/>
      <c r="CVD477" s="12"/>
      <c r="CVE477" s="9"/>
      <c r="CVF477" s="29"/>
      <c r="CVG477" s="14"/>
      <c r="CVH477" s="11"/>
      <c r="CVI477" s="18"/>
      <c r="CVJ477" s="11"/>
      <c r="CVK477" s="12"/>
      <c r="CVL477" s="9"/>
      <c r="CVM477" s="29"/>
      <c r="CVN477" s="14"/>
      <c r="CVO477" s="11"/>
      <c r="CVP477" s="18"/>
      <c r="CVQ477" s="11"/>
      <c r="CVR477" s="12"/>
      <c r="CVS477" s="9"/>
      <c r="CVT477" s="29"/>
      <c r="CVU477" s="14"/>
      <c r="CVV477" s="11"/>
      <c r="CVW477" s="18"/>
      <c r="CVX477" s="11"/>
      <c r="CVY477" s="12"/>
      <c r="CVZ477" s="9"/>
      <c r="CWA477" s="29"/>
      <c r="CWB477" s="14"/>
      <c r="CWC477" s="11"/>
      <c r="CWD477" s="18"/>
      <c r="CWE477" s="11"/>
      <c r="CWF477" s="12"/>
      <c r="CWG477" s="9"/>
      <c r="CWH477" s="29"/>
      <c r="CWI477" s="14"/>
      <c r="CWJ477" s="11"/>
      <c r="CWK477" s="18"/>
      <c r="CWL477" s="11"/>
      <c r="CWM477" s="12"/>
      <c r="CWN477" s="9"/>
      <c r="CWO477" s="29"/>
      <c r="CWP477" s="14"/>
      <c r="CWQ477" s="11"/>
      <c r="CWR477" s="18"/>
      <c r="CWS477" s="11"/>
      <c r="CWT477" s="12"/>
      <c r="CWU477" s="9"/>
      <c r="CWV477" s="29"/>
      <c r="CWW477" s="14"/>
      <c r="CWX477" s="11"/>
      <c r="CWY477" s="18"/>
      <c r="CWZ477" s="11"/>
      <c r="CXA477" s="12"/>
      <c r="CXB477" s="9"/>
      <c r="CXC477" s="29"/>
      <c r="CXD477" s="14"/>
      <c r="CXE477" s="11"/>
      <c r="CXF477" s="18"/>
      <c r="CXG477" s="11"/>
      <c r="CXH477" s="12"/>
      <c r="CXI477" s="9"/>
      <c r="CXJ477" s="29"/>
      <c r="CXK477" s="14"/>
      <c r="CXL477" s="11"/>
      <c r="CXM477" s="18"/>
      <c r="CXN477" s="11"/>
      <c r="CXO477" s="12"/>
      <c r="CXP477" s="9"/>
      <c r="CXQ477" s="29"/>
      <c r="CXR477" s="14"/>
      <c r="CXS477" s="11"/>
      <c r="CXT477" s="18"/>
      <c r="CXU477" s="11"/>
      <c r="CXV477" s="12"/>
      <c r="CXW477" s="9"/>
      <c r="CXX477" s="29"/>
      <c r="CXY477" s="14"/>
      <c r="CXZ477" s="11"/>
      <c r="CYA477" s="18"/>
      <c r="CYB477" s="11"/>
      <c r="CYC477" s="12"/>
      <c r="CYD477" s="9"/>
      <c r="CYE477" s="29"/>
      <c r="CYF477" s="14"/>
      <c r="CYG477" s="11"/>
      <c r="CYH477" s="18"/>
      <c r="CYI477" s="11"/>
      <c r="CYJ477" s="12"/>
      <c r="CYK477" s="9"/>
      <c r="CYL477" s="29"/>
      <c r="CYM477" s="14"/>
      <c r="CYN477" s="11"/>
      <c r="CYO477" s="18"/>
      <c r="CYP477" s="11"/>
      <c r="CYQ477" s="12"/>
      <c r="CYR477" s="9"/>
      <c r="CYS477" s="29"/>
      <c r="CYT477" s="14"/>
      <c r="CYU477" s="11"/>
      <c r="CYV477" s="18"/>
      <c r="CYW477" s="11"/>
      <c r="CYX477" s="12"/>
      <c r="CYY477" s="9"/>
      <c r="CYZ477" s="29"/>
      <c r="CZA477" s="14"/>
      <c r="CZB477" s="11"/>
      <c r="CZC477" s="18"/>
      <c r="CZD477" s="11"/>
      <c r="CZE477" s="12"/>
      <c r="CZF477" s="9"/>
      <c r="CZG477" s="29"/>
      <c r="CZH477" s="14"/>
      <c r="CZI477" s="11"/>
      <c r="CZJ477" s="18"/>
      <c r="CZK477" s="11"/>
      <c r="CZL477" s="12"/>
      <c r="CZM477" s="9"/>
      <c r="CZN477" s="29"/>
      <c r="CZO477" s="14"/>
      <c r="CZP477" s="11"/>
      <c r="CZQ477" s="18"/>
      <c r="CZR477" s="11"/>
      <c r="CZS477" s="12"/>
      <c r="CZT477" s="9"/>
      <c r="CZU477" s="29"/>
      <c r="CZV477" s="14"/>
      <c r="CZW477" s="11"/>
      <c r="CZX477" s="18"/>
      <c r="CZY477" s="11"/>
      <c r="CZZ477" s="12"/>
      <c r="DAA477" s="9"/>
      <c r="DAB477" s="29"/>
      <c r="DAC477" s="14"/>
      <c r="DAD477" s="11"/>
      <c r="DAE477" s="18"/>
      <c r="DAF477" s="11"/>
      <c r="DAG477" s="12"/>
      <c r="DAH477" s="9"/>
      <c r="DAI477" s="29"/>
      <c r="DAJ477" s="14"/>
      <c r="DAK477" s="11"/>
      <c r="DAL477" s="18"/>
      <c r="DAM477" s="11"/>
      <c r="DAN477" s="12"/>
      <c r="DAO477" s="9"/>
      <c r="DAP477" s="29"/>
      <c r="DAQ477" s="14"/>
      <c r="DAR477" s="11"/>
      <c r="DAS477" s="18"/>
      <c r="DAT477" s="11"/>
      <c r="DAU477" s="12"/>
      <c r="DAV477" s="9"/>
      <c r="DAW477" s="29"/>
      <c r="DAX477" s="14"/>
      <c r="DAY477" s="11"/>
      <c r="DAZ477" s="18"/>
      <c r="DBA477" s="11"/>
      <c r="DBB477" s="12"/>
      <c r="DBC477" s="9"/>
      <c r="DBD477" s="29"/>
      <c r="DBE477" s="14"/>
      <c r="DBF477" s="11"/>
      <c r="DBG477" s="18"/>
      <c r="DBH477" s="11"/>
      <c r="DBI477" s="12"/>
      <c r="DBJ477" s="9"/>
      <c r="DBK477" s="29"/>
      <c r="DBL477" s="14"/>
      <c r="DBM477" s="11"/>
      <c r="DBN477" s="18"/>
      <c r="DBO477" s="11"/>
      <c r="DBP477" s="12"/>
      <c r="DBQ477" s="9"/>
      <c r="DBR477" s="29"/>
      <c r="DBS477" s="14"/>
      <c r="DBT477" s="11"/>
      <c r="DBU477" s="18"/>
      <c r="DBV477" s="11"/>
      <c r="DBW477" s="12"/>
      <c r="DBX477" s="9"/>
      <c r="DBY477" s="29"/>
      <c r="DBZ477" s="14"/>
      <c r="DCA477" s="11"/>
      <c r="DCB477" s="18"/>
      <c r="DCC477" s="11"/>
      <c r="DCD477" s="12"/>
      <c r="DCE477" s="9"/>
      <c r="DCF477" s="29"/>
      <c r="DCG477" s="14"/>
      <c r="DCH477" s="11"/>
      <c r="DCI477" s="18"/>
      <c r="DCJ477" s="11"/>
      <c r="DCK477" s="12"/>
      <c r="DCL477" s="9"/>
      <c r="DCM477" s="29"/>
      <c r="DCN477" s="14"/>
      <c r="DCO477" s="11"/>
      <c r="DCP477" s="18"/>
      <c r="DCQ477" s="11"/>
      <c r="DCR477" s="12"/>
      <c r="DCS477" s="9"/>
      <c r="DCT477" s="29"/>
      <c r="DCU477" s="14"/>
      <c r="DCV477" s="11"/>
      <c r="DCW477" s="18"/>
      <c r="DCX477" s="11"/>
      <c r="DCY477" s="12"/>
      <c r="DCZ477" s="9"/>
      <c r="DDA477" s="29"/>
      <c r="DDB477" s="14"/>
      <c r="DDC477" s="11"/>
      <c r="DDD477" s="18"/>
      <c r="DDE477" s="11"/>
      <c r="DDF477" s="12"/>
      <c r="DDG477" s="9"/>
      <c r="DDH477" s="29"/>
      <c r="DDI477" s="14"/>
      <c r="DDJ477" s="11"/>
      <c r="DDK477" s="18"/>
      <c r="DDL477" s="11"/>
      <c r="DDM477" s="12"/>
      <c r="DDN477" s="9"/>
      <c r="DDO477" s="29"/>
      <c r="DDP477" s="14"/>
      <c r="DDQ477" s="11"/>
      <c r="DDR477" s="18"/>
      <c r="DDS477" s="11"/>
      <c r="DDT477" s="12"/>
      <c r="DDU477" s="9"/>
      <c r="DDV477" s="29"/>
      <c r="DDW477" s="14"/>
      <c r="DDX477" s="11"/>
      <c r="DDY477" s="18"/>
      <c r="DDZ477" s="11"/>
      <c r="DEA477" s="12"/>
      <c r="DEB477" s="9"/>
      <c r="DEC477" s="29"/>
      <c r="DED477" s="14"/>
      <c r="DEE477" s="11"/>
      <c r="DEF477" s="18"/>
      <c r="DEG477" s="11"/>
      <c r="DEH477" s="12"/>
      <c r="DEI477" s="9"/>
      <c r="DEJ477" s="29"/>
      <c r="DEK477" s="14"/>
      <c r="DEL477" s="11"/>
      <c r="DEM477" s="18"/>
      <c r="DEN477" s="11"/>
      <c r="DEO477" s="12"/>
      <c r="DEP477" s="9"/>
      <c r="DEQ477" s="29"/>
      <c r="DER477" s="14"/>
      <c r="DES477" s="11"/>
      <c r="DET477" s="18"/>
      <c r="DEU477" s="11"/>
      <c r="DEV477" s="12"/>
      <c r="DEW477" s="9"/>
      <c r="DEX477" s="29"/>
      <c r="DEY477" s="14"/>
      <c r="DEZ477" s="11"/>
      <c r="DFA477" s="18"/>
      <c r="DFB477" s="11"/>
      <c r="DFC477" s="12"/>
      <c r="DFD477" s="9"/>
      <c r="DFE477" s="29"/>
      <c r="DFF477" s="14"/>
      <c r="DFG477" s="11"/>
      <c r="DFH477" s="18"/>
      <c r="DFI477" s="11"/>
      <c r="DFJ477" s="12"/>
      <c r="DFK477" s="9"/>
      <c r="DFL477" s="29"/>
      <c r="DFM477" s="14"/>
      <c r="DFN477" s="11"/>
      <c r="DFO477" s="18"/>
      <c r="DFP477" s="11"/>
      <c r="DFQ477" s="12"/>
      <c r="DFR477" s="9"/>
      <c r="DFS477" s="29"/>
      <c r="DFT477" s="14"/>
      <c r="DFU477" s="11"/>
      <c r="DFV477" s="18"/>
      <c r="DFW477" s="11"/>
      <c r="DFX477" s="12"/>
      <c r="DFY477" s="9"/>
      <c r="DFZ477" s="29"/>
      <c r="DGA477" s="14"/>
      <c r="DGB477" s="11"/>
      <c r="DGC477" s="18"/>
      <c r="DGD477" s="11"/>
      <c r="DGE477" s="12"/>
      <c r="DGF477" s="9"/>
      <c r="DGG477" s="29"/>
      <c r="DGH477" s="14"/>
      <c r="DGI477" s="11"/>
      <c r="DGJ477" s="18"/>
      <c r="DGK477" s="11"/>
      <c r="DGL477" s="12"/>
      <c r="DGM477" s="9"/>
      <c r="DGN477" s="29"/>
      <c r="DGO477" s="14"/>
      <c r="DGP477" s="11"/>
      <c r="DGQ477" s="18"/>
      <c r="DGR477" s="11"/>
      <c r="DGS477" s="12"/>
      <c r="DGT477" s="9"/>
      <c r="DGU477" s="29"/>
      <c r="DGV477" s="14"/>
      <c r="DGW477" s="11"/>
      <c r="DGX477" s="18"/>
      <c r="DGY477" s="11"/>
      <c r="DGZ477" s="12"/>
      <c r="DHA477" s="9"/>
      <c r="DHB477" s="29"/>
      <c r="DHC477" s="14"/>
      <c r="DHD477" s="11"/>
      <c r="DHE477" s="18"/>
      <c r="DHF477" s="11"/>
      <c r="DHG477" s="12"/>
      <c r="DHH477" s="9"/>
      <c r="DHI477" s="29"/>
      <c r="DHJ477" s="14"/>
      <c r="DHK477" s="11"/>
      <c r="DHL477" s="18"/>
      <c r="DHM477" s="11"/>
      <c r="DHN477" s="12"/>
      <c r="DHO477" s="9"/>
      <c r="DHP477" s="29"/>
      <c r="DHQ477" s="14"/>
      <c r="DHR477" s="11"/>
      <c r="DHS477" s="18"/>
      <c r="DHT477" s="11"/>
      <c r="DHU477" s="12"/>
      <c r="DHV477" s="9"/>
      <c r="DHW477" s="29"/>
      <c r="DHX477" s="14"/>
      <c r="DHY477" s="11"/>
      <c r="DHZ477" s="18"/>
      <c r="DIA477" s="11"/>
      <c r="DIB477" s="12"/>
      <c r="DIC477" s="9"/>
      <c r="DID477" s="29"/>
      <c r="DIE477" s="14"/>
      <c r="DIF477" s="11"/>
      <c r="DIG477" s="18"/>
      <c r="DIH477" s="11"/>
      <c r="DII477" s="12"/>
      <c r="DIJ477" s="9"/>
      <c r="DIK477" s="29"/>
      <c r="DIL477" s="14"/>
      <c r="DIM477" s="11"/>
      <c r="DIN477" s="18"/>
      <c r="DIO477" s="11"/>
      <c r="DIP477" s="12"/>
      <c r="DIQ477" s="9"/>
      <c r="DIR477" s="29"/>
      <c r="DIS477" s="14"/>
      <c r="DIT477" s="11"/>
      <c r="DIU477" s="18"/>
      <c r="DIV477" s="11"/>
      <c r="DIW477" s="12"/>
      <c r="DIX477" s="9"/>
      <c r="DIY477" s="29"/>
      <c r="DIZ477" s="14"/>
      <c r="DJA477" s="11"/>
      <c r="DJB477" s="18"/>
      <c r="DJC477" s="11"/>
      <c r="DJD477" s="12"/>
      <c r="DJE477" s="9"/>
      <c r="DJF477" s="29"/>
      <c r="DJG477" s="14"/>
      <c r="DJH477" s="11"/>
      <c r="DJI477" s="18"/>
      <c r="DJJ477" s="11"/>
      <c r="DJK477" s="12"/>
      <c r="DJL477" s="9"/>
      <c r="DJM477" s="29"/>
      <c r="DJN477" s="14"/>
      <c r="DJO477" s="11"/>
      <c r="DJP477" s="18"/>
      <c r="DJQ477" s="11"/>
      <c r="DJR477" s="12"/>
      <c r="DJS477" s="9"/>
      <c r="DJT477" s="29"/>
      <c r="DJU477" s="14"/>
      <c r="DJV477" s="11"/>
      <c r="DJW477" s="18"/>
      <c r="DJX477" s="11"/>
      <c r="DJY477" s="12"/>
      <c r="DJZ477" s="9"/>
      <c r="DKA477" s="29"/>
      <c r="DKB477" s="14"/>
      <c r="DKC477" s="11"/>
      <c r="DKD477" s="18"/>
      <c r="DKE477" s="11"/>
      <c r="DKF477" s="12"/>
      <c r="DKG477" s="9"/>
      <c r="DKH477" s="29"/>
      <c r="DKI477" s="14"/>
      <c r="DKJ477" s="11"/>
      <c r="DKK477" s="18"/>
      <c r="DKL477" s="11"/>
      <c r="DKM477" s="12"/>
      <c r="DKN477" s="9"/>
      <c r="DKO477" s="29"/>
      <c r="DKP477" s="14"/>
      <c r="DKQ477" s="11"/>
      <c r="DKR477" s="18"/>
      <c r="DKS477" s="11"/>
      <c r="DKT477" s="12"/>
      <c r="DKU477" s="9"/>
      <c r="DKV477" s="29"/>
      <c r="DKW477" s="14"/>
      <c r="DKX477" s="11"/>
      <c r="DKY477" s="18"/>
      <c r="DKZ477" s="11"/>
      <c r="DLA477" s="12"/>
      <c r="DLB477" s="9"/>
      <c r="DLC477" s="29"/>
      <c r="DLD477" s="14"/>
      <c r="DLE477" s="11"/>
      <c r="DLF477" s="18"/>
      <c r="DLG477" s="11"/>
      <c r="DLH477" s="12"/>
      <c r="DLI477" s="9"/>
      <c r="DLJ477" s="29"/>
      <c r="DLK477" s="14"/>
      <c r="DLL477" s="11"/>
      <c r="DLM477" s="18"/>
      <c r="DLN477" s="11"/>
      <c r="DLO477" s="12"/>
      <c r="DLP477" s="9"/>
      <c r="DLQ477" s="29"/>
      <c r="DLR477" s="14"/>
      <c r="DLS477" s="11"/>
      <c r="DLT477" s="18"/>
      <c r="DLU477" s="11"/>
      <c r="DLV477" s="12"/>
      <c r="DLW477" s="9"/>
      <c r="DLX477" s="29"/>
      <c r="DLY477" s="14"/>
      <c r="DLZ477" s="11"/>
      <c r="DMA477" s="18"/>
      <c r="DMB477" s="11"/>
      <c r="DMC477" s="12"/>
      <c r="DMD477" s="9"/>
      <c r="DME477" s="29"/>
      <c r="DMF477" s="14"/>
      <c r="DMG477" s="11"/>
      <c r="DMH477" s="18"/>
      <c r="DMI477" s="11"/>
      <c r="DMJ477" s="12"/>
      <c r="DMK477" s="9"/>
      <c r="DML477" s="29"/>
      <c r="DMM477" s="14"/>
      <c r="DMN477" s="11"/>
      <c r="DMO477" s="18"/>
      <c r="DMP477" s="11"/>
      <c r="DMQ477" s="12"/>
      <c r="DMR477" s="9"/>
      <c r="DMS477" s="29"/>
      <c r="DMT477" s="14"/>
      <c r="DMU477" s="11"/>
      <c r="DMV477" s="18"/>
      <c r="DMW477" s="11"/>
      <c r="DMX477" s="12"/>
      <c r="DMY477" s="9"/>
      <c r="DMZ477" s="29"/>
      <c r="DNA477" s="14"/>
      <c r="DNB477" s="11"/>
      <c r="DNC477" s="18"/>
      <c r="DND477" s="11"/>
      <c r="DNE477" s="12"/>
      <c r="DNF477" s="9"/>
      <c r="DNG477" s="29"/>
      <c r="DNH477" s="14"/>
      <c r="DNI477" s="11"/>
      <c r="DNJ477" s="18"/>
      <c r="DNK477" s="11"/>
      <c r="DNL477" s="12"/>
      <c r="DNM477" s="9"/>
      <c r="DNN477" s="29"/>
      <c r="DNO477" s="14"/>
      <c r="DNP477" s="11"/>
      <c r="DNQ477" s="18"/>
      <c r="DNR477" s="11"/>
      <c r="DNS477" s="12"/>
      <c r="DNT477" s="9"/>
      <c r="DNU477" s="29"/>
      <c r="DNV477" s="14"/>
      <c r="DNW477" s="11"/>
      <c r="DNX477" s="18"/>
      <c r="DNY477" s="11"/>
      <c r="DNZ477" s="12"/>
      <c r="DOA477" s="9"/>
      <c r="DOB477" s="29"/>
      <c r="DOC477" s="14"/>
      <c r="DOD477" s="11"/>
      <c r="DOE477" s="18"/>
      <c r="DOF477" s="11"/>
      <c r="DOG477" s="12"/>
      <c r="DOH477" s="9"/>
      <c r="DOI477" s="29"/>
      <c r="DOJ477" s="14"/>
      <c r="DOK477" s="11"/>
      <c r="DOL477" s="18"/>
      <c r="DOM477" s="11"/>
      <c r="DON477" s="12"/>
      <c r="DOO477" s="9"/>
      <c r="DOP477" s="29"/>
      <c r="DOQ477" s="14"/>
      <c r="DOR477" s="11"/>
      <c r="DOS477" s="18"/>
      <c r="DOT477" s="11"/>
      <c r="DOU477" s="12"/>
      <c r="DOV477" s="9"/>
      <c r="DOW477" s="29"/>
      <c r="DOX477" s="14"/>
      <c r="DOY477" s="11"/>
      <c r="DOZ477" s="18"/>
      <c r="DPA477" s="11"/>
      <c r="DPB477" s="12"/>
      <c r="DPC477" s="9"/>
      <c r="DPD477" s="29"/>
      <c r="DPE477" s="14"/>
      <c r="DPF477" s="11"/>
      <c r="DPG477" s="18"/>
      <c r="DPH477" s="11"/>
      <c r="DPI477" s="12"/>
      <c r="DPJ477" s="9"/>
      <c r="DPK477" s="29"/>
      <c r="DPL477" s="14"/>
      <c r="DPM477" s="11"/>
      <c r="DPN477" s="18"/>
      <c r="DPO477" s="11"/>
      <c r="DPP477" s="12"/>
      <c r="DPQ477" s="9"/>
      <c r="DPR477" s="29"/>
      <c r="DPS477" s="14"/>
      <c r="DPT477" s="11"/>
      <c r="DPU477" s="18"/>
      <c r="DPV477" s="11"/>
      <c r="DPW477" s="12"/>
      <c r="DPX477" s="9"/>
      <c r="DPY477" s="29"/>
      <c r="DPZ477" s="14"/>
      <c r="DQA477" s="11"/>
      <c r="DQB477" s="18"/>
      <c r="DQC477" s="11"/>
      <c r="DQD477" s="12"/>
      <c r="DQE477" s="9"/>
      <c r="DQF477" s="29"/>
      <c r="DQG477" s="14"/>
      <c r="DQH477" s="11"/>
      <c r="DQI477" s="18"/>
      <c r="DQJ477" s="11"/>
      <c r="DQK477" s="12"/>
      <c r="DQL477" s="9"/>
      <c r="DQM477" s="29"/>
      <c r="DQN477" s="14"/>
      <c r="DQO477" s="11"/>
      <c r="DQP477" s="18"/>
      <c r="DQQ477" s="11"/>
      <c r="DQR477" s="12"/>
      <c r="DQS477" s="9"/>
      <c r="DQT477" s="29"/>
      <c r="DQU477" s="14"/>
      <c r="DQV477" s="11"/>
      <c r="DQW477" s="18"/>
      <c r="DQX477" s="11"/>
      <c r="DQY477" s="12"/>
      <c r="DQZ477" s="9"/>
      <c r="DRA477" s="29"/>
      <c r="DRB477" s="14"/>
      <c r="DRC477" s="11"/>
      <c r="DRD477" s="18"/>
      <c r="DRE477" s="11"/>
      <c r="DRF477" s="12"/>
      <c r="DRG477" s="9"/>
      <c r="DRH477" s="29"/>
      <c r="DRI477" s="14"/>
      <c r="DRJ477" s="11"/>
      <c r="DRK477" s="18"/>
      <c r="DRL477" s="11"/>
      <c r="DRM477" s="12"/>
      <c r="DRN477" s="9"/>
      <c r="DRO477" s="29"/>
      <c r="DRP477" s="14"/>
      <c r="DRQ477" s="11"/>
      <c r="DRR477" s="18"/>
      <c r="DRS477" s="11"/>
      <c r="DRT477" s="12"/>
      <c r="DRU477" s="9"/>
      <c r="DRV477" s="29"/>
      <c r="DRW477" s="14"/>
      <c r="DRX477" s="11"/>
      <c r="DRY477" s="18"/>
      <c r="DRZ477" s="11"/>
      <c r="DSA477" s="12"/>
      <c r="DSB477" s="9"/>
      <c r="DSC477" s="29"/>
      <c r="DSD477" s="14"/>
      <c r="DSE477" s="11"/>
      <c r="DSF477" s="18"/>
      <c r="DSG477" s="11"/>
      <c r="DSH477" s="12"/>
      <c r="DSI477" s="9"/>
      <c r="DSJ477" s="29"/>
      <c r="DSK477" s="14"/>
      <c r="DSL477" s="11"/>
      <c r="DSM477" s="18"/>
      <c r="DSN477" s="11"/>
      <c r="DSO477" s="12"/>
      <c r="DSP477" s="9"/>
      <c r="DSQ477" s="29"/>
      <c r="DSR477" s="14"/>
      <c r="DSS477" s="11"/>
      <c r="DST477" s="18"/>
      <c r="DSU477" s="11"/>
      <c r="DSV477" s="12"/>
      <c r="DSW477" s="9"/>
      <c r="DSX477" s="29"/>
      <c r="DSY477" s="14"/>
      <c r="DSZ477" s="11"/>
      <c r="DTA477" s="18"/>
      <c r="DTB477" s="11"/>
      <c r="DTC477" s="12"/>
      <c r="DTD477" s="9"/>
      <c r="DTE477" s="29"/>
      <c r="DTF477" s="14"/>
      <c r="DTG477" s="11"/>
      <c r="DTH477" s="18"/>
      <c r="DTI477" s="11"/>
      <c r="DTJ477" s="12"/>
      <c r="DTK477" s="9"/>
      <c r="DTL477" s="29"/>
      <c r="DTM477" s="14"/>
      <c r="DTN477" s="11"/>
      <c r="DTO477" s="18"/>
      <c r="DTP477" s="11"/>
      <c r="DTQ477" s="12"/>
      <c r="DTR477" s="9"/>
      <c r="DTS477" s="29"/>
      <c r="DTT477" s="14"/>
      <c r="DTU477" s="11"/>
      <c r="DTV477" s="18"/>
      <c r="DTW477" s="11"/>
      <c r="DTX477" s="12"/>
      <c r="DTY477" s="9"/>
      <c r="DTZ477" s="29"/>
      <c r="DUA477" s="14"/>
      <c r="DUB477" s="11"/>
      <c r="DUC477" s="18"/>
      <c r="DUD477" s="11"/>
      <c r="DUE477" s="12"/>
      <c r="DUF477" s="9"/>
      <c r="DUG477" s="29"/>
      <c r="DUH477" s="14"/>
      <c r="DUI477" s="11"/>
      <c r="DUJ477" s="18"/>
      <c r="DUK477" s="11"/>
      <c r="DUL477" s="12"/>
      <c r="DUM477" s="9"/>
      <c r="DUN477" s="29"/>
      <c r="DUO477" s="14"/>
      <c r="DUP477" s="11"/>
      <c r="DUQ477" s="18"/>
      <c r="DUR477" s="11"/>
      <c r="DUS477" s="12"/>
      <c r="DUT477" s="9"/>
      <c r="DUU477" s="29"/>
      <c r="DUV477" s="14"/>
      <c r="DUW477" s="11"/>
      <c r="DUX477" s="18"/>
      <c r="DUY477" s="11"/>
      <c r="DUZ477" s="12"/>
      <c r="DVA477" s="9"/>
      <c r="DVB477" s="29"/>
      <c r="DVC477" s="14"/>
      <c r="DVD477" s="11"/>
      <c r="DVE477" s="18"/>
      <c r="DVF477" s="11"/>
      <c r="DVG477" s="12"/>
      <c r="DVH477" s="9"/>
      <c r="DVI477" s="29"/>
      <c r="DVJ477" s="14"/>
      <c r="DVK477" s="11"/>
      <c r="DVL477" s="18"/>
      <c r="DVM477" s="11"/>
      <c r="DVN477" s="12"/>
      <c r="DVO477" s="9"/>
      <c r="DVP477" s="29"/>
      <c r="DVQ477" s="14"/>
      <c r="DVR477" s="11"/>
      <c r="DVS477" s="18"/>
      <c r="DVT477" s="11"/>
      <c r="DVU477" s="12"/>
      <c r="DVV477" s="9"/>
      <c r="DVW477" s="29"/>
      <c r="DVX477" s="14"/>
      <c r="DVY477" s="11"/>
      <c r="DVZ477" s="18"/>
      <c r="DWA477" s="11"/>
      <c r="DWB477" s="12"/>
      <c r="DWC477" s="9"/>
      <c r="DWD477" s="29"/>
      <c r="DWE477" s="14"/>
      <c r="DWF477" s="11"/>
      <c r="DWG477" s="18"/>
      <c r="DWH477" s="11"/>
      <c r="DWI477" s="12"/>
      <c r="DWJ477" s="9"/>
      <c r="DWK477" s="29"/>
      <c r="DWL477" s="14"/>
      <c r="DWM477" s="11"/>
      <c r="DWN477" s="18"/>
      <c r="DWO477" s="11"/>
      <c r="DWP477" s="12"/>
      <c r="DWQ477" s="9"/>
      <c r="DWR477" s="29"/>
      <c r="DWS477" s="14"/>
      <c r="DWT477" s="11"/>
      <c r="DWU477" s="18"/>
      <c r="DWV477" s="11"/>
      <c r="DWW477" s="12"/>
      <c r="DWX477" s="9"/>
      <c r="DWY477" s="29"/>
      <c r="DWZ477" s="14"/>
      <c r="DXA477" s="11"/>
      <c r="DXB477" s="18"/>
      <c r="DXC477" s="11"/>
      <c r="DXD477" s="12"/>
      <c r="DXE477" s="9"/>
      <c r="DXF477" s="29"/>
      <c r="DXG477" s="14"/>
      <c r="DXH477" s="11"/>
      <c r="DXI477" s="18"/>
      <c r="DXJ477" s="11"/>
      <c r="DXK477" s="12"/>
      <c r="DXL477" s="9"/>
      <c r="DXM477" s="29"/>
      <c r="DXN477" s="14"/>
      <c r="DXO477" s="11"/>
      <c r="DXP477" s="18"/>
      <c r="DXQ477" s="11"/>
      <c r="DXR477" s="12"/>
      <c r="DXS477" s="9"/>
      <c r="DXT477" s="29"/>
      <c r="DXU477" s="14"/>
      <c r="DXV477" s="11"/>
      <c r="DXW477" s="18"/>
      <c r="DXX477" s="11"/>
      <c r="DXY477" s="12"/>
      <c r="DXZ477" s="9"/>
      <c r="DYA477" s="29"/>
      <c r="DYB477" s="14"/>
      <c r="DYC477" s="11"/>
      <c r="DYD477" s="18"/>
      <c r="DYE477" s="11"/>
      <c r="DYF477" s="12"/>
      <c r="DYG477" s="9"/>
      <c r="DYH477" s="29"/>
      <c r="DYI477" s="14"/>
      <c r="DYJ477" s="11"/>
      <c r="DYK477" s="18"/>
      <c r="DYL477" s="11"/>
      <c r="DYM477" s="12"/>
      <c r="DYN477" s="9"/>
      <c r="DYO477" s="29"/>
      <c r="DYP477" s="14"/>
      <c r="DYQ477" s="11"/>
      <c r="DYR477" s="18"/>
      <c r="DYS477" s="11"/>
      <c r="DYT477" s="12"/>
      <c r="DYU477" s="9"/>
      <c r="DYV477" s="29"/>
      <c r="DYW477" s="14"/>
      <c r="DYX477" s="11"/>
      <c r="DYY477" s="18"/>
      <c r="DYZ477" s="11"/>
      <c r="DZA477" s="12"/>
      <c r="DZB477" s="9"/>
      <c r="DZC477" s="29"/>
      <c r="DZD477" s="14"/>
      <c r="DZE477" s="11"/>
      <c r="DZF477" s="18"/>
      <c r="DZG477" s="11"/>
      <c r="DZH477" s="12"/>
      <c r="DZI477" s="9"/>
      <c r="DZJ477" s="29"/>
      <c r="DZK477" s="14"/>
      <c r="DZL477" s="11"/>
      <c r="DZM477" s="18"/>
      <c r="DZN477" s="11"/>
      <c r="DZO477" s="12"/>
      <c r="DZP477" s="9"/>
      <c r="DZQ477" s="29"/>
      <c r="DZR477" s="14"/>
      <c r="DZS477" s="11"/>
      <c r="DZT477" s="18"/>
      <c r="DZU477" s="11"/>
      <c r="DZV477" s="12"/>
      <c r="DZW477" s="9"/>
      <c r="DZX477" s="29"/>
      <c r="DZY477" s="14"/>
      <c r="DZZ477" s="11"/>
      <c r="EAA477" s="18"/>
      <c r="EAB477" s="11"/>
      <c r="EAC477" s="12"/>
      <c r="EAD477" s="9"/>
      <c r="EAE477" s="29"/>
      <c r="EAF477" s="14"/>
      <c r="EAG477" s="11"/>
      <c r="EAH477" s="18"/>
      <c r="EAI477" s="11"/>
      <c r="EAJ477" s="12"/>
      <c r="EAK477" s="9"/>
      <c r="EAL477" s="29"/>
      <c r="EAM477" s="14"/>
      <c r="EAN477" s="11"/>
      <c r="EAO477" s="18"/>
      <c r="EAP477" s="11"/>
      <c r="EAQ477" s="12"/>
      <c r="EAR477" s="9"/>
      <c r="EAS477" s="29"/>
      <c r="EAT477" s="14"/>
      <c r="EAU477" s="11"/>
      <c r="EAV477" s="18"/>
      <c r="EAW477" s="11"/>
      <c r="EAX477" s="12"/>
      <c r="EAY477" s="9"/>
      <c r="EAZ477" s="29"/>
      <c r="EBA477" s="14"/>
      <c r="EBB477" s="11"/>
      <c r="EBC477" s="18"/>
      <c r="EBD477" s="11"/>
      <c r="EBE477" s="12"/>
      <c r="EBF477" s="9"/>
      <c r="EBG477" s="29"/>
      <c r="EBH477" s="14"/>
      <c r="EBI477" s="11"/>
      <c r="EBJ477" s="18"/>
      <c r="EBK477" s="11"/>
      <c r="EBL477" s="12"/>
      <c r="EBM477" s="9"/>
      <c r="EBN477" s="29"/>
      <c r="EBO477" s="14"/>
      <c r="EBP477" s="11"/>
      <c r="EBQ477" s="18"/>
      <c r="EBR477" s="11"/>
      <c r="EBS477" s="12"/>
      <c r="EBT477" s="9"/>
      <c r="EBU477" s="29"/>
      <c r="EBV477" s="14"/>
      <c r="EBW477" s="11"/>
      <c r="EBX477" s="18"/>
      <c r="EBY477" s="11"/>
      <c r="EBZ477" s="12"/>
      <c r="ECA477" s="9"/>
      <c r="ECB477" s="29"/>
      <c r="ECC477" s="14"/>
      <c r="ECD477" s="11"/>
      <c r="ECE477" s="18"/>
      <c r="ECF477" s="11"/>
      <c r="ECG477" s="12"/>
      <c r="ECH477" s="9"/>
      <c r="ECI477" s="29"/>
      <c r="ECJ477" s="14"/>
      <c r="ECK477" s="11"/>
      <c r="ECL477" s="18"/>
      <c r="ECM477" s="11"/>
      <c r="ECN477" s="12"/>
      <c r="ECO477" s="9"/>
      <c r="ECP477" s="29"/>
      <c r="ECQ477" s="14"/>
      <c r="ECR477" s="11"/>
      <c r="ECS477" s="18"/>
      <c r="ECT477" s="11"/>
      <c r="ECU477" s="12"/>
      <c r="ECV477" s="9"/>
      <c r="ECW477" s="29"/>
      <c r="ECX477" s="14"/>
      <c r="ECY477" s="11"/>
      <c r="ECZ477" s="18"/>
      <c r="EDA477" s="11"/>
      <c r="EDB477" s="12"/>
      <c r="EDC477" s="9"/>
      <c r="EDD477" s="29"/>
      <c r="EDE477" s="14"/>
      <c r="EDF477" s="11"/>
      <c r="EDG477" s="18"/>
      <c r="EDH477" s="11"/>
      <c r="EDI477" s="12"/>
      <c r="EDJ477" s="9"/>
      <c r="EDK477" s="29"/>
      <c r="EDL477" s="14"/>
      <c r="EDM477" s="11"/>
      <c r="EDN477" s="18"/>
      <c r="EDO477" s="11"/>
      <c r="EDP477" s="12"/>
      <c r="EDQ477" s="9"/>
      <c r="EDR477" s="29"/>
      <c r="EDS477" s="14"/>
      <c r="EDT477" s="11"/>
      <c r="EDU477" s="18"/>
      <c r="EDV477" s="11"/>
      <c r="EDW477" s="12"/>
      <c r="EDX477" s="9"/>
      <c r="EDY477" s="29"/>
      <c r="EDZ477" s="14"/>
      <c r="EEA477" s="11"/>
      <c r="EEB477" s="18"/>
      <c r="EEC477" s="11"/>
      <c r="EED477" s="12"/>
      <c r="EEE477" s="9"/>
      <c r="EEF477" s="29"/>
      <c r="EEG477" s="14"/>
      <c r="EEH477" s="11"/>
      <c r="EEI477" s="18"/>
      <c r="EEJ477" s="11"/>
      <c r="EEK477" s="12"/>
      <c r="EEL477" s="9"/>
      <c r="EEM477" s="29"/>
      <c r="EEN477" s="14"/>
      <c r="EEO477" s="11"/>
      <c r="EEP477" s="18"/>
      <c r="EEQ477" s="11"/>
      <c r="EER477" s="12"/>
      <c r="EES477" s="9"/>
      <c r="EET477" s="29"/>
      <c r="EEU477" s="14"/>
      <c r="EEV477" s="11"/>
      <c r="EEW477" s="18"/>
      <c r="EEX477" s="11"/>
      <c r="EEY477" s="12"/>
      <c r="EEZ477" s="9"/>
      <c r="EFA477" s="29"/>
      <c r="EFB477" s="14"/>
      <c r="EFC477" s="11"/>
      <c r="EFD477" s="18"/>
      <c r="EFE477" s="11"/>
      <c r="EFF477" s="12"/>
      <c r="EFG477" s="9"/>
      <c r="EFH477" s="29"/>
      <c r="EFI477" s="14"/>
      <c r="EFJ477" s="11"/>
      <c r="EFK477" s="18"/>
      <c r="EFL477" s="11"/>
      <c r="EFM477" s="12"/>
      <c r="EFN477" s="9"/>
      <c r="EFO477" s="29"/>
      <c r="EFP477" s="14"/>
      <c r="EFQ477" s="11"/>
      <c r="EFR477" s="18"/>
      <c r="EFS477" s="11"/>
      <c r="EFT477" s="12"/>
      <c r="EFU477" s="9"/>
      <c r="EFV477" s="29"/>
      <c r="EFW477" s="14"/>
      <c r="EFX477" s="11"/>
      <c r="EFY477" s="18"/>
      <c r="EFZ477" s="11"/>
      <c r="EGA477" s="12"/>
      <c r="EGB477" s="9"/>
      <c r="EGC477" s="29"/>
      <c r="EGD477" s="14"/>
      <c r="EGE477" s="11"/>
      <c r="EGF477" s="18"/>
      <c r="EGG477" s="11"/>
      <c r="EGH477" s="12"/>
      <c r="EGI477" s="9"/>
      <c r="EGJ477" s="29"/>
      <c r="EGK477" s="14"/>
      <c r="EGL477" s="11"/>
      <c r="EGM477" s="18"/>
      <c r="EGN477" s="11"/>
      <c r="EGO477" s="12"/>
      <c r="EGP477" s="9"/>
      <c r="EGQ477" s="29"/>
      <c r="EGR477" s="14"/>
      <c r="EGS477" s="11"/>
      <c r="EGT477" s="18"/>
      <c r="EGU477" s="11"/>
      <c r="EGV477" s="12"/>
      <c r="EGW477" s="9"/>
      <c r="EGX477" s="29"/>
      <c r="EGY477" s="14"/>
      <c r="EGZ477" s="11"/>
      <c r="EHA477" s="18"/>
      <c r="EHB477" s="11"/>
      <c r="EHC477" s="12"/>
      <c r="EHD477" s="9"/>
      <c r="EHE477" s="29"/>
      <c r="EHF477" s="14"/>
      <c r="EHG477" s="11"/>
      <c r="EHH477" s="18"/>
      <c r="EHI477" s="11"/>
      <c r="EHJ477" s="12"/>
      <c r="EHK477" s="9"/>
      <c r="EHL477" s="29"/>
      <c r="EHM477" s="14"/>
      <c r="EHN477" s="11"/>
      <c r="EHO477" s="18"/>
      <c r="EHP477" s="11"/>
      <c r="EHQ477" s="12"/>
      <c r="EHR477" s="9"/>
      <c r="EHS477" s="29"/>
      <c r="EHT477" s="14"/>
      <c r="EHU477" s="11"/>
      <c r="EHV477" s="18"/>
      <c r="EHW477" s="11"/>
      <c r="EHX477" s="12"/>
      <c r="EHY477" s="9"/>
      <c r="EHZ477" s="29"/>
      <c r="EIA477" s="14"/>
      <c r="EIB477" s="11"/>
      <c r="EIC477" s="18"/>
      <c r="EID477" s="11"/>
      <c r="EIE477" s="12"/>
      <c r="EIF477" s="9"/>
      <c r="EIG477" s="29"/>
      <c r="EIH477" s="14"/>
      <c r="EII477" s="11"/>
      <c r="EIJ477" s="18"/>
      <c r="EIK477" s="11"/>
      <c r="EIL477" s="12"/>
      <c r="EIM477" s="9"/>
      <c r="EIN477" s="29"/>
      <c r="EIO477" s="14"/>
      <c r="EIP477" s="11"/>
      <c r="EIQ477" s="18"/>
      <c r="EIR477" s="11"/>
      <c r="EIS477" s="12"/>
      <c r="EIT477" s="9"/>
      <c r="EIU477" s="29"/>
      <c r="EIV477" s="14"/>
      <c r="EIW477" s="11"/>
      <c r="EIX477" s="18"/>
      <c r="EIY477" s="11"/>
      <c r="EIZ477" s="12"/>
      <c r="EJA477" s="9"/>
      <c r="EJB477" s="29"/>
      <c r="EJC477" s="14"/>
      <c r="EJD477" s="11"/>
      <c r="EJE477" s="18"/>
      <c r="EJF477" s="11"/>
      <c r="EJG477" s="12"/>
      <c r="EJH477" s="9"/>
      <c r="EJI477" s="29"/>
      <c r="EJJ477" s="14"/>
      <c r="EJK477" s="11"/>
      <c r="EJL477" s="18"/>
      <c r="EJM477" s="11"/>
      <c r="EJN477" s="12"/>
      <c r="EJO477" s="9"/>
      <c r="EJP477" s="29"/>
      <c r="EJQ477" s="14"/>
      <c r="EJR477" s="11"/>
      <c r="EJS477" s="18"/>
      <c r="EJT477" s="11"/>
      <c r="EJU477" s="12"/>
      <c r="EJV477" s="9"/>
      <c r="EJW477" s="29"/>
      <c r="EJX477" s="14"/>
      <c r="EJY477" s="11"/>
      <c r="EJZ477" s="18"/>
      <c r="EKA477" s="11"/>
      <c r="EKB477" s="12"/>
      <c r="EKC477" s="9"/>
      <c r="EKD477" s="29"/>
      <c r="EKE477" s="14"/>
      <c r="EKF477" s="11"/>
      <c r="EKG477" s="18"/>
      <c r="EKH477" s="11"/>
      <c r="EKI477" s="12"/>
      <c r="EKJ477" s="9"/>
      <c r="EKK477" s="29"/>
      <c r="EKL477" s="14"/>
      <c r="EKM477" s="11"/>
      <c r="EKN477" s="18"/>
      <c r="EKO477" s="11"/>
      <c r="EKP477" s="12"/>
      <c r="EKQ477" s="9"/>
      <c r="EKR477" s="29"/>
      <c r="EKS477" s="14"/>
      <c r="EKT477" s="11"/>
      <c r="EKU477" s="18"/>
      <c r="EKV477" s="11"/>
      <c r="EKW477" s="12"/>
      <c r="EKX477" s="9"/>
      <c r="EKY477" s="29"/>
      <c r="EKZ477" s="14"/>
      <c r="ELA477" s="11"/>
      <c r="ELB477" s="18"/>
      <c r="ELC477" s="11"/>
      <c r="ELD477" s="12"/>
      <c r="ELE477" s="9"/>
      <c r="ELF477" s="29"/>
      <c r="ELG477" s="14"/>
      <c r="ELH477" s="11"/>
      <c r="ELI477" s="18"/>
      <c r="ELJ477" s="11"/>
      <c r="ELK477" s="12"/>
      <c r="ELL477" s="9"/>
      <c r="ELM477" s="29"/>
      <c r="ELN477" s="14"/>
      <c r="ELO477" s="11"/>
      <c r="ELP477" s="18"/>
      <c r="ELQ477" s="11"/>
      <c r="ELR477" s="12"/>
      <c r="ELS477" s="9"/>
      <c r="ELT477" s="29"/>
      <c r="ELU477" s="14"/>
      <c r="ELV477" s="11"/>
      <c r="ELW477" s="18"/>
      <c r="ELX477" s="11"/>
      <c r="ELY477" s="12"/>
      <c r="ELZ477" s="9"/>
      <c r="EMA477" s="29"/>
      <c r="EMB477" s="14"/>
      <c r="EMC477" s="11"/>
      <c r="EMD477" s="18"/>
      <c r="EME477" s="11"/>
      <c r="EMF477" s="12"/>
      <c r="EMG477" s="9"/>
      <c r="EMH477" s="29"/>
      <c r="EMI477" s="14"/>
      <c r="EMJ477" s="11"/>
      <c r="EMK477" s="18"/>
      <c r="EML477" s="11"/>
      <c r="EMM477" s="12"/>
      <c r="EMN477" s="9"/>
      <c r="EMO477" s="29"/>
      <c r="EMP477" s="14"/>
      <c r="EMQ477" s="11"/>
      <c r="EMR477" s="18"/>
      <c r="EMS477" s="11"/>
      <c r="EMT477" s="12"/>
      <c r="EMU477" s="9"/>
      <c r="EMV477" s="29"/>
      <c r="EMW477" s="14"/>
      <c r="EMX477" s="11"/>
      <c r="EMY477" s="18"/>
      <c r="EMZ477" s="11"/>
      <c r="ENA477" s="12"/>
      <c r="ENB477" s="9"/>
      <c r="ENC477" s="29"/>
      <c r="END477" s="14"/>
      <c r="ENE477" s="11"/>
      <c r="ENF477" s="18"/>
      <c r="ENG477" s="11"/>
      <c r="ENH477" s="12"/>
      <c r="ENI477" s="9"/>
      <c r="ENJ477" s="29"/>
      <c r="ENK477" s="14"/>
      <c r="ENL477" s="11"/>
      <c r="ENM477" s="18"/>
      <c r="ENN477" s="11"/>
      <c r="ENO477" s="12"/>
      <c r="ENP477" s="9"/>
      <c r="ENQ477" s="29"/>
      <c r="ENR477" s="14"/>
      <c r="ENS477" s="11"/>
      <c r="ENT477" s="18"/>
      <c r="ENU477" s="11"/>
      <c r="ENV477" s="12"/>
      <c r="ENW477" s="9"/>
      <c r="ENX477" s="29"/>
      <c r="ENY477" s="14"/>
      <c r="ENZ477" s="11"/>
      <c r="EOA477" s="18"/>
      <c r="EOB477" s="11"/>
      <c r="EOC477" s="12"/>
      <c r="EOD477" s="9"/>
      <c r="EOE477" s="29"/>
      <c r="EOF477" s="14"/>
      <c r="EOG477" s="11"/>
      <c r="EOH477" s="18"/>
      <c r="EOI477" s="11"/>
      <c r="EOJ477" s="12"/>
      <c r="EOK477" s="9"/>
      <c r="EOL477" s="29"/>
      <c r="EOM477" s="14"/>
      <c r="EON477" s="11"/>
      <c r="EOO477" s="18"/>
      <c r="EOP477" s="11"/>
      <c r="EOQ477" s="12"/>
      <c r="EOR477" s="9"/>
      <c r="EOS477" s="29"/>
      <c r="EOT477" s="14"/>
      <c r="EOU477" s="11"/>
      <c r="EOV477" s="18"/>
      <c r="EOW477" s="11"/>
      <c r="EOX477" s="12"/>
      <c r="EOY477" s="9"/>
      <c r="EOZ477" s="29"/>
      <c r="EPA477" s="14"/>
      <c r="EPB477" s="11"/>
      <c r="EPC477" s="18"/>
      <c r="EPD477" s="11"/>
      <c r="EPE477" s="12"/>
      <c r="EPF477" s="9"/>
      <c r="EPG477" s="29"/>
      <c r="EPH477" s="14"/>
      <c r="EPI477" s="11"/>
      <c r="EPJ477" s="18"/>
      <c r="EPK477" s="11"/>
      <c r="EPL477" s="12"/>
      <c r="EPM477" s="9"/>
      <c r="EPN477" s="29"/>
      <c r="EPO477" s="14"/>
      <c r="EPP477" s="11"/>
      <c r="EPQ477" s="18"/>
      <c r="EPR477" s="11"/>
      <c r="EPS477" s="12"/>
      <c r="EPT477" s="9"/>
      <c r="EPU477" s="29"/>
      <c r="EPV477" s="14"/>
      <c r="EPW477" s="11"/>
      <c r="EPX477" s="18"/>
      <c r="EPY477" s="11"/>
      <c r="EPZ477" s="12"/>
      <c r="EQA477" s="9"/>
      <c r="EQB477" s="29"/>
      <c r="EQC477" s="14"/>
      <c r="EQD477" s="11"/>
      <c r="EQE477" s="18"/>
      <c r="EQF477" s="11"/>
      <c r="EQG477" s="12"/>
      <c r="EQH477" s="9"/>
      <c r="EQI477" s="29"/>
      <c r="EQJ477" s="14"/>
      <c r="EQK477" s="11"/>
      <c r="EQL477" s="18"/>
      <c r="EQM477" s="11"/>
      <c r="EQN477" s="12"/>
      <c r="EQO477" s="9"/>
      <c r="EQP477" s="29"/>
      <c r="EQQ477" s="14"/>
      <c r="EQR477" s="11"/>
      <c r="EQS477" s="18"/>
      <c r="EQT477" s="11"/>
      <c r="EQU477" s="12"/>
      <c r="EQV477" s="9"/>
      <c r="EQW477" s="29"/>
      <c r="EQX477" s="14"/>
      <c r="EQY477" s="11"/>
      <c r="EQZ477" s="18"/>
      <c r="ERA477" s="11"/>
      <c r="ERB477" s="12"/>
      <c r="ERC477" s="9"/>
      <c r="ERD477" s="29"/>
      <c r="ERE477" s="14"/>
      <c r="ERF477" s="11"/>
      <c r="ERG477" s="18"/>
      <c r="ERH477" s="11"/>
      <c r="ERI477" s="12"/>
      <c r="ERJ477" s="9"/>
      <c r="ERK477" s="29"/>
      <c r="ERL477" s="14"/>
      <c r="ERM477" s="11"/>
      <c r="ERN477" s="18"/>
      <c r="ERO477" s="11"/>
      <c r="ERP477" s="12"/>
      <c r="ERQ477" s="9"/>
      <c r="ERR477" s="29"/>
      <c r="ERS477" s="14"/>
      <c r="ERT477" s="11"/>
      <c r="ERU477" s="18"/>
      <c r="ERV477" s="11"/>
      <c r="ERW477" s="12"/>
      <c r="ERX477" s="9"/>
      <c r="ERY477" s="29"/>
      <c r="ERZ477" s="14"/>
      <c r="ESA477" s="11"/>
      <c r="ESB477" s="18"/>
      <c r="ESC477" s="11"/>
      <c r="ESD477" s="12"/>
      <c r="ESE477" s="9"/>
      <c r="ESF477" s="29"/>
      <c r="ESG477" s="14"/>
      <c r="ESH477" s="11"/>
      <c r="ESI477" s="18"/>
      <c r="ESJ477" s="11"/>
      <c r="ESK477" s="12"/>
      <c r="ESL477" s="9"/>
      <c r="ESM477" s="29"/>
      <c r="ESN477" s="14"/>
      <c r="ESO477" s="11"/>
      <c r="ESP477" s="18"/>
      <c r="ESQ477" s="11"/>
      <c r="ESR477" s="12"/>
      <c r="ESS477" s="9"/>
      <c r="EST477" s="29"/>
      <c r="ESU477" s="14"/>
      <c r="ESV477" s="11"/>
      <c r="ESW477" s="18"/>
      <c r="ESX477" s="11"/>
      <c r="ESY477" s="12"/>
      <c r="ESZ477" s="9"/>
      <c r="ETA477" s="29"/>
      <c r="ETB477" s="14"/>
      <c r="ETC477" s="11"/>
      <c r="ETD477" s="18"/>
      <c r="ETE477" s="11"/>
      <c r="ETF477" s="12"/>
      <c r="ETG477" s="9"/>
      <c r="ETH477" s="29"/>
      <c r="ETI477" s="14"/>
      <c r="ETJ477" s="11"/>
      <c r="ETK477" s="18"/>
      <c r="ETL477" s="11"/>
      <c r="ETM477" s="12"/>
      <c r="ETN477" s="9"/>
      <c r="ETO477" s="29"/>
      <c r="ETP477" s="14"/>
      <c r="ETQ477" s="11"/>
      <c r="ETR477" s="18"/>
      <c r="ETS477" s="11"/>
      <c r="ETT477" s="12"/>
      <c r="ETU477" s="9"/>
      <c r="ETV477" s="29"/>
      <c r="ETW477" s="14"/>
      <c r="ETX477" s="11"/>
      <c r="ETY477" s="18"/>
      <c r="ETZ477" s="11"/>
      <c r="EUA477" s="12"/>
      <c r="EUB477" s="9"/>
      <c r="EUC477" s="29"/>
      <c r="EUD477" s="14"/>
      <c r="EUE477" s="11"/>
      <c r="EUF477" s="18"/>
      <c r="EUG477" s="11"/>
      <c r="EUH477" s="12"/>
      <c r="EUI477" s="9"/>
      <c r="EUJ477" s="29"/>
      <c r="EUK477" s="14"/>
      <c r="EUL477" s="11"/>
      <c r="EUM477" s="18"/>
      <c r="EUN477" s="11"/>
      <c r="EUO477" s="12"/>
      <c r="EUP477" s="9"/>
      <c r="EUQ477" s="29"/>
      <c r="EUR477" s="14"/>
      <c r="EUS477" s="11"/>
      <c r="EUT477" s="18"/>
      <c r="EUU477" s="11"/>
      <c r="EUV477" s="12"/>
      <c r="EUW477" s="9"/>
      <c r="EUX477" s="29"/>
      <c r="EUY477" s="14"/>
      <c r="EUZ477" s="11"/>
      <c r="EVA477" s="18"/>
      <c r="EVB477" s="11"/>
      <c r="EVC477" s="12"/>
      <c r="EVD477" s="9"/>
      <c r="EVE477" s="29"/>
      <c r="EVF477" s="14"/>
      <c r="EVG477" s="11"/>
      <c r="EVH477" s="18"/>
      <c r="EVI477" s="11"/>
      <c r="EVJ477" s="12"/>
      <c r="EVK477" s="9"/>
      <c r="EVL477" s="29"/>
      <c r="EVM477" s="14"/>
      <c r="EVN477" s="11"/>
      <c r="EVO477" s="18"/>
      <c r="EVP477" s="11"/>
      <c r="EVQ477" s="12"/>
      <c r="EVR477" s="9"/>
      <c r="EVS477" s="29"/>
      <c r="EVT477" s="14"/>
      <c r="EVU477" s="11"/>
      <c r="EVV477" s="18"/>
      <c r="EVW477" s="11"/>
      <c r="EVX477" s="12"/>
      <c r="EVY477" s="9"/>
      <c r="EVZ477" s="29"/>
      <c r="EWA477" s="14"/>
      <c r="EWB477" s="11"/>
      <c r="EWC477" s="18"/>
      <c r="EWD477" s="11"/>
      <c r="EWE477" s="12"/>
      <c r="EWF477" s="9"/>
      <c r="EWG477" s="29"/>
      <c r="EWH477" s="14"/>
      <c r="EWI477" s="11"/>
      <c r="EWJ477" s="18"/>
      <c r="EWK477" s="11"/>
      <c r="EWL477" s="12"/>
      <c r="EWM477" s="9"/>
      <c r="EWN477" s="29"/>
      <c r="EWO477" s="14"/>
      <c r="EWP477" s="11"/>
      <c r="EWQ477" s="18"/>
      <c r="EWR477" s="11"/>
      <c r="EWS477" s="12"/>
      <c r="EWT477" s="9"/>
      <c r="EWU477" s="29"/>
      <c r="EWV477" s="14"/>
      <c r="EWW477" s="11"/>
      <c r="EWX477" s="18"/>
      <c r="EWY477" s="11"/>
      <c r="EWZ477" s="12"/>
      <c r="EXA477" s="9"/>
      <c r="EXB477" s="29"/>
      <c r="EXC477" s="14"/>
      <c r="EXD477" s="11"/>
      <c r="EXE477" s="18"/>
      <c r="EXF477" s="11"/>
      <c r="EXG477" s="12"/>
      <c r="EXH477" s="9"/>
      <c r="EXI477" s="29"/>
      <c r="EXJ477" s="14"/>
      <c r="EXK477" s="11"/>
      <c r="EXL477" s="18"/>
      <c r="EXM477" s="11"/>
      <c r="EXN477" s="12"/>
      <c r="EXO477" s="9"/>
      <c r="EXP477" s="29"/>
      <c r="EXQ477" s="14"/>
      <c r="EXR477" s="11"/>
      <c r="EXS477" s="18"/>
      <c r="EXT477" s="11"/>
      <c r="EXU477" s="12"/>
      <c r="EXV477" s="9"/>
      <c r="EXW477" s="29"/>
      <c r="EXX477" s="14"/>
      <c r="EXY477" s="11"/>
      <c r="EXZ477" s="18"/>
      <c r="EYA477" s="11"/>
      <c r="EYB477" s="12"/>
      <c r="EYC477" s="9"/>
      <c r="EYD477" s="29"/>
      <c r="EYE477" s="14"/>
      <c r="EYF477" s="11"/>
      <c r="EYG477" s="18"/>
      <c r="EYH477" s="11"/>
      <c r="EYI477" s="12"/>
      <c r="EYJ477" s="9"/>
      <c r="EYK477" s="29"/>
      <c r="EYL477" s="14"/>
      <c r="EYM477" s="11"/>
      <c r="EYN477" s="18"/>
      <c r="EYO477" s="11"/>
      <c r="EYP477" s="12"/>
      <c r="EYQ477" s="9"/>
      <c r="EYR477" s="29"/>
      <c r="EYS477" s="14"/>
      <c r="EYT477" s="11"/>
      <c r="EYU477" s="18"/>
      <c r="EYV477" s="11"/>
      <c r="EYW477" s="12"/>
      <c r="EYX477" s="9"/>
      <c r="EYY477" s="29"/>
      <c r="EYZ477" s="14"/>
      <c r="EZA477" s="11"/>
      <c r="EZB477" s="18"/>
      <c r="EZC477" s="11"/>
      <c r="EZD477" s="12"/>
      <c r="EZE477" s="9"/>
      <c r="EZF477" s="29"/>
      <c r="EZG477" s="14"/>
      <c r="EZH477" s="11"/>
      <c r="EZI477" s="18"/>
      <c r="EZJ477" s="11"/>
      <c r="EZK477" s="12"/>
      <c r="EZL477" s="9"/>
      <c r="EZM477" s="29"/>
      <c r="EZN477" s="14"/>
      <c r="EZO477" s="11"/>
      <c r="EZP477" s="18"/>
      <c r="EZQ477" s="11"/>
      <c r="EZR477" s="12"/>
      <c r="EZS477" s="9"/>
      <c r="EZT477" s="29"/>
      <c r="EZU477" s="14"/>
      <c r="EZV477" s="11"/>
      <c r="EZW477" s="18"/>
      <c r="EZX477" s="11"/>
      <c r="EZY477" s="12"/>
      <c r="EZZ477" s="9"/>
      <c r="FAA477" s="29"/>
      <c r="FAB477" s="14"/>
      <c r="FAC477" s="11"/>
      <c r="FAD477" s="18"/>
      <c r="FAE477" s="11"/>
      <c r="FAF477" s="12"/>
      <c r="FAG477" s="9"/>
      <c r="FAH477" s="29"/>
      <c r="FAI477" s="14"/>
      <c r="FAJ477" s="11"/>
      <c r="FAK477" s="18"/>
      <c r="FAL477" s="11"/>
      <c r="FAM477" s="12"/>
      <c r="FAN477" s="9"/>
      <c r="FAO477" s="29"/>
      <c r="FAP477" s="14"/>
      <c r="FAQ477" s="11"/>
      <c r="FAR477" s="18"/>
      <c r="FAS477" s="11"/>
      <c r="FAT477" s="12"/>
      <c r="FAU477" s="9"/>
      <c r="FAV477" s="29"/>
      <c r="FAW477" s="14"/>
      <c r="FAX477" s="11"/>
      <c r="FAY477" s="18"/>
      <c r="FAZ477" s="11"/>
      <c r="FBA477" s="12"/>
      <c r="FBB477" s="9"/>
      <c r="FBC477" s="29"/>
      <c r="FBD477" s="14"/>
      <c r="FBE477" s="11"/>
      <c r="FBF477" s="18"/>
      <c r="FBG477" s="11"/>
      <c r="FBH477" s="12"/>
      <c r="FBI477" s="9"/>
      <c r="FBJ477" s="29"/>
      <c r="FBK477" s="14"/>
      <c r="FBL477" s="11"/>
      <c r="FBM477" s="18"/>
      <c r="FBN477" s="11"/>
      <c r="FBO477" s="12"/>
      <c r="FBP477" s="9"/>
      <c r="FBQ477" s="29"/>
      <c r="FBR477" s="14"/>
      <c r="FBS477" s="11"/>
      <c r="FBT477" s="18"/>
      <c r="FBU477" s="11"/>
      <c r="FBV477" s="12"/>
      <c r="FBW477" s="9"/>
      <c r="FBX477" s="29"/>
      <c r="FBY477" s="14"/>
      <c r="FBZ477" s="11"/>
      <c r="FCA477" s="18"/>
      <c r="FCB477" s="11"/>
      <c r="FCC477" s="12"/>
      <c r="FCD477" s="9"/>
      <c r="FCE477" s="29"/>
      <c r="FCF477" s="14"/>
      <c r="FCG477" s="11"/>
      <c r="FCH477" s="18"/>
      <c r="FCI477" s="11"/>
      <c r="FCJ477" s="12"/>
      <c r="FCK477" s="9"/>
      <c r="FCL477" s="29"/>
      <c r="FCM477" s="14"/>
      <c r="FCN477" s="11"/>
      <c r="FCO477" s="18"/>
      <c r="FCP477" s="11"/>
      <c r="FCQ477" s="12"/>
      <c r="FCR477" s="9"/>
      <c r="FCS477" s="29"/>
      <c r="FCT477" s="14"/>
      <c r="FCU477" s="11"/>
      <c r="FCV477" s="18"/>
      <c r="FCW477" s="11"/>
      <c r="FCX477" s="12"/>
      <c r="FCY477" s="9"/>
      <c r="FCZ477" s="29"/>
      <c r="FDA477" s="14"/>
      <c r="FDB477" s="11"/>
      <c r="FDC477" s="18"/>
      <c r="FDD477" s="11"/>
      <c r="FDE477" s="12"/>
      <c r="FDF477" s="9"/>
      <c r="FDG477" s="29"/>
      <c r="FDH477" s="14"/>
      <c r="FDI477" s="11"/>
      <c r="FDJ477" s="18"/>
      <c r="FDK477" s="11"/>
      <c r="FDL477" s="12"/>
      <c r="FDM477" s="9"/>
      <c r="FDN477" s="29"/>
      <c r="FDO477" s="14"/>
      <c r="FDP477" s="11"/>
      <c r="FDQ477" s="18"/>
      <c r="FDR477" s="11"/>
      <c r="FDS477" s="12"/>
      <c r="FDT477" s="9"/>
      <c r="FDU477" s="29"/>
      <c r="FDV477" s="14"/>
      <c r="FDW477" s="11"/>
      <c r="FDX477" s="18"/>
      <c r="FDY477" s="11"/>
      <c r="FDZ477" s="12"/>
      <c r="FEA477" s="9"/>
      <c r="FEB477" s="29"/>
      <c r="FEC477" s="14"/>
      <c r="FED477" s="11"/>
      <c r="FEE477" s="18"/>
      <c r="FEF477" s="11"/>
      <c r="FEG477" s="12"/>
      <c r="FEH477" s="9"/>
      <c r="FEI477" s="29"/>
      <c r="FEJ477" s="14"/>
      <c r="FEK477" s="11"/>
      <c r="FEL477" s="18"/>
      <c r="FEM477" s="11"/>
      <c r="FEN477" s="12"/>
      <c r="FEO477" s="9"/>
      <c r="FEP477" s="29"/>
      <c r="FEQ477" s="14"/>
      <c r="FER477" s="11"/>
      <c r="FES477" s="18"/>
      <c r="FET477" s="11"/>
      <c r="FEU477" s="12"/>
      <c r="FEV477" s="9"/>
      <c r="FEW477" s="29"/>
      <c r="FEX477" s="14"/>
      <c r="FEY477" s="11"/>
      <c r="FEZ477" s="18"/>
      <c r="FFA477" s="11"/>
      <c r="FFB477" s="12"/>
      <c r="FFC477" s="9"/>
      <c r="FFD477" s="29"/>
      <c r="FFE477" s="14"/>
      <c r="FFF477" s="11"/>
      <c r="FFG477" s="18"/>
      <c r="FFH477" s="11"/>
      <c r="FFI477" s="12"/>
      <c r="FFJ477" s="9"/>
      <c r="FFK477" s="29"/>
      <c r="FFL477" s="14"/>
      <c r="FFM477" s="11"/>
      <c r="FFN477" s="18"/>
      <c r="FFO477" s="11"/>
      <c r="FFP477" s="12"/>
      <c r="FFQ477" s="9"/>
      <c r="FFR477" s="29"/>
      <c r="FFS477" s="14"/>
      <c r="FFT477" s="11"/>
      <c r="FFU477" s="18"/>
      <c r="FFV477" s="11"/>
      <c r="FFW477" s="12"/>
      <c r="FFX477" s="9"/>
      <c r="FFY477" s="29"/>
      <c r="FFZ477" s="14"/>
      <c r="FGA477" s="11"/>
      <c r="FGB477" s="18"/>
      <c r="FGC477" s="11"/>
      <c r="FGD477" s="12"/>
      <c r="FGE477" s="9"/>
      <c r="FGF477" s="29"/>
      <c r="FGG477" s="14"/>
      <c r="FGH477" s="11"/>
      <c r="FGI477" s="18"/>
      <c r="FGJ477" s="11"/>
      <c r="FGK477" s="12"/>
      <c r="FGL477" s="9"/>
      <c r="FGM477" s="29"/>
      <c r="FGN477" s="14"/>
      <c r="FGO477" s="11"/>
      <c r="FGP477" s="18"/>
      <c r="FGQ477" s="11"/>
      <c r="FGR477" s="12"/>
      <c r="FGS477" s="9"/>
      <c r="FGT477" s="29"/>
      <c r="FGU477" s="14"/>
      <c r="FGV477" s="11"/>
      <c r="FGW477" s="18"/>
      <c r="FGX477" s="11"/>
      <c r="FGY477" s="12"/>
      <c r="FGZ477" s="9"/>
      <c r="FHA477" s="29"/>
      <c r="FHB477" s="14"/>
      <c r="FHC477" s="11"/>
      <c r="FHD477" s="18"/>
      <c r="FHE477" s="11"/>
      <c r="FHF477" s="12"/>
      <c r="FHG477" s="9"/>
      <c r="FHH477" s="29"/>
      <c r="FHI477" s="14"/>
      <c r="FHJ477" s="11"/>
      <c r="FHK477" s="18"/>
      <c r="FHL477" s="11"/>
      <c r="FHM477" s="12"/>
      <c r="FHN477" s="9"/>
      <c r="FHO477" s="29"/>
      <c r="FHP477" s="14"/>
      <c r="FHQ477" s="11"/>
      <c r="FHR477" s="18"/>
      <c r="FHS477" s="11"/>
      <c r="FHT477" s="12"/>
      <c r="FHU477" s="9"/>
      <c r="FHV477" s="29"/>
      <c r="FHW477" s="14"/>
      <c r="FHX477" s="11"/>
      <c r="FHY477" s="18"/>
      <c r="FHZ477" s="11"/>
      <c r="FIA477" s="12"/>
      <c r="FIB477" s="9"/>
      <c r="FIC477" s="29"/>
      <c r="FID477" s="14"/>
      <c r="FIE477" s="11"/>
      <c r="FIF477" s="18"/>
      <c r="FIG477" s="11"/>
      <c r="FIH477" s="12"/>
      <c r="FII477" s="9"/>
      <c r="FIJ477" s="29"/>
      <c r="FIK477" s="14"/>
      <c r="FIL477" s="11"/>
      <c r="FIM477" s="18"/>
      <c r="FIN477" s="11"/>
      <c r="FIO477" s="12"/>
      <c r="FIP477" s="9"/>
      <c r="FIQ477" s="29"/>
      <c r="FIR477" s="14"/>
      <c r="FIS477" s="11"/>
      <c r="FIT477" s="18"/>
      <c r="FIU477" s="11"/>
      <c r="FIV477" s="12"/>
      <c r="FIW477" s="9"/>
      <c r="FIX477" s="29"/>
      <c r="FIY477" s="14"/>
      <c r="FIZ477" s="11"/>
      <c r="FJA477" s="18"/>
      <c r="FJB477" s="11"/>
      <c r="FJC477" s="12"/>
      <c r="FJD477" s="9"/>
      <c r="FJE477" s="29"/>
      <c r="FJF477" s="14"/>
      <c r="FJG477" s="11"/>
      <c r="FJH477" s="18"/>
      <c r="FJI477" s="11"/>
      <c r="FJJ477" s="12"/>
      <c r="FJK477" s="9"/>
      <c r="FJL477" s="29"/>
      <c r="FJM477" s="14"/>
      <c r="FJN477" s="11"/>
      <c r="FJO477" s="18"/>
      <c r="FJP477" s="11"/>
      <c r="FJQ477" s="12"/>
      <c r="FJR477" s="9"/>
      <c r="FJS477" s="29"/>
      <c r="FJT477" s="14"/>
      <c r="FJU477" s="11"/>
      <c r="FJV477" s="18"/>
      <c r="FJW477" s="11"/>
      <c r="FJX477" s="12"/>
      <c r="FJY477" s="9"/>
      <c r="FJZ477" s="29"/>
      <c r="FKA477" s="14"/>
      <c r="FKB477" s="11"/>
      <c r="FKC477" s="18"/>
      <c r="FKD477" s="11"/>
      <c r="FKE477" s="12"/>
      <c r="FKF477" s="9"/>
      <c r="FKG477" s="29"/>
      <c r="FKH477" s="14"/>
      <c r="FKI477" s="11"/>
      <c r="FKJ477" s="18"/>
      <c r="FKK477" s="11"/>
      <c r="FKL477" s="12"/>
      <c r="FKM477" s="9"/>
      <c r="FKN477" s="29"/>
      <c r="FKO477" s="14"/>
      <c r="FKP477" s="11"/>
      <c r="FKQ477" s="18"/>
      <c r="FKR477" s="11"/>
      <c r="FKS477" s="12"/>
      <c r="FKT477" s="9"/>
      <c r="FKU477" s="29"/>
      <c r="FKV477" s="14"/>
      <c r="FKW477" s="11"/>
      <c r="FKX477" s="18"/>
      <c r="FKY477" s="11"/>
      <c r="FKZ477" s="12"/>
      <c r="FLA477" s="9"/>
      <c r="FLB477" s="29"/>
      <c r="FLC477" s="14"/>
      <c r="FLD477" s="11"/>
      <c r="FLE477" s="18"/>
      <c r="FLF477" s="11"/>
      <c r="FLG477" s="12"/>
      <c r="FLH477" s="9"/>
      <c r="FLI477" s="29"/>
      <c r="FLJ477" s="14"/>
      <c r="FLK477" s="11"/>
      <c r="FLL477" s="18"/>
      <c r="FLM477" s="11"/>
      <c r="FLN477" s="12"/>
      <c r="FLO477" s="9"/>
      <c r="FLP477" s="29"/>
      <c r="FLQ477" s="14"/>
      <c r="FLR477" s="11"/>
      <c r="FLS477" s="18"/>
      <c r="FLT477" s="11"/>
      <c r="FLU477" s="12"/>
      <c r="FLV477" s="9"/>
      <c r="FLW477" s="29"/>
      <c r="FLX477" s="14"/>
      <c r="FLY477" s="11"/>
      <c r="FLZ477" s="18"/>
      <c r="FMA477" s="11"/>
      <c r="FMB477" s="12"/>
      <c r="FMC477" s="9"/>
      <c r="FMD477" s="29"/>
      <c r="FME477" s="14"/>
      <c r="FMF477" s="11"/>
      <c r="FMG477" s="18"/>
      <c r="FMH477" s="11"/>
      <c r="FMI477" s="12"/>
      <c r="FMJ477" s="9"/>
      <c r="FMK477" s="29"/>
      <c r="FML477" s="14"/>
      <c r="FMM477" s="11"/>
      <c r="FMN477" s="18"/>
      <c r="FMO477" s="11"/>
      <c r="FMP477" s="12"/>
      <c r="FMQ477" s="9"/>
      <c r="FMR477" s="29"/>
      <c r="FMS477" s="14"/>
      <c r="FMT477" s="11"/>
      <c r="FMU477" s="18"/>
      <c r="FMV477" s="11"/>
      <c r="FMW477" s="12"/>
      <c r="FMX477" s="9"/>
      <c r="FMY477" s="29"/>
      <c r="FMZ477" s="14"/>
      <c r="FNA477" s="11"/>
      <c r="FNB477" s="18"/>
      <c r="FNC477" s="11"/>
      <c r="FND477" s="12"/>
      <c r="FNE477" s="9"/>
      <c r="FNF477" s="29"/>
      <c r="FNG477" s="14"/>
      <c r="FNH477" s="11"/>
      <c r="FNI477" s="18"/>
      <c r="FNJ477" s="11"/>
      <c r="FNK477" s="12"/>
      <c r="FNL477" s="9"/>
      <c r="FNM477" s="29"/>
      <c r="FNN477" s="14"/>
      <c r="FNO477" s="11"/>
      <c r="FNP477" s="18"/>
      <c r="FNQ477" s="11"/>
      <c r="FNR477" s="12"/>
      <c r="FNS477" s="9"/>
      <c r="FNT477" s="29"/>
      <c r="FNU477" s="14"/>
      <c r="FNV477" s="11"/>
      <c r="FNW477" s="18"/>
      <c r="FNX477" s="11"/>
      <c r="FNY477" s="12"/>
      <c r="FNZ477" s="9"/>
      <c r="FOA477" s="29"/>
      <c r="FOB477" s="14"/>
      <c r="FOC477" s="11"/>
      <c r="FOD477" s="18"/>
      <c r="FOE477" s="11"/>
      <c r="FOF477" s="12"/>
      <c r="FOG477" s="9"/>
      <c r="FOH477" s="29"/>
      <c r="FOI477" s="14"/>
      <c r="FOJ477" s="11"/>
      <c r="FOK477" s="18"/>
      <c r="FOL477" s="11"/>
      <c r="FOM477" s="12"/>
      <c r="FON477" s="9"/>
      <c r="FOO477" s="29"/>
      <c r="FOP477" s="14"/>
      <c r="FOQ477" s="11"/>
      <c r="FOR477" s="18"/>
      <c r="FOS477" s="11"/>
      <c r="FOT477" s="12"/>
      <c r="FOU477" s="9"/>
      <c r="FOV477" s="29"/>
      <c r="FOW477" s="14"/>
      <c r="FOX477" s="11"/>
      <c r="FOY477" s="18"/>
      <c r="FOZ477" s="11"/>
      <c r="FPA477" s="12"/>
      <c r="FPB477" s="9"/>
      <c r="FPC477" s="29"/>
      <c r="FPD477" s="14"/>
      <c r="FPE477" s="11"/>
      <c r="FPF477" s="18"/>
      <c r="FPG477" s="11"/>
      <c r="FPH477" s="12"/>
      <c r="FPI477" s="9"/>
      <c r="FPJ477" s="29"/>
      <c r="FPK477" s="14"/>
      <c r="FPL477" s="11"/>
      <c r="FPM477" s="18"/>
      <c r="FPN477" s="11"/>
      <c r="FPO477" s="12"/>
      <c r="FPP477" s="9"/>
      <c r="FPQ477" s="29"/>
      <c r="FPR477" s="14"/>
      <c r="FPS477" s="11"/>
      <c r="FPT477" s="18"/>
      <c r="FPU477" s="11"/>
      <c r="FPV477" s="12"/>
      <c r="FPW477" s="9"/>
      <c r="FPX477" s="29"/>
      <c r="FPY477" s="14"/>
      <c r="FPZ477" s="11"/>
      <c r="FQA477" s="18"/>
      <c r="FQB477" s="11"/>
      <c r="FQC477" s="12"/>
      <c r="FQD477" s="9"/>
      <c r="FQE477" s="29"/>
      <c r="FQF477" s="14"/>
      <c r="FQG477" s="11"/>
      <c r="FQH477" s="18"/>
      <c r="FQI477" s="11"/>
      <c r="FQJ477" s="12"/>
      <c r="FQK477" s="9"/>
      <c r="FQL477" s="29"/>
      <c r="FQM477" s="14"/>
      <c r="FQN477" s="11"/>
      <c r="FQO477" s="18"/>
      <c r="FQP477" s="11"/>
      <c r="FQQ477" s="12"/>
      <c r="FQR477" s="9"/>
      <c r="FQS477" s="29"/>
      <c r="FQT477" s="14"/>
      <c r="FQU477" s="11"/>
      <c r="FQV477" s="18"/>
      <c r="FQW477" s="11"/>
      <c r="FQX477" s="12"/>
      <c r="FQY477" s="9"/>
      <c r="FQZ477" s="29"/>
      <c r="FRA477" s="14"/>
      <c r="FRB477" s="11"/>
      <c r="FRC477" s="18"/>
      <c r="FRD477" s="11"/>
      <c r="FRE477" s="12"/>
      <c r="FRF477" s="9"/>
      <c r="FRG477" s="29"/>
      <c r="FRH477" s="14"/>
      <c r="FRI477" s="11"/>
      <c r="FRJ477" s="18"/>
      <c r="FRK477" s="11"/>
      <c r="FRL477" s="12"/>
      <c r="FRM477" s="9"/>
      <c r="FRN477" s="29"/>
      <c r="FRO477" s="14"/>
      <c r="FRP477" s="11"/>
      <c r="FRQ477" s="18"/>
      <c r="FRR477" s="11"/>
      <c r="FRS477" s="12"/>
      <c r="FRT477" s="9"/>
      <c r="FRU477" s="29"/>
      <c r="FRV477" s="14"/>
      <c r="FRW477" s="11"/>
      <c r="FRX477" s="18"/>
      <c r="FRY477" s="11"/>
      <c r="FRZ477" s="12"/>
      <c r="FSA477" s="9"/>
      <c r="FSB477" s="29"/>
      <c r="FSC477" s="14"/>
      <c r="FSD477" s="11"/>
      <c r="FSE477" s="18"/>
      <c r="FSF477" s="11"/>
      <c r="FSG477" s="12"/>
      <c r="FSH477" s="9"/>
      <c r="FSI477" s="29"/>
      <c r="FSJ477" s="14"/>
      <c r="FSK477" s="11"/>
      <c r="FSL477" s="18"/>
      <c r="FSM477" s="11"/>
      <c r="FSN477" s="12"/>
      <c r="FSO477" s="9"/>
      <c r="FSP477" s="29"/>
      <c r="FSQ477" s="14"/>
      <c r="FSR477" s="11"/>
      <c r="FSS477" s="18"/>
      <c r="FST477" s="11"/>
      <c r="FSU477" s="12"/>
      <c r="FSV477" s="9"/>
      <c r="FSW477" s="29"/>
      <c r="FSX477" s="14"/>
      <c r="FSY477" s="11"/>
      <c r="FSZ477" s="18"/>
      <c r="FTA477" s="11"/>
      <c r="FTB477" s="12"/>
      <c r="FTC477" s="9"/>
      <c r="FTD477" s="29"/>
      <c r="FTE477" s="14"/>
      <c r="FTF477" s="11"/>
      <c r="FTG477" s="18"/>
      <c r="FTH477" s="11"/>
      <c r="FTI477" s="12"/>
      <c r="FTJ477" s="9"/>
      <c r="FTK477" s="29"/>
      <c r="FTL477" s="14"/>
      <c r="FTM477" s="11"/>
      <c r="FTN477" s="18"/>
      <c r="FTO477" s="11"/>
      <c r="FTP477" s="12"/>
      <c r="FTQ477" s="9"/>
      <c r="FTR477" s="29"/>
      <c r="FTS477" s="14"/>
      <c r="FTT477" s="11"/>
      <c r="FTU477" s="18"/>
      <c r="FTV477" s="11"/>
      <c r="FTW477" s="12"/>
      <c r="FTX477" s="9"/>
      <c r="FTY477" s="29"/>
      <c r="FTZ477" s="14"/>
      <c r="FUA477" s="11"/>
      <c r="FUB477" s="18"/>
      <c r="FUC477" s="11"/>
      <c r="FUD477" s="12"/>
      <c r="FUE477" s="9"/>
      <c r="FUF477" s="29"/>
      <c r="FUG477" s="14"/>
      <c r="FUH477" s="11"/>
      <c r="FUI477" s="18"/>
      <c r="FUJ477" s="11"/>
      <c r="FUK477" s="12"/>
      <c r="FUL477" s="9"/>
      <c r="FUM477" s="29"/>
      <c r="FUN477" s="14"/>
      <c r="FUO477" s="11"/>
      <c r="FUP477" s="18"/>
      <c r="FUQ477" s="11"/>
      <c r="FUR477" s="12"/>
      <c r="FUS477" s="9"/>
      <c r="FUT477" s="29"/>
      <c r="FUU477" s="14"/>
      <c r="FUV477" s="11"/>
      <c r="FUW477" s="18"/>
      <c r="FUX477" s="11"/>
      <c r="FUY477" s="12"/>
      <c r="FUZ477" s="9"/>
      <c r="FVA477" s="29"/>
      <c r="FVB477" s="14"/>
      <c r="FVC477" s="11"/>
      <c r="FVD477" s="18"/>
      <c r="FVE477" s="11"/>
      <c r="FVF477" s="12"/>
      <c r="FVG477" s="9"/>
      <c r="FVH477" s="29"/>
      <c r="FVI477" s="14"/>
      <c r="FVJ477" s="11"/>
      <c r="FVK477" s="18"/>
      <c r="FVL477" s="11"/>
      <c r="FVM477" s="12"/>
      <c r="FVN477" s="9"/>
      <c r="FVO477" s="29"/>
      <c r="FVP477" s="14"/>
      <c r="FVQ477" s="11"/>
      <c r="FVR477" s="18"/>
      <c r="FVS477" s="11"/>
      <c r="FVT477" s="12"/>
      <c r="FVU477" s="9"/>
      <c r="FVV477" s="29"/>
      <c r="FVW477" s="14"/>
      <c r="FVX477" s="11"/>
      <c r="FVY477" s="18"/>
      <c r="FVZ477" s="11"/>
      <c r="FWA477" s="12"/>
      <c r="FWB477" s="9"/>
      <c r="FWC477" s="29"/>
      <c r="FWD477" s="14"/>
      <c r="FWE477" s="11"/>
      <c r="FWF477" s="18"/>
      <c r="FWG477" s="11"/>
      <c r="FWH477" s="12"/>
      <c r="FWI477" s="9"/>
      <c r="FWJ477" s="29"/>
      <c r="FWK477" s="14"/>
      <c r="FWL477" s="11"/>
      <c r="FWM477" s="18"/>
      <c r="FWN477" s="11"/>
      <c r="FWO477" s="12"/>
      <c r="FWP477" s="9"/>
      <c r="FWQ477" s="29"/>
      <c r="FWR477" s="14"/>
      <c r="FWS477" s="11"/>
      <c r="FWT477" s="18"/>
      <c r="FWU477" s="11"/>
      <c r="FWV477" s="12"/>
      <c r="FWW477" s="9"/>
      <c r="FWX477" s="29"/>
      <c r="FWY477" s="14"/>
      <c r="FWZ477" s="11"/>
      <c r="FXA477" s="18"/>
      <c r="FXB477" s="11"/>
      <c r="FXC477" s="12"/>
      <c r="FXD477" s="9"/>
      <c r="FXE477" s="29"/>
      <c r="FXF477" s="14"/>
      <c r="FXG477" s="11"/>
      <c r="FXH477" s="18"/>
      <c r="FXI477" s="11"/>
      <c r="FXJ477" s="12"/>
      <c r="FXK477" s="9"/>
      <c r="FXL477" s="29"/>
      <c r="FXM477" s="14"/>
      <c r="FXN477" s="11"/>
      <c r="FXO477" s="18"/>
      <c r="FXP477" s="11"/>
      <c r="FXQ477" s="12"/>
      <c r="FXR477" s="9"/>
      <c r="FXS477" s="29"/>
      <c r="FXT477" s="14"/>
      <c r="FXU477" s="11"/>
      <c r="FXV477" s="18"/>
      <c r="FXW477" s="11"/>
      <c r="FXX477" s="12"/>
      <c r="FXY477" s="9"/>
      <c r="FXZ477" s="29"/>
      <c r="FYA477" s="14"/>
      <c r="FYB477" s="11"/>
      <c r="FYC477" s="18"/>
      <c r="FYD477" s="11"/>
      <c r="FYE477" s="12"/>
      <c r="FYF477" s="9"/>
      <c r="FYG477" s="29"/>
      <c r="FYH477" s="14"/>
      <c r="FYI477" s="11"/>
      <c r="FYJ477" s="18"/>
      <c r="FYK477" s="11"/>
      <c r="FYL477" s="12"/>
      <c r="FYM477" s="9"/>
      <c r="FYN477" s="29"/>
      <c r="FYO477" s="14"/>
      <c r="FYP477" s="11"/>
      <c r="FYQ477" s="18"/>
      <c r="FYR477" s="11"/>
      <c r="FYS477" s="12"/>
      <c r="FYT477" s="9"/>
      <c r="FYU477" s="29"/>
      <c r="FYV477" s="14"/>
      <c r="FYW477" s="11"/>
      <c r="FYX477" s="18"/>
      <c r="FYY477" s="11"/>
      <c r="FYZ477" s="12"/>
      <c r="FZA477" s="9"/>
      <c r="FZB477" s="29"/>
      <c r="FZC477" s="14"/>
      <c r="FZD477" s="11"/>
      <c r="FZE477" s="18"/>
      <c r="FZF477" s="11"/>
      <c r="FZG477" s="12"/>
      <c r="FZH477" s="9"/>
      <c r="FZI477" s="29"/>
      <c r="FZJ477" s="14"/>
      <c r="FZK477" s="11"/>
      <c r="FZL477" s="18"/>
      <c r="FZM477" s="11"/>
      <c r="FZN477" s="12"/>
      <c r="FZO477" s="9"/>
      <c r="FZP477" s="29"/>
      <c r="FZQ477" s="14"/>
      <c r="FZR477" s="11"/>
      <c r="FZS477" s="18"/>
      <c r="FZT477" s="11"/>
      <c r="FZU477" s="12"/>
      <c r="FZV477" s="9"/>
      <c r="FZW477" s="29"/>
      <c r="FZX477" s="14"/>
      <c r="FZY477" s="11"/>
      <c r="FZZ477" s="18"/>
      <c r="GAA477" s="11"/>
      <c r="GAB477" s="12"/>
      <c r="GAC477" s="9"/>
      <c r="GAD477" s="29"/>
      <c r="GAE477" s="14"/>
      <c r="GAF477" s="11"/>
      <c r="GAG477" s="18"/>
      <c r="GAH477" s="11"/>
      <c r="GAI477" s="12"/>
      <c r="GAJ477" s="9"/>
      <c r="GAK477" s="29"/>
      <c r="GAL477" s="14"/>
      <c r="GAM477" s="11"/>
      <c r="GAN477" s="18"/>
      <c r="GAO477" s="11"/>
      <c r="GAP477" s="12"/>
      <c r="GAQ477" s="9"/>
      <c r="GAR477" s="29"/>
      <c r="GAS477" s="14"/>
      <c r="GAT477" s="11"/>
      <c r="GAU477" s="18"/>
      <c r="GAV477" s="11"/>
      <c r="GAW477" s="12"/>
      <c r="GAX477" s="9"/>
      <c r="GAY477" s="29"/>
      <c r="GAZ477" s="14"/>
      <c r="GBA477" s="11"/>
      <c r="GBB477" s="18"/>
      <c r="GBC477" s="11"/>
      <c r="GBD477" s="12"/>
      <c r="GBE477" s="9"/>
      <c r="GBF477" s="29"/>
      <c r="GBG477" s="14"/>
      <c r="GBH477" s="11"/>
      <c r="GBI477" s="18"/>
      <c r="GBJ477" s="11"/>
      <c r="GBK477" s="12"/>
      <c r="GBL477" s="9"/>
      <c r="GBM477" s="29"/>
      <c r="GBN477" s="14"/>
      <c r="GBO477" s="11"/>
      <c r="GBP477" s="18"/>
      <c r="GBQ477" s="11"/>
      <c r="GBR477" s="12"/>
      <c r="GBS477" s="9"/>
      <c r="GBT477" s="29"/>
      <c r="GBU477" s="14"/>
      <c r="GBV477" s="11"/>
      <c r="GBW477" s="18"/>
      <c r="GBX477" s="11"/>
      <c r="GBY477" s="12"/>
      <c r="GBZ477" s="9"/>
      <c r="GCA477" s="29"/>
      <c r="GCB477" s="14"/>
      <c r="GCC477" s="11"/>
      <c r="GCD477" s="18"/>
      <c r="GCE477" s="11"/>
      <c r="GCF477" s="12"/>
      <c r="GCG477" s="9"/>
      <c r="GCH477" s="29"/>
      <c r="GCI477" s="14"/>
      <c r="GCJ477" s="11"/>
      <c r="GCK477" s="18"/>
      <c r="GCL477" s="11"/>
      <c r="GCM477" s="12"/>
      <c r="GCN477" s="9"/>
      <c r="GCO477" s="29"/>
      <c r="GCP477" s="14"/>
      <c r="GCQ477" s="11"/>
      <c r="GCR477" s="18"/>
      <c r="GCS477" s="11"/>
      <c r="GCT477" s="12"/>
      <c r="GCU477" s="9"/>
      <c r="GCV477" s="29"/>
      <c r="GCW477" s="14"/>
      <c r="GCX477" s="11"/>
      <c r="GCY477" s="18"/>
      <c r="GCZ477" s="11"/>
      <c r="GDA477" s="12"/>
      <c r="GDB477" s="9"/>
      <c r="GDC477" s="29"/>
      <c r="GDD477" s="14"/>
      <c r="GDE477" s="11"/>
      <c r="GDF477" s="18"/>
      <c r="GDG477" s="11"/>
      <c r="GDH477" s="12"/>
      <c r="GDI477" s="9"/>
      <c r="GDJ477" s="29"/>
      <c r="GDK477" s="14"/>
      <c r="GDL477" s="11"/>
      <c r="GDM477" s="18"/>
      <c r="GDN477" s="11"/>
      <c r="GDO477" s="12"/>
      <c r="GDP477" s="9"/>
      <c r="GDQ477" s="29"/>
      <c r="GDR477" s="14"/>
      <c r="GDS477" s="11"/>
      <c r="GDT477" s="18"/>
      <c r="GDU477" s="11"/>
      <c r="GDV477" s="12"/>
      <c r="GDW477" s="9"/>
      <c r="GDX477" s="29"/>
      <c r="GDY477" s="14"/>
      <c r="GDZ477" s="11"/>
      <c r="GEA477" s="18"/>
      <c r="GEB477" s="11"/>
      <c r="GEC477" s="12"/>
      <c r="GED477" s="9"/>
      <c r="GEE477" s="29"/>
      <c r="GEF477" s="14"/>
      <c r="GEG477" s="11"/>
      <c r="GEH477" s="18"/>
      <c r="GEI477" s="11"/>
      <c r="GEJ477" s="12"/>
      <c r="GEK477" s="9"/>
      <c r="GEL477" s="29"/>
      <c r="GEM477" s="14"/>
      <c r="GEN477" s="11"/>
      <c r="GEO477" s="18"/>
      <c r="GEP477" s="11"/>
      <c r="GEQ477" s="12"/>
      <c r="GER477" s="9"/>
      <c r="GES477" s="29"/>
      <c r="GET477" s="14"/>
      <c r="GEU477" s="11"/>
      <c r="GEV477" s="18"/>
      <c r="GEW477" s="11"/>
      <c r="GEX477" s="12"/>
      <c r="GEY477" s="9"/>
      <c r="GEZ477" s="29"/>
      <c r="GFA477" s="14"/>
      <c r="GFB477" s="11"/>
      <c r="GFC477" s="18"/>
      <c r="GFD477" s="11"/>
      <c r="GFE477" s="12"/>
      <c r="GFF477" s="9"/>
      <c r="GFG477" s="29"/>
      <c r="GFH477" s="14"/>
      <c r="GFI477" s="11"/>
      <c r="GFJ477" s="18"/>
      <c r="GFK477" s="11"/>
      <c r="GFL477" s="12"/>
      <c r="GFM477" s="9"/>
      <c r="GFN477" s="29"/>
      <c r="GFO477" s="14"/>
      <c r="GFP477" s="11"/>
      <c r="GFQ477" s="18"/>
      <c r="GFR477" s="11"/>
      <c r="GFS477" s="12"/>
      <c r="GFT477" s="9"/>
      <c r="GFU477" s="29"/>
      <c r="GFV477" s="14"/>
      <c r="GFW477" s="11"/>
      <c r="GFX477" s="18"/>
      <c r="GFY477" s="11"/>
      <c r="GFZ477" s="12"/>
      <c r="GGA477" s="9"/>
      <c r="GGB477" s="29"/>
      <c r="GGC477" s="14"/>
      <c r="GGD477" s="11"/>
      <c r="GGE477" s="18"/>
      <c r="GGF477" s="11"/>
      <c r="GGG477" s="12"/>
      <c r="GGH477" s="9"/>
      <c r="GGI477" s="29"/>
      <c r="GGJ477" s="14"/>
      <c r="GGK477" s="11"/>
      <c r="GGL477" s="18"/>
      <c r="GGM477" s="11"/>
      <c r="GGN477" s="12"/>
      <c r="GGO477" s="9"/>
      <c r="GGP477" s="29"/>
      <c r="GGQ477" s="14"/>
      <c r="GGR477" s="11"/>
      <c r="GGS477" s="18"/>
      <c r="GGT477" s="11"/>
      <c r="GGU477" s="12"/>
      <c r="GGV477" s="9"/>
      <c r="GGW477" s="29"/>
      <c r="GGX477" s="14"/>
      <c r="GGY477" s="11"/>
      <c r="GGZ477" s="18"/>
      <c r="GHA477" s="11"/>
      <c r="GHB477" s="12"/>
      <c r="GHC477" s="9"/>
      <c r="GHD477" s="29"/>
      <c r="GHE477" s="14"/>
      <c r="GHF477" s="11"/>
      <c r="GHG477" s="18"/>
      <c r="GHH477" s="11"/>
      <c r="GHI477" s="12"/>
      <c r="GHJ477" s="9"/>
      <c r="GHK477" s="29"/>
      <c r="GHL477" s="14"/>
      <c r="GHM477" s="11"/>
      <c r="GHN477" s="18"/>
      <c r="GHO477" s="11"/>
      <c r="GHP477" s="12"/>
      <c r="GHQ477" s="9"/>
      <c r="GHR477" s="29"/>
      <c r="GHS477" s="14"/>
      <c r="GHT477" s="11"/>
      <c r="GHU477" s="18"/>
      <c r="GHV477" s="11"/>
      <c r="GHW477" s="12"/>
      <c r="GHX477" s="9"/>
      <c r="GHY477" s="29"/>
      <c r="GHZ477" s="14"/>
      <c r="GIA477" s="11"/>
      <c r="GIB477" s="18"/>
      <c r="GIC477" s="11"/>
      <c r="GID477" s="12"/>
      <c r="GIE477" s="9"/>
      <c r="GIF477" s="29"/>
      <c r="GIG477" s="14"/>
      <c r="GIH477" s="11"/>
      <c r="GII477" s="18"/>
      <c r="GIJ477" s="11"/>
      <c r="GIK477" s="12"/>
      <c r="GIL477" s="9"/>
      <c r="GIM477" s="29"/>
      <c r="GIN477" s="14"/>
      <c r="GIO477" s="11"/>
      <c r="GIP477" s="18"/>
      <c r="GIQ477" s="11"/>
      <c r="GIR477" s="12"/>
      <c r="GIS477" s="9"/>
      <c r="GIT477" s="29"/>
      <c r="GIU477" s="14"/>
      <c r="GIV477" s="11"/>
      <c r="GIW477" s="18"/>
      <c r="GIX477" s="11"/>
      <c r="GIY477" s="12"/>
      <c r="GIZ477" s="9"/>
      <c r="GJA477" s="29"/>
      <c r="GJB477" s="14"/>
      <c r="GJC477" s="11"/>
      <c r="GJD477" s="18"/>
      <c r="GJE477" s="11"/>
      <c r="GJF477" s="12"/>
      <c r="GJG477" s="9"/>
      <c r="GJH477" s="29"/>
      <c r="GJI477" s="14"/>
      <c r="GJJ477" s="11"/>
      <c r="GJK477" s="18"/>
      <c r="GJL477" s="11"/>
      <c r="GJM477" s="12"/>
      <c r="GJN477" s="9"/>
      <c r="GJO477" s="29"/>
      <c r="GJP477" s="14"/>
      <c r="GJQ477" s="11"/>
      <c r="GJR477" s="18"/>
      <c r="GJS477" s="11"/>
      <c r="GJT477" s="12"/>
      <c r="GJU477" s="9"/>
      <c r="GJV477" s="29"/>
      <c r="GJW477" s="14"/>
      <c r="GJX477" s="11"/>
      <c r="GJY477" s="18"/>
      <c r="GJZ477" s="11"/>
      <c r="GKA477" s="12"/>
      <c r="GKB477" s="9"/>
      <c r="GKC477" s="29"/>
      <c r="GKD477" s="14"/>
      <c r="GKE477" s="11"/>
      <c r="GKF477" s="18"/>
      <c r="GKG477" s="11"/>
      <c r="GKH477" s="12"/>
      <c r="GKI477" s="9"/>
      <c r="GKJ477" s="29"/>
      <c r="GKK477" s="14"/>
      <c r="GKL477" s="11"/>
      <c r="GKM477" s="18"/>
      <c r="GKN477" s="11"/>
      <c r="GKO477" s="12"/>
      <c r="GKP477" s="9"/>
      <c r="GKQ477" s="29"/>
      <c r="GKR477" s="14"/>
      <c r="GKS477" s="11"/>
      <c r="GKT477" s="18"/>
      <c r="GKU477" s="11"/>
      <c r="GKV477" s="12"/>
      <c r="GKW477" s="9"/>
      <c r="GKX477" s="29"/>
      <c r="GKY477" s="14"/>
      <c r="GKZ477" s="11"/>
      <c r="GLA477" s="18"/>
      <c r="GLB477" s="11"/>
      <c r="GLC477" s="12"/>
      <c r="GLD477" s="9"/>
      <c r="GLE477" s="29"/>
      <c r="GLF477" s="14"/>
      <c r="GLG477" s="11"/>
      <c r="GLH477" s="18"/>
      <c r="GLI477" s="11"/>
      <c r="GLJ477" s="12"/>
      <c r="GLK477" s="9"/>
      <c r="GLL477" s="29"/>
      <c r="GLM477" s="14"/>
      <c r="GLN477" s="11"/>
      <c r="GLO477" s="18"/>
      <c r="GLP477" s="11"/>
      <c r="GLQ477" s="12"/>
      <c r="GLR477" s="9"/>
      <c r="GLS477" s="29"/>
      <c r="GLT477" s="14"/>
      <c r="GLU477" s="11"/>
      <c r="GLV477" s="18"/>
      <c r="GLW477" s="11"/>
      <c r="GLX477" s="12"/>
      <c r="GLY477" s="9"/>
      <c r="GLZ477" s="29"/>
      <c r="GMA477" s="14"/>
      <c r="GMB477" s="11"/>
      <c r="GMC477" s="18"/>
      <c r="GMD477" s="11"/>
      <c r="GME477" s="12"/>
      <c r="GMF477" s="9"/>
      <c r="GMG477" s="29"/>
      <c r="GMH477" s="14"/>
      <c r="GMI477" s="11"/>
      <c r="GMJ477" s="18"/>
      <c r="GMK477" s="11"/>
      <c r="GML477" s="12"/>
      <c r="GMM477" s="9"/>
      <c r="GMN477" s="29"/>
      <c r="GMO477" s="14"/>
      <c r="GMP477" s="11"/>
      <c r="GMQ477" s="18"/>
      <c r="GMR477" s="11"/>
      <c r="GMS477" s="12"/>
      <c r="GMT477" s="9"/>
      <c r="GMU477" s="29"/>
      <c r="GMV477" s="14"/>
      <c r="GMW477" s="11"/>
      <c r="GMX477" s="18"/>
      <c r="GMY477" s="11"/>
      <c r="GMZ477" s="12"/>
      <c r="GNA477" s="9"/>
      <c r="GNB477" s="29"/>
      <c r="GNC477" s="14"/>
      <c r="GND477" s="11"/>
      <c r="GNE477" s="18"/>
      <c r="GNF477" s="11"/>
      <c r="GNG477" s="12"/>
      <c r="GNH477" s="9"/>
      <c r="GNI477" s="29"/>
      <c r="GNJ477" s="14"/>
      <c r="GNK477" s="11"/>
      <c r="GNL477" s="18"/>
      <c r="GNM477" s="11"/>
      <c r="GNN477" s="12"/>
      <c r="GNO477" s="9"/>
      <c r="GNP477" s="29"/>
      <c r="GNQ477" s="14"/>
      <c r="GNR477" s="11"/>
      <c r="GNS477" s="18"/>
      <c r="GNT477" s="11"/>
      <c r="GNU477" s="12"/>
      <c r="GNV477" s="9"/>
      <c r="GNW477" s="29"/>
      <c r="GNX477" s="14"/>
      <c r="GNY477" s="11"/>
      <c r="GNZ477" s="18"/>
      <c r="GOA477" s="11"/>
      <c r="GOB477" s="12"/>
      <c r="GOC477" s="9"/>
      <c r="GOD477" s="29"/>
      <c r="GOE477" s="14"/>
      <c r="GOF477" s="11"/>
      <c r="GOG477" s="18"/>
      <c r="GOH477" s="11"/>
      <c r="GOI477" s="12"/>
      <c r="GOJ477" s="9"/>
      <c r="GOK477" s="29"/>
      <c r="GOL477" s="14"/>
      <c r="GOM477" s="11"/>
      <c r="GON477" s="18"/>
      <c r="GOO477" s="11"/>
      <c r="GOP477" s="12"/>
      <c r="GOQ477" s="9"/>
      <c r="GOR477" s="29"/>
      <c r="GOS477" s="14"/>
      <c r="GOT477" s="11"/>
      <c r="GOU477" s="18"/>
      <c r="GOV477" s="11"/>
      <c r="GOW477" s="12"/>
      <c r="GOX477" s="9"/>
      <c r="GOY477" s="29"/>
      <c r="GOZ477" s="14"/>
      <c r="GPA477" s="11"/>
      <c r="GPB477" s="18"/>
      <c r="GPC477" s="11"/>
      <c r="GPD477" s="12"/>
      <c r="GPE477" s="9"/>
      <c r="GPF477" s="29"/>
      <c r="GPG477" s="14"/>
      <c r="GPH477" s="11"/>
      <c r="GPI477" s="18"/>
      <c r="GPJ477" s="11"/>
      <c r="GPK477" s="12"/>
      <c r="GPL477" s="9"/>
      <c r="GPM477" s="29"/>
      <c r="GPN477" s="14"/>
      <c r="GPO477" s="11"/>
      <c r="GPP477" s="18"/>
      <c r="GPQ477" s="11"/>
      <c r="GPR477" s="12"/>
      <c r="GPS477" s="9"/>
      <c r="GPT477" s="29"/>
      <c r="GPU477" s="14"/>
      <c r="GPV477" s="11"/>
      <c r="GPW477" s="18"/>
      <c r="GPX477" s="11"/>
      <c r="GPY477" s="12"/>
      <c r="GPZ477" s="9"/>
      <c r="GQA477" s="29"/>
      <c r="GQB477" s="14"/>
      <c r="GQC477" s="11"/>
      <c r="GQD477" s="18"/>
      <c r="GQE477" s="11"/>
      <c r="GQF477" s="12"/>
      <c r="GQG477" s="9"/>
      <c r="GQH477" s="29"/>
      <c r="GQI477" s="14"/>
      <c r="GQJ477" s="11"/>
      <c r="GQK477" s="18"/>
      <c r="GQL477" s="11"/>
      <c r="GQM477" s="12"/>
      <c r="GQN477" s="9"/>
      <c r="GQO477" s="29"/>
      <c r="GQP477" s="14"/>
      <c r="GQQ477" s="11"/>
      <c r="GQR477" s="18"/>
      <c r="GQS477" s="11"/>
      <c r="GQT477" s="12"/>
      <c r="GQU477" s="9"/>
      <c r="GQV477" s="29"/>
      <c r="GQW477" s="14"/>
      <c r="GQX477" s="11"/>
      <c r="GQY477" s="18"/>
      <c r="GQZ477" s="11"/>
      <c r="GRA477" s="12"/>
      <c r="GRB477" s="9"/>
      <c r="GRC477" s="29"/>
      <c r="GRD477" s="14"/>
      <c r="GRE477" s="11"/>
      <c r="GRF477" s="18"/>
      <c r="GRG477" s="11"/>
      <c r="GRH477" s="12"/>
      <c r="GRI477" s="9"/>
      <c r="GRJ477" s="29"/>
      <c r="GRK477" s="14"/>
      <c r="GRL477" s="11"/>
      <c r="GRM477" s="18"/>
      <c r="GRN477" s="11"/>
      <c r="GRO477" s="12"/>
      <c r="GRP477" s="9"/>
      <c r="GRQ477" s="29"/>
      <c r="GRR477" s="14"/>
      <c r="GRS477" s="11"/>
      <c r="GRT477" s="18"/>
      <c r="GRU477" s="11"/>
      <c r="GRV477" s="12"/>
      <c r="GRW477" s="9"/>
      <c r="GRX477" s="29"/>
      <c r="GRY477" s="14"/>
      <c r="GRZ477" s="11"/>
      <c r="GSA477" s="18"/>
      <c r="GSB477" s="11"/>
      <c r="GSC477" s="12"/>
      <c r="GSD477" s="9"/>
      <c r="GSE477" s="29"/>
      <c r="GSF477" s="14"/>
      <c r="GSG477" s="11"/>
      <c r="GSH477" s="18"/>
      <c r="GSI477" s="11"/>
      <c r="GSJ477" s="12"/>
      <c r="GSK477" s="9"/>
      <c r="GSL477" s="29"/>
      <c r="GSM477" s="14"/>
      <c r="GSN477" s="11"/>
      <c r="GSO477" s="18"/>
      <c r="GSP477" s="11"/>
      <c r="GSQ477" s="12"/>
      <c r="GSR477" s="9"/>
      <c r="GSS477" s="29"/>
      <c r="GST477" s="14"/>
      <c r="GSU477" s="11"/>
      <c r="GSV477" s="18"/>
      <c r="GSW477" s="11"/>
      <c r="GSX477" s="12"/>
      <c r="GSY477" s="9"/>
      <c r="GSZ477" s="29"/>
      <c r="GTA477" s="14"/>
      <c r="GTB477" s="11"/>
      <c r="GTC477" s="18"/>
      <c r="GTD477" s="11"/>
      <c r="GTE477" s="12"/>
      <c r="GTF477" s="9"/>
      <c r="GTG477" s="29"/>
      <c r="GTH477" s="14"/>
      <c r="GTI477" s="11"/>
      <c r="GTJ477" s="18"/>
      <c r="GTK477" s="11"/>
      <c r="GTL477" s="12"/>
      <c r="GTM477" s="9"/>
      <c r="GTN477" s="29"/>
      <c r="GTO477" s="14"/>
      <c r="GTP477" s="11"/>
      <c r="GTQ477" s="18"/>
      <c r="GTR477" s="11"/>
      <c r="GTS477" s="12"/>
      <c r="GTT477" s="9"/>
      <c r="GTU477" s="29"/>
      <c r="GTV477" s="14"/>
      <c r="GTW477" s="11"/>
      <c r="GTX477" s="18"/>
      <c r="GTY477" s="11"/>
      <c r="GTZ477" s="12"/>
      <c r="GUA477" s="9"/>
      <c r="GUB477" s="29"/>
      <c r="GUC477" s="14"/>
      <c r="GUD477" s="11"/>
      <c r="GUE477" s="18"/>
      <c r="GUF477" s="11"/>
      <c r="GUG477" s="12"/>
      <c r="GUH477" s="9"/>
      <c r="GUI477" s="29"/>
      <c r="GUJ477" s="14"/>
      <c r="GUK477" s="11"/>
      <c r="GUL477" s="18"/>
      <c r="GUM477" s="11"/>
      <c r="GUN477" s="12"/>
      <c r="GUO477" s="9"/>
      <c r="GUP477" s="29"/>
      <c r="GUQ477" s="14"/>
      <c r="GUR477" s="11"/>
      <c r="GUS477" s="18"/>
      <c r="GUT477" s="11"/>
      <c r="GUU477" s="12"/>
      <c r="GUV477" s="9"/>
      <c r="GUW477" s="29"/>
      <c r="GUX477" s="14"/>
      <c r="GUY477" s="11"/>
      <c r="GUZ477" s="18"/>
      <c r="GVA477" s="11"/>
      <c r="GVB477" s="12"/>
      <c r="GVC477" s="9"/>
      <c r="GVD477" s="29"/>
      <c r="GVE477" s="14"/>
      <c r="GVF477" s="11"/>
      <c r="GVG477" s="18"/>
      <c r="GVH477" s="11"/>
      <c r="GVI477" s="12"/>
      <c r="GVJ477" s="9"/>
      <c r="GVK477" s="29"/>
      <c r="GVL477" s="14"/>
      <c r="GVM477" s="11"/>
      <c r="GVN477" s="18"/>
      <c r="GVO477" s="11"/>
      <c r="GVP477" s="12"/>
      <c r="GVQ477" s="9"/>
      <c r="GVR477" s="29"/>
      <c r="GVS477" s="14"/>
      <c r="GVT477" s="11"/>
      <c r="GVU477" s="18"/>
      <c r="GVV477" s="11"/>
      <c r="GVW477" s="12"/>
      <c r="GVX477" s="9"/>
      <c r="GVY477" s="29"/>
      <c r="GVZ477" s="14"/>
      <c r="GWA477" s="11"/>
      <c r="GWB477" s="18"/>
      <c r="GWC477" s="11"/>
      <c r="GWD477" s="12"/>
      <c r="GWE477" s="9"/>
      <c r="GWF477" s="29"/>
      <c r="GWG477" s="14"/>
      <c r="GWH477" s="11"/>
      <c r="GWI477" s="18"/>
      <c r="GWJ477" s="11"/>
      <c r="GWK477" s="12"/>
      <c r="GWL477" s="9"/>
      <c r="GWM477" s="29"/>
      <c r="GWN477" s="14"/>
      <c r="GWO477" s="11"/>
      <c r="GWP477" s="18"/>
      <c r="GWQ477" s="11"/>
      <c r="GWR477" s="12"/>
      <c r="GWS477" s="9"/>
      <c r="GWT477" s="29"/>
      <c r="GWU477" s="14"/>
      <c r="GWV477" s="11"/>
      <c r="GWW477" s="18"/>
      <c r="GWX477" s="11"/>
      <c r="GWY477" s="12"/>
      <c r="GWZ477" s="9"/>
      <c r="GXA477" s="29"/>
      <c r="GXB477" s="14"/>
      <c r="GXC477" s="11"/>
      <c r="GXD477" s="18"/>
      <c r="GXE477" s="11"/>
      <c r="GXF477" s="12"/>
      <c r="GXG477" s="9"/>
      <c r="GXH477" s="29"/>
      <c r="GXI477" s="14"/>
      <c r="GXJ477" s="11"/>
      <c r="GXK477" s="18"/>
      <c r="GXL477" s="11"/>
      <c r="GXM477" s="12"/>
      <c r="GXN477" s="9"/>
      <c r="GXO477" s="29"/>
      <c r="GXP477" s="14"/>
      <c r="GXQ477" s="11"/>
      <c r="GXR477" s="18"/>
      <c r="GXS477" s="11"/>
      <c r="GXT477" s="12"/>
      <c r="GXU477" s="9"/>
      <c r="GXV477" s="29"/>
      <c r="GXW477" s="14"/>
      <c r="GXX477" s="11"/>
      <c r="GXY477" s="18"/>
      <c r="GXZ477" s="11"/>
      <c r="GYA477" s="12"/>
      <c r="GYB477" s="9"/>
      <c r="GYC477" s="29"/>
      <c r="GYD477" s="14"/>
      <c r="GYE477" s="11"/>
      <c r="GYF477" s="18"/>
      <c r="GYG477" s="11"/>
      <c r="GYH477" s="12"/>
      <c r="GYI477" s="9"/>
      <c r="GYJ477" s="29"/>
      <c r="GYK477" s="14"/>
      <c r="GYL477" s="11"/>
      <c r="GYM477" s="18"/>
      <c r="GYN477" s="11"/>
      <c r="GYO477" s="12"/>
      <c r="GYP477" s="9"/>
      <c r="GYQ477" s="29"/>
      <c r="GYR477" s="14"/>
      <c r="GYS477" s="11"/>
      <c r="GYT477" s="18"/>
      <c r="GYU477" s="11"/>
      <c r="GYV477" s="12"/>
      <c r="GYW477" s="9"/>
      <c r="GYX477" s="29"/>
      <c r="GYY477" s="14"/>
      <c r="GYZ477" s="11"/>
      <c r="GZA477" s="18"/>
      <c r="GZB477" s="11"/>
      <c r="GZC477" s="12"/>
      <c r="GZD477" s="9"/>
      <c r="GZE477" s="29"/>
      <c r="GZF477" s="14"/>
      <c r="GZG477" s="11"/>
      <c r="GZH477" s="18"/>
      <c r="GZI477" s="11"/>
      <c r="GZJ477" s="12"/>
      <c r="GZK477" s="9"/>
      <c r="GZL477" s="29"/>
      <c r="GZM477" s="14"/>
      <c r="GZN477" s="11"/>
      <c r="GZO477" s="18"/>
      <c r="GZP477" s="11"/>
      <c r="GZQ477" s="12"/>
      <c r="GZR477" s="9"/>
      <c r="GZS477" s="29"/>
      <c r="GZT477" s="14"/>
      <c r="GZU477" s="11"/>
      <c r="GZV477" s="18"/>
      <c r="GZW477" s="11"/>
      <c r="GZX477" s="12"/>
      <c r="GZY477" s="9"/>
      <c r="GZZ477" s="29"/>
      <c r="HAA477" s="14"/>
      <c r="HAB477" s="11"/>
      <c r="HAC477" s="18"/>
      <c r="HAD477" s="11"/>
      <c r="HAE477" s="12"/>
      <c r="HAF477" s="9"/>
      <c r="HAG477" s="29"/>
      <c r="HAH477" s="14"/>
      <c r="HAI477" s="11"/>
      <c r="HAJ477" s="18"/>
      <c r="HAK477" s="11"/>
      <c r="HAL477" s="12"/>
      <c r="HAM477" s="9"/>
      <c r="HAN477" s="29"/>
      <c r="HAO477" s="14"/>
      <c r="HAP477" s="11"/>
      <c r="HAQ477" s="18"/>
      <c r="HAR477" s="11"/>
      <c r="HAS477" s="12"/>
      <c r="HAT477" s="9"/>
      <c r="HAU477" s="29"/>
      <c r="HAV477" s="14"/>
      <c r="HAW477" s="11"/>
      <c r="HAX477" s="18"/>
      <c r="HAY477" s="11"/>
      <c r="HAZ477" s="12"/>
      <c r="HBA477" s="9"/>
      <c r="HBB477" s="29"/>
      <c r="HBC477" s="14"/>
      <c r="HBD477" s="11"/>
      <c r="HBE477" s="18"/>
      <c r="HBF477" s="11"/>
      <c r="HBG477" s="12"/>
      <c r="HBH477" s="9"/>
      <c r="HBI477" s="29"/>
      <c r="HBJ477" s="14"/>
      <c r="HBK477" s="11"/>
      <c r="HBL477" s="18"/>
      <c r="HBM477" s="11"/>
      <c r="HBN477" s="12"/>
      <c r="HBO477" s="9"/>
      <c r="HBP477" s="29"/>
      <c r="HBQ477" s="14"/>
      <c r="HBR477" s="11"/>
      <c r="HBS477" s="18"/>
      <c r="HBT477" s="11"/>
      <c r="HBU477" s="12"/>
      <c r="HBV477" s="9"/>
      <c r="HBW477" s="29"/>
      <c r="HBX477" s="14"/>
      <c r="HBY477" s="11"/>
      <c r="HBZ477" s="18"/>
      <c r="HCA477" s="11"/>
      <c r="HCB477" s="12"/>
      <c r="HCC477" s="9"/>
      <c r="HCD477" s="29"/>
      <c r="HCE477" s="14"/>
      <c r="HCF477" s="11"/>
      <c r="HCG477" s="18"/>
      <c r="HCH477" s="11"/>
      <c r="HCI477" s="12"/>
      <c r="HCJ477" s="9"/>
      <c r="HCK477" s="29"/>
      <c r="HCL477" s="14"/>
      <c r="HCM477" s="11"/>
      <c r="HCN477" s="18"/>
      <c r="HCO477" s="11"/>
      <c r="HCP477" s="12"/>
      <c r="HCQ477" s="9"/>
      <c r="HCR477" s="29"/>
      <c r="HCS477" s="14"/>
      <c r="HCT477" s="11"/>
      <c r="HCU477" s="18"/>
      <c r="HCV477" s="11"/>
      <c r="HCW477" s="12"/>
      <c r="HCX477" s="9"/>
      <c r="HCY477" s="29"/>
      <c r="HCZ477" s="14"/>
      <c r="HDA477" s="11"/>
      <c r="HDB477" s="18"/>
      <c r="HDC477" s="11"/>
      <c r="HDD477" s="12"/>
      <c r="HDE477" s="9"/>
      <c r="HDF477" s="29"/>
      <c r="HDG477" s="14"/>
      <c r="HDH477" s="11"/>
      <c r="HDI477" s="18"/>
      <c r="HDJ477" s="11"/>
      <c r="HDK477" s="12"/>
      <c r="HDL477" s="9"/>
      <c r="HDM477" s="29"/>
      <c r="HDN477" s="14"/>
      <c r="HDO477" s="11"/>
      <c r="HDP477" s="18"/>
      <c r="HDQ477" s="11"/>
      <c r="HDR477" s="12"/>
      <c r="HDS477" s="9"/>
      <c r="HDT477" s="29"/>
      <c r="HDU477" s="14"/>
      <c r="HDV477" s="11"/>
      <c r="HDW477" s="18"/>
      <c r="HDX477" s="11"/>
      <c r="HDY477" s="12"/>
      <c r="HDZ477" s="9"/>
      <c r="HEA477" s="29"/>
      <c r="HEB477" s="14"/>
      <c r="HEC477" s="11"/>
      <c r="HED477" s="18"/>
      <c r="HEE477" s="11"/>
      <c r="HEF477" s="12"/>
      <c r="HEG477" s="9"/>
      <c r="HEH477" s="29"/>
      <c r="HEI477" s="14"/>
      <c r="HEJ477" s="11"/>
      <c r="HEK477" s="18"/>
      <c r="HEL477" s="11"/>
      <c r="HEM477" s="12"/>
      <c r="HEN477" s="9"/>
      <c r="HEO477" s="29"/>
      <c r="HEP477" s="14"/>
      <c r="HEQ477" s="11"/>
      <c r="HER477" s="18"/>
      <c r="HES477" s="11"/>
      <c r="HET477" s="12"/>
      <c r="HEU477" s="9"/>
      <c r="HEV477" s="29"/>
      <c r="HEW477" s="14"/>
      <c r="HEX477" s="11"/>
      <c r="HEY477" s="18"/>
      <c r="HEZ477" s="11"/>
      <c r="HFA477" s="12"/>
      <c r="HFB477" s="9"/>
      <c r="HFC477" s="29"/>
      <c r="HFD477" s="14"/>
      <c r="HFE477" s="11"/>
      <c r="HFF477" s="18"/>
      <c r="HFG477" s="11"/>
      <c r="HFH477" s="12"/>
      <c r="HFI477" s="9"/>
      <c r="HFJ477" s="29"/>
      <c r="HFK477" s="14"/>
      <c r="HFL477" s="11"/>
      <c r="HFM477" s="18"/>
      <c r="HFN477" s="11"/>
      <c r="HFO477" s="12"/>
      <c r="HFP477" s="9"/>
      <c r="HFQ477" s="29"/>
      <c r="HFR477" s="14"/>
      <c r="HFS477" s="11"/>
      <c r="HFT477" s="18"/>
      <c r="HFU477" s="11"/>
      <c r="HFV477" s="12"/>
      <c r="HFW477" s="9"/>
      <c r="HFX477" s="29"/>
      <c r="HFY477" s="14"/>
      <c r="HFZ477" s="11"/>
      <c r="HGA477" s="18"/>
      <c r="HGB477" s="11"/>
      <c r="HGC477" s="12"/>
      <c r="HGD477" s="9"/>
      <c r="HGE477" s="29"/>
      <c r="HGF477" s="14"/>
      <c r="HGG477" s="11"/>
      <c r="HGH477" s="18"/>
      <c r="HGI477" s="11"/>
      <c r="HGJ477" s="12"/>
      <c r="HGK477" s="9"/>
      <c r="HGL477" s="29"/>
      <c r="HGM477" s="14"/>
      <c r="HGN477" s="11"/>
      <c r="HGO477" s="18"/>
      <c r="HGP477" s="11"/>
      <c r="HGQ477" s="12"/>
      <c r="HGR477" s="9"/>
      <c r="HGS477" s="29"/>
      <c r="HGT477" s="14"/>
      <c r="HGU477" s="11"/>
      <c r="HGV477" s="18"/>
      <c r="HGW477" s="11"/>
      <c r="HGX477" s="12"/>
      <c r="HGY477" s="9"/>
      <c r="HGZ477" s="29"/>
      <c r="HHA477" s="14"/>
      <c r="HHB477" s="11"/>
      <c r="HHC477" s="18"/>
      <c r="HHD477" s="11"/>
      <c r="HHE477" s="12"/>
      <c r="HHF477" s="9"/>
      <c r="HHG477" s="29"/>
      <c r="HHH477" s="14"/>
      <c r="HHI477" s="11"/>
      <c r="HHJ477" s="18"/>
      <c r="HHK477" s="11"/>
      <c r="HHL477" s="12"/>
      <c r="HHM477" s="9"/>
      <c r="HHN477" s="29"/>
      <c r="HHO477" s="14"/>
      <c r="HHP477" s="11"/>
      <c r="HHQ477" s="18"/>
      <c r="HHR477" s="11"/>
      <c r="HHS477" s="12"/>
      <c r="HHT477" s="9"/>
      <c r="HHU477" s="29"/>
      <c r="HHV477" s="14"/>
      <c r="HHW477" s="11"/>
      <c r="HHX477" s="18"/>
      <c r="HHY477" s="11"/>
      <c r="HHZ477" s="12"/>
      <c r="HIA477" s="9"/>
      <c r="HIB477" s="29"/>
      <c r="HIC477" s="14"/>
      <c r="HID477" s="11"/>
      <c r="HIE477" s="18"/>
      <c r="HIF477" s="11"/>
      <c r="HIG477" s="12"/>
      <c r="HIH477" s="9"/>
      <c r="HII477" s="29"/>
      <c r="HIJ477" s="14"/>
      <c r="HIK477" s="11"/>
      <c r="HIL477" s="18"/>
      <c r="HIM477" s="11"/>
      <c r="HIN477" s="12"/>
      <c r="HIO477" s="9"/>
      <c r="HIP477" s="29"/>
      <c r="HIQ477" s="14"/>
      <c r="HIR477" s="11"/>
      <c r="HIS477" s="18"/>
      <c r="HIT477" s="11"/>
      <c r="HIU477" s="12"/>
      <c r="HIV477" s="9"/>
      <c r="HIW477" s="29"/>
      <c r="HIX477" s="14"/>
      <c r="HIY477" s="11"/>
      <c r="HIZ477" s="18"/>
      <c r="HJA477" s="11"/>
      <c r="HJB477" s="12"/>
      <c r="HJC477" s="9"/>
      <c r="HJD477" s="29"/>
      <c r="HJE477" s="14"/>
      <c r="HJF477" s="11"/>
      <c r="HJG477" s="18"/>
      <c r="HJH477" s="11"/>
      <c r="HJI477" s="12"/>
      <c r="HJJ477" s="9"/>
      <c r="HJK477" s="29"/>
      <c r="HJL477" s="14"/>
      <c r="HJM477" s="11"/>
      <c r="HJN477" s="18"/>
      <c r="HJO477" s="11"/>
      <c r="HJP477" s="12"/>
      <c r="HJQ477" s="9"/>
      <c r="HJR477" s="29"/>
      <c r="HJS477" s="14"/>
      <c r="HJT477" s="11"/>
      <c r="HJU477" s="18"/>
      <c r="HJV477" s="11"/>
      <c r="HJW477" s="12"/>
      <c r="HJX477" s="9"/>
      <c r="HJY477" s="29"/>
      <c r="HJZ477" s="14"/>
      <c r="HKA477" s="11"/>
      <c r="HKB477" s="18"/>
      <c r="HKC477" s="11"/>
      <c r="HKD477" s="12"/>
      <c r="HKE477" s="9"/>
      <c r="HKF477" s="29"/>
      <c r="HKG477" s="14"/>
      <c r="HKH477" s="11"/>
      <c r="HKI477" s="18"/>
      <c r="HKJ477" s="11"/>
      <c r="HKK477" s="12"/>
      <c r="HKL477" s="9"/>
      <c r="HKM477" s="29"/>
      <c r="HKN477" s="14"/>
      <c r="HKO477" s="11"/>
      <c r="HKP477" s="18"/>
      <c r="HKQ477" s="11"/>
      <c r="HKR477" s="12"/>
      <c r="HKS477" s="9"/>
      <c r="HKT477" s="29"/>
      <c r="HKU477" s="14"/>
      <c r="HKV477" s="11"/>
      <c r="HKW477" s="18"/>
      <c r="HKX477" s="11"/>
      <c r="HKY477" s="12"/>
      <c r="HKZ477" s="9"/>
      <c r="HLA477" s="29"/>
      <c r="HLB477" s="14"/>
      <c r="HLC477" s="11"/>
      <c r="HLD477" s="18"/>
      <c r="HLE477" s="11"/>
      <c r="HLF477" s="12"/>
      <c r="HLG477" s="9"/>
      <c r="HLH477" s="29"/>
      <c r="HLI477" s="14"/>
      <c r="HLJ477" s="11"/>
      <c r="HLK477" s="18"/>
      <c r="HLL477" s="11"/>
      <c r="HLM477" s="12"/>
      <c r="HLN477" s="9"/>
      <c r="HLO477" s="29"/>
      <c r="HLP477" s="14"/>
      <c r="HLQ477" s="11"/>
      <c r="HLR477" s="18"/>
      <c r="HLS477" s="11"/>
      <c r="HLT477" s="12"/>
      <c r="HLU477" s="9"/>
      <c r="HLV477" s="29"/>
      <c r="HLW477" s="14"/>
      <c r="HLX477" s="11"/>
      <c r="HLY477" s="18"/>
      <c r="HLZ477" s="11"/>
      <c r="HMA477" s="12"/>
      <c r="HMB477" s="9"/>
      <c r="HMC477" s="29"/>
      <c r="HMD477" s="14"/>
      <c r="HME477" s="11"/>
      <c r="HMF477" s="18"/>
      <c r="HMG477" s="11"/>
      <c r="HMH477" s="12"/>
      <c r="HMI477" s="9"/>
      <c r="HMJ477" s="29"/>
      <c r="HMK477" s="14"/>
      <c r="HML477" s="11"/>
      <c r="HMM477" s="18"/>
      <c r="HMN477" s="11"/>
      <c r="HMO477" s="12"/>
      <c r="HMP477" s="9"/>
      <c r="HMQ477" s="29"/>
      <c r="HMR477" s="14"/>
      <c r="HMS477" s="11"/>
      <c r="HMT477" s="18"/>
      <c r="HMU477" s="11"/>
      <c r="HMV477" s="12"/>
      <c r="HMW477" s="9"/>
      <c r="HMX477" s="29"/>
      <c r="HMY477" s="14"/>
      <c r="HMZ477" s="11"/>
      <c r="HNA477" s="18"/>
      <c r="HNB477" s="11"/>
      <c r="HNC477" s="12"/>
      <c r="HND477" s="9"/>
      <c r="HNE477" s="29"/>
      <c r="HNF477" s="14"/>
      <c r="HNG477" s="11"/>
      <c r="HNH477" s="18"/>
      <c r="HNI477" s="11"/>
      <c r="HNJ477" s="12"/>
      <c r="HNK477" s="9"/>
      <c r="HNL477" s="29"/>
      <c r="HNM477" s="14"/>
      <c r="HNN477" s="11"/>
      <c r="HNO477" s="18"/>
      <c r="HNP477" s="11"/>
      <c r="HNQ477" s="12"/>
      <c r="HNR477" s="9"/>
      <c r="HNS477" s="29"/>
      <c r="HNT477" s="14"/>
      <c r="HNU477" s="11"/>
      <c r="HNV477" s="18"/>
      <c r="HNW477" s="11"/>
      <c r="HNX477" s="12"/>
      <c r="HNY477" s="9"/>
      <c r="HNZ477" s="29"/>
      <c r="HOA477" s="14"/>
      <c r="HOB477" s="11"/>
      <c r="HOC477" s="18"/>
      <c r="HOD477" s="11"/>
      <c r="HOE477" s="12"/>
      <c r="HOF477" s="9"/>
      <c r="HOG477" s="29"/>
      <c r="HOH477" s="14"/>
      <c r="HOI477" s="11"/>
      <c r="HOJ477" s="18"/>
      <c r="HOK477" s="11"/>
      <c r="HOL477" s="12"/>
      <c r="HOM477" s="9"/>
      <c r="HON477" s="29"/>
      <c r="HOO477" s="14"/>
      <c r="HOP477" s="11"/>
      <c r="HOQ477" s="18"/>
      <c r="HOR477" s="11"/>
      <c r="HOS477" s="12"/>
      <c r="HOT477" s="9"/>
      <c r="HOU477" s="29"/>
      <c r="HOV477" s="14"/>
      <c r="HOW477" s="11"/>
      <c r="HOX477" s="18"/>
      <c r="HOY477" s="11"/>
      <c r="HOZ477" s="12"/>
      <c r="HPA477" s="9"/>
      <c r="HPB477" s="29"/>
      <c r="HPC477" s="14"/>
      <c r="HPD477" s="11"/>
      <c r="HPE477" s="18"/>
      <c r="HPF477" s="11"/>
      <c r="HPG477" s="12"/>
      <c r="HPH477" s="9"/>
      <c r="HPI477" s="29"/>
      <c r="HPJ477" s="14"/>
      <c r="HPK477" s="11"/>
      <c r="HPL477" s="18"/>
      <c r="HPM477" s="11"/>
      <c r="HPN477" s="12"/>
      <c r="HPO477" s="9"/>
      <c r="HPP477" s="29"/>
      <c r="HPQ477" s="14"/>
      <c r="HPR477" s="11"/>
      <c r="HPS477" s="18"/>
      <c r="HPT477" s="11"/>
      <c r="HPU477" s="12"/>
      <c r="HPV477" s="9"/>
      <c r="HPW477" s="29"/>
      <c r="HPX477" s="14"/>
      <c r="HPY477" s="11"/>
      <c r="HPZ477" s="18"/>
      <c r="HQA477" s="11"/>
      <c r="HQB477" s="12"/>
      <c r="HQC477" s="9"/>
      <c r="HQD477" s="29"/>
      <c r="HQE477" s="14"/>
      <c r="HQF477" s="11"/>
      <c r="HQG477" s="18"/>
      <c r="HQH477" s="11"/>
      <c r="HQI477" s="12"/>
      <c r="HQJ477" s="9"/>
      <c r="HQK477" s="29"/>
      <c r="HQL477" s="14"/>
      <c r="HQM477" s="11"/>
      <c r="HQN477" s="18"/>
      <c r="HQO477" s="11"/>
      <c r="HQP477" s="12"/>
      <c r="HQQ477" s="9"/>
      <c r="HQR477" s="29"/>
      <c r="HQS477" s="14"/>
      <c r="HQT477" s="11"/>
      <c r="HQU477" s="18"/>
      <c r="HQV477" s="11"/>
      <c r="HQW477" s="12"/>
      <c r="HQX477" s="9"/>
      <c r="HQY477" s="29"/>
      <c r="HQZ477" s="14"/>
      <c r="HRA477" s="11"/>
      <c r="HRB477" s="18"/>
      <c r="HRC477" s="11"/>
      <c r="HRD477" s="12"/>
      <c r="HRE477" s="9"/>
      <c r="HRF477" s="29"/>
      <c r="HRG477" s="14"/>
      <c r="HRH477" s="11"/>
      <c r="HRI477" s="18"/>
      <c r="HRJ477" s="11"/>
      <c r="HRK477" s="12"/>
      <c r="HRL477" s="9"/>
      <c r="HRM477" s="29"/>
      <c r="HRN477" s="14"/>
      <c r="HRO477" s="11"/>
      <c r="HRP477" s="18"/>
      <c r="HRQ477" s="11"/>
      <c r="HRR477" s="12"/>
      <c r="HRS477" s="9"/>
      <c r="HRT477" s="29"/>
      <c r="HRU477" s="14"/>
      <c r="HRV477" s="11"/>
      <c r="HRW477" s="18"/>
      <c r="HRX477" s="11"/>
      <c r="HRY477" s="12"/>
      <c r="HRZ477" s="9"/>
      <c r="HSA477" s="29"/>
      <c r="HSB477" s="14"/>
      <c r="HSC477" s="11"/>
      <c r="HSD477" s="18"/>
      <c r="HSE477" s="11"/>
      <c r="HSF477" s="12"/>
      <c r="HSG477" s="9"/>
      <c r="HSH477" s="29"/>
      <c r="HSI477" s="14"/>
      <c r="HSJ477" s="11"/>
      <c r="HSK477" s="18"/>
      <c r="HSL477" s="11"/>
      <c r="HSM477" s="12"/>
      <c r="HSN477" s="9"/>
      <c r="HSO477" s="29"/>
      <c r="HSP477" s="14"/>
      <c r="HSQ477" s="11"/>
      <c r="HSR477" s="18"/>
      <c r="HSS477" s="11"/>
      <c r="HST477" s="12"/>
      <c r="HSU477" s="9"/>
      <c r="HSV477" s="29"/>
      <c r="HSW477" s="14"/>
      <c r="HSX477" s="11"/>
      <c r="HSY477" s="18"/>
      <c r="HSZ477" s="11"/>
      <c r="HTA477" s="12"/>
      <c r="HTB477" s="9"/>
      <c r="HTC477" s="29"/>
      <c r="HTD477" s="14"/>
      <c r="HTE477" s="11"/>
      <c r="HTF477" s="18"/>
      <c r="HTG477" s="11"/>
      <c r="HTH477" s="12"/>
      <c r="HTI477" s="9"/>
      <c r="HTJ477" s="29"/>
      <c r="HTK477" s="14"/>
      <c r="HTL477" s="11"/>
      <c r="HTM477" s="18"/>
      <c r="HTN477" s="11"/>
      <c r="HTO477" s="12"/>
      <c r="HTP477" s="9"/>
      <c r="HTQ477" s="29"/>
      <c r="HTR477" s="14"/>
      <c r="HTS477" s="11"/>
      <c r="HTT477" s="18"/>
      <c r="HTU477" s="11"/>
      <c r="HTV477" s="12"/>
      <c r="HTW477" s="9"/>
      <c r="HTX477" s="29"/>
      <c r="HTY477" s="14"/>
      <c r="HTZ477" s="11"/>
      <c r="HUA477" s="18"/>
      <c r="HUB477" s="11"/>
      <c r="HUC477" s="12"/>
      <c r="HUD477" s="9"/>
      <c r="HUE477" s="29"/>
      <c r="HUF477" s="14"/>
      <c r="HUG477" s="11"/>
      <c r="HUH477" s="18"/>
      <c r="HUI477" s="11"/>
      <c r="HUJ477" s="12"/>
      <c r="HUK477" s="9"/>
      <c r="HUL477" s="29"/>
      <c r="HUM477" s="14"/>
      <c r="HUN477" s="11"/>
      <c r="HUO477" s="18"/>
      <c r="HUP477" s="11"/>
      <c r="HUQ477" s="12"/>
      <c r="HUR477" s="9"/>
      <c r="HUS477" s="29"/>
      <c r="HUT477" s="14"/>
      <c r="HUU477" s="11"/>
      <c r="HUV477" s="18"/>
      <c r="HUW477" s="11"/>
      <c r="HUX477" s="12"/>
      <c r="HUY477" s="9"/>
      <c r="HUZ477" s="29"/>
      <c r="HVA477" s="14"/>
      <c r="HVB477" s="11"/>
      <c r="HVC477" s="18"/>
      <c r="HVD477" s="11"/>
      <c r="HVE477" s="12"/>
      <c r="HVF477" s="9"/>
      <c r="HVG477" s="29"/>
      <c r="HVH477" s="14"/>
      <c r="HVI477" s="11"/>
      <c r="HVJ477" s="18"/>
      <c r="HVK477" s="11"/>
      <c r="HVL477" s="12"/>
      <c r="HVM477" s="9"/>
      <c r="HVN477" s="29"/>
      <c r="HVO477" s="14"/>
      <c r="HVP477" s="11"/>
      <c r="HVQ477" s="18"/>
      <c r="HVR477" s="11"/>
      <c r="HVS477" s="12"/>
      <c r="HVT477" s="9"/>
      <c r="HVU477" s="29"/>
      <c r="HVV477" s="14"/>
      <c r="HVW477" s="11"/>
      <c r="HVX477" s="18"/>
      <c r="HVY477" s="11"/>
      <c r="HVZ477" s="12"/>
      <c r="HWA477" s="9"/>
      <c r="HWB477" s="29"/>
      <c r="HWC477" s="14"/>
      <c r="HWD477" s="11"/>
      <c r="HWE477" s="18"/>
      <c r="HWF477" s="11"/>
      <c r="HWG477" s="12"/>
      <c r="HWH477" s="9"/>
      <c r="HWI477" s="29"/>
      <c r="HWJ477" s="14"/>
      <c r="HWK477" s="11"/>
      <c r="HWL477" s="18"/>
      <c r="HWM477" s="11"/>
      <c r="HWN477" s="12"/>
      <c r="HWO477" s="9"/>
      <c r="HWP477" s="29"/>
      <c r="HWQ477" s="14"/>
      <c r="HWR477" s="11"/>
      <c r="HWS477" s="18"/>
      <c r="HWT477" s="11"/>
      <c r="HWU477" s="12"/>
      <c r="HWV477" s="9"/>
      <c r="HWW477" s="29"/>
      <c r="HWX477" s="14"/>
      <c r="HWY477" s="11"/>
      <c r="HWZ477" s="18"/>
      <c r="HXA477" s="11"/>
      <c r="HXB477" s="12"/>
      <c r="HXC477" s="9"/>
      <c r="HXD477" s="29"/>
      <c r="HXE477" s="14"/>
      <c r="HXF477" s="11"/>
      <c r="HXG477" s="18"/>
      <c r="HXH477" s="11"/>
      <c r="HXI477" s="12"/>
      <c r="HXJ477" s="9"/>
      <c r="HXK477" s="29"/>
      <c r="HXL477" s="14"/>
      <c r="HXM477" s="11"/>
      <c r="HXN477" s="18"/>
      <c r="HXO477" s="11"/>
      <c r="HXP477" s="12"/>
      <c r="HXQ477" s="9"/>
      <c r="HXR477" s="29"/>
      <c r="HXS477" s="14"/>
      <c r="HXT477" s="11"/>
      <c r="HXU477" s="18"/>
      <c r="HXV477" s="11"/>
      <c r="HXW477" s="12"/>
      <c r="HXX477" s="9"/>
      <c r="HXY477" s="29"/>
      <c r="HXZ477" s="14"/>
      <c r="HYA477" s="11"/>
      <c r="HYB477" s="18"/>
      <c r="HYC477" s="11"/>
      <c r="HYD477" s="12"/>
      <c r="HYE477" s="9"/>
      <c r="HYF477" s="29"/>
      <c r="HYG477" s="14"/>
      <c r="HYH477" s="11"/>
      <c r="HYI477" s="18"/>
      <c r="HYJ477" s="11"/>
      <c r="HYK477" s="12"/>
      <c r="HYL477" s="9"/>
      <c r="HYM477" s="29"/>
      <c r="HYN477" s="14"/>
      <c r="HYO477" s="11"/>
      <c r="HYP477" s="18"/>
      <c r="HYQ477" s="11"/>
      <c r="HYR477" s="12"/>
      <c r="HYS477" s="9"/>
      <c r="HYT477" s="29"/>
      <c r="HYU477" s="14"/>
      <c r="HYV477" s="11"/>
      <c r="HYW477" s="18"/>
      <c r="HYX477" s="11"/>
      <c r="HYY477" s="12"/>
      <c r="HYZ477" s="9"/>
      <c r="HZA477" s="29"/>
      <c r="HZB477" s="14"/>
      <c r="HZC477" s="11"/>
      <c r="HZD477" s="18"/>
      <c r="HZE477" s="11"/>
      <c r="HZF477" s="12"/>
      <c r="HZG477" s="9"/>
      <c r="HZH477" s="29"/>
      <c r="HZI477" s="14"/>
      <c r="HZJ477" s="11"/>
      <c r="HZK477" s="18"/>
      <c r="HZL477" s="11"/>
      <c r="HZM477" s="12"/>
      <c r="HZN477" s="9"/>
      <c r="HZO477" s="29"/>
      <c r="HZP477" s="14"/>
      <c r="HZQ477" s="11"/>
      <c r="HZR477" s="18"/>
      <c r="HZS477" s="11"/>
      <c r="HZT477" s="12"/>
      <c r="HZU477" s="9"/>
      <c r="HZV477" s="29"/>
      <c r="HZW477" s="14"/>
      <c r="HZX477" s="11"/>
      <c r="HZY477" s="18"/>
      <c r="HZZ477" s="11"/>
      <c r="IAA477" s="12"/>
      <c r="IAB477" s="9"/>
      <c r="IAC477" s="29"/>
      <c r="IAD477" s="14"/>
      <c r="IAE477" s="11"/>
      <c r="IAF477" s="18"/>
      <c r="IAG477" s="11"/>
      <c r="IAH477" s="12"/>
      <c r="IAI477" s="9"/>
      <c r="IAJ477" s="29"/>
      <c r="IAK477" s="14"/>
      <c r="IAL477" s="11"/>
      <c r="IAM477" s="18"/>
      <c r="IAN477" s="11"/>
      <c r="IAO477" s="12"/>
      <c r="IAP477" s="9"/>
      <c r="IAQ477" s="29"/>
      <c r="IAR477" s="14"/>
      <c r="IAS477" s="11"/>
      <c r="IAT477" s="18"/>
      <c r="IAU477" s="11"/>
      <c r="IAV477" s="12"/>
      <c r="IAW477" s="9"/>
      <c r="IAX477" s="29"/>
      <c r="IAY477" s="14"/>
      <c r="IAZ477" s="11"/>
      <c r="IBA477" s="18"/>
      <c r="IBB477" s="11"/>
      <c r="IBC477" s="12"/>
      <c r="IBD477" s="9"/>
      <c r="IBE477" s="29"/>
      <c r="IBF477" s="14"/>
      <c r="IBG477" s="11"/>
      <c r="IBH477" s="18"/>
      <c r="IBI477" s="11"/>
      <c r="IBJ477" s="12"/>
      <c r="IBK477" s="9"/>
      <c r="IBL477" s="29"/>
      <c r="IBM477" s="14"/>
      <c r="IBN477" s="11"/>
      <c r="IBO477" s="18"/>
      <c r="IBP477" s="11"/>
      <c r="IBQ477" s="12"/>
      <c r="IBR477" s="9"/>
      <c r="IBS477" s="29"/>
      <c r="IBT477" s="14"/>
      <c r="IBU477" s="11"/>
      <c r="IBV477" s="18"/>
      <c r="IBW477" s="11"/>
      <c r="IBX477" s="12"/>
      <c r="IBY477" s="9"/>
      <c r="IBZ477" s="29"/>
      <c r="ICA477" s="14"/>
      <c r="ICB477" s="11"/>
      <c r="ICC477" s="18"/>
      <c r="ICD477" s="11"/>
      <c r="ICE477" s="12"/>
      <c r="ICF477" s="9"/>
      <c r="ICG477" s="29"/>
      <c r="ICH477" s="14"/>
      <c r="ICI477" s="11"/>
      <c r="ICJ477" s="18"/>
      <c r="ICK477" s="11"/>
      <c r="ICL477" s="12"/>
      <c r="ICM477" s="9"/>
      <c r="ICN477" s="29"/>
      <c r="ICO477" s="14"/>
      <c r="ICP477" s="11"/>
      <c r="ICQ477" s="18"/>
      <c r="ICR477" s="11"/>
      <c r="ICS477" s="12"/>
      <c r="ICT477" s="9"/>
      <c r="ICU477" s="29"/>
      <c r="ICV477" s="14"/>
      <c r="ICW477" s="11"/>
      <c r="ICX477" s="18"/>
      <c r="ICY477" s="11"/>
      <c r="ICZ477" s="12"/>
      <c r="IDA477" s="9"/>
      <c r="IDB477" s="29"/>
      <c r="IDC477" s="14"/>
      <c r="IDD477" s="11"/>
      <c r="IDE477" s="18"/>
      <c r="IDF477" s="11"/>
      <c r="IDG477" s="12"/>
      <c r="IDH477" s="9"/>
      <c r="IDI477" s="29"/>
      <c r="IDJ477" s="14"/>
      <c r="IDK477" s="11"/>
      <c r="IDL477" s="18"/>
      <c r="IDM477" s="11"/>
      <c r="IDN477" s="12"/>
      <c r="IDO477" s="9"/>
      <c r="IDP477" s="29"/>
      <c r="IDQ477" s="14"/>
      <c r="IDR477" s="11"/>
      <c r="IDS477" s="18"/>
      <c r="IDT477" s="11"/>
      <c r="IDU477" s="12"/>
      <c r="IDV477" s="9"/>
      <c r="IDW477" s="29"/>
      <c r="IDX477" s="14"/>
      <c r="IDY477" s="11"/>
      <c r="IDZ477" s="18"/>
      <c r="IEA477" s="11"/>
      <c r="IEB477" s="12"/>
      <c r="IEC477" s="9"/>
      <c r="IED477" s="29"/>
      <c r="IEE477" s="14"/>
      <c r="IEF477" s="11"/>
      <c r="IEG477" s="18"/>
      <c r="IEH477" s="11"/>
      <c r="IEI477" s="12"/>
      <c r="IEJ477" s="9"/>
      <c r="IEK477" s="29"/>
      <c r="IEL477" s="14"/>
      <c r="IEM477" s="11"/>
      <c r="IEN477" s="18"/>
      <c r="IEO477" s="11"/>
      <c r="IEP477" s="12"/>
      <c r="IEQ477" s="9"/>
      <c r="IER477" s="29"/>
      <c r="IES477" s="14"/>
      <c r="IET477" s="11"/>
      <c r="IEU477" s="18"/>
      <c r="IEV477" s="11"/>
      <c r="IEW477" s="12"/>
      <c r="IEX477" s="9"/>
      <c r="IEY477" s="29"/>
      <c r="IEZ477" s="14"/>
      <c r="IFA477" s="11"/>
      <c r="IFB477" s="18"/>
      <c r="IFC477" s="11"/>
      <c r="IFD477" s="12"/>
      <c r="IFE477" s="9"/>
      <c r="IFF477" s="29"/>
      <c r="IFG477" s="14"/>
      <c r="IFH477" s="11"/>
      <c r="IFI477" s="18"/>
      <c r="IFJ477" s="11"/>
      <c r="IFK477" s="12"/>
      <c r="IFL477" s="9"/>
      <c r="IFM477" s="29"/>
      <c r="IFN477" s="14"/>
      <c r="IFO477" s="11"/>
      <c r="IFP477" s="18"/>
      <c r="IFQ477" s="11"/>
      <c r="IFR477" s="12"/>
      <c r="IFS477" s="9"/>
      <c r="IFT477" s="29"/>
      <c r="IFU477" s="14"/>
      <c r="IFV477" s="11"/>
      <c r="IFW477" s="18"/>
      <c r="IFX477" s="11"/>
      <c r="IFY477" s="12"/>
      <c r="IFZ477" s="9"/>
      <c r="IGA477" s="29"/>
      <c r="IGB477" s="14"/>
      <c r="IGC477" s="11"/>
      <c r="IGD477" s="18"/>
      <c r="IGE477" s="11"/>
      <c r="IGF477" s="12"/>
      <c r="IGG477" s="9"/>
      <c r="IGH477" s="29"/>
      <c r="IGI477" s="14"/>
      <c r="IGJ477" s="11"/>
      <c r="IGK477" s="18"/>
      <c r="IGL477" s="11"/>
      <c r="IGM477" s="12"/>
      <c r="IGN477" s="9"/>
      <c r="IGO477" s="29"/>
      <c r="IGP477" s="14"/>
      <c r="IGQ477" s="11"/>
      <c r="IGR477" s="18"/>
      <c r="IGS477" s="11"/>
      <c r="IGT477" s="12"/>
      <c r="IGU477" s="9"/>
      <c r="IGV477" s="29"/>
      <c r="IGW477" s="14"/>
      <c r="IGX477" s="11"/>
      <c r="IGY477" s="18"/>
      <c r="IGZ477" s="11"/>
      <c r="IHA477" s="12"/>
      <c r="IHB477" s="9"/>
      <c r="IHC477" s="29"/>
      <c r="IHD477" s="14"/>
      <c r="IHE477" s="11"/>
      <c r="IHF477" s="18"/>
      <c r="IHG477" s="11"/>
      <c r="IHH477" s="12"/>
      <c r="IHI477" s="9"/>
      <c r="IHJ477" s="29"/>
      <c r="IHK477" s="14"/>
      <c r="IHL477" s="11"/>
      <c r="IHM477" s="18"/>
      <c r="IHN477" s="11"/>
      <c r="IHO477" s="12"/>
      <c r="IHP477" s="9"/>
      <c r="IHQ477" s="29"/>
      <c r="IHR477" s="14"/>
      <c r="IHS477" s="11"/>
      <c r="IHT477" s="18"/>
      <c r="IHU477" s="11"/>
      <c r="IHV477" s="12"/>
      <c r="IHW477" s="9"/>
      <c r="IHX477" s="29"/>
      <c r="IHY477" s="14"/>
      <c r="IHZ477" s="11"/>
      <c r="IIA477" s="18"/>
      <c r="IIB477" s="11"/>
      <c r="IIC477" s="12"/>
      <c r="IID477" s="9"/>
      <c r="IIE477" s="29"/>
      <c r="IIF477" s="14"/>
      <c r="IIG477" s="11"/>
      <c r="IIH477" s="18"/>
      <c r="III477" s="11"/>
      <c r="IIJ477" s="12"/>
      <c r="IIK477" s="9"/>
      <c r="IIL477" s="29"/>
      <c r="IIM477" s="14"/>
      <c r="IIN477" s="11"/>
      <c r="IIO477" s="18"/>
      <c r="IIP477" s="11"/>
      <c r="IIQ477" s="12"/>
      <c r="IIR477" s="9"/>
      <c r="IIS477" s="29"/>
      <c r="IIT477" s="14"/>
      <c r="IIU477" s="11"/>
      <c r="IIV477" s="18"/>
      <c r="IIW477" s="11"/>
      <c r="IIX477" s="12"/>
      <c r="IIY477" s="9"/>
      <c r="IIZ477" s="29"/>
      <c r="IJA477" s="14"/>
      <c r="IJB477" s="11"/>
      <c r="IJC477" s="18"/>
      <c r="IJD477" s="11"/>
      <c r="IJE477" s="12"/>
      <c r="IJF477" s="9"/>
      <c r="IJG477" s="29"/>
      <c r="IJH477" s="14"/>
      <c r="IJI477" s="11"/>
      <c r="IJJ477" s="18"/>
      <c r="IJK477" s="11"/>
      <c r="IJL477" s="12"/>
      <c r="IJM477" s="9"/>
      <c r="IJN477" s="29"/>
      <c r="IJO477" s="14"/>
      <c r="IJP477" s="11"/>
      <c r="IJQ477" s="18"/>
      <c r="IJR477" s="11"/>
      <c r="IJS477" s="12"/>
      <c r="IJT477" s="9"/>
      <c r="IJU477" s="29"/>
      <c r="IJV477" s="14"/>
      <c r="IJW477" s="11"/>
      <c r="IJX477" s="18"/>
      <c r="IJY477" s="11"/>
      <c r="IJZ477" s="12"/>
      <c r="IKA477" s="9"/>
      <c r="IKB477" s="29"/>
      <c r="IKC477" s="14"/>
      <c r="IKD477" s="11"/>
      <c r="IKE477" s="18"/>
      <c r="IKF477" s="11"/>
      <c r="IKG477" s="12"/>
      <c r="IKH477" s="9"/>
      <c r="IKI477" s="29"/>
      <c r="IKJ477" s="14"/>
      <c r="IKK477" s="11"/>
      <c r="IKL477" s="18"/>
      <c r="IKM477" s="11"/>
      <c r="IKN477" s="12"/>
      <c r="IKO477" s="9"/>
      <c r="IKP477" s="29"/>
      <c r="IKQ477" s="14"/>
      <c r="IKR477" s="11"/>
      <c r="IKS477" s="18"/>
      <c r="IKT477" s="11"/>
      <c r="IKU477" s="12"/>
      <c r="IKV477" s="9"/>
      <c r="IKW477" s="29"/>
      <c r="IKX477" s="14"/>
      <c r="IKY477" s="11"/>
      <c r="IKZ477" s="18"/>
      <c r="ILA477" s="11"/>
      <c r="ILB477" s="12"/>
      <c r="ILC477" s="9"/>
      <c r="ILD477" s="29"/>
      <c r="ILE477" s="14"/>
      <c r="ILF477" s="11"/>
      <c r="ILG477" s="18"/>
      <c r="ILH477" s="11"/>
      <c r="ILI477" s="12"/>
      <c r="ILJ477" s="9"/>
      <c r="ILK477" s="29"/>
      <c r="ILL477" s="14"/>
      <c r="ILM477" s="11"/>
      <c r="ILN477" s="18"/>
      <c r="ILO477" s="11"/>
      <c r="ILP477" s="12"/>
      <c r="ILQ477" s="9"/>
      <c r="ILR477" s="29"/>
      <c r="ILS477" s="14"/>
      <c r="ILT477" s="11"/>
      <c r="ILU477" s="18"/>
      <c r="ILV477" s="11"/>
      <c r="ILW477" s="12"/>
      <c r="ILX477" s="9"/>
      <c r="ILY477" s="29"/>
      <c r="ILZ477" s="14"/>
      <c r="IMA477" s="11"/>
      <c r="IMB477" s="18"/>
      <c r="IMC477" s="11"/>
      <c r="IMD477" s="12"/>
      <c r="IME477" s="9"/>
      <c r="IMF477" s="29"/>
      <c r="IMG477" s="14"/>
      <c r="IMH477" s="11"/>
      <c r="IMI477" s="18"/>
      <c r="IMJ477" s="11"/>
      <c r="IMK477" s="12"/>
      <c r="IML477" s="9"/>
      <c r="IMM477" s="29"/>
      <c r="IMN477" s="14"/>
      <c r="IMO477" s="11"/>
      <c r="IMP477" s="18"/>
      <c r="IMQ477" s="11"/>
      <c r="IMR477" s="12"/>
      <c r="IMS477" s="9"/>
      <c r="IMT477" s="29"/>
      <c r="IMU477" s="14"/>
      <c r="IMV477" s="11"/>
      <c r="IMW477" s="18"/>
      <c r="IMX477" s="11"/>
      <c r="IMY477" s="12"/>
      <c r="IMZ477" s="9"/>
      <c r="INA477" s="29"/>
      <c r="INB477" s="14"/>
      <c r="INC477" s="11"/>
      <c r="IND477" s="18"/>
      <c r="INE477" s="11"/>
      <c r="INF477" s="12"/>
      <c r="ING477" s="9"/>
      <c r="INH477" s="29"/>
      <c r="INI477" s="14"/>
      <c r="INJ477" s="11"/>
      <c r="INK477" s="18"/>
      <c r="INL477" s="11"/>
      <c r="INM477" s="12"/>
      <c r="INN477" s="9"/>
      <c r="INO477" s="29"/>
      <c r="INP477" s="14"/>
      <c r="INQ477" s="11"/>
      <c r="INR477" s="18"/>
      <c r="INS477" s="11"/>
      <c r="INT477" s="12"/>
      <c r="INU477" s="9"/>
      <c r="INV477" s="29"/>
      <c r="INW477" s="14"/>
      <c r="INX477" s="11"/>
      <c r="INY477" s="18"/>
      <c r="INZ477" s="11"/>
      <c r="IOA477" s="12"/>
      <c r="IOB477" s="9"/>
      <c r="IOC477" s="29"/>
      <c r="IOD477" s="14"/>
      <c r="IOE477" s="11"/>
      <c r="IOF477" s="18"/>
      <c r="IOG477" s="11"/>
      <c r="IOH477" s="12"/>
      <c r="IOI477" s="9"/>
      <c r="IOJ477" s="29"/>
      <c r="IOK477" s="14"/>
      <c r="IOL477" s="11"/>
      <c r="IOM477" s="18"/>
      <c r="ION477" s="11"/>
      <c r="IOO477" s="12"/>
      <c r="IOP477" s="9"/>
      <c r="IOQ477" s="29"/>
      <c r="IOR477" s="14"/>
      <c r="IOS477" s="11"/>
      <c r="IOT477" s="18"/>
      <c r="IOU477" s="11"/>
      <c r="IOV477" s="12"/>
      <c r="IOW477" s="9"/>
      <c r="IOX477" s="29"/>
      <c r="IOY477" s="14"/>
      <c r="IOZ477" s="11"/>
      <c r="IPA477" s="18"/>
      <c r="IPB477" s="11"/>
      <c r="IPC477" s="12"/>
      <c r="IPD477" s="9"/>
      <c r="IPE477" s="29"/>
      <c r="IPF477" s="14"/>
      <c r="IPG477" s="11"/>
      <c r="IPH477" s="18"/>
      <c r="IPI477" s="11"/>
      <c r="IPJ477" s="12"/>
      <c r="IPK477" s="9"/>
      <c r="IPL477" s="29"/>
      <c r="IPM477" s="14"/>
      <c r="IPN477" s="11"/>
      <c r="IPO477" s="18"/>
      <c r="IPP477" s="11"/>
      <c r="IPQ477" s="12"/>
      <c r="IPR477" s="9"/>
      <c r="IPS477" s="29"/>
      <c r="IPT477" s="14"/>
      <c r="IPU477" s="11"/>
      <c r="IPV477" s="18"/>
      <c r="IPW477" s="11"/>
      <c r="IPX477" s="12"/>
      <c r="IPY477" s="9"/>
      <c r="IPZ477" s="29"/>
      <c r="IQA477" s="14"/>
      <c r="IQB477" s="11"/>
      <c r="IQC477" s="18"/>
      <c r="IQD477" s="11"/>
      <c r="IQE477" s="12"/>
      <c r="IQF477" s="9"/>
      <c r="IQG477" s="29"/>
      <c r="IQH477" s="14"/>
      <c r="IQI477" s="11"/>
      <c r="IQJ477" s="18"/>
      <c r="IQK477" s="11"/>
      <c r="IQL477" s="12"/>
      <c r="IQM477" s="9"/>
      <c r="IQN477" s="29"/>
      <c r="IQO477" s="14"/>
      <c r="IQP477" s="11"/>
      <c r="IQQ477" s="18"/>
      <c r="IQR477" s="11"/>
      <c r="IQS477" s="12"/>
      <c r="IQT477" s="9"/>
      <c r="IQU477" s="29"/>
      <c r="IQV477" s="14"/>
      <c r="IQW477" s="11"/>
      <c r="IQX477" s="18"/>
      <c r="IQY477" s="11"/>
      <c r="IQZ477" s="12"/>
      <c r="IRA477" s="9"/>
      <c r="IRB477" s="29"/>
      <c r="IRC477" s="14"/>
      <c r="IRD477" s="11"/>
      <c r="IRE477" s="18"/>
      <c r="IRF477" s="11"/>
      <c r="IRG477" s="12"/>
      <c r="IRH477" s="9"/>
      <c r="IRI477" s="29"/>
      <c r="IRJ477" s="14"/>
      <c r="IRK477" s="11"/>
      <c r="IRL477" s="18"/>
      <c r="IRM477" s="11"/>
      <c r="IRN477" s="12"/>
      <c r="IRO477" s="9"/>
      <c r="IRP477" s="29"/>
      <c r="IRQ477" s="14"/>
      <c r="IRR477" s="11"/>
      <c r="IRS477" s="18"/>
      <c r="IRT477" s="11"/>
      <c r="IRU477" s="12"/>
      <c r="IRV477" s="9"/>
      <c r="IRW477" s="29"/>
      <c r="IRX477" s="14"/>
      <c r="IRY477" s="11"/>
      <c r="IRZ477" s="18"/>
      <c r="ISA477" s="11"/>
      <c r="ISB477" s="12"/>
      <c r="ISC477" s="9"/>
      <c r="ISD477" s="29"/>
      <c r="ISE477" s="14"/>
      <c r="ISF477" s="11"/>
      <c r="ISG477" s="18"/>
      <c r="ISH477" s="11"/>
      <c r="ISI477" s="12"/>
      <c r="ISJ477" s="9"/>
      <c r="ISK477" s="29"/>
      <c r="ISL477" s="14"/>
      <c r="ISM477" s="11"/>
      <c r="ISN477" s="18"/>
      <c r="ISO477" s="11"/>
      <c r="ISP477" s="12"/>
      <c r="ISQ477" s="9"/>
      <c r="ISR477" s="29"/>
      <c r="ISS477" s="14"/>
      <c r="IST477" s="11"/>
      <c r="ISU477" s="18"/>
      <c r="ISV477" s="11"/>
      <c r="ISW477" s="12"/>
      <c r="ISX477" s="9"/>
      <c r="ISY477" s="29"/>
      <c r="ISZ477" s="14"/>
      <c r="ITA477" s="11"/>
      <c r="ITB477" s="18"/>
      <c r="ITC477" s="11"/>
      <c r="ITD477" s="12"/>
      <c r="ITE477" s="9"/>
      <c r="ITF477" s="29"/>
      <c r="ITG477" s="14"/>
      <c r="ITH477" s="11"/>
      <c r="ITI477" s="18"/>
      <c r="ITJ477" s="11"/>
      <c r="ITK477" s="12"/>
      <c r="ITL477" s="9"/>
      <c r="ITM477" s="29"/>
      <c r="ITN477" s="14"/>
      <c r="ITO477" s="11"/>
      <c r="ITP477" s="18"/>
      <c r="ITQ477" s="11"/>
      <c r="ITR477" s="12"/>
      <c r="ITS477" s="9"/>
      <c r="ITT477" s="29"/>
      <c r="ITU477" s="14"/>
      <c r="ITV477" s="11"/>
      <c r="ITW477" s="18"/>
      <c r="ITX477" s="11"/>
      <c r="ITY477" s="12"/>
      <c r="ITZ477" s="9"/>
      <c r="IUA477" s="29"/>
      <c r="IUB477" s="14"/>
      <c r="IUC477" s="11"/>
      <c r="IUD477" s="18"/>
      <c r="IUE477" s="11"/>
      <c r="IUF477" s="12"/>
      <c r="IUG477" s="9"/>
      <c r="IUH477" s="29"/>
      <c r="IUI477" s="14"/>
      <c r="IUJ477" s="11"/>
      <c r="IUK477" s="18"/>
      <c r="IUL477" s="11"/>
      <c r="IUM477" s="12"/>
      <c r="IUN477" s="9"/>
      <c r="IUO477" s="29"/>
      <c r="IUP477" s="14"/>
      <c r="IUQ477" s="11"/>
      <c r="IUR477" s="18"/>
      <c r="IUS477" s="11"/>
      <c r="IUT477" s="12"/>
      <c r="IUU477" s="9"/>
      <c r="IUV477" s="29"/>
      <c r="IUW477" s="14"/>
      <c r="IUX477" s="11"/>
      <c r="IUY477" s="18"/>
      <c r="IUZ477" s="11"/>
      <c r="IVA477" s="12"/>
      <c r="IVB477" s="9"/>
      <c r="IVC477" s="29"/>
      <c r="IVD477" s="14"/>
      <c r="IVE477" s="11"/>
      <c r="IVF477" s="18"/>
      <c r="IVG477" s="11"/>
      <c r="IVH477" s="12"/>
      <c r="IVI477" s="9"/>
      <c r="IVJ477" s="29"/>
      <c r="IVK477" s="14"/>
      <c r="IVL477" s="11"/>
      <c r="IVM477" s="18"/>
      <c r="IVN477" s="11"/>
      <c r="IVO477" s="12"/>
      <c r="IVP477" s="9"/>
      <c r="IVQ477" s="29"/>
      <c r="IVR477" s="14"/>
      <c r="IVS477" s="11"/>
      <c r="IVT477" s="18"/>
      <c r="IVU477" s="11"/>
      <c r="IVV477" s="12"/>
      <c r="IVW477" s="9"/>
      <c r="IVX477" s="29"/>
      <c r="IVY477" s="14"/>
      <c r="IVZ477" s="11"/>
      <c r="IWA477" s="18"/>
      <c r="IWB477" s="11"/>
      <c r="IWC477" s="12"/>
      <c r="IWD477" s="9"/>
      <c r="IWE477" s="29"/>
      <c r="IWF477" s="14"/>
      <c r="IWG477" s="11"/>
      <c r="IWH477" s="18"/>
      <c r="IWI477" s="11"/>
      <c r="IWJ477" s="12"/>
      <c r="IWK477" s="9"/>
      <c r="IWL477" s="29"/>
      <c r="IWM477" s="14"/>
      <c r="IWN477" s="11"/>
      <c r="IWO477" s="18"/>
      <c r="IWP477" s="11"/>
      <c r="IWQ477" s="12"/>
      <c r="IWR477" s="9"/>
      <c r="IWS477" s="29"/>
      <c r="IWT477" s="14"/>
      <c r="IWU477" s="11"/>
      <c r="IWV477" s="18"/>
      <c r="IWW477" s="11"/>
      <c r="IWX477" s="12"/>
      <c r="IWY477" s="9"/>
      <c r="IWZ477" s="29"/>
      <c r="IXA477" s="14"/>
      <c r="IXB477" s="11"/>
      <c r="IXC477" s="18"/>
      <c r="IXD477" s="11"/>
      <c r="IXE477" s="12"/>
      <c r="IXF477" s="9"/>
      <c r="IXG477" s="29"/>
      <c r="IXH477" s="14"/>
      <c r="IXI477" s="11"/>
      <c r="IXJ477" s="18"/>
      <c r="IXK477" s="11"/>
      <c r="IXL477" s="12"/>
      <c r="IXM477" s="9"/>
      <c r="IXN477" s="29"/>
      <c r="IXO477" s="14"/>
      <c r="IXP477" s="11"/>
      <c r="IXQ477" s="18"/>
      <c r="IXR477" s="11"/>
      <c r="IXS477" s="12"/>
      <c r="IXT477" s="9"/>
      <c r="IXU477" s="29"/>
      <c r="IXV477" s="14"/>
      <c r="IXW477" s="11"/>
      <c r="IXX477" s="18"/>
      <c r="IXY477" s="11"/>
      <c r="IXZ477" s="12"/>
      <c r="IYA477" s="9"/>
      <c r="IYB477" s="29"/>
      <c r="IYC477" s="14"/>
      <c r="IYD477" s="11"/>
      <c r="IYE477" s="18"/>
      <c r="IYF477" s="11"/>
      <c r="IYG477" s="12"/>
      <c r="IYH477" s="9"/>
      <c r="IYI477" s="29"/>
      <c r="IYJ477" s="14"/>
      <c r="IYK477" s="11"/>
      <c r="IYL477" s="18"/>
      <c r="IYM477" s="11"/>
      <c r="IYN477" s="12"/>
      <c r="IYO477" s="9"/>
      <c r="IYP477" s="29"/>
      <c r="IYQ477" s="14"/>
      <c r="IYR477" s="11"/>
      <c r="IYS477" s="18"/>
      <c r="IYT477" s="11"/>
      <c r="IYU477" s="12"/>
      <c r="IYV477" s="9"/>
      <c r="IYW477" s="29"/>
      <c r="IYX477" s="14"/>
      <c r="IYY477" s="11"/>
      <c r="IYZ477" s="18"/>
      <c r="IZA477" s="11"/>
      <c r="IZB477" s="12"/>
      <c r="IZC477" s="9"/>
      <c r="IZD477" s="29"/>
      <c r="IZE477" s="14"/>
      <c r="IZF477" s="11"/>
      <c r="IZG477" s="18"/>
      <c r="IZH477" s="11"/>
      <c r="IZI477" s="12"/>
      <c r="IZJ477" s="9"/>
      <c r="IZK477" s="29"/>
      <c r="IZL477" s="14"/>
      <c r="IZM477" s="11"/>
      <c r="IZN477" s="18"/>
      <c r="IZO477" s="11"/>
      <c r="IZP477" s="12"/>
      <c r="IZQ477" s="9"/>
      <c r="IZR477" s="29"/>
      <c r="IZS477" s="14"/>
      <c r="IZT477" s="11"/>
      <c r="IZU477" s="18"/>
      <c r="IZV477" s="11"/>
      <c r="IZW477" s="12"/>
      <c r="IZX477" s="9"/>
      <c r="IZY477" s="29"/>
      <c r="IZZ477" s="14"/>
      <c r="JAA477" s="11"/>
      <c r="JAB477" s="18"/>
      <c r="JAC477" s="11"/>
      <c r="JAD477" s="12"/>
      <c r="JAE477" s="9"/>
      <c r="JAF477" s="29"/>
      <c r="JAG477" s="14"/>
      <c r="JAH477" s="11"/>
      <c r="JAI477" s="18"/>
      <c r="JAJ477" s="11"/>
      <c r="JAK477" s="12"/>
      <c r="JAL477" s="9"/>
      <c r="JAM477" s="29"/>
      <c r="JAN477" s="14"/>
      <c r="JAO477" s="11"/>
      <c r="JAP477" s="18"/>
      <c r="JAQ477" s="11"/>
      <c r="JAR477" s="12"/>
      <c r="JAS477" s="9"/>
      <c r="JAT477" s="29"/>
      <c r="JAU477" s="14"/>
      <c r="JAV477" s="11"/>
      <c r="JAW477" s="18"/>
      <c r="JAX477" s="11"/>
      <c r="JAY477" s="12"/>
      <c r="JAZ477" s="9"/>
      <c r="JBA477" s="29"/>
      <c r="JBB477" s="14"/>
      <c r="JBC477" s="11"/>
      <c r="JBD477" s="18"/>
      <c r="JBE477" s="11"/>
      <c r="JBF477" s="12"/>
      <c r="JBG477" s="9"/>
      <c r="JBH477" s="29"/>
      <c r="JBI477" s="14"/>
      <c r="JBJ477" s="11"/>
      <c r="JBK477" s="18"/>
      <c r="JBL477" s="11"/>
      <c r="JBM477" s="12"/>
      <c r="JBN477" s="9"/>
      <c r="JBO477" s="29"/>
      <c r="JBP477" s="14"/>
      <c r="JBQ477" s="11"/>
      <c r="JBR477" s="18"/>
      <c r="JBS477" s="11"/>
      <c r="JBT477" s="12"/>
      <c r="JBU477" s="9"/>
      <c r="JBV477" s="29"/>
      <c r="JBW477" s="14"/>
      <c r="JBX477" s="11"/>
      <c r="JBY477" s="18"/>
      <c r="JBZ477" s="11"/>
      <c r="JCA477" s="12"/>
      <c r="JCB477" s="9"/>
      <c r="JCC477" s="29"/>
      <c r="JCD477" s="14"/>
      <c r="JCE477" s="11"/>
      <c r="JCF477" s="18"/>
      <c r="JCG477" s="11"/>
      <c r="JCH477" s="12"/>
      <c r="JCI477" s="9"/>
      <c r="JCJ477" s="29"/>
      <c r="JCK477" s="14"/>
      <c r="JCL477" s="11"/>
      <c r="JCM477" s="18"/>
      <c r="JCN477" s="11"/>
      <c r="JCO477" s="12"/>
      <c r="JCP477" s="9"/>
      <c r="JCQ477" s="29"/>
      <c r="JCR477" s="14"/>
      <c r="JCS477" s="11"/>
      <c r="JCT477" s="18"/>
      <c r="JCU477" s="11"/>
      <c r="JCV477" s="12"/>
      <c r="JCW477" s="9"/>
      <c r="JCX477" s="29"/>
      <c r="JCY477" s="14"/>
      <c r="JCZ477" s="11"/>
      <c r="JDA477" s="18"/>
      <c r="JDB477" s="11"/>
      <c r="JDC477" s="12"/>
      <c r="JDD477" s="9"/>
      <c r="JDE477" s="29"/>
      <c r="JDF477" s="14"/>
      <c r="JDG477" s="11"/>
      <c r="JDH477" s="18"/>
      <c r="JDI477" s="11"/>
      <c r="JDJ477" s="12"/>
      <c r="JDK477" s="9"/>
      <c r="JDL477" s="29"/>
      <c r="JDM477" s="14"/>
      <c r="JDN477" s="11"/>
      <c r="JDO477" s="18"/>
      <c r="JDP477" s="11"/>
      <c r="JDQ477" s="12"/>
      <c r="JDR477" s="9"/>
      <c r="JDS477" s="29"/>
      <c r="JDT477" s="14"/>
      <c r="JDU477" s="11"/>
      <c r="JDV477" s="18"/>
      <c r="JDW477" s="11"/>
      <c r="JDX477" s="12"/>
      <c r="JDY477" s="9"/>
      <c r="JDZ477" s="29"/>
      <c r="JEA477" s="14"/>
      <c r="JEB477" s="11"/>
      <c r="JEC477" s="18"/>
      <c r="JED477" s="11"/>
      <c r="JEE477" s="12"/>
      <c r="JEF477" s="9"/>
      <c r="JEG477" s="29"/>
      <c r="JEH477" s="14"/>
      <c r="JEI477" s="11"/>
      <c r="JEJ477" s="18"/>
      <c r="JEK477" s="11"/>
      <c r="JEL477" s="12"/>
      <c r="JEM477" s="9"/>
      <c r="JEN477" s="29"/>
      <c r="JEO477" s="14"/>
      <c r="JEP477" s="11"/>
      <c r="JEQ477" s="18"/>
      <c r="JER477" s="11"/>
      <c r="JES477" s="12"/>
      <c r="JET477" s="9"/>
      <c r="JEU477" s="29"/>
      <c r="JEV477" s="14"/>
      <c r="JEW477" s="11"/>
      <c r="JEX477" s="18"/>
      <c r="JEY477" s="11"/>
      <c r="JEZ477" s="12"/>
      <c r="JFA477" s="9"/>
      <c r="JFB477" s="29"/>
      <c r="JFC477" s="14"/>
      <c r="JFD477" s="11"/>
      <c r="JFE477" s="18"/>
      <c r="JFF477" s="11"/>
      <c r="JFG477" s="12"/>
      <c r="JFH477" s="9"/>
      <c r="JFI477" s="29"/>
      <c r="JFJ477" s="14"/>
      <c r="JFK477" s="11"/>
      <c r="JFL477" s="18"/>
      <c r="JFM477" s="11"/>
      <c r="JFN477" s="12"/>
      <c r="JFO477" s="9"/>
      <c r="JFP477" s="29"/>
      <c r="JFQ477" s="14"/>
      <c r="JFR477" s="11"/>
      <c r="JFS477" s="18"/>
      <c r="JFT477" s="11"/>
      <c r="JFU477" s="12"/>
      <c r="JFV477" s="9"/>
      <c r="JFW477" s="29"/>
      <c r="JFX477" s="14"/>
      <c r="JFY477" s="11"/>
      <c r="JFZ477" s="18"/>
      <c r="JGA477" s="11"/>
      <c r="JGB477" s="12"/>
      <c r="JGC477" s="9"/>
      <c r="JGD477" s="29"/>
      <c r="JGE477" s="14"/>
      <c r="JGF477" s="11"/>
      <c r="JGG477" s="18"/>
      <c r="JGH477" s="11"/>
      <c r="JGI477" s="12"/>
      <c r="JGJ477" s="9"/>
      <c r="JGK477" s="29"/>
      <c r="JGL477" s="14"/>
      <c r="JGM477" s="11"/>
      <c r="JGN477" s="18"/>
      <c r="JGO477" s="11"/>
      <c r="JGP477" s="12"/>
      <c r="JGQ477" s="9"/>
      <c r="JGR477" s="29"/>
      <c r="JGS477" s="14"/>
      <c r="JGT477" s="11"/>
      <c r="JGU477" s="18"/>
      <c r="JGV477" s="11"/>
      <c r="JGW477" s="12"/>
      <c r="JGX477" s="9"/>
      <c r="JGY477" s="29"/>
      <c r="JGZ477" s="14"/>
      <c r="JHA477" s="11"/>
      <c r="JHB477" s="18"/>
      <c r="JHC477" s="11"/>
      <c r="JHD477" s="12"/>
      <c r="JHE477" s="9"/>
      <c r="JHF477" s="29"/>
      <c r="JHG477" s="14"/>
      <c r="JHH477" s="11"/>
      <c r="JHI477" s="18"/>
      <c r="JHJ477" s="11"/>
      <c r="JHK477" s="12"/>
      <c r="JHL477" s="9"/>
      <c r="JHM477" s="29"/>
      <c r="JHN477" s="14"/>
      <c r="JHO477" s="11"/>
      <c r="JHP477" s="18"/>
      <c r="JHQ477" s="11"/>
      <c r="JHR477" s="12"/>
      <c r="JHS477" s="9"/>
      <c r="JHT477" s="29"/>
      <c r="JHU477" s="14"/>
      <c r="JHV477" s="11"/>
      <c r="JHW477" s="18"/>
      <c r="JHX477" s="11"/>
      <c r="JHY477" s="12"/>
      <c r="JHZ477" s="9"/>
      <c r="JIA477" s="29"/>
      <c r="JIB477" s="14"/>
      <c r="JIC477" s="11"/>
      <c r="JID477" s="18"/>
      <c r="JIE477" s="11"/>
      <c r="JIF477" s="12"/>
      <c r="JIG477" s="9"/>
      <c r="JIH477" s="29"/>
      <c r="JII477" s="14"/>
      <c r="JIJ477" s="11"/>
      <c r="JIK477" s="18"/>
      <c r="JIL477" s="11"/>
      <c r="JIM477" s="12"/>
      <c r="JIN477" s="9"/>
      <c r="JIO477" s="29"/>
      <c r="JIP477" s="14"/>
      <c r="JIQ477" s="11"/>
      <c r="JIR477" s="18"/>
      <c r="JIS477" s="11"/>
      <c r="JIT477" s="12"/>
      <c r="JIU477" s="9"/>
      <c r="JIV477" s="29"/>
      <c r="JIW477" s="14"/>
      <c r="JIX477" s="11"/>
      <c r="JIY477" s="18"/>
      <c r="JIZ477" s="11"/>
      <c r="JJA477" s="12"/>
      <c r="JJB477" s="9"/>
      <c r="JJC477" s="29"/>
      <c r="JJD477" s="14"/>
      <c r="JJE477" s="11"/>
      <c r="JJF477" s="18"/>
      <c r="JJG477" s="11"/>
      <c r="JJH477" s="12"/>
      <c r="JJI477" s="9"/>
      <c r="JJJ477" s="29"/>
      <c r="JJK477" s="14"/>
      <c r="JJL477" s="11"/>
      <c r="JJM477" s="18"/>
      <c r="JJN477" s="11"/>
      <c r="JJO477" s="12"/>
      <c r="JJP477" s="9"/>
      <c r="JJQ477" s="29"/>
      <c r="JJR477" s="14"/>
      <c r="JJS477" s="11"/>
      <c r="JJT477" s="18"/>
      <c r="JJU477" s="11"/>
      <c r="JJV477" s="12"/>
      <c r="JJW477" s="9"/>
      <c r="JJX477" s="29"/>
      <c r="JJY477" s="14"/>
      <c r="JJZ477" s="11"/>
      <c r="JKA477" s="18"/>
      <c r="JKB477" s="11"/>
      <c r="JKC477" s="12"/>
      <c r="JKD477" s="9"/>
      <c r="JKE477" s="29"/>
      <c r="JKF477" s="14"/>
      <c r="JKG477" s="11"/>
      <c r="JKH477" s="18"/>
      <c r="JKI477" s="11"/>
      <c r="JKJ477" s="12"/>
      <c r="JKK477" s="9"/>
      <c r="JKL477" s="29"/>
      <c r="JKM477" s="14"/>
      <c r="JKN477" s="11"/>
      <c r="JKO477" s="18"/>
      <c r="JKP477" s="11"/>
      <c r="JKQ477" s="12"/>
      <c r="JKR477" s="9"/>
      <c r="JKS477" s="29"/>
      <c r="JKT477" s="14"/>
      <c r="JKU477" s="11"/>
      <c r="JKV477" s="18"/>
      <c r="JKW477" s="11"/>
      <c r="JKX477" s="12"/>
      <c r="JKY477" s="9"/>
      <c r="JKZ477" s="29"/>
      <c r="JLA477" s="14"/>
      <c r="JLB477" s="11"/>
      <c r="JLC477" s="18"/>
      <c r="JLD477" s="11"/>
      <c r="JLE477" s="12"/>
      <c r="JLF477" s="9"/>
      <c r="JLG477" s="29"/>
      <c r="JLH477" s="14"/>
      <c r="JLI477" s="11"/>
      <c r="JLJ477" s="18"/>
      <c r="JLK477" s="11"/>
      <c r="JLL477" s="12"/>
      <c r="JLM477" s="9"/>
      <c r="JLN477" s="29"/>
      <c r="JLO477" s="14"/>
      <c r="JLP477" s="11"/>
      <c r="JLQ477" s="18"/>
      <c r="JLR477" s="11"/>
      <c r="JLS477" s="12"/>
      <c r="JLT477" s="9"/>
      <c r="JLU477" s="29"/>
      <c r="JLV477" s="14"/>
      <c r="JLW477" s="11"/>
      <c r="JLX477" s="18"/>
      <c r="JLY477" s="11"/>
      <c r="JLZ477" s="12"/>
      <c r="JMA477" s="9"/>
      <c r="JMB477" s="29"/>
      <c r="JMC477" s="14"/>
      <c r="JMD477" s="11"/>
      <c r="JME477" s="18"/>
      <c r="JMF477" s="11"/>
      <c r="JMG477" s="12"/>
      <c r="JMH477" s="9"/>
      <c r="JMI477" s="29"/>
      <c r="JMJ477" s="14"/>
      <c r="JMK477" s="11"/>
      <c r="JML477" s="18"/>
      <c r="JMM477" s="11"/>
      <c r="JMN477" s="12"/>
      <c r="JMO477" s="9"/>
      <c r="JMP477" s="29"/>
      <c r="JMQ477" s="14"/>
      <c r="JMR477" s="11"/>
      <c r="JMS477" s="18"/>
      <c r="JMT477" s="11"/>
      <c r="JMU477" s="12"/>
      <c r="JMV477" s="9"/>
      <c r="JMW477" s="29"/>
      <c r="JMX477" s="14"/>
      <c r="JMY477" s="11"/>
      <c r="JMZ477" s="18"/>
      <c r="JNA477" s="11"/>
      <c r="JNB477" s="12"/>
      <c r="JNC477" s="9"/>
      <c r="JND477" s="29"/>
      <c r="JNE477" s="14"/>
      <c r="JNF477" s="11"/>
      <c r="JNG477" s="18"/>
      <c r="JNH477" s="11"/>
      <c r="JNI477" s="12"/>
      <c r="JNJ477" s="9"/>
      <c r="JNK477" s="29"/>
      <c r="JNL477" s="14"/>
      <c r="JNM477" s="11"/>
      <c r="JNN477" s="18"/>
      <c r="JNO477" s="11"/>
      <c r="JNP477" s="12"/>
      <c r="JNQ477" s="9"/>
      <c r="JNR477" s="29"/>
      <c r="JNS477" s="14"/>
      <c r="JNT477" s="11"/>
      <c r="JNU477" s="18"/>
      <c r="JNV477" s="11"/>
      <c r="JNW477" s="12"/>
      <c r="JNX477" s="9"/>
      <c r="JNY477" s="29"/>
      <c r="JNZ477" s="14"/>
      <c r="JOA477" s="11"/>
      <c r="JOB477" s="18"/>
      <c r="JOC477" s="11"/>
      <c r="JOD477" s="12"/>
      <c r="JOE477" s="9"/>
      <c r="JOF477" s="29"/>
      <c r="JOG477" s="14"/>
      <c r="JOH477" s="11"/>
      <c r="JOI477" s="18"/>
      <c r="JOJ477" s="11"/>
      <c r="JOK477" s="12"/>
      <c r="JOL477" s="9"/>
      <c r="JOM477" s="29"/>
      <c r="JON477" s="14"/>
      <c r="JOO477" s="11"/>
      <c r="JOP477" s="18"/>
      <c r="JOQ477" s="11"/>
      <c r="JOR477" s="12"/>
      <c r="JOS477" s="9"/>
      <c r="JOT477" s="29"/>
      <c r="JOU477" s="14"/>
      <c r="JOV477" s="11"/>
      <c r="JOW477" s="18"/>
      <c r="JOX477" s="11"/>
      <c r="JOY477" s="12"/>
      <c r="JOZ477" s="9"/>
      <c r="JPA477" s="29"/>
      <c r="JPB477" s="14"/>
      <c r="JPC477" s="11"/>
      <c r="JPD477" s="18"/>
      <c r="JPE477" s="11"/>
      <c r="JPF477" s="12"/>
      <c r="JPG477" s="9"/>
      <c r="JPH477" s="29"/>
      <c r="JPI477" s="14"/>
      <c r="JPJ477" s="11"/>
      <c r="JPK477" s="18"/>
      <c r="JPL477" s="11"/>
      <c r="JPM477" s="12"/>
      <c r="JPN477" s="9"/>
      <c r="JPO477" s="29"/>
      <c r="JPP477" s="14"/>
      <c r="JPQ477" s="11"/>
      <c r="JPR477" s="18"/>
      <c r="JPS477" s="11"/>
      <c r="JPT477" s="12"/>
      <c r="JPU477" s="9"/>
      <c r="JPV477" s="29"/>
      <c r="JPW477" s="14"/>
      <c r="JPX477" s="11"/>
      <c r="JPY477" s="18"/>
      <c r="JPZ477" s="11"/>
      <c r="JQA477" s="12"/>
      <c r="JQB477" s="9"/>
      <c r="JQC477" s="29"/>
      <c r="JQD477" s="14"/>
      <c r="JQE477" s="11"/>
      <c r="JQF477" s="18"/>
      <c r="JQG477" s="11"/>
      <c r="JQH477" s="12"/>
      <c r="JQI477" s="9"/>
      <c r="JQJ477" s="29"/>
      <c r="JQK477" s="14"/>
      <c r="JQL477" s="11"/>
      <c r="JQM477" s="18"/>
      <c r="JQN477" s="11"/>
      <c r="JQO477" s="12"/>
      <c r="JQP477" s="9"/>
      <c r="JQQ477" s="29"/>
      <c r="JQR477" s="14"/>
      <c r="JQS477" s="11"/>
      <c r="JQT477" s="18"/>
      <c r="JQU477" s="11"/>
      <c r="JQV477" s="12"/>
      <c r="JQW477" s="9"/>
      <c r="JQX477" s="29"/>
      <c r="JQY477" s="14"/>
      <c r="JQZ477" s="11"/>
      <c r="JRA477" s="18"/>
      <c r="JRB477" s="11"/>
      <c r="JRC477" s="12"/>
      <c r="JRD477" s="9"/>
      <c r="JRE477" s="29"/>
      <c r="JRF477" s="14"/>
      <c r="JRG477" s="11"/>
      <c r="JRH477" s="18"/>
      <c r="JRI477" s="11"/>
      <c r="JRJ477" s="12"/>
      <c r="JRK477" s="9"/>
      <c r="JRL477" s="29"/>
      <c r="JRM477" s="14"/>
      <c r="JRN477" s="11"/>
      <c r="JRO477" s="18"/>
      <c r="JRP477" s="11"/>
      <c r="JRQ477" s="12"/>
      <c r="JRR477" s="9"/>
      <c r="JRS477" s="29"/>
      <c r="JRT477" s="14"/>
      <c r="JRU477" s="11"/>
      <c r="JRV477" s="18"/>
      <c r="JRW477" s="11"/>
      <c r="JRX477" s="12"/>
      <c r="JRY477" s="9"/>
      <c r="JRZ477" s="29"/>
      <c r="JSA477" s="14"/>
      <c r="JSB477" s="11"/>
      <c r="JSC477" s="18"/>
      <c r="JSD477" s="11"/>
      <c r="JSE477" s="12"/>
      <c r="JSF477" s="9"/>
      <c r="JSG477" s="29"/>
      <c r="JSH477" s="14"/>
      <c r="JSI477" s="11"/>
      <c r="JSJ477" s="18"/>
      <c r="JSK477" s="11"/>
      <c r="JSL477" s="12"/>
      <c r="JSM477" s="9"/>
      <c r="JSN477" s="29"/>
      <c r="JSO477" s="14"/>
      <c r="JSP477" s="11"/>
      <c r="JSQ477" s="18"/>
      <c r="JSR477" s="11"/>
      <c r="JSS477" s="12"/>
      <c r="JST477" s="9"/>
      <c r="JSU477" s="29"/>
      <c r="JSV477" s="14"/>
      <c r="JSW477" s="11"/>
      <c r="JSX477" s="18"/>
      <c r="JSY477" s="11"/>
      <c r="JSZ477" s="12"/>
      <c r="JTA477" s="9"/>
      <c r="JTB477" s="29"/>
      <c r="JTC477" s="14"/>
      <c r="JTD477" s="11"/>
      <c r="JTE477" s="18"/>
      <c r="JTF477" s="11"/>
      <c r="JTG477" s="12"/>
      <c r="JTH477" s="9"/>
      <c r="JTI477" s="29"/>
      <c r="JTJ477" s="14"/>
      <c r="JTK477" s="11"/>
      <c r="JTL477" s="18"/>
      <c r="JTM477" s="11"/>
      <c r="JTN477" s="12"/>
      <c r="JTO477" s="9"/>
      <c r="JTP477" s="29"/>
      <c r="JTQ477" s="14"/>
      <c r="JTR477" s="11"/>
      <c r="JTS477" s="18"/>
      <c r="JTT477" s="11"/>
      <c r="JTU477" s="12"/>
      <c r="JTV477" s="9"/>
      <c r="JTW477" s="29"/>
      <c r="JTX477" s="14"/>
      <c r="JTY477" s="11"/>
      <c r="JTZ477" s="18"/>
      <c r="JUA477" s="11"/>
      <c r="JUB477" s="12"/>
      <c r="JUC477" s="9"/>
      <c r="JUD477" s="29"/>
      <c r="JUE477" s="14"/>
      <c r="JUF477" s="11"/>
      <c r="JUG477" s="18"/>
      <c r="JUH477" s="11"/>
      <c r="JUI477" s="12"/>
      <c r="JUJ477" s="9"/>
      <c r="JUK477" s="29"/>
      <c r="JUL477" s="14"/>
      <c r="JUM477" s="11"/>
      <c r="JUN477" s="18"/>
      <c r="JUO477" s="11"/>
      <c r="JUP477" s="12"/>
      <c r="JUQ477" s="9"/>
      <c r="JUR477" s="29"/>
      <c r="JUS477" s="14"/>
      <c r="JUT477" s="11"/>
      <c r="JUU477" s="18"/>
      <c r="JUV477" s="11"/>
      <c r="JUW477" s="12"/>
      <c r="JUX477" s="9"/>
      <c r="JUY477" s="29"/>
      <c r="JUZ477" s="14"/>
      <c r="JVA477" s="11"/>
      <c r="JVB477" s="18"/>
      <c r="JVC477" s="11"/>
      <c r="JVD477" s="12"/>
      <c r="JVE477" s="9"/>
      <c r="JVF477" s="29"/>
      <c r="JVG477" s="14"/>
      <c r="JVH477" s="11"/>
      <c r="JVI477" s="18"/>
      <c r="JVJ477" s="11"/>
      <c r="JVK477" s="12"/>
      <c r="JVL477" s="9"/>
      <c r="JVM477" s="29"/>
      <c r="JVN477" s="14"/>
      <c r="JVO477" s="11"/>
      <c r="JVP477" s="18"/>
      <c r="JVQ477" s="11"/>
      <c r="JVR477" s="12"/>
      <c r="JVS477" s="9"/>
      <c r="JVT477" s="29"/>
      <c r="JVU477" s="14"/>
      <c r="JVV477" s="11"/>
      <c r="JVW477" s="18"/>
      <c r="JVX477" s="11"/>
      <c r="JVY477" s="12"/>
      <c r="JVZ477" s="9"/>
      <c r="JWA477" s="29"/>
      <c r="JWB477" s="14"/>
      <c r="JWC477" s="11"/>
      <c r="JWD477" s="18"/>
      <c r="JWE477" s="11"/>
      <c r="JWF477" s="12"/>
      <c r="JWG477" s="9"/>
      <c r="JWH477" s="29"/>
      <c r="JWI477" s="14"/>
      <c r="JWJ477" s="11"/>
      <c r="JWK477" s="18"/>
      <c r="JWL477" s="11"/>
      <c r="JWM477" s="12"/>
      <c r="JWN477" s="9"/>
      <c r="JWO477" s="29"/>
      <c r="JWP477" s="14"/>
      <c r="JWQ477" s="11"/>
      <c r="JWR477" s="18"/>
      <c r="JWS477" s="11"/>
      <c r="JWT477" s="12"/>
      <c r="JWU477" s="9"/>
      <c r="JWV477" s="29"/>
      <c r="JWW477" s="14"/>
      <c r="JWX477" s="11"/>
      <c r="JWY477" s="18"/>
      <c r="JWZ477" s="11"/>
      <c r="JXA477" s="12"/>
      <c r="JXB477" s="9"/>
      <c r="JXC477" s="29"/>
      <c r="JXD477" s="14"/>
      <c r="JXE477" s="11"/>
      <c r="JXF477" s="18"/>
      <c r="JXG477" s="11"/>
      <c r="JXH477" s="12"/>
      <c r="JXI477" s="9"/>
      <c r="JXJ477" s="29"/>
      <c r="JXK477" s="14"/>
      <c r="JXL477" s="11"/>
      <c r="JXM477" s="18"/>
      <c r="JXN477" s="11"/>
      <c r="JXO477" s="12"/>
      <c r="JXP477" s="9"/>
      <c r="JXQ477" s="29"/>
      <c r="JXR477" s="14"/>
      <c r="JXS477" s="11"/>
      <c r="JXT477" s="18"/>
      <c r="JXU477" s="11"/>
      <c r="JXV477" s="12"/>
      <c r="JXW477" s="9"/>
      <c r="JXX477" s="29"/>
      <c r="JXY477" s="14"/>
      <c r="JXZ477" s="11"/>
      <c r="JYA477" s="18"/>
      <c r="JYB477" s="11"/>
      <c r="JYC477" s="12"/>
      <c r="JYD477" s="9"/>
      <c r="JYE477" s="29"/>
      <c r="JYF477" s="14"/>
      <c r="JYG477" s="11"/>
      <c r="JYH477" s="18"/>
      <c r="JYI477" s="11"/>
      <c r="JYJ477" s="12"/>
      <c r="JYK477" s="9"/>
      <c r="JYL477" s="29"/>
      <c r="JYM477" s="14"/>
      <c r="JYN477" s="11"/>
      <c r="JYO477" s="18"/>
      <c r="JYP477" s="11"/>
      <c r="JYQ477" s="12"/>
      <c r="JYR477" s="9"/>
      <c r="JYS477" s="29"/>
      <c r="JYT477" s="14"/>
      <c r="JYU477" s="11"/>
      <c r="JYV477" s="18"/>
      <c r="JYW477" s="11"/>
      <c r="JYX477" s="12"/>
      <c r="JYY477" s="9"/>
      <c r="JYZ477" s="29"/>
      <c r="JZA477" s="14"/>
      <c r="JZB477" s="11"/>
      <c r="JZC477" s="18"/>
      <c r="JZD477" s="11"/>
      <c r="JZE477" s="12"/>
      <c r="JZF477" s="9"/>
      <c r="JZG477" s="29"/>
      <c r="JZH477" s="14"/>
      <c r="JZI477" s="11"/>
      <c r="JZJ477" s="18"/>
      <c r="JZK477" s="11"/>
      <c r="JZL477" s="12"/>
      <c r="JZM477" s="9"/>
      <c r="JZN477" s="29"/>
      <c r="JZO477" s="14"/>
      <c r="JZP477" s="11"/>
      <c r="JZQ477" s="18"/>
      <c r="JZR477" s="11"/>
      <c r="JZS477" s="12"/>
      <c r="JZT477" s="9"/>
      <c r="JZU477" s="29"/>
      <c r="JZV477" s="14"/>
      <c r="JZW477" s="11"/>
      <c r="JZX477" s="18"/>
      <c r="JZY477" s="11"/>
      <c r="JZZ477" s="12"/>
      <c r="KAA477" s="9"/>
      <c r="KAB477" s="29"/>
      <c r="KAC477" s="14"/>
      <c r="KAD477" s="11"/>
      <c r="KAE477" s="18"/>
      <c r="KAF477" s="11"/>
      <c r="KAG477" s="12"/>
      <c r="KAH477" s="9"/>
      <c r="KAI477" s="29"/>
      <c r="KAJ477" s="14"/>
      <c r="KAK477" s="11"/>
      <c r="KAL477" s="18"/>
      <c r="KAM477" s="11"/>
      <c r="KAN477" s="12"/>
      <c r="KAO477" s="9"/>
      <c r="KAP477" s="29"/>
      <c r="KAQ477" s="14"/>
      <c r="KAR477" s="11"/>
      <c r="KAS477" s="18"/>
      <c r="KAT477" s="11"/>
      <c r="KAU477" s="12"/>
      <c r="KAV477" s="9"/>
      <c r="KAW477" s="29"/>
      <c r="KAX477" s="14"/>
      <c r="KAY477" s="11"/>
      <c r="KAZ477" s="18"/>
      <c r="KBA477" s="11"/>
      <c r="KBB477" s="12"/>
      <c r="KBC477" s="9"/>
      <c r="KBD477" s="29"/>
      <c r="KBE477" s="14"/>
      <c r="KBF477" s="11"/>
      <c r="KBG477" s="18"/>
      <c r="KBH477" s="11"/>
      <c r="KBI477" s="12"/>
      <c r="KBJ477" s="9"/>
      <c r="KBK477" s="29"/>
      <c r="KBL477" s="14"/>
      <c r="KBM477" s="11"/>
      <c r="KBN477" s="18"/>
      <c r="KBO477" s="11"/>
      <c r="KBP477" s="12"/>
      <c r="KBQ477" s="9"/>
      <c r="KBR477" s="29"/>
      <c r="KBS477" s="14"/>
      <c r="KBT477" s="11"/>
      <c r="KBU477" s="18"/>
      <c r="KBV477" s="11"/>
      <c r="KBW477" s="12"/>
      <c r="KBX477" s="9"/>
      <c r="KBY477" s="29"/>
      <c r="KBZ477" s="14"/>
      <c r="KCA477" s="11"/>
      <c r="KCB477" s="18"/>
      <c r="KCC477" s="11"/>
      <c r="KCD477" s="12"/>
      <c r="KCE477" s="9"/>
      <c r="KCF477" s="29"/>
      <c r="KCG477" s="14"/>
      <c r="KCH477" s="11"/>
      <c r="KCI477" s="18"/>
      <c r="KCJ477" s="11"/>
      <c r="KCK477" s="12"/>
      <c r="KCL477" s="9"/>
      <c r="KCM477" s="29"/>
      <c r="KCN477" s="14"/>
      <c r="KCO477" s="11"/>
      <c r="KCP477" s="18"/>
      <c r="KCQ477" s="11"/>
      <c r="KCR477" s="12"/>
      <c r="KCS477" s="9"/>
      <c r="KCT477" s="29"/>
      <c r="KCU477" s="14"/>
      <c r="KCV477" s="11"/>
      <c r="KCW477" s="18"/>
      <c r="KCX477" s="11"/>
      <c r="KCY477" s="12"/>
      <c r="KCZ477" s="9"/>
      <c r="KDA477" s="29"/>
      <c r="KDB477" s="14"/>
      <c r="KDC477" s="11"/>
      <c r="KDD477" s="18"/>
      <c r="KDE477" s="11"/>
      <c r="KDF477" s="12"/>
      <c r="KDG477" s="9"/>
      <c r="KDH477" s="29"/>
      <c r="KDI477" s="14"/>
      <c r="KDJ477" s="11"/>
      <c r="KDK477" s="18"/>
      <c r="KDL477" s="11"/>
      <c r="KDM477" s="12"/>
      <c r="KDN477" s="9"/>
      <c r="KDO477" s="29"/>
      <c r="KDP477" s="14"/>
      <c r="KDQ477" s="11"/>
      <c r="KDR477" s="18"/>
      <c r="KDS477" s="11"/>
      <c r="KDT477" s="12"/>
      <c r="KDU477" s="9"/>
      <c r="KDV477" s="29"/>
      <c r="KDW477" s="14"/>
      <c r="KDX477" s="11"/>
      <c r="KDY477" s="18"/>
      <c r="KDZ477" s="11"/>
      <c r="KEA477" s="12"/>
      <c r="KEB477" s="9"/>
      <c r="KEC477" s="29"/>
      <c r="KED477" s="14"/>
      <c r="KEE477" s="11"/>
      <c r="KEF477" s="18"/>
      <c r="KEG477" s="11"/>
      <c r="KEH477" s="12"/>
      <c r="KEI477" s="9"/>
      <c r="KEJ477" s="29"/>
      <c r="KEK477" s="14"/>
      <c r="KEL477" s="11"/>
      <c r="KEM477" s="18"/>
      <c r="KEN477" s="11"/>
      <c r="KEO477" s="12"/>
      <c r="KEP477" s="9"/>
      <c r="KEQ477" s="29"/>
      <c r="KER477" s="14"/>
      <c r="KES477" s="11"/>
      <c r="KET477" s="18"/>
      <c r="KEU477" s="11"/>
      <c r="KEV477" s="12"/>
      <c r="KEW477" s="9"/>
      <c r="KEX477" s="29"/>
      <c r="KEY477" s="14"/>
      <c r="KEZ477" s="11"/>
      <c r="KFA477" s="18"/>
      <c r="KFB477" s="11"/>
      <c r="KFC477" s="12"/>
      <c r="KFD477" s="9"/>
      <c r="KFE477" s="29"/>
      <c r="KFF477" s="14"/>
      <c r="KFG477" s="11"/>
      <c r="KFH477" s="18"/>
      <c r="KFI477" s="11"/>
      <c r="KFJ477" s="12"/>
      <c r="KFK477" s="9"/>
      <c r="KFL477" s="29"/>
      <c r="KFM477" s="14"/>
      <c r="KFN477" s="11"/>
      <c r="KFO477" s="18"/>
      <c r="KFP477" s="11"/>
      <c r="KFQ477" s="12"/>
      <c r="KFR477" s="9"/>
      <c r="KFS477" s="29"/>
      <c r="KFT477" s="14"/>
      <c r="KFU477" s="11"/>
      <c r="KFV477" s="18"/>
      <c r="KFW477" s="11"/>
      <c r="KFX477" s="12"/>
      <c r="KFY477" s="9"/>
      <c r="KFZ477" s="29"/>
      <c r="KGA477" s="14"/>
      <c r="KGB477" s="11"/>
      <c r="KGC477" s="18"/>
      <c r="KGD477" s="11"/>
      <c r="KGE477" s="12"/>
      <c r="KGF477" s="9"/>
      <c r="KGG477" s="29"/>
      <c r="KGH477" s="14"/>
      <c r="KGI477" s="11"/>
      <c r="KGJ477" s="18"/>
      <c r="KGK477" s="11"/>
      <c r="KGL477" s="12"/>
      <c r="KGM477" s="9"/>
      <c r="KGN477" s="29"/>
      <c r="KGO477" s="14"/>
      <c r="KGP477" s="11"/>
      <c r="KGQ477" s="18"/>
      <c r="KGR477" s="11"/>
      <c r="KGS477" s="12"/>
      <c r="KGT477" s="9"/>
      <c r="KGU477" s="29"/>
      <c r="KGV477" s="14"/>
      <c r="KGW477" s="11"/>
      <c r="KGX477" s="18"/>
      <c r="KGY477" s="11"/>
      <c r="KGZ477" s="12"/>
      <c r="KHA477" s="9"/>
      <c r="KHB477" s="29"/>
      <c r="KHC477" s="14"/>
      <c r="KHD477" s="11"/>
      <c r="KHE477" s="18"/>
      <c r="KHF477" s="11"/>
      <c r="KHG477" s="12"/>
      <c r="KHH477" s="9"/>
      <c r="KHI477" s="29"/>
      <c r="KHJ477" s="14"/>
      <c r="KHK477" s="11"/>
      <c r="KHL477" s="18"/>
      <c r="KHM477" s="11"/>
      <c r="KHN477" s="12"/>
      <c r="KHO477" s="9"/>
      <c r="KHP477" s="29"/>
      <c r="KHQ477" s="14"/>
      <c r="KHR477" s="11"/>
      <c r="KHS477" s="18"/>
      <c r="KHT477" s="11"/>
      <c r="KHU477" s="12"/>
      <c r="KHV477" s="9"/>
      <c r="KHW477" s="29"/>
      <c r="KHX477" s="14"/>
      <c r="KHY477" s="11"/>
      <c r="KHZ477" s="18"/>
      <c r="KIA477" s="11"/>
      <c r="KIB477" s="12"/>
      <c r="KIC477" s="9"/>
      <c r="KID477" s="29"/>
      <c r="KIE477" s="14"/>
      <c r="KIF477" s="11"/>
      <c r="KIG477" s="18"/>
      <c r="KIH477" s="11"/>
      <c r="KII477" s="12"/>
      <c r="KIJ477" s="9"/>
      <c r="KIK477" s="29"/>
      <c r="KIL477" s="14"/>
      <c r="KIM477" s="11"/>
      <c r="KIN477" s="18"/>
      <c r="KIO477" s="11"/>
      <c r="KIP477" s="12"/>
      <c r="KIQ477" s="9"/>
      <c r="KIR477" s="29"/>
      <c r="KIS477" s="14"/>
      <c r="KIT477" s="11"/>
      <c r="KIU477" s="18"/>
      <c r="KIV477" s="11"/>
      <c r="KIW477" s="12"/>
      <c r="KIX477" s="9"/>
      <c r="KIY477" s="29"/>
      <c r="KIZ477" s="14"/>
      <c r="KJA477" s="11"/>
      <c r="KJB477" s="18"/>
      <c r="KJC477" s="11"/>
      <c r="KJD477" s="12"/>
      <c r="KJE477" s="9"/>
      <c r="KJF477" s="29"/>
      <c r="KJG477" s="14"/>
      <c r="KJH477" s="11"/>
      <c r="KJI477" s="18"/>
      <c r="KJJ477" s="11"/>
      <c r="KJK477" s="12"/>
      <c r="KJL477" s="9"/>
      <c r="KJM477" s="29"/>
      <c r="KJN477" s="14"/>
      <c r="KJO477" s="11"/>
      <c r="KJP477" s="18"/>
      <c r="KJQ477" s="11"/>
      <c r="KJR477" s="12"/>
      <c r="KJS477" s="9"/>
      <c r="KJT477" s="29"/>
      <c r="KJU477" s="14"/>
      <c r="KJV477" s="11"/>
      <c r="KJW477" s="18"/>
      <c r="KJX477" s="11"/>
      <c r="KJY477" s="12"/>
      <c r="KJZ477" s="9"/>
      <c r="KKA477" s="29"/>
      <c r="KKB477" s="14"/>
      <c r="KKC477" s="11"/>
      <c r="KKD477" s="18"/>
      <c r="KKE477" s="11"/>
      <c r="KKF477" s="12"/>
      <c r="KKG477" s="9"/>
      <c r="KKH477" s="29"/>
      <c r="KKI477" s="14"/>
      <c r="KKJ477" s="11"/>
      <c r="KKK477" s="18"/>
      <c r="KKL477" s="11"/>
      <c r="KKM477" s="12"/>
      <c r="KKN477" s="9"/>
      <c r="KKO477" s="29"/>
      <c r="KKP477" s="14"/>
      <c r="KKQ477" s="11"/>
      <c r="KKR477" s="18"/>
      <c r="KKS477" s="11"/>
      <c r="KKT477" s="12"/>
      <c r="KKU477" s="9"/>
      <c r="KKV477" s="29"/>
      <c r="KKW477" s="14"/>
      <c r="KKX477" s="11"/>
      <c r="KKY477" s="18"/>
      <c r="KKZ477" s="11"/>
      <c r="KLA477" s="12"/>
      <c r="KLB477" s="9"/>
      <c r="KLC477" s="29"/>
      <c r="KLD477" s="14"/>
      <c r="KLE477" s="11"/>
      <c r="KLF477" s="18"/>
      <c r="KLG477" s="11"/>
      <c r="KLH477" s="12"/>
      <c r="KLI477" s="9"/>
      <c r="KLJ477" s="29"/>
      <c r="KLK477" s="14"/>
      <c r="KLL477" s="11"/>
      <c r="KLM477" s="18"/>
      <c r="KLN477" s="11"/>
      <c r="KLO477" s="12"/>
      <c r="KLP477" s="9"/>
      <c r="KLQ477" s="29"/>
      <c r="KLR477" s="14"/>
      <c r="KLS477" s="11"/>
      <c r="KLT477" s="18"/>
      <c r="KLU477" s="11"/>
      <c r="KLV477" s="12"/>
      <c r="KLW477" s="9"/>
      <c r="KLX477" s="29"/>
      <c r="KLY477" s="14"/>
      <c r="KLZ477" s="11"/>
      <c r="KMA477" s="18"/>
      <c r="KMB477" s="11"/>
      <c r="KMC477" s="12"/>
      <c r="KMD477" s="9"/>
      <c r="KME477" s="29"/>
      <c r="KMF477" s="14"/>
      <c r="KMG477" s="11"/>
      <c r="KMH477" s="18"/>
      <c r="KMI477" s="11"/>
      <c r="KMJ477" s="12"/>
      <c r="KMK477" s="9"/>
      <c r="KML477" s="29"/>
      <c r="KMM477" s="14"/>
      <c r="KMN477" s="11"/>
      <c r="KMO477" s="18"/>
      <c r="KMP477" s="11"/>
      <c r="KMQ477" s="12"/>
      <c r="KMR477" s="9"/>
      <c r="KMS477" s="29"/>
      <c r="KMT477" s="14"/>
      <c r="KMU477" s="11"/>
      <c r="KMV477" s="18"/>
      <c r="KMW477" s="11"/>
      <c r="KMX477" s="12"/>
      <c r="KMY477" s="9"/>
      <c r="KMZ477" s="29"/>
      <c r="KNA477" s="14"/>
      <c r="KNB477" s="11"/>
      <c r="KNC477" s="18"/>
      <c r="KND477" s="11"/>
      <c r="KNE477" s="12"/>
      <c r="KNF477" s="9"/>
      <c r="KNG477" s="29"/>
      <c r="KNH477" s="14"/>
      <c r="KNI477" s="11"/>
      <c r="KNJ477" s="18"/>
      <c r="KNK477" s="11"/>
      <c r="KNL477" s="12"/>
      <c r="KNM477" s="9"/>
      <c r="KNN477" s="29"/>
      <c r="KNO477" s="14"/>
      <c r="KNP477" s="11"/>
      <c r="KNQ477" s="18"/>
      <c r="KNR477" s="11"/>
      <c r="KNS477" s="12"/>
      <c r="KNT477" s="9"/>
      <c r="KNU477" s="29"/>
      <c r="KNV477" s="14"/>
      <c r="KNW477" s="11"/>
      <c r="KNX477" s="18"/>
      <c r="KNY477" s="11"/>
      <c r="KNZ477" s="12"/>
      <c r="KOA477" s="9"/>
      <c r="KOB477" s="29"/>
      <c r="KOC477" s="14"/>
      <c r="KOD477" s="11"/>
      <c r="KOE477" s="18"/>
      <c r="KOF477" s="11"/>
      <c r="KOG477" s="12"/>
      <c r="KOH477" s="9"/>
      <c r="KOI477" s="29"/>
      <c r="KOJ477" s="14"/>
      <c r="KOK477" s="11"/>
      <c r="KOL477" s="18"/>
      <c r="KOM477" s="11"/>
      <c r="KON477" s="12"/>
      <c r="KOO477" s="9"/>
      <c r="KOP477" s="29"/>
      <c r="KOQ477" s="14"/>
      <c r="KOR477" s="11"/>
      <c r="KOS477" s="18"/>
      <c r="KOT477" s="11"/>
      <c r="KOU477" s="12"/>
      <c r="KOV477" s="9"/>
      <c r="KOW477" s="29"/>
      <c r="KOX477" s="14"/>
      <c r="KOY477" s="11"/>
      <c r="KOZ477" s="18"/>
      <c r="KPA477" s="11"/>
      <c r="KPB477" s="12"/>
      <c r="KPC477" s="9"/>
      <c r="KPD477" s="29"/>
      <c r="KPE477" s="14"/>
      <c r="KPF477" s="11"/>
      <c r="KPG477" s="18"/>
      <c r="KPH477" s="11"/>
      <c r="KPI477" s="12"/>
      <c r="KPJ477" s="9"/>
      <c r="KPK477" s="29"/>
      <c r="KPL477" s="14"/>
      <c r="KPM477" s="11"/>
      <c r="KPN477" s="18"/>
      <c r="KPO477" s="11"/>
      <c r="KPP477" s="12"/>
      <c r="KPQ477" s="9"/>
      <c r="KPR477" s="29"/>
      <c r="KPS477" s="14"/>
      <c r="KPT477" s="11"/>
      <c r="KPU477" s="18"/>
      <c r="KPV477" s="11"/>
      <c r="KPW477" s="12"/>
      <c r="KPX477" s="9"/>
      <c r="KPY477" s="29"/>
      <c r="KPZ477" s="14"/>
      <c r="KQA477" s="11"/>
      <c r="KQB477" s="18"/>
      <c r="KQC477" s="11"/>
      <c r="KQD477" s="12"/>
      <c r="KQE477" s="9"/>
      <c r="KQF477" s="29"/>
      <c r="KQG477" s="14"/>
      <c r="KQH477" s="11"/>
      <c r="KQI477" s="18"/>
      <c r="KQJ477" s="11"/>
      <c r="KQK477" s="12"/>
      <c r="KQL477" s="9"/>
      <c r="KQM477" s="29"/>
      <c r="KQN477" s="14"/>
      <c r="KQO477" s="11"/>
      <c r="KQP477" s="18"/>
      <c r="KQQ477" s="11"/>
      <c r="KQR477" s="12"/>
      <c r="KQS477" s="9"/>
      <c r="KQT477" s="29"/>
      <c r="KQU477" s="14"/>
      <c r="KQV477" s="11"/>
      <c r="KQW477" s="18"/>
      <c r="KQX477" s="11"/>
      <c r="KQY477" s="12"/>
      <c r="KQZ477" s="9"/>
      <c r="KRA477" s="29"/>
      <c r="KRB477" s="14"/>
      <c r="KRC477" s="11"/>
      <c r="KRD477" s="18"/>
      <c r="KRE477" s="11"/>
      <c r="KRF477" s="12"/>
      <c r="KRG477" s="9"/>
      <c r="KRH477" s="29"/>
      <c r="KRI477" s="14"/>
      <c r="KRJ477" s="11"/>
      <c r="KRK477" s="18"/>
      <c r="KRL477" s="11"/>
      <c r="KRM477" s="12"/>
      <c r="KRN477" s="9"/>
      <c r="KRO477" s="29"/>
      <c r="KRP477" s="14"/>
      <c r="KRQ477" s="11"/>
      <c r="KRR477" s="18"/>
      <c r="KRS477" s="11"/>
      <c r="KRT477" s="12"/>
      <c r="KRU477" s="9"/>
      <c r="KRV477" s="29"/>
      <c r="KRW477" s="14"/>
      <c r="KRX477" s="11"/>
      <c r="KRY477" s="18"/>
      <c r="KRZ477" s="11"/>
      <c r="KSA477" s="12"/>
      <c r="KSB477" s="9"/>
      <c r="KSC477" s="29"/>
      <c r="KSD477" s="14"/>
      <c r="KSE477" s="11"/>
      <c r="KSF477" s="18"/>
      <c r="KSG477" s="11"/>
      <c r="KSH477" s="12"/>
      <c r="KSI477" s="9"/>
      <c r="KSJ477" s="29"/>
      <c r="KSK477" s="14"/>
      <c r="KSL477" s="11"/>
      <c r="KSM477" s="18"/>
      <c r="KSN477" s="11"/>
      <c r="KSO477" s="12"/>
      <c r="KSP477" s="9"/>
      <c r="KSQ477" s="29"/>
      <c r="KSR477" s="14"/>
      <c r="KSS477" s="11"/>
      <c r="KST477" s="18"/>
      <c r="KSU477" s="11"/>
      <c r="KSV477" s="12"/>
      <c r="KSW477" s="9"/>
      <c r="KSX477" s="29"/>
      <c r="KSY477" s="14"/>
      <c r="KSZ477" s="11"/>
      <c r="KTA477" s="18"/>
      <c r="KTB477" s="11"/>
      <c r="KTC477" s="12"/>
      <c r="KTD477" s="9"/>
      <c r="KTE477" s="29"/>
      <c r="KTF477" s="14"/>
      <c r="KTG477" s="11"/>
      <c r="KTH477" s="18"/>
      <c r="KTI477" s="11"/>
      <c r="KTJ477" s="12"/>
      <c r="KTK477" s="9"/>
      <c r="KTL477" s="29"/>
      <c r="KTM477" s="14"/>
      <c r="KTN477" s="11"/>
      <c r="KTO477" s="18"/>
      <c r="KTP477" s="11"/>
      <c r="KTQ477" s="12"/>
      <c r="KTR477" s="9"/>
      <c r="KTS477" s="29"/>
      <c r="KTT477" s="14"/>
      <c r="KTU477" s="11"/>
      <c r="KTV477" s="18"/>
      <c r="KTW477" s="11"/>
      <c r="KTX477" s="12"/>
      <c r="KTY477" s="9"/>
      <c r="KTZ477" s="29"/>
      <c r="KUA477" s="14"/>
      <c r="KUB477" s="11"/>
      <c r="KUC477" s="18"/>
      <c r="KUD477" s="11"/>
      <c r="KUE477" s="12"/>
      <c r="KUF477" s="9"/>
      <c r="KUG477" s="29"/>
      <c r="KUH477" s="14"/>
      <c r="KUI477" s="11"/>
      <c r="KUJ477" s="18"/>
      <c r="KUK477" s="11"/>
      <c r="KUL477" s="12"/>
      <c r="KUM477" s="9"/>
      <c r="KUN477" s="29"/>
      <c r="KUO477" s="14"/>
      <c r="KUP477" s="11"/>
      <c r="KUQ477" s="18"/>
      <c r="KUR477" s="11"/>
      <c r="KUS477" s="12"/>
      <c r="KUT477" s="9"/>
      <c r="KUU477" s="29"/>
      <c r="KUV477" s="14"/>
      <c r="KUW477" s="11"/>
      <c r="KUX477" s="18"/>
      <c r="KUY477" s="11"/>
      <c r="KUZ477" s="12"/>
      <c r="KVA477" s="9"/>
      <c r="KVB477" s="29"/>
      <c r="KVC477" s="14"/>
      <c r="KVD477" s="11"/>
      <c r="KVE477" s="18"/>
      <c r="KVF477" s="11"/>
      <c r="KVG477" s="12"/>
      <c r="KVH477" s="9"/>
      <c r="KVI477" s="29"/>
      <c r="KVJ477" s="14"/>
      <c r="KVK477" s="11"/>
      <c r="KVL477" s="18"/>
      <c r="KVM477" s="11"/>
      <c r="KVN477" s="12"/>
      <c r="KVO477" s="9"/>
      <c r="KVP477" s="29"/>
      <c r="KVQ477" s="14"/>
      <c r="KVR477" s="11"/>
      <c r="KVS477" s="18"/>
      <c r="KVT477" s="11"/>
      <c r="KVU477" s="12"/>
      <c r="KVV477" s="9"/>
      <c r="KVW477" s="29"/>
      <c r="KVX477" s="14"/>
      <c r="KVY477" s="11"/>
      <c r="KVZ477" s="18"/>
      <c r="KWA477" s="11"/>
      <c r="KWB477" s="12"/>
      <c r="KWC477" s="9"/>
      <c r="KWD477" s="29"/>
      <c r="KWE477" s="14"/>
      <c r="KWF477" s="11"/>
      <c r="KWG477" s="18"/>
      <c r="KWH477" s="11"/>
      <c r="KWI477" s="12"/>
      <c r="KWJ477" s="9"/>
      <c r="KWK477" s="29"/>
      <c r="KWL477" s="14"/>
      <c r="KWM477" s="11"/>
      <c r="KWN477" s="18"/>
      <c r="KWO477" s="11"/>
      <c r="KWP477" s="12"/>
      <c r="KWQ477" s="9"/>
      <c r="KWR477" s="29"/>
      <c r="KWS477" s="14"/>
      <c r="KWT477" s="11"/>
      <c r="KWU477" s="18"/>
      <c r="KWV477" s="11"/>
      <c r="KWW477" s="12"/>
      <c r="KWX477" s="9"/>
      <c r="KWY477" s="29"/>
      <c r="KWZ477" s="14"/>
      <c r="KXA477" s="11"/>
      <c r="KXB477" s="18"/>
      <c r="KXC477" s="11"/>
      <c r="KXD477" s="12"/>
      <c r="KXE477" s="9"/>
      <c r="KXF477" s="29"/>
      <c r="KXG477" s="14"/>
      <c r="KXH477" s="11"/>
      <c r="KXI477" s="18"/>
      <c r="KXJ477" s="11"/>
      <c r="KXK477" s="12"/>
      <c r="KXL477" s="9"/>
      <c r="KXM477" s="29"/>
      <c r="KXN477" s="14"/>
      <c r="KXO477" s="11"/>
      <c r="KXP477" s="18"/>
      <c r="KXQ477" s="11"/>
      <c r="KXR477" s="12"/>
      <c r="KXS477" s="9"/>
      <c r="KXT477" s="29"/>
      <c r="KXU477" s="14"/>
      <c r="KXV477" s="11"/>
      <c r="KXW477" s="18"/>
      <c r="KXX477" s="11"/>
      <c r="KXY477" s="12"/>
      <c r="KXZ477" s="9"/>
      <c r="KYA477" s="29"/>
      <c r="KYB477" s="14"/>
      <c r="KYC477" s="11"/>
      <c r="KYD477" s="18"/>
      <c r="KYE477" s="11"/>
      <c r="KYF477" s="12"/>
      <c r="KYG477" s="9"/>
      <c r="KYH477" s="29"/>
      <c r="KYI477" s="14"/>
      <c r="KYJ477" s="11"/>
      <c r="KYK477" s="18"/>
      <c r="KYL477" s="11"/>
      <c r="KYM477" s="12"/>
      <c r="KYN477" s="9"/>
      <c r="KYO477" s="29"/>
      <c r="KYP477" s="14"/>
      <c r="KYQ477" s="11"/>
      <c r="KYR477" s="18"/>
      <c r="KYS477" s="11"/>
      <c r="KYT477" s="12"/>
      <c r="KYU477" s="9"/>
      <c r="KYV477" s="29"/>
      <c r="KYW477" s="14"/>
      <c r="KYX477" s="11"/>
      <c r="KYY477" s="18"/>
      <c r="KYZ477" s="11"/>
      <c r="KZA477" s="12"/>
      <c r="KZB477" s="9"/>
      <c r="KZC477" s="29"/>
      <c r="KZD477" s="14"/>
      <c r="KZE477" s="11"/>
      <c r="KZF477" s="18"/>
      <c r="KZG477" s="11"/>
      <c r="KZH477" s="12"/>
      <c r="KZI477" s="9"/>
      <c r="KZJ477" s="29"/>
      <c r="KZK477" s="14"/>
      <c r="KZL477" s="11"/>
      <c r="KZM477" s="18"/>
      <c r="KZN477" s="11"/>
      <c r="KZO477" s="12"/>
      <c r="KZP477" s="9"/>
      <c r="KZQ477" s="29"/>
      <c r="KZR477" s="14"/>
      <c r="KZS477" s="11"/>
      <c r="KZT477" s="18"/>
      <c r="KZU477" s="11"/>
      <c r="KZV477" s="12"/>
      <c r="KZW477" s="9"/>
      <c r="KZX477" s="29"/>
      <c r="KZY477" s="14"/>
      <c r="KZZ477" s="11"/>
      <c r="LAA477" s="18"/>
      <c r="LAB477" s="11"/>
      <c r="LAC477" s="12"/>
      <c r="LAD477" s="9"/>
      <c r="LAE477" s="29"/>
      <c r="LAF477" s="14"/>
      <c r="LAG477" s="11"/>
      <c r="LAH477" s="18"/>
      <c r="LAI477" s="11"/>
      <c r="LAJ477" s="12"/>
      <c r="LAK477" s="9"/>
      <c r="LAL477" s="29"/>
      <c r="LAM477" s="14"/>
      <c r="LAN477" s="11"/>
      <c r="LAO477" s="18"/>
      <c r="LAP477" s="11"/>
      <c r="LAQ477" s="12"/>
      <c r="LAR477" s="9"/>
      <c r="LAS477" s="29"/>
      <c r="LAT477" s="14"/>
      <c r="LAU477" s="11"/>
      <c r="LAV477" s="18"/>
      <c r="LAW477" s="11"/>
      <c r="LAX477" s="12"/>
      <c r="LAY477" s="9"/>
      <c r="LAZ477" s="29"/>
      <c r="LBA477" s="14"/>
      <c r="LBB477" s="11"/>
      <c r="LBC477" s="18"/>
      <c r="LBD477" s="11"/>
      <c r="LBE477" s="12"/>
      <c r="LBF477" s="9"/>
      <c r="LBG477" s="29"/>
      <c r="LBH477" s="14"/>
      <c r="LBI477" s="11"/>
      <c r="LBJ477" s="18"/>
      <c r="LBK477" s="11"/>
      <c r="LBL477" s="12"/>
      <c r="LBM477" s="9"/>
      <c r="LBN477" s="29"/>
      <c r="LBO477" s="14"/>
      <c r="LBP477" s="11"/>
      <c r="LBQ477" s="18"/>
      <c r="LBR477" s="11"/>
      <c r="LBS477" s="12"/>
      <c r="LBT477" s="9"/>
      <c r="LBU477" s="29"/>
      <c r="LBV477" s="14"/>
      <c r="LBW477" s="11"/>
      <c r="LBX477" s="18"/>
      <c r="LBY477" s="11"/>
      <c r="LBZ477" s="12"/>
      <c r="LCA477" s="9"/>
      <c r="LCB477" s="29"/>
      <c r="LCC477" s="14"/>
      <c r="LCD477" s="11"/>
      <c r="LCE477" s="18"/>
      <c r="LCF477" s="11"/>
      <c r="LCG477" s="12"/>
      <c r="LCH477" s="9"/>
      <c r="LCI477" s="29"/>
      <c r="LCJ477" s="14"/>
      <c r="LCK477" s="11"/>
      <c r="LCL477" s="18"/>
      <c r="LCM477" s="11"/>
      <c r="LCN477" s="12"/>
      <c r="LCO477" s="9"/>
      <c r="LCP477" s="29"/>
      <c r="LCQ477" s="14"/>
      <c r="LCR477" s="11"/>
      <c r="LCS477" s="18"/>
      <c r="LCT477" s="11"/>
      <c r="LCU477" s="12"/>
      <c r="LCV477" s="9"/>
      <c r="LCW477" s="29"/>
      <c r="LCX477" s="14"/>
      <c r="LCY477" s="11"/>
      <c r="LCZ477" s="18"/>
      <c r="LDA477" s="11"/>
      <c r="LDB477" s="12"/>
      <c r="LDC477" s="9"/>
      <c r="LDD477" s="29"/>
      <c r="LDE477" s="14"/>
      <c r="LDF477" s="11"/>
      <c r="LDG477" s="18"/>
      <c r="LDH477" s="11"/>
      <c r="LDI477" s="12"/>
      <c r="LDJ477" s="9"/>
      <c r="LDK477" s="29"/>
      <c r="LDL477" s="14"/>
      <c r="LDM477" s="11"/>
      <c r="LDN477" s="18"/>
      <c r="LDO477" s="11"/>
      <c r="LDP477" s="12"/>
      <c r="LDQ477" s="9"/>
      <c r="LDR477" s="29"/>
      <c r="LDS477" s="14"/>
      <c r="LDT477" s="11"/>
      <c r="LDU477" s="18"/>
      <c r="LDV477" s="11"/>
      <c r="LDW477" s="12"/>
      <c r="LDX477" s="9"/>
      <c r="LDY477" s="29"/>
      <c r="LDZ477" s="14"/>
      <c r="LEA477" s="11"/>
      <c r="LEB477" s="18"/>
      <c r="LEC477" s="11"/>
      <c r="LED477" s="12"/>
      <c r="LEE477" s="9"/>
      <c r="LEF477" s="29"/>
      <c r="LEG477" s="14"/>
      <c r="LEH477" s="11"/>
      <c r="LEI477" s="18"/>
      <c r="LEJ477" s="11"/>
      <c r="LEK477" s="12"/>
      <c r="LEL477" s="9"/>
      <c r="LEM477" s="29"/>
      <c r="LEN477" s="14"/>
      <c r="LEO477" s="11"/>
      <c r="LEP477" s="18"/>
      <c r="LEQ477" s="11"/>
      <c r="LER477" s="12"/>
      <c r="LES477" s="9"/>
      <c r="LET477" s="29"/>
      <c r="LEU477" s="14"/>
      <c r="LEV477" s="11"/>
      <c r="LEW477" s="18"/>
      <c r="LEX477" s="11"/>
      <c r="LEY477" s="12"/>
      <c r="LEZ477" s="9"/>
      <c r="LFA477" s="29"/>
      <c r="LFB477" s="14"/>
      <c r="LFC477" s="11"/>
      <c r="LFD477" s="18"/>
      <c r="LFE477" s="11"/>
      <c r="LFF477" s="12"/>
      <c r="LFG477" s="9"/>
      <c r="LFH477" s="29"/>
      <c r="LFI477" s="14"/>
      <c r="LFJ477" s="11"/>
      <c r="LFK477" s="18"/>
      <c r="LFL477" s="11"/>
      <c r="LFM477" s="12"/>
      <c r="LFN477" s="9"/>
      <c r="LFO477" s="29"/>
      <c r="LFP477" s="14"/>
      <c r="LFQ477" s="11"/>
      <c r="LFR477" s="18"/>
      <c r="LFS477" s="11"/>
      <c r="LFT477" s="12"/>
      <c r="LFU477" s="9"/>
      <c r="LFV477" s="29"/>
      <c r="LFW477" s="14"/>
      <c r="LFX477" s="11"/>
      <c r="LFY477" s="18"/>
      <c r="LFZ477" s="11"/>
      <c r="LGA477" s="12"/>
      <c r="LGB477" s="9"/>
      <c r="LGC477" s="29"/>
      <c r="LGD477" s="14"/>
      <c r="LGE477" s="11"/>
      <c r="LGF477" s="18"/>
      <c r="LGG477" s="11"/>
      <c r="LGH477" s="12"/>
      <c r="LGI477" s="9"/>
      <c r="LGJ477" s="29"/>
      <c r="LGK477" s="14"/>
      <c r="LGL477" s="11"/>
      <c r="LGM477" s="18"/>
      <c r="LGN477" s="11"/>
      <c r="LGO477" s="12"/>
      <c r="LGP477" s="9"/>
      <c r="LGQ477" s="29"/>
      <c r="LGR477" s="14"/>
      <c r="LGS477" s="11"/>
      <c r="LGT477" s="18"/>
      <c r="LGU477" s="11"/>
      <c r="LGV477" s="12"/>
      <c r="LGW477" s="9"/>
      <c r="LGX477" s="29"/>
      <c r="LGY477" s="14"/>
      <c r="LGZ477" s="11"/>
      <c r="LHA477" s="18"/>
      <c r="LHB477" s="11"/>
      <c r="LHC477" s="12"/>
      <c r="LHD477" s="9"/>
      <c r="LHE477" s="29"/>
      <c r="LHF477" s="14"/>
      <c r="LHG477" s="11"/>
      <c r="LHH477" s="18"/>
      <c r="LHI477" s="11"/>
      <c r="LHJ477" s="12"/>
      <c r="LHK477" s="9"/>
      <c r="LHL477" s="29"/>
      <c r="LHM477" s="14"/>
      <c r="LHN477" s="11"/>
      <c r="LHO477" s="18"/>
      <c r="LHP477" s="11"/>
      <c r="LHQ477" s="12"/>
      <c r="LHR477" s="9"/>
      <c r="LHS477" s="29"/>
      <c r="LHT477" s="14"/>
      <c r="LHU477" s="11"/>
      <c r="LHV477" s="18"/>
      <c r="LHW477" s="11"/>
      <c r="LHX477" s="12"/>
      <c r="LHY477" s="9"/>
      <c r="LHZ477" s="29"/>
      <c r="LIA477" s="14"/>
      <c r="LIB477" s="11"/>
      <c r="LIC477" s="18"/>
      <c r="LID477" s="11"/>
      <c r="LIE477" s="12"/>
      <c r="LIF477" s="9"/>
      <c r="LIG477" s="29"/>
      <c r="LIH477" s="14"/>
      <c r="LII477" s="11"/>
      <c r="LIJ477" s="18"/>
      <c r="LIK477" s="11"/>
      <c r="LIL477" s="12"/>
      <c r="LIM477" s="9"/>
      <c r="LIN477" s="29"/>
      <c r="LIO477" s="14"/>
      <c r="LIP477" s="11"/>
      <c r="LIQ477" s="18"/>
      <c r="LIR477" s="11"/>
      <c r="LIS477" s="12"/>
      <c r="LIT477" s="9"/>
      <c r="LIU477" s="29"/>
      <c r="LIV477" s="14"/>
      <c r="LIW477" s="11"/>
      <c r="LIX477" s="18"/>
      <c r="LIY477" s="11"/>
      <c r="LIZ477" s="12"/>
      <c r="LJA477" s="9"/>
      <c r="LJB477" s="29"/>
      <c r="LJC477" s="14"/>
      <c r="LJD477" s="11"/>
      <c r="LJE477" s="18"/>
      <c r="LJF477" s="11"/>
      <c r="LJG477" s="12"/>
      <c r="LJH477" s="9"/>
      <c r="LJI477" s="29"/>
      <c r="LJJ477" s="14"/>
      <c r="LJK477" s="11"/>
      <c r="LJL477" s="18"/>
      <c r="LJM477" s="11"/>
      <c r="LJN477" s="12"/>
      <c r="LJO477" s="9"/>
      <c r="LJP477" s="29"/>
      <c r="LJQ477" s="14"/>
      <c r="LJR477" s="11"/>
      <c r="LJS477" s="18"/>
      <c r="LJT477" s="11"/>
      <c r="LJU477" s="12"/>
      <c r="LJV477" s="9"/>
      <c r="LJW477" s="29"/>
      <c r="LJX477" s="14"/>
      <c r="LJY477" s="11"/>
      <c r="LJZ477" s="18"/>
      <c r="LKA477" s="11"/>
      <c r="LKB477" s="12"/>
      <c r="LKC477" s="9"/>
      <c r="LKD477" s="29"/>
      <c r="LKE477" s="14"/>
      <c r="LKF477" s="11"/>
      <c r="LKG477" s="18"/>
      <c r="LKH477" s="11"/>
      <c r="LKI477" s="12"/>
      <c r="LKJ477" s="9"/>
      <c r="LKK477" s="29"/>
      <c r="LKL477" s="14"/>
      <c r="LKM477" s="11"/>
      <c r="LKN477" s="18"/>
      <c r="LKO477" s="11"/>
      <c r="LKP477" s="12"/>
      <c r="LKQ477" s="9"/>
      <c r="LKR477" s="29"/>
      <c r="LKS477" s="14"/>
      <c r="LKT477" s="11"/>
      <c r="LKU477" s="18"/>
      <c r="LKV477" s="11"/>
      <c r="LKW477" s="12"/>
      <c r="LKX477" s="9"/>
      <c r="LKY477" s="29"/>
      <c r="LKZ477" s="14"/>
      <c r="LLA477" s="11"/>
      <c r="LLB477" s="18"/>
      <c r="LLC477" s="11"/>
      <c r="LLD477" s="12"/>
      <c r="LLE477" s="9"/>
      <c r="LLF477" s="29"/>
      <c r="LLG477" s="14"/>
      <c r="LLH477" s="11"/>
      <c r="LLI477" s="18"/>
      <c r="LLJ477" s="11"/>
      <c r="LLK477" s="12"/>
      <c r="LLL477" s="9"/>
      <c r="LLM477" s="29"/>
      <c r="LLN477" s="14"/>
      <c r="LLO477" s="11"/>
      <c r="LLP477" s="18"/>
      <c r="LLQ477" s="11"/>
      <c r="LLR477" s="12"/>
      <c r="LLS477" s="9"/>
      <c r="LLT477" s="29"/>
      <c r="LLU477" s="14"/>
      <c r="LLV477" s="11"/>
      <c r="LLW477" s="18"/>
      <c r="LLX477" s="11"/>
      <c r="LLY477" s="12"/>
      <c r="LLZ477" s="9"/>
      <c r="LMA477" s="29"/>
      <c r="LMB477" s="14"/>
      <c r="LMC477" s="11"/>
      <c r="LMD477" s="18"/>
      <c r="LME477" s="11"/>
      <c r="LMF477" s="12"/>
      <c r="LMG477" s="9"/>
      <c r="LMH477" s="29"/>
      <c r="LMI477" s="14"/>
      <c r="LMJ477" s="11"/>
      <c r="LMK477" s="18"/>
      <c r="LML477" s="11"/>
      <c r="LMM477" s="12"/>
      <c r="LMN477" s="9"/>
      <c r="LMO477" s="29"/>
      <c r="LMP477" s="14"/>
      <c r="LMQ477" s="11"/>
      <c r="LMR477" s="18"/>
      <c r="LMS477" s="11"/>
      <c r="LMT477" s="12"/>
      <c r="LMU477" s="9"/>
      <c r="LMV477" s="29"/>
      <c r="LMW477" s="14"/>
      <c r="LMX477" s="11"/>
      <c r="LMY477" s="18"/>
      <c r="LMZ477" s="11"/>
      <c r="LNA477" s="12"/>
      <c r="LNB477" s="9"/>
      <c r="LNC477" s="29"/>
      <c r="LND477" s="14"/>
      <c r="LNE477" s="11"/>
      <c r="LNF477" s="18"/>
      <c r="LNG477" s="11"/>
      <c r="LNH477" s="12"/>
      <c r="LNI477" s="9"/>
      <c r="LNJ477" s="29"/>
      <c r="LNK477" s="14"/>
      <c r="LNL477" s="11"/>
      <c r="LNM477" s="18"/>
      <c r="LNN477" s="11"/>
      <c r="LNO477" s="12"/>
      <c r="LNP477" s="9"/>
      <c r="LNQ477" s="29"/>
      <c r="LNR477" s="14"/>
      <c r="LNS477" s="11"/>
      <c r="LNT477" s="18"/>
      <c r="LNU477" s="11"/>
      <c r="LNV477" s="12"/>
      <c r="LNW477" s="9"/>
      <c r="LNX477" s="29"/>
      <c r="LNY477" s="14"/>
      <c r="LNZ477" s="11"/>
      <c r="LOA477" s="18"/>
      <c r="LOB477" s="11"/>
      <c r="LOC477" s="12"/>
      <c r="LOD477" s="9"/>
      <c r="LOE477" s="29"/>
      <c r="LOF477" s="14"/>
      <c r="LOG477" s="11"/>
      <c r="LOH477" s="18"/>
      <c r="LOI477" s="11"/>
      <c r="LOJ477" s="12"/>
      <c r="LOK477" s="9"/>
      <c r="LOL477" s="29"/>
      <c r="LOM477" s="14"/>
      <c r="LON477" s="11"/>
      <c r="LOO477" s="18"/>
      <c r="LOP477" s="11"/>
      <c r="LOQ477" s="12"/>
      <c r="LOR477" s="9"/>
      <c r="LOS477" s="29"/>
      <c r="LOT477" s="14"/>
      <c r="LOU477" s="11"/>
      <c r="LOV477" s="18"/>
      <c r="LOW477" s="11"/>
      <c r="LOX477" s="12"/>
      <c r="LOY477" s="9"/>
      <c r="LOZ477" s="29"/>
      <c r="LPA477" s="14"/>
      <c r="LPB477" s="11"/>
      <c r="LPC477" s="18"/>
      <c r="LPD477" s="11"/>
      <c r="LPE477" s="12"/>
      <c r="LPF477" s="9"/>
      <c r="LPG477" s="29"/>
      <c r="LPH477" s="14"/>
      <c r="LPI477" s="11"/>
      <c r="LPJ477" s="18"/>
      <c r="LPK477" s="11"/>
      <c r="LPL477" s="12"/>
      <c r="LPM477" s="9"/>
      <c r="LPN477" s="29"/>
      <c r="LPO477" s="14"/>
      <c r="LPP477" s="11"/>
      <c r="LPQ477" s="18"/>
      <c r="LPR477" s="11"/>
      <c r="LPS477" s="12"/>
      <c r="LPT477" s="9"/>
      <c r="LPU477" s="29"/>
      <c r="LPV477" s="14"/>
      <c r="LPW477" s="11"/>
      <c r="LPX477" s="18"/>
      <c r="LPY477" s="11"/>
      <c r="LPZ477" s="12"/>
      <c r="LQA477" s="9"/>
      <c r="LQB477" s="29"/>
      <c r="LQC477" s="14"/>
      <c r="LQD477" s="11"/>
      <c r="LQE477" s="18"/>
      <c r="LQF477" s="11"/>
      <c r="LQG477" s="12"/>
      <c r="LQH477" s="9"/>
      <c r="LQI477" s="29"/>
      <c r="LQJ477" s="14"/>
      <c r="LQK477" s="11"/>
      <c r="LQL477" s="18"/>
      <c r="LQM477" s="11"/>
      <c r="LQN477" s="12"/>
      <c r="LQO477" s="9"/>
      <c r="LQP477" s="29"/>
      <c r="LQQ477" s="14"/>
      <c r="LQR477" s="11"/>
      <c r="LQS477" s="18"/>
      <c r="LQT477" s="11"/>
      <c r="LQU477" s="12"/>
      <c r="LQV477" s="9"/>
      <c r="LQW477" s="29"/>
      <c r="LQX477" s="14"/>
      <c r="LQY477" s="11"/>
      <c r="LQZ477" s="18"/>
      <c r="LRA477" s="11"/>
      <c r="LRB477" s="12"/>
      <c r="LRC477" s="9"/>
      <c r="LRD477" s="29"/>
      <c r="LRE477" s="14"/>
      <c r="LRF477" s="11"/>
      <c r="LRG477" s="18"/>
      <c r="LRH477" s="11"/>
      <c r="LRI477" s="12"/>
      <c r="LRJ477" s="9"/>
      <c r="LRK477" s="29"/>
      <c r="LRL477" s="14"/>
      <c r="LRM477" s="11"/>
      <c r="LRN477" s="18"/>
      <c r="LRO477" s="11"/>
      <c r="LRP477" s="12"/>
      <c r="LRQ477" s="9"/>
      <c r="LRR477" s="29"/>
      <c r="LRS477" s="14"/>
      <c r="LRT477" s="11"/>
      <c r="LRU477" s="18"/>
      <c r="LRV477" s="11"/>
      <c r="LRW477" s="12"/>
      <c r="LRX477" s="9"/>
      <c r="LRY477" s="29"/>
      <c r="LRZ477" s="14"/>
      <c r="LSA477" s="11"/>
      <c r="LSB477" s="18"/>
      <c r="LSC477" s="11"/>
      <c r="LSD477" s="12"/>
      <c r="LSE477" s="9"/>
      <c r="LSF477" s="29"/>
      <c r="LSG477" s="14"/>
      <c r="LSH477" s="11"/>
      <c r="LSI477" s="18"/>
      <c r="LSJ477" s="11"/>
      <c r="LSK477" s="12"/>
      <c r="LSL477" s="9"/>
      <c r="LSM477" s="29"/>
      <c r="LSN477" s="14"/>
      <c r="LSO477" s="11"/>
      <c r="LSP477" s="18"/>
      <c r="LSQ477" s="11"/>
      <c r="LSR477" s="12"/>
      <c r="LSS477" s="9"/>
      <c r="LST477" s="29"/>
      <c r="LSU477" s="14"/>
      <c r="LSV477" s="11"/>
      <c r="LSW477" s="18"/>
      <c r="LSX477" s="11"/>
      <c r="LSY477" s="12"/>
      <c r="LSZ477" s="9"/>
      <c r="LTA477" s="29"/>
      <c r="LTB477" s="14"/>
      <c r="LTC477" s="11"/>
      <c r="LTD477" s="18"/>
      <c r="LTE477" s="11"/>
      <c r="LTF477" s="12"/>
      <c r="LTG477" s="9"/>
      <c r="LTH477" s="29"/>
      <c r="LTI477" s="14"/>
      <c r="LTJ477" s="11"/>
      <c r="LTK477" s="18"/>
      <c r="LTL477" s="11"/>
      <c r="LTM477" s="12"/>
      <c r="LTN477" s="9"/>
      <c r="LTO477" s="29"/>
      <c r="LTP477" s="14"/>
      <c r="LTQ477" s="11"/>
      <c r="LTR477" s="18"/>
      <c r="LTS477" s="11"/>
      <c r="LTT477" s="12"/>
      <c r="LTU477" s="9"/>
      <c r="LTV477" s="29"/>
      <c r="LTW477" s="14"/>
      <c r="LTX477" s="11"/>
      <c r="LTY477" s="18"/>
      <c r="LTZ477" s="11"/>
      <c r="LUA477" s="12"/>
      <c r="LUB477" s="9"/>
      <c r="LUC477" s="29"/>
      <c r="LUD477" s="14"/>
      <c r="LUE477" s="11"/>
      <c r="LUF477" s="18"/>
      <c r="LUG477" s="11"/>
      <c r="LUH477" s="12"/>
      <c r="LUI477" s="9"/>
      <c r="LUJ477" s="29"/>
      <c r="LUK477" s="14"/>
      <c r="LUL477" s="11"/>
      <c r="LUM477" s="18"/>
      <c r="LUN477" s="11"/>
      <c r="LUO477" s="12"/>
      <c r="LUP477" s="9"/>
      <c r="LUQ477" s="29"/>
      <c r="LUR477" s="14"/>
      <c r="LUS477" s="11"/>
      <c r="LUT477" s="18"/>
      <c r="LUU477" s="11"/>
      <c r="LUV477" s="12"/>
      <c r="LUW477" s="9"/>
      <c r="LUX477" s="29"/>
      <c r="LUY477" s="14"/>
      <c r="LUZ477" s="11"/>
      <c r="LVA477" s="18"/>
      <c r="LVB477" s="11"/>
      <c r="LVC477" s="12"/>
      <c r="LVD477" s="9"/>
      <c r="LVE477" s="29"/>
      <c r="LVF477" s="14"/>
      <c r="LVG477" s="11"/>
      <c r="LVH477" s="18"/>
      <c r="LVI477" s="11"/>
      <c r="LVJ477" s="12"/>
      <c r="LVK477" s="9"/>
      <c r="LVL477" s="29"/>
      <c r="LVM477" s="14"/>
      <c r="LVN477" s="11"/>
      <c r="LVO477" s="18"/>
      <c r="LVP477" s="11"/>
      <c r="LVQ477" s="12"/>
      <c r="LVR477" s="9"/>
      <c r="LVS477" s="29"/>
      <c r="LVT477" s="14"/>
      <c r="LVU477" s="11"/>
      <c r="LVV477" s="18"/>
      <c r="LVW477" s="11"/>
      <c r="LVX477" s="12"/>
      <c r="LVY477" s="9"/>
      <c r="LVZ477" s="29"/>
      <c r="LWA477" s="14"/>
      <c r="LWB477" s="11"/>
      <c r="LWC477" s="18"/>
      <c r="LWD477" s="11"/>
      <c r="LWE477" s="12"/>
      <c r="LWF477" s="9"/>
      <c r="LWG477" s="29"/>
      <c r="LWH477" s="14"/>
      <c r="LWI477" s="11"/>
      <c r="LWJ477" s="18"/>
      <c r="LWK477" s="11"/>
      <c r="LWL477" s="12"/>
      <c r="LWM477" s="9"/>
      <c r="LWN477" s="29"/>
      <c r="LWO477" s="14"/>
      <c r="LWP477" s="11"/>
      <c r="LWQ477" s="18"/>
      <c r="LWR477" s="11"/>
      <c r="LWS477" s="12"/>
      <c r="LWT477" s="9"/>
      <c r="LWU477" s="29"/>
      <c r="LWV477" s="14"/>
      <c r="LWW477" s="11"/>
      <c r="LWX477" s="18"/>
      <c r="LWY477" s="11"/>
      <c r="LWZ477" s="12"/>
      <c r="LXA477" s="9"/>
      <c r="LXB477" s="29"/>
      <c r="LXC477" s="14"/>
      <c r="LXD477" s="11"/>
      <c r="LXE477" s="18"/>
      <c r="LXF477" s="11"/>
      <c r="LXG477" s="12"/>
      <c r="LXH477" s="9"/>
      <c r="LXI477" s="29"/>
      <c r="LXJ477" s="14"/>
      <c r="LXK477" s="11"/>
      <c r="LXL477" s="18"/>
      <c r="LXM477" s="11"/>
      <c r="LXN477" s="12"/>
      <c r="LXO477" s="9"/>
      <c r="LXP477" s="29"/>
      <c r="LXQ477" s="14"/>
      <c r="LXR477" s="11"/>
      <c r="LXS477" s="18"/>
      <c r="LXT477" s="11"/>
      <c r="LXU477" s="12"/>
      <c r="LXV477" s="9"/>
      <c r="LXW477" s="29"/>
      <c r="LXX477" s="14"/>
      <c r="LXY477" s="11"/>
      <c r="LXZ477" s="18"/>
      <c r="LYA477" s="11"/>
      <c r="LYB477" s="12"/>
      <c r="LYC477" s="9"/>
      <c r="LYD477" s="29"/>
      <c r="LYE477" s="14"/>
      <c r="LYF477" s="11"/>
      <c r="LYG477" s="18"/>
      <c r="LYH477" s="11"/>
      <c r="LYI477" s="12"/>
      <c r="LYJ477" s="9"/>
      <c r="LYK477" s="29"/>
      <c r="LYL477" s="14"/>
      <c r="LYM477" s="11"/>
      <c r="LYN477" s="18"/>
      <c r="LYO477" s="11"/>
      <c r="LYP477" s="12"/>
      <c r="LYQ477" s="9"/>
      <c r="LYR477" s="29"/>
      <c r="LYS477" s="14"/>
      <c r="LYT477" s="11"/>
      <c r="LYU477" s="18"/>
      <c r="LYV477" s="11"/>
      <c r="LYW477" s="12"/>
      <c r="LYX477" s="9"/>
      <c r="LYY477" s="29"/>
      <c r="LYZ477" s="14"/>
      <c r="LZA477" s="11"/>
      <c r="LZB477" s="18"/>
      <c r="LZC477" s="11"/>
      <c r="LZD477" s="12"/>
      <c r="LZE477" s="9"/>
      <c r="LZF477" s="29"/>
      <c r="LZG477" s="14"/>
      <c r="LZH477" s="11"/>
      <c r="LZI477" s="18"/>
      <c r="LZJ477" s="11"/>
      <c r="LZK477" s="12"/>
      <c r="LZL477" s="9"/>
      <c r="LZM477" s="29"/>
      <c r="LZN477" s="14"/>
      <c r="LZO477" s="11"/>
      <c r="LZP477" s="18"/>
      <c r="LZQ477" s="11"/>
      <c r="LZR477" s="12"/>
      <c r="LZS477" s="9"/>
      <c r="LZT477" s="29"/>
      <c r="LZU477" s="14"/>
      <c r="LZV477" s="11"/>
      <c r="LZW477" s="18"/>
      <c r="LZX477" s="11"/>
      <c r="LZY477" s="12"/>
      <c r="LZZ477" s="9"/>
      <c r="MAA477" s="29"/>
      <c r="MAB477" s="14"/>
      <c r="MAC477" s="11"/>
      <c r="MAD477" s="18"/>
      <c r="MAE477" s="11"/>
      <c r="MAF477" s="12"/>
      <c r="MAG477" s="9"/>
      <c r="MAH477" s="29"/>
      <c r="MAI477" s="14"/>
      <c r="MAJ477" s="11"/>
      <c r="MAK477" s="18"/>
      <c r="MAL477" s="11"/>
      <c r="MAM477" s="12"/>
      <c r="MAN477" s="9"/>
      <c r="MAO477" s="29"/>
      <c r="MAP477" s="14"/>
      <c r="MAQ477" s="11"/>
      <c r="MAR477" s="18"/>
      <c r="MAS477" s="11"/>
      <c r="MAT477" s="12"/>
      <c r="MAU477" s="9"/>
      <c r="MAV477" s="29"/>
      <c r="MAW477" s="14"/>
      <c r="MAX477" s="11"/>
      <c r="MAY477" s="18"/>
      <c r="MAZ477" s="11"/>
      <c r="MBA477" s="12"/>
      <c r="MBB477" s="9"/>
      <c r="MBC477" s="29"/>
      <c r="MBD477" s="14"/>
      <c r="MBE477" s="11"/>
      <c r="MBF477" s="18"/>
      <c r="MBG477" s="11"/>
      <c r="MBH477" s="12"/>
      <c r="MBI477" s="9"/>
      <c r="MBJ477" s="29"/>
      <c r="MBK477" s="14"/>
      <c r="MBL477" s="11"/>
      <c r="MBM477" s="18"/>
      <c r="MBN477" s="11"/>
      <c r="MBO477" s="12"/>
      <c r="MBP477" s="9"/>
      <c r="MBQ477" s="29"/>
      <c r="MBR477" s="14"/>
      <c r="MBS477" s="11"/>
      <c r="MBT477" s="18"/>
      <c r="MBU477" s="11"/>
      <c r="MBV477" s="12"/>
      <c r="MBW477" s="9"/>
      <c r="MBX477" s="29"/>
      <c r="MBY477" s="14"/>
      <c r="MBZ477" s="11"/>
      <c r="MCA477" s="18"/>
      <c r="MCB477" s="11"/>
      <c r="MCC477" s="12"/>
      <c r="MCD477" s="9"/>
      <c r="MCE477" s="29"/>
      <c r="MCF477" s="14"/>
      <c r="MCG477" s="11"/>
      <c r="MCH477" s="18"/>
      <c r="MCI477" s="11"/>
      <c r="MCJ477" s="12"/>
      <c r="MCK477" s="9"/>
      <c r="MCL477" s="29"/>
      <c r="MCM477" s="14"/>
      <c r="MCN477" s="11"/>
      <c r="MCO477" s="18"/>
      <c r="MCP477" s="11"/>
      <c r="MCQ477" s="12"/>
      <c r="MCR477" s="9"/>
      <c r="MCS477" s="29"/>
      <c r="MCT477" s="14"/>
      <c r="MCU477" s="11"/>
      <c r="MCV477" s="18"/>
      <c r="MCW477" s="11"/>
      <c r="MCX477" s="12"/>
      <c r="MCY477" s="9"/>
      <c r="MCZ477" s="29"/>
      <c r="MDA477" s="14"/>
      <c r="MDB477" s="11"/>
      <c r="MDC477" s="18"/>
      <c r="MDD477" s="11"/>
      <c r="MDE477" s="12"/>
      <c r="MDF477" s="9"/>
      <c r="MDG477" s="29"/>
      <c r="MDH477" s="14"/>
      <c r="MDI477" s="11"/>
      <c r="MDJ477" s="18"/>
      <c r="MDK477" s="11"/>
      <c r="MDL477" s="12"/>
      <c r="MDM477" s="9"/>
      <c r="MDN477" s="29"/>
      <c r="MDO477" s="14"/>
      <c r="MDP477" s="11"/>
      <c r="MDQ477" s="18"/>
      <c r="MDR477" s="11"/>
      <c r="MDS477" s="12"/>
      <c r="MDT477" s="9"/>
      <c r="MDU477" s="29"/>
      <c r="MDV477" s="14"/>
      <c r="MDW477" s="11"/>
      <c r="MDX477" s="18"/>
      <c r="MDY477" s="11"/>
      <c r="MDZ477" s="12"/>
      <c r="MEA477" s="9"/>
      <c r="MEB477" s="29"/>
      <c r="MEC477" s="14"/>
      <c r="MED477" s="11"/>
      <c r="MEE477" s="18"/>
      <c r="MEF477" s="11"/>
      <c r="MEG477" s="12"/>
      <c r="MEH477" s="9"/>
      <c r="MEI477" s="29"/>
      <c r="MEJ477" s="14"/>
      <c r="MEK477" s="11"/>
      <c r="MEL477" s="18"/>
      <c r="MEM477" s="11"/>
      <c r="MEN477" s="12"/>
      <c r="MEO477" s="9"/>
      <c r="MEP477" s="29"/>
      <c r="MEQ477" s="14"/>
      <c r="MER477" s="11"/>
      <c r="MES477" s="18"/>
      <c r="MET477" s="11"/>
      <c r="MEU477" s="12"/>
      <c r="MEV477" s="9"/>
      <c r="MEW477" s="29"/>
      <c r="MEX477" s="14"/>
      <c r="MEY477" s="11"/>
      <c r="MEZ477" s="18"/>
      <c r="MFA477" s="11"/>
      <c r="MFB477" s="12"/>
      <c r="MFC477" s="9"/>
      <c r="MFD477" s="29"/>
      <c r="MFE477" s="14"/>
      <c r="MFF477" s="11"/>
      <c r="MFG477" s="18"/>
      <c r="MFH477" s="11"/>
      <c r="MFI477" s="12"/>
      <c r="MFJ477" s="9"/>
      <c r="MFK477" s="29"/>
      <c r="MFL477" s="14"/>
      <c r="MFM477" s="11"/>
      <c r="MFN477" s="18"/>
      <c r="MFO477" s="11"/>
      <c r="MFP477" s="12"/>
      <c r="MFQ477" s="9"/>
      <c r="MFR477" s="29"/>
      <c r="MFS477" s="14"/>
      <c r="MFT477" s="11"/>
      <c r="MFU477" s="18"/>
      <c r="MFV477" s="11"/>
      <c r="MFW477" s="12"/>
      <c r="MFX477" s="9"/>
      <c r="MFY477" s="29"/>
      <c r="MFZ477" s="14"/>
      <c r="MGA477" s="11"/>
      <c r="MGB477" s="18"/>
      <c r="MGC477" s="11"/>
      <c r="MGD477" s="12"/>
      <c r="MGE477" s="9"/>
      <c r="MGF477" s="29"/>
      <c r="MGG477" s="14"/>
      <c r="MGH477" s="11"/>
      <c r="MGI477" s="18"/>
      <c r="MGJ477" s="11"/>
      <c r="MGK477" s="12"/>
      <c r="MGL477" s="9"/>
      <c r="MGM477" s="29"/>
      <c r="MGN477" s="14"/>
      <c r="MGO477" s="11"/>
      <c r="MGP477" s="18"/>
      <c r="MGQ477" s="11"/>
      <c r="MGR477" s="12"/>
      <c r="MGS477" s="9"/>
      <c r="MGT477" s="29"/>
      <c r="MGU477" s="14"/>
      <c r="MGV477" s="11"/>
      <c r="MGW477" s="18"/>
      <c r="MGX477" s="11"/>
      <c r="MGY477" s="12"/>
      <c r="MGZ477" s="9"/>
      <c r="MHA477" s="29"/>
      <c r="MHB477" s="14"/>
      <c r="MHC477" s="11"/>
      <c r="MHD477" s="18"/>
      <c r="MHE477" s="11"/>
      <c r="MHF477" s="12"/>
      <c r="MHG477" s="9"/>
      <c r="MHH477" s="29"/>
      <c r="MHI477" s="14"/>
      <c r="MHJ477" s="11"/>
      <c r="MHK477" s="18"/>
      <c r="MHL477" s="11"/>
      <c r="MHM477" s="12"/>
      <c r="MHN477" s="9"/>
      <c r="MHO477" s="29"/>
      <c r="MHP477" s="14"/>
      <c r="MHQ477" s="11"/>
      <c r="MHR477" s="18"/>
      <c r="MHS477" s="11"/>
      <c r="MHT477" s="12"/>
      <c r="MHU477" s="9"/>
      <c r="MHV477" s="29"/>
      <c r="MHW477" s="14"/>
      <c r="MHX477" s="11"/>
      <c r="MHY477" s="18"/>
      <c r="MHZ477" s="11"/>
      <c r="MIA477" s="12"/>
      <c r="MIB477" s="9"/>
      <c r="MIC477" s="29"/>
      <c r="MID477" s="14"/>
      <c r="MIE477" s="11"/>
      <c r="MIF477" s="18"/>
      <c r="MIG477" s="11"/>
      <c r="MIH477" s="12"/>
      <c r="MII477" s="9"/>
      <c r="MIJ477" s="29"/>
      <c r="MIK477" s="14"/>
      <c r="MIL477" s="11"/>
      <c r="MIM477" s="18"/>
      <c r="MIN477" s="11"/>
      <c r="MIO477" s="12"/>
      <c r="MIP477" s="9"/>
      <c r="MIQ477" s="29"/>
      <c r="MIR477" s="14"/>
      <c r="MIS477" s="11"/>
      <c r="MIT477" s="18"/>
      <c r="MIU477" s="11"/>
      <c r="MIV477" s="12"/>
      <c r="MIW477" s="9"/>
      <c r="MIX477" s="29"/>
      <c r="MIY477" s="14"/>
      <c r="MIZ477" s="11"/>
      <c r="MJA477" s="18"/>
      <c r="MJB477" s="11"/>
      <c r="MJC477" s="12"/>
      <c r="MJD477" s="9"/>
      <c r="MJE477" s="29"/>
      <c r="MJF477" s="14"/>
      <c r="MJG477" s="11"/>
      <c r="MJH477" s="18"/>
      <c r="MJI477" s="11"/>
      <c r="MJJ477" s="12"/>
      <c r="MJK477" s="9"/>
      <c r="MJL477" s="29"/>
      <c r="MJM477" s="14"/>
      <c r="MJN477" s="11"/>
      <c r="MJO477" s="18"/>
      <c r="MJP477" s="11"/>
      <c r="MJQ477" s="12"/>
      <c r="MJR477" s="9"/>
      <c r="MJS477" s="29"/>
      <c r="MJT477" s="14"/>
      <c r="MJU477" s="11"/>
      <c r="MJV477" s="18"/>
      <c r="MJW477" s="11"/>
      <c r="MJX477" s="12"/>
      <c r="MJY477" s="9"/>
      <c r="MJZ477" s="29"/>
      <c r="MKA477" s="14"/>
      <c r="MKB477" s="11"/>
      <c r="MKC477" s="18"/>
      <c r="MKD477" s="11"/>
      <c r="MKE477" s="12"/>
      <c r="MKF477" s="9"/>
      <c r="MKG477" s="29"/>
      <c r="MKH477" s="14"/>
      <c r="MKI477" s="11"/>
      <c r="MKJ477" s="18"/>
      <c r="MKK477" s="11"/>
      <c r="MKL477" s="12"/>
      <c r="MKM477" s="9"/>
      <c r="MKN477" s="29"/>
      <c r="MKO477" s="14"/>
      <c r="MKP477" s="11"/>
      <c r="MKQ477" s="18"/>
      <c r="MKR477" s="11"/>
      <c r="MKS477" s="12"/>
      <c r="MKT477" s="9"/>
      <c r="MKU477" s="29"/>
      <c r="MKV477" s="14"/>
      <c r="MKW477" s="11"/>
      <c r="MKX477" s="18"/>
      <c r="MKY477" s="11"/>
      <c r="MKZ477" s="12"/>
      <c r="MLA477" s="9"/>
      <c r="MLB477" s="29"/>
      <c r="MLC477" s="14"/>
      <c r="MLD477" s="11"/>
      <c r="MLE477" s="18"/>
      <c r="MLF477" s="11"/>
      <c r="MLG477" s="12"/>
      <c r="MLH477" s="9"/>
      <c r="MLI477" s="29"/>
      <c r="MLJ477" s="14"/>
      <c r="MLK477" s="11"/>
      <c r="MLL477" s="18"/>
      <c r="MLM477" s="11"/>
      <c r="MLN477" s="12"/>
      <c r="MLO477" s="9"/>
      <c r="MLP477" s="29"/>
      <c r="MLQ477" s="14"/>
      <c r="MLR477" s="11"/>
      <c r="MLS477" s="18"/>
      <c r="MLT477" s="11"/>
      <c r="MLU477" s="12"/>
      <c r="MLV477" s="9"/>
      <c r="MLW477" s="29"/>
      <c r="MLX477" s="14"/>
      <c r="MLY477" s="11"/>
      <c r="MLZ477" s="18"/>
      <c r="MMA477" s="11"/>
      <c r="MMB477" s="12"/>
      <c r="MMC477" s="9"/>
      <c r="MMD477" s="29"/>
      <c r="MME477" s="14"/>
      <c r="MMF477" s="11"/>
      <c r="MMG477" s="18"/>
      <c r="MMH477" s="11"/>
      <c r="MMI477" s="12"/>
      <c r="MMJ477" s="9"/>
      <c r="MMK477" s="29"/>
      <c r="MML477" s="14"/>
      <c r="MMM477" s="11"/>
      <c r="MMN477" s="18"/>
      <c r="MMO477" s="11"/>
      <c r="MMP477" s="12"/>
      <c r="MMQ477" s="9"/>
      <c r="MMR477" s="29"/>
      <c r="MMS477" s="14"/>
      <c r="MMT477" s="11"/>
      <c r="MMU477" s="18"/>
      <c r="MMV477" s="11"/>
      <c r="MMW477" s="12"/>
      <c r="MMX477" s="9"/>
      <c r="MMY477" s="29"/>
      <c r="MMZ477" s="14"/>
      <c r="MNA477" s="11"/>
      <c r="MNB477" s="18"/>
      <c r="MNC477" s="11"/>
      <c r="MND477" s="12"/>
      <c r="MNE477" s="9"/>
      <c r="MNF477" s="29"/>
      <c r="MNG477" s="14"/>
      <c r="MNH477" s="11"/>
      <c r="MNI477" s="18"/>
      <c r="MNJ477" s="11"/>
      <c r="MNK477" s="12"/>
      <c r="MNL477" s="9"/>
      <c r="MNM477" s="29"/>
      <c r="MNN477" s="14"/>
      <c r="MNO477" s="11"/>
      <c r="MNP477" s="18"/>
      <c r="MNQ477" s="11"/>
      <c r="MNR477" s="12"/>
      <c r="MNS477" s="9"/>
      <c r="MNT477" s="29"/>
      <c r="MNU477" s="14"/>
      <c r="MNV477" s="11"/>
      <c r="MNW477" s="18"/>
      <c r="MNX477" s="11"/>
      <c r="MNY477" s="12"/>
      <c r="MNZ477" s="9"/>
      <c r="MOA477" s="29"/>
      <c r="MOB477" s="14"/>
      <c r="MOC477" s="11"/>
      <c r="MOD477" s="18"/>
      <c r="MOE477" s="11"/>
      <c r="MOF477" s="12"/>
      <c r="MOG477" s="9"/>
      <c r="MOH477" s="29"/>
      <c r="MOI477" s="14"/>
      <c r="MOJ477" s="11"/>
      <c r="MOK477" s="18"/>
      <c r="MOL477" s="11"/>
      <c r="MOM477" s="12"/>
      <c r="MON477" s="9"/>
      <c r="MOO477" s="29"/>
      <c r="MOP477" s="14"/>
      <c r="MOQ477" s="11"/>
      <c r="MOR477" s="18"/>
      <c r="MOS477" s="11"/>
      <c r="MOT477" s="12"/>
      <c r="MOU477" s="9"/>
      <c r="MOV477" s="29"/>
      <c r="MOW477" s="14"/>
      <c r="MOX477" s="11"/>
      <c r="MOY477" s="18"/>
      <c r="MOZ477" s="11"/>
      <c r="MPA477" s="12"/>
      <c r="MPB477" s="9"/>
      <c r="MPC477" s="29"/>
      <c r="MPD477" s="14"/>
      <c r="MPE477" s="11"/>
      <c r="MPF477" s="18"/>
      <c r="MPG477" s="11"/>
      <c r="MPH477" s="12"/>
      <c r="MPI477" s="9"/>
      <c r="MPJ477" s="29"/>
      <c r="MPK477" s="14"/>
      <c r="MPL477" s="11"/>
      <c r="MPM477" s="18"/>
      <c r="MPN477" s="11"/>
      <c r="MPO477" s="12"/>
      <c r="MPP477" s="9"/>
      <c r="MPQ477" s="29"/>
      <c r="MPR477" s="14"/>
      <c r="MPS477" s="11"/>
      <c r="MPT477" s="18"/>
      <c r="MPU477" s="11"/>
      <c r="MPV477" s="12"/>
      <c r="MPW477" s="9"/>
      <c r="MPX477" s="29"/>
      <c r="MPY477" s="14"/>
      <c r="MPZ477" s="11"/>
      <c r="MQA477" s="18"/>
      <c r="MQB477" s="11"/>
      <c r="MQC477" s="12"/>
      <c r="MQD477" s="9"/>
      <c r="MQE477" s="29"/>
      <c r="MQF477" s="14"/>
      <c r="MQG477" s="11"/>
      <c r="MQH477" s="18"/>
      <c r="MQI477" s="11"/>
      <c r="MQJ477" s="12"/>
      <c r="MQK477" s="9"/>
      <c r="MQL477" s="29"/>
      <c r="MQM477" s="14"/>
      <c r="MQN477" s="11"/>
      <c r="MQO477" s="18"/>
      <c r="MQP477" s="11"/>
      <c r="MQQ477" s="12"/>
      <c r="MQR477" s="9"/>
      <c r="MQS477" s="29"/>
      <c r="MQT477" s="14"/>
      <c r="MQU477" s="11"/>
      <c r="MQV477" s="18"/>
      <c r="MQW477" s="11"/>
      <c r="MQX477" s="12"/>
      <c r="MQY477" s="9"/>
      <c r="MQZ477" s="29"/>
      <c r="MRA477" s="14"/>
      <c r="MRB477" s="11"/>
      <c r="MRC477" s="18"/>
      <c r="MRD477" s="11"/>
      <c r="MRE477" s="12"/>
      <c r="MRF477" s="9"/>
      <c r="MRG477" s="29"/>
      <c r="MRH477" s="14"/>
      <c r="MRI477" s="11"/>
      <c r="MRJ477" s="18"/>
      <c r="MRK477" s="11"/>
      <c r="MRL477" s="12"/>
      <c r="MRM477" s="9"/>
      <c r="MRN477" s="29"/>
      <c r="MRO477" s="14"/>
      <c r="MRP477" s="11"/>
      <c r="MRQ477" s="18"/>
      <c r="MRR477" s="11"/>
      <c r="MRS477" s="12"/>
      <c r="MRT477" s="9"/>
      <c r="MRU477" s="29"/>
      <c r="MRV477" s="14"/>
      <c r="MRW477" s="11"/>
      <c r="MRX477" s="18"/>
      <c r="MRY477" s="11"/>
      <c r="MRZ477" s="12"/>
      <c r="MSA477" s="9"/>
      <c r="MSB477" s="29"/>
      <c r="MSC477" s="14"/>
      <c r="MSD477" s="11"/>
      <c r="MSE477" s="18"/>
      <c r="MSF477" s="11"/>
      <c r="MSG477" s="12"/>
      <c r="MSH477" s="9"/>
      <c r="MSI477" s="29"/>
      <c r="MSJ477" s="14"/>
      <c r="MSK477" s="11"/>
      <c r="MSL477" s="18"/>
      <c r="MSM477" s="11"/>
      <c r="MSN477" s="12"/>
      <c r="MSO477" s="9"/>
      <c r="MSP477" s="29"/>
      <c r="MSQ477" s="14"/>
      <c r="MSR477" s="11"/>
      <c r="MSS477" s="18"/>
      <c r="MST477" s="11"/>
      <c r="MSU477" s="12"/>
      <c r="MSV477" s="9"/>
      <c r="MSW477" s="29"/>
      <c r="MSX477" s="14"/>
      <c r="MSY477" s="11"/>
      <c r="MSZ477" s="18"/>
      <c r="MTA477" s="11"/>
      <c r="MTB477" s="12"/>
      <c r="MTC477" s="9"/>
      <c r="MTD477" s="29"/>
      <c r="MTE477" s="14"/>
      <c r="MTF477" s="11"/>
      <c r="MTG477" s="18"/>
      <c r="MTH477" s="11"/>
      <c r="MTI477" s="12"/>
      <c r="MTJ477" s="9"/>
      <c r="MTK477" s="29"/>
      <c r="MTL477" s="14"/>
      <c r="MTM477" s="11"/>
      <c r="MTN477" s="18"/>
      <c r="MTO477" s="11"/>
      <c r="MTP477" s="12"/>
      <c r="MTQ477" s="9"/>
      <c r="MTR477" s="29"/>
      <c r="MTS477" s="14"/>
      <c r="MTT477" s="11"/>
      <c r="MTU477" s="18"/>
      <c r="MTV477" s="11"/>
      <c r="MTW477" s="12"/>
      <c r="MTX477" s="9"/>
      <c r="MTY477" s="29"/>
      <c r="MTZ477" s="14"/>
      <c r="MUA477" s="11"/>
      <c r="MUB477" s="18"/>
      <c r="MUC477" s="11"/>
      <c r="MUD477" s="12"/>
      <c r="MUE477" s="9"/>
      <c r="MUF477" s="29"/>
      <c r="MUG477" s="14"/>
      <c r="MUH477" s="11"/>
      <c r="MUI477" s="18"/>
      <c r="MUJ477" s="11"/>
      <c r="MUK477" s="12"/>
      <c r="MUL477" s="9"/>
      <c r="MUM477" s="29"/>
      <c r="MUN477" s="14"/>
      <c r="MUO477" s="11"/>
      <c r="MUP477" s="18"/>
      <c r="MUQ477" s="11"/>
      <c r="MUR477" s="12"/>
      <c r="MUS477" s="9"/>
      <c r="MUT477" s="29"/>
      <c r="MUU477" s="14"/>
      <c r="MUV477" s="11"/>
      <c r="MUW477" s="18"/>
      <c r="MUX477" s="11"/>
      <c r="MUY477" s="12"/>
      <c r="MUZ477" s="9"/>
      <c r="MVA477" s="29"/>
      <c r="MVB477" s="14"/>
      <c r="MVC477" s="11"/>
      <c r="MVD477" s="18"/>
      <c r="MVE477" s="11"/>
      <c r="MVF477" s="12"/>
      <c r="MVG477" s="9"/>
      <c r="MVH477" s="29"/>
      <c r="MVI477" s="14"/>
      <c r="MVJ477" s="11"/>
      <c r="MVK477" s="18"/>
      <c r="MVL477" s="11"/>
      <c r="MVM477" s="12"/>
      <c r="MVN477" s="9"/>
      <c r="MVO477" s="29"/>
      <c r="MVP477" s="14"/>
      <c r="MVQ477" s="11"/>
      <c r="MVR477" s="18"/>
      <c r="MVS477" s="11"/>
      <c r="MVT477" s="12"/>
      <c r="MVU477" s="9"/>
      <c r="MVV477" s="29"/>
      <c r="MVW477" s="14"/>
      <c r="MVX477" s="11"/>
      <c r="MVY477" s="18"/>
      <c r="MVZ477" s="11"/>
      <c r="MWA477" s="12"/>
      <c r="MWB477" s="9"/>
      <c r="MWC477" s="29"/>
      <c r="MWD477" s="14"/>
      <c r="MWE477" s="11"/>
      <c r="MWF477" s="18"/>
      <c r="MWG477" s="11"/>
      <c r="MWH477" s="12"/>
      <c r="MWI477" s="9"/>
      <c r="MWJ477" s="29"/>
      <c r="MWK477" s="14"/>
      <c r="MWL477" s="11"/>
      <c r="MWM477" s="18"/>
      <c r="MWN477" s="11"/>
      <c r="MWO477" s="12"/>
      <c r="MWP477" s="9"/>
      <c r="MWQ477" s="29"/>
      <c r="MWR477" s="14"/>
      <c r="MWS477" s="11"/>
      <c r="MWT477" s="18"/>
      <c r="MWU477" s="11"/>
      <c r="MWV477" s="12"/>
      <c r="MWW477" s="9"/>
      <c r="MWX477" s="29"/>
      <c r="MWY477" s="14"/>
      <c r="MWZ477" s="11"/>
      <c r="MXA477" s="18"/>
      <c r="MXB477" s="11"/>
      <c r="MXC477" s="12"/>
      <c r="MXD477" s="9"/>
      <c r="MXE477" s="29"/>
      <c r="MXF477" s="14"/>
      <c r="MXG477" s="11"/>
      <c r="MXH477" s="18"/>
      <c r="MXI477" s="11"/>
      <c r="MXJ477" s="12"/>
      <c r="MXK477" s="9"/>
      <c r="MXL477" s="29"/>
      <c r="MXM477" s="14"/>
      <c r="MXN477" s="11"/>
      <c r="MXO477" s="18"/>
      <c r="MXP477" s="11"/>
      <c r="MXQ477" s="12"/>
      <c r="MXR477" s="9"/>
      <c r="MXS477" s="29"/>
      <c r="MXT477" s="14"/>
      <c r="MXU477" s="11"/>
      <c r="MXV477" s="18"/>
      <c r="MXW477" s="11"/>
      <c r="MXX477" s="12"/>
      <c r="MXY477" s="9"/>
      <c r="MXZ477" s="29"/>
      <c r="MYA477" s="14"/>
      <c r="MYB477" s="11"/>
      <c r="MYC477" s="18"/>
      <c r="MYD477" s="11"/>
      <c r="MYE477" s="12"/>
      <c r="MYF477" s="9"/>
      <c r="MYG477" s="29"/>
      <c r="MYH477" s="14"/>
      <c r="MYI477" s="11"/>
      <c r="MYJ477" s="18"/>
      <c r="MYK477" s="11"/>
      <c r="MYL477" s="12"/>
      <c r="MYM477" s="9"/>
      <c r="MYN477" s="29"/>
      <c r="MYO477" s="14"/>
      <c r="MYP477" s="11"/>
      <c r="MYQ477" s="18"/>
      <c r="MYR477" s="11"/>
      <c r="MYS477" s="12"/>
      <c r="MYT477" s="9"/>
      <c r="MYU477" s="29"/>
      <c r="MYV477" s="14"/>
      <c r="MYW477" s="11"/>
      <c r="MYX477" s="18"/>
      <c r="MYY477" s="11"/>
      <c r="MYZ477" s="12"/>
      <c r="MZA477" s="9"/>
      <c r="MZB477" s="29"/>
      <c r="MZC477" s="14"/>
      <c r="MZD477" s="11"/>
      <c r="MZE477" s="18"/>
      <c r="MZF477" s="11"/>
      <c r="MZG477" s="12"/>
      <c r="MZH477" s="9"/>
      <c r="MZI477" s="29"/>
      <c r="MZJ477" s="14"/>
      <c r="MZK477" s="11"/>
      <c r="MZL477" s="18"/>
      <c r="MZM477" s="11"/>
      <c r="MZN477" s="12"/>
      <c r="MZO477" s="9"/>
      <c r="MZP477" s="29"/>
      <c r="MZQ477" s="14"/>
      <c r="MZR477" s="11"/>
      <c r="MZS477" s="18"/>
      <c r="MZT477" s="11"/>
      <c r="MZU477" s="12"/>
      <c r="MZV477" s="9"/>
      <c r="MZW477" s="29"/>
      <c r="MZX477" s="14"/>
      <c r="MZY477" s="11"/>
      <c r="MZZ477" s="18"/>
      <c r="NAA477" s="11"/>
      <c r="NAB477" s="12"/>
      <c r="NAC477" s="9"/>
      <c r="NAD477" s="29"/>
      <c r="NAE477" s="14"/>
      <c r="NAF477" s="11"/>
      <c r="NAG477" s="18"/>
      <c r="NAH477" s="11"/>
      <c r="NAI477" s="12"/>
      <c r="NAJ477" s="9"/>
      <c r="NAK477" s="29"/>
      <c r="NAL477" s="14"/>
      <c r="NAM477" s="11"/>
      <c r="NAN477" s="18"/>
      <c r="NAO477" s="11"/>
      <c r="NAP477" s="12"/>
      <c r="NAQ477" s="9"/>
      <c r="NAR477" s="29"/>
      <c r="NAS477" s="14"/>
      <c r="NAT477" s="11"/>
      <c r="NAU477" s="18"/>
      <c r="NAV477" s="11"/>
      <c r="NAW477" s="12"/>
      <c r="NAX477" s="9"/>
      <c r="NAY477" s="29"/>
      <c r="NAZ477" s="14"/>
      <c r="NBA477" s="11"/>
      <c r="NBB477" s="18"/>
      <c r="NBC477" s="11"/>
      <c r="NBD477" s="12"/>
      <c r="NBE477" s="9"/>
      <c r="NBF477" s="29"/>
      <c r="NBG477" s="14"/>
      <c r="NBH477" s="11"/>
      <c r="NBI477" s="18"/>
      <c r="NBJ477" s="11"/>
      <c r="NBK477" s="12"/>
      <c r="NBL477" s="9"/>
      <c r="NBM477" s="29"/>
      <c r="NBN477" s="14"/>
      <c r="NBO477" s="11"/>
      <c r="NBP477" s="18"/>
      <c r="NBQ477" s="11"/>
      <c r="NBR477" s="12"/>
      <c r="NBS477" s="9"/>
      <c r="NBT477" s="29"/>
      <c r="NBU477" s="14"/>
      <c r="NBV477" s="11"/>
      <c r="NBW477" s="18"/>
      <c r="NBX477" s="11"/>
      <c r="NBY477" s="12"/>
      <c r="NBZ477" s="9"/>
      <c r="NCA477" s="29"/>
      <c r="NCB477" s="14"/>
      <c r="NCC477" s="11"/>
      <c r="NCD477" s="18"/>
      <c r="NCE477" s="11"/>
      <c r="NCF477" s="12"/>
      <c r="NCG477" s="9"/>
      <c r="NCH477" s="29"/>
      <c r="NCI477" s="14"/>
      <c r="NCJ477" s="11"/>
      <c r="NCK477" s="18"/>
      <c r="NCL477" s="11"/>
      <c r="NCM477" s="12"/>
      <c r="NCN477" s="9"/>
      <c r="NCO477" s="29"/>
      <c r="NCP477" s="14"/>
      <c r="NCQ477" s="11"/>
      <c r="NCR477" s="18"/>
      <c r="NCS477" s="11"/>
      <c r="NCT477" s="12"/>
      <c r="NCU477" s="9"/>
      <c r="NCV477" s="29"/>
      <c r="NCW477" s="14"/>
      <c r="NCX477" s="11"/>
      <c r="NCY477" s="18"/>
      <c r="NCZ477" s="11"/>
      <c r="NDA477" s="12"/>
      <c r="NDB477" s="9"/>
      <c r="NDC477" s="29"/>
      <c r="NDD477" s="14"/>
      <c r="NDE477" s="11"/>
      <c r="NDF477" s="18"/>
      <c r="NDG477" s="11"/>
      <c r="NDH477" s="12"/>
      <c r="NDI477" s="9"/>
      <c r="NDJ477" s="29"/>
      <c r="NDK477" s="14"/>
      <c r="NDL477" s="11"/>
      <c r="NDM477" s="18"/>
      <c r="NDN477" s="11"/>
      <c r="NDO477" s="12"/>
      <c r="NDP477" s="9"/>
      <c r="NDQ477" s="29"/>
      <c r="NDR477" s="14"/>
      <c r="NDS477" s="11"/>
      <c r="NDT477" s="18"/>
      <c r="NDU477" s="11"/>
      <c r="NDV477" s="12"/>
      <c r="NDW477" s="9"/>
      <c r="NDX477" s="29"/>
      <c r="NDY477" s="14"/>
      <c r="NDZ477" s="11"/>
      <c r="NEA477" s="18"/>
      <c r="NEB477" s="11"/>
      <c r="NEC477" s="12"/>
      <c r="NED477" s="9"/>
      <c r="NEE477" s="29"/>
      <c r="NEF477" s="14"/>
      <c r="NEG477" s="11"/>
      <c r="NEH477" s="18"/>
      <c r="NEI477" s="11"/>
      <c r="NEJ477" s="12"/>
      <c r="NEK477" s="9"/>
      <c r="NEL477" s="29"/>
      <c r="NEM477" s="14"/>
      <c r="NEN477" s="11"/>
      <c r="NEO477" s="18"/>
      <c r="NEP477" s="11"/>
      <c r="NEQ477" s="12"/>
      <c r="NER477" s="9"/>
      <c r="NES477" s="29"/>
      <c r="NET477" s="14"/>
      <c r="NEU477" s="11"/>
      <c r="NEV477" s="18"/>
      <c r="NEW477" s="11"/>
      <c r="NEX477" s="12"/>
      <c r="NEY477" s="9"/>
      <c r="NEZ477" s="29"/>
      <c r="NFA477" s="14"/>
      <c r="NFB477" s="11"/>
      <c r="NFC477" s="18"/>
      <c r="NFD477" s="11"/>
      <c r="NFE477" s="12"/>
      <c r="NFF477" s="9"/>
      <c r="NFG477" s="29"/>
      <c r="NFH477" s="14"/>
      <c r="NFI477" s="11"/>
      <c r="NFJ477" s="18"/>
      <c r="NFK477" s="11"/>
      <c r="NFL477" s="12"/>
      <c r="NFM477" s="9"/>
      <c r="NFN477" s="29"/>
      <c r="NFO477" s="14"/>
      <c r="NFP477" s="11"/>
      <c r="NFQ477" s="18"/>
      <c r="NFR477" s="11"/>
      <c r="NFS477" s="12"/>
      <c r="NFT477" s="9"/>
      <c r="NFU477" s="29"/>
      <c r="NFV477" s="14"/>
      <c r="NFW477" s="11"/>
      <c r="NFX477" s="18"/>
      <c r="NFY477" s="11"/>
      <c r="NFZ477" s="12"/>
      <c r="NGA477" s="9"/>
      <c r="NGB477" s="29"/>
      <c r="NGC477" s="14"/>
      <c r="NGD477" s="11"/>
      <c r="NGE477" s="18"/>
      <c r="NGF477" s="11"/>
      <c r="NGG477" s="12"/>
      <c r="NGH477" s="9"/>
      <c r="NGI477" s="29"/>
      <c r="NGJ477" s="14"/>
      <c r="NGK477" s="11"/>
      <c r="NGL477" s="18"/>
      <c r="NGM477" s="11"/>
      <c r="NGN477" s="12"/>
      <c r="NGO477" s="9"/>
      <c r="NGP477" s="29"/>
      <c r="NGQ477" s="14"/>
      <c r="NGR477" s="11"/>
      <c r="NGS477" s="18"/>
      <c r="NGT477" s="11"/>
      <c r="NGU477" s="12"/>
      <c r="NGV477" s="9"/>
      <c r="NGW477" s="29"/>
      <c r="NGX477" s="14"/>
      <c r="NGY477" s="11"/>
      <c r="NGZ477" s="18"/>
      <c r="NHA477" s="11"/>
      <c r="NHB477" s="12"/>
      <c r="NHC477" s="9"/>
      <c r="NHD477" s="29"/>
      <c r="NHE477" s="14"/>
      <c r="NHF477" s="11"/>
      <c r="NHG477" s="18"/>
      <c r="NHH477" s="11"/>
      <c r="NHI477" s="12"/>
      <c r="NHJ477" s="9"/>
      <c r="NHK477" s="29"/>
      <c r="NHL477" s="14"/>
      <c r="NHM477" s="11"/>
      <c r="NHN477" s="18"/>
      <c r="NHO477" s="11"/>
      <c r="NHP477" s="12"/>
      <c r="NHQ477" s="9"/>
      <c r="NHR477" s="29"/>
      <c r="NHS477" s="14"/>
      <c r="NHT477" s="11"/>
      <c r="NHU477" s="18"/>
      <c r="NHV477" s="11"/>
      <c r="NHW477" s="12"/>
      <c r="NHX477" s="9"/>
      <c r="NHY477" s="29"/>
      <c r="NHZ477" s="14"/>
      <c r="NIA477" s="11"/>
      <c r="NIB477" s="18"/>
      <c r="NIC477" s="11"/>
      <c r="NID477" s="12"/>
      <c r="NIE477" s="9"/>
      <c r="NIF477" s="29"/>
      <c r="NIG477" s="14"/>
      <c r="NIH477" s="11"/>
      <c r="NII477" s="18"/>
      <c r="NIJ477" s="11"/>
      <c r="NIK477" s="12"/>
      <c r="NIL477" s="9"/>
      <c r="NIM477" s="29"/>
      <c r="NIN477" s="14"/>
      <c r="NIO477" s="11"/>
      <c r="NIP477" s="18"/>
      <c r="NIQ477" s="11"/>
      <c r="NIR477" s="12"/>
      <c r="NIS477" s="9"/>
      <c r="NIT477" s="29"/>
      <c r="NIU477" s="14"/>
      <c r="NIV477" s="11"/>
      <c r="NIW477" s="18"/>
      <c r="NIX477" s="11"/>
      <c r="NIY477" s="12"/>
      <c r="NIZ477" s="9"/>
      <c r="NJA477" s="29"/>
      <c r="NJB477" s="14"/>
      <c r="NJC477" s="11"/>
      <c r="NJD477" s="18"/>
      <c r="NJE477" s="11"/>
      <c r="NJF477" s="12"/>
      <c r="NJG477" s="9"/>
      <c r="NJH477" s="29"/>
      <c r="NJI477" s="14"/>
      <c r="NJJ477" s="11"/>
      <c r="NJK477" s="18"/>
      <c r="NJL477" s="11"/>
      <c r="NJM477" s="12"/>
      <c r="NJN477" s="9"/>
      <c r="NJO477" s="29"/>
      <c r="NJP477" s="14"/>
      <c r="NJQ477" s="11"/>
      <c r="NJR477" s="18"/>
      <c r="NJS477" s="11"/>
      <c r="NJT477" s="12"/>
      <c r="NJU477" s="9"/>
      <c r="NJV477" s="29"/>
      <c r="NJW477" s="14"/>
      <c r="NJX477" s="11"/>
      <c r="NJY477" s="18"/>
      <c r="NJZ477" s="11"/>
      <c r="NKA477" s="12"/>
      <c r="NKB477" s="9"/>
      <c r="NKC477" s="29"/>
      <c r="NKD477" s="14"/>
      <c r="NKE477" s="11"/>
      <c r="NKF477" s="18"/>
      <c r="NKG477" s="11"/>
      <c r="NKH477" s="12"/>
      <c r="NKI477" s="9"/>
      <c r="NKJ477" s="29"/>
      <c r="NKK477" s="14"/>
      <c r="NKL477" s="11"/>
      <c r="NKM477" s="18"/>
      <c r="NKN477" s="11"/>
      <c r="NKO477" s="12"/>
      <c r="NKP477" s="9"/>
      <c r="NKQ477" s="29"/>
      <c r="NKR477" s="14"/>
      <c r="NKS477" s="11"/>
      <c r="NKT477" s="18"/>
      <c r="NKU477" s="11"/>
      <c r="NKV477" s="12"/>
      <c r="NKW477" s="9"/>
      <c r="NKX477" s="29"/>
      <c r="NKY477" s="14"/>
      <c r="NKZ477" s="11"/>
      <c r="NLA477" s="18"/>
      <c r="NLB477" s="11"/>
      <c r="NLC477" s="12"/>
      <c r="NLD477" s="9"/>
      <c r="NLE477" s="29"/>
      <c r="NLF477" s="14"/>
      <c r="NLG477" s="11"/>
      <c r="NLH477" s="18"/>
      <c r="NLI477" s="11"/>
      <c r="NLJ477" s="12"/>
      <c r="NLK477" s="9"/>
      <c r="NLL477" s="29"/>
      <c r="NLM477" s="14"/>
      <c r="NLN477" s="11"/>
      <c r="NLO477" s="18"/>
      <c r="NLP477" s="11"/>
      <c r="NLQ477" s="12"/>
      <c r="NLR477" s="9"/>
      <c r="NLS477" s="29"/>
      <c r="NLT477" s="14"/>
      <c r="NLU477" s="11"/>
      <c r="NLV477" s="18"/>
      <c r="NLW477" s="11"/>
      <c r="NLX477" s="12"/>
      <c r="NLY477" s="9"/>
      <c r="NLZ477" s="29"/>
      <c r="NMA477" s="14"/>
      <c r="NMB477" s="11"/>
      <c r="NMC477" s="18"/>
      <c r="NMD477" s="11"/>
      <c r="NME477" s="12"/>
      <c r="NMF477" s="9"/>
      <c r="NMG477" s="29"/>
      <c r="NMH477" s="14"/>
      <c r="NMI477" s="11"/>
      <c r="NMJ477" s="18"/>
      <c r="NMK477" s="11"/>
      <c r="NML477" s="12"/>
      <c r="NMM477" s="9"/>
      <c r="NMN477" s="29"/>
      <c r="NMO477" s="14"/>
      <c r="NMP477" s="11"/>
      <c r="NMQ477" s="18"/>
      <c r="NMR477" s="11"/>
      <c r="NMS477" s="12"/>
      <c r="NMT477" s="9"/>
      <c r="NMU477" s="29"/>
      <c r="NMV477" s="14"/>
      <c r="NMW477" s="11"/>
      <c r="NMX477" s="18"/>
      <c r="NMY477" s="11"/>
      <c r="NMZ477" s="12"/>
      <c r="NNA477" s="9"/>
      <c r="NNB477" s="29"/>
      <c r="NNC477" s="14"/>
      <c r="NND477" s="11"/>
      <c r="NNE477" s="18"/>
      <c r="NNF477" s="11"/>
      <c r="NNG477" s="12"/>
      <c r="NNH477" s="9"/>
      <c r="NNI477" s="29"/>
      <c r="NNJ477" s="14"/>
      <c r="NNK477" s="11"/>
      <c r="NNL477" s="18"/>
      <c r="NNM477" s="11"/>
      <c r="NNN477" s="12"/>
      <c r="NNO477" s="9"/>
      <c r="NNP477" s="29"/>
      <c r="NNQ477" s="14"/>
      <c r="NNR477" s="11"/>
      <c r="NNS477" s="18"/>
      <c r="NNT477" s="11"/>
      <c r="NNU477" s="12"/>
      <c r="NNV477" s="9"/>
      <c r="NNW477" s="29"/>
      <c r="NNX477" s="14"/>
      <c r="NNY477" s="11"/>
      <c r="NNZ477" s="18"/>
      <c r="NOA477" s="11"/>
      <c r="NOB477" s="12"/>
      <c r="NOC477" s="9"/>
      <c r="NOD477" s="29"/>
      <c r="NOE477" s="14"/>
      <c r="NOF477" s="11"/>
      <c r="NOG477" s="18"/>
      <c r="NOH477" s="11"/>
      <c r="NOI477" s="12"/>
      <c r="NOJ477" s="9"/>
      <c r="NOK477" s="29"/>
      <c r="NOL477" s="14"/>
      <c r="NOM477" s="11"/>
      <c r="NON477" s="18"/>
      <c r="NOO477" s="11"/>
      <c r="NOP477" s="12"/>
      <c r="NOQ477" s="9"/>
      <c r="NOR477" s="29"/>
      <c r="NOS477" s="14"/>
      <c r="NOT477" s="11"/>
      <c r="NOU477" s="18"/>
      <c r="NOV477" s="11"/>
      <c r="NOW477" s="12"/>
      <c r="NOX477" s="9"/>
      <c r="NOY477" s="29"/>
      <c r="NOZ477" s="14"/>
      <c r="NPA477" s="11"/>
      <c r="NPB477" s="18"/>
      <c r="NPC477" s="11"/>
      <c r="NPD477" s="12"/>
      <c r="NPE477" s="9"/>
      <c r="NPF477" s="29"/>
      <c r="NPG477" s="14"/>
      <c r="NPH477" s="11"/>
      <c r="NPI477" s="18"/>
      <c r="NPJ477" s="11"/>
      <c r="NPK477" s="12"/>
      <c r="NPL477" s="9"/>
      <c r="NPM477" s="29"/>
      <c r="NPN477" s="14"/>
      <c r="NPO477" s="11"/>
      <c r="NPP477" s="18"/>
      <c r="NPQ477" s="11"/>
      <c r="NPR477" s="12"/>
      <c r="NPS477" s="9"/>
      <c r="NPT477" s="29"/>
      <c r="NPU477" s="14"/>
      <c r="NPV477" s="11"/>
      <c r="NPW477" s="18"/>
      <c r="NPX477" s="11"/>
      <c r="NPY477" s="12"/>
      <c r="NPZ477" s="9"/>
      <c r="NQA477" s="29"/>
      <c r="NQB477" s="14"/>
      <c r="NQC477" s="11"/>
      <c r="NQD477" s="18"/>
      <c r="NQE477" s="11"/>
      <c r="NQF477" s="12"/>
      <c r="NQG477" s="9"/>
      <c r="NQH477" s="29"/>
      <c r="NQI477" s="14"/>
      <c r="NQJ477" s="11"/>
      <c r="NQK477" s="18"/>
      <c r="NQL477" s="11"/>
      <c r="NQM477" s="12"/>
      <c r="NQN477" s="9"/>
      <c r="NQO477" s="29"/>
      <c r="NQP477" s="14"/>
      <c r="NQQ477" s="11"/>
      <c r="NQR477" s="18"/>
      <c r="NQS477" s="11"/>
      <c r="NQT477" s="12"/>
      <c r="NQU477" s="9"/>
      <c r="NQV477" s="29"/>
      <c r="NQW477" s="14"/>
      <c r="NQX477" s="11"/>
      <c r="NQY477" s="18"/>
      <c r="NQZ477" s="11"/>
      <c r="NRA477" s="12"/>
      <c r="NRB477" s="9"/>
      <c r="NRC477" s="29"/>
      <c r="NRD477" s="14"/>
      <c r="NRE477" s="11"/>
      <c r="NRF477" s="18"/>
      <c r="NRG477" s="11"/>
      <c r="NRH477" s="12"/>
      <c r="NRI477" s="9"/>
      <c r="NRJ477" s="29"/>
      <c r="NRK477" s="14"/>
      <c r="NRL477" s="11"/>
      <c r="NRM477" s="18"/>
      <c r="NRN477" s="11"/>
      <c r="NRO477" s="12"/>
      <c r="NRP477" s="9"/>
      <c r="NRQ477" s="29"/>
      <c r="NRR477" s="14"/>
      <c r="NRS477" s="11"/>
      <c r="NRT477" s="18"/>
      <c r="NRU477" s="11"/>
      <c r="NRV477" s="12"/>
      <c r="NRW477" s="9"/>
      <c r="NRX477" s="29"/>
      <c r="NRY477" s="14"/>
      <c r="NRZ477" s="11"/>
      <c r="NSA477" s="18"/>
      <c r="NSB477" s="11"/>
      <c r="NSC477" s="12"/>
      <c r="NSD477" s="9"/>
      <c r="NSE477" s="29"/>
      <c r="NSF477" s="14"/>
      <c r="NSG477" s="11"/>
      <c r="NSH477" s="18"/>
      <c r="NSI477" s="11"/>
      <c r="NSJ477" s="12"/>
      <c r="NSK477" s="9"/>
      <c r="NSL477" s="29"/>
      <c r="NSM477" s="14"/>
      <c r="NSN477" s="11"/>
      <c r="NSO477" s="18"/>
      <c r="NSP477" s="11"/>
      <c r="NSQ477" s="12"/>
      <c r="NSR477" s="9"/>
      <c r="NSS477" s="29"/>
      <c r="NST477" s="14"/>
      <c r="NSU477" s="11"/>
      <c r="NSV477" s="18"/>
      <c r="NSW477" s="11"/>
      <c r="NSX477" s="12"/>
      <c r="NSY477" s="9"/>
      <c r="NSZ477" s="29"/>
      <c r="NTA477" s="14"/>
      <c r="NTB477" s="11"/>
      <c r="NTC477" s="18"/>
      <c r="NTD477" s="11"/>
      <c r="NTE477" s="12"/>
      <c r="NTF477" s="9"/>
      <c r="NTG477" s="29"/>
      <c r="NTH477" s="14"/>
      <c r="NTI477" s="11"/>
      <c r="NTJ477" s="18"/>
      <c r="NTK477" s="11"/>
      <c r="NTL477" s="12"/>
      <c r="NTM477" s="9"/>
      <c r="NTN477" s="29"/>
      <c r="NTO477" s="14"/>
      <c r="NTP477" s="11"/>
      <c r="NTQ477" s="18"/>
      <c r="NTR477" s="11"/>
      <c r="NTS477" s="12"/>
      <c r="NTT477" s="9"/>
      <c r="NTU477" s="29"/>
      <c r="NTV477" s="14"/>
      <c r="NTW477" s="11"/>
      <c r="NTX477" s="18"/>
      <c r="NTY477" s="11"/>
      <c r="NTZ477" s="12"/>
      <c r="NUA477" s="9"/>
      <c r="NUB477" s="29"/>
      <c r="NUC477" s="14"/>
      <c r="NUD477" s="11"/>
      <c r="NUE477" s="18"/>
      <c r="NUF477" s="11"/>
      <c r="NUG477" s="12"/>
      <c r="NUH477" s="9"/>
      <c r="NUI477" s="29"/>
      <c r="NUJ477" s="14"/>
      <c r="NUK477" s="11"/>
      <c r="NUL477" s="18"/>
      <c r="NUM477" s="11"/>
      <c r="NUN477" s="12"/>
      <c r="NUO477" s="9"/>
      <c r="NUP477" s="29"/>
      <c r="NUQ477" s="14"/>
      <c r="NUR477" s="11"/>
      <c r="NUS477" s="18"/>
      <c r="NUT477" s="11"/>
      <c r="NUU477" s="12"/>
      <c r="NUV477" s="9"/>
      <c r="NUW477" s="29"/>
      <c r="NUX477" s="14"/>
      <c r="NUY477" s="11"/>
      <c r="NUZ477" s="18"/>
      <c r="NVA477" s="11"/>
      <c r="NVB477" s="12"/>
      <c r="NVC477" s="9"/>
      <c r="NVD477" s="29"/>
      <c r="NVE477" s="14"/>
      <c r="NVF477" s="11"/>
      <c r="NVG477" s="18"/>
      <c r="NVH477" s="11"/>
      <c r="NVI477" s="12"/>
      <c r="NVJ477" s="9"/>
      <c r="NVK477" s="29"/>
      <c r="NVL477" s="14"/>
      <c r="NVM477" s="11"/>
      <c r="NVN477" s="18"/>
      <c r="NVO477" s="11"/>
      <c r="NVP477" s="12"/>
      <c r="NVQ477" s="9"/>
      <c r="NVR477" s="29"/>
      <c r="NVS477" s="14"/>
      <c r="NVT477" s="11"/>
      <c r="NVU477" s="18"/>
      <c r="NVV477" s="11"/>
      <c r="NVW477" s="12"/>
      <c r="NVX477" s="9"/>
      <c r="NVY477" s="29"/>
      <c r="NVZ477" s="14"/>
      <c r="NWA477" s="11"/>
      <c r="NWB477" s="18"/>
      <c r="NWC477" s="11"/>
      <c r="NWD477" s="12"/>
      <c r="NWE477" s="9"/>
      <c r="NWF477" s="29"/>
      <c r="NWG477" s="14"/>
      <c r="NWH477" s="11"/>
      <c r="NWI477" s="18"/>
      <c r="NWJ477" s="11"/>
      <c r="NWK477" s="12"/>
      <c r="NWL477" s="9"/>
      <c r="NWM477" s="29"/>
      <c r="NWN477" s="14"/>
      <c r="NWO477" s="11"/>
      <c r="NWP477" s="18"/>
      <c r="NWQ477" s="11"/>
      <c r="NWR477" s="12"/>
      <c r="NWS477" s="9"/>
      <c r="NWT477" s="29"/>
      <c r="NWU477" s="14"/>
      <c r="NWV477" s="11"/>
      <c r="NWW477" s="18"/>
      <c r="NWX477" s="11"/>
      <c r="NWY477" s="12"/>
      <c r="NWZ477" s="9"/>
      <c r="NXA477" s="29"/>
      <c r="NXB477" s="14"/>
      <c r="NXC477" s="11"/>
      <c r="NXD477" s="18"/>
      <c r="NXE477" s="11"/>
      <c r="NXF477" s="12"/>
      <c r="NXG477" s="9"/>
      <c r="NXH477" s="29"/>
      <c r="NXI477" s="14"/>
      <c r="NXJ477" s="11"/>
      <c r="NXK477" s="18"/>
      <c r="NXL477" s="11"/>
      <c r="NXM477" s="12"/>
      <c r="NXN477" s="9"/>
      <c r="NXO477" s="29"/>
      <c r="NXP477" s="14"/>
      <c r="NXQ477" s="11"/>
      <c r="NXR477" s="18"/>
      <c r="NXS477" s="11"/>
      <c r="NXT477" s="12"/>
      <c r="NXU477" s="9"/>
      <c r="NXV477" s="29"/>
      <c r="NXW477" s="14"/>
      <c r="NXX477" s="11"/>
      <c r="NXY477" s="18"/>
      <c r="NXZ477" s="11"/>
      <c r="NYA477" s="12"/>
      <c r="NYB477" s="9"/>
      <c r="NYC477" s="29"/>
      <c r="NYD477" s="14"/>
      <c r="NYE477" s="11"/>
      <c r="NYF477" s="18"/>
      <c r="NYG477" s="11"/>
      <c r="NYH477" s="12"/>
      <c r="NYI477" s="9"/>
      <c r="NYJ477" s="29"/>
      <c r="NYK477" s="14"/>
      <c r="NYL477" s="11"/>
      <c r="NYM477" s="18"/>
      <c r="NYN477" s="11"/>
      <c r="NYO477" s="12"/>
      <c r="NYP477" s="9"/>
      <c r="NYQ477" s="29"/>
      <c r="NYR477" s="14"/>
      <c r="NYS477" s="11"/>
      <c r="NYT477" s="18"/>
      <c r="NYU477" s="11"/>
      <c r="NYV477" s="12"/>
      <c r="NYW477" s="9"/>
      <c r="NYX477" s="29"/>
      <c r="NYY477" s="14"/>
      <c r="NYZ477" s="11"/>
      <c r="NZA477" s="18"/>
      <c r="NZB477" s="11"/>
      <c r="NZC477" s="12"/>
      <c r="NZD477" s="9"/>
      <c r="NZE477" s="29"/>
      <c r="NZF477" s="14"/>
      <c r="NZG477" s="11"/>
      <c r="NZH477" s="18"/>
      <c r="NZI477" s="11"/>
      <c r="NZJ477" s="12"/>
      <c r="NZK477" s="9"/>
      <c r="NZL477" s="29"/>
      <c r="NZM477" s="14"/>
      <c r="NZN477" s="11"/>
      <c r="NZO477" s="18"/>
      <c r="NZP477" s="11"/>
      <c r="NZQ477" s="12"/>
      <c r="NZR477" s="9"/>
      <c r="NZS477" s="29"/>
      <c r="NZT477" s="14"/>
      <c r="NZU477" s="11"/>
      <c r="NZV477" s="18"/>
      <c r="NZW477" s="11"/>
      <c r="NZX477" s="12"/>
      <c r="NZY477" s="9"/>
      <c r="NZZ477" s="29"/>
      <c r="OAA477" s="14"/>
      <c r="OAB477" s="11"/>
      <c r="OAC477" s="18"/>
      <c r="OAD477" s="11"/>
      <c r="OAE477" s="12"/>
      <c r="OAF477" s="9"/>
      <c r="OAG477" s="29"/>
      <c r="OAH477" s="14"/>
      <c r="OAI477" s="11"/>
      <c r="OAJ477" s="18"/>
      <c r="OAK477" s="11"/>
      <c r="OAL477" s="12"/>
      <c r="OAM477" s="9"/>
      <c r="OAN477" s="29"/>
      <c r="OAO477" s="14"/>
      <c r="OAP477" s="11"/>
      <c r="OAQ477" s="18"/>
      <c r="OAR477" s="11"/>
      <c r="OAS477" s="12"/>
      <c r="OAT477" s="9"/>
      <c r="OAU477" s="29"/>
      <c r="OAV477" s="14"/>
      <c r="OAW477" s="11"/>
      <c r="OAX477" s="18"/>
      <c r="OAY477" s="11"/>
      <c r="OAZ477" s="12"/>
      <c r="OBA477" s="9"/>
      <c r="OBB477" s="29"/>
      <c r="OBC477" s="14"/>
      <c r="OBD477" s="11"/>
      <c r="OBE477" s="18"/>
      <c r="OBF477" s="11"/>
      <c r="OBG477" s="12"/>
      <c r="OBH477" s="9"/>
      <c r="OBI477" s="29"/>
      <c r="OBJ477" s="14"/>
      <c r="OBK477" s="11"/>
      <c r="OBL477" s="18"/>
      <c r="OBM477" s="11"/>
      <c r="OBN477" s="12"/>
      <c r="OBO477" s="9"/>
      <c r="OBP477" s="29"/>
      <c r="OBQ477" s="14"/>
      <c r="OBR477" s="11"/>
      <c r="OBS477" s="18"/>
      <c r="OBT477" s="11"/>
      <c r="OBU477" s="12"/>
      <c r="OBV477" s="9"/>
      <c r="OBW477" s="29"/>
      <c r="OBX477" s="14"/>
      <c r="OBY477" s="11"/>
      <c r="OBZ477" s="18"/>
      <c r="OCA477" s="11"/>
      <c r="OCB477" s="12"/>
      <c r="OCC477" s="9"/>
      <c r="OCD477" s="29"/>
      <c r="OCE477" s="14"/>
      <c r="OCF477" s="11"/>
      <c r="OCG477" s="18"/>
      <c r="OCH477" s="11"/>
      <c r="OCI477" s="12"/>
      <c r="OCJ477" s="9"/>
      <c r="OCK477" s="29"/>
      <c r="OCL477" s="14"/>
      <c r="OCM477" s="11"/>
      <c r="OCN477" s="18"/>
      <c r="OCO477" s="11"/>
      <c r="OCP477" s="12"/>
      <c r="OCQ477" s="9"/>
      <c r="OCR477" s="29"/>
      <c r="OCS477" s="14"/>
      <c r="OCT477" s="11"/>
      <c r="OCU477" s="18"/>
      <c r="OCV477" s="11"/>
      <c r="OCW477" s="12"/>
      <c r="OCX477" s="9"/>
      <c r="OCY477" s="29"/>
      <c r="OCZ477" s="14"/>
      <c r="ODA477" s="11"/>
      <c r="ODB477" s="18"/>
      <c r="ODC477" s="11"/>
      <c r="ODD477" s="12"/>
      <c r="ODE477" s="9"/>
      <c r="ODF477" s="29"/>
      <c r="ODG477" s="14"/>
      <c r="ODH477" s="11"/>
      <c r="ODI477" s="18"/>
      <c r="ODJ477" s="11"/>
      <c r="ODK477" s="12"/>
      <c r="ODL477" s="9"/>
      <c r="ODM477" s="29"/>
      <c r="ODN477" s="14"/>
      <c r="ODO477" s="11"/>
      <c r="ODP477" s="18"/>
      <c r="ODQ477" s="11"/>
      <c r="ODR477" s="12"/>
      <c r="ODS477" s="9"/>
      <c r="ODT477" s="29"/>
      <c r="ODU477" s="14"/>
      <c r="ODV477" s="11"/>
      <c r="ODW477" s="18"/>
      <c r="ODX477" s="11"/>
      <c r="ODY477" s="12"/>
      <c r="ODZ477" s="9"/>
      <c r="OEA477" s="29"/>
      <c r="OEB477" s="14"/>
      <c r="OEC477" s="11"/>
      <c r="OED477" s="18"/>
      <c r="OEE477" s="11"/>
      <c r="OEF477" s="12"/>
      <c r="OEG477" s="9"/>
      <c r="OEH477" s="29"/>
      <c r="OEI477" s="14"/>
      <c r="OEJ477" s="11"/>
      <c r="OEK477" s="18"/>
      <c r="OEL477" s="11"/>
      <c r="OEM477" s="12"/>
      <c r="OEN477" s="9"/>
      <c r="OEO477" s="29"/>
      <c r="OEP477" s="14"/>
      <c r="OEQ477" s="11"/>
      <c r="OER477" s="18"/>
      <c r="OES477" s="11"/>
      <c r="OET477" s="12"/>
      <c r="OEU477" s="9"/>
      <c r="OEV477" s="29"/>
      <c r="OEW477" s="14"/>
      <c r="OEX477" s="11"/>
      <c r="OEY477" s="18"/>
      <c r="OEZ477" s="11"/>
      <c r="OFA477" s="12"/>
      <c r="OFB477" s="9"/>
      <c r="OFC477" s="29"/>
      <c r="OFD477" s="14"/>
      <c r="OFE477" s="11"/>
      <c r="OFF477" s="18"/>
      <c r="OFG477" s="11"/>
      <c r="OFH477" s="12"/>
      <c r="OFI477" s="9"/>
      <c r="OFJ477" s="29"/>
      <c r="OFK477" s="14"/>
      <c r="OFL477" s="11"/>
      <c r="OFM477" s="18"/>
      <c r="OFN477" s="11"/>
      <c r="OFO477" s="12"/>
      <c r="OFP477" s="9"/>
      <c r="OFQ477" s="29"/>
      <c r="OFR477" s="14"/>
      <c r="OFS477" s="11"/>
      <c r="OFT477" s="18"/>
      <c r="OFU477" s="11"/>
      <c r="OFV477" s="12"/>
      <c r="OFW477" s="9"/>
      <c r="OFX477" s="29"/>
      <c r="OFY477" s="14"/>
      <c r="OFZ477" s="11"/>
      <c r="OGA477" s="18"/>
      <c r="OGB477" s="11"/>
      <c r="OGC477" s="12"/>
      <c r="OGD477" s="9"/>
      <c r="OGE477" s="29"/>
      <c r="OGF477" s="14"/>
      <c r="OGG477" s="11"/>
      <c r="OGH477" s="18"/>
      <c r="OGI477" s="11"/>
      <c r="OGJ477" s="12"/>
      <c r="OGK477" s="9"/>
      <c r="OGL477" s="29"/>
      <c r="OGM477" s="14"/>
      <c r="OGN477" s="11"/>
      <c r="OGO477" s="18"/>
      <c r="OGP477" s="11"/>
      <c r="OGQ477" s="12"/>
      <c r="OGR477" s="9"/>
      <c r="OGS477" s="29"/>
      <c r="OGT477" s="14"/>
      <c r="OGU477" s="11"/>
      <c r="OGV477" s="18"/>
      <c r="OGW477" s="11"/>
      <c r="OGX477" s="12"/>
      <c r="OGY477" s="9"/>
      <c r="OGZ477" s="29"/>
      <c r="OHA477" s="14"/>
      <c r="OHB477" s="11"/>
      <c r="OHC477" s="18"/>
      <c r="OHD477" s="11"/>
      <c r="OHE477" s="12"/>
      <c r="OHF477" s="9"/>
      <c r="OHG477" s="29"/>
      <c r="OHH477" s="14"/>
      <c r="OHI477" s="11"/>
      <c r="OHJ477" s="18"/>
      <c r="OHK477" s="11"/>
      <c r="OHL477" s="12"/>
      <c r="OHM477" s="9"/>
      <c r="OHN477" s="29"/>
      <c r="OHO477" s="14"/>
      <c r="OHP477" s="11"/>
      <c r="OHQ477" s="18"/>
      <c r="OHR477" s="11"/>
      <c r="OHS477" s="12"/>
      <c r="OHT477" s="9"/>
      <c r="OHU477" s="29"/>
      <c r="OHV477" s="14"/>
      <c r="OHW477" s="11"/>
      <c r="OHX477" s="18"/>
      <c r="OHY477" s="11"/>
      <c r="OHZ477" s="12"/>
      <c r="OIA477" s="9"/>
      <c r="OIB477" s="29"/>
      <c r="OIC477" s="14"/>
      <c r="OID477" s="11"/>
      <c r="OIE477" s="18"/>
      <c r="OIF477" s="11"/>
      <c r="OIG477" s="12"/>
      <c r="OIH477" s="9"/>
      <c r="OII477" s="29"/>
      <c r="OIJ477" s="14"/>
      <c r="OIK477" s="11"/>
      <c r="OIL477" s="18"/>
      <c r="OIM477" s="11"/>
      <c r="OIN477" s="12"/>
      <c r="OIO477" s="9"/>
      <c r="OIP477" s="29"/>
      <c r="OIQ477" s="14"/>
      <c r="OIR477" s="11"/>
      <c r="OIS477" s="18"/>
      <c r="OIT477" s="11"/>
      <c r="OIU477" s="12"/>
      <c r="OIV477" s="9"/>
      <c r="OIW477" s="29"/>
      <c r="OIX477" s="14"/>
      <c r="OIY477" s="11"/>
      <c r="OIZ477" s="18"/>
      <c r="OJA477" s="11"/>
      <c r="OJB477" s="12"/>
      <c r="OJC477" s="9"/>
      <c r="OJD477" s="29"/>
      <c r="OJE477" s="14"/>
      <c r="OJF477" s="11"/>
      <c r="OJG477" s="18"/>
      <c r="OJH477" s="11"/>
      <c r="OJI477" s="12"/>
      <c r="OJJ477" s="9"/>
      <c r="OJK477" s="29"/>
      <c r="OJL477" s="14"/>
      <c r="OJM477" s="11"/>
      <c r="OJN477" s="18"/>
      <c r="OJO477" s="11"/>
      <c r="OJP477" s="12"/>
      <c r="OJQ477" s="9"/>
      <c r="OJR477" s="29"/>
      <c r="OJS477" s="14"/>
      <c r="OJT477" s="11"/>
      <c r="OJU477" s="18"/>
      <c r="OJV477" s="11"/>
      <c r="OJW477" s="12"/>
      <c r="OJX477" s="9"/>
      <c r="OJY477" s="29"/>
      <c r="OJZ477" s="14"/>
      <c r="OKA477" s="11"/>
      <c r="OKB477" s="18"/>
      <c r="OKC477" s="11"/>
      <c r="OKD477" s="12"/>
      <c r="OKE477" s="9"/>
      <c r="OKF477" s="29"/>
      <c r="OKG477" s="14"/>
      <c r="OKH477" s="11"/>
      <c r="OKI477" s="18"/>
      <c r="OKJ477" s="11"/>
      <c r="OKK477" s="12"/>
      <c r="OKL477" s="9"/>
      <c r="OKM477" s="29"/>
      <c r="OKN477" s="14"/>
      <c r="OKO477" s="11"/>
      <c r="OKP477" s="18"/>
      <c r="OKQ477" s="11"/>
      <c r="OKR477" s="12"/>
      <c r="OKS477" s="9"/>
      <c r="OKT477" s="29"/>
      <c r="OKU477" s="14"/>
      <c r="OKV477" s="11"/>
      <c r="OKW477" s="18"/>
      <c r="OKX477" s="11"/>
      <c r="OKY477" s="12"/>
      <c r="OKZ477" s="9"/>
      <c r="OLA477" s="29"/>
      <c r="OLB477" s="14"/>
      <c r="OLC477" s="11"/>
      <c r="OLD477" s="18"/>
      <c r="OLE477" s="11"/>
      <c r="OLF477" s="12"/>
      <c r="OLG477" s="9"/>
      <c r="OLH477" s="29"/>
      <c r="OLI477" s="14"/>
      <c r="OLJ477" s="11"/>
      <c r="OLK477" s="18"/>
      <c r="OLL477" s="11"/>
      <c r="OLM477" s="12"/>
      <c r="OLN477" s="9"/>
      <c r="OLO477" s="29"/>
      <c r="OLP477" s="14"/>
      <c r="OLQ477" s="11"/>
      <c r="OLR477" s="18"/>
      <c r="OLS477" s="11"/>
      <c r="OLT477" s="12"/>
      <c r="OLU477" s="9"/>
      <c r="OLV477" s="29"/>
      <c r="OLW477" s="14"/>
      <c r="OLX477" s="11"/>
      <c r="OLY477" s="18"/>
      <c r="OLZ477" s="11"/>
      <c r="OMA477" s="12"/>
      <c r="OMB477" s="9"/>
      <c r="OMC477" s="29"/>
      <c r="OMD477" s="14"/>
      <c r="OME477" s="11"/>
      <c r="OMF477" s="18"/>
      <c r="OMG477" s="11"/>
      <c r="OMH477" s="12"/>
      <c r="OMI477" s="9"/>
      <c r="OMJ477" s="29"/>
      <c r="OMK477" s="14"/>
      <c r="OML477" s="11"/>
      <c r="OMM477" s="18"/>
      <c r="OMN477" s="11"/>
      <c r="OMO477" s="12"/>
      <c r="OMP477" s="9"/>
      <c r="OMQ477" s="29"/>
      <c r="OMR477" s="14"/>
      <c r="OMS477" s="11"/>
      <c r="OMT477" s="18"/>
      <c r="OMU477" s="11"/>
      <c r="OMV477" s="12"/>
      <c r="OMW477" s="9"/>
      <c r="OMX477" s="29"/>
      <c r="OMY477" s="14"/>
      <c r="OMZ477" s="11"/>
      <c r="ONA477" s="18"/>
      <c r="ONB477" s="11"/>
      <c r="ONC477" s="12"/>
      <c r="OND477" s="9"/>
      <c r="ONE477" s="29"/>
      <c r="ONF477" s="14"/>
      <c r="ONG477" s="11"/>
      <c r="ONH477" s="18"/>
      <c r="ONI477" s="11"/>
      <c r="ONJ477" s="12"/>
      <c r="ONK477" s="9"/>
      <c r="ONL477" s="29"/>
      <c r="ONM477" s="14"/>
      <c r="ONN477" s="11"/>
      <c r="ONO477" s="18"/>
      <c r="ONP477" s="11"/>
      <c r="ONQ477" s="12"/>
      <c r="ONR477" s="9"/>
      <c r="ONS477" s="29"/>
      <c r="ONT477" s="14"/>
      <c r="ONU477" s="11"/>
      <c r="ONV477" s="18"/>
      <c r="ONW477" s="11"/>
      <c r="ONX477" s="12"/>
      <c r="ONY477" s="9"/>
      <c r="ONZ477" s="29"/>
      <c r="OOA477" s="14"/>
      <c r="OOB477" s="11"/>
      <c r="OOC477" s="18"/>
      <c r="OOD477" s="11"/>
      <c r="OOE477" s="12"/>
      <c r="OOF477" s="9"/>
      <c r="OOG477" s="29"/>
      <c r="OOH477" s="14"/>
      <c r="OOI477" s="11"/>
      <c r="OOJ477" s="18"/>
      <c r="OOK477" s="11"/>
      <c r="OOL477" s="12"/>
      <c r="OOM477" s="9"/>
      <c r="OON477" s="29"/>
      <c r="OOO477" s="14"/>
      <c r="OOP477" s="11"/>
      <c r="OOQ477" s="18"/>
      <c r="OOR477" s="11"/>
      <c r="OOS477" s="12"/>
      <c r="OOT477" s="9"/>
      <c r="OOU477" s="29"/>
      <c r="OOV477" s="14"/>
      <c r="OOW477" s="11"/>
      <c r="OOX477" s="18"/>
      <c r="OOY477" s="11"/>
      <c r="OOZ477" s="12"/>
      <c r="OPA477" s="9"/>
      <c r="OPB477" s="29"/>
      <c r="OPC477" s="14"/>
      <c r="OPD477" s="11"/>
      <c r="OPE477" s="18"/>
      <c r="OPF477" s="11"/>
      <c r="OPG477" s="12"/>
      <c r="OPH477" s="9"/>
      <c r="OPI477" s="29"/>
      <c r="OPJ477" s="14"/>
      <c r="OPK477" s="11"/>
      <c r="OPL477" s="18"/>
      <c r="OPM477" s="11"/>
      <c r="OPN477" s="12"/>
      <c r="OPO477" s="9"/>
      <c r="OPP477" s="29"/>
      <c r="OPQ477" s="14"/>
      <c r="OPR477" s="11"/>
      <c r="OPS477" s="18"/>
      <c r="OPT477" s="11"/>
      <c r="OPU477" s="12"/>
      <c r="OPV477" s="9"/>
      <c r="OPW477" s="29"/>
      <c r="OPX477" s="14"/>
      <c r="OPY477" s="11"/>
      <c r="OPZ477" s="18"/>
      <c r="OQA477" s="11"/>
      <c r="OQB477" s="12"/>
      <c r="OQC477" s="9"/>
      <c r="OQD477" s="29"/>
      <c r="OQE477" s="14"/>
      <c r="OQF477" s="11"/>
      <c r="OQG477" s="18"/>
      <c r="OQH477" s="11"/>
      <c r="OQI477" s="12"/>
      <c r="OQJ477" s="9"/>
      <c r="OQK477" s="29"/>
      <c r="OQL477" s="14"/>
      <c r="OQM477" s="11"/>
      <c r="OQN477" s="18"/>
      <c r="OQO477" s="11"/>
      <c r="OQP477" s="12"/>
      <c r="OQQ477" s="9"/>
      <c r="OQR477" s="29"/>
      <c r="OQS477" s="14"/>
      <c r="OQT477" s="11"/>
      <c r="OQU477" s="18"/>
      <c r="OQV477" s="11"/>
      <c r="OQW477" s="12"/>
      <c r="OQX477" s="9"/>
      <c r="OQY477" s="29"/>
      <c r="OQZ477" s="14"/>
      <c r="ORA477" s="11"/>
      <c r="ORB477" s="18"/>
      <c r="ORC477" s="11"/>
      <c r="ORD477" s="12"/>
      <c r="ORE477" s="9"/>
      <c r="ORF477" s="29"/>
      <c r="ORG477" s="14"/>
      <c r="ORH477" s="11"/>
      <c r="ORI477" s="18"/>
      <c r="ORJ477" s="11"/>
      <c r="ORK477" s="12"/>
      <c r="ORL477" s="9"/>
      <c r="ORM477" s="29"/>
      <c r="ORN477" s="14"/>
      <c r="ORO477" s="11"/>
      <c r="ORP477" s="18"/>
      <c r="ORQ477" s="11"/>
      <c r="ORR477" s="12"/>
      <c r="ORS477" s="9"/>
      <c r="ORT477" s="29"/>
      <c r="ORU477" s="14"/>
      <c r="ORV477" s="11"/>
      <c r="ORW477" s="18"/>
      <c r="ORX477" s="11"/>
      <c r="ORY477" s="12"/>
      <c r="ORZ477" s="9"/>
      <c r="OSA477" s="29"/>
      <c r="OSB477" s="14"/>
      <c r="OSC477" s="11"/>
      <c r="OSD477" s="18"/>
      <c r="OSE477" s="11"/>
      <c r="OSF477" s="12"/>
      <c r="OSG477" s="9"/>
      <c r="OSH477" s="29"/>
      <c r="OSI477" s="14"/>
      <c r="OSJ477" s="11"/>
      <c r="OSK477" s="18"/>
      <c r="OSL477" s="11"/>
      <c r="OSM477" s="12"/>
      <c r="OSN477" s="9"/>
      <c r="OSO477" s="29"/>
      <c r="OSP477" s="14"/>
      <c r="OSQ477" s="11"/>
      <c r="OSR477" s="18"/>
      <c r="OSS477" s="11"/>
      <c r="OST477" s="12"/>
      <c r="OSU477" s="9"/>
      <c r="OSV477" s="29"/>
      <c r="OSW477" s="14"/>
      <c r="OSX477" s="11"/>
      <c r="OSY477" s="18"/>
      <c r="OSZ477" s="11"/>
      <c r="OTA477" s="12"/>
      <c r="OTB477" s="9"/>
      <c r="OTC477" s="29"/>
      <c r="OTD477" s="14"/>
      <c r="OTE477" s="11"/>
      <c r="OTF477" s="18"/>
      <c r="OTG477" s="11"/>
      <c r="OTH477" s="12"/>
      <c r="OTI477" s="9"/>
      <c r="OTJ477" s="29"/>
      <c r="OTK477" s="14"/>
      <c r="OTL477" s="11"/>
      <c r="OTM477" s="18"/>
      <c r="OTN477" s="11"/>
      <c r="OTO477" s="12"/>
      <c r="OTP477" s="9"/>
      <c r="OTQ477" s="29"/>
      <c r="OTR477" s="14"/>
      <c r="OTS477" s="11"/>
      <c r="OTT477" s="18"/>
      <c r="OTU477" s="11"/>
      <c r="OTV477" s="12"/>
      <c r="OTW477" s="9"/>
      <c r="OTX477" s="29"/>
      <c r="OTY477" s="14"/>
      <c r="OTZ477" s="11"/>
      <c r="OUA477" s="18"/>
      <c r="OUB477" s="11"/>
      <c r="OUC477" s="12"/>
      <c r="OUD477" s="9"/>
      <c r="OUE477" s="29"/>
      <c r="OUF477" s="14"/>
      <c r="OUG477" s="11"/>
      <c r="OUH477" s="18"/>
      <c r="OUI477" s="11"/>
      <c r="OUJ477" s="12"/>
      <c r="OUK477" s="9"/>
      <c r="OUL477" s="29"/>
      <c r="OUM477" s="14"/>
      <c r="OUN477" s="11"/>
      <c r="OUO477" s="18"/>
      <c r="OUP477" s="11"/>
      <c r="OUQ477" s="12"/>
      <c r="OUR477" s="9"/>
      <c r="OUS477" s="29"/>
      <c r="OUT477" s="14"/>
      <c r="OUU477" s="11"/>
      <c r="OUV477" s="18"/>
      <c r="OUW477" s="11"/>
      <c r="OUX477" s="12"/>
      <c r="OUY477" s="9"/>
      <c r="OUZ477" s="29"/>
      <c r="OVA477" s="14"/>
      <c r="OVB477" s="11"/>
      <c r="OVC477" s="18"/>
      <c r="OVD477" s="11"/>
      <c r="OVE477" s="12"/>
      <c r="OVF477" s="9"/>
      <c r="OVG477" s="29"/>
      <c r="OVH477" s="14"/>
      <c r="OVI477" s="11"/>
      <c r="OVJ477" s="18"/>
      <c r="OVK477" s="11"/>
      <c r="OVL477" s="12"/>
      <c r="OVM477" s="9"/>
      <c r="OVN477" s="29"/>
      <c r="OVO477" s="14"/>
      <c r="OVP477" s="11"/>
      <c r="OVQ477" s="18"/>
      <c r="OVR477" s="11"/>
      <c r="OVS477" s="12"/>
      <c r="OVT477" s="9"/>
      <c r="OVU477" s="29"/>
      <c r="OVV477" s="14"/>
      <c r="OVW477" s="11"/>
      <c r="OVX477" s="18"/>
      <c r="OVY477" s="11"/>
      <c r="OVZ477" s="12"/>
      <c r="OWA477" s="9"/>
      <c r="OWB477" s="29"/>
      <c r="OWC477" s="14"/>
      <c r="OWD477" s="11"/>
      <c r="OWE477" s="18"/>
      <c r="OWF477" s="11"/>
      <c r="OWG477" s="12"/>
      <c r="OWH477" s="9"/>
      <c r="OWI477" s="29"/>
      <c r="OWJ477" s="14"/>
      <c r="OWK477" s="11"/>
      <c r="OWL477" s="18"/>
      <c r="OWM477" s="11"/>
      <c r="OWN477" s="12"/>
      <c r="OWO477" s="9"/>
      <c r="OWP477" s="29"/>
      <c r="OWQ477" s="14"/>
      <c r="OWR477" s="11"/>
      <c r="OWS477" s="18"/>
      <c r="OWT477" s="11"/>
      <c r="OWU477" s="12"/>
      <c r="OWV477" s="9"/>
      <c r="OWW477" s="29"/>
      <c r="OWX477" s="14"/>
      <c r="OWY477" s="11"/>
      <c r="OWZ477" s="18"/>
      <c r="OXA477" s="11"/>
      <c r="OXB477" s="12"/>
      <c r="OXC477" s="9"/>
      <c r="OXD477" s="29"/>
      <c r="OXE477" s="14"/>
      <c r="OXF477" s="11"/>
      <c r="OXG477" s="18"/>
      <c r="OXH477" s="11"/>
      <c r="OXI477" s="12"/>
      <c r="OXJ477" s="9"/>
      <c r="OXK477" s="29"/>
      <c r="OXL477" s="14"/>
      <c r="OXM477" s="11"/>
      <c r="OXN477" s="18"/>
      <c r="OXO477" s="11"/>
      <c r="OXP477" s="12"/>
      <c r="OXQ477" s="9"/>
      <c r="OXR477" s="29"/>
      <c r="OXS477" s="14"/>
      <c r="OXT477" s="11"/>
      <c r="OXU477" s="18"/>
      <c r="OXV477" s="11"/>
      <c r="OXW477" s="12"/>
      <c r="OXX477" s="9"/>
      <c r="OXY477" s="29"/>
      <c r="OXZ477" s="14"/>
      <c r="OYA477" s="11"/>
      <c r="OYB477" s="18"/>
      <c r="OYC477" s="11"/>
      <c r="OYD477" s="12"/>
      <c r="OYE477" s="9"/>
      <c r="OYF477" s="29"/>
      <c r="OYG477" s="14"/>
      <c r="OYH477" s="11"/>
      <c r="OYI477" s="18"/>
      <c r="OYJ477" s="11"/>
      <c r="OYK477" s="12"/>
      <c r="OYL477" s="9"/>
      <c r="OYM477" s="29"/>
      <c r="OYN477" s="14"/>
      <c r="OYO477" s="11"/>
      <c r="OYP477" s="18"/>
      <c r="OYQ477" s="11"/>
      <c r="OYR477" s="12"/>
      <c r="OYS477" s="9"/>
      <c r="OYT477" s="29"/>
      <c r="OYU477" s="14"/>
      <c r="OYV477" s="11"/>
      <c r="OYW477" s="18"/>
      <c r="OYX477" s="11"/>
      <c r="OYY477" s="12"/>
      <c r="OYZ477" s="9"/>
      <c r="OZA477" s="29"/>
      <c r="OZB477" s="14"/>
      <c r="OZC477" s="11"/>
      <c r="OZD477" s="18"/>
      <c r="OZE477" s="11"/>
      <c r="OZF477" s="12"/>
      <c r="OZG477" s="9"/>
      <c r="OZH477" s="29"/>
      <c r="OZI477" s="14"/>
      <c r="OZJ477" s="11"/>
      <c r="OZK477" s="18"/>
      <c r="OZL477" s="11"/>
      <c r="OZM477" s="12"/>
      <c r="OZN477" s="9"/>
      <c r="OZO477" s="29"/>
      <c r="OZP477" s="14"/>
      <c r="OZQ477" s="11"/>
      <c r="OZR477" s="18"/>
      <c r="OZS477" s="11"/>
      <c r="OZT477" s="12"/>
      <c r="OZU477" s="9"/>
      <c r="OZV477" s="29"/>
      <c r="OZW477" s="14"/>
      <c r="OZX477" s="11"/>
      <c r="OZY477" s="18"/>
      <c r="OZZ477" s="11"/>
      <c r="PAA477" s="12"/>
      <c r="PAB477" s="9"/>
      <c r="PAC477" s="29"/>
      <c r="PAD477" s="14"/>
      <c r="PAE477" s="11"/>
      <c r="PAF477" s="18"/>
      <c r="PAG477" s="11"/>
      <c r="PAH477" s="12"/>
      <c r="PAI477" s="9"/>
      <c r="PAJ477" s="29"/>
      <c r="PAK477" s="14"/>
      <c r="PAL477" s="11"/>
      <c r="PAM477" s="18"/>
      <c r="PAN477" s="11"/>
      <c r="PAO477" s="12"/>
      <c r="PAP477" s="9"/>
      <c r="PAQ477" s="29"/>
      <c r="PAR477" s="14"/>
      <c r="PAS477" s="11"/>
      <c r="PAT477" s="18"/>
      <c r="PAU477" s="11"/>
      <c r="PAV477" s="12"/>
      <c r="PAW477" s="9"/>
      <c r="PAX477" s="29"/>
      <c r="PAY477" s="14"/>
      <c r="PAZ477" s="11"/>
      <c r="PBA477" s="18"/>
      <c r="PBB477" s="11"/>
      <c r="PBC477" s="12"/>
      <c r="PBD477" s="9"/>
      <c r="PBE477" s="29"/>
      <c r="PBF477" s="14"/>
      <c r="PBG477" s="11"/>
      <c r="PBH477" s="18"/>
      <c r="PBI477" s="11"/>
      <c r="PBJ477" s="12"/>
      <c r="PBK477" s="9"/>
      <c r="PBL477" s="29"/>
      <c r="PBM477" s="14"/>
      <c r="PBN477" s="11"/>
      <c r="PBO477" s="18"/>
      <c r="PBP477" s="11"/>
      <c r="PBQ477" s="12"/>
      <c r="PBR477" s="9"/>
      <c r="PBS477" s="29"/>
      <c r="PBT477" s="14"/>
      <c r="PBU477" s="11"/>
      <c r="PBV477" s="18"/>
      <c r="PBW477" s="11"/>
      <c r="PBX477" s="12"/>
      <c r="PBY477" s="9"/>
      <c r="PBZ477" s="29"/>
      <c r="PCA477" s="14"/>
      <c r="PCB477" s="11"/>
      <c r="PCC477" s="18"/>
      <c r="PCD477" s="11"/>
      <c r="PCE477" s="12"/>
      <c r="PCF477" s="9"/>
      <c r="PCG477" s="29"/>
      <c r="PCH477" s="14"/>
      <c r="PCI477" s="11"/>
      <c r="PCJ477" s="18"/>
      <c r="PCK477" s="11"/>
      <c r="PCL477" s="12"/>
      <c r="PCM477" s="9"/>
      <c r="PCN477" s="29"/>
      <c r="PCO477" s="14"/>
      <c r="PCP477" s="11"/>
      <c r="PCQ477" s="18"/>
      <c r="PCR477" s="11"/>
      <c r="PCS477" s="12"/>
      <c r="PCT477" s="9"/>
      <c r="PCU477" s="29"/>
      <c r="PCV477" s="14"/>
      <c r="PCW477" s="11"/>
      <c r="PCX477" s="18"/>
      <c r="PCY477" s="11"/>
      <c r="PCZ477" s="12"/>
      <c r="PDA477" s="9"/>
      <c r="PDB477" s="29"/>
      <c r="PDC477" s="14"/>
      <c r="PDD477" s="11"/>
      <c r="PDE477" s="18"/>
      <c r="PDF477" s="11"/>
      <c r="PDG477" s="12"/>
      <c r="PDH477" s="9"/>
      <c r="PDI477" s="29"/>
      <c r="PDJ477" s="14"/>
      <c r="PDK477" s="11"/>
      <c r="PDL477" s="18"/>
      <c r="PDM477" s="11"/>
      <c r="PDN477" s="12"/>
      <c r="PDO477" s="9"/>
      <c r="PDP477" s="29"/>
      <c r="PDQ477" s="14"/>
      <c r="PDR477" s="11"/>
      <c r="PDS477" s="18"/>
      <c r="PDT477" s="11"/>
      <c r="PDU477" s="12"/>
      <c r="PDV477" s="9"/>
      <c r="PDW477" s="29"/>
      <c r="PDX477" s="14"/>
      <c r="PDY477" s="11"/>
      <c r="PDZ477" s="18"/>
      <c r="PEA477" s="11"/>
      <c r="PEB477" s="12"/>
      <c r="PEC477" s="9"/>
      <c r="PED477" s="29"/>
      <c r="PEE477" s="14"/>
      <c r="PEF477" s="11"/>
      <c r="PEG477" s="18"/>
      <c r="PEH477" s="11"/>
      <c r="PEI477" s="12"/>
      <c r="PEJ477" s="9"/>
      <c r="PEK477" s="29"/>
      <c r="PEL477" s="14"/>
      <c r="PEM477" s="11"/>
      <c r="PEN477" s="18"/>
      <c r="PEO477" s="11"/>
      <c r="PEP477" s="12"/>
      <c r="PEQ477" s="9"/>
      <c r="PER477" s="29"/>
      <c r="PES477" s="14"/>
      <c r="PET477" s="11"/>
      <c r="PEU477" s="18"/>
      <c r="PEV477" s="11"/>
      <c r="PEW477" s="12"/>
      <c r="PEX477" s="9"/>
      <c r="PEY477" s="29"/>
      <c r="PEZ477" s="14"/>
      <c r="PFA477" s="11"/>
      <c r="PFB477" s="18"/>
      <c r="PFC477" s="11"/>
      <c r="PFD477" s="12"/>
      <c r="PFE477" s="9"/>
      <c r="PFF477" s="29"/>
      <c r="PFG477" s="14"/>
      <c r="PFH477" s="11"/>
      <c r="PFI477" s="18"/>
      <c r="PFJ477" s="11"/>
      <c r="PFK477" s="12"/>
      <c r="PFL477" s="9"/>
      <c r="PFM477" s="29"/>
      <c r="PFN477" s="14"/>
      <c r="PFO477" s="11"/>
      <c r="PFP477" s="18"/>
      <c r="PFQ477" s="11"/>
      <c r="PFR477" s="12"/>
      <c r="PFS477" s="9"/>
      <c r="PFT477" s="29"/>
      <c r="PFU477" s="14"/>
      <c r="PFV477" s="11"/>
      <c r="PFW477" s="18"/>
      <c r="PFX477" s="11"/>
      <c r="PFY477" s="12"/>
      <c r="PFZ477" s="9"/>
      <c r="PGA477" s="29"/>
      <c r="PGB477" s="14"/>
      <c r="PGC477" s="11"/>
      <c r="PGD477" s="18"/>
      <c r="PGE477" s="11"/>
      <c r="PGF477" s="12"/>
      <c r="PGG477" s="9"/>
      <c r="PGH477" s="29"/>
      <c r="PGI477" s="14"/>
      <c r="PGJ477" s="11"/>
      <c r="PGK477" s="18"/>
      <c r="PGL477" s="11"/>
      <c r="PGM477" s="12"/>
      <c r="PGN477" s="9"/>
      <c r="PGO477" s="29"/>
      <c r="PGP477" s="14"/>
      <c r="PGQ477" s="11"/>
      <c r="PGR477" s="18"/>
      <c r="PGS477" s="11"/>
      <c r="PGT477" s="12"/>
      <c r="PGU477" s="9"/>
      <c r="PGV477" s="29"/>
      <c r="PGW477" s="14"/>
      <c r="PGX477" s="11"/>
      <c r="PGY477" s="18"/>
      <c r="PGZ477" s="11"/>
      <c r="PHA477" s="12"/>
      <c r="PHB477" s="9"/>
      <c r="PHC477" s="29"/>
      <c r="PHD477" s="14"/>
      <c r="PHE477" s="11"/>
      <c r="PHF477" s="18"/>
      <c r="PHG477" s="11"/>
      <c r="PHH477" s="12"/>
      <c r="PHI477" s="9"/>
      <c r="PHJ477" s="29"/>
      <c r="PHK477" s="14"/>
      <c r="PHL477" s="11"/>
      <c r="PHM477" s="18"/>
      <c r="PHN477" s="11"/>
      <c r="PHO477" s="12"/>
      <c r="PHP477" s="9"/>
      <c r="PHQ477" s="29"/>
      <c r="PHR477" s="14"/>
      <c r="PHS477" s="11"/>
      <c r="PHT477" s="18"/>
      <c r="PHU477" s="11"/>
      <c r="PHV477" s="12"/>
      <c r="PHW477" s="9"/>
      <c r="PHX477" s="29"/>
      <c r="PHY477" s="14"/>
      <c r="PHZ477" s="11"/>
      <c r="PIA477" s="18"/>
      <c r="PIB477" s="11"/>
      <c r="PIC477" s="12"/>
      <c r="PID477" s="9"/>
      <c r="PIE477" s="29"/>
      <c r="PIF477" s="14"/>
      <c r="PIG477" s="11"/>
      <c r="PIH477" s="18"/>
      <c r="PII477" s="11"/>
      <c r="PIJ477" s="12"/>
      <c r="PIK477" s="9"/>
      <c r="PIL477" s="29"/>
      <c r="PIM477" s="14"/>
      <c r="PIN477" s="11"/>
      <c r="PIO477" s="18"/>
      <c r="PIP477" s="11"/>
      <c r="PIQ477" s="12"/>
      <c r="PIR477" s="9"/>
      <c r="PIS477" s="29"/>
      <c r="PIT477" s="14"/>
      <c r="PIU477" s="11"/>
      <c r="PIV477" s="18"/>
      <c r="PIW477" s="11"/>
      <c r="PIX477" s="12"/>
      <c r="PIY477" s="9"/>
      <c r="PIZ477" s="29"/>
      <c r="PJA477" s="14"/>
      <c r="PJB477" s="11"/>
      <c r="PJC477" s="18"/>
      <c r="PJD477" s="11"/>
      <c r="PJE477" s="12"/>
      <c r="PJF477" s="9"/>
      <c r="PJG477" s="29"/>
      <c r="PJH477" s="14"/>
      <c r="PJI477" s="11"/>
      <c r="PJJ477" s="18"/>
      <c r="PJK477" s="11"/>
      <c r="PJL477" s="12"/>
      <c r="PJM477" s="9"/>
      <c r="PJN477" s="29"/>
      <c r="PJO477" s="14"/>
      <c r="PJP477" s="11"/>
      <c r="PJQ477" s="18"/>
      <c r="PJR477" s="11"/>
      <c r="PJS477" s="12"/>
      <c r="PJT477" s="9"/>
      <c r="PJU477" s="29"/>
      <c r="PJV477" s="14"/>
      <c r="PJW477" s="11"/>
      <c r="PJX477" s="18"/>
      <c r="PJY477" s="11"/>
      <c r="PJZ477" s="12"/>
      <c r="PKA477" s="9"/>
      <c r="PKB477" s="29"/>
      <c r="PKC477" s="14"/>
      <c r="PKD477" s="11"/>
      <c r="PKE477" s="18"/>
      <c r="PKF477" s="11"/>
      <c r="PKG477" s="12"/>
      <c r="PKH477" s="9"/>
      <c r="PKI477" s="29"/>
      <c r="PKJ477" s="14"/>
      <c r="PKK477" s="11"/>
      <c r="PKL477" s="18"/>
      <c r="PKM477" s="11"/>
      <c r="PKN477" s="12"/>
      <c r="PKO477" s="9"/>
      <c r="PKP477" s="29"/>
      <c r="PKQ477" s="14"/>
      <c r="PKR477" s="11"/>
      <c r="PKS477" s="18"/>
      <c r="PKT477" s="11"/>
      <c r="PKU477" s="12"/>
      <c r="PKV477" s="9"/>
      <c r="PKW477" s="29"/>
      <c r="PKX477" s="14"/>
      <c r="PKY477" s="11"/>
      <c r="PKZ477" s="18"/>
      <c r="PLA477" s="11"/>
      <c r="PLB477" s="12"/>
      <c r="PLC477" s="9"/>
      <c r="PLD477" s="29"/>
      <c r="PLE477" s="14"/>
      <c r="PLF477" s="11"/>
      <c r="PLG477" s="18"/>
      <c r="PLH477" s="11"/>
      <c r="PLI477" s="12"/>
      <c r="PLJ477" s="9"/>
      <c r="PLK477" s="29"/>
      <c r="PLL477" s="14"/>
      <c r="PLM477" s="11"/>
      <c r="PLN477" s="18"/>
      <c r="PLO477" s="11"/>
      <c r="PLP477" s="12"/>
      <c r="PLQ477" s="9"/>
      <c r="PLR477" s="29"/>
      <c r="PLS477" s="14"/>
      <c r="PLT477" s="11"/>
      <c r="PLU477" s="18"/>
      <c r="PLV477" s="11"/>
      <c r="PLW477" s="12"/>
      <c r="PLX477" s="9"/>
      <c r="PLY477" s="29"/>
      <c r="PLZ477" s="14"/>
      <c r="PMA477" s="11"/>
      <c r="PMB477" s="18"/>
      <c r="PMC477" s="11"/>
      <c r="PMD477" s="12"/>
      <c r="PME477" s="9"/>
      <c r="PMF477" s="29"/>
      <c r="PMG477" s="14"/>
      <c r="PMH477" s="11"/>
      <c r="PMI477" s="18"/>
      <c r="PMJ477" s="11"/>
      <c r="PMK477" s="12"/>
      <c r="PML477" s="9"/>
      <c r="PMM477" s="29"/>
      <c r="PMN477" s="14"/>
      <c r="PMO477" s="11"/>
      <c r="PMP477" s="18"/>
      <c r="PMQ477" s="11"/>
      <c r="PMR477" s="12"/>
      <c r="PMS477" s="9"/>
      <c r="PMT477" s="29"/>
      <c r="PMU477" s="14"/>
      <c r="PMV477" s="11"/>
      <c r="PMW477" s="18"/>
      <c r="PMX477" s="11"/>
      <c r="PMY477" s="12"/>
      <c r="PMZ477" s="9"/>
      <c r="PNA477" s="29"/>
      <c r="PNB477" s="14"/>
      <c r="PNC477" s="11"/>
      <c r="PND477" s="18"/>
      <c r="PNE477" s="11"/>
      <c r="PNF477" s="12"/>
      <c r="PNG477" s="9"/>
      <c r="PNH477" s="29"/>
      <c r="PNI477" s="14"/>
      <c r="PNJ477" s="11"/>
      <c r="PNK477" s="18"/>
      <c r="PNL477" s="11"/>
      <c r="PNM477" s="12"/>
      <c r="PNN477" s="9"/>
      <c r="PNO477" s="29"/>
      <c r="PNP477" s="14"/>
      <c r="PNQ477" s="11"/>
      <c r="PNR477" s="18"/>
      <c r="PNS477" s="11"/>
      <c r="PNT477" s="12"/>
      <c r="PNU477" s="9"/>
      <c r="PNV477" s="29"/>
      <c r="PNW477" s="14"/>
      <c r="PNX477" s="11"/>
      <c r="PNY477" s="18"/>
      <c r="PNZ477" s="11"/>
      <c r="POA477" s="12"/>
      <c r="POB477" s="9"/>
      <c r="POC477" s="29"/>
      <c r="POD477" s="14"/>
      <c r="POE477" s="11"/>
      <c r="POF477" s="18"/>
      <c r="POG477" s="11"/>
      <c r="POH477" s="12"/>
      <c r="POI477" s="9"/>
      <c r="POJ477" s="29"/>
      <c r="POK477" s="14"/>
      <c r="POL477" s="11"/>
      <c r="POM477" s="18"/>
      <c r="PON477" s="11"/>
      <c r="POO477" s="12"/>
      <c r="POP477" s="9"/>
      <c r="POQ477" s="29"/>
      <c r="POR477" s="14"/>
      <c r="POS477" s="11"/>
      <c r="POT477" s="18"/>
      <c r="POU477" s="11"/>
      <c r="POV477" s="12"/>
      <c r="POW477" s="9"/>
      <c r="POX477" s="29"/>
      <c r="POY477" s="14"/>
      <c r="POZ477" s="11"/>
      <c r="PPA477" s="18"/>
      <c r="PPB477" s="11"/>
      <c r="PPC477" s="12"/>
      <c r="PPD477" s="9"/>
      <c r="PPE477" s="29"/>
      <c r="PPF477" s="14"/>
      <c r="PPG477" s="11"/>
      <c r="PPH477" s="18"/>
      <c r="PPI477" s="11"/>
      <c r="PPJ477" s="12"/>
      <c r="PPK477" s="9"/>
      <c r="PPL477" s="29"/>
      <c r="PPM477" s="14"/>
      <c r="PPN477" s="11"/>
      <c r="PPO477" s="18"/>
      <c r="PPP477" s="11"/>
      <c r="PPQ477" s="12"/>
      <c r="PPR477" s="9"/>
      <c r="PPS477" s="29"/>
      <c r="PPT477" s="14"/>
      <c r="PPU477" s="11"/>
      <c r="PPV477" s="18"/>
      <c r="PPW477" s="11"/>
      <c r="PPX477" s="12"/>
      <c r="PPY477" s="9"/>
      <c r="PPZ477" s="29"/>
      <c r="PQA477" s="14"/>
      <c r="PQB477" s="11"/>
      <c r="PQC477" s="18"/>
      <c r="PQD477" s="11"/>
      <c r="PQE477" s="12"/>
      <c r="PQF477" s="9"/>
      <c r="PQG477" s="29"/>
      <c r="PQH477" s="14"/>
      <c r="PQI477" s="11"/>
      <c r="PQJ477" s="18"/>
      <c r="PQK477" s="11"/>
      <c r="PQL477" s="12"/>
      <c r="PQM477" s="9"/>
      <c r="PQN477" s="29"/>
      <c r="PQO477" s="14"/>
      <c r="PQP477" s="11"/>
      <c r="PQQ477" s="18"/>
      <c r="PQR477" s="11"/>
      <c r="PQS477" s="12"/>
      <c r="PQT477" s="9"/>
      <c r="PQU477" s="29"/>
      <c r="PQV477" s="14"/>
      <c r="PQW477" s="11"/>
      <c r="PQX477" s="18"/>
      <c r="PQY477" s="11"/>
      <c r="PQZ477" s="12"/>
      <c r="PRA477" s="9"/>
      <c r="PRB477" s="29"/>
      <c r="PRC477" s="14"/>
      <c r="PRD477" s="11"/>
      <c r="PRE477" s="18"/>
      <c r="PRF477" s="11"/>
      <c r="PRG477" s="12"/>
      <c r="PRH477" s="9"/>
      <c r="PRI477" s="29"/>
      <c r="PRJ477" s="14"/>
      <c r="PRK477" s="11"/>
      <c r="PRL477" s="18"/>
      <c r="PRM477" s="11"/>
      <c r="PRN477" s="12"/>
      <c r="PRO477" s="9"/>
      <c r="PRP477" s="29"/>
      <c r="PRQ477" s="14"/>
      <c r="PRR477" s="11"/>
      <c r="PRS477" s="18"/>
      <c r="PRT477" s="11"/>
      <c r="PRU477" s="12"/>
      <c r="PRV477" s="9"/>
      <c r="PRW477" s="29"/>
      <c r="PRX477" s="14"/>
      <c r="PRY477" s="11"/>
      <c r="PRZ477" s="18"/>
      <c r="PSA477" s="11"/>
      <c r="PSB477" s="12"/>
      <c r="PSC477" s="9"/>
      <c r="PSD477" s="29"/>
      <c r="PSE477" s="14"/>
      <c r="PSF477" s="11"/>
      <c r="PSG477" s="18"/>
      <c r="PSH477" s="11"/>
      <c r="PSI477" s="12"/>
      <c r="PSJ477" s="9"/>
      <c r="PSK477" s="29"/>
      <c r="PSL477" s="14"/>
      <c r="PSM477" s="11"/>
      <c r="PSN477" s="18"/>
      <c r="PSO477" s="11"/>
      <c r="PSP477" s="12"/>
      <c r="PSQ477" s="9"/>
      <c r="PSR477" s="29"/>
      <c r="PSS477" s="14"/>
      <c r="PST477" s="11"/>
      <c r="PSU477" s="18"/>
      <c r="PSV477" s="11"/>
      <c r="PSW477" s="12"/>
      <c r="PSX477" s="9"/>
      <c r="PSY477" s="29"/>
      <c r="PSZ477" s="14"/>
      <c r="PTA477" s="11"/>
      <c r="PTB477" s="18"/>
      <c r="PTC477" s="11"/>
      <c r="PTD477" s="12"/>
      <c r="PTE477" s="9"/>
      <c r="PTF477" s="29"/>
      <c r="PTG477" s="14"/>
      <c r="PTH477" s="11"/>
      <c r="PTI477" s="18"/>
      <c r="PTJ477" s="11"/>
      <c r="PTK477" s="12"/>
      <c r="PTL477" s="9"/>
      <c r="PTM477" s="29"/>
      <c r="PTN477" s="14"/>
      <c r="PTO477" s="11"/>
      <c r="PTP477" s="18"/>
      <c r="PTQ477" s="11"/>
      <c r="PTR477" s="12"/>
      <c r="PTS477" s="9"/>
      <c r="PTT477" s="29"/>
      <c r="PTU477" s="14"/>
      <c r="PTV477" s="11"/>
      <c r="PTW477" s="18"/>
      <c r="PTX477" s="11"/>
      <c r="PTY477" s="12"/>
      <c r="PTZ477" s="9"/>
      <c r="PUA477" s="29"/>
      <c r="PUB477" s="14"/>
      <c r="PUC477" s="11"/>
      <c r="PUD477" s="18"/>
      <c r="PUE477" s="11"/>
      <c r="PUF477" s="12"/>
      <c r="PUG477" s="9"/>
      <c r="PUH477" s="29"/>
      <c r="PUI477" s="14"/>
      <c r="PUJ477" s="11"/>
      <c r="PUK477" s="18"/>
      <c r="PUL477" s="11"/>
      <c r="PUM477" s="12"/>
      <c r="PUN477" s="9"/>
      <c r="PUO477" s="29"/>
      <c r="PUP477" s="14"/>
      <c r="PUQ477" s="11"/>
      <c r="PUR477" s="18"/>
      <c r="PUS477" s="11"/>
      <c r="PUT477" s="12"/>
      <c r="PUU477" s="9"/>
      <c r="PUV477" s="29"/>
      <c r="PUW477" s="14"/>
      <c r="PUX477" s="11"/>
      <c r="PUY477" s="18"/>
      <c r="PUZ477" s="11"/>
      <c r="PVA477" s="12"/>
      <c r="PVB477" s="9"/>
      <c r="PVC477" s="29"/>
      <c r="PVD477" s="14"/>
      <c r="PVE477" s="11"/>
      <c r="PVF477" s="18"/>
      <c r="PVG477" s="11"/>
      <c r="PVH477" s="12"/>
      <c r="PVI477" s="9"/>
      <c r="PVJ477" s="29"/>
      <c r="PVK477" s="14"/>
      <c r="PVL477" s="11"/>
      <c r="PVM477" s="18"/>
      <c r="PVN477" s="11"/>
      <c r="PVO477" s="12"/>
      <c r="PVP477" s="9"/>
      <c r="PVQ477" s="29"/>
      <c r="PVR477" s="14"/>
      <c r="PVS477" s="11"/>
      <c r="PVT477" s="18"/>
      <c r="PVU477" s="11"/>
      <c r="PVV477" s="12"/>
      <c r="PVW477" s="9"/>
      <c r="PVX477" s="29"/>
      <c r="PVY477" s="14"/>
      <c r="PVZ477" s="11"/>
      <c r="PWA477" s="18"/>
      <c r="PWB477" s="11"/>
      <c r="PWC477" s="12"/>
      <c r="PWD477" s="9"/>
      <c r="PWE477" s="29"/>
      <c r="PWF477" s="14"/>
      <c r="PWG477" s="11"/>
      <c r="PWH477" s="18"/>
      <c r="PWI477" s="11"/>
      <c r="PWJ477" s="12"/>
      <c r="PWK477" s="9"/>
      <c r="PWL477" s="29"/>
      <c r="PWM477" s="14"/>
      <c r="PWN477" s="11"/>
      <c r="PWO477" s="18"/>
      <c r="PWP477" s="11"/>
      <c r="PWQ477" s="12"/>
      <c r="PWR477" s="9"/>
      <c r="PWS477" s="29"/>
      <c r="PWT477" s="14"/>
      <c r="PWU477" s="11"/>
      <c r="PWV477" s="18"/>
      <c r="PWW477" s="11"/>
      <c r="PWX477" s="12"/>
      <c r="PWY477" s="9"/>
      <c r="PWZ477" s="29"/>
      <c r="PXA477" s="14"/>
      <c r="PXB477" s="11"/>
      <c r="PXC477" s="18"/>
      <c r="PXD477" s="11"/>
      <c r="PXE477" s="12"/>
      <c r="PXF477" s="9"/>
      <c r="PXG477" s="29"/>
      <c r="PXH477" s="14"/>
      <c r="PXI477" s="11"/>
      <c r="PXJ477" s="18"/>
      <c r="PXK477" s="11"/>
      <c r="PXL477" s="12"/>
      <c r="PXM477" s="9"/>
      <c r="PXN477" s="29"/>
      <c r="PXO477" s="14"/>
      <c r="PXP477" s="11"/>
      <c r="PXQ477" s="18"/>
      <c r="PXR477" s="11"/>
      <c r="PXS477" s="12"/>
      <c r="PXT477" s="9"/>
      <c r="PXU477" s="29"/>
      <c r="PXV477" s="14"/>
      <c r="PXW477" s="11"/>
      <c r="PXX477" s="18"/>
      <c r="PXY477" s="11"/>
      <c r="PXZ477" s="12"/>
      <c r="PYA477" s="9"/>
      <c r="PYB477" s="29"/>
      <c r="PYC477" s="14"/>
      <c r="PYD477" s="11"/>
      <c r="PYE477" s="18"/>
      <c r="PYF477" s="11"/>
      <c r="PYG477" s="12"/>
      <c r="PYH477" s="9"/>
      <c r="PYI477" s="29"/>
      <c r="PYJ477" s="14"/>
      <c r="PYK477" s="11"/>
      <c r="PYL477" s="18"/>
      <c r="PYM477" s="11"/>
      <c r="PYN477" s="12"/>
      <c r="PYO477" s="9"/>
      <c r="PYP477" s="29"/>
      <c r="PYQ477" s="14"/>
      <c r="PYR477" s="11"/>
      <c r="PYS477" s="18"/>
      <c r="PYT477" s="11"/>
      <c r="PYU477" s="12"/>
      <c r="PYV477" s="9"/>
      <c r="PYW477" s="29"/>
      <c r="PYX477" s="14"/>
      <c r="PYY477" s="11"/>
      <c r="PYZ477" s="18"/>
      <c r="PZA477" s="11"/>
      <c r="PZB477" s="12"/>
      <c r="PZC477" s="9"/>
      <c r="PZD477" s="29"/>
      <c r="PZE477" s="14"/>
      <c r="PZF477" s="11"/>
      <c r="PZG477" s="18"/>
      <c r="PZH477" s="11"/>
      <c r="PZI477" s="12"/>
      <c r="PZJ477" s="9"/>
      <c r="PZK477" s="29"/>
      <c r="PZL477" s="14"/>
      <c r="PZM477" s="11"/>
      <c r="PZN477" s="18"/>
      <c r="PZO477" s="11"/>
      <c r="PZP477" s="12"/>
      <c r="PZQ477" s="9"/>
      <c r="PZR477" s="29"/>
      <c r="PZS477" s="14"/>
      <c r="PZT477" s="11"/>
      <c r="PZU477" s="18"/>
      <c r="PZV477" s="11"/>
      <c r="PZW477" s="12"/>
      <c r="PZX477" s="9"/>
      <c r="PZY477" s="29"/>
      <c r="PZZ477" s="14"/>
      <c r="QAA477" s="11"/>
      <c r="QAB477" s="18"/>
      <c r="QAC477" s="11"/>
      <c r="QAD477" s="12"/>
      <c r="QAE477" s="9"/>
      <c r="QAF477" s="29"/>
      <c r="QAG477" s="14"/>
      <c r="QAH477" s="11"/>
      <c r="QAI477" s="18"/>
      <c r="QAJ477" s="11"/>
      <c r="QAK477" s="12"/>
      <c r="QAL477" s="9"/>
      <c r="QAM477" s="29"/>
      <c r="QAN477" s="14"/>
      <c r="QAO477" s="11"/>
      <c r="QAP477" s="18"/>
      <c r="QAQ477" s="11"/>
      <c r="QAR477" s="12"/>
      <c r="QAS477" s="9"/>
      <c r="QAT477" s="29"/>
      <c r="QAU477" s="14"/>
      <c r="QAV477" s="11"/>
      <c r="QAW477" s="18"/>
      <c r="QAX477" s="11"/>
      <c r="QAY477" s="12"/>
      <c r="QAZ477" s="9"/>
      <c r="QBA477" s="29"/>
      <c r="QBB477" s="14"/>
      <c r="QBC477" s="11"/>
      <c r="QBD477" s="18"/>
      <c r="QBE477" s="11"/>
      <c r="QBF477" s="12"/>
      <c r="QBG477" s="9"/>
      <c r="QBH477" s="29"/>
      <c r="QBI477" s="14"/>
      <c r="QBJ477" s="11"/>
      <c r="QBK477" s="18"/>
      <c r="QBL477" s="11"/>
      <c r="QBM477" s="12"/>
      <c r="QBN477" s="9"/>
      <c r="QBO477" s="29"/>
      <c r="QBP477" s="14"/>
      <c r="QBQ477" s="11"/>
      <c r="QBR477" s="18"/>
      <c r="QBS477" s="11"/>
      <c r="QBT477" s="12"/>
      <c r="QBU477" s="9"/>
      <c r="QBV477" s="29"/>
      <c r="QBW477" s="14"/>
      <c r="QBX477" s="11"/>
      <c r="QBY477" s="18"/>
      <c r="QBZ477" s="11"/>
      <c r="QCA477" s="12"/>
      <c r="QCB477" s="9"/>
      <c r="QCC477" s="29"/>
      <c r="QCD477" s="14"/>
      <c r="QCE477" s="11"/>
      <c r="QCF477" s="18"/>
      <c r="QCG477" s="11"/>
      <c r="QCH477" s="12"/>
      <c r="QCI477" s="9"/>
      <c r="QCJ477" s="29"/>
      <c r="QCK477" s="14"/>
      <c r="QCL477" s="11"/>
      <c r="QCM477" s="18"/>
      <c r="QCN477" s="11"/>
      <c r="QCO477" s="12"/>
      <c r="QCP477" s="9"/>
      <c r="QCQ477" s="29"/>
      <c r="QCR477" s="14"/>
      <c r="QCS477" s="11"/>
      <c r="QCT477" s="18"/>
      <c r="QCU477" s="11"/>
      <c r="QCV477" s="12"/>
      <c r="QCW477" s="9"/>
      <c r="QCX477" s="29"/>
      <c r="QCY477" s="14"/>
      <c r="QCZ477" s="11"/>
      <c r="QDA477" s="18"/>
      <c r="QDB477" s="11"/>
      <c r="QDC477" s="12"/>
      <c r="QDD477" s="9"/>
      <c r="QDE477" s="29"/>
      <c r="QDF477" s="14"/>
      <c r="QDG477" s="11"/>
      <c r="QDH477" s="18"/>
      <c r="QDI477" s="11"/>
      <c r="QDJ477" s="12"/>
      <c r="QDK477" s="9"/>
      <c r="QDL477" s="29"/>
      <c r="QDM477" s="14"/>
      <c r="QDN477" s="11"/>
      <c r="QDO477" s="18"/>
      <c r="QDP477" s="11"/>
      <c r="QDQ477" s="12"/>
      <c r="QDR477" s="9"/>
      <c r="QDS477" s="29"/>
      <c r="QDT477" s="14"/>
      <c r="QDU477" s="11"/>
      <c r="QDV477" s="18"/>
      <c r="QDW477" s="11"/>
      <c r="QDX477" s="12"/>
      <c r="QDY477" s="9"/>
      <c r="QDZ477" s="29"/>
      <c r="QEA477" s="14"/>
      <c r="QEB477" s="11"/>
      <c r="QEC477" s="18"/>
      <c r="QED477" s="11"/>
      <c r="QEE477" s="12"/>
      <c r="QEF477" s="9"/>
      <c r="QEG477" s="29"/>
      <c r="QEH477" s="14"/>
      <c r="QEI477" s="11"/>
      <c r="QEJ477" s="18"/>
      <c r="QEK477" s="11"/>
      <c r="QEL477" s="12"/>
      <c r="QEM477" s="9"/>
      <c r="QEN477" s="29"/>
      <c r="QEO477" s="14"/>
      <c r="QEP477" s="11"/>
      <c r="QEQ477" s="18"/>
      <c r="QER477" s="11"/>
      <c r="QES477" s="12"/>
      <c r="QET477" s="9"/>
      <c r="QEU477" s="29"/>
      <c r="QEV477" s="14"/>
      <c r="QEW477" s="11"/>
      <c r="QEX477" s="18"/>
      <c r="QEY477" s="11"/>
      <c r="QEZ477" s="12"/>
      <c r="QFA477" s="9"/>
      <c r="QFB477" s="29"/>
      <c r="QFC477" s="14"/>
      <c r="QFD477" s="11"/>
      <c r="QFE477" s="18"/>
      <c r="QFF477" s="11"/>
      <c r="QFG477" s="12"/>
      <c r="QFH477" s="9"/>
      <c r="QFI477" s="29"/>
      <c r="QFJ477" s="14"/>
      <c r="QFK477" s="11"/>
      <c r="QFL477" s="18"/>
      <c r="QFM477" s="11"/>
      <c r="QFN477" s="12"/>
      <c r="QFO477" s="9"/>
      <c r="QFP477" s="29"/>
      <c r="QFQ477" s="14"/>
      <c r="QFR477" s="11"/>
      <c r="QFS477" s="18"/>
      <c r="QFT477" s="11"/>
      <c r="QFU477" s="12"/>
      <c r="QFV477" s="9"/>
      <c r="QFW477" s="29"/>
      <c r="QFX477" s="14"/>
      <c r="QFY477" s="11"/>
      <c r="QFZ477" s="18"/>
      <c r="QGA477" s="11"/>
      <c r="QGB477" s="12"/>
      <c r="QGC477" s="9"/>
      <c r="QGD477" s="29"/>
      <c r="QGE477" s="14"/>
      <c r="QGF477" s="11"/>
      <c r="QGG477" s="18"/>
      <c r="QGH477" s="11"/>
      <c r="QGI477" s="12"/>
      <c r="QGJ477" s="9"/>
      <c r="QGK477" s="29"/>
      <c r="QGL477" s="14"/>
      <c r="QGM477" s="11"/>
      <c r="QGN477" s="18"/>
      <c r="QGO477" s="11"/>
      <c r="QGP477" s="12"/>
      <c r="QGQ477" s="9"/>
      <c r="QGR477" s="29"/>
      <c r="QGS477" s="14"/>
      <c r="QGT477" s="11"/>
      <c r="QGU477" s="18"/>
      <c r="QGV477" s="11"/>
      <c r="QGW477" s="12"/>
      <c r="QGX477" s="9"/>
      <c r="QGY477" s="29"/>
      <c r="QGZ477" s="14"/>
      <c r="QHA477" s="11"/>
      <c r="QHB477" s="18"/>
      <c r="QHC477" s="11"/>
      <c r="QHD477" s="12"/>
      <c r="QHE477" s="9"/>
      <c r="QHF477" s="29"/>
      <c r="QHG477" s="14"/>
      <c r="QHH477" s="11"/>
      <c r="QHI477" s="18"/>
      <c r="QHJ477" s="11"/>
      <c r="QHK477" s="12"/>
      <c r="QHL477" s="9"/>
      <c r="QHM477" s="29"/>
      <c r="QHN477" s="14"/>
      <c r="QHO477" s="11"/>
      <c r="QHP477" s="18"/>
      <c r="QHQ477" s="11"/>
      <c r="QHR477" s="12"/>
      <c r="QHS477" s="9"/>
      <c r="QHT477" s="29"/>
      <c r="QHU477" s="14"/>
      <c r="QHV477" s="11"/>
      <c r="QHW477" s="18"/>
      <c r="QHX477" s="11"/>
      <c r="QHY477" s="12"/>
      <c r="QHZ477" s="9"/>
      <c r="QIA477" s="29"/>
      <c r="QIB477" s="14"/>
      <c r="QIC477" s="11"/>
      <c r="QID477" s="18"/>
      <c r="QIE477" s="11"/>
      <c r="QIF477" s="12"/>
      <c r="QIG477" s="9"/>
      <c r="QIH477" s="29"/>
      <c r="QII477" s="14"/>
      <c r="QIJ477" s="11"/>
      <c r="QIK477" s="18"/>
      <c r="QIL477" s="11"/>
      <c r="QIM477" s="12"/>
      <c r="QIN477" s="9"/>
      <c r="QIO477" s="29"/>
      <c r="QIP477" s="14"/>
      <c r="QIQ477" s="11"/>
      <c r="QIR477" s="18"/>
      <c r="QIS477" s="11"/>
      <c r="QIT477" s="12"/>
      <c r="QIU477" s="9"/>
      <c r="QIV477" s="29"/>
      <c r="QIW477" s="14"/>
      <c r="QIX477" s="11"/>
      <c r="QIY477" s="18"/>
      <c r="QIZ477" s="11"/>
      <c r="QJA477" s="12"/>
      <c r="QJB477" s="9"/>
      <c r="QJC477" s="29"/>
      <c r="QJD477" s="14"/>
      <c r="QJE477" s="11"/>
      <c r="QJF477" s="18"/>
      <c r="QJG477" s="11"/>
      <c r="QJH477" s="12"/>
      <c r="QJI477" s="9"/>
      <c r="QJJ477" s="29"/>
      <c r="QJK477" s="14"/>
      <c r="QJL477" s="11"/>
      <c r="QJM477" s="18"/>
      <c r="QJN477" s="11"/>
      <c r="QJO477" s="12"/>
      <c r="QJP477" s="9"/>
      <c r="QJQ477" s="29"/>
      <c r="QJR477" s="14"/>
      <c r="QJS477" s="11"/>
      <c r="QJT477" s="18"/>
      <c r="QJU477" s="11"/>
      <c r="QJV477" s="12"/>
      <c r="QJW477" s="9"/>
      <c r="QJX477" s="29"/>
      <c r="QJY477" s="14"/>
      <c r="QJZ477" s="11"/>
      <c r="QKA477" s="18"/>
      <c r="QKB477" s="11"/>
      <c r="QKC477" s="12"/>
      <c r="QKD477" s="9"/>
      <c r="QKE477" s="29"/>
      <c r="QKF477" s="14"/>
      <c r="QKG477" s="11"/>
      <c r="QKH477" s="18"/>
      <c r="QKI477" s="11"/>
      <c r="QKJ477" s="12"/>
      <c r="QKK477" s="9"/>
      <c r="QKL477" s="29"/>
      <c r="QKM477" s="14"/>
      <c r="QKN477" s="11"/>
      <c r="QKO477" s="18"/>
      <c r="QKP477" s="11"/>
      <c r="QKQ477" s="12"/>
      <c r="QKR477" s="9"/>
      <c r="QKS477" s="29"/>
      <c r="QKT477" s="14"/>
      <c r="QKU477" s="11"/>
      <c r="QKV477" s="18"/>
      <c r="QKW477" s="11"/>
      <c r="QKX477" s="12"/>
      <c r="QKY477" s="9"/>
      <c r="QKZ477" s="29"/>
      <c r="QLA477" s="14"/>
      <c r="QLB477" s="11"/>
      <c r="QLC477" s="18"/>
      <c r="QLD477" s="11"/>
      <c r="QLE477" s="12"/>
      <c r="QLF477" s="9"/>
      <c r="QLG477" s="29"/>
      <c r="QLH477" s="14"/>
      <c r="QLI477" s="11"/>
      <c r="QLJ477" s="18"/>
      <c r="QLK477" s="11"/>
      <c r="QLL477" s="12"/>
      <c r="QLM477" s="9"/>
      <c r="QLN477" s="29"/>
      <c r="QLO477" s="14"/>
      <c r="QLP477" s="11"/>
      <c r="QLQ477" s="18"/>
      <c r="QLR477" s="11"/>
      <c r="QLS477" s="12"/>
      <c r="QLT477" s="9"/>
      <c r="QLU477" s="29"/>
      <c r="QLV477" s="14"/>
      <c r="QLW477" s="11"/>
      <c r="QLX477" s="18"/>
      <c r="QLY477" s="11"/>
      <c r="QLZ477" s="12"/>
      <c r="QMA477" s="9"/>
      <c r="QMB477" s="29"/>
      <c r="QMC477" s="14"/>
      <c r="QMD477" s="11"/>
      <c r="QME477" s="18"/>
      <c r="QMF477" s="11"/>
      <c r="QMG477" s="12"/>
      <c r="QMH477" s="9"/>
      <c r="QMI477" s="29"/>
      <c r="QMJ477" s="14"/>
      <c r="QMK477" s="11"/>
      <c r="QML477" s="18"/>
      <c r="QMM477" s="11"/>
      <c r="QMN477" s="12"/>
      <c r="QMO477" s="9"/>
      <c r="QMP477" s="29"/>
      <c r="QMQ477" s="14"/>
      <c r="QMR477" s="11"/>
      <c r="QMS477" s="18"/>
      <c r="QMT477" s="11"/>
      <c r="QMU477" s="12"/>
      <c r="QMV477" s="9"/>
      <c r="QMW477" s="29"/>
      <c r="QMX477" s="14"/>
      <c r="QMY477" s="11"/>
      <c r="QMZ477" s="18"/>
      <c r="QNA477" s="11"/>
      <c r="QNB477" s="12"/>
      <c r="QNC477" s="9"/>
      <c r="QND477" s="29"/>
      <c r="QNE477" s="14"/>
      <c r="QNF477" s="11"/>
      <c r="QNG477" s="18"/>
      <c r="QNH477" s="11"/>
      <c r="QNI477" s="12"/>
      <c r="QNJ477" s="9"/>
      <c r="QNK477" s="29"/>
      <c r="QNL477" s="14"/>
      <c r="QNM477" s="11"/>
      <c r="QNN477" s="18"/>
      <c r="QNO477" s="11"/>
      <c r="QNP477" s="12"/>
      <c r="QNQ477" s="9"/>
      <c r="QNR477" s="29"/>
      <c r="QNS477" s="14"/>
      <c r="QNT477" s="11"/>
      <c r="QNU477" s="18"/>
      <c r="QNV477" s="11"/>
      <c r="QNW477" s="12"/>
      <c r="QNX477" s="9"/>
      <c r="QNY477" s="29"/>
      <c r="QNZ477" s="14"/>
      <c r="QOA477" s="11"/>
      <c r="QOB477" s="18"/>
      <c r="QOC477" s="11"/>
      <c r="QOD477" s="12"/>
      <c r="QOE477" s="9"/>
      <c r="QOF477" s="29"/>
      <c r="QOG477" s="14"/>
      <c r="QOH477" s="11"/>
      <c r="QOI477" s="18"/>
      <c r="QOJ477" s="11"/>
      <c r="QOK477" s="12"/>
      <c r="QOL477" s="9"/>
      <c r="QOM477" s="29"/>
      <c r="QON477" s="14"/>
      <c r="QOO477" s="11"/>
      <c r="QOP477" s="18"/>
      <c r="QOQ477" s="11"/>
      <c r="QOR477" s="12"/>
      <c r="QOS477" s="9"/>
      <c r="QOT477" s="29"/>
      <c r="QOU477" s="14"/>
      <c r="QOV477" s="11"/>
      <c r="QOW477" s="18"/>
      <c r="QOX477" s="11"/>
      <c r="QOY477" s="12"/>
      <c r="QOZ477" s="9"/>
      <c r="QPA477" s="29"/>
      <c r="QPB477" s="14"/>
      <c r="QPC477" s="11"/>
      <c r="QPD477" s="18"/>
      <c r="QPE477" s="11"/>
      <c r="QPF477" s="12"/>
      <c r="QPG477" s="9"/>
      <c r="QPH477" s="29"/>
      <c r="QPI477" s="14"/>
      <c r="QPJ477" s="11"/>
      <c r="QPK477" s="18"/>
      <c r="QPL477" s="11"/>
      <c r="QPM477" s="12"/>
      <c r="QPN477" s="9"/>
      <c r="QPO477" s="29"/>
      <c r="QPP477" s="14"/>
      <c r="QPQ477" s="11"/>
      <c r="QPR477" s="18"/>
      <c r="QPS477" s="11"/>
      <c r="QPT477" s="12"/>
      <c r="QPU477" s="9"/>
      <c r="QPV477" s="29"/>
      <c r="QPW477" s="14"/>
      <c r="QPX477" s="11"/>
      <c r="QPY477" s="18"/>
      <c r="QPZ477" s="11"/>
      <c r="QQA477" s="12"/>
      <c r="QQB477" s="9"/>
      <c r="QQC477" s="29"/>
      <c r="QQD477" s="14"/>
      <c r="QQE477" s="11"/>
      <c r="QQF477" s="18"/>
      <c r="QQG477" s="11"/>
      <c r="QQH477" s="12"/>
      <c r="QQI477" s="9"/>
      <c r="QQJ477" s="29"/>
      <c r="QQK477" s="14"/>
      <c r="QQL477" s="11"/>
      <c r="QQM477" s="18"/>
      <c r="QQN477" s="11"/>
      <c r="QQO477" s="12"/>
      <c r="QQP477" s="9"/>
      <c r="QQQ477" s="29"/>
      <c r="QQR477" s="14"/>
      <c r="QQS477" s="11"/>
      <c r="QQT477" s="18"/>
      <c r="QQU477" s="11"/>
      <c r="QQV477" s="12"/>
      <c r="QQW477" s="9"/>
      <c r="QQX477" s="29"/>
      <c r="QQY477" s="14"/>
      <c r="QQZ477" s="11"/>
      <c r="QRA477" s="18"/>
      <c r="QRB477" s="11"/>
      <c r="QRC477" s="12"/>
      <c r="QRD477" s="9"/>
      <c r="QRE477" s="29"/>
      <c r="QRF477" s="14"/>
      <c r="QRG477" s="11"/>
      <c r="QRH477" s="18"/>
      <c r="QRI477" s="11"/>
      <c r="QRJ477" s="12"/>
      <c r="QRK477" s="9"/>
      <c r="QRL477" s="29"/>
      <c r="QRM477" s="14"/>
      <c r="QRN477" s="11"/>
      <c r="QRO477" s="18"/>
      <c r="QRP477" s="11"/>
      <c r="QRQ477" s="12"/>
      <c r="QRR477" s="9"/>
      <c r="QRS477" s="29"/>
      <c r="QRT477" s="14"/>
      <c r="QRU477" s="11"/>
      <c r="QRV477" s="18"/>
      <c r="QRW477" s="11"/>
      <c r="QRX477" s="12"/>
      <c r="QRY477" s="9"/>
      <c r="QRZ477" s="29"/>
      <c r="QSA477" s="14"/>
      <c r="QSB477" s="11"/>
      <c r="QSC477" s="18"/>
      <c r="QSD477" s="11"/>
      <c r="QSE477" s="12"/>
      <c r="QSF477" s="9"/>
      <c r="QSG477" s="29"/>
      <c r="QSH477" s="14"/>
      <c r="QSI477" s="11"/>
      <c r="QSJ477" s="18"/>
      <c r="QSK477" s="11"/>
      <c r="QSL477" s="12"/>
      <c r="QSM477" s="9"/>
      <c r="QSN477" s="29"/>
      <c r="QSO477" s="14"/>
      <c r="QSP477" s="11"/>
      <c r="QSQ477" s="18"/>
      <c r="QSR477" s="11"/>
      <c r="QSS477" s="12"/>
      <c r="QST477" s="9"/>
      <c r="QSU477" s="29"/>
      <c r="QSV477" s="14"/>
      <c r="QSW477" s="11"/>
      <c r="QSX477" s="18"/>
      <c r="QSY477" s="11"/>
      <c r="QSZ477" s="12"/>
      <c r="QTA477" s="9"/>
      <c r="QTB477" s="29"/>
      <c r="QTC477" s="14"/>
      <c r="QTD477" s="11"/>
      <c r="QTE477" s="18"/>
      <c r="QTF477" s="11"/>
      <c r="QTG477" s="12"/>
      <c r="QTH477" s="9"/>
      <c r="QTI477" s="29"/>
      <c r="QTJ477" s="14"/>
      <c r="QTK477" s="11"/>
      <c r="QTL477" s="18"/>
      <c r="QTM477" s="11"/>
      <c r="QTN477" s="12"/>
      <c r="QTO477" s="9"/>
      <c r="QTP477" s="29"/>
      <c r="QTQ477" s="14"/>
      <c r="QTR477" s="11"/>
      <c r="QTS477" s="18"/>
      <c r="QTT477" s="11"/>
      <c r="QTU477" s="12"/>
      <c r="QTV477" s="9"/>
      <c r="QTW477" s="29"/>
      <c r="QTX477" s="14"/>
      <c r="QTY477" s="11"/>
      <c r="QTZ477" s="18"/>
      <c r="QUA477" s="11"/>
      <c r="QUB477" s="12"/>
      <c r="QUC477" s="9"/>
      <c r="QUD477" s="29"/>
      <c r="QUE477" s="14"/>
      <c r="QUF477" s="11"/>
      <c r="QUG477" s="18"/>
      <c r="QUH477" s="11"/>
      <c r="QUI477" s="12"/>
      <c r="QUJ477" s="9"/>
      <c r="QUK477" s="29"/>
      <c r="QUL477" s="14"/>
      <c r="QUM477" s="11"/>
      <c r="QUN477" s="18"/>
      <c r="QUO477" s="11"/>
      <c r="QUP477" s="12"/>
      <c r="QUQ477" s="9"/>
      <c r="QUR477" s="29"/>
      <c r="QUS477" s="14"/>
      <c r="QUT477" s="11"/>
      <c r="QUU477" s="18"/>
      <c r="QUV477" s="11"/>
      <c r="QUW477" s="12"/>
      <c r="QUX477" s="9"/>
      <c r="QUY477" s="29"/>
      <c r="QUZ477" s="14"/>
      <c r="QVA477" s="11"/>
      <c r="QVB477" s="18"/>
      <c r="QVC477" s="11"/>
      <c r="QVD477" s="12"/>
      <c r="QVE477" s="9"/>
      <c r="QVF477" s="29"/>
      <c r="QVG477" s="14"/>
      <c r="QVH477" s="11"/>
      <c r="QVI477" s="18"/>
      <c r="QVJ477" s="11"/>
      <c r="QVK477" s="12"/>
      <c r="QVL477" s="9"/>
      <c r="QVM477" s="29"/>
      <c r="QVN477" s="14"/>
      <c r="QVO477" s="11"/>
      <c r="QVP477" s="18"/>
      <c r="QVQ477" s="11"/>
      <c r="QVR477" s="12"/>
      <c r="QVS477" s="9"/>
      <c r="QVT477" s="29"/>
      <c r="QVU477" s="14"/>
      <c r="QVV477" s="11"/>
      <c r="QVW477" s="18"/>
      <c r="QVX477" s="11"/>
      <c r="QVY477" s="12"/>
      <c r="QVZ477" s="9"/>
      <c r="QWA477" s="29"/>
      <c r="QWB477" s="14"/>
      <c r="QWC477" s="11"/>
      <c r="QWD477" s="18"/>
      <c r="QWE477" s="11"/>
      <c r="QWF477" s="12"/>
      <c r="QWG477" s="9"/>
      <c r="QWH477" s="29"/>
      <c r="QWI477" s="14"/>
      <c r="QWJ477" s="11"/>
      <c r="QWK477" s="18"/>
      <c r="QWL477" s="11"/>
      <c r="QWM477" s="12"/>
      <c r="QWN477" s="9"/>
      <c r="QWO477" s="29"/>
      <c r="QWP477" s="14"/>
      <c r="QWQ477" s="11"/>
      <c r="QWR477" s="18"/>
      <c r="QWS477" s="11"/>
      <c r="QWT477" s="12"/>
      <c r="QWU477" s="9"/>
      <c r="QWV477" s="29"/>
      <c r="QWW477" s="14"/>
      <c r="QWX477" s="11"/>
      <c r="QWY477" s="18"/>
      <c r="QWZ477" s="11"/>
      <c r="QXA477" s="12"/>
      <c r="QXB477" s="9"/>
      <c r="QXC477" s="29"/>
      <c r="QXD477" s="14"/>
      <c r="QXE477" s="11"/>
      <c r="QXF477" s="18"/>
      <c r="QXG477" s="11"/>
      <c r="QXH477" s="12"/>
      <c r="QXI477" s="9"/>
      <c r="QXJ477" s="29"/>
      <c r="QXK477" s="14"/>
      <c r="QXL477" s="11"/>
      <c r="QXM477" s="18"/>
      <c r="QXN477" s="11"/>
      <c r="QXO477" s="12"/>
      <c r="QXP477" s="9"/>
      <c r="QXQ477" s="29"/>
      <c r="QXR477" s="14"/>
      <c r="QXS477" s="11"/>
      <c r="QXT477" s="18"/>
      <c r="QXU477" s="11"/>
      <c r="QXV477" s="12"/>
      <c r="QXW477" s="9"/>
      <c r="QXX477" s="29"/>
      <c r="QXY477" s="14"/>
      <c r="QXZ477" s="11"/>
      <c r="QYA477" s="18"/>
      <c r="QYB477" s="11"/>
      <c r="QYC477" s="12"/>
      <c r="QYD477" s="9"/>
      <c r="QYE477" s="29"/>
      <c r="QYF477" s="14"/>
      <c r="QYG477" s="11"/>
      <c r="QYH477" s="18"/>
      <c r="QYI477" s="11"/>
      <c r="QYJ477" s="12"/>
      <c r="QYK477" s="9"/>
      <c r="QYL477" s="29"/>
      <c r="QYM477" s="14"/>
      <c r="QYN477" s="11"/>
      <c r="QYO477" s="18"/>
      <c r="QYP477" s="11"/>
      <c r="QYQ477" s="12"/>
      <c r="QYR477" s="9"/>
      <c r="QYS477" s="29"/>
      <c r="QYT477" s="14"/>
      <c r="QYU477" s="11"/>
      <c r="QYV477" s="18"/>
      <c r="QYW477" s="11"/>
      <c r="QYX477" s="12"/>
      <c r="QYY477" s="9"/>
      <c r="QYZ477" s="29"/>
      <c r="QZA477" s="14"/>
      <c r="QZB477" s="11"/>
      <c r="QZC477" s="18"/>
      <c r="QZD477" s="11"/>
      <c r="QZE477" s="12"/>
      <c r="QZF477" s="9"/>
      <c r="QZG477" s="29"/>
      <c r="QZH477" s="14"/>
      <c r="QZI477" s="11"/>
      <c r="QZJ477" s="18"/>
      <c r="QZK477" s="11"/>
      <c r="QZL477" s="12"/>
      <c r="QZM477" s="9"/>
      <c r="QZN477" s="29"/>
      <c r="QZO477" s="14"/>
      <c r="QZP477" s="11"/>
      <c r="QZQ477" s="18"/>
      <c r="QZR477" s="11"/>
      <c r="QZS477" s="12"/>
      <c r="QZT477" s="9"/>
      <c r="QZU477" s="29"/>
      <c r="QZV477" s="14"/>
      <c r="QZW477" s="11"/>
      <c r="QZX477" s="18"/>
      <c r="QZY477" s="11"/>
      <c r="QZZ477" s="12"/>
      <c r="RAA477" s="9"/>
      <c r="RAB477" s="29"/>
      <c r="RAC477" s="14"/>
      <c r="RAD477" s="11"/>
      <c r="RAE477" s="18"/>
      <c r="RAF477" s="11"/>
      <c r="RAG477" s="12"/>
      <c r="RAH477" s="9"/>
      <c r="RAI477" s="29"/>
      <c r="RAJ477" s="14"/>
      <c r="RAK477" s="11"/>
      <c r="RAL477" s="18"/>
      <c r="RAM477" s="11"/>
      <c r="RAN477" s="12"/>
      <c r="RAO477" s="9"/>
      <c r="RAP477" s="29"/>
      <c r="RAQ477" s="14"/>
      <c r="RAR477" s="11"/>
      <c r="RAS477" s="18"/>
      <c r="RAT477" s="11"/>
      <c r="RAU477" s="12"/>
      <c r="RAV477" s="9"/>
      <c r="RAW477" s="29"/>
      <c r="RAX477" s="14"/>
      <c r="RAY477" s="11"/>
      <c r="RAZ477" s="18"/>
      <c r="RBA477" s="11"/>
      <c r="RBB477" s="12"/>
      <c r="RBC477" s="9"/>
      <c r="RBD477" s="29"/>
      <c r="RBE477" s="14"/>
      <c r="RBF477" s="11"/>
      <c r="RBG477" s="18"/>
      <c r="RBH477" s="11"/>
      <c r="RBI477" s="12"/>
      <c r="RBJ477" s="9"/>
      <c r="RBK477" s="29"/>
      <c r="RBL477" s="14"/>
      <c r="RBM477" s="11"/>
      <c r="RBN477" s="18"/>
      <c r="RBO477" s="11"/>
      <c r="RBP477" s="12"/>
      <c r="RBQ477" s="9"/>
      <c r="RBR477" s="29"/>
      <c r="RBS477" s="14"/>
      <c r="RBT477" s="11"/>
      <c r="RBU477" s="18"/>
      <c r="RBV477" s="11"/>
      <c r="RBW477" s="12"/>
      <c r="RBX477" s="9"/>
      <c r="RBY477" s="29"/>
      <c r="RBZ477" s="14"/>
      <c r="RCA477" s="11"/>
      <c r="RCB477" s="18"/>
      <c r="RCC477" s="11"/>
      <c r="RCD477" s="12"/>
      <c r="RCE477" s="9"/>
      <c r="RCF477" s="29"/>
      <c r="RCG477" s="14"/>
      <c r="RCH477" s="11"/>
      <c r="RCI477" s="18"/>
      <c r="RCJ477" s="11"/>
      <c r="RCK477" s="12"/>
      <c r="RCL477" s="9"/>
      <c r="RCM477" s="29"/>
      <c r="RCN477" s="14"/>
      <c r="RCO477" s="11"/>
      <c r="RCP477" s="18"/>
      <c r="RCQ477" s="11"/>
      <c r="RCR477" s="12"/>
      <c r="RCS477" s="9"/>
      <c r="RCT477" s="29"/>
      <c r="RCU477" s="14"/>
      <c r="RCV477" s="11"/>
      <c r="RCW477" s="18"/>
      <c r="RCX477" s="11"/>
      <c r="RCY477" s="12"/>
      <c r="RCZ477" s="9"/>
      <c r="RDA477" s="29"/>
      <c r="RDB477" s="14"/>
      <c r="RDC477" s="11"/>
      <c r="RDD477" s="18"/>
      <c r="RDE477" s="11"/>
      <c r="RDF477" s="12"/>
      <c r="RDG477" s="9"/>
      <c r="RDH477" s="29"/>
      <c r="RDI477" s="14"/>
      <c r="RDJ477" s="11"/>
      <c r="RDK477" s="18"/>
      <c r="RDL477" s="11"/>
      <c r="RDM477" s="12"/>
      <c r="RDN477" s="9"/>
      <c r="RDO477" s="29"/>
      <c r="RDP477" s="14"/>
      <c r="RDQ477" s="11"/>
      <c r="RDR477" s="18"/>
      <c r="RDS477" s="11"/>
      <c r="RDT477" s="12"/>
      <c r="RDU477" s="9"/>
      <c r="RDV477" s="29"/>
      <c r="RDW477" s="14"/>
      <c r="RDX477" s="11"/>
      <c r="RDY477" s="18"/>
      <c r="RDZ477" s="11"/>
      <c r="REA477" s="12"/>
      <c r="REB477" s="9"/>
      <c r="REC477" s="29"/>
      <c r="RED477" s="14"/>
      <c r="REE477" s="11"/>
      <c r="REF477" s="18"/>
      <c r="REG477" s="11"/>
      <c r="REH477" s="12"/>
      <c r="REI477" s="9"/>
      <c r="REJ477" s="29"/>
      <c r="REK477" s="14"/>
      <c r="REL477" s="11"/>
      <c r="REM477" s="18"/>
      <c r="REN477" s="11"/>
      <c r="REO477" s="12"/>
      <c r="REP477" s="9"/>
      <c r="REQ477" s="29"/>
      <c r="RER477" s="14"/>
      <c r="RES477" s="11"/>
      <c r="RET477" s="18"/>
      <c r="REU477" s="11"/>
      <c r="REV477" s="12"/>
      <c r="REW477" s="9"/>
      <c r="REX477" s="29"/>
      <c r="REY477" s="14"/>
      <c r="REZ477" s="11"/>
      <c r="RFA477" s="18"/>
      <c r="RFB477" s="11"/>
      <c r="RFC477" s="12"/>
      <c r="RFD477" s="9"/>
      <c r="RFE477" s="29"/>
      <c r="RFF477" s="14"/>
      <c r="RFG477" s="11"/>
      <c r="RFH477" s="18"/>
      <c r="RFI477" s="11"/>
      <c r="RFJ477" s="12"/>
      <c r="RFK477" s="9"/>
      <c r="RFL477" s="29"/>
      <c r="RFM477" s="14"/>
      <c r="RFN477" s="11"/>
      <c r="RFO477" s="18"/>
      <c r="RFP477" s="11"/>
      <c r="RFQ477" s="12"/>
      <c r="RFR477" s="9"/>
      <c r="RFS477" s="29"/>
      <c r="RFT477" s="14"/>
      <c r="RFU477" s="11"/>
      <c r="RFV477" s="18"/>
      <c r="RFW477" s="11"/>
      <c r="RFX477" s="12"/>
      <c r="RFY477" s="9"/>
      <c r="RFZ477" s="29"/>
      <c r="RGA477" s="14"/>
      <c r="RGB477" s="11"/>
      <c r="RGC477" s="18"/>
      <c r="RGD477" s="11"/>
      <c r="RGE477" s="12"/>
      <c r="RGF477" s="9"/>
      <c r="RGG477" s="29"/>
      <c r="RGH477" s="14"/>
      <c r="RGI477" s="11"/>
      <c r="RGJ477" s="18"/>
      <c r="RGK477" s="11"/>
      <c r="RGL477" s="12"/>
      <c r="RGM477" s="9"/>
      <c r="RGN477" s="29"/>
      <c r="RGO477" s="14"/>
      <c r="RGP477" s="11"/>
      <c r="RGQ477" s="18"/>
      <c r="RGR477" s="11"/>
      <c r="RGS477" s="12"/>
      <c r="RGT477" s="9"/>
      <c r="RGU477" s="29"/>
      <c r="RGV477" s="14"/>
      <c r="RGW477" s="11"/>
      <c r="RGX477" s="18"/>
      <c r="RGY477" s="11"/>
      <c r="RGZ477" s="12"/>
      <c r="RHA477" s="9"/>
      <c r="RHB477" s="29"/>
      <c r="RHC477" s="14"/>
      <c r="RHD477" s="11"/>
      <c r="RHE477" s="18"/>
      <c r="RHF477" s="11"/>
      <c r="RHG477" s="12"/>
      <c r="RHH477" s="9"/>
      <c r="RHI477" s="29"/>
      <c r="RHJ477" s="14"/>
      <c r="RHK477" s="11"/>
      <c r="RHL477" s="18"/>
      <c r="RHM477" s="11"/>
      <c r="RHN477" s="12"/>
      <c r="RHO477" s="9"/>
      <c r="RHP477" s="29"/>
      <c r="RHQ477" s="14"/>
      <c r="RHR477" s="11"/>
      <c r="RHS477" s="18"/>
      <c r="RHT477" s="11"/>
      <c r="RHU477" s="12"/>
      <c r="RHV477" s="9"/>
      <c r="RHW477" s="29"/>
      <c r="RHX477" s="14"/>
      <c r="RHY477" s="11"/>
      <c r="RHZ477" s="18"/>
      <c r="RIA477" s="11"/>
      <c r="RIB477" s="12"/>
      <c r="RIC477" s="9"/>
      <c r="RID477" s="29"/>
      <c r="RIE477" s="14"/>
      <c r="RIF477" s="11"/>
      <c r="RIG477" s="18"/>
      <c r="RIH477" s="11"/>
      <c r="RII477" s="12"/>
      <c r="RIJ477" s="9"/>
      <c r="RIK477" s="29"/>
      <c r="RIL477" s="14"/>
      <c r="RIM477" s="11"/>
      <c r="RIN477" s="18"/>
      <c r="RIO477" s="11"/>
      <c r="RIP477" s="12"/>
      <c r="RIQ477" s="9"/>
      <c r="RIR477" s="29"/>
      <c r="RIS477" s="14"/>
      <c r="RIT477" s="11"/>
      <c r="RIU477" s="18"/>
      <c r="RIV477" s="11"/>
      <c r="RIW477" s="12"/>
      <c r="RIX477" s="9"/>
      <c r="RIY477" s="29"/>
      <c r="RIZ477" s="14"/>
      <c r="RJA477" s="11"/>
      <c r="RJB477" s="18"/>
      <c r="RJC477" s="11"/>
      <c r="RJD477" s="12"/>
      <c r="RJE477" s="9"/>
      <c r="RJF477" s="29"/>
      <c r="RJG477" s="14"/>
      <c r="RJH477" s="11"/>
      <c r="RJI477" s="18"/>
      <c r="RJJ477" s="11"/>
      <c r="RJK477" s="12"/>
      <c r="RJL477" s="9"/>
      <c r="RJM477" s="29"/>
      <c r="RJN477" s="14"/>
      <c r="RJO477" s="11"/>
      <c r="RJP477" s="18"/>
      <c r="RJQ477" s="11"/>
      <c r="RJR477" s="12"/>
      <c r="RJS477" s="9"/>
      <c r="RJT477" s="29"/>
      <c r="RJU477" s="14"/>
      <c r="RJV477" s="11"/>
      <c r="RJW477" s="18"/>
      <c r="RJX477" s="11"/>
      <c r="RJY477" s="12"/>
      <c r="RJZ477" s="9"/>
      <c r="RKA477" s="29"/>
      <c r="RKB477" s="14"/>
      <c r="RKC477" s="11"/>
      <c r="RKD477" s="18"/>
      <c r="RKE477" s="11"/>
      <c r="RKF477" s="12"/>
      <c r="RKG477" s="9"/>
      <c r="RKH477" s="29"/>
      <c r="RKI477" s="14"/>
      <c r="RKJ477" s="11"/>
      <c r="RKK477" s="18"/>
      <c r="RKL477" s="11"/>
      <c r="RKM477" s="12"/>
      <c r="RKN477" s="9"/>
      <c r="RKO477" s="29"/>
      <c r="RKP477" s="14"/>
      <c r="RKQ477" s="11"/>
      <c r="RKR477" s="18"/>
      <c r="RKS477" s="11"/>
      <c r="RKT477" s="12"/>
      <c r="RKU477" s="9"/>
      <c r="RKV477" s="29"/>
      <c r="RKW477" s="14"/>
      <c r="RKX477" s="11"/>
      <c r="RKY477" s="18"/>
      <c r="RKZ477" s="11"/>
      <c r="RLA477" s="12"/>
      <c r="RLB477" s="9"/>
      <c r="RLC477" s="29"/>
      <c r="RLD477" s="14"/>
      <c r="RLE477" s="11"/>
      <c r="RLF477" s="18"/>
      <c r="RLG477" s="11"/>
      <c r="RLH477" s="12"/>
      <c r="RLI477" s="9"/>
      <c r="RLJ477" s="29"/>
      <c r="RLK477" s="14"/>
      <c r="RLL477" s="11"/>
      <c r="RLM477" s="18"/>
      <c r="RLN477" s="11"/>
      <c r="RLO477" s="12"/>
      <c r="RLP477" s="9"/>
      <c r="RLQ477" s="29"/>
      <c r="RLR477" s="14"/>
      <c r="RLS477" s="11"/>
      <c r="RLT477" s="18"/>
      <c r="RLU477" s="11"/>
      <c r="RLV477" s="12"/>
      <c r="RLW477" s="9"/>
      <c r="RLX477" s="29"/>
      <c r="RLY477" s="14"/>
      <c r="RLZ477" s="11"/>
      <c r="RMA477" s="18"/>
      <c r="RMB477" s="11"/>
      <c r="RMC477" s="12"/>
      <c r="RMD477" s="9"/>
      <c r="RME477" s="29"/>
      <c r="RMF477" s="14"/>
      <c r="RMG477" s="11"/>
      <c r="RMH477" s="18"/>
      <c r="RMI477" s="11"/>
      <c r="RMJ477" s="12"/>
      <c r="RMK477" s="9"/>
      <c r="RML477" s="29"/>
      <c r="RMM477" s="14"/>
      <c r="RMN477" s="11"/>
      <c r="RMO477" s="18"/>
      <c r="RMP477" s="11"/>
      <c r="RMQ477" s="12"/>
      <c r="RMR477" s="9"/>
      <c r="RMS477" s="29"/>
      <c r="RMT477" s="14"/>
      <c r="RMU477" s="11"/>
      <c r="RMV477" s="18"/>
      <c r="RMW477" s="11"/>
      <c r="RMX477" s="12"/>
      <c r="RMY477" s="9"/>
      <c r="RMZ477" s="29"/>
      <c r="RNA477" s="14"/>
      <c r="RNB477" s="11"/>
      <c r="RNC477" s="18"/>
      <c r="RND477" s="11"/>
      <c r="RNE477" s="12"/>
      <c r="RNF477" s="9"/>
      <c r="RNG477" s="29"/>
      <c r="RNH477" s="14"/>
      <c r="RNI477" s="11"/>
      <c r="RNJ477" s="18"/>
      <c r="RNK477" s="11"/>
      <c r="RNL477" s="12"/>
      <c r="RNM477" s="9"/>
      <c r="RNN477" s="29"/>
      <c r="RNO477" s="14"/>
      <c r="RNP477" s="11"/>
      <c r="RNQ477" s="18"/>
      <c r="RNR477" s="11"/>
      <c r="RNS477" s="12"/>
      <c r="RNT477" s="9"/>
      <c r="RNU477" s="29"/>
      <c r="RNV477" s="14"/>
      <c r="RNW477" s="11"/>
      <c r="RNX477" s="18"/>
      <c r="RNY477" s="11"/>
      <c r="RNZ477" s="12"/>
      <c r="ROA477" s="9"/>
      <c r="ROB477" s="29"/>
      <c r="ROC477" s="14"/>
      <c r="ROD477" s="11"/>
      <c r="ROE477" s="18"/>
      <c r="ROF477" s="11"/>
      <c r="ROG477" s="12"/>
      <c r="ROH477" s="9"/>
      <c r="ROI477" s="29"/>
      <c r="ROJ477" s="14"/>
      <c r="ROK477" s="11"/>
      <c r="ROL477" s="18"/>
      <c r="ROM477" s="11"/>
      <c r="RON477" s="12"/>
      <c r="ROO477" s="9"/>
      <c r="ROP477" s="29"/>
      <c r="ROQ477" s="14"/>
      <c r="ROR477" s="11"/>
      <c r="ROS477" s="18"/>
      <c r="ROT477" s="11"/>
      <c r="ROU477" s="12"/>
      <c r="ROV477" s="9"/>
      <c r="ROW477" s="29"/>
      <c r="ROX477" s="14"/>
      <c r="ROY477" s="11"/>
      <c r="ROZ477" s="18"/>
      <c r="RPA477" s="11"/>
      <c r="RPB477" s="12"/>
      <c r="RPC477" s="9"/>
      <c r="RPD477" s="29"/>
      <c r="RPE477" s="14"/>
      <c r="RPF477" s="11"/>
      <c r="RPG477" s="18"/>
      <c r="RPH477" s="11"/>
      <c r="RPI477" s="12"/>
      <c r="RPJ477" s="9"/>
      <c r="RPK477" s="29"/>
      <c r="RPL477" s="14"/>
      <c r="RPM477" s="11"/>
      <c r="RPN477" s="18"/>
      <c r="RPO477" s="11"/>
      <c r="RPP477" s="12"/>
      <c r="RPQ477" s="9"/>
      <c r="RPR477" s="29"/>
      <c r="RPS477" s="14"/>
      <c r="RPT477" s="11"/>
      <c r="RPU477" s="18"/>
      <c r="RPV477" s="11"/>
      <c r="RPW477" s="12"/>
      <c r="RPX477" s="9"/>
      <c r="RPY477" s="29"/>
      <c r="RPZ477" s="14"/>
      <c r="RQA477" s="11"/>
      <c r="RQB477" s="18"/>
      <c r="RQC477" s="11"/>
      <c r="RQD477" s="12"/>
      <c r="RQE477" s="9"/>
      <c r="RQF477" s="29"/>
      <c r="RQG477" s="14"/>
      <c r="RQH477" s="11"/>
      <c r="RQI477" s="18"/>
      <c r="RQJ477" s="11"/>
      <c r="RQK477" s="12"/>
      <c r="RQL477" s="9"/>
      <c r="RQM477" s="29"/>
      <c r="RQN477" s="14"/>
      <c r="RQO477" s="11"/>
      <c r="RQP477" s="18"/>
      <c r="RQQ477" s="11"/>
      <c r="RQR477" s="12"/>
      <c r="RQS477" s="9"/>
      <c r="RQT477" s="29"/>
      <c r="RQU477" s="14"/>
      <c r="RQV477" s="11"/>
      <c r="RQW477" s="18"/>
      <c r="RQX477" s="11"/>
      <c r="RQY477" s="12"/>
      <c r="RQZ477" s="9"/>
      <c r="RRA477" s="29"/>
      <c r="RRB477" s="14"/>
      <c r="RRC477" s="11"/>
      <c r="RRD477" s="18"/>
      <c r="RRE477" s="11"/>
      <c r="RRF477" s="12"/>
      <c r="RRG477" s="9"/>
      <c r="RRH477" s="29"/>
      <c r="RRI477" s="14"/>
      <c r="RRJ477" s="11"/>
      <c r="RRK477" s="18"/>
      <c r="RRL477" s="11"/>
      <c r="RRM477" s="12"/>
      <c r="RRN477" s="9"/>
      <c r="RRO477" s="29"/>
      <c r="RRP477" s="14"/>
      <c r="RRQ477" s="11"/>
      <c r="RRR477" s="18"/>
      <c r="RRS477" s="11"/>
      <c r="RRT477" s="12"/>
      <c r="RRU477" s="9"/>
      <c r="RRV477" s="29"/>
      <c r="RRW477" s="14"/>
      <c r="RRX477" s="11"/>
      <c r="RRY477" s="18"/>
      <c r="RRZ477" s="11"/>
      <c r="RSA477" s="12"/>
      <c r="RSB477" s="9"/>
      <c r="RSC477" s="29"/>
      <c r="RSD477" s="14"/>
      <c r="RSE477" s="11"/>
      <c r="RSF477" s="18"/>
      <c r="RSG477" s="11"/>
      <c r="RSH477" s="12"/>
      <c r="RSI477" s="9"/>
      <c r="RSJ477" s="29"/>
      <c r="RSK477" s="14"/>
      <c r="RSL477" s="11"/>
      <c r="RSM477" s="18"/>
      <c r="RSN477" s="11"/>
      <c r="RSO477" s="12"/>
      <c r="RSP477" s="9"/>
      <c r="RSQ477" s="29"/>
      <c r="RSR477" s="14"/>
      <c r="RSS477" s="11"/>
      <c r="RST477" s="18"/>
      <c r="RSU477" s="11"/>
      <c r="RSV477" s="12"/>
      <c r="RSW477" s="9"/>
      <c r="RSX477" s="29"/>
      <c r="RSY477" s="14"/>
      <c r="RSZ477" s="11"/>
      <c r="RTA477" s="18"/>
      <c r="RTB477" s="11"/>
      <c r="RTC477" s="12"/>
      <c r="RTD477" s="9"/>
      <c r="RTE477" s="29"/>
      <c r="RTF477" s="14"/>
      <c r="RTG477" s="11"/>
      <c r="RTH477" s="18"/>
      <c r="RTI477" s="11"/>
      <c r="RTJ477" s="12"/>
      <c r="RTK477" s="9"/>
      <c r="RTL477" s="29"/>
      <c r="RTM477" s="14"/>
      <c r="RTN477" s="11"/>
      <c r="RTO477" s="18"/>
      <c r="RTP477" s="11"/>
      <c r="RTQ477" s="12"/>
      <c r="RTR477" s="9"/>
      <c r="RTS477" s="29"/>
      <c r="RTT477" s="14"/>
      <c r="RTU477" s="11"/>
      <c r="RTV477" s="18"/>
      <c r="RTW477" s="11"/>
      <c r="RTX477" s="12"/>
      <c r="RTY477" s="9"/>
      <c r="RTZ477" s="29"/>
      <c r="RUA477" s="14"/>
      <c r="RUB477" s="11"/>
      <c r="RUC477" s="18"/>
      <c r="RUD477" s="11"/>
      <c r="RUE477" s="12"/>
      <c r="RUF477" s="9"/>
      <c r="RUG477" s="29"/>
      <c r="RUH477" s="14"/>
      <c r="RUI477" s="11"/>
      <c r="RUJ477" s="18"/>
      <c r="RUK477" s="11"/>
      <c r="RUL477" s="12"/>
      <c r="RUM477" s="9"/>
      <c r="RUN477" s="29"/>
      <c r="RUO477" s="14"/>
      <c r="RUP477" s="11"/>
      <c r="RUQ477" s="18"/>
      <c r="RUR477" s="11"/>
      <c r="RUS477" s="12"/>
      <c r="RUT477" s="9"/>
      <c r="RUU477" s="29"/>
      <c r="RUV477" s="14"/>
      <c r="RUW477" s="11"/>
      <c r="RUX477" s="18"/>
      <c r="RUY477" s="11"/>
      <c r="RUZ477" s="12"/>
      <c r="RVA477" s="9"/>
      <c r="RVB477" s="29"/>
      <c r="RVC477" s="14"/>
      <c r="RVD477" s="11"/>
      <c r="RVE477" s="18"/>
      <c r="RVF477" s="11"/>
      <c r="RVG477" s="12"/>
      <c r="RVH477" s="9"/>
      <c r="RVI477" s="29"/>
      <c r="RVJ477" s="14"/>
      <c r="RVK477" s="11"/>
      <c r="RVL477" s="18"/>
      <c r="RVM477" s="11"/>
      <c r="RVN477" s="12"/>
      <c r="RVO477" s="9"/>
      <c r="RVP477" s="29"/>
      <c r="RVQ477" s="14"/>
      <c r="RVR477" s="11"/>
      <c r="RVS477" s="18"/>
      <c r="RVT477" s="11"/>
      <c r="RVU477" s="12"/>
      <c r="RVV477" s="9"/>
      <c r="RVW477" s="29"/>
      <c r="RVX477" s="14"/>
      <c r="RVY477" s="11"/>
      <c r="RVZ477" s="18"/>
      <c r="RWA477" s="11"/>
      <c r="RWB477" s="12"/>
      <c r="RWC477" s="9"/>
      <c r="RWD477" s="29"/>
      <c r="RWE477" s="14"/>
      <c r="RWF477" s="11"/>
      <c r="RWG477" s="18"/>
      <c r="RWH477" s="11"/>
      <c r="RWI477" s="12"/>
      <c r="RWJ477" s="9"/>
      <c r="RWK477" s="29"/>
      <c r="RWL477" s="14"/>
      <c r="RWM477" s="11"/>
      <c r="RWN477" s="18"/>
      <c r="RWO477" s="11"/>
      <c r="RWP477" s="12"/>
      <c r="RWQ477" s="9"/>
      <c r="RWR477" s="29"/>
      <c r="RWS477" s="14"/>
      <c r="RWT477" s="11"/>
      <c r="RWU477" s="18"/>
      <c r="RWV477" s="11"/>
      <c r="RWW477" s="12"/>
      <c r="RWX477" s="9"/>
      <c r="RWY477" s="29"/>
      <c r="RWZ477" s="14"/>
      <c r="RXA477" s="11"/>
      <c r="RXB477" s="18"/>
      <c r="RXC477" s="11"/>
      <c r="RXD477" s="12"/>
      <c r="RXE477" s="9"/>
      <c r="RXF477" s="29"/>
      <c r="RXG477" s="14"/>
      <c r="RXH477" s="11"/>
      <c r="RXI477" s="18"/>
      <c r="RXJ477" s="11"/>
      <c r="RXK477" s="12"/>
      <c r="RXL477" s="9"/>
      <c r="RXM477" s="29"/>
      <c r="RXN477" s="14"/>
      <c r="RXO477" s="11"/>
      <c r="RXP477" s="18"/>
      <c r="RXQ477" s="11"/>
      <c r="RXR477" s="12"/>
      <c r="RXS477" s="9"/>
      <c r="RXT477" s="29"/>
      <c r="RXU477" s="14"/>
      <c r="RXV477" s="11"/>
      <c r="RXW477" s="18"/>
      <c r="RXX477" s="11"/>
      <c r="RXY477" s="12"/>
      <c r="RXZ477" s="9"/>
      <c r="RYA477" s="29"/>
      <c r="RYB477" s="14"/>
      <c r="RYC477" s="11"/>
      <c r="RYD477" s="18"/>
      <c r="RYE477" s="11"/>
      <c r="RYF477" s="12"/>
      <c r="RYG477" s="9"/>
      <c r="RYH477" s="29"/>
      <c r="RYI477" s="14"/>
      <c r="RYJ477" s="11"/>
      <c r="RYK477" s="18"/>
      <c r="RYL477" s="11"/>
      <c r="RYM477" s="12"/>
      <c r="RYN477" s="9"/>
      <c r="RYO477" s="29"/>
      <c r="RYP477" s="14"/>
      <c r="RYQ477" s="11"/>
      <c r="RYR477" s="18"/>
      <c r="RYS477" s="11"/>
      <c r="RYT477" s="12"/>
      <c r="RYU477" s="9"/>
      <c r="RYV477" s="29"/>
      <c r="RYW477" s="14"/>
      <c r="RYX477" s="11"/>
      <c r="RYY477" s="18"/>
      <c r="RYZ477" s="11"/>
      <c r="RZA477" s="12"/>
      <c r="RZB477" s="9"/>
      <c r="RZC477" s="29"/>
      <c r="RZD477" s="14"/>
      <c r="RZE477" s="11"/>
      <c r="RZF477" s="18"/>
      <c r="RZG477" s="11"/>
      <c r="RZH477" s="12"/>
      <c r="RZI477" s="9"/>
      <c r="RZJ477" s="29"/>
      <c r="RZK477" s="14"/>
      <c r="RZL477" s="11"/>
      <c r="RZM477" s="18"/>
      <c r="RZN477" s="11"/>
      <c r="RZO477" s="12"/>
      <c r="RZP477" s="9"/>
      <c r="RZQ477" s="29"/>
      <c r="RZR477" s="14"/>
      <c r="RZS477" s="11"/>
      <c r="RZT477" s="18"/>
      <c r="RZU477" s="11"/>
      <c r="RZV477" s="12"/>
      <c r="RZW477" s="9"/>
      <c r="RZX477" s="29"/>
      <c r="RZY477" s="14"/>
      <c r="RZZ477" s="11"/>
      <c r="SAA477" s="18"/>
      <c r="SAB477" s="11"/>
      <c r="SAC477" s="12"/>
      <c r="SAD477" s="9"/>
      <c r="SAE477" s="29"/>
      <c r="SAF477" s="14"/>
      <c r="SAG477" s="11"/>
      <c r="SAH477" s="18"/>
      <c r="SAI477" s="11"/>
      <c r="SAJ477" s="12"/>
      <c r="SAK477" s="9"/>
      <c r="SAL477" s="29"/>
      <c r="SAM477" s="14"/>
      <c r="SAN477" s="11"/>
      <c r="SAO477" s="18"/>
      <c r="SAP477" s="11"/>
      <c r="SAQ477" s="12"/>
      <c r="SAR477" s="9"/>
      <c r="SAS477" s="29"/>
      <c r="SAT477" s="14"/>
      <c r="SAU477" s="11"/>
      <c r="SAV477" s="18"/>
      <c r="SAW477" s="11"/>
      <c r="SAX477" s="12"/>
      <c r="SAY477" s="9"/>
      <c r="SAZ477" s="29"/>
      <c r="SBA477" s="14"/>
      <c r="SBB477" s="11"/>
      <c r="SBC477" s="18"/>
      <c r="SBD477" s="11"/>
      <c r="SBE477" s="12"/>
      <c r="SBF477" s="9"/>
      <c r="SBG477" s="29"/>
      <c r="SBH477" s="14"/>
      <c r="SBI477" s="11"/>
      <c r="SBJ477" s="18"/>
      <c r="SBK477" s="11"/>
      <c r="SBL477" s="12"/>
      <c r="SBM477" s="9"/>
      <c r="SBN477" s="29"/>
      <c r="SBO477" s="14"/>
      <c r="SBP477" s="11"/>
      <c r="SBQ477" s="18"/>
      <c r="SBR477" s="11"/>
      <c r="SBS477" s="12"/>
      <c r="SBT477" s="9"/>
      <c r="SBU477" s="29"/>
      <c r="SBV477" s="14"/>
      <c r="SBW477" s="11"/>
      <c r="SBX477" s="18"/>
      <c r="SBY477" s="11"/>
      <c r="SBZ477" s="12"/>
      <c r="SCA477" s="9"/>
      <c r="SCB477" s="29"/>
      <c r="SCC477" s="14"/>
      <c r="SCD477" s="11"/>
      <c r="SCE477" s="18"/>
      <c r="SCF477" s="11"/>
      <c r="SCG477" s="12"/>
      <c r="SCH477" s="9"/>
      <c r="SCI477" s="29"/>
      <c r="SCJ477" s="14"/>
      <c r="SCK477" s="11"/>
      <c r="SCL477" s="18"/>
      <c r="SCM477" s="11"/>
      <c r="SCN477" s="12"/>
      <c r="SCO477" s="9"/>
      <c r="SCP477" s="29"/>
      <c r="SCQ477" s="14"/>
      <c r="SCR477" s="11"/>
      <c r="SCS477" s="18"/>
      <c r="SCT477" s="11"/>
      <c r="SCU477" s="12"/>
      <c r="SCV477" s="9"/>
      <c r="SCW477" s="29"/>
      <c r="SCX477" s="14"/>
      <c r="SCY477" s="11"/>
      <c r="SCZ477" s="18"/>
      <c r="SDA477" s="11"/>
      <c r="SDB477" s="12"/>
      <c r="SDC477" s="9"/>
      <c r="SDD477" s="29"/>
      <c r="SDE477" s="14"/>
      <c r="SDF477" s="11"/>
      <c r="SDG477" s="18"/>
      <c r="SDH477" s="11"/>
      <c r="SDI477" s="12"/>
      <c r="SDJ477" s="9"/>
      <c r="SDK477" s="29"/>
      <c r="SDL477" s="14"/>
      <c r="SDM477" s="11"/>
      <c r="SDN477" s="18"/>
      <c r="SDO477" s="11"/>
      <c r="SDP477" s="12"/>
      <c r="SDQ477" s="9"/>
      <c r="SDR477" s="29"/>
      <c r="SDS477" s="14"/>
      <c r="SDT477" s="11"/>
      <c r="SDU477" s="18"/>
      <c r="SDV477" s="11"/>
      <c r="SDW477" s="12"/>
      <c r="SDX477" s="9"/>
      <c r="SDY477" s="29"/>
      <c r="SDZ477" s="14"/>
      <c r="SEA477" s="11"/>
      <c r="SEB477" s="18"/>
      <c r="SEC477" s="11"/>
      <c r="SED477" s="12"/>
      <c r="SEE477" s="9"/>
      <c r="SEF477" s="29"/>
      <c r="SEG477" s="14"/>
      <c r="SEH477" s="11"/>
      <c r="SEI477" s="18"/>
      <c r="SEJ477" s="11"/>
      <c r="SEK477" s="12"/>
      <c r="SEL477" s="9"/>
      <c r="SEM477" s="29"/>
      <c r="SEN477" s="14"/>
      <c r="SEO477" s="11"/>
      <c r="SEP477" s="18"/>
      <c r="SEQ477" s="11"/>
      <c r="SER477" s="12"/>
      <c r="SES477" s="9"/>
      <c r="SET477" s="29"/>
      <c r="SEU477" s="14"/>
      <c r="SEV477" s="11"/>
      <c r="SEW477" s="18"/>
      <c r="SEX477" s="11"/>
      <c r="SEY477" s="12"/>
      <c r="SEZ477" s="9"/>
      <c r="SFA477" s="29"/>
      <c r="SFB477" s="14"/>
      <c r="SFC477" s="11"/>
      <c r="SFD477" s="18"/>
      <c r="SFE477" s="11"/>
      <c r="SFF477" s="12"/>
      <c r="SFG477" s="9"/>
      <c r="SFH477" s="29"/>
      <c r="SFI477" s="14"/>
      <c r="SFJ477" s="11"/>
      <c r="SFK477" s="18"/>
      <c r="SFL477" s="11"/>
      <c r="SFM477" s="12"/>
      <c r="SFN477" s="9"/>
      <c r="SFO477" s="29"/>
      <c r="SFP477" s="14"/>
      <c r="SFQ477" s="11"/>
      <c r="SFR477" s="18"/>
      <c r="SFS477" s="11"/>
      <c r="SFT477" s="12"/>
      <c r="SFU477" s="9"/>
      <c r="SFV477" s="29"/>
      <c r="SFW477" s="14"/>
      <c r="SFX477" s="11"/>
      <c r="SFY477" s="18"/>
      <c r="SFZ477" s="11"/>
      <c r="SGA477" s="12"/>
      <c r="SGB477" s="9"/>
      <c r="SGC477" s="29"/>
      <c r="SGD477" s="14"/>
      <c r="SGE477" s="11"/>
      <c r="SGF477" s="18"/>
      <c r="SGG477" s="11"/>
      <c r="SGH477" s="12"/>
      <c r="SGI477" s="9"/>
      <c r="SGJ477" s="29"/>
      <c r="SGK477" s="14"/>
      <c r="SGL477" s="11"/>
      <c r="SGM477" s="18"/>
      <c r="SGN477" s="11"/>
      <c r="SGO477" s="12"/>
      <c r="SGP477" s="9"/>
      <c r="SGQ477" s="29"/>
      <c r="SGR477" s="14"/>
      <c r="SGS477" s="11"/>
      <c r="SGT477" s="18"/>
      <c r="SGU477" s="11"/>
      <c r="SGV477" s="12"/>
      <c r="SGW477" s="9"/>
      <c r="SGX477" s="29"/>
      <c r="SGY477" s="14"/>
      <c r="SGZ477" s="11"/>
      <c r="SHA477" s="18"/>
      <c r="SHB477" s="11"/>
      <c r="SHC477" s="12"/>
      <c r="SHD477" s="9"/>
      <c r="SHE477" s="29"/>
      <c r="SHF477" s="14"/>
      <c r="SHG477" s="11"/>
      <c r="SHH477" s="18"/>
      <c r="SHI477" s="11"/>
      <c r="SHJ477" s="12"/>
      <c r="SHK477" s="9"/>
      <c r="SHL477" s="29"/>
      <c r="SHM477" s="14"/>
      <c r="SHN477" s="11"/>
      <c r="SHO477" s="18"/>
      <c r="SHP477" s="11"/>
      <c r="SHQ477" s="12"/>
      <c r="SHR477" s="9"/>
      <c r="SHS477" s="29"/>
      <c r="SHT477" s="14"/>
      <c r="SHU477" s="11"/>
      <c r="SHV477" s="18"/>
      <c r="SHW477" s="11"/>
      <c r="SHX477" s="12"/>
      <c r="SHY477" s="9"/>
      <c r="SHZ477" s="29"/>
      <c r="SIA477" s="14"/>
      <c r="SIB477" s="11"/>
      <c r="SIC477" s="18"/>
      <c r="SID477" s="11"/>
      <c r="SIE477" s="12"/>
      <c r="SIF477" s="9"/>
      <c r="SIG477" s="29"/>
      <c r="SIH477" s="14"/>
      <c r="SII477" s="11"/>
      <c r="SIJ477" s="18"/>
      <c r="SIK477" s="11"/>
      <c r="SIL477" s="12"/>
      <c r="SIM477" s="9"/>
      <c r="SIN477" s="29"/>
      <c r="SIO477" s="14"/>
      <c r="SIP477" s="11"/>
      <c r="SIQ477" s="18"/>
      <c r="SIR477" s="11"/>
      <c r="SIS477" s="12"/>
      <c r="SIT477" s="9"/>
      <c r="SIU477" s="29"/>
      <c r="SIV477" s="14"/>
      <c r="SIW477" s="11"/>
      <c r="SIX477" s="18"/>
      <c r="SIY477" s="11"/>
      <c r="SIZ477" s="12"/>
      <c r="SJA477" s="9"/>
      <c r="SJB477" s="29"/>
      <c r="SJC477" s="14"/>
      <c r="SJD477" s="11"/>
      <c r="SJE477" s="18"/>
      <c r="SJF477" s="11"/>
      <c r="SJG477" s="12"/>
      <c r="SJH477" s="9"/>
      <c r="SJI477" s="29"/>
      <c r="SJJ477" s="14"/>
      <c r="SJK477" s="11"/>
      <c r="SJL477" s="18"/>
      <c r="SJM477" s="11"/>
      <c r="SJN477" s="12"/>
      <c r="SJO477" s="9"/>
      <c r="SJP477" s="29"/>
      <c r="SJQ477" s="14"/>
      <c r="SJR477" s="11"/>
      <c r="SJS477" s="18"/>
      <c r="SJT477" s="11"/>
      <c r="SJU477" s="12"/>
      <c r="SJV477" s="9"/>
      <c r="SJW477" s="29"/>
      <c r="SJX477" s="14"/>
      <c r="SJY477" s="11"/>
      <c r="SJZ477" s="18"/>
      <c r="SKA477" s="11"/>
      <c r="SKB477" s="12"/>
      <c r="SKC477" s="9"/>
      <c r="SKD477" s="29"/>
      <c r="SKE477" s="14"/>
      <c r="SKF477" s="11"/>
      <c r="SKG477" s="18"/>
      <c r="SKH477" s="11"/>
      <c r="SKI477" s="12"/>
      <c r="SKJ477" s="9"/>
      <c r="SKK477" s="29"/>
      <c r="SKL477" s="14"/>
      <c r="SKM477" s="11"/>
      <c r="SKN477" s="18"/>
      <c r="SKO477" s="11"/>
      <c r="SKP477" s="12"/>
      <c r="SKQ477" s="9"/>
      <c r="SKR477" s="29"/>
      <c r="SKS477" s="14"/>
      <c r="SKT477" s="11"/>
      <c r="SKU477" s="18"/>
      <c r="SKV477" s="11"/>
      <c r="SKW477" s="12"/>
      <c r="SKX477" s="9"/>
      <c r="SKY477" s="29"/>
      <c r="SKZ477" s="14"/>
      <c r="SLA477" s="11"/>
      <c r="SLB477" s="18"/>
      <c r="SLC477" s="11"/>
      <c r="SLD477" s="12"/>
      <c r="SLE477" s="9"/>
      <c r="SLF477" s="29"/>
      <c r="SLG477" s="14"/>
      <c r="SLH477" s="11"/>
      <c r="SLI477" s="18"/>
      <c r="SLJ477" s="11"/>
      <c r="SLK477" s="12"/>
      <c r="SLL477" s="9"/>
      <c r="SLM477" s="29"/>
      <c r="SLN477" s="14"/>
      <c r="SLO477" s="11"/>
      <c r="SLP477" s="18"/>
      <c r="SLQ477" s="11"/>
      <c r="SLR477" s="12"/>
      <c r="SLS477" s="9"/>
      <c r="SLT477" s="29"/>
      <c r="SLU477" s="14"/>
      <c r="SLV477" s="11"/>
      <c r="SLW477" s="18"/>
      <c r="SLX477" s="11"/>
      <c r="SLY477" s="12"/>
      <c r="SLZ477" s="9"/>
      <c r="SMA477" s="29"/>
      <c r="SMB477" s="14"/>
      <c r="SMC477" s="11"/>
      <c r="SMD477" s="18"/>
      <c r="SME477" s="11"/>
      <c r="SMF477" s="12"/>
      <c r="SMG477" s="9"/>
      <c r="SMH477" s="29"/>
      <c r="SMI477" s="14"/>
      <c r="SMJ477" s="11"/>
      <c r="SMK477" s="18"/>
      <c r="SML477" s="11"/>
      <c r="SMM477" s="12"/>
      <c r="SMN477" s="9"/>
      <c r="SMO477" s="29"/>
      <c r="SMP477" s="14"/>
      <c r="SMQ477" s="11"/>
      <c r="SMR477" s="18"/>
      <c r="SMS477" s="11"/>
      <c r="SMT477" s="12"/>
      <c r="SMU477" s="9"/>
      <c r="SMV477" s="29"/>
      <c r="SMW477" s="14"/>
      <c r="SMX477" s="11"/>
      <c r="SMY477" s="18"/>
      <c r="SMZ477" s="11"/>
      <c r="SNA477" s="12"/>
      <c r="SNB477" s="9"/>
      <c r="SNC477" s="29"/>
      <c r="SND477" s="14"/>
      <c r="SNE477" s="11"/>
      <c r="SNF477" s="18"/>
      <c r="SNG477" s="11"/>
      <c r="SNH477" s="12"/>
      <c r="SNI477" s="9"/>
      <c r="SNJ477" s="29"/>
      <c r="SNK477" s="14"/>
      <c r="SNL477" s="11"/>
      <c r="SNM477" s="18"/>
      <c r="SNN477" s="11"/>
      <c r="SNO477" s="12"/>
      <c r="SNP477" s="9"/>
      <c r="SNQ477" s="29"/>
      <c r="SNR477" s="14"/>
      <c r="SNS477" s="11"/>
      <c r="SNT477" s="18"/>
      <c r="SNU477" s="11"/>
      <c r="SNV477" s="12"/>
      <c r="SNW477" s="9"/>
      <c r="SNX477" s="29"/>
      <c r="SNY477" s="14"/>
      <c r="SNZ477" s="11"/>
      <c r="SOA477" s="18"/>
      <c r="SOB477" s="11"/>
      <c r="SOC477" s="12"/>
      <c r="SOD477" s="9"/>
      <c r="SOE477" s="29"/>
      <c r="SOF477" s="14"/>
      <c r="SOG477" s="11"/>
      <c r="SOH477" s="18"/>
      <c r="SOI477" s="11"/>
      <c r="SOJ477" s="12"/>
      <c r="SOK477" s="9"/>
      <c r="SOL477" s="29"/>
      <c r="SOM477" s="14"/>
      <c r="SON477" s="11"/>
      <c r="SOO477" s="18"/>
      <c r="SOP477" s="11"/>
      <c r="SOQ477" s="12"/>
      <c r="SOR477" s="9"/>
      <c r="SOS477" s="29"/>
      <c r="SOT477" s="14"/>
      <c r="SOU477" s="11"/>
      <c r="SOV477" s="18"/>
      <c r="SOW477" s="11"/>
      <c r="SOX477" s="12"/>
      <c r="SOY477" s="9"/>
      <c r="SOZ477" s="29"/>
      <c r="SPA477" s="14"/>
      <c r="SPB477" s="11"/>
      <c r="SPC477" s="18"/>
      <c r="SPD477" s="11"/>
      <c r="SPE477" s="12"/>
      <c r="SPF477" s="9"/>
      <c r="SPG477" s="29"/>
      <c r="SPH477" s="14"/>
      <c r="SPI477" s="11"/>
      <c r="SPJ477" s="18"/>
      <c r="SPK477" s="11"/>
      <c r="SPL477" s="12"/>
      <c r="SPM477" s="9"/>
      <c r="SPN477" s="29"/>
      <c r="SPO477" s="14"/>
      <c r="SPP477" s="11"/>
      <c r="SPQ477" s="18"/>
      <c r="SPR477" s="11"/>
      <c r="SPS477" s="12"/>
      <c r="SPT477" s="9"/>
      <c r="SPU477" s="29"/>
      <c r="SPV477" s="14"/>
      <c r="SPW477" s="11"/>
      <c r="SPX477" s="18"/>
      <c r="SPY477" s="11"/>
      <c r="SPZ477" s="12"/>
      <c r="SQA477" s="9"/>
      <c r="SQB477" s="29"/>
      <c r="SQC477" s="14"/>
      <c r="SQD477" s="11"/>
      <c r="SQE477" s="18"/>
      <c r="SQF477" s="11"/>
      <c r="SQG477" s="12"/>
      <c r="SQH477" s="9"/>
      <c r="SQI477" s="29"/>
      <c r="SQJ477" s="14"/>
      <c r="SQK477" s="11"/>
      <c r="SQL477" s="18"/>
      <c r="SQM477" s="11"/>
      <c r="SQN477" s="12"/>
      <c r="SQO477" s="9"/>
      <c r="SQP477" s="29"/>
      <c r="SQQ477" s="14"/>
      <c r="SQR477" s="11"/>
      <c r="SQS477" s="18"/>
      <c r="SQT477" s="11"/>
      <c r="SQU477" s="12"/>
      <c r="SQV477" s="9"/>
      <c r="SQW477" s="29"/>
      <c r="SQX477" s="14"/>
      <c r="SQY477" s="11"/>
      <c r="SQZ477" s="18"/>
      <c r="SRA477" s="11"/>
      <c r="SRB477" s="12"/>
      <c r="SRC477" s="9"/>
      <c r="SRD477" s="29"/>
      <c r="SRE477" s="14"/>
      <c r="SRF477" s="11"/>
      <c r="SRG477" s="18"/>
      <c r="SRH477" s="11"/>
      <c r="SRI477" s="12"/>
      <c r="SRJ477" s="9"/>
      <c r="SRK477" s="29"/>
      <c r="SRL477" s="14"/>
      <c r="SRM477" s="11"/>
      <c r="SRN477" s="18"/>
      <c r="SRO477" s="11"/>
      <c r="SRP477" s="12"/>
      <c r="SRQ477" s="9"/>
      <c r="SRR477" s="29"/>
      <c r="SRS477" s="14"/>
      <c r="SRT477" s="11"/>
      <c r="SRU477" s="18"/>
      <c r="SRV477" s="11"/>
      <c r="SRW477" s="12"/>
      <c r="SRX477" s="9"/>
      <c r="SRY477" s="29"/>
      <c r="SRZ477" s="14"/>
      <c r="SSA477" s="11"/>
      <c r="SSB477" s="18"/>
      <c r="SSC477" s="11"/>
      <c r="SSD477" s="12"/>
      <c r="SSE477" s="9"/>
      <c r="SSF477" s="29"/>
      <c r="SSG477" s="14"/>
      <c r="SSH477" s="11"/>
      <c r="SSI477" s="18"/>
      <c r="SSJ477" s="11"/>
      <c r="SSK477" s="12"/>
      <c r="SSL477" s="9"/>
      <c r="SSM477" s="29"/>
      <c r="SSN477" s="14"/>
      <c r="SSO477" s="11"/>
      <c r="SSP477" s="18"/>
      <c r="SSQ477" s="11"/>
      <c r="SSR477" s="12"/>
      <c r="SSS477" s="9"/>
      <c r="SST477" s="29"/>
      <c r="SSU477" s="14"/>
      <c r="SSV477" s="11"/>
      <c r="SSW477" s="18"/>
      <c r="SSX477" s="11"/>
      <c r="SSY477" s="12"/>
      <c r="SSZ477" s="9"/>
      <c r="STA477" s="29"/>
      <c r="STB477" s="14"/>
      <c r="STC477" s="11"/>
      <c r="STD477" s="18"/>
      <c r="STE477" s="11"/>
      <c r="STF477" s="12"/>
      <c r="STG477" s="9"/>
      <c r="STH477" s="29"/>
      <c r="STI477" s="14"/>
      <c r="STJ477" s="11"/>
      <c r="STK477" s="18"/>
      <c r="STL477" s="11"/>
      <c r="STM477" s="12"/>
      <c r="STN477" s="9"/>
      <c r="STO477" s="29"/>
      <c r="STP477" s="14"/>
      <c r="STQ477" s="11"/>
      <c r="STR477" s="18"/>
      <c r="STS477" s="11"/>
      <c r="STT477" s="12"/>
      <c r="STU477" s="9"/>
      <c r="STV477" s="29"/>
      <c r="STW477" s="14"/>
      <c r="STX477" s="11"/>
      <c r="STY477" s="18"/>
      <c r="STZ477" s="11"/>
      <c r="SUA477" s="12"/>
      <c r="SUB477" s="9"/>
      <c r="SUC477" s="29"/>
      <c r="SUD477" s="14"/>
      <c r="SUE477" s="11"/>
      <c r="SUF477" s="18"/>
      <c r="SUG477" s="11"/>
      <c r="SUH477" s="12"/>
      <c r="SUI477" s="9"/>
      <c r="SUJ477" s="29"/>
      <c r="SUK477" s="14"/>
      <c r="SUL477" s="11"/>
      <c r="SUM477" s="18"/>
      <c r="SUN477" s="11"/>
      <c r="SUO477" s="12"/>
      <c r="SUP477" s="9"/>
      <c r="SUQ477" s="29"/>
      <c r="SUR477" s="14"/>
      <c r="SUS477" s="11"/>
      <c r="SUT477" s="18"/>
      <c r="SUU477" s="11"/>
      <c r="SUV477" s="12"/>
      <c r="SUW477" s="9"/>
      <c r="SUX477" s="29"/>
      <c r="SUY477" s="14"/>
      <c r="SUZ477" s="11"/>
      <c r="SVA477" s="18"/>
      <c r="SVB477" s="11"/>
      <c r="SVC477" s="12"/>
      <c r="SVD477" s="9"/>
      <c r="SVE477" s="29"/>
      <c r="SVF477" s="14"/>
      <c r="SVG477" s="11"/>
      <c r="SVH477" s="18"/>
      <c r="SVI477" s="11"/>
      <c r="SVJ477" s="12"/>
      <c r="SVK477" s="9"/>
      <c r="SVL477" s="29"/>
      <c r="SVM477" s="14"/>
      <c r="SVN477" s="11"/>
      <c r="SVO477" s="18"/>
      <c r="SVP477" s="11"/>
      <c r="SVQ477" s="12"/>
      <c r="SVR477" s="9"/>
      <c r="SVS477" s="29"/>
      <c r="SVT477" s="14"/>
      <c r="SVU477" s="11"/>
      <c r="SVV477" s="18"/>
      <c r="SVW477" s="11"/>
      <c r="SVX477" s="12"/>
      <c r="SVY477" s="9"/>
      <c r="SVZ477" s="29"/>
      <c r="SWA477" s="14"/>
      <c r="SWB477" s="11"/>
      <c r="SWC477" s="18"/>
      <c r="SWD477" s="11"/>
      <c r="SWE477" s="12"/>
      <c r="SWF477" s="9"/>
      <c r="SWG477" s="29"/>
      <c r="SWH477" s="14"/>
      <c r="SWI477" s="11"/>
      <c r="SWJ477" s="18"/>
      <c r="SWK477" s="11"/>
      <c r="SWL477" s="12"/>
      <c r="SWM477" s="9"/>
      <c r="SWN477" s="29"/>
      <c r="SWO477" s="14"/>
      <c r="SWP477" s="11"/>
      <c r="SWQ477" s="18"/>
      <c r="SWR477" s="11"/>
      <c r="SWS477" s="12"/>
      <c r="SWT477" s="9"/>
      <c r="SWU477" s="29"/>
      <c r="SWV477" s="14"/>
      <c r="SWW477" s="11"/>
      <c r="SWX477" s="18"/>
      <c r="SWY477" s="11"/>
      <c r="SWZ477" s="12"/>
      <c r="SXA477" s="9"/>
      <c r="SXB477" s="29"/>
      <c r="SXC477" s="14"/>
      <c r="SXD477" s="11"/>
      <c r="SXE477" s="18"/>
      <c r="SXF477" s="11"/>
      <c r="SXG477" s="12"/>
      <c r="SXH477" s="9"/>
      <c r="SXI477" s="29"/>
      <c r="SXJ477" s="14"/>
      <c r="SXK477" s="11"/>
      <c r="SXL477" s="18"/>
      <c r="SXM477" s="11"/>
      <c r="SXN477" s="12"/>
      <c r="SXO477" s="9"/>
      <c r="SXP477" s="29"/>
      <c r="SXQ477" s="14"/>
      <c r="SXR477" s="11"/>
      <c r="SXS477" s="18"/>
      <c r="SXT477" s="11"/>
      <c r="SXU477" s="12"/>
      <c r="SXV477" s="9"/>
      <c r="SXW477" s="29"/>
      <c r="SXX477" s="14"/>
      <c r="SXY477" s="11"/>
      <c r="SXZ477" s="18"/>
      <c r="SYA477" s="11"/>
      <c r="SYB477" s="12"/>
      <c r="SYC477" s="9"/>
      <c r="SYD477" s="29"/>
      <c r="SYE477" s="14"/>
      <c r="SYF477" s="11"/>
      <c r="SYG477" s="18"/>
      <c r="SYH477" s="11"/>
      <c r="SYI477" s="12"/>
      <c r="SYJ477" s="9"/>
      <c r="SYK477" s="29"/>
      <c r="SYL477" s="14"/>
      <c r="SYM477" s="11"/>
      <c r="SYN477" s="18"/>
      <c r="SYO477" s="11"/>
      <c r="SYP477" s="12"/>
      <c r="SYQ477" s="9"/>
      <c r="SYR477" s="29"/>
      <c r="SYS477" s="14"/>
      <c r="SYT477" s="11"/>
      <c r="SYU477" s="18"/>
      <c r="SYV477" s="11"/>
      <c r="SYW477" s="12"/>
      <c r="SYX477" s="9"/>
      <c r="SYY477" s="29"/>
      <c r="SYZ477" s="14"/>
      <c r="SZA477" s="11"/>
      <c r="SZB477" s="18"/>
      <c r="SZC477" s="11"/>
      <c r="SZD477" s="12"/>
      <c r="SZE477" s="9"/>
      <c r="SZF477" s="29"/>
      <c r="SZG477" s="14"/>
      <c r="SZH477" s="11"/>
      <c r="SZI477" s="18"/>
      <c r="SZJ477" s="11"/>
      <c r="SZK477" s="12"/>
      <c r="SZL477" s="9"/>
      <c r="SZM477" s="29"/>
      <c r="SZN477" s="14"/>
      <c r="SZO477" s="11"/>
      <c r="SZP477" s="18"/>
      <c r="SZQ477" s="11"/>
      <c r="SZR477" s="12"/>
      <c r="SZS477" s="9"/>
      <c r="SZT477" s="29"/>
      <c r="SZU477" s="14"/>
      <c r="SZV477" s="11"/>
      <c r="SZW477" s="18"/>
      <c r="SZX477" s="11"/>
      <c r="SZY477" s="12"/>
      <c r="SZZ477" s="9"/>
      <c r="TAA477" s="29"/>
      <c r="TAB477" s="14"/>
      <c r="TAC477" s="11"/>
      <c r="TAD477" s="18"/>
      <c r="TAE477" s="11"/>
      <c r="TAF477" s="12"/>
      <c r="TAG477" s="9"/>
      <c r="TAH477" s="29"/>
      <c r="TAI477" s="14"/>
      <c r="TAJ477" s="11"/>
      <c r="TAK477" s="18"/>
      <c r="TAL477" s="11"/>
      <c r="TAM477" s="12"/>
      <c r="TAN477" s="9"/>
      <c r="TAO477" s="29"/>
      <c r="TAP477" s="14"/>
      <c r="TAQ477" s="11"/>
      <c r="TAR477" s="18"/>
      <c r="TAS477" s="11"/>
      <c r="TAT477" s="12"/>
      <c r="TAU477" s="9"/>
      <c r="TAV477" s="29"/>
      <c r="TAW477" s="14"/>
      <c r="TAX477" s="11"/>
      <c r="TAY477" s="18"/>
      <c r="TAZ477" s="11"/>
      <c r="TBA477" s="12"/>
      <c r="TBB477" s="9"/>
      <c r="TBC477" s="29"/>
      <c r="TBD477" s="14"/>
      <c r="TBE477" s="11"/>
      <c r="TBF477" s="18"/>
      <c r="TBG477" s="11"/>
      <c r="TBH477" s="12"/>
      <c r="TBI477" s="9"/>
      <c r="TBJ477" s="29"/>
      <c r="TBK477" s="14"/>
      <c r="TBL477" s="11"/>
      <c r="TBM477" s="18"/>
      <c r="TBN477" s="11"/>
      <c r="TBO477" s="12"/>
      <c r="TBP477" s="9"/>
      <c r="TBQ477" s="29"/>
      <c r="TBR477" s="14"/>
      <c r="TBS477" s="11"/>
      <c r="TBT477" s="18"/>
      <c r="TBU477" s="11"/>
      <c r="TBV477" s="12"/>
      <c r="TBW477" s="9"/>
      <c r="TBX477" s="29"/>
      <c r="TBY477" s="14"/>
      <c r="TBZ477" s="11"/>
      <c r="TCA477" s="18"/>
      <c r="TCB477" s="11"/>
      <c r="TCC477" s="12"/>
      <c r="TCD477" s="9"/>
      <c r="TCE477" s="29"/>
      <c r="TCF477" s="14"/>
      <c r="TCG477" s="11"/>
      <c r="TCH477" s="18"/>
      <c r="TCI477" s="11"/>
      <c r="TCJ477" s="12"/>
      <c r="TCK477" s="9"/>
      <c r="TCL477" s="29"/>
      <c r="TCM477" s="14"/>
      <c r="TCN477" s="11"/>
      <c r="TCO477" s="18"/>
      <c r="TCP477" s="11"/>
      <c r="TCQ477" s="12"/>
      <c r="TCR477" s="9"/>
      <c r="TCS477" s="29"/>
      <c r="TCT477" s="14"/>
      <c r="TCU477" s="11"/>
      <c r="TCV477" s="18"/>
      <c r="TCW477" s="11"/>
      <c r="TCX477" s="12"/>
      <c r="TCY477" s="9"/>
      <c r="TCZ477" s="29"/>
      <c r="TDA477" s="14"/>
      <c r="TDB477" s="11"/>
      <c r="TDC477" s="18"/>
      <c r="TDD477" s="11"/>
      <c r="TDE477" s="12"/>
      <c r="TDF477" s="9"/>
      <c r="TDG477" s="29"/>
      <c r="TDH477" s="14"/>
      <c r="TDI477" s="11"/>
      <c r="TDJ477" s="18"/>
      <c r="TDK477" s="11"/>
      <c r="TDL477" s="12"/>
      <c r="TDM477" s="9"/>
      <c r="TDN477" s="29"/>
      <c r="TDO477" s="14"/>
      <c r="TDP477" s="11"/>
      <c r="TDQ477" s="18"/>
      <c r="TDR477" s="11"/>
      <c r="TDS477" s="12"/>
      <c r="TDT477" s="9"/>
      <c r="TDU477" s="29"/>
      <c r="TDV477" s="14"/>
      <c r="TDW477" s="11"/>
      <c r="TDX477" s="18"/>
      <c r="TDY477" s="11"/>
      <c r="TDZ477" s="12"/>
      <c r="TEA477" s="9"/>
      <c r="TEB477" s="29"/>
      <c r="TEC477" s="14"/>
      <c r="TED477" s="11"/>
      <c r="TEE477" s="18"/>
      <c r="TEF477" s="11"/>
      <c r="TEG477" s="12"/>
      <c r="TEH477" s="9"/>
      <c r="TEI477" s="29"/>
      <c r="TEJ477" s="14"/>
      <c r="TEK477" s="11"/>
      <c r="TEL477" s="18"/>
      <c r="TEM477" s="11"/>
      <c r="TEN477" s="12"/>
      <c r="TEO477" s="9"/>
      <c r="TEP477" s="29"/>
      <c r="TEQ477" s="14"/>
      <c r="TER477" s="11"/>
      <c r="TES477" s="18"/>
      <c r="TET477" s="11"/>
      <c r="TEU477" s="12"/>
      <c r="TEV477" s="9"/>
      <c r="TEW477" s="29"/>
      <c r="TEX477" s="14"/>
      <c r="TEY477" s="11"/>
      <c r="TEZ477" s="18"/>
      <c r="TFA477" s="11"/>
      <c r="TFB477" s="12"/>
      <c r="TFC477" s="9"/>
      <c r="TFD477" s="29"/>
      <c r="TFE477" s="14"/>
      <c r="TFF477" s="11"/>
      <c r="TFG477" s="18"/>
      <c r="TFH477" s="11"/>
      <c r="TFI477" s="12"/>
      <c r="TFJ477" s="9"/>
      <c r="TFK477" s="29"/>
      <c r="TFL477" s="14"/>
      <c r="TFM477" s="11"/>
      <c r="TFN477" s="18"/>
      <c r="TFO477" s="11"/>
      <c r="TFP477" s="12"/>
      <c r="TFQ477" s="9"/>
      <c r="TFR477" s="29"/>
      <c r="TFS477" s="14"/>
      <c r="TFT477" s="11"/>
      <c r="TFU477" s="18"/>
      <c r="TFV477" s="11"/>
      <c r="TFW477" s="12"/>
      <c r="TFX477" s="9"/>
      <c r="TFY477" s="29"/>
      <c r="TFZ477" s="14"/>
      <c r="TGA477" s="11"/>
      <c r="TGB477" s="18"/>
      <c r="TGC477" s="11"/>
      <c r="TGD477" s="12"/>
      <c r="TGE477" s="9"/>
      <c r="TGF477" s="29"/>
      <c r="TGG477" s="14"/>
      <c r="TGH477" s="11"/>
      <c r="TGI477" s="18"/>
      <c r="TGJ477" s="11"/>
      <c r="TGK477" s="12"/>
      <c r="TGL477" s="9"/>
      <c r="TGM477" s="29"/>
      <c r="TGN477" s="14"/>
      <c r="TGO477" s="11"/>
      <c r="TGP477" s="18"/>
      <c r="TGQ477" s="11"/>
      <c r="TGR477" s="12"/>
      <c r="TGS477" s="9"/>
      <c r="TGT477" s="29"/>
      <c r="TGU477" s="14"/>
      <c r="TGV477" s="11"/>
      <c r="TGW477" s="18"/>
      <c r="TGX477" s="11"/>
      <c r="TGY477" s="12"/>
      <c r="TGZ477" s="9"/>
      <c r="THA477" s="29"/>
      <c r="THB477" s="14"/>
      <c r="THC477" s="11"/>
      <c r="THD477" s="18"/>
      <c r="THE477" s="11"/>
      <c r="THF477" s="12"/>
      <c r="THG477" s="9"/>
      <c r="THH477" s="29"/>
      <c r="THI477" s="14"/>
      <c r="THJ477" s="11"/>
      <c r="THK477" s="18"/>
      <c r="THL477" s="11"/>
      <c r="THM477" s="12"/>
      <c r="THN477" s="9"/>
      <c r="THO477" s="29"/>
      <c r="THP477" s="14"/>
      <c r="THQ477" s="11"/>
      <c r="THR477" s="18"/>
      <c r="THS477" s="11"/>
      <c r="THT477" s="12"/>
      <c r="THU477" s="9"/>
      <c r="THV477" s="29"/>
      <c r="THW477" s="14"/>
      <c r="THX477" s="11"/>
      <c r="THY477" s="18"/>
      <c r="THZ477" s="11"/>
      <c r="TIA477" s="12"/>
      <c r="TIB477" s="9"/>
      <c r="TIC477" s="29"/>
      <c r="TID477" s="14"/>
      <c r="TIE477" s="11"/>
      <c r="TIF477" s="18"/>
      <c r="TIG477" s="11"/>
      <c r="TIH477" s="12"/>
      <c r="TII477" s="9"/>
      <c r="TIJ477" s="29"/>
      <c r="TIK477" s="14"/>
      <c r="TIL477" s="11"/>
      <c r="TIM477" s="18"/>
      <c r="TIN477" s="11"/>
      <c r="TIO477" s="12"/>
      <c r="TIP477" s="9"/>
      <c r="TIQ477" s="29"/>
      <c r="TIR477" s="14"/>
      <c r="TIS477" s="11"/>
      <c r="TIT477" s="18"/>
      <c r="TIU477" s="11"/>
      <c r="TIV477" s="12"/>
      <c r="TIW477" s="9"/>
      <c r="TIX477" s="29"/>
      <c r="TIY477" s="14"/>
      <c r="TIZ477" s="11"/>
      <c r="TJA477" s="18"/>
      <c r="TJB477" s="11"/>
      <c r="TJC477" s="12"/>
      <c r="TJD477" s="9"/>
      <c r="TJE477" s="29"/>
      <c r="TJF477" s="14"/>
      <c r="TJG477" s="11"/>
      <c r="TJH477" s="18"/>
      <c r="TJI477" s="11"/>
      <c r="TJJ477" s="12"/>
      <c r="TJK477" s="9"/>
      <c r="TJL477" s="29"/>
      <c r="TJM477" s="14"/>
      <c r="TJN477" s="11"/>
      <c r="TJO477" s="18"/>
      <c r="TJP477" s="11"/>
      <c r="TJQ477" s="12"/>
      <c r="TJR477" s="9"/>
      <c r="TJS477" s="29"/>
      <c r="TJT477" s="14"/>
      <c r="TJU477" s="11"/>
      <c r="TJV477" s="18"/>
      <c r="TJW477" s="11"/>
      <c r="TJX477" s="12"/>
      <c r="TJY477" s="9"/>
      <c r="TJZ477" s="29"/>
      <c r="TKA477" s="14"/>
      <c r="TKB477" s="11"/>
      <c r="TKC477" s="18"/>
      <c r="TKD477" s="11"/>
      <c r="TKE477" s="12"/>
      <c r="TKF477" s="9"/>
      <c r="TKG477" s="29"/>
      <c r="TKH477" s="14"/>
      <c r="TKI477" s="11"/>
      <c r="TKJ477" s="18"/>
      <c r="TKK477" s="11"/>
      <c r="TKL477" s="12"/>
      <c r="TKM477" s="9"/>
      <c r="TKN477" s="29"/>
      <c r="TKO477" s="14"/>
      <c r="TKP477" s="11"/>
      <c r="TKQ477" s="18"/>
      <c r="TKR477" s="11"/>
      <c r="TKS477" s="12"/>
      <c r="TKT477" s="9"/>
      <c r="TKU477" s="29"/>
      <c r="TKV477" s="14"/>
      <c r="TKW477" s="11"/>
      <c r="TKX477" s="18"/>
      <c r="TKY477" s="11"/>
      <c r="TKZ477" s="12"/>
      <c r="TLA477" s="9"/>
      <c r="TLB477" s="29"/>
      <c r="TLC477" s="14"/>
      <c r="TLD477" s="11"/>
      <c r="TLE477" s="18"/>
      <c r="TLF477" s="11"/>
      <c r="TLG477" s="12"/>
      <c r="TLH477" s="9"/>
      <c r="TLI477" s="29"/>
      <c r="TLJ477" s="14"/>
      <c r="TLK477" s="11"/>
      <c r="TLL477" s="18"/>
      <c r="TLM477" s="11"/>
      <c r="TLN477" s="12"/>
      <c r="TLO477" s="9"/>
      <c r="TLP477" s="29"/>
      <c r="TLQ477" s="14"/>
      <c r="TLR477" s="11"/>
      <c r="TLS477" s="18"/>
      <c r="TLT477" s="11"/>
      <c r="TLU477" s="12"/>
      <c r="TLV477" s="9"/>
      <c r="TLW477" s="29"/>
      <c r="TLX477" s="14"/>
      <c r="TLY477" s="11"/>
      <c r="TLZ477" s="18"/>
      <c r="TMA477" s="11"/>
      <c r="TMB477" s="12"/>
      <c r="TMC477" s="9"/>
      <c r="TMD477" s="29"/>
      <c r="TME477" s="14"/>
      <c r="TMF477" s="11"/>
      <c r="TMG477" s="18"/>
      <c r="TMH477" s="11"/>
      <c r="TMI477" s="12"/>
      <c r="TMJ477" s="9"/>
      <c r="TMK477" s="29"/>
      <c r="TML477" s="14"/>
      <c r="TMM477" s="11"/>
      <c r="TMN477" s="18"/>
      <c r="TMO477" s="11"/>
      <c r="TMP477" s="12"/>
      <c r="TMQ477" s="9"/>
      <c r="TMR477" s="29"/>
      <c r="TMS477" s="14"/>
      <c r="TMT477" s="11"/>
      <c r="TMU477" s="18"/>
      <c r="TMV477" s="11"/>
      <c r="TMW477" s="12"/>
      <c r="TMX477" s="9"/>
      <c r="TMY477" s="29"/>
      <c r="TMZ477" s="14"/>
      <c r="TNA477" s="11"/>
      <c r="TNB477" s="18"/>
      <c r="TNC477" s="11"/>
      <c r="TND477" s="12"/>
      <c r="TNE477" s="9"/>
      <c r="TNF477" s="29"/>
      <c r="TNG477" s="14"/>
      <c r="TNH477" s="11"/>
      <c r="TNI477" s="18"/>
      <c r="TNJ477" s="11"/>
      <c r="TNK477" s="12"/>
      <c r="TNL477" s="9"/>
      <c r="TNM477" s="29"/>
      <c r="TNN477" s="14"/>
      <c r="TNO477" s="11"/>
      <c r="TNP477" s="18"/>
      <c r="TNQ477" s="11"/>
      <c r="TNR477" s="12"/>
      <c r="TNS477" s="9"/>
      <c r="TNT477" s="29"/>
      <c r="TNU477" s="14"/>
      <c r="TNV477" s="11"/>
      <c r="TNW477" s="18"/>
      <c r="TNX477" s="11"/>
      <c r="TNY477" s="12"/>
      <c r="TNZ477" s="9"/>
      <c r="TOA477" s="29"/>
      <c r="TOB477" s="14"/>
      <c r="TOC477" s="11"/>
      <c r="TOD477" s="18"/>
      <c r="TOE477" s="11"/>
      <c r="TOF477" s="12"/>
      <c r="TOG477" s="9"/>
      <c r="TOH477" s="29"/>
      <c r="TOI477" s="14"/>
      <c r="TOJ477" s="11"/>
      <c r="TOK477" s="18"/>
      <c r="TOL477" s="11"/>
      <c r="TOM477" s="12"/>
      <c r="TON477" s="9"/>
      <c r="TOO477" s="29"/>
      <c r="TOP477" s="14"/>
      <c r="TOQ477" s="11"/>
      <c r="TOR477" s="18"/>
      <c r="TOS477" s="11"/>
      <c r="TOT477" s="12"/>
      <c r="TOU477" s="9"/>
      <c r="TOV477" s="29"/>
      <c r="TOW477" s="14"/>
      <c r="TOX477" s="11"/>
      <c r="TOY477" s="18"/>
      <c r="TOZ477" s="11"/>
      <c r="TPA477" s="12"/>
      <c r="TPB477" s="9"/>
      <c r="TPC477" s="29"/>
      <c r="TPD477" s="14"/>
      <c r="TPE477" s="11"/>
      <c r="TPF477" s="18"/>
      <c r="TPG477" s="11"/>
      <c r="TPH477" s="12"/>
      <c r="TPI477" s="9"/>
      <c r="TPJ477" s="29"/>
      <c r="TPK477" s="14"/>
      <c r="TPL477" s="11"/>
      <c r="TPM477" s="18"/>
      <c r="TPN477" s="11"/>
      <c r="TPO477" s="12"/>
      <c r="TPP477" s="9"/>
      <c r="TPQ477" s="29"/>
      <c r="TPR477" s="14"/>
      <c r="TPS477" s="11"/>
      <c r="TPT477" s="18"/>
      <c r="TPU477" s="11"/>
      <c r="TPV477" s="12"/>
      <c r="TPW477" s="9"/>
      <c r="TPX477" s="29"/>
      <c r="TPY477" s="14"/>
      <c r="TPZ477" s="11"/>
      <c r="TQA477" s="18"/>
      <c r="TQB477" s="11"/>
      <c r="TQC477" s="12"/>
      <c r="TQD477" s="9"/>
      <c r="TQE477" s="29"/>
      <c r="TQF477" s="14"/>
      <c r="TQG477" s="11"/>
      <c r="TQH477" s="18"/>
      <c r="TQI477" s="11"/>
      <c r="TQJ477" s="12"/>
      <c r="TQK477" s="9"/>
      <c r="TQL477" s="29"/>
      <c r="TQM477" s="14"/>
      <c r="TQN477" s="11"/>
      <c r="TQO477" s="18"/>
      <c r="TQP477" s="11"/>
      <c r="TQQ477" s="12"/>
      <c r="TQR477" s="9"/>
      <c r="TQS477" s="29"/>
      <c r="TQT477" s="14"/>
      <c r="TQU477" s="11"/>
      <c r="TQV477" s="18"/>
      <c r="TQW477" s="11"/>
      <c r="TQX477" s="12"/>
      <c r="TQY477" s="9"/>
      <c r="TQZ477" s="29"/>
      <c r="TRA477" s="14"/>
      <c r="TRB477" s="11"/>
      <c r="TRC477" s="18"/>
      <c r="TRD477" s="11"/>
      <c r="TRE477" s="12"/>
      <c r="TRF477" s="9"/>
      <c r="TRG477" s="29"/>
      <c r="TRH477" s="14"/>
      <c r="TRI477" s="11"/>
      <c r="TRJ477" s="18"/>
      <c r="TRK477" s="11"/>
      <c r="TRL477" s="12"/>
      <c r="TRM477" s="9"/>
      <c r="TRN477" s="29"/>
      <c r="TRO477" s="14"/>
      <c r="TRP477" s="11"/>
      <c r="TRQ477" s="18"/>
      <c r="TRR477" s="11"/>
      <c r="TRS477" s="12"/>
      <c r="TRT477" s="9"/>
      <c r="TRU477" s="29"/>
      <c r="TRV477" s="14"/>
      <c r="TRW477" s="11"/>
      <c r="TRX477" s="18"/>
      <c r="TRY477" s="11"/>
      <c r="TRZ477" s="12"/>
      <c r="TSA477" s="9"/>
      <c r="TSB477" s="29"/>
      <c r="TSC477" s="14"/>
      <c r="TSD477" s="11"/>
      <c r="TSE477" s="18"/>
      <c r="TSF477" s="11"/>
      <c r="TSG477" s="12"/>
      <c r="TSH477" s="9"/>
      <c r="TSI477" s="29"/>
      <c r="TSJ477" s="14"/>
      <c r="TSK477" s="11"/>
      <c r="TSL477" s="18"/>
      <c r="TSM477" s="11"/>
      <c r="TSN477" s="12"/>
      <c r="TSO477" s="9"/>
      <c r="TSP477" s="29"/>
      <c r="TSQ477" s="14"/>
      <c r="TSR477" s="11"/>
      <c r="TSS477" s="18"/>
      <c r="TST477" s="11"/>
      <c r="TSU477" s="12"/>
      <c r="TSV477" s="9"/>
      <c r="TSW477" s="29"/>
      <c r="TSX477" s="14"/>
      <c r="TSY477" s="11"/>
      <c r="TSZ477" s="18"/>
      <c r="TTA477" s="11"/>
      <c r="TTB477" s="12"/>
      <c r="TTC477" s="9"/>
      <c r="TTD477" s="29"/>
      <c r="TTE477" s="14"/>
      <c r="TTF477" s="11"/>
      <c r="TTG477" s="18"/>
      <c r="TTH477" s="11"/>
      <c r="TTI477" s="12"/>
      <c r="TTJ477" s="9"/>
      <c r="TTK477" s="29"/>
      <c r="TTL477" s="14"/>
      <c r="TTM477" s="11"/>
      <c r="TTN477" s="18"/>
      <c r="TTO477" s="11"/>
      <c r="TTP477" s="12"/>
      <c r="TTQ477" s="9"/>
      <c r="TTR477" s="29"/>
      <c r="TTS477" s="14"/>
      <c r="TTT477" s="11"/>
      <c r="TTU477" s="18"/>
      <c r="TTV477" s="11"/>
      <c r="TTW477" s="12"/>
      <c r="TTX477" s="9"/>
      <c r="TTY477" s="29"/>
      <c r="TTZ477" s="14"/>
      <c r="TUA477" s="11"/>
      <c r="TUB477" s="18"/>
      <c r="TUC477" s="11"/>
      <c r="TUD477" s="12"/>
      <c r="TUE477" s="9"/>
      <c r="TUF477" s="29"/>
      <c r="TUG477" s="14"/>
      <c r="TUH477" s="11"/>
      <c r="TUI477" s="18"/>
      <c r="TUJ477" s="11"/>
      <c r="TUK477" s="12"/>
      <c r="TUL477" s="9"/>
      <c r="TUM477" s="29"/>
      <c r="TUN477" s="14"/>
      <c r="TUO477" s="11"/>
      <c r="TUP477" s="18"/>
      <c r="TUQ477" s="11"/>
      <c r="TUR477" s="12"/>
      <c r="TUS477" s="9"/>
      <c r="TUT477" s="29"/>
      <c r="TUU477" s="14"/>
      <c r="TUV477" s="11"/>
      <c r="TUW477" s="18"/>
      <c r="TUX477" s="11"/>
      <c r="TUY477" s="12"/>
      <c r="TUZ477" s="9"/>
      <c r="TVA477" s="29"/>
      <c r="TVB477" s="14"/>
      <c r="TVC477" s="11"/>
      <c r="TVD477" s="18"/>
      <c r="TVE477" s="11"/>
      <c r="TVF477" s="12"/>
      <c r="TVG477" s="9"/>
      <c r="TVH477" s="29"/>
      <c r="TVI477" s="14"/>
      <c r="TVJ477" s="11"/>
      <c r="TVK477" s="18"/>
      <c r="TVL477" s="11"/>
      <c r="TVM477" s="12"/>
      <c r="TVN477" s="9"/>
      <c r="TVO477" s="29"/>
      <c r="TVP477" s="14"/>
      <c r="TVQ477" s="11"/>
      <c r="TVR477" s="18"/>
      <c r="TVS477" s="11"/>
      <c r="TVT477" s="12"/>
      <c r="TVU477" s="9"/>
      <c r="TVV477" s="29"/>
      <c r="TVW477" s="14"/>
      <c r="TVX477" s="11"/>
      <c r="TVY477" s="18"/>
      <c r="TVZ477" s="11"/>
      <c r="TWA477" s="12"/>
      <c r="TWB477" s="9"/>
      <c r="TWC477" s="29"/>
      <c r="TWD477" s="14"/>
      <c r="TWE477" s="11"/>
      <c r="TWF477" s="18"/>
      <c r="TWG477" s="11"/>
      <c r="TWH477" s="12"/>
      <c r="TWI477" s="9"/>
      <c r="TWJ477" s="29"/>
      <c r="TWK477" s="14"/>
      <c r="TWL477" s="11"/>
      <c r="TWM477" s="18"/>
      <c r="TWN477" s="11"/>
      <c r="TWO477" s="12"/>
      <c r="TWP477" s="9"/>
      <c r="TWQ477" s="29"/>
      <c r="TWR477" s="14"/>
      <c r="TWS477" s="11"/>
      <c r="TWT477" s="18"/>
      <c r="TWU477" s="11"/>
      <c r="TWV477" s="12"/>
      <c r="TWW477" s="9"/>
      <c r="TWX477" s="29"/>
      <c r="TWY477" s="14"/>
      <c r="TWZ477" s="11"/>
      <c r="TXA477" s="18"/>
      <c r="TXB477" s="11"/>
      <c r="TXC477" s="12"/>
      <c r="TXD477" s="9"/>
      <c r="TXE477" s="29"/>
      <c r="TXF477" s="14"/>
      <c r="TXG477" s="11"/>
      <c r="TXH477" s="18"/>
      <c r="TXI477" s="11"/>
      <c r="TXJ477" s="12"/>
      <c r="TXK477" s="9"/>
      <c r="TXL477" s="29"/>
      <c r="TXM477" s="14"/>
      <c r="TXN477" s="11"/>
      <c r="TXO477" s="18"/>
      <c r="TXP477" s="11"/>
      <c r="TXQ477" s="12"/>
      <c r="TXR477" s="9"/>
      <c r="TXS477" s="29"/>
      <c r="TXT477" s="14"/>
      <c r="TXU477" s="11"/>
      <c r="TXV477" s="18"/>
      <c r="TXW477" s="11"/>
      <c r="TXX477" s="12"/>
      <c r="TXY477" s="9"/>
      <c r="TXZ477" s="29"/>
      <c r="TYA477" s="14"/>
      <c r="TYB477" s="11"/>
      <c r="TYC477" s="18"/>
      <c r="TYD477" s="11"/>
      <c r="TYE477" s="12"/>
      <c r="TYF477" s="9"/>
      <c r="TYG477" s="29"/>
      <c r="TYH477" s="14"/>
      <c r="TYI477" s="11"/>
      <c r="TYJ477" s="18"/>
      <c r="TYK477" s="11"/>
      <c r="TYL477" s="12"/>
      <c r="TYM477" s="9"/>
      <c r="TYN477" s="29"/>
      <c r="TYO477" s="14"/>
      <c r="TYP477" s="11"/>
      <c r="TYQ477" s="18"/>
      <c r="TYR477" s="11"/>
      <c r="TYS477" s="12"/>
      <c r="TYT477" s="9"/>
      <c r="TYU477" s="29"/>
      <c r="TYV477" s="14"/>
      <c r="TYW477" s="11"/>
      <c r="TYX477" s="18"/>
      <c r="TYY477" s="11"/>
      <c r="TYZ477" s="12"/>
      <c r="TZA477" s="9"/>
      <c r="TZB477" s="29"/>
      <c r="TZC477" s="14"/>
      <c r="TZD477" s="11"/>
      <c r="TZE477" s="18"/>
      <c r="TZF477" s="11"/>
      <c r="TZG477" s="12"/>
      <c r="TZH477" s="9"/>
      <c r="TZI477" s="29"/>
      <c r="TZJ477" s="14"/>
      <c r="TZK477" s="11"/>
      <c r="TZL477" s="18"/>
      <c r="TZM477" s="11"/>
      <c r="TZN477" s="12"/>
      <c r="TZO477" s="9"/>
      <c r="TZP477" s="29"/>
      <c r="TZQ477" s="14"/>
      <c r="TZR477" s="11"/>
      <c r="TZS477" s="18"/>
      <c r="TZT477" s="11"/>
      <c r="TZU477" s="12"/>
      <c r="TZV477" s="9"/>
      <c r="TZW477" s="29"/>
      <c r="TZX477" s="14"/>
      <c r="TZY477" s="11"/>
      <c r="TZZ477" s="18"/>
      <c r="UAA477" s="11"/>
      <c r="UAB477" s="12"/>
      <c r="UAC477" s="9"/>
      <c r="UAD477" s="29"/>
      <c r="UAE477" s="14"/>
      <c r="UAF477" s="11"/>
      <c r="UAG477" s="18"/>
      <c r="UAH477" s="11"/>
      <c r="UAI477" s="12"/>
      <c r="UAJ477" s="9"/>
      <c r="UAK477" s="29"/>
      <c r="UAL477" s="14"/>
      <c r="UAM477" s="11"/>
      <c r="UAN477" s="18"/>
      <c r="UAO477" s="11"/>
      <c r="UAP477" s="12"/>
      <c r="UAQ477" s="9"/>
      <c r="UAR477" s="29"/>
      <c r="UAS477" s="14"/>
      <c r="UAT477" s="11"/>
      <c r="UAU477" s="18"/>
      <c r="UAV477" s="11"/>
      <c r="UAW477" s="12"/>
      <c r="UAX477" s="9"/>
      <c r="UAY477" s="29"/>
      <c r="UAZ477" s="14"/>
      <c r="UBA477" s="11"/>
      <c r="UBB477" s="18"/>
      <c r="UBC477" s="11"/>
      <c r="UBD477" s="12"/>
      <c r="UBE477" s="9"/>
      <c r="UBF477" s="29"/>
      <c r="UBG477" s="14"/>
      <c r="UBH477" s="11"/>
      <c r="UBI477" s="18"/>
      <c r="UBJ477" s="11"/>
      <c r="UBK477" s="12"/>
      <c r="UBL477" s="9"/>
      <c r="UBM477" s="29"/>
      <c r="UBN477" s="14"/>
      <c r="UBO477" s="11"/>
      <c r="UBP477" s="18"/>
      <c r="UBQ477" s="11"/>
      <c r="UBR477" s="12"/>
      <c r="UBS477" s="9"/>
      <c r="UBT477" s="29"/>
      <c r="UBU477" s="14"/>
      <c r="UBV477" s="11"/>
      <c r="UBW477" s="18"/>
      <c r="UBX477" s="11"/>
      <c r="UBY477" s="12"/>
      <c r="UBZ477" s="9"/>
      <c r="UCA477" s="29"/>
      <c r="UCB477" s="14"/>
      <c r="UCC477" s="11"/>
      <c r="UCD477" s="18"/>
      <c r="UCE477" s="11"/>
      <c r="UCF477" s="12"/>
      <c r="UCG477" s="9"/>
      <c r="UCH477" s="29"/>
      <c r="UCI477" s="14"/>
      <c r="UCJ477" s="11"/>
      <c r="UCK477" s="18"/>
      <c r="UCL477" s="11"/>
      <c r="UCM477" s="12"/>
      <c r="UCN477" s="9"/>
      <c r="UCO477" s="29"/>
      <c r="UCP477" s="14"/>
      <c r="UCQ477" s="11"/>
      <c r="UCR477" s="18"/>
      <c r="UCS477" s="11"/>
      <c r="UCT477" s="12"/>
      <c r="UCU477" s="9"/>
      <c r="UCV477" s="29"/>
      <c r="UCW477" s="14"/>
      <c r="UCX477" s="11"/>
      <c r="UCY477" s="18"/>
      <c r="UCZ477" s="11"/>
      <c r="UDA477" s="12"/>
      <c r="UDB477" s="9"/>
      <c r="UDC477" s="29"/>
      <c r="UDD477" s="14"/>
      <c r="UDE477" s="11"/>
      <c r="UDF477" s="18"/>
      <c r="UDG477" s="11"/>
      <c r="UDH477" s="12"/>
      <c r="UDI477" s="9"/>
      <c r="UDJ477" s="29"/>
      <c r="UDK477" s="14"/>
      <c r="UDL477" s="11"/>
      <c r="UDM477" s="18"/>
      <c r="UDN477" s="11"/>
      <c r="UDO477" s="12"/>
      <c r="UDP477" s="9"/>
      <c r="UDQ477" s="29"/>
      <c r="UDR477" s="14"/>
      <c r="UDS477" s="11"/>
      <c r="UDT477" s="18"/>
      <c r="UDU477" s="11"/>
      <c r="UDV477" s="12"/>
      <c r="UDW477" s="9"/>
      <c r="UDX477" s="29"/>
      <c r="UDY477" s="14"/>
      <c r="UDZ477" s="11"/>
      <c r="UEA477" s="18"/>
      <c r="UEB477" s="11"/>
      <c r="UEC477" s="12"/>
      <c r="UED477" s="9"/>
      <c r="UEE477" s="29"/>
      <c r="UEF477" s="14"/>
      <c r="UEG477" s="11"/>
      <c r="UEH477" s="18"/>
      <c r="UEI477" s="11"/>
      <c r="UEJ477" s="12"/>
      <c r="UEK477" s="9"/>
      <c r="UEL477" s="29"/>
      <c r="UEM477" s="14"/>
      <c r="UEN477" s="11"/>
      <c r="UEO477" s="18"/>
      <c r="UEP477" s="11"/>
      <c r="UEQ477" s="12"/>
      <c r="UER477" s="9"/>
      <c r="UES477" s="29"/>
      <c r="UET477" s="14"/>
      <c r="UEU477" s="11"/>
      <c r="UEV477" s="18"/>
      <c r="UEW477" s="11"/>
      <c r="UEX477" s="12"/>
      <c r="UEY477" s="9"/>
      <c r="UEZ477" s="29"/>
      <c r="UFA477" s="14"/>
      <c r="UFB477" s="11"/>
      <c r="UFC477" s="18"/>
      <c r="UFD477" s="11"/>
      <c r="UFE477" s="12"/>
      <c r="UFF477" s="9"/>
      <c r="UFG477" s="29"/>
      <c r="UFH477" s="14"/>
      <c r="UFI477" s="11"/>
      <c r="UFJ477" s="18"/>
      <c r="UFK477" s="11"/>
      <c r="UFL477" s="12"/>
      <c r="UFM477" s="9"/>
      <c r="UFN477" s="29"/>
      <c r="UFO477" s="14"/>
      <c r="UFP477" s="11"/>
      <c r="UFQ477" s="18"/>
      <c r="UFR477" s="11"/>
      <c r="UFS477" s="12"/>
      <c r="UFT477" s="9"/>
      <c r="UFU477" s="29"/>
      <c r="UFV477" s="14"/>
      <c r="UFW477" s="11"/>
      <c r="UFX477" s="18"/>
      <c r="UFY477" s="11"/>
      <c r="UFZ477" s="12"/>
      <c r="UGA477" s="9"/>
      <c r="UGB477" s="29"/>
      <c r="UGC477" s="14"/>
      <c r="UGD477" s="11"/>
      <c r="UGE477" s="18"/>
      <c r="UGF477" s="11"/>
      <c r="UGG477" s="12"/>
      <c r="UGH477" s="9"/>
      <c r="UGI477" s="29"/>
      <c r="UGJ477" s="14"/>
      <c r="UGK477" s="11"/>
      <c r="UGL477" s="18"/>
      <c r="UGM477" s="11"/>
      <c r="UGN477" s="12"/>
      <c r="UGO477" s="9"/>
      <c r="UGP477" s="29"/>
      <c r="UGQ477" s="14"/>
      <c r="UGR477" s="11"/>
      <c r="UGS477" s="18"/>
      <c r="UGT477" s="11"/>
      <c r="UGU477" s="12"/>
      <c r="UGV477" s="9"/>
      <c r="UGW477" s="29"/>
      <c r="UGX477" s="14"/>
      <c r="UGY477" s="11"/>
      <c r="UGZ477" s="18"/>
      <c r="UHA477" s="11"/>
      <c r="UHB477" s="12"/>
      <c r="UHC477" s="9"/>
      <c r="UHD477" s="29"/>
      <c r="UHE477" s="14"/>
      <c r="UHF477" s="11"/>
      <c r="UHG477" s="18"/>
      <c r="UHH477" s="11"/>
      <c r="UHI477" s="12"/>
      <c r="UHJ477" s="9"/>
      <c r="UHK477" s="29"/>
      <c r="UHL477" s="14"/>
      <c r="UHM477" s="11"/>
      <c r="UHN477" s="18"/>
      <c r="UHO477" s="11"/>
      <c r="UHP477" s="12"/>
      <c r="UHQ477" s="9"/>
      <c r="UHR477" s="29"/>
      <c r="UHS477" s="14"/>
      <c r="UHT477" s="11"/>
      <c r="UHU477" s="18"/>
      <c r="UHV477" s="11"/>
      <c r="UHW477" s="12"/>
      <c r="UHX477" s="9"/>
      <c r="UHY477" s="29"/>
      <c r="UHZ477" s="14"/>
      <c r="UIA477" s="11"/>
      <c r="UIB477" s="18"/>
      <c r="UIC477" s="11"/>
      <c r="UID477" s="12"/>
      <c r="UIE477" s="9"/>
      <c r="UIF477" s="29"/>
      <c r="UIG477" s="14"/>
      <c r="UIH477" s="11"/>
      <c r="UII477" s="18"/>
      <c r="UIJ477" s="11"/>
      <c r="UIK477" s="12"/>
      <c r="UIL477" s="9"/>
      <c r="UIM477" s="29"/>
      <c r="UIN477" s="14"/>
      <c r="UIO477" s="11"/>
      <c r="UIP477" s="18"/>
      <c r="UIQ477" s="11"/>
      <c r="UIR477" s="12"/>
      <c r="UIS477" s="9"/>
      <c r="UIT477" s="29"/>
      <c r="UIU477" s="14"/>
      <c r="UIV477" s="11"/>
      <c r="UIW477" s="18"/>
      <c r="UIX477" s="11"/>
      <c r="UIY477" s="12"/>
      <c r="UIZ477" s="9"/>
      <c r="UJA477" s="29"/>
      <c r="UJB477" s="14"/>
      <c r="UJC477" s="11"/>
      <c r="UJD477" s="18"/>
      <c r="UJE477" s="11"/>
      <c r="UJF477" s="12"/>
      <c r="UJG477" s="9"/>
      <c r="UJH477" s="29"/>
      <c r="UJI477" s="14"/>
      <c r="UJJ477" s="11"/>
      <c r="UJK477" s="18"/>
      <c r="UJL477" s="11"/>
      <c r="UJM477" s="12"/>
      <c r="UJN477" s="9"/>
      <c r="UJO477" s="29"/>
      <c r="UJP477" s="14"/>
      <c r="UJQ477" s="11"/>
      <c r="UJR477" s="18"/>
      <c r="UJS477" s="11"/>
      <c r="UJT477" s="12"/>
      <c r="UJU477" s="9"/>
      <c r="UJV477" s="29"/>
      <c r="UJW477" s="14"/>
      <c r="UJX477" s="11"/>
      <c r="UJY477" s="18"/>
      <c r="UJZ477" s="11"/>
      <c r="UKA477" s="12"/>
      <c r="UKB477" s="9"/>
      <c r="UKC477" s="29"/>
      <c r="UKD477" s="14"/>
      <c r="UKE477" s="11"/>
      <c r="UKF477" s="18"/>
      <c r="UKG477" s="11"/>
      <c r="UKH477" s="12"/>
      <c r="UKI477" s="9"/>
      <c r="UKJ477" s="29"/>
      <c r="UKK477" s="14"/>
      <c r="UKL477" s="11"/>
      <c r="UKM477" s="18"/>
      <c r="UKN477" s="11"/>
      <c r="UKO477" s="12"/>
      <c r="UKP477" s="9"/>
      <c r="UKQ477" s="29"/>
      <c r="UKR477" s="14"/>
      <c r="UKS477" s="11"/>
      <c r="UKT477" s="18"/>
      <c r="UKU477" s="11"/>
      <c r="UKV477" s="12"/>
      <c r="UKW477" s="9"/>
      <c r="UKX477" s="29"/>
      <c r="UKY477" s="14"/>
      <c r="UKZ477" s="11"/>
      <c r="ULA477" s="18"/>
      <c r="ULB477" s="11"/>
      <c r="ULC477" s="12"/>
      <c r="ULD477" s="9"/>
      <c r="ULE477" s="29"/>
      <c r="ULF477" s="14"/>
      <c r="ULG477" s="11"/>
      <c r="ULH477" s="18"/>
      <c r="ULI477" s="11"/>
      <c r="ULJ477" s="12"/>
      <c r="ULK477" s="9"/>
      <c r="ULL477" s="29"/>
      <c r="ULM477" s="14"/>
      <c r="ULN477" s="11"/>
      <c r="ULO477" s="18"/>
      <c r="ULP477" s="11"/>
      <c r="ULQ477" s="12"/>
      <c r="ULR477" s="9"/>
      <c r="ULS477" s="29"/>
      <c r="ULT477" s="14"/>
      <c r="ULU477" s="11"/>
      <c r="ULV477" s="18"/>
      <c r="ULW477" s="11"/>
      <c r="ULX477" s="12"/>
      <c r="ULY477" s="9"/>
      <c r="ULZ477" s="29"/>
      <c r="UMA477" s="14"/>
      <c r="UMB477" s="11"/>
      <c r="UMC477" s="18"/>
      <c r="UMD477" s="11"/>
      <c r="UME477" s="12"/>
      <c r="UMF477" s="9"/>
      <c r="UMG477" s="29"/>
      <c r="UMH477" s="14"/>
      <c r="UMI477" s="11"/>
      <c r="UMJ477" s="18"/>
      <c r="UMK477" s="11"/>
      <c r="UML477" s="12"/>
      <c r="UMM477" s="9"/>
      <c r="UMN477" s="29"/>
      <c r="UMO477" s="14"/>
      <c r="UMP477" s="11"/>
      <c r="UMQ477" s="18"/>
      <c r="UMR477" s="11"/>
      <c r="UMS477" s="12"/>
      <c r="UMT477" s="9"/>
      <c r="UMU477" s="29"/>
      <c r="UMV477" s="14"/>
      <c r="UMW477" s="11"/>
      <c r="UMX477" s="18"/>
      <c r="UMY477" s="11"/>
      <c r="UMZ477" s="12"/>
      <c r="UNA477" s="9"/>
      <c r="UNB477" s="29"/>
      <c r="UNC477" s="14"/>
      <c r="UND477" s="11"/>
      <c r="UNE477" s="18"/>
      <c r="UNF477" s="11"/>
      <c r="UNG477" s="12"/>
      <c r="UNH477" s="9"/>
      <c r="UNI477" s="29"/>
      <c r="UNJ477" s="14"/>
      <c r="UNK477" s="11"/>
      <c r="UNL477" s="18"/>
      <c r="UNM477" s="11"/>
      <c r="UNN477" s="12"/>
      <c r="UNO477" s="9"/>
      <c r="UNP477" s="29"/>
      <c r="UNQ477" s="14"/>
      <c r="UNR477" s="11"/>
      <c r="UNS477" s="18"/>
      <c r="UNT477" s="11"/>
      <c r="UNU477" s="12"/>
      <c r="UNV477" s="9"/>
      <c r="UNW477" s="29"/>
      <c r="UNX477" s="14"/>
      <c r="UNY477" s="11"/>
      <c r="UNZ477" s="18"/>
      <c r="UOA477" s="11"/>
      <c r="UOB477" s="12"/>
      <c r="UOC477" s="9"/>
      <c r="UOD477" s="29"/>
      <c r="UOE477" s="14"/>
      <c r="UOF477" s="11"/>
      <c r="UOG477" s="18"/>
      <c r="UOH477" s="11"/>
      <c r="UOI477" s="12"/>
      <c r="UOJ477" s="9"/>
      <c r="UOK477" s="29"/>
      <c r="UOL477" s="14"/>
      <c r="UOM477" s="11"/>
      <c r="UON477" s="18"/>
      <c r="UOO477" s="11"/>
      <c r="UOP477" s="12"/>
      <c r="UOQ477" s="9"/>
      <c r="UOR477" s="29"/>
      <c r="UOS477" s="14"/>
      <c r="UOT477" s="11"/>
      <c r="UOU477" s="18"/>
      <c r="UOV477" s="11"/>
      <c r="UOW477" s="12"/>
      <c r="UOX477" s="9"/>
      <c r="UOY477" s="29"/>
      <c r="UOZ477" s="14"/>
      <c r="UPA477" s="11"/>
      <c r="UPB477" s="18"/>
      <c r="UPC477" s="11"/>
      <c r="UPD477" s="12"/>
      <c r="UPE477" s="9"/>
      <c r="UPF477" s="29"/>
      <c r="UPG477" s="14"/>
      <c r="UPH477" s="11"/>
      <c r="UPI477" s="18"/>
      <c r="UPJ477" s="11"/>
      <c r="UPK477" s="12"/>
      <c r="UPL477" s="9"/>
      <c r="UPM477" s="29"/>
      <c r="UPN477" s="14"/>
      <c r="UPO477" s="11"/>
      <c r="UPP477" s="18"/>
      <c r="UPQ477" s="11"/>
      <c r="UPR477" s="12"/>
      <c r="UPS477" s="9"/>
      <c r="UPT477" s="29"/>
      <c r="UPU477" s="14"/>
      <c r="UPV477" s="11"/>
      <c r="UPW477" s="18"/>
      <c r="UPX477" s="11"/>
      <c r="UPY477" s="12"/>
      <c r="UPZ477" s="9"/>
      <c r="UQA477" s="29"/>
      <c r="UQB477" s="14"/>
      <c r="UQC477" s="11"/>
      <c r="UQD477" s="18"/>
      <c r="UQE477" s="11"/>
      <c r="UQF477" s="12"/>
      <c r="UQG477" s="9"/>
      <c r="UQH477" s="29"/>
      <c r="UQI477" s="14"/>
      <c r="UQJ477" s="11"/>
      <c r="UQK477" s="18"/>
      <c r="UQL477" s="11"/>
      <c r="UQM477" s="12"/>
      <c r="UQN477" s="9"/>
      <c r="UQO477" s="29"/>
      <c r="UQP477" s="14"/>
      <c r="UQQ477" s="11"/>
      <c r="UQR477" s="18"/>
      <c r="UQS477" s="11"/>
      <c r="UQT477" s="12"/>
      <c r="UQU477" s="9"/>
      <c r="UQV477" s="29"/>
      <c r="UQW477" s="14"/>
      <c r="UQX477" s="11"/>
      <c r="UQY477" s="18"/>
      <c r="UQZ477" s="11"/>
      <c r="URA477" s="12"/>
      <c r="URB477" s="9"/>
      <c r="URC477" s="29"/>
      <c r="URD477" s="14"/>
      <c r="URE477" s="11"/>
      <c r="URF477" s="18"/>
      <c r="URG477" s="11"/>
      <c r="URH477" s="12"/>
      <c r="URI477" s="9"/>
      <c r="URJ477" s="29"/>
      <c r="URK477" s="14"/>
      <c r="URL477" s="11"/>
      <c r="URM477" s="18"/>
      <c r="URN477" s="11"/>
      <c r="URO477" s="12"/>
      <c r="URP477" s="9"/>
      <c r="URQ477" s="29"/>
      <c r="URR477" s="14"/>
      <c r="URS477" s="11"/>
      <c r="URT477" s="18"/>
      <c r="URU477" s="11"/>
      <c r="URV477" s="12"/>
      <c r="URW477" s="9"/>
      <c r="URX477" s="29"/>
      <c r="URY477" s="14"/>
      <c r="URZ477" s="11"/>
      <c r="USA477" s="18"/>
      <c r="USB477" s="11"/>
      <c r="USC477" s="12"/>
      <c r="USD477" s="9"/>
      <c r="USE477" s="29"/>
      <c r="USF477" s="14"/>
      <c r="USG477" s="11"/>
      <c r="USH477" s="18"/>
      <c r="USI477" s="11"/>
      <c r="USJ477" s="12"/>
      <c r="USK477" s="9"/>
      <c r="USL477" s="29"/>
      <c r="USM477" s="14"/>
      <c r="USN477" s="11"/>
      <c r="USO477" s="18"/>
      <c r="USP477" s="11"/>
      <c r="USQ477" s="12"/>
      <c r="USR477" s="9"/>
      <c r="USS477" s="29"/>
      <c r="UST477" s="14"/>
      <c r="USU477" s="11"/>
      <c r="USV477" s="18"/>
      <c r="USW477" s="11"/>
      <c r="USX477" s="12"/>
      <c r="USY477" s="9"/>
      <c r="USZ477" s="29"/>
      <c r="UTA477" s="14"/>
      <c r="UTB477" s="11"/>
      <c r="UTC477" s="18"/>
      <c r="UTD477" s="11"/>
      <c r="UTE477" s="12"/>
      <c r="UTF477" s="9"/>
      <c r="UTG477" s="29"/>
      <c r="UTH477" s="14"/>
      <c r="UTI477" s="11"/>
      <c r="UTJ477" s="18"/>
      <c r="UTK477" s="11"/>
      <c r="UTL477" s="12"/>
      <c r="UTM477" s="9"/>
      <c r="UTN477" s="29"/>
      <c r="UTO477" s="14"/>
      <c r="UTP477" s="11"/>
      <c r="UTQ477" s="18"/>
      <c r="UTR477" s="11"/>
      <c r="UTS477" s="12"/>
      <c r="UTT477" s="9"/>
      <c r="UTU477" s="29"/>
      <c r="UTV477" s="14"/>
      <c r="UTW477" s="11"/>
      <c r="UTX477" s="18"/>
      <c r="UTY477" s="11"/>
      <c r="UTZ477" s="12"/>
      <c r="UUA477" s="9"/>
      <c r="UUB477" s="29"/>
      <c r="UUC477" s="14"/>
      <c r="UUD477" s="11"/>
      <c r="UUE477" s="18"/>
      <c r="UUF477" s="11"/>
      <c r="UUG477" s="12"/>
      <c r="UUH477" s="9"/>
      <c r="UUI477" s="29"/>
      <c r="UUJ477" s="14"/>
      <c r="UUK477" s="11"/>
      <c r="UUL477" s="18"/>
      <c r="UUM477" s="11"/>
      <c r="UUN477" s="12"/>
      <c r="UUO477" s="9"/>
      <c r="UUP477" s="29"/>
      <c r="UUQ477" s="14"/>
      <c r="UUR477" s="11"/>
      <c r="UUS477" s="18"/>
      <c r="UUT477" s="11"/>
      <c r="UUU477" s="12"/>
      <c r="UUV477" s="9"/>
      <c r="UUW477" s="29"/>
      <c r="UUX477" s="14"/>
      <c r="UUY477" s="11"/>
      <c r="UUZ477" s="18"/>
      <c r="UVA477" s="11"/>
      <c r="UVB477" s="12"/>
      <c r="UVC477" s="9"/>
      <c r="UVD477" s="29"/>
      <c r="UVE477" s="14"/>
      <c r="UVF477" s="11"/>
      <c r="UVG477" s="18"/>
      <c r="UVH477" s="11"/>
      <c r="UVI477" s="12"/>
      <c r="UVJ477" s="9"/>
      <c r="UVK477" s="29"/>
      <c r="UVL477" s="14"/>
      <c r="UVM477" s="11"/>
      <c r="UVN477" s="18"/>
      <c r="UVO477" s="11"/>
      <c r="UVP477" s="12"/>
      <c r="UVQ477" s="9"/>
      <c r="UVR477" s="29"/>
      <c r="UVS477" s="14"/>
      <c r="UVT477" s="11"/>
      <c r="UVU477" s="18"/>
      <c r="UVV477" s="11"/>
      <c r="UVW477" s="12"/>
      <c r="UVX477" s="9"/>
      <c r="UVY477" s="29"/>
      <c r="UVZ477" s="14"/>
      <c r="UWA477" s="11"/>
      <c r="UWB477" s="18"/>
      <c r="UWC477" s="11"/>
      <c r="UWD477" s="12"/>
      <c r="UWE477" s="9"/>
      <c r="UWF477" s="29"/>
      <c r="UWG477" s="14"/>
      <c r="UWH477" s="11"/>
      <c r="UWI477" s="18"/>
      <c r="UWJ477" s="11"/>
      <c r="UWK477" s="12"/>
      <c r="UWL477" s="9"/>
      <c r="UWM477" s="29"/>
      <c r="UWN477" s="14"/>
      <c r="UWO477" s="11"/>
      <c r="UWP477" s="18"/>
      <c r="UWQ477" s="11"/>
      <c r="UWR477" s="12"/>
      <c r="UWS477" s="9"/>
      <c r="UWT477" s="29"/>
      <c r="UWU477" s="14"/>
      <c r="UWV477" s="11"/>
      <c r="UWW477" s="18"/>
      <c r="UWX477" s="11"/>
      <c r="UWY477" s="12"/>
      <c r="UWZ477" s="9"/>
      <c r="UXA477" s="29"/>
      <c r="UXB477" s="14"/>
      <c r="UXC477" s="11"/>
      <c r="UXD477" s="18"/>
      <c r="UXE477" s="11"/>
      <c r="UXF477" s="12"/>
      <c r="UXG477" s="9"/>
      <c r="UXH477" s="29"/>
      <c r="UXI477" s="14"/>
      <c r="UXJ477" s="11"/>
      <c r="UXK477" s="18"/>
      <c r="UXL477" s="11"/>
      <c r="UXM477" s="12"/>
      <c r="UXN477" s="9"/>
      <c r="UXO477" s="29"/>
      <c r="UXP477" s="14"/>
      <c r="UXQ477" s="11"/>
      <c r="UXR477" s="18"/>
      <c r="UXS477" s="11"/>
      <c r="UXT477" s="12"/>
      <c r="UXU477" s="9"/>
      <c r="UXV477" s="29"/>
      <c r="UXW477" s="14"/>
      <c r="UXX477" s="11"/>
      <c r="UXY477" s="18"/>
      <c r="UXZ477" s="11"/>
      <c r="UYA477" s="12"/>
      <c r="UYB477" s="9"/>
      <c r="UYC477" s="29"/>
      <c r="UYD477" s="14"/>
      <c r="UYE477" s="11"/>
      <c r="UYF477" s="18"/>
      <c r="UYG477" s="11"/>
      <c r="UYH477" s="12"/>
      <c r="UYI477" s="9"/>
      <c r="UYJ477" s="29"/>
      <c r="UYK477" s="14"/>
      <c r="UYL477" s="11"/>
      <c r="UYM477" s="18"/>
      <c r="UYN477" s="11"/>
      <c r="UYO477" s="12"/>
      <c r="UYP477" s="9"/>
      <c r="UYQ477" s="29"/>
      <c r="UYR477" s="14"/>
      <c r="UYS477" s="11"/>
      <c r="UYT477" s="18"/>
      <c r="UYU477" s="11"/>
      <c r="UYV477" s="12"/>
      <c r="UYW477" s="9"/>
      <c r="UYX477" s="29"/>
      <c r="UYY477" s="14"/>
      <c r="UYZ477" s="11"/>
      <c r="UZA477" s="18"/>
      <c r="UZB477" s="11"/>
      <c r="UZC477" s="12"/>
      <c r="UZD477" s="9"/>
      <c r="UZE477" s="29"/>
      <c r="UZF477" s="14"/>
      <c r="UZG477" s="11"/>
      <c r="UZH477" s="18"/>
      <c r="UZI477" s="11"/>
      <c r="UZJ477" s="12"/>
      <c r="UZK477" s="9"/>
      <c r="UZL477" s="29"/>
      <c r="UZM477" s="14"/>
      <c r="UZN477" s="11"/>
      <c r="UZO477" s="18"/>
      <c r="UZP477" s="11"/>
      <c r="UZQ477" s="12"/>
      <c r="UZR477" s="9"/>
      <c r="UZS477" s="29"/>
      <c r="UZT477" s="14"/>
      <c r="UZU477" s="11"/>
      <c r="UZV477" s="18"/>
      <c r="UZW477" s="11"/>
      <c r="UZX477" s="12"/>
      <c r="UZY477" s="9"/>
      <c r="UZZ477" s="29"/>
      <c r="VAA477" s="14"/>
      <c r="VAB477" s="11"/>
      <c r="VAC477" s="18"/>
      <c r="VAD477" s="11"/>
      <c r="VAE477" s="12"/>
      <c r="VAF477" s="9"/>
      <c r="VAG477" s="29"/>
      <c r="VAH477" s="14"/>
      <c r="VAI477" s="11"/>
      <c r="VAJ477" s="18"/>
      <c r="VAK477" s="11"/>
      <c r="VAL477" s="12"/>
      <c r="VAM477" s="9"/>
      <c r="VAN477" s="29"/>
      <c r="VAO477" s="14"/>
      <c r="VAP477" s="11"/>
      <c r="VAQ477" s="18"/>
      <c r="VAR477" s="11"/>
      <c r="VAS477" s="12"/>
      <c r="VAT477" s="9"/>
      <c r="VAU477" s="29"/>
      <c r="VAV477" s="14"/>
      <c r="VAW477" s="11"/>
      <c r="VAX477" s="18"/>
      <c r="VAY477" s="11"/>
      <c r="VAZ477" s="12"/>
      <c r="VBA477" s="9"/>
      <c r="VBB477" s="29"/>
      <c r="VBC477" s="14"/>
      <c r="VBD477" s="11"/>
      <c r="VBE477" s="18"/>
      <c r="VBF477" s="11"/>
      <c r="VBG477" s="12"/>
      <c r="VBH477" s="9"/>
      <c r="VBI477" s="29"/>
      <c r="VBJ477" s="14"/>
      <c r="VBK477" s="11"/>
      <c r="VBL477" s="18"/>
      <c r="VBM477" s="11"/>
      <c r="VBN477" s="12"/>
      <c r="VBO477" s="9"/>
      <c r="VBP477" s="29"/>
      <c r="VBQ477" s="14"/>
      <c r="VBR477" s="11"/>
      <c r="VBS477" s="18"/>
      <c r="VBT477" s="11"/>
      <c r="VBU477" s="12"/>
      <c r="VBV477" s="9"/>
      <c r="VBW477" s="29"/>
      <c r="VBX477" s="14"/>
      <c r="VBY477" s="11"/>
      <c r="VBZ477" s="18"/>
      <c r="VCA477" s="11"/>
      <c r="VCB477" s="12"/>
      <c r="VCC477" s="9"/>
      <c r="VCD477" s="29"/>
      <c r="VCE477" s="14"/>
      <c r="VCF477" s="11"/>
      <c r="VCG477" s="18"/>
      <c r="VCH477" s="11"/>
      <c r="VCI477" s="12"/>
      <c r="VCJ477" s="9"/>
      <c r="VCK477" s="29"/>
      <c r="VCL477" s="14"/>
      <c r="VCM477" s="11"/>
      <c r="VCN477" s="18"/>
      <c r="VCO477" s="11"/>
      <c r="VCP477" s="12"/>
      <c r="VCQ477" s="9"/>
      <c r="VCR477" s="29"/>
      <c r="VCS477" s="14"/>
      <c r="VCT477" s="11"/>
      <c r="VCU477" s="18"/>
      <c r="VCV477" s="11"/>
      <c r="VCW477" s="12"/>
      <c r="VCX477" s="9"/>
      <c r="VCY477" s="29"/>
      <c r="VCZ477" s="14"/>
      <c r="VDA477" s="11"/>
      <c r="VDB477" s="18"/>
      <c r="VDC477" s="11"/>
      <c r="VDD477" s="12"/>
      <c r="VDE477" s="9"/>
      <c r="VDF477" s="29"/>
      <c r="VDG477" s="14"/>
      <c r="VDH477" s="11"/>
      <c r="VDI477" s="18"/>
      <c r="VDJ477" s="11"/>
      <c r="VDK477" s="12"/>
      <c r="VDL477" s="9"/>
      <c r="VDM477" s="29"/>
      <c r="VDN477" s="14"/>
      <c r="VDO477" s="11"/>
      <c r="VDP477" s="18"/>
      <c r="VDQ477" s="11"/>
      <c r="VDR477" s="12"/>
      <c r="VDS477" s="9"/>
      <c r="VDT477" s="29"/>
      <c r="VDU477" s="14"/>
      <c r="VDV477" s="11"/>
      <c r="VDW477" s="18"/>
      <c r="VDX477" s="11"/>
      <c r="VDY477" s="12"/>
      <c r="VDZ477" s="9"/>
      <c r="VEA477" s="29"/>
      <c r="VEB477" s="14"/>
      <c r="VEC477" s="11"/>
      <c r="VED477" s="18"/>
      <c r="VEE477" s="11"/>
      <c r="VEF477" s="12"/>
      <c r="VEG477" s="9"/>
      <c r="VEH477" s="29"/>
      <c r="VEI477" s="14"/>
      <c r="VEJ477" s="11"/>
      <c r="VEK477" s="18"/>
      <c r="VEL477" s="11"/>
      <c r="VEM477" s="12"/>
      <c r="VEN477" s="9"/>
      <c r="VEO477" s="29"/>
      <c r="VEP477" s="14"/>
      <c r="VEQ477" s="11"/>
      <c r="VER477" s="18"/>
      <c r="VES477" s="11"/>
      <c r="VET477" s="12"/>
      <c r="VEU477" s="9"/>
      <c r="VEV477" s="29"/>
      <c r="VEW477" s="14"/>
      <c r="VEX477" s="11"/>
      <c r="VEY477" s="18"/>
      <c r="VEZ477" s="11"/>
      <c r="VFA477" s="12"/>
      <c r="VFB477" s="9"/>
      <c r="VFC477" s="29"/>
      <c r="VFD477" s="14"/>
      <c r="VFE477" s="11"/>
      <c r="VFF477" s="18"/>
      <c r="VFG477" s="11"/>
      <c r="VFH477" s="12"/>
      <c r="VFI477" s="9"/>
      <c r="VFJ477" s="29"/>
      <c r="VFK477" s="14"/>
      <c r="VFL477" s="11"/>
      <c r="VFM477" s="18"/>
      <c r="VFN477" s="11"/>
      <c r="VFO477" s="12"/>
      <c r="VFP477" s="9"/>
      <c r="VFQ477" s="29"/>
      <c r="VFR477" s="14"/>
      <c r="VFS477" s="11"/>
      <c r="VFT477" s="18"/>
      <c r="VFU477" s="11"/>
      <c r="VFV477" s="12"/>
      <c r="VFW477" s="9"/>
      <c r="VFX477" s="29"/>
      <c r="VFY477" s="14"/>
      <c r="VFZ477" s="11"/>
      <c r="VGA477" s="18"/>
      <c r="VGB477" s="11"/>
      <c r="VGC477" s="12"/>
      <c r="VGD477" s="9"/>
      <c r="VGE477" s="29"/>
      <c r="VGF477" s="14"/>
      <c r="VGG477" s="11"/>
      <c r="VGH477" s="18"/>
      <c r="VGI477" s="11"/>
      <c r="VGJ477" s="12"/>
      <c r="VGK477" s="9"/>
      <c r="VGL477" s="29"/>
      <c r="VGM477" s="14"/>
      <c r="VGN477" s="11"/>
      <c r="VGO477" s="18"/>
      <c r="VGP477" s="11"/>
      <c r="VGQ477" s="12"/>
      <c r="VGR477" s="9"/>
      <c r="VGS477" s="29"/>
      <c r="VGT477" s="14"/>
      <c r="VGU477" s="11"/>
      <c r="VGV477" s="18"/>
      <c r="VGW477" s="11"/>
      <c r="VGX477" s="12"/>
      <c r="VGY477" s="9"/>
      <c r="VGZ477" s="29"/>
      <c r="VHA477" s="14"/>
      <c r="VHB477" s="11"/>
      <c r="VHC477" s="18"/>
      <c r="VHD477" s="11"/>
      <c r="VHE477" s="12"/>
      <c r="VHF477" s="9"/>
      <c r="VHG477" s="29"/>
      <c r="VHH477" s="14"/>
      <c r="VHI477" s="11"/>
      <c r="VHJ477" s="18"/>
      <c r="VHK477" s="11"/>
      <c r="VHL477" s="12"/>
      <c r="VHM477" s="9"/>
      <c r="VHN477" s="29"/>
      <c r="VHO477" s="14"/>
      <c r="VHP477" s="11"/>
      <c r="VHQ477" s="18"/>
      <c r="VHR477" s="11"/>
      <c r="VHS477" s="12"/>
      <c r="VHT477" s="9"/>
      <c r="VHU477" s="29"/>
      <c r="VHV477" s="14"/>
      <c r="VHW477" s="11"/>
      <c r="VHX477" s="18"/>
      <c r="VHY477" s="11"/>
      <c r="VHZ477" s="12"/>
      <c r="VIA477" s="9"/>
      <c r="VIB477" s="29"/>
      <c r="VIC477" s="14"/>
      <c r="VID477" s="11"/>
      <c r="VIE477" s="18"/>
      <c r="VIF477" s="11"/>
      <c r="VIG477" s="12"/>
      <c r="VIH477" s="9"/>
      <c r="VII477" s="29"/>
      <c r="VIJ477" s="14"/>
      <c r="VIK477" s="11"/>
      <c r="VIL477" s="18"/>
      <c r="VIM477" s="11"/>
      <c r="VIN477" s="12"/>
      <c r="VIO477" s="9"/>
      <c r="VIP477" s="29"/>
      <c r="VIQ477" s="14"/>
      <c r="VIR477" s="11"/>
      <c r="VIS477" s="18"/>
      <c r="VIT477" s="11"/>
      <c r="VIU477" s="12"/>
      <c r="VIV477" s="9"/>
      <c r="VIW477" s="29"/>
      <c r="VIX477" s="14"/>
      <c r="VIY477" s="11"/>
      <c r="VIZ477" s="18"/>
      <c r="VJA477" s="11"/>
      <c r="VJB477" s="12"/>
      <c r="VJC477" s="9"/>
      <c r="VJD477" s="29"/>
      <c r="VJE477" s="14"/>
      <c r="VJF477" s="11"/>
      <c r="VJG477" s="18"/>
      <c r="VJH477" s="11"/>
      <c r="VJI477" s="12"/>
      <c r="VJJ477" s="9"/>
      <c r="VJK477" s="29"/>
      <c r="VJL477" s="14"/>
      <c r="VJM477" s="11"/>
      <c r="VJN477" s="18"/>
      <c r="VJO477" s="11"/>
      <c r="VJP477" s="12"/>
      <c r="VJQ477" s="9"/>
      <c r="VJR477" s="29"/>
      <c r="VJS477" s="14"/>
      <c r="VJT477" s="11"/>
      <c r="VJU477" s="18"/>
      <c r="VJV477" s="11"/>
      <c r="VJW477" s="12"/>
      <c r="VJX477" s="9"/>
      <c r="VJY477" s="29"/>
      <c r="VJZ477" s="14"/>
      <c r="VKA477" s="11"/>
      <c r="VKB477" s="18"/>
      <c r="VKC477" s="11"/>
      <c r="VKD477" s="12"/>
      <c r="VKE477" s="9"/>
      <c r="VKF477" s="29"/>
      <c r="VKG477" s="14"/>
      <c r="VKH477" s="11"/>
      <c r="VKI477" s="18"/>
      <c r="VKJ477" s="11"/>
      <c r="VKK477" s="12"/>
      <c r="VKL477" s="9"/>
      <c r="VKM477" s="29"/>
      <c r="VKN477" s="14"/>
      <c r="VKO477" s="11"/>
      <c r="VKP477" s="18"/>
      <c r="VKQ477" s="11"/>
      <c r="VKR477" s="12"/>
      <c r="VKS477" s="9"/>
      <c r="VKT477" s="29"/>
      <c r="VKU477" s="14"/>
      <c r="VKV477" s="11"/>
      <c r="VKW477" s="18"/>
      <c r="VKX477" s="11"/>
      <c r="VKY477" s="12"/>
      <c r="VKZ477" s="9"/>
      <c r="VLA477" s="29"/>
      <c r="VLB477" s="14"/>
      <c r="VLC477" s="11"/>
      <c r="VLD477" s="18"/>
      <c r="VLE477" s="11"/>
      <c r="VLF477" s="12"/>
      <c r="VLG477" s="9"/>
      <c r="VLH477" s="29"/>
      <c r="VLI477" s="14"/>
      <c r="VLJ477" s="11"/>
      <c r="VLK477" s="18"/>
      <c r="VLL477" s="11"/>
      <c r="VLM477" s="12"/>
      <c r="VLN477" s="9"/>
      <c r="VLO477" s="29"/>
      <c r="VLP477" s="14"/>
      <c r="VLQ477" s="11"/>
      <c r="VLR477" s="18"/>
      <c r="VLS477" s="11"/>
      <c r="VLT477" s="12"/>
      <c r="VLU477" s="9"/>
      <c r="VLV477" s="29"/>
      <c r="VLW477" s="14"/>
      <c r="VLX477" s="11"/>
      <c r="VLY477" s="18"/>
      <c r="VLZ477" s="11"/>
      <c r="VMA477" s="12"/>
      <c r="VMB477" s="9"/>
      <c r="VMC477" s="29"/>
      <c r="VMD477" s="14"/>
      <c r="VME477" s="11"/>
      <c r="VMF477" s="18"/>
      <c r="VMG477" s="11"/>
      <c r="VMH477" s="12"/>
      <c r="VMI477" s="9"/>
      <c r="VMJ477" s="29"/>
      <c r="VMK477" s="14"/>
      <c r="VML477" s="11"/>
      <c r="VMM477" s="18"/>
      <c r="VMN477" s="11"/>
      <c r="VMO477" s="12"/>
      <c r="VMP477" s="9"/>
      <c r="VMQ477" s="29"/>
      <c r="VMR477" s="14"/>
      <c r="VMS477" s="11"/>
      <c r="VMT477" s="18"/>
      <c r="VMU477" s="11"/>
      <c r="VMV477" s="12"/>
      <c r="VMW477" s="9"/>
      <c r="VMX477" s="29"/>
      <c r="VMY477" s="14"/>
      <c r="VMZ477" s="11"/>
      <c r="VNA477" s="18"/>
      <c r="VNB477" s="11"/>
      <c r="VNC477" s="12"/>
      <c r="VND477" s="9"/>
      <c r="VNE477" s="29"/>
      <c r="VNF477" s="14"/>
      <c r="VNG477" s="11"/>
      <c r="VNH477" s="18"/>
      <c r="VNI477" s="11"/>
      <c r="VNJ477" s="12"/>
      <c r="VNK477" s="9"/>
      <c r="VNL477" s="29"/>
      <c r="VNM477" s="14"/>
      <c r="VNN477" s="11"/>
      <c r="VNO477" s="18"/>
      <c r="VNP477" s="11"/>
      <c r="VNQ477" s="12"/>
      <c r="VNR477" s="9"/>
      <c r="VNS477" s="29"/>
      <c r="VNT477" s="14"/>
      <c r="VNU477" s="11"/>
      <c r="VNV477" s="18"/>
      <c r="VNW477" s="11"/>
      <c r="VNX477" s="12"/>
      <c r="VNY477" s="9"/>
      <c r="VNZ477" s="29"/>
      <c r="VOA477" s="14"/>
      <c r="VOB477" s="11"/>
      <c r="VOC477" s="18"/>
      <c r="VOD477" s="11"/>
      <c r="VOE477" s="12"/>
      <c r="VOF477" s="9"/>
      <c r="VOG477" s="29"/>
      <c r="VOH477" s="14"/>
      <c r="VOI477" s="11"/>
      <c r="VOJ477" s="18"/>
      <c r="VOK477" s="11"/>
      <c r="VOL477" s="12"/>
      <c r="VOM477" s="9"/>
      <c r="VON477" s="29"/>
      <c r="VOO477" s="14"/>
      <c r="VOP477" s="11"/>
      <c r="VOQ477" s="18"/>
      <c r="VOR477" s="11"/>
      <c r="VOS477" s="12"/>
      <c r="VOT477" s="9"/>
      <c r="VOU477" s="29"/>
      <c r="VOV477" s="14"/>
      <c r="VOW477" s="11"/>
      <c r="VOX477" s="18"/>
      <c r="VOY477" s="11"/>
      <c r="VOZ477" s="12"/>
      <c r="VPA477" s="9"/>
      <c r="VPB477" s="29"/>
      <c r="VPC477" s="14"/>
      <c r="VPD477" s="11"/>
      <c r="VPE477" s="18"/>
      <c r="VPF477" s="11"/>
      <c r="VPG477" s="12"/>
      <c r="VPH477" s="9"/>
      <c r="VPI477" s="29"/>
      <c r="VPJ477" s="14"/>
      <c r="VPK477" s="11"/>
      <c r="VPL477" s="18"/>
      <c r="VPM477" s="11"/>
      <c r="VPN477" s="12"/>
      <c r="VPO477" s="9"/>
      <c r="VPP477" s="29"/>
      <c r="VPQ477" s="14"/>
      <c r="VPR477" s="11"/>
      <c r="VPS477" s="18"/>
      <c r="VPT477" s="11"/>
      <c r="VPU477" s="12"/>
      <c r="VPV477" s="9"/>
      <c r="VPW477" s="29"/>
      <c r="VPX477" s="14"/>
      <c r="VPY477" s="11"/>
      <c r="VPZ477" s="18"/>
      <c r="VQA477" s="11"/>
      <c r="VQB477" s="12"/>
      <c r="VQC477" s="9"/>
      <c r="VQD477" s="29"/>
      <c r="VQE477" s="14"/>
      <c r="VQF477" s="11"/>
      <c r="VQG477" s="18"/>
      <c r="VQH477" s="11"/>
      <c r="VQI477" s="12"/>
      <c r="VQJ477" s="9"/>
      <c r="VQK477" s="29"/>
      <c r="VQL477" s="14"/>
      <c r="VQM477" s="11"/>
      <c r="VQN477" s="18"/>
      <c r="VQO477" s="11"/>
      <c r="VQP477" s="12"/>
      <c r="VQQ477" s="9"/>
      <c r="VQR477" s="29"/>
      <c r="VQS477" s="14"/>
      <c r="VQT477" s="11"/>
      <c r="VQU477" s="18"/>
      <c r="VQV477" s="11"/>
      <c r="VQW477" s="12"/>
      <c r="VQX477" s="9"/>
      <c r="VQY477" s="29"/>
      <c r="VQZ477" s="14"/>
      <c r="VRA477" s="11"/>
      <c r="VRB477" s="18"/>
      <c r="VRC477" s="11"/>
      <c r="VRD477" s="12"/>
      <c r="VRE477" s="9"/>
      <c r="VRF477" s="29"/>
      <c r="VRG477" s="14"/>
      <c r="VRH477" s="11"/>
      <c r="VRI477" s="18"/>
      <c r="VRJ477" s="11"/>
      <c r="VRK477" s="12"/>
      <c r="VRL477" s="9"/>
      <c r="VRM477" s="29"/>
      <c r="VRN477" s="14"/>
      <c r="VRO477" s="11"/>
      <c r="VRP477" s="18"/>
      <c r="VRQ477" s="11"/>
      <c r="VRR477" s="12"/>
      <c r="VRS477" s="9"/>
      <c r="VRT477" s="29"/>
      <c r="VRU477" s="14"/>
      <c r="VRV477" s="11"/>
      <c r="VRW477" s="18"/>
      <c r="VRX477" s="11"/>
      <c r="VRY477" s="12"/>
      <c r="VRZ477" s="9"/>
      <c r="VSA477" s="29"/>
      <c r="VSB477" s="14"/>
      <c r="VSC477" s="11"/>
      <c r="VSD477" s="18"/>
      <c r="VSE477" s="11"/>
      <c r="VSF477" s="12"/>
      <c r="VSG477" s="9"/>
      <c r="VSH477" s="29"/>
      <c r="VSI477" s="14"/>
      <c r="VSJ477" s="11"/>
      <c r="VSK477" s="18"/>
      <c r="VSL477" s="11"/>
      <c r="VSM477" s="12"/>
      <c r="VSN477" s="9"/>
      <c r="VSO477" s="29"/>
      <c r="VSP477" s="14"/>
      <c r="VSQ477" s="11"/>
      <c r="VSR477" s="18"/>
      <c r="VSS477" s="11"/>
      <c r="VST477" s="12"/>
      <c r="VSU477" s="9"/>
      <c r="VSV477" s="29"/>
      <c r="VSW477" s="14"/>
      <c r="VSX477" s="11"/>
      <c r="VSY477" s="18"/>
      <c r="VSZ477" s="11"/>
      <c r="VTA477" s="12"/>
      <c r="VTB477" s="9"/>
      <c r="VTC477" s="29"/>
      <c r="VTD477" s="14"/>
      <c r="VTE477" s="11"/>
      <c r="VTF477" s="18"/>
      <c r="VTG477" s="11"/>
      <c r="VTH477" s="12"/>
      <c r="VTI477" s="9"/>
      <c r="VTJ477" s="29"/>
      <c r="VTK477" s="14"/>
      <c r="VTL477" s="11"/>
      <c r="VTM477" s="18"/>
      <c r="VTN477" s="11"/>
      <c r="VTO477" s="12"/>
      <c r="VTP477" s="9"/>
      <c r="VTQ477" s="29"/>
      <c r="VTR477" s="14"/>
      <c r="VTS477" s="11"/>
      <c r="VTT477" s="18"/>
      <c r="VTU477" s="11"/>
      <c r="VTV477" s="12"/>
      <c r="VTW477" s="9"/>
      <c r="VTX477" s="29"/>
      <c r="VTY477" s="14"/>
      <c r="VTZ477" s="11"/>
      <c r="VUA477" s="18"/>
      <c r="VUB477" s="11"/>
      <c r="VUC477" s="12"/>
      <c r="VUD477" s="9"/>
      <c r="VUE477" s="29"/>
      <c r="VUF477" s="14"/>
      <c r="VUG477" s="11"/>
      <c r="VUH477" s="18"/>
      <c r="VUI477" s="11"/>
      <c r="VUJ477" s="12"/>
      <c r="VUK477" s="9"/>
      <c r="VUL477" s="29"/>
      <c r="VUM477" s="14"/>
      <c r="VUN477" s="11"/>
      <c r="VUO477" s="18"/>
      <c r="VUP477" s="11"/>
      <c r="VUQ477" s="12"/>
      <c r="VUR477" s="9"/>
      <c r="VUS477" s="29"/>
      <c r="VUT477" s="14"/>
      <c r="VUU477" s="11"/>
      <c r="VUV477" s="18"/>
      <c r="VUW477" s="11"/>
      <c r="VUX477" s="12"/>
      <c r="VUY477" s="9"/>
      <c r="VUZ477" s="29"/>
      <c r="VVA477" s="14"/>
      <c r="VVB477" s="11"/>
      <c r="VVC477" s="18"/>
      <c r="VVD477" s="11"/>
      <c r="VVE477" s="12"/>
      <c r="VVF477" s="9"/>
      <c r="VVG477" s="29"/>
      <c r="VVH477" s="14"/>
      <c r="VVI477" s="11"/>
      <c r="VVJ477" s="18"/>
      <c r="VVK477" s="11"/>
      <c r="VVL477" s="12"/>
      <c r="VVM477" s="9"/>
      <c r="VVN477" s="29"/>
      <c r="VVO477" s="14"/>
      <c r="VVP477" s="11"/>
      <c r="VVQ477" s="18"/>
      <c r="VVR477" s="11"/>
      <c r="VVS477" s="12"/>
      <c r="VVT477" s="9"/>
      <c r="VVU477" s="29"/>
      <c r="VVV477" s="14"/>
      <c r="VVW477" s="11"/>
      <c r="VVX477" s="18"/>
      <c r="VVY477" s="11"/>
      <c r="VVZ477" s="12"/>
      <c r="VWA477" s="9"/>
      <c r="VWB477" s="29"/>
      <c r="VWC477" s="14"/>
      <c r="VWD477" s="11"/>
      <c r="VWE477" s="18"/>
      <c r="VWF477" s="11"/>
      <c r="VWG477" s="12"/>
      <c r="VWH477" s="9"/>
      <c r="VWI477" s="29"/>
      <c r="VWJ477" s="14"/>
      <c r="VWK477" s="11"/>
      <c r="VWL477" s="18"/>
      <c r="VWM477" s="11"/>
      <c r="VWN477" s="12"/>
      <c r="VWO477" s="9"/>
      <c r="VWP477" s="29"/>
      <c r="VWQ477" s="14"/>
      <c r="VWR477" s="11"/>
      <c r="VWS477" s="18"/>
      <c r="VWT477" s="11"/>
      <c r="VWU477" s="12"/>
      <c r="VWV477" s="9"/>
      <c r="VWW477" s="29"/>
      <c r="VWX477" s="14"/>
      <c r="VWY477" s="11"/>
      <c r="VWZ477" s="18"/>
      <c r="VXA477" s="11"/>
      <c r="VXB477" s="12"/>
      <c r="VXC477" s="9"/>
      <c r="VXD477" s="29"/>
      <c r="VXE477" s="14"/>
      <c r="VXF477" s="11"/>
      <c r="VXG477" s="18"/>
      <c r="VXH477" s="11"/>
      <c r="VXI477" s="12"/>
      <c r="VXJ477" s="9"/>
      <c r="VXK477" s="29"/>
      <c r="VXL477" s="14"/>
      <c r="VXM477" s="11"/>
      <c r="VXN477" s="18"/>
      <c r="VXO477" s="11"/>
      <c r="VXP477" s="12"/>
      <c r="VXQ477" s="9"/>
      <c r="VXR477" s="29"/>
      <c r="VXS477" s="14"/>
      <c r="VXT477" s="11"/>
      <c r="VXU477" s="18"/>
      <c r="VXV477" s="11"/>
      <c r="VXW477" s="12"/>
      <c r="VXX477" s="9"/>
      <c r="VXY477" s="29"/>
      <c r="VXZ477" s="14"/>
      <c r="VYA477" s="11"/>
      <c r="VYB477" s="18"/>
      <c r="VYC477" s="11"/>
      <c r="VYD477" s="12"/>
      <c r="VYE477" s="9"/>
      <c r="VYF477" s="29"/>
      <c r="VYG477" s="14"/>
      <c r="VYH477" s="11"/>
      <c r="VYI477" s="18"/>
      <c r="VYJ477" s="11"/>
      <c r="VYK477" s="12"/>
      <c r="VYL477" s="9"/>
      <c r="VYM477" s="29"/>
      <c r="VYN477" s="14"/>
      <c r="VYO477" s="11"/>
      <c r="VYP477" s="18"/>
      <c r="VYQ477" s="11"/>
      <c r="VYR477" s="12"/>
      <c r="VYS477" s="9"/>
      <c r="VYT477" s="29"/>
      <c r="VYU477" s="14"/>
      <c r="VYV477" s="11"/>
      <c r="VYW477" s="18"/>
      <c r="VYX477" s="11"/>
      <c r="VYY477" s="12"/>
      <c r="VYZ477" s="9"/>
      <c r="VZA477" s="29"/>
      <c r="VZB477" s="14"/>
      <c r="VZC477" s="11"/>
      <c r="VZD477" s="18"/>
      <c r="VZE477" s="11"/>
      <c r="VZF477" s="12"/>
      <c r="VZG477" s="9"/>
      <c r="VZH477" s="29"/>
      <c r="VZI477" s="14"/>
      <c r="VZJ477" s="11"/>
      <c r="VZK477" s="18"/>
      <c r="VZL477" s="11"/>
      <c r="VZM477" s="12"/>
      <c r="VZN477" s="9"/>
      <c r="VZO477" s="29"/>
      <c r="VZP477" s="14"/>
      <c r="VZQ477" s="11"/>
      <c r="VZR477" s="18"/>
      <c r="VZS477" s="11"/>
      <c r="VZT477" s="12"/>
      <c r="VZU477" s="9"/>
      <c r="VZV477" s="29"/>
      <c r="VZW477" s="14"/>
      <c r="VZX477" s="11"/>
      <c r="VZY477" s="18"/>
      <c r="VZZ477" s="11"/>
      <c r="WAA477" s="12"/>
      <c r="WAB477" s="9"/>
      <c r="WAC477" s="29"/>
      <c r="WAD477" s="14"/>
      <c r="WAE477" s="11"/>
      <c r="WAF477" s="18"/>
      <c r="WAG477" s="11"/>
      <c r="WAH477" s="12"/>
      <c r="WAI477" s="9"/>
      <c r="WAJ477" s="29"/>
      <c r="WAK477" s="14"/>
      <c r="WAL477" s="11"/>
      <c r="WAM477" s="18"/>
      <c r="WAN477" s="11"/>
      <c r="WAO477" s="12"/>
      <c r="WAP477" s="9"/>
      <c r="WAQ477" s="29"/>
      <c r="WAR477" s="14"/>
      <c r="WAS477" s="11"/>
      <c r="WAT477" s="18"/>
      <c r="WAU477" s="11"/>
      <c r="WAV477" s="12"/>
      <c r="WAW477" s="9"/>
      <c r="WAX477" s="29"/>
      <c r="WAY477" s="14"/>
      <c r="WAZ477" s="11"/>
      <c r="WBA477" s="18"/>
      <c r="WBB477" s="11"/>
      <c r="WBC477" s="12"/>
      <c r="WBD477" s="9"/>
      <c r="WBE477" s="29"/>
      <c r="WBF477" s="14"/>
      <c r="WBG477" s="11"/>
      <c r="WBH477" s="18"/>
      <c r="WBI477" s="11"/>
      <c r="WBJ477" s="12"/>
      <c r="WBK477" s="9"/>
      <c r="WBL477" s="29"/>
      <c r="WBM477" s="14"/>
      <c r="WBN477" s="11"/>
      <c r="WBO477" s="18"/>
      <c r="WBP477" s="11"/>
      <c r="WBQ477" s="12"/>
      <c r="WBR477" s="9"/>
      <c r="WBS477" s="29"/>
      <c r="WBT477" s="14"/>
      <c r="WBU477" s="11"/>
      <c r="WBV477" s="18"/>
      <c r="WBW477" s="11"/>
      <c r="WBX477" s="12"/>
      <c r="WBY477" s="9"/>
      <c r="WBZ477" s="29"/>
      <c r="WCA477" s="14"/>
      <c r="WCB477" s="11"/>
      <c r="WCC477" s="18"/>
      <c r="WCD477" s="11"/>
      <c r="WCE477" s="12"/>
      <c r="WCF477" s="9"/>
      <c r="WCG477" s="29"/>
      <c r="WCH477" s="14"/>
      <c r="WCI477" s="11"/>
      <c r="WCJ477" s="18"/>
      <c r="WCK477" s="11"/>
      <c r="WCL477" s="12"/>
      <c r="WCM477" s="9"/>
      <c r="WCN477" s="29"/>
      <c r="WCO477" s="14"/>
      <c r="WCP477" s="11"/>
      <c r="WCQ477" s="18"/>
      <c r="WCR477" s="11"/>
      <c r="WCS477" s="12"/>
      <c r="WCT477" s="9"/>
      <c r="WCU477" s="29"/>
      <c r="WCV477" s="14"/>
      <c r="WCW477" s="11"/>
      <c r="WCX477" s="18"/>
      <c r="WCY477" s="11"/>
      <c r="WCZ477" s="12"/>
      <c r="WDA477" s="9"/>
      <c r="WDB477" s="29"/>
      <c r="WDC477" s="14"/>
      <c r="WDD477" s="11"/>
      <c r="WDE477" s="18"/>
      <c r="WDF477" s="11"/>
      <c r="WDG477" s="12"/>
      <c r="WDH477" s="9"/>
      <c r="WDI477" s="29"/>
      <c r="WDJ477" s="14"/>
      <c r="WDK477" s="11"/>
      <c r="WDL477" s="18"/>
      <c r="WDM477" s="11"/>
      <c r="WDN477" s="12"/>
      <c r="WDO477" s="9"/>
      <c r="WDP477" s="29"/>
      <c r="WDQ477" s="14"/>
      <c r="WDR477" s="11"/>
      <c r="WDS477" s="18"/>
      <c r="WDT477" s="11"/>
      <c r="WDU477" s="12"/>
      <c r="WDV477" s="9"/>
      <c r="WDW477" s="29"/>
      <c r="WDX477" s="14"/>
      <c r="WDY477" s="11"/>
      <c r="WDZ477" s="18"/>
      <c r="WEA477" s="11"/>
      <c r="WEB477" s="12"/>
      <c r="WEC477" s="9"/>
      <c r="WED477" s="29"/>
      <c r="WEE477" s="14"/>
      <c r="WEF477" s="11"/>
      <c r="WEG477" s="18"/>
      <c r="WEH477" s="11"/>
      <c r="WEI477" s="12"/>
      <c r="WEJ477" s="9"/>
      <c r="WEK477" s="29"/>
      <c r="WEL477" s="14"/>
      <c r="WEM477" s="11"/>
      <c r="WEN477" s="18"/>
      <c r="WEO477" s="11"/>
      <c r="WEP477" s="12"/>
      <c r="WEQ477" s="9"/>
      <c r="WER477" s="29"/>
      <c r="WES477" s="14"/>
      <c r="WET477" s="11"/>
      <c r="WEU477" s="18"/>
      <c r="WEV477" s="11"/>
      <c r="WEW477" s="12"/>
      <c r="WEX477" s="9"/>
      <c r="WEY477" s="29"/>
      <c r="WEZ477" s="14"/>
      <c r="WFA477" s="11"/>
      <c r="WFB477" s="18"/>
      <c r="WFC477" s="11"/>
      <c r="WFD477" s="12"/>
      <c r="WFE477" s="9"/>
      <c r="WFF477" s="29"/>
      <c r="WFG477" s="14"/>
      <c r="WFH477" s="11"/>
      <c r="WFI477" s="18"/>
      <c r="WFJ477" s="11"/>
      <c r="WFK477" s="12"/>
      <c r="WFL477" s="9"/>
      <c r="WFM477" s="29"/>
      <c r="WFN477" s="14"/>
      <c r="WFO477" s="11"/>
      <c r="WFP477" s="18"/>
      <c r="WFQ477" s="11"/>
      <c r="WFR477" s="12"/>
      <c r="WFS477" s="9"/>
      <c r="WFT477" s="29"/>
      <c r="WFU477" s="14"/>
      <c r="WFV477" s="11"/>
      <c r="WFW477" s="18"/>
      <c r="WFX477" s="11"/>
      <c r="WFY477" s="12"/>
      <c r="WFZ477" s="9"/>
      <c r="WGA477" s="29"/>
      <c r="WGB477" s="14"/>
      <c r="WGC477" s="11"/>
      <c r="WGD477" s="18"/>
      <c r="WGE477" s="11"/>
      <c r="WGF477" s="12"/>
      <c r="WGG477" s="9"/>
      <c r="WGH477" s="29"/>
      <c r="WGI477" s="14"/>
      <c r="WGJ477" s="11"/>
      <c r="WGK477" s="18"/>
      <c r="WGL477" s="11"/>
      <c r="WGM477" s="12"/>
      <c r="WGN477" s="9"/>
      <c r="WGO477" s="29"/>
      <c r="WGP477" s="14"/>
      <c r="WGQ477" s="11"/>
      <c r="WGR477" s="18"/>
      <c r="WGS477" s="11"/>
      <c r="WGT477" s="12"/>
      <c r="WGU477" s="9"/>
      <c r="WGV477" s="29"/>
      <c r="WGW477" s="14"/>
      <c r="WGX477" s="11"/>
      <c r="WGY477" s="18"/>
      <c r="WGZ477" s="11"/>
      <c r="WHA477" s="12"/>
      <c r="WHB477" s="9"/>
      <c r="WHC477" s="29"/>
      <c r="WHD477" s="14"/>
      <c r="WHE477" s="11"/>
      <c r="WHF477" s="18"/>
      <c r="WHG477" s="11"/>
      <c r="WHH477" s="12"/>
      <c r="WHI477" s="9"/>
      <c r="WHJ477" s="29"/>
      <c r="WHK477" s="14"/>
      <c r="WHL477" s="11"/>
      <c r="WHM477" s="18"/>
      <c r="WHN477" s="11"/>
      <c r="WHO477" s="12"/>
      <c r="WHP477" s="9"/>
      <c r="WHQ477" s="29"/>
      <c r="WHR477" s="14"/>
      <c r="WHS477" s="11"/>
      <c r="WHT477" s="18"/>
      <c r="WHU477" s="11"/>
      <c r="WHV477" s="12"/>
      <c r="WHW477" s="9"/>
      <c r="WHX477" s="29"/>
      <c r="WHY477" s="14"/>
      <c r="WHZ477" s="11"/>
      <c r="WIA477" s="18"/>
      <c r="WIB477" s="11"/>
      <c r="WIC477" s="12"/>
      <c r="WID477" s="9"/>
      <c r="WIE477" s="29"/>
      <c r="WIF477" s="14"/>
      <c r="WIG477" s="11"/>
      <c r="WIH477" s="18"/>
      <c r="WII477" s="11"/>
      <c r="WIJ477" s="12"/>
      <c r="WIK477" s="9"/>
      <c r="WIL477" s="29"/>
      <c r="WIM477" s="14"/>
      <c r="WIN477" s="11"/>
      <c r="WIO477" s="18"/>
      <c r="WIP477" s="11"/>
      <c r="WIQ477" s="12"/>
      <c r="WIR477" s="9"/>
      <c r="WIS477" s="29"/>
      <c r="WIT477" s="14"/>
      <c r="WIU477" s="11"/>
      <c r="WIV477" s="18"/>
      <c r="WIW477" s="11"/>
      <c r="WIX477" s="12"/>
      <c r="WIY477" s="9"/>
      <c r="WIZ477" s="29"/>
      <c r="WJA477" s="14"/>
      <c r="WJB477" s="11"/>
      <c r="WJC477" s="18"/>
      <c r="WJD477" s="11"/>
      <c r="WJE477" s="12"/>
      <c r="WJF477" s="9"/>
      <c r="WJG477" s="29"/>
      <c r="WJH477" s="14"/>
      <c r="WJI477" s="11"/>
      <c r="WJJ477" s="18"/>
      <c r="WJK477" s="11"/>
      <c r="WJL477" s="12"/>
      <c r="WJM477" s="9"/>
      <c r="WJN477" s="29"/>
      <c r="WJO477" s="14"/>
      <c r="WJP477" s="11"/>
      <c r="WJQ477" s="18"/>
      <c r="WJR477" s="11"/>
      <c r="WJS477" s="12"/>
      <c r="WJT477" s="9"/>
      <c r="WJU477" s="29"/>
      <c r="WJV477" s="14"/>
      <c r="WJW477" s="11"/>
      <c r="WJX477" s="18"/>
      <c r="WJY477" s="11"/>
      <c r="WJZ477" s="12"/>
      <c r="WKA477" s="9"/>
      <c r="WKB477" s="29"/>
      <c r="WKC477" s="14"/>
      <c r="WKD477" s="11"/>
      <c r="WKE477" s="18"/>
      <c r="WKF477" s="11"/>
      <c r="WKG477" s="12"/>
      <c r="WKH477" s="9"/>
      <c r="WKI477" s="29"/>
      <c r="WKJ477" s="14"/>
      <c r="WKK477" s="11"/>
      <c r="WKL477" s="18"/>
      <c r="WKM477" s="11"/>
      <c r="WKN477" s="12"/>
      <c r="WKO477" s="9"/>
      <c r="WKP477" s="29"/>
      <c r="WKQ477" s="14"/>
      <c r="WKR477" s="11"/>
      <c r="WKS477" s="18"/>
      <c r="WKT477" s="11"/>
      <c r="WKU477" s="12"/>
      <c r="WKV477" s="9"/>
      <c r="WKW477" s="29"/>
      <c r="WKX477" s="14"/>
      <c r="WKY477" s="11"/>
      <c r="WKZ477" s="18"/>
      <c r="WLA477" s="11"/>
      <c r="WLB477" s="12"/>
      <c r="WLC477" s="9"/>
      <c r="WLD477" s="29"/>
      <c r="WLE477" s="14"/>
      <c r="WLF477" s="11"/>
      <c r="WLG477" s="18"/>
      <c r="WLH477" s="11"/>
      <c r="WLI477" s="12"/>
      <c r="WLJ477" s="9"/>
      <c r="WLK477" s="29"/>
      <c r="WLL477" s="14"/>
      <c r="WLM477" s="11"/>
      <c r="WLN477" s="18"/>
      <c r="WLO477" s="11"/>
      <c r="WLP477" s="12"/>
      <c r="WLQ477" s="9"/>
      <c r="WLR477" s="29"/>
      <c r="WLS477" s="14"/>
      <c r="WLT477" s="11"/>
      <c r="WLU477" s="18"/>
      <c r="WLV477" s="11"/>
      <c r="WLW477" s="12"/>
      <c r="WLX477" s="9"/>
      <c r="WLY477" s="29"/>
      <c r="WLZ477" s="14"/>
      <c r="WMA477" s="11"/>
      <c r="WMB477" s="18"/>
      <c r="WMC477" s="11"/>
      <c r="WMD477" s="12"/>
      <c r="WME477" s="9"/>
      <c r="WMF477" s="29"/>
      <c r="WMG477" s="14"/>
      <c r="WMH477" s="11"/>
      <c r="WMI477" s="18"/>
      <c r="WMJ477" s="11"/>
      <c r="WMK477" s="12"/>
      <c r="WML477" s="9"/>
      <c r="WMM477" s="29"/>
      <c r="WMN477" s="14"/>
      <c r="WMO477" s="11"/>
      <c r="WMP477" s="18"/>
      <c r="WMQ477" s="11"/>
      <c r="WMR477" s="12"/>
      <c r="WMS477" s="9"/>
      <c r="WMT477" s="29"/>
      <c r="WMU477" s="14"/>
      <c r="WMV477" s="11"/>
      <c r="WMW477" s="18"/>
      <c r="WMX477" s="11"/>
      <c r="WMY477" s="12"/>
      <c r="WMZ477" s="9"/>
      <c r="WNA477" s="29"/>
      <c r="WNB477" s="14"/>
      <c r="WNC477" s="11"/>
      <c r="WND477" s="18"/>
      <c r="WNE477" s="11"/>
      <c r="WNF477" s="12"/>
      <c r="WNG477" s="9"/>
      <c r="WNH477" s="29"/>
      <c r="WNI477" s="14"/>
      <c r="WNJ477" s="11"/>
      <c r="WNK477" s="18"/>
      <c r="WNL477" s="11"/>
      <c r="WNM477" s="12"/>
      <c r="WNN477" s="9"/>
      <c r="WNO477" s="29"/>
      <c r="WNP477" s="14"/>
      <c r="WNQ477" s="11"/>
      <c r="WNR477" s="18"/>
      <c r="WNS477" s="11"/>
      <c r="WNT477" s="12"/>
      <c r="WNU477" s="9"/>
      <c r="WNV477" s="29"/>
      <c r="WNW477" s="14"/>
      <c r="WNX477" s="11"/>
      <c r="WNY477" s="18"/>
      <c r="WNZ477" s="11"/>
      <c r="WOA477" s="12"/>
      <c r="WOB477" s="9"/>
      <c r="WOC477" s="29"/>
      <c r="WOD477" s="14"/>
      <c r="WOE477" s="11"/>
      <c r="WOF477" s="18"/>
      <c r="WOG477" s="11"/>
      <c r="WOH477" s="12"/>
      <c r="WOI477" s="9"/>
      <c r="WOJ477" s="29"/>
      <c r="WOK477" s="14"/>
      <c r="WOL477" s="11"/>
      <c r="WOM477" s="18"/>
      <c r="WON477" s="11"/>
      <c r="WOO477" s="12"/>
      <c r="WOP477" s="9"/>
      <c r="WOQ477" s="29"/>
      <c r="WOR477" s="14"/>
      <c r="WOS477" s="11"/>
      <c r="WOT477" s="18"/>
      <c r="WOU477" s="11"/>
      <c r="WOV477" s="12"/>
      <c r="WOW477" s="9"/>
      <c r="WOX477" s="29"/>
      <c r="WOY477" s="14"/>
      <c r="WOZ477" s="11"/>
      <c r="WPA477" s="18"/>
      <c r="WPB477" s="11"/>
      <c r="WPC477" s="12"/>
      <c r="WPD477" s="9"/>
      <c r="WPE477" s="29"/>
      <c r="WPF477" s="14"/>
      <c r="WPG477" s="11"/>
      <c r="WPH477" s="18"/>
      <c r="WPI477" s="11"/>
      <c r="WPJ477" s="12"/>
      <c r="WPK477" s="9"/>
      <c r="WPL477" s="29"/>
      <c r="WPM477" s="14"/>
      <c r="WPN477" s="11"/>
      <c r="WPO477" s="18"/>
      <c r="WPP477" s="11"/>
      <c r="WPQ477" s="12"/>
      <c r="WPR477" s="9"/>
      <c r="WPS477" s="29"/>
      <c r="WPT477" s="14"/>
      <c r="WPU477" s="11"/>
      <c r="WPV477" s="18"/>
      <c r="WPW477" s="11"/>
      <c r="WPX477" s="12"/>
      <c r="WPY477" s="9"/>
      <c r="WPZ477" s="29"/>
      <c r="WQA477" s="14"/>
      <c r="WQB477" s="11"/>
      <c r="WQC477" s="18"/>
      <c r="WQD477" s="11"/>
      <c r="WQE477" s="12"/>
      <c r="WQF477" s="9"/>
      <c r="WQG477" s="29"/>
      <c r="WQH477" s="14"/>
      <c r="WQI477" s="11"/>
      <c r="WQJ477" s="18"/>
      <c r="WQK477" s="11"/>
      <c r="WQL477" s="12"/>
      <c r="WQM477" s="9"/>
      <c r="WQN477" s="29"/>
      <c r="WQO477" s="14"/>
      <c r="WQP477" s="11"/>
      <c r="WQQ477" s="18"/>
      <c r="WQR477" s="11"/>
      <c r="WQS477" s="12"/>
      <c r="WQT477" s="9"/>
      <c r="WQU477" s="29"/>
      <c r="WQV477" s="14"/>
      <c r="WQW477" s="11"/>
      <c r="WQX477" s="18"/>
      <c r="WQY477" s="11"/>
      <c r="WQZ477" s="12"/>
      <c r="WRA477" s="9"/>
      <c r="WRB477" s="29"/>
      <c r="WRC477" s="14"/>
      <c r="WRD477" s="11"/>
      <c r="WRE477" s="18"/>
      <c r="WRF477" s="11"/>
      <c r="WRG477" s="12"/>
      <c r="WRH477" s="9"/>
      <c r="WRI477" s="29"/>
      <c r="WRJ477" s="14"/>
      <c r="WRK477" s="11"/>
      <c r="WRL477" s="18"/>
      <c r="WRM477" s="11"/>
      <c r="WRN477" s="12"/>
      <c r="WRO477" s="9"/>
      <c r="WRP477" s="29"/>
      <c r="WRQ477" s="14"/>
      <c r="WRR477" s="11"/>
      <c r="WRS477" s="18"/>
      <c r="WRT477" s="11"/>
      <c r="WRU477" s="12"/>
      <c r="WRV477" s="9"/>
      <c r="WRW477" s="29"/>
      <c r="WRX477" s="14"/>
      <c r="WRY477" s="11"/>
      <c r="WRZ477" s="18"/>
      <c r="WSA477" s="11"/>
      <c r="WSB477" s="12"/>
      <c r="WSC477" s="9"/>
      <c r="WSD477" s="29"/>
      <c r="WSE477" s="14"/>
      <c r="WSF477" s="11"/>
      <c r="WSG477" s="18"/>
      <c r="WSH477" s="11"/>
      <c r="WSI477" s="12"/>
      <c r="WSJ477" s="9"/>
      <c r="WSK477" s="29"/>
      <c r="WSL477" s="14"/>
      <c r="WSM477" s="11"/>
      <c r="WSN477" s="18"/>
      <c r="WSO477" s="11"/>
      <c r="WSP477" s="12"/>
      <c r="WSQ477" s="9"/>
      <c r="WSR477" s="29"/>
      <c r="WSS477" s="14"/>
      <c r="WST477" s="11"/>
      <c r="WSU477" s="18"/>
      <c r="WSV477" s="11"/>
      <c r="WSW477" s="12"/>
      <c r="WSX477" s="9"/>
      <c r="WSY477" s="29"/>
      <c r="WSZ477" s="14"/>
      <c r="WTA477" s="11"/>
      <c r="WTB477" s="18"/>
      <c r="WTC477" s="11"/>
      <c r="WTD477" s="12"/>
      <c r="WTE477" s="9"/>
      <c r="WTF477" s="29"/>
      <c r="WTG477" s="14"/>
      <c r="WTH477" s="11"/>
      <c r="WTI477" s="18"/>
      <c r="WTJ477" s="11"/>
      <c r="WTK477" s="12"/>
      <c r="WTL477" s="9"/>
      <c r="WTM477" s="29"/>
      <c r="WTN477" s="14"/>
      <c r="WTO477" s="11"/>
      <c r="WTP477" s="18"/>
      <c r="WTQ477" s="11"/>
      <c r="WTR477" s="12"/>
      <c r="WTS477" s="9"/>
      <c r="WTT477" s="29"/>
      <c r="WTU477" s="14"/>
      <c r="WTV477" s="11"/>
      <c r="WTW477" s="18"/>
      <c r="WTX477" s="11"/>
      <c r="WTY477" s="12"/>
      <c r="WTZ477" s="9"/>
      <c r="WUA477" s="29"/>
      <c r="WUB477" s="14"/>
      <c r="WUC477" s="11"/>
      <c r="WUD477" s="18"/>
      <c r="WUE477" s="11"/>
      <c r="WUF477" s="12"/>
      <c r="WUG477" s="9"/>
      <c r="WUH477" s="29"/>
      <c r="WUI477" s="14"/>
      <c r="WUJ477" s="11"/>
      <c r="WUK477" s="18"/>
      <c r="WUL477" s="11"/>
      <c r="WUM477" s="12"/>
      <c r="WUN477" s="9"/>
      <c r="WUO477" s="29"/>
      <c r="WUP477" s="14"/>
      <c r="WUQ477" s="11"/>
      <c r="WUR477" s="18"/>
      <c r="WUS477" s="11"/>
      <c r="WUT477" s="12"/>
      <c r="WUU477" s="9"/>
      <c r="WUV477" s="29"/>
      <c r="WUW477" s="14"/>
      <c r="WUX477" s="11"/>
      <c r="WUY477" s="18"/>
      <c r="WUZ477" s="11"/>
      <c r="WVA477" s="12"/>
      <c r="WVB477" s="9"/>
      <c r="WVC477" s="29"/>
      <c r="WVD477" s="14"/>
      <c r="WVE477" s="11"/>
      <c r="WVF477" s="18"/>
      <c r="WVG477" s="11"/>
      <c r="WVH477" s="12"/>
      <c r="WVI477" s="9"/>
      <c r="WVJ477" s="29"/>
      <c r="WVK477" s="14"/>
      <c r="WVL477" s="11"/>
      <c r="WVM477" s="18"/>
      <c r="WVN477" s="11"/>
      <c r="WVO477" s="12"/>
      <c r="WVP477" s="9"/>
      <c r="WVQ477" s="29"/>
      <c r="WVR477" s="14"/>
      <c r="WVS477" s="11"/>
      <c r="WVT477" s="18"/>
      <c r="WVU477" s="11"/>
      <c r="WVV477" s="12"/>
      <c r="WVW477" s="9"/>
      <c r="WVX477" s="29"/>
      <c r="WVY477" s="14"/>
      <c r="WVZ477" s="11"/>
      <c r="WWA477" s="18"/>
      <c r="WWB477" s="11"/>
      <c r="WWC477" s="12"/>
      <c r="WWD477" s="9"/>
      <c r="WWE477" s="29"/>
      <c r="WWF477" s="14"/>
      <c r="WWG477" s="11"/>
      <c r="WWH477" s="18"/>
      <c r="WWI477" s="11"/>
      <c r="WWJ477" s="12"/>
      <c r="WWK477" s="9"/>
      <c r="WWL477" s="29"/>
      <c r="WWM477" s="14"/>
      <c r="WWN477" s="11"/>
      <c r="WWO477" s="18"/>
      <c r="WWP477" s="11"/>
      <c r="WWQ477" s="12"/>
      <c r="WWR477" s="9"/>
      <c r="WWS477" s="29"/>
      <c r="WWT477" s="14"/>
      <c r="WWU477" s="11"/>
      <c r="WWV477" s="18"/>
      <c r="WWW477" s="11"/>
      <c r="WWX477" s="12"/>
      <c r="WWY477" s="9"/>
      <c r="WWZ477" s="29"/>
      <c r="WXA477" s="14"/>
      <c r="WXB477" s="11"/>
      <c r="WXC477" s="18"/>
      <c r="WXD477" s="11"/>
      <c r="WXE477" s="12"/>
      <c r="WXF477" s="9"/>
      <c r="WXG477" s="29"/>
      <c r="WXH477" s="14"/>
      <c r="WXI477" s="11"/>
      <c r="WXJ477" s="18"/>
      <c r="WXK477" s="11"/>
      <c r="WXL477" s="12"/>
      <c r="WXM477" s="9"/>
      <c r="WXN477" s="29"/>
      <c r="WXO477" s="14"/>
      <c r="WXP477" s="11"/>
      <c r="WXQ477" s="18"/>
      <c r="WXR477" s="11"/>
      <c r="WXS477" s="12"/>
      <c r="WXT477" s="9"/>
      <c r="WXU477" s="29"/>
      <c r="WXV477" s="14"/>
      <c r="WXW477" s="11"/>
      <c r="WXX477" s="18"/>
      <c r="WXY477" s="11"/>
      <c r="WXZ477" s="12"/>
      <c r="WYA477" s="9"/>
      <c r="WYB477" s="29"/>
      <c r="WYC477" s="14"/>
      <c r="WYD477" s="11"/>
      <c r="WYE477" s="18"/>
      <c r="WYF477" s="11"/>
      <c r="WYG477" s="12"/>
      <c r="WYH477" s="9"/>
      <c r="WYI477" s="29"/>
      <c r="WYJ477" s="14"/>
      <c r="WYK477" s="11"/>
      <c r="WYL477" s="18"/>
      <c r="WYM477" s="11"/>
      <c r="WYN477" s="12"/>
      <c r="WYO477" s="9"/>
      <c r="WYP477" s="29"/>
      <c r="WYQ477" s="14"/>
      <c r="WYR477" s="11"/>
      <c r="WYS477" s="18"/>
      <c r="WYT477" s="11"/>
      <c r="WYU477" s="12"/>
      <c r="WYV477" s="9"/>
      <c r="WYW477" s="29"/>
      <c r="WYX477" s="14"/>
      <c r="WYY477" s="11"/>
      <c r="WYZ477" s="18"/>
      <c r="WZA477" s="11"/>
      <c r="WZB477" s="12"/>
      <c r="WZC477" s="9"/>
      <c r="WZD477" s="29"/>
      <c r="WZE477" s="14"/>
      <c r="WZF477" s="11"/>
      <c r="WZG477" s="18"/>
      <c r="WZH477" s="11"/>
      <c r="WZI477" s="12"/>
      <c r="WZJ477" s="9"/>
      <c r="WZK477" s="29"/>
      <c r="WZL477" s="14"/>
      <c r="WZM477" s="11"/>
      <c r="WZN477" s="18"/>
      <c r="WZO477" s="11"/>
      <c r="WZP477" s="12"/>
      <c r="WZQ477" s="9"/>
      <c r="WZR477" s="29"/>
      <c r="WZS477" s="14"/>
      <c r="WZT477" s="11"/>
      <c r="WZU477" s="18"/>
      <c r="WZV477" s="11"/>
      <c r="WZW477" s="12"/>
      <c r="WZX477" s="9"/>
      <c r="WZY477" s="29"/>
      <c r="WZZ477" s="14"/>
      <c r="XAA477" s="11"/>
      <c r="XAB477" s="18"/>
      <c r="XAC477" s="11"/>
      <c r="XAD477" s="12"/>
      <c r="XAE477" s="9"/>
      <c r="XAF477" s="29"/>
      <c r="XAG477" s="14"/>
      <c r="XAH477" s="11"/>
      <c r="XAI477" s="18"/>
      <c r="XAJ477" s="11"/>
      <c r="XAK477" s="12"/>
      <c r="XAL477" s="9"/>
      <c r="XAM477" s="29"/>
      <c r="XAN477" s="14"/>
      <c r="XAO477" s="11"/>
      <c r="XAP477" s="18"/>
      <c r="XAQ477" s="11"/>
      <c r="XAR477" s="12"/>
      <c r="XAS477" s="9"/>
      <c r="XAT477" s="29"/>
      <c r="XAU477" s="14"/>
      <c r="XAV477" s="11"/>
      <c r="XAW477" s="18"/>
      <c r="XAX477" s="11"/>
      <c r="XAY477" s="12"/>
      <c r="XAZ477" s="9"/>
      <c r="XBA477" s="29"/>
      <c r="XBB477" s="14"/>
      <c r="XBC477" s="11"/>
      <c r="XBD477" s="18"/>
      <c r="XBE477" s="11"/>
      <c r="XBF477" s="12"/>
      <c r="XBG477" s="9"/>
      <c r="XBH477" s="29"/>
      <c r="XBI477" s="14"/>
      <c r="XBJ477" s="11"/>
      <c r="XBK477" s="18"/>
      <c r="XBL477" s="11"/>
      <c r="XBM477" s="12"/>
      <c r="XBN477" s="9"/>
      <c r="XBO477" s="29"/>
      <c r="XBP477" s="14"/>
      <c r="XBQ477" s="11"/>
      <c r="XBR477" s="18"/>
      <c r="XBS477" s="11"/>
      <c r="XBT477" s="12"/>
      <c r="XBU477" s="9"/>
      <c r="XBV477" s="29"/>
      <c r="XBW477" s="14"/>
      <c r="XBX477" s="11"/>
      <c r="XBY477" s="18"/>
      <c r="XBZ477" s="11"/>
      <c r="XCA477" s="12"/>
      <c r="XCB477" s="9"/>
      <c r="XCC477" s="29"/>
      <c r="XCD477" s="14"/>
      <c r="XCE477" s="11"/>
      <c r="XCF477" s="18"/>
      <c r="XCG477" s="11"/>
      <c r="XCH477" s="12"/>
      <c r="XCI477" s="9"/>
      <c r="XCJ477" s="29"/>
      <c r="XCK477" s="14"/>
      <c r="XCL477" s="11"/>
      <c r="XCM477" s="18"/>
      <c r="XCN477" s="11"/>
      <c r="XCO477" s="12"/>
      <c r="XCP477" s="9"/>
      <c r="XCQ477" s="29"/>
      <c r="XCR477" s="14"/>
      <c r="XCS477" s="11"/>
      <c r="XCT477" s="18"/>
      <c r="XCU477" s="11"/>
      <c r="XCV477" s="12"/>
      <c r="XCW477" s="9"/>
      <c r="XCX477" s="29"/>
      <c r="XCY477" s="14"/>
      <c r="XCZ477" s="11"/>
      <c r="XDA477" s="18"/>
      <c r="XDB477" s="11"/>
      <c r="XDC477" s="12"/>
      <c r="XDD477" s="9"/>
      <c r="XDE477" s="29"/>
      <c r="XDF477" s="14"/>
      <c r="XDG477" s="11"/>
      <c r="XDH477" s="18"/>
      <c r="XDI477" s="11"/>
      <c r="XDJ477" s="12"/>
      <c r="XDK477" s="9"/>
      <c r="XDL477" s="29"/>
      <c r="XDM477" s="14"/>
      <c r="XDN477" s="11"/>
      <c r="XDO477" s="18"/>
      <c r="XDP477" s="11"/>
      <c r="XDQ477" s="12"/>
      <c r="XDR477" s="9"/>
      <c r="XDS477" s="29"/>
      <c r="XDT477" s="14"/>
      <c r="XDU477" s="11"/>
      <c r="XDV477" s="18"/>
      <c r="XDW477" s="11"/>
      <c r="XDX477" s="12"/>
      <c r="XDY477" s="9"/>
      <c r="XDZ477" s="29"/>
      <c r="XEA477" s="14"/>
      <c r="XEB477" s="11"/>
      <c r="XEC477" s="18"/>
      <c r="XED477" s="11"/>
      <c r="XEE477" s="12"/>
      <c r="XEF477" s="9"/>
      <c r="XEG477" s="29"/>
      <c r="XEH477" s="14"/>
      <c r="XEI477" s="11"/>
      <c r="XEJ477" s="18"/>
      <c r="XEK477" s="11"/>
      <c r="XEL477" s="12"/>
      <c r="XEM477" s="9"/>
      <c r="XEN477" s="29"/>
      <c r="XEO477" s="14"/>
      <c r="XEP477" s="11"/>
      <c r="XEQ477" s="18"/>
      <c r="XER477" s="11"/>
      <c r="XES477" s="12"/>
      <c r="XET477" s="9"/>
      <c r="XEU477" s="29"/>
      <c r="XEV477" s="14"/>
      <c r="XEW477" s="11"/>
      <c r="XEX477" s="18"/>
      <c r="XEY477" s="11"/>
      <c r="XEZ477" s="12"/>
      <c r="XFA477" s="9"/>
      <c r="XFB477" s="29"/>
      <c r="XFC477" s="14"/>
      <c r="XFD477" s="11"/>
    </row>
    <row r="478" spans="1:16384" s="24" customFormat="1" ht="14.4">
      <c r="A478" s="37"/>
      <c r="B478" s="134" t="s">
        <v>877</v>
      </c>
      <c r="C478" s="60" t="s">
        <v>873</v>
      </c>
      <c r="D478" s="20" t="s">
        <v>0</v>
      </c>
      <c r="E478" s="11"/>
      <c r="F478" s="11">
        <v>74.2</v>
      </c>
      <c r="G478" s="12">
        <f t="shared" ref="G478" si="48">E478*F478</f>
        <v>0</v>
      </c>
    </row>
    <row r="479" spans="1:16384" s="24" customFormat="1" ht="37.5" customHeight="1">
      <c r="A479" s="37">
        <v>221</v>
      </c>
      <c r="B479" s="134" t="s">
        <v>878</v>
      </c>
      <c r="C479" s="60" t="s">
        <v>1009</v>
      </c>
      <c r="D479" s="20" t="s">
        <v>1</v>
      </c>
      <c r="E479" s="18"/>
      <c r="F479" s="11">
        <v>400.4</v>
      </c>
      <c r="G479" s="12">
        <f t="shared" si="47"/>
        <v>0</v>
      </c>
    </row>
    <row r="480" spans="1:16384" s="13" customFormat="1" ht="28.5" customHeight="1">
      <c r="A480" s="139">
        <v>222</v>
      </c>
      <c r="B480" s="134" t="s">
        <v>879</v>
      </c>
      <c r="C480" s="19" t="s">
        <v>1010</v>
      </c>
      <c r="D480" s="20" t="s">
        <v>0</v>
      </c>
      <c r="E480" s="11"/>
      <c r="F480" s="11">
        <v>94.7</v>
      </c>
      <c r="G480" s="12">
        <f t="shared" si="47"/>
        <v>0</v>
      </c>
      <c r="H480" s="36"/>
      <c r="I480" s="58"/>
      <c r="J480" s="59"/>
      <c r="K480" s="33"/>
      <c r="L480" s="33"/>
      <c r="M480" s="33"/>
      <c r="N480" s="34"/>
      <c r="O480" s="36"/>
      <c r="P480" s="58"/>
      <c r="Q480" s="59"/>
      <c r="R480" s="33"/>
      <c r="S480" s="33"/>
      <c r="T480" s="33"/>
      <c r="U480" s="34"/>
      <c r="V480" s="36"/>
      <c r="W480" s="58"/>
      <c r="X480" s="59"/>
      <c r="Y480" s="33"/>
      <c r="Z480" s="33"/>
      <c r="AA480" s="33"/>
      <c r="AB480" s="34"/>
      <c r="AC480" s="36"/>
      <c r="AD480" s="58"/>
      <c r="AE480" s="59"/>
      <c r="AF480" s="33"/>
      <c r="AG480" s="33"/>
      <c r="AH480" s="33"/>
      <c r="AI480" s="34"/>
      <c r="AJ480" s="36"/>
      <c r="AK480" s="58"/>
      <c r="AL480" s="59"/>
      <c r="AM480" s="33"/>
      <c r="AN480" s="33"/>
      <c r="AO480" s="33"/>
      <c r="AP480" s="34"/>
      <c r="AQ480" s="36"/>
      <c r="AR480" s="58"/>
      <c r="AS480" s="59"/>
      <c r="AT480" s="33"/>
      <c r="AU480" s="33"/>
      <c r="AV480" s="33"/>
      <c r="AW480" s="34"/>
      <c r="AX480" s="36"/>
      <c r="AY480" s="58"/>
      <c r="AZ480" s="59"/>
      <c r="BA480" s="33"/>
      <c r="BB480" s="33"/>
      <c r="BC480" s="33"/>
      <c r="BD480" s="34"/>
      <c r="BE480" s="36"/>
      <c r="BF480" s="58"/>
      <c r="BG480" s="59"/>
      <c r="BH480" s="33"/>
      <c r="BI480" s="33"/>
      <c r="BJ480" s="33"/>
      <c r="BK480" s="34"/>
      <c r="BL480" s="36"/>
      <c r="BM480" s="58"/>
      <c r="BN480" s="59"/>
      <c r="BO480" s="33"/>
      <c r="BP480" s="33"/>
      <c r="BQ480" s="33"/>
      <c r="BR480" s="34"/>
      <c r="BS480" s="36"/>
      <c r="BT480" s="58"/>
      <c r="BU480" s="59"/>
      <c r="BV480" s="33"/>
      <c r="BW480" s="33"/>
      <c r="BX480" s="33"/>
      <c r="BY480" s="34"/>
      <c r="BZ480" s="36"/>
      <c r="CA480" s="58"/>
      <c r="CB480" s="59"/>
      <c r="CC480" s="33"/>
      <c r="CD480" s="33"/>
      <c r="CE480" s="33"/>
      <c r="CF480" s="34"/>
      <c r="CG480" s="36"/>
      <c r="CH480" s="58"/>
      <c r="CI480" s="59"/>
      <c r="CJ480" s="33"/>
      <c r="CK480" s="33"/>
      <c r="CL480" s="33"/>
      <c r="CM480" s="34"/>
      <c r="CN480" s="36"/>
      <c r="CO480" s="58"/>
      <c r="CP480" s="59"/>
      <c r="CQ480" s="33"/>
      <c r="CR480" s="33"/>
      <c r="CS480" s="33"/>
      <c r="CT480" s="34"/>
      <c r="CU480" s="36"/>
      <c r="CV480" s="58"/>
      <c r="CW480" s="59"/>
      <c r="CX480" s="33"/>
      <c r="CY480" s="33"/>
      <c r="CZ480" s="33"/>
      <c r="DA480" s="34"/>
      <c r="DB480" s="36"/>
      <c r="DC480" s="58"/>
      <c r="DD480" s="59"/>
      <c r="DE480" s="33"/>
      <c r="DF480" s="33"/>
      <c r="DG480" s="33"/>
      <c r="DH480" s="34"/>
      <c r="DI480" s="36"/>
      <c r="DJ480" s="58"/>
      <c r="DK480" s="59"/>
      <c r="DL480" s="33"/>
      <c r="DM480" s="33"/>
      <c r="DN480" s="33"/>
      <c r="DO480" s="34"/>
      <c r="DP480" s="36"/>
      <c r="DQ480" s="58"/>
      <c r="DR480" s="59"/>
      <c r="DS480" s="33"/>
      <c r="DT480" s="33"/>
      <c r="DU480" s="33"/>
      <c r="DV480" s="34"/>
      <c r="DW480" s="36"/>
      <c r="DX480" s="58"/>
      <c r="DY480" s="59"/>
      <c r="DZ480" s="33"/>
      <c r="EA480" s="33"/>
      <c r="EB480" s="33"/>
      <c r="EC480" s="34"/>
      <c r="ED480" s="36"/>
      <c r="EE480" s="58"/>
      <c r="EF480" s="59"/>
      <c r="EG480" s="33"/>
      <c r="EH480" s="33"/>
      <c r="EI480" s="33"/>
      <c r="EJ480" s="34"/>
      <c r="EK480" s="36"/>
      <c r="EL480" s="58"/>
      <c r="EM480" s="59"/>
      <c r="EN480" s="33"/>
      <c r="EO480" s="33"/>
      <c r="EP480" s="33"/>
      <c r="EQ480" s="34"/>
      <c r="ER480" s="36"/>
      <c r="ES480" s="58"/>
      <c r="ET480" s="59"/>
      <c r="EU480" s="33"/>
      <c r="EV480" s="33"/>
      <c r="EW480" s="33"/>
      <c r="EX480" s="34"/>
      <c r="EY480" s="36"/>
      <c r="EZ480" s="58"/>
      <c r="FA480" s="59"/>
      <c r="FB480" s="33"/>
      <c r="FC480" s="33"/>
      <c r="FD480" s="33"/>
      <c r="FE480" s="34"/>
      <c r="FF480" s="36"/>
      <c r="FG480" s="58"/>
      <c r="FH480" s="59"/>
      <c r="FI480" s="33"/>
      <c r="FJ480" s="33"/>
      <c r="FK480" s="33"/>
      <c r="FL480" s="34"/>
      <c r="FM480" s="36"/>
      <c r="FN480" s="58"/>
      <c r="FO480" s="59"/>
      <c r="FP480" s="33"/>
      <c r="FQ480" s="33"/>
      <c r="FR480" s="33"/>
      <c r="FS480" s="34"/>
      <c r="FT480" s="36"/>
      <c r="FU480" s="58"/>
      <c r="FV480" s="59"/>
      <c r="FW480" s="33"/>
      <c r="FX480" s="33"/>
      <c r="FY480" s="33"/>
      <c r="FZ480" s="34"/>
      <c r="GA480" s="36"/>
      <c r="GB480" s="58"/>
      <c r="GC480" s="59"/>
      <c r="GD480" s="33"/>
      <c r="GE480" s="33"/>
      <c r="GF480" s="33"/>
      <c r="GG480" s="34"/>
      <c r="GH480" s="36"/>
      <c r="GI480" s="58"/>
      <c r="GJ480" s="59"/>
      <c r="GK480" s="33"/>
      <c r="GL480" s="33"/>
      <c r="GM480" s="33"/>
      <c r="GN480" s="34"/>
      <c r="GO480" s="36"/>
      <c r="GP480" s="58"/>
      <c r="GQ480" s="59"/>
      <c r="GR480" s="33"/>
      <c r="GS480" s="33"/>
      <c r="GT480" s="33"/>
      <c r="GU480" s="34"/>
      <c r="GV480" s="36"/>
      <c r="GW480" s="58"/>
      <c r="GX480" s="59"/>
      <c r="GY480" s="33"/>
      <c r="GZ480" s="33"/>
      <c r="HA480" s="33"/>
      <c r="HB480" s="34"/>
      <c r="HC480" s="36"/>
      <c r="HD480" s="58"/>
      <c r="HE480" s="59"/>
      <c r="HF480" s="33"/>
      <c r="HG480" s="33"/>
      <c r="HH480" s="33"/>
      <c r="HI480" s="34"/>
      <c r="HJ480" s="36"/>
      <c r="HK480" s="58"/>
      <c r="HL480" s="59"/>
      <c r="HM480" s="33"/>
      <c r="HN480" s="33"/>
      <c r="HO480" s="33"/>
      <c r="HP480" s="34"/>
      <c r="HQ480" s="36"/>
      <c r="HR480" s="58"/>
      <c r="HS480" s="59"/>
      <c r="HT480" s="33"/>
      <c r="HU480" s="33"/>
      <c r="HV480" s="33"/>
      <c r="HW480" s="34"/>
      <c r="HX480" s="36"/>
      <c r="HY480" s="58"/>
      <c r="HZ480" s="59"/>
      <c r="IA480" s="33"/>
      <c r="IB480" s="33"/>
      <c r="IC480" s="33"/>
      <c r="ID480" s="34"/>
      <c r="IE480" s="36"/>
      <c r="IF480" s="58"/>
      <c r="IG480" s="59"/>
      <c r="IH480" s="33"/>
      <c r="II480" s="33"/>
      <c r="IJ480" s="33"/>
      <c r="IK480" s="34"/>
      <c r="IL480" s="36"/>
      <c r="IM480" s="58"/>
      <c r="IN480" s="59"/>
      <c r="IO480" s="33"/>
      <c r="IP480" s="33"/>
      <c r="IQ480" s="33"/>
      <c r="IR480" s="34"/>
      <c r="IS480" s="36"/>
      <c r="IT480" s="58"/>
      <c r="IU480" s="59"/>
      <c r="IV480" s="33"/>
      <c r="IW480" s="33"/>
      <c r="IX480" s="33"/>
      <c r="IY480" s="34"/>
      <c r="IZ480" s="36"/>
      <c r="JA480" s="58"/>
      <c r="JB480" s="59"/>
      <c r="JC480" s="33"/>
      <c r="JD480" s="33"/>
      <c r="JE480" s="33"/>
      <c r="JF480" s="34"/>
      <c r="JG480" s="36"/>
      <c r="JH480" s="58"/>
      <c r="JI480" s="59"/>
      <c r="JJ480" s="33"/>
      <c r="JK480" s="33"/>
      <c r="JL480" s="33"/>
      <c r="JM480" s="34"/>
      <c r="JN480" s="36"/>
      <c r="JO480" s="58"/>
      <c r="JP480" s="59"/>
      <c r="JQ480" s="33"/>
      <c r="JR480" s="33"/>
      <c r="JS480" s="33"/>
      <c r="JT480" s="34"/>
      <c r="JU480" s="36"/>
      <c r="JV480" s="58"/>
      <c r="JW480" s="59"/>
      <c r="JX480" s="33"/>
      <c r="JY480" s="33"/>
      <c r="JZ480" s="33"/>
      <c r="KA480" s="34"/>
      <c r="KB480" s="36"/>
      <c r="KC480" s="58"/>
      <c r="KD480" s="59"/>
      <c r="KE480" s="33"/>
      <c r="KF480" s="33"/>
      <c r="KG480" s="33"/>
      <c r="KH480" s="34"/>
      <c r="KI480" s="36"/>
      <c r="KJ480" s="58"/>
      <c r="KK480" s="59"/>
      <c r="KL480" s="33"/>
      <c r="KM480" s="33"/>
      <c r="KN480" s="33"/>
      <c r="KO480" s="34"/>
      <c r="KP480" s="36"/>
      <c r="KQ480" s="58"/>
      <c r="KR480" s="59"/>
      <c r="KS480" s="33"/>
      <c r="KT480" s="33"/>
      <c r="KU480" s="33"/>
      <c r="KV480" s="34"/>
      <c r="KW480" s="36"/>
      <c r="KX480" s="58"/>
      <c r="KY480" s="59"/>
      <c r="KZ480" s="33"/>
      <c r="LA480" s="33"/>
      <c r="LB480" s="33"/>
      <c r="LC480" s="34"/>
      <c r="LD480" s="36"/>
      <c r="LE480" s="58"/>
      <c r="LF480" s="59"/>
      <c r="LG480" s="33"/>
      <c r="LH480" s="33"/>
      <c r="LI480" s="33"/>
      <c r="LJ480" s="34"/>
      <c r="LK480" s="36"/>
      <c r="LL480" s="58"/>
      <c r="LM480" s="59"/>
      <c r="LN480" s="33"/>
      <c r="LO480" s="33"/>
      <c r="LP480" s="33"/>
      <c r="LQ480" s="34"/>
      <c r="LR480" s="36"/>
      <c r="LS480" s="58"/>
      <c r="LT480" s="59"/>
      <c r="LU480" s="33"/>
      <c r="LV480" s="33"/>
      <c r="LW480" s="33"/>
      <c r="LX480" s="34"/>
      <c r="LY480" s="36"/>
      <c r="LZ480" s="58"/>
      <c r="MA480" s="59"/>
      <c r="MB480" s="33"/>
      <c r="MC480" s="33"/>
      <c r="MD480" s="33"/>
      <c r="ME480" s="34"/>
      <c r="MF480" s="36"/>
      <c r="MG480" s="58"/>
      <c r="MH480" s="59"/>
      <c r="MI480" s="33"/>
      <c r="MJ480" s="33"/>
      <c r="MK480" s="33"/>
      <c r="ML480" s="34"/>
      <c r="MM480" s="36"/>
      <c r="MN480" s="58"/>
      <c r="MO480" s="59"/>
      <c r="MP480" s="33"/>
      <c r="MQ480" s="33"/>
      <c r="MR480" s="33"/>
      <c r="MS480" s="34"/>
      <c r="MT480" s="36"/>
      <c r="MU480" s="58"/>
      <c r="MV480" s="59"/>
      <c r="MW480" s="33"/>
      <c r="MX480" s="33"/>
      <c r="MY480" s="33"/>
      <c r="MZ480" s="34"/>
      <c r="NA480" s="36"/>
      <c r="NB480" s="58"/>
      <c r="NC480" s="59"/>
      <c r="ND480" s="33"/>
      <c r="NE480" s="33"/>
      <c r="NF480" s="33"/>
      <c r="NG480" s="34"/>
      <c r="NH480" s="36"/>
      <c r="NI480" s="58"/>
      <c r="NJ480" s="59"/>
      <c r="NK480" s="33"/>
      <c r="NL480" s="33"/>
      <c r="NM480" s="33"/>
      <c r="NN480" s="34"/>
      <c r="NO480" s="36"/>
      <c r="NP480" s="58"/>
      <c r="NQ480" s="59"/>
      <c r="NR480" s="33"/>
      <c r="NS480" s="33"/>
      <c r="NT480" s="33"/>
      <c r="NU480" s="34"/>
      <c r="NV480" s="36"/>
      <c r="NW480" s="58"/>
      <c r="NX480" s="59"/>
      <c r="NY480" s="33"/>
      <c r="NZ480" s="33"/>
      <c r="OA480" s="33"/>
      <c r="OB480" s="34"/>
      <c r="OC480" s="36"/>
      <c r="OD480" s="58"/>
      <c r="OE480" s="59"/>
      <c r="OF480" s="33"/>
      <c r="OG480" s="33"/>
      <c r="OH480" s="33"/>
      <c r="OI480" s="34"/>
      <c r="OJ480" s="36"/>
      <c r="OK480" s="58"/>
      <c r="OL480" s="59"/>
      <c r="OM480" s="33"/>
      <c r="ON480" s="33"/>
      <c r="OO480" s="33"/>
      <c r="OP480" s="34"/>
      <c r="OQ480" s="36"/>
      <c r="OR480" s="58"/>
      <c r="OS480" s="59"/>
      <c r="OT480" s="33"/>
      <c r="OU480" s="33"/>
      <c r="OV480" s="33"/>
      <c r="OW480" s="34"/>
      <c r="OX480" s="36"/>
      <c r="OY480" s="58"/>
      <c r="OZ480" s="59"/>
      <c r="PA480" s="33"/>
      <c r="PB480" s="33"/>
      <c r="PC480" s="33"/>
      <c r="PD480" s="34"/>
      <c r="PE480" s="36"/>
      <c r="PF480" s="58"/>
      <c r="PG480" s="59"/>
      <c r="PH480" s="33"/>
      <c r="PI480" s="33"/>
      <c r="PJ480" s="33"/>
      <c r="PK480" s="34"/>
      <c r="PL480" s="36"/>
      <c r="PM480" s="58"/>
      <c r="PN480" s="59"/>
      <c r="PO480" s="33"/>
      <c r="PP480" s="33"/>
      <c r="PQ480" s="33"/>
      <c r="PR480" s="34"/>
      <c r="PS480" s="36"/>
      <c r="PT480" s="58"/>
      <c r="PU480" s="59"/>
      <c r="PV480" s="33"/>
      <c r="PW480" s="33"/>
      <c r="PX480" s="33"/>
      <c r="PY480" s="34"/>
      <c r="PZ480" s="36"/>
      <c r="QA480" s="58"/>
      <c r="QB480" s="59"/>
      <c r="QC480" s="33"/>
      <c r="QD480" s="33"/>
      <c r="QE480" s="33"/>
      <c r="QF480" s="34"/>
      <c r="QG480" s="36"/>
      <c r="QH480" s="58"/>
      <c r="QI480" s="59"/>
      <c r="QJ480" s="33"/>
      <c r="QK480" s="33"/>
      <c r="QL480" s="33"/>
      <c r="QM480" s="34"/>
      <c r="QN480" s="36"/>
      <c r="QO480" s="58"/>
      <c r="QP480" s="59"/>
      <c r="QQ480" s="33"/>
      <c r="QR480" s="33"/>
      <c r="QS480" s="33"/>
      <c r="QT480" s="34"/>
      <c r="QU480" s="36"/>
      <c r="QV480" s="58"/>
      <c r="QW480" s="59"/>
      <c r="QX480" s="33"/>
      <c r="QY480" s="33"/>
      <c r="QZ480" s="33"/>
      <c r="RA480" s="34"/>
      <c r="RB480" s="36"/>
      <c r="RC480" s="58"/>
      <c r="RD480" s="59"/>
      <c r="RE480" s="33"/>
      <c r="RF480" s="33"/>
      <c r="RG480" s="33"/>
      <c r="RH480" s="34"/>
      <c r="RI480" s="36"/>
      <c r="RJ480" s="58"/>
      <c r="RK480" s="59"/>
      <c r="RL480" s="33"/>
      <c r="RM480" s="33"/>
      <c r="RN480" s="33"/>
      <c r="RO480" s="34"/>
      <c r="RP480" s="36"/>
      <c r="RQ480" s="58"/>
      <c r="RR480" s="59"/>
      <c r="RS480" s="33"/>
      <c r="RT480" s="33"/>
      <c r="RU480" s="33"/>
      <c r="RV480" s="34"/>
      <c r="RW480" s="36"/>
      <c r="RX480" s="58"/>
      <c r="RY480" s="59"/>
      <c r="RZ480" s="33"/>
      <c r="SA480" s="33"/>
      <c r="SB480" s="33"/>
      <c r="SC480" s="34"/>
      <c r="SD480" s="36"/>
      <c r="SE480" s="58"/>
      <c r="SF480" s="59"/>
      <c r="SG480" s="33"/>
      <c r="SH480" s="33"/>
      <c r="SI480" s="33"/>
      <c r="SJ480" s="34"/>
      <c r="SK480" s="36"/>
      <c r="SL480" s="58"/>
      <c r="SM480" s="59"/>
      <c r="SN480" s="33"/>
      <c r="SO480" s="33"/>
      <c r="SP480" s="33"/>
      <c r="SQ480" s="34"/>
      <c r="SR480" s="36"/>
      <c r="SS480" s="58"/>
      <c r="ST480" s="59"/>
      <c r="SU480" s="33"/>
      <c r="SV480" s="33"/>
      <c r="SW480" s="33"/>
      <c r="SX480" s="34"/>
      <c r="SY480" s="36"/>
      <c r="SZ480" s="58"/>
      <c r="TA480" s="59"/>
      <c r="TB480" s="33"/>
      <c r="TC480" s="33"/>
      <c r="TD480" s="33"/>
      <c r="TE480" s="34"/>
      <c r="TF480" s="36"/>
      <c r="TG480" s="58"/>
      <c r="TH480" s="59"/>
      <c r="TI480" s="33"/>
      <c r="TJ480" s="33"/>
      <c r="TK480" s="33"/>
      <c r="TL480" s="34"/>
      <c r="TM480" s="36"/>
      <c r="TN480" s="58"/>
      <c r="TO480" s="59"/>
      <c r="TP480" s="33"/>
      <c r="TQ480" s="33"/>
      <c r="TR480" s="33"/>
      <c r="TS480" s="34"/>
      <c r="TT480" s="36"/>
      <c r="TU480" s="58"/>
      <c r="TV480" s="59"/>
      <c r="TW480" s="33"/>
      <c r="TX480" s="33"/>
      <c r="TY480" s="33"/>
      <c r="TZ480" s="34"/>
      <c r="UA480" s="36"/>
      <c r="UB480" s="58"/>
      <c r="UC480" s="59"/>
      <c r="UD480" s="33"/>
      <c r="UE480" s="33"/>
      <c r="UF480" s="33"/>
      <c r="UG480" s="34"/>
      <c r="UH480" s="36"/>
      <c r="UI480" s="58"/>
      <c r="UJ480" s="59"/>
      <c r="UK480" s="33"/>
      <c r="UL480" s="33"/>
      <c r="UM480" s="33"/>
      <c r="UN480" s="34"/>
      <c r="UO480" s="36"/>
      <c r="UP480" s="58"/>
      <c r="UQ480" s="59"/>
      <c r="UR480" s="33"/>
      <c r="US480" s="33"/>
      <c r="UT480" s="33"/>
      <c r="UU480" s="34"/>
      <c r="UV480" s="36"/>
      <c r="UW480" s="58"/>
      <c r="UX480" s="59"/>
      <c r="UY480" s="33"/>
      <c r="UZ480" s="33"/>
      <c r="VA480" s="33"/>
      <c r="VB480" s="34"/>
      <c r="VC480" s="36"/>
      <c r="VD480" s="58"/>
      <c r="VE480" s="59"/>
      <c r="VF480" s="33"/>
      <c r="VG480" s="33"/>
      <c r="VH480" s="33"/>
      <c r="VI480" s="34"/>
      <c r="VJ480" s="36"/>
      <c r="VK480" s="58"/>
      <c r="VL480" s="59"/>
      <c r="VM480" s="33"/>
      <c r="VN480" s="33"/>
      <c r="VO480" s="33"/>
      <c r="VP480" s="34"/>
      <c r="VQ480" s="36"/>
      <c r="VR480" s="58"/>
      <c r="VS480" s="59"/>
      <c r="VT480" s="33"/>
      <c r="VU480" s="33"/>
      <c r="VV480" s="33"/>
      <c r="VW480" s="34"/>
      <c r="VX480" s="36"/>
      <c r="VY480" s="58"/>
      <c r="VZ480" s="59"/>
      <c r="WA480" s="33"/>
      <c r="WB480" s="33"/>
      <c r="WC480" s="33"/>
      <c r="WD480" s="34"/>
      <c r="WE480" s="36"/>
      <c r="WF480" s="58"/>
      <c r="WG480" s="59"/>
      <c r="WH480" s="33"/>
      <c r="WI480" s="33"/>
      <c r="WJ480" s="33"/>
      <c r="WK480" s="34"/>
      <c r="WL480" s="36"/>
      <c r="WM480" s="58"/>
      <c r="WN480" s="59"/>
      <c r="WO480" s="33"/>
      <c r="WP480" s="33"/>
      <c r="WQ480" s="33"/>
      <c r="WR480" s="34"/>
      <c r="WS480" s="36"/>
      <c r="WT480" s="58"/>
      <c r="WU480" s="59"/>
      <c r="WV480" s="33"/>
      <c r="WW480" s="33"/>
      <c r="WX480" s="33"/>
      <c r="WY480" s="34"/>
      <c r="WZ480" s="36"/>
      <c r="XA480" s="58"/>
      <c r="XB480" s="59"/>
      <c r="XC480" s="33"/>
      <c r="XD480" s="33"/>
      <c r="XE480" s="33"/>
      <c r="XF480" s="34"/>
      <c r="XG480" s="36"/>
      <c r="XH480" s="58"/>
      <c r="XI480" s="59"/>
      <c r="XJ480" s="33"/>
      <c r="XK480" s="33"/>
      <c r="XL480" s="33"/>
      <c r="XM480" s="34"/>
      <c r="XN480" s="36"/>
      <c r="XO480" s="58"/>
      <c r="XP480" s="59"/>
      <c r="XQ480" s="33"/>
      <c r="XR480" s="33"/>
      <c r="XS480" s="33"/>
      <c r="XT480" s="34"/>
      <c r="XU480" s="36"/>
      <c r="XV480" s="58"/>
      <c r="XW480" s="59"/>
      <c r="XX480" s="33"/>
      <c r="XY480" s="33"/>
      <c r="XZ480" s="33"/>
      <c r="YA480" s="34"/>
      <c r="YB480" s="36"/>
      <c r="YC480" s="58"/>
      <c r="YD480" s="59"/>
      <c r="YE480" s="33"/>
      <c r="YF480" s="33"/>
      <c r="YG480" s="33"/>
      <c r="YH480" s="34"/>
      <c r="YI480" s="36"/>
      <c r="YJ480" s="58"/>
      <c r="YK480" s="59"/>
      <c r="YL480" s="33"/>
      <c r="YM480" s="33"/>
      <c r="YN480" s="33"/>
      <c r="YO480" s="34"/>
      <c r="YP480" s="36"/>
      <c r="YQ480" s="58"/>
      <c r="YR480" s="59"/>
      <c r="YS480" s="33"/>
      <c r="YT480" s="33"/>
      <c r="YU480" s="33"/>
      <c r="YV480" s="34"/>
      <c r="YW480" s="36"/>
      <c r="YX480" s="58"/>
      <c r="YY480" s="59"/>
      <c r="YZ480" s="33"/>
      <c r="ZA480" s="33"/>
      <c r="ZB480" s="33"/>
      <c r="ZC480" s="34"/>
      <c r="ZD480" s="36"/>
      <c r="ZE480" s="58"/>
      <c r="ZF480" s="59"/>
      <c r="ZG480" s="33"/>
      <c r="ZH480" s="33"/>
      <c r="ZI480" s="33"/>
      <c r="ZJ480" s="34"/>
      <c r="ZK480" s="36"/>
      <c r="ZL480" s="58"/>
      <c r="ZM480" s="59"/>
      <c r="ZN480" s="33"/>
      <c r="ZO480" s="33"/>
      <c r="ZP480" s="33"/>
      <c r="ZQ480" s="34"/>
      <c r="ZR480" s="36"/>
      <c r="ZS480" s="58"/>
      <c r="ZT480" s="59"/>
      <c r="ZU480" s="33"/>
      <c r="ZV480" s="33"/>
      <c r="ZW480" s="33"/>
      <c r="ZX480" s="34"/>
      <c r="ZY480" s="36"/>
      <c r="ZZ480" s="58"/>
      <c r="AAA480" s="59"/>
      <c r="AAB480" s="33"/>
      <c r="AAC480" s="33"/>
      <c r="AAD480" s="33"/>
      <c r="AAE480" s="34"/>
      <c r="AAF480" s="36"/>
      <c r="AAG480" s="58"/>
      <c r="AAH480" s="59"/>
      <c r="AAI480" s="33"/>
      <c r="AAJ480" s="33"/>
      <c r="AAK480" s="33"/>
      <c r="AAL480" s="34"/>
      <c r="AAM480" s="36"/>
      <c r="AAN480" s="58"/>
      <c r="AAO480" s="59"/>
      <c r="AAP480" s="33"/>
      <c r="AAQ480" s="33"/>
      <c r="AAR480" s="33"/>
      <c r="AAS480" s="34"/>
      <c r="AAT480" s="36"/>
      <c r="AAU480" s="58"/>
      <c r="AAV480" s="59"/>
      <c r="AAW480" s="33"/>
      <c r="AAX480" s="33"/>
      <c r="AAY480" s="33"/>
      <c r="AAZ480" s="34"/>
      <c r="ABA480" s="36"/>
      <c r="ABB480" s="58"/>
      <c r="ABC480" s="59"/>
      <c r="ABD480" s="33"/>
      <c r="ABE480" s="33"/>
      <c r="ABF480" s="33"/>
      <c r="ABG480" s="34"/>
      <c r="ABH480" s="36"/>
      <c r="ABI480" s="58"/>
      <c r="ABJ480" s="59"/>
      <c r="ABK480" s="33"/>
      <c r="ABL480" s="33"/>
      <c r="ABM480" s="33"/>
      <c r="ABN480" s="34"/>
      <c r="ABO480" s="36"/>
      <c r="ABP480" s="58"/>
      <c r="ABQ480" s="59"/>
      <c r="ABR480" s="33"/>
      <c r="ABS480" s="33"/>
      <c r="ABT480" s="33"/>
      <c r="ABU480" s="34"/>
      <c r="ABV480" s="36"/>
      <c r="ABW480" s="58"/>
      <c r="ABX480" s="59"/>
      <c r="ABY480" s="33"/>
      <c r="ABZ480" s="33"/>
      <c r="ACA480" s="33"/>
      <c r="ACB480" s="34"/>
      <c r="ACC480" s="36"/>
      <c r="ACD480" s="58"/>
      <c r="ACE480" s="59"/>
      <c r="ACF480" s="33"/>
      <c r="ACG480" s="33"/>
      <c r="ACH480" s="33"/>
      <c r="ACI480" s="34"/>
      <c r="ACJ480" s="36"/>
      <c r="ACK480" s="58"/>
      <c r="ACL480" s="59"/>
      <c r="ACM480" s="33"/>
      <c r="ACN480" s="33"/>
      <c r="ACO480" s="33"/>
      <c r="ACP480" s="34"/>
      <c r="ACQ480" s="36"/>
      <c r="ACR480" s="58"/>
      <c r="ACS480" s="59"/>
      <c r="ACT480" s="33"/>
      <c r="ACU480" s="33"/>
      <c r="ACV480" s="33"/>
      <c r="ACW480" s="34"/>
      <c r="ACX480" s="36"/>
      <c r="ACY480" s="58"/>
      <c r="ACZ480" s="59"/>
      <c r="ADA480" s="33"/>
      <c r="ADB480" s="33"/>
      <c r="ADC480" s="33"/>
      <c r="ADD480" s="34"/>
      <c r="ADE480" s="36"/>
      <c r="ADF480" s="58"/>
      <c r="ADG480" s="59"/>
      <c r="ADH480" s="33"/>
      <c r="ADI480" s="33"/>
      <c r="ADJ480" s="33"/>
      <c r="ADK480" s="34"/>
      <c r="ADL480" s="36"/>
      <c r="ADM480" s="58"/>
      <c r="ADN480" s="59"/>
      <c r="ADO480" s="33"/>
      <c r="ADP480" s="33"/>
      <c r="ADQ480" s="33"/>
      <c r="ADR480" s="34"/>
      <c r="ADS480" s="36"/>
      <c r="ADT480" s="58"/>
      <c r="ADU480" s="59"/>
      <c r="ADV480" s="33"/>
      <c r="ADW480" s="33"/>
      <c r="ADX480" s="33"/>
      <c r="ADY480" s="34"/>
      <c r="ADZ480" s="36"/>
      <c r="AEA480" s="58"/>
      <c r="AEB480" s="59"/>
      <c r="AEC480" s="33"/>
      <c r="AED480" s="33"/>
      <c r="AEE480" s="33"/>
      <c r="AEF480" s="34"/>
      <c r="AEG480" s="36"/>
      <c r="AEH480" s="58"/>
      <c r="AEI480" s="59"/>
      <c r="AEJ480" s="33"/>
      <c r="AEK480" s="33"/>
      <c r="AEL480" s="33"/>
      <c r="AEM480" s="34"/>
      <c r="AEN480" s="36"/>
      <c r="AEO480" s="58"/>
      <c r="AEP480" s="59"/>
      <c r="AEQ480" s="33"/>
      <c r="AER480" s="33"/>
      <c r="AES480" s="33"/>
      <c r="AET480" s="34"/>
      <c r="AEU480" s="36"/>
      <c r="AEV480" s="58"/>
      <c r="AEW480" s="59"/>
      <c r="AEX480" s="33"/>
      <c r="AEY480" s="33"/>
      <c r="AEZ480" s="33"/>
      <c r="AFA480" s="34"/>
      <c r="AFB480" s="36"/>
      <c r="AFC480" s="58"/>
      <c r="AFD480" s="59"/>
      <c r="AFE480" s="33"/>
      <c r="AFF480" s="33"/>
      <c r="AFG480" s="33"/>
      <c r="AFH480" s="34"/>
      <c r="AFI480" s="36"/>
      <c r="AFJ480" s="58"/>
      <c r="AFK480" s="59"/>
      <c r="AFL480" s="33"/>
      <c r="AFM480" s="33"/>
      <c r="AFN480" s="33"/>
      <c r="AFO480" s="34"/>
      <c r="AFP480" s="36"/>
      <c r="AFQ480" s="58"/>
      <c r="AFR480" s="59"/>
      <c r="AFS480" s="33"/>
      <c r="AFT480" s="33"/>
      <c r="AFU480" s="33"/>
      <c r="AFV480" s="34"/>
      <c r="AFW480" s="36"/>
      <c r="AFX480" s="58"/>
      <c r="AFY480" s="59"/>
      <c r="AFZ480" s="33"/>
      <c r="AGA480" s="33"/>
      <c r="AGB480" s="33"/>
      <c r="AGC480" s="34"/>
      <c r="AGD480" s="36"/>
      <c r="AGE480" s="58"/>
      <c r="AGF480" s="59"/>
      <c r="AGG480" s="33"/>
      <c r="AGH480" s="33"/>
      <c r="AGI480" s="33"/>
      <c r="AGJ480" s="34"/>
      <c r="AGK480" s="36"/>
      <c r="AGL480" s="58"/>
      <c r="AGM480" s="59"/>
      <c r="AGN480" s="33"/>
      <c r="AGO480" s="33"/>
      <c r="AGP480" s="33"/>
      <c r="AGQ480" s="34"/>
      <c r="AGR480" s="36"/>
      <c r="AGS480" s="58"/>
      <c r="AGT480" s="59"/>
      <c r="AGU480" s="33"/>
      <c r="AGV480" s="33"/>
      <c r="AGW480" s="33"/>
      <c r="AGX480" s="34"/>
      <c r="AGY480" s="36"/>
      <c r="AGZ480" s="58"/>
      <c r="AHA480" s="59"/>
      <c r="AHB480" s="33"/>
      <c r="AHC480" s="33"/>
      <c r="AHD480" s="33"/>
      <c r="AHE480" s="34"/>
      <c r="AHF480" s="36"/>
      <c r="AHG480" s="58"/>
      <c r="AHH480" s="59"/>
      <c r="AHI480" s="33"/>
      <c r="AHJ480" s="33"/>
      <c r="AHK480" s="33"/>
      <c r="AHL480" s="34"/>
      <c r="AHM480" s="36"/>
      <c r="AHN480" s="58"/>
      <c r="AHO480" s="59"/>
      <c r="AHP480" s="33"/>
      <c r="AHQ480" s="33"/>
      <c r="AHR480" s="33"/>
      <c r="AHS480" s="34"/>
      <c r="AHT480" s="36"/>
      <c r="AHU480" s="58"/>
      <c r="AHV480" s="59"/>
      <c r="AHW480" s="33"/>
      <c r="AHX480" s="33"/>
      <c r="AHY480" s="33"/>
      <c r="AHZ480" s="34"/>
      <c r="AIA480" s="36"/>
      <c r="AIB480" s="58"/>
      <c r="AIC480" s="59"/>
      <c r="AID480" s="33"/>
      <c r="AIE480" s="33"/>
      <c r="AIF480" s="33"/>
      <c r="AIG480" s="34"/>
      <c r="AIH480" s="36"/>
      <c r="AII480" s="58"/>
      <c r="AIJ480" s="59"/>
      <c r="AIK480" s="33"/>
      <c r="AIL480" s="33"/>
      <c r="AIM480" s="33"/>
      <c r="AIN480" s="34"/>
      <c r="AIO480" s="36"/>
      <c r="AIP480" s="58"/>
      <c r="AIQ480" s="59"/>
      <c r="AIR480" s="33"/>
      <c r="AIS480" s="33"/>
      <c r="AIT480" s="33"/>
      <c r="AIU480" s="34"/>
      <c r="AIV480" s="36"/>
      <c r="AIW480" s="58"/>
      <c r="AIX480" s="59"/>
      <c r="AIY480" s="33"/>
      <c r="AIZ480" s="33"/>
      <c r="AJA480" s="33"/>
      <c r="AJB480" s="34"/>
      <c r="AJC480" s="36"/>
      <c r="AJD480" s="58"/>
      <c r="AJE480" s="59"/>
      <c r="AJF480" s="33"/>
      <c r="AJG480" s="33"/>
      <c r="AJH480" s="33"/>
      <c r="AJI480" s="34"/>
      <c r="AJJ480" s="36"/>
      <c r="AJK480" s="58"/>
      <c r="AJL480" s="59"/>
      <c r="AJM480" s="33"/>
      <c r="AJN480" s="33"/>
      <c r="AJO480" s="33"/>
      <c r="AJP480" s="34"/>
      <c r="AJQ480" s="36"/>
      <c r="AJR480" s="58"/>
      <c r="AJS480" s="59"/>
      <c r="AJT480" s="33"/>
      <c r="AJU480" s="33"/>
      <c r="AJV480" s="33"/>
      <c r="AJW480" s="34"/>
      <c r="AJX480" s="36"/>
      <c r="AJY480" s="58"/>
      <c r="AJZ480" s="59"/>
      <c r="AKA480" s="33"/>
      <c r="AKB480" s="33"/>
      <c r="AKC480" s="33"/>
      <c r="AKD480" s="34"/>
      <c r="AKE480" s="36"/>
      <c r="AKF480" s="58"/>
      <c r="AKG480" s="59"/>
      <c r="AKH480" s="33"/>
      <c r="AKI480" s="33"/>
      <c r="AKJ480" s="33"/>
      <c r="AKK480" s="34"/>
      <c r="AKL480" s="36"/>
      <c r="AKM480" s="58"/>
      <c r="AKN480" s="59"/>
      <c r="AKO480" s="33"/>
      <c r="AKP480" s="33"/>
      <c r="AKQ480" s="33"/>
      <c r="AKR480" s="34"/>
      <c r="AKS480" s="36"/>
      <c r="AKT480" s="58"/>
      <c r="AKU480" s="59"/>
      <c r="AKV480" s="33"/>
      <c r="AKW480" s="33"/>
      <c r="AKX480" s="33"/>
      <c r="AKY480" s="34"/>
      <c r="AKZ480" s="36"/>
      <c r="ALA480" s="58"/>
      <c r="ALB480" s="59"/>
      <c r="ALC480" s="33"/>
      <c r="ALD480" s="33"/>
      <c r="ALE480" s="33"/>
      <c r="ALF480" s="34"/>
      <c r="ALG480" s="36"/>
      <c r="ALH480" s="58"/>
      <c r="ALI480" s="59"/>
      <c r="ALJ480" s="33"/>
      <c r="ALK480" s="33"/>
      <c r="ALL480" s="33"/>
      <c r="ALM480" s="34"/>
      <c r="ALN480" s="36"/>
      <c r="ALO480" s="58"/>
      <c r="ALP480" s="59"/>
      <c r="ALQ480" s="33"/>
      <c r="ALR480" s="33"/>
      <c r="ALS480" s="33"/>
      <c r="ALT480" s="34"/>
      <c r="ALU480" s="36"/>
      <c r="ALV480" s="58"/>
      <c r="ALW480" s="59"/>
      <c r="ALX480" s="33"/>
      <c r="ALY480" s="33"/>
      <c r="ALZ480" s="33"/>
      <c r="AMA480" s="34"/>
      <c r="AMB480" s="36"/>
      <c r="AMC480" s="58"/>
      <c r="AMD480" s="59"/>
      <c r="AME480" s="33"/>
      <c r="AMF480" s="33"/>
      <c r="AMG480" s="33"/>
      <c r="AMH480" s="34"/>
      <c r="AMI480" s="36"/>
      <c r="AMJ480" s="58"/>
      <c r="AMK480" s="59"/>
      <c r="AML480" s="33"/>
      <c r="AMM480" s="33"/>
      <c r="AMN480" s="33"/>
      <c r="AMO480" s="34"/>
      <c r="AMP480" s="36"/>
      <c r="AMQ480" s="58"/>
      <c r="AMR480" s="59"/>
      <c r="AMS480" s="33"/>
      <c r="AMT480" s="33"/>
      <c r="AMU480" s="33"/>
      <c r="AMV480" s="34"/>
      <c r="AMW480" s="36"/>
      <c r="AMX480" s="58"/>
      <c r="AMY480" s="59"/>
      <c r="AMZ480" s="33"/>
      <c r="ANA480" s="33"/>
      <c r="ANB480" s="33"/>
      <c r="ANC480" s="34"/>
      <c r="AND480" s="36"/>
      <c r="ANE480" s="58"/>
      <c r="ANF480" s="59"/>
      <c r="ANG480" s="33"/>
      <c r="ANH480" s="33"/>
      <c r="ANI480" s="33"/>
      <c r="ANJ480" s="34"/>
      <c r="ANK480" s="36"/>
      <c r="ANL480" s="58"/>
      <c r="ANM480" s="59"/>
      <c r="ANN480" s="33"/>
      <c r="ANO480" s="33"/>
      <c r="ANP480" s="33"/>
      <c r="ANQ480" s="34"/>
      <c r="ANR480" s="36"/>
      <c r="ANS480" s="58"/>
      <c r="ANT480" s="59"/>
      <c r="ANU480" s="33"/>
      <c r="ANV480" s="33"/>
      <c r="ANW480" s="33"/>
      <c r="ANX480" s="34"/>
      <c r="ANY480" s="36"/>
      <c r="ANZ480" s="58"/>
      <c r="AOA480" s="59"/>
      <c r="AOB480" s="33"/>
      <c r="AOC480" s="33"/>
      <c r="AOD480" s="33"/>
      <c r="AOE480" s="34"/>
      <c r="AOF480" s="36"/>
      <c r="AOG480" s="58"/>
      <c r="AOH480" s="59"/>
      <c r="AOI480" s="33"/>
      <c r="AOJ480" s="33"/>
      <c r="AOK480" s="33"/>
      <c r="AOL480" s="34"/>
      <c r="AOM480" s="36"/>
      <c r="AON480" s="58"/>
      <c r="AOO480" s="59"/>
      <c r="AOP480" s="33"/>
      <c r="AOQ480" s="33"/>
      <c r="AOR480" s="33"/>
      <c r="AOS480" s="34"/>
      <c r="AOT480" s="36"/>
      <c r="AOU480" s="58"/>
      <c r="AOV480" s="59"/>
      <c r="AOW480" s="33"/>
      <c r="AOX480" s="33"/>
      <c r="AOY480" s="33"/>
      <c r="AOZ480" s="34"/>
      <c r="APA480" s="36"/>
      <c r="APB480" s="58"/>
      <c r="APC480" s="59"/>
      <c r="APD480" s="33"/>
      <c r="APE480" s="33"/>
      <c r="APF480" s="33"/>
      <c r="APG480" s="34"/>
      <c r="APH480" s="36"/>
      <c r="API480" s="58"/>
      <c r="APJ480" s="59"/>
      <c r="APK480" s="33"/>
      <c r="APL480" s="33"/>
      <c r="APM480" s="33"/>
      <c r="APN480" s="34"/>
      <c r="APO480" s="36"/>
      <c r="APP480" s="58"/>
      <c r="APQ480" s="59"/>
      <c r="APR480" s="33"/>
      <c r="APS480" s="33"/>
      <c r="APT480" s="33"/>
      <c r="APU480" s="34"/>
      <c r="APV480" s="36"/>
      <c r="APW480" s="58"/>
      <c r="APX480" s="59"/>
      <c r="APY480" s="33"/>
      <c r="APZ480" s="33"/>
      <c r="AQA480" s="33"/>
      <c r="AQB480" s="34"/>
      <c r="AQC480" s="36"/>
      <c r="AQD480" s="58"/>
      <c r="AQE480" s="59"/>
      <c r="AQF480" s="33"/>
      <c r="AQG480" s="33"/>
      <c r="AQH480" s="33"/>
      <c r="AQI480" s="34"/>
      <c r="AQJ480" s="36"/>
      <c r="AQK480" s="58"/>
      <c r="AQL480" s="59"/>
      <c r="AQM480" s="33"/>
      <c r="AQN480" s="33"/>
      <c r="AQO480" s="33"/>
      <c r="AQP480" s="34"/>
      <c r="AQQ480" s="36"/>
      <c r="AQR480" s="58"/>
      <c r="AQS480" s="59"/>
      <c r="AQT480" s="33"/>
      <c r="AQU480" s="33"/>
      <c r="AQV480" s="33"/>
      <c r="AQW480" s="34"/>
      <c r="AQX480" s="36"/>
      <c r="AQY480" s="58"/>
      <c r="AQZ480" s="59"/>
      <c r="ARA480" s="33"/>
      <c r="ARB480" s="33"/>
      <c r="ARC480" s="33"/>
      <c r="ARD480" s="34"/>
      <c r="ARE480" s="36"/>
      <c r="ARF480" s="58"/>
      <c r="ARG480" s="59"/>
      <c r="ARH480" s="33"/>
      <c r="ARI480" s="33"/>
      <c r="ARJ480" s="33"/>
      <c r="ARK480" s="34"/>
      <c r="ARL480" s="36"/>
      <c r="ARM480" s="58"/>
      <c r="ARN480" s="59"/>
      <c r="ARO480" s="33"/>
      <c r="ARP480" s="33"/>
      <c r="ARQ480" s="33"/>
      <c r="ARR480" s="34"/>
      <c r="ARS480" s="36"/>
      <c r="ART480" s="58"/>
      <c r="ARU480" s="59"/>
      <c r="ARV480" s="33"/>
      <c r="ARW480" s="33"/>
      <c r="ARX480" s="33"/>
      <c r="ARY480" s="34"/>
      <c r="ARZ480" s="36"/>
      <c r="ASA480" s="58"/>
      <c r="ASB480" s="59"/>
      <c r="ASC480" s="33"/>
      <c r="ASD480" s="33"/>
      <c r="ASE480" s="33"/>
      <c r="ASF480" s="34"/>
      <c r="ASG480" s="36"/>
      <c r="ASH480" s="58"/>
      <c r="ASI480" s="59"/>
      <c r="ASJ480" s="33"/>
      <c r="ASK480" s="33"/>
      <c r="ASL480" s="33"/>
      <c r="ASM480" s="34"/>
      <c r="ASN480" s="36"/>
      <c r="ASO480" s="58"/>
      <c r="ASP480" s="59"/>
      <c r="ASQ480" s="33"/>
      <c r="ASR480" s="33"/>
      <c r="ASS480" s="33"/>
      <c r="AST480" s="34"/>
      <c r="ASU480" s="36"/>
      <c r="ASV480" s="58"/>
      <c r="ASW480" s="59"/>
      <c r="ASX480" s="33"/>
      <c r="ASY480" s="33"/>
      <c r="ASZ480" s="33"/>
      <c r="ATA480" s="34"/>
      <c r="ATB480" s="36"/>
      <c r="ATC480" s="58"/>
      <c r="ATD480" s="59"/>
      <c r="ATE480" s="33"/>
      <c r="ATF480" s="33"/>
      <c r="ATG480" s="33"/>
      <c r="ATH480" s="34"/>
      <c r="ATI480" s="36"/>
      <c r="ATJ480" s="58"/>
      <c r="ATK480" s="59"/>
      <c r="ATL480" s="33"/>
      <c r="ATM480" s="33"/>
      <c r="ATN480" s="33"/>
      <c r="ATO480" s="34"/>
      <c r="ATP480" s="36"/>
      <c r="ATQ480" s="58"/>
      <c r="ATR480" s="59"/>
      <c r="ATS480" s="33"/>
      <c r="ATT480" s="33"/>
      <c r="ATU480" s="33"/>
      <c r="ATV480" s="34"/>
      <c r="ATW480" s="36"/>
      <c r="ATX480" s="58"/>
      <c r="ATY480" s="59"/>
      <c r="ATZ480" s="33"/>
      <c r="AUA480" s="33"/>
      <c r="AUB480" s="33"/>
      <c r="AUC480" s="34"/>
      <c r="AUD480" s="36"/>
      <c r="AUE480" s="58"/>
      <c r="AUF480" s="59"/>
      <c r="AUG480" s="33"/>
      <c r="AUH480" s="33"/>
      <c r="AUI480" s="33"/>
      <c r="AUJ480" s="34"/>
      <c r="AUK480" s="36"/>
      <c r="AUL480" s="58"/>
      <c r="AUM480" s="59"/>
      <c r="AUN480" s="33"/>
      <c r="AUO480" s="33"/>
      <c r="AUP480" s="33"/>
      <c r="AUQ480" s="34"/>
      <c r="AUR480" s="36"/>
      <c r="AUS480" s="58"/>
      <c r="AUT480" s="59"/>
      <c r="AUU480" s="33"/>
      <c r="AUV480" s="33"/>
      <c r="AUW480" s="33"/>
      <c r="AUX480" s="34"/>
      <c r="AUY480" s="36"/>
      <c r="AUZ480" s="58"/>
      <c r="AVA480" s="59"/>
      <c r="AVB480" s="33"/>
      <c r="AVC480" s="33"/>
      <c r="AVD480" s="33"/>
      <c r="AVE480" s="34"/>
      <c r="AVF480" s="36"/>
      <c r="AVG480" s="58"/>
      <c r="AVH480" s="59"/>
      <c r="AVI480" s="33"/>
      <c r="AVJ480" s="33"/>
      <c r="AVK480" s="33"/>
      <c r="AVL480" s="34"/>
      <c r="AVM480" s="36"/>
      <c r="AVN480" s="58"/>
      <c r="AVO480" s="59"/>
      <c r="AVP480" s="33"/>
      <c r="AVQ480" s="33"/>
      <c r="AVR480" s="33"/>
      <c r="AVS480" s="34"/>
      <c r="AVT480" s="36"/>
      <c r="AVU480" s="58"/>
      <c r="AVV480" s="59"/>
      <c r="AVW480" s="33"/>
      <c r="AVX480" s="33"/>
      <c r="AVY480" s="33"/>
      <c r="AVZ480" s="34"/>
      <c r="AWA480" s="36"/>
      <c r="AWB480" s="58"/>
      <c r="AWC480" s="59"/>
      <c r="AWD480" s="33"/>
      <c r="AWE480" s="33"/>
      <c r="AWF480" s="33"/>
      <c r="AWG480" s="34"/>
      <c r="AWH480" s="36"/>
      <c r="AWI480" s="58"/>
      <c r="AWJ480" s="59"/>
      <c r="AWK480" s="33"/>
      <c r="AWL480" s="33"/>
      <c r="AWM480" s="33"/>
      <c r="AWN480" s="34"/>
      <c r="AWO480" s="36"/>
      <c r="AWP480" s="58"/>
      <c r="AWQ480" s="59"/>
      <c r="AWR480" s="33"/>
      <c r="AWS480" s="33"/>
      <c r="AWT480" s="33"/>
      <c r="AWU480" s="34"/>
      <c r="AWV480" s="36"/>
      <c r="AWW480" s="58"/>
      <c r="AWX480" s="59"/>
      <c r="AWY480" s="33"/>
      <c r="AWZ480" s="33"/>
      <c r="AXA480" s="33"/>
      <c r="AXB480" s="34"/>
      <c r="AXC480" s="36"/>
      <c r="AXD480" s="58"/>
      <c r="AXE480" s="59"/>
      <c r="AXF480" s="33"/>
      <c r="AXG480" s="33"/>
      <c r="AXH480" s="33"/>
      <c r="AXI480" s="34"/>
      <c r="AXJ480" s="36"/>
      <c r="AXK480" s="58"/>
      <c r="AXL480" s="59"/>
      <c r="AXM480" s="33"/>
      <c r="AXN480" s="33"/>
      <c r="AXO480" s="33"/>
      <c r="AXP480" s="34"/>
      <c r="AXQ480" s="36"/>
      <c r="AXR480" s="58"/>
      <c r="AXS480" s="59"/>
      <c r="AXT480" s="33"/>
      <c r="AXU480" s="33"/>
      <c r="AXV480" s="33"/>
      <c r="AXW480" s="34"/>
      <c r="AXX480" s="36"/>
      <c r="AXY480" s="58"/>
      <c r="AXZ480" s="59"/>
      <c r="AYA480" s="33"/>
      <c r="AYB480" s="33"/>
      <c r="AYC480" s="33"/>
      <c r="AYD480" s="34"/>
      <c r="AYE480" s="36"/>
      <c r="AYF480" s="58"/>
      <c r="AYG480" s="59"/>
      <c r="AYH480" s="33"/>
      <c r="AYI480" s="33"/>
      <c r="AYJ480" s="33"/>
      <c r="AYK480" s="34"/>
      <c r="AYL480" s="36"/>
      <c r="AYM480" s="58"/>
      <c r="AYN480" s="59"/>
      <c r="AYO480" s="33"/>
      <c r="AYP480" s="33"/>
      <c r="AYQ480" s="33"/>
      <c r="AYR480" s="34"/>
      <c r="AYS480" s="36"/>
      <c r="AYT480" s="58"/>
      <c r="AYU480" s="59"/>
      <c r="AYV480" s="33"/>
      <c r="AYW480" s="33"/>
      <c r="AYX480" s="33"/>
      <c r="AYY480" s="34"/>
      <c r="AYZ480" s="36"/>
      <c r="AZA480" s="58"/>
      <c r="AZB480" s="59"/>
      <c r="AZC480" s="33"/>
      <c r="AZD480" s="33"/>
      <c r="AZE480" s="33"/>
      <c r="AZF480" s="34"/>
      <c r="AZG480" s="36"/>
      <c r="AZH480" s="58"/>
      <c r="AZI480" s="59"/>
      <c r="AZJ480" s="33"/>
      <c r="AZK480" s="33"/>
      <c r="AZL480" s="33"/>
      <c r="AZM480" s="34"/>
      <c r="AZN480" s="36"/>
      <c r="AZO480" s="58"/>
      <c r="AZP480" s="59"/>
      <c r="AZQ480" s="33"/>
      <c r="AZR480" s="33"/>
      <c r="AZS480" s="33"/>
      <c r="AZT480" s="34"/>
      <c r="AZU480" s="36"/>
      <c r="AZV480" s="58"/>
      <c r="AZW480" s="59"/>
      <c r="AZX480" s="33"/>
      <c r="AZY480" s="33"/>
      <c r="AZZ480" s="33"/>
      <c r="BAA480" s="34"/>
      <c r="BAB480" s="36"/>
      <c r="BAC480" s="58"/>
      <c r="BAD480" s="59"/>
      <c r="BAE480" s="33"/>
      <c r="BAF480" s="33"/>
      <c r="BAG480" s="33"/>
      <c r="BAH480" s="34"/>
      <c r="BAI480" s="36"/>
      <c r="BAJ480" s="58"/>
      <c r="BAK480" s="59"/>
      <c r="BAL480" s="33"/>
      <c r="BAM480" s="33"/>
      <c r="BAN480" s="33"/>
      <c r="BAO480" s="34"/>
      <c r="BAP480" s="36"/>
      <c r="BAQ480" s="58"/>
      <c r="BAR480" s="59"/>
      <c r="BAS480" s="33"/>
      <c r="BAT480" s="33"/>
      <c r="BAU480" s="33"/>
      <c r="BAV480" s="34"/>
      <c r="BAW480" s="36"/>
      <c r="BAX480" s="58"/>
      <c r="BAY480" s="59"/>
      <c r="BAZ480" s="33"/>
      <c r="BBA480" s="33"/>
      <c r="BBB480" s="33"/>
      <c r="BBC480" s="34"/>
      <c r="BBD480" s="36"/>
      <c r="BBE480" s="58"/>
      <c r="BBF480" s="59"/>
      <c r="BBG480" s="33"/>
      <c r="BBH480" s="33"/>
      <c r="BBI480" s="33"/>
      <c r="BBJ480" s="34"/>
      <c r="BBK480" s="36"/>
      <c r="BBL480" s="58"/>
      <c r="BBM480" s="59"/>
      <c r="BBN480" s="33"/>
      <c r="BBO480" s="33"/>
      <c r="BBP480" s="33"/>
      <c r="BBQ480" s="34"/>
      <c r="BBR480" s="36"/>
      <c r="BBS480" s="58"/>
      <c r="BBT480" s="59"/>
      <c r="BBU480" s="33"/>
      <c r="BBV480" s="33"/>
      <c r="BBW480" s="33"/>
      <c r="BBX480" s="34"/>
      <c r="BBY480" s="36"/>
      <c r="BBZ480" s="58"/>
      <c r="BCA480" s="59"/>
      <c r="BCB480" s="33"/>
      <c r="BCC480" s="33"/>
      <c r="BCD480" s="33"/>
      <c r="BCE480" s="34"/>
      <c r="BCF480" s="36"/>
      <c r="BCG480" s="58"/>
      <c r="BCH480" s="59"/>
      <c r="BCI480" s="33"/>
      <c r="BCJ480" s="33"/>
      <c r="BCK480" s="33"/>
      <c r="BCL480" s="34"/>
      <c r="BCM480" s="36"/>
      <c r="BCN480" s="58"/>
      <c r="BCO480" s="59"/>
      <c r="BCP480" s="33"/>
      <c r="BCQ480" s="33"/>
      <c r="BCR480" s="33"/>
      <c r="BCS480" s="34"/>
      <c r="BCT480" s="36"/>
      <c r="BCU480" s="58"/>
      <c r="BCV480" s="59"/>
      <c r="BCW480" s="33"/>
      <c r="BCX480" s="33"/>
      <c r="BCY480" s="33"/>
      <c r="BCZ480" s="34"/>
      <c r="BDA480" s="36"/>
      <c r="BDB480" s="58"/>
      <c r="BDC480" s="59"/>
      <c r="BDD480" s="33"/>
      <c r="BDE480" s="33"/>
      <c r="BDF480" s="33"/>
      <c r="BDG480" s="34"/>
      <c r="BDH480" s="36"/>
      <c r="BDI480" s="58"/>
      <c r="BDJ480" s="59"/>
      <c r="BDK480" s="33"/>
      <c r="BDL480" s="33"/>
      <c r="BDM480" s="33"/>
      <c r="BDN480" s="34"/>
      <c r="BDO480" s="36"/>
      <c r="BDP480" s="58"/>
      <c r="BDQ480" s="59"/>
      <c r="BDR480" s="33"/>
      <c r="BDS480" s="33"/>
      <c r="BDT480" s="33"/>
      <c r="BDU480" s="34"/>
      <c r="BDV480" s="36"/>
      <c r="BDW480" s="58"/>
      <c r="BDX480" s="59"/>
      <c r="BDY480" s="33"/>
      <c r="BDZ480" s="33"/>
      <c r="BEA480" s="33"/>
      <c r="BEB480" s="34"/>
      <c r="BEC480" s="36"/>
      <c r="BED480" s="58"/>
      <c r="BEE480" s="59"/>
      <c r="BEF480" s="33"/>
      <c r="BEG480" s="33"/>
      <c r="BEH480" s="33"/>
      <c r="BEI480" s="34"/>
      <c r="BEJ480" s="36"/>
      <c r="BEK480" s="58"/>
      <c r="BEL480" s="59"/>
      <c r="BEM480" s="33"/>
      <c r="BEN480" s="33"/>
      <c r="BEO480" s="33"/>
      <c r="BEP480" s="34"/>
      <c r="BEQ480" s="36"/>
      <c r="BER480" s="58"/>
      <c r="BES480" s="59"/>
      <c r="BET480" s="33"/>
      <c r="BEU480" s="33"/>
      <c r="BEV480" s="33"/>
      <c r="BEW480" s="34"/>
      <c r="BEX480" s="36"/>
      <c r="BEY480" s="58"/>
      <c r="BEZ480" s="59"/>
      <c r="BFA480" s="33"/>
      <c r="BFB480" s="33"/>
      <c r="BFC480" s="33"/>
      <c r="BFD480" s="34"/>
      <c r="BFE480" s="36"/>
      <c r="BFF480" s="58"/>
      <c r="BFG480" s="59"/>
      <c r="BFH480" s="33"/>
      <c r="BFI480" s="33"/>
      <c r="BFJ480" s="33"/>
      <c r="BFK480" s="34"/>
      <c r="BFL480" s="36"/>
      <c r="BFM480" s="58"/>
      <c r="BFN480" s="59"/>
      <c r="BFO480" s="33"/>
      <c r="BFP480" s="33"/>
      <c r="BFQ480" s="33"/>
      <c r="BFR480" s="34"/>
      <c r="BFS480" s="36"/>
      <c r="BFT480" s="58"/>
      <c r="BFU480" s="59"/>
      <c r="BFV480" s="33"/>
      <c r="BFW480" s="33"/>
      <c r="BFX480" s="33"/>
      <c r="BFY480" s="34"/>
      <c r="BFZ480" s="36"/>
      <c r="BGA480" s="58"/>
      <c r="BGB480" s="59"/>
      <c r="BGC480" s="33"/>
      <c r="BGD480" s="33"/>
      <c r="BGE480" s="33"/>
      <c r="BGF480" s="34"/>
      <c r="BGG480" s="36"/>
      <c r="BGH480" s="58"/>
      <c r="BGI480" s="59"/>
      <c r="BGJ480" s="33"/>
      <c r="BGK480" s="33"/>
      <c r="BGL480" s="33"/>
      <c r="BGM480" s="34"/>
      <c r="BGN480" s="36"/>
      <c r="BGO480" s="58"/>
      <c r="BGP480" s="59"/>
      <c r="BGQ480" s="33"/>
      <c r="BGR480" s="33"/>
      <c r="BGS480" s="33"/>
      <c r="BGT480" s="34"/>
      <c r="BGU480" s="36"/>
      <c r="BGV480" s="58"/>
      <c r="BGW480" s="59"/>
      <c r="BGX480" s="33"/>
      <c r="BGY480" s="33"/>
      <c r="BGZ480" s="33"/>
      <c r="BHA480" s="34"/>
      <c r="BHB480" s="36"/>
      <c r="BHC480" s="58"/>
      <c r="BHD480" s="59"/>
      <c r="BHE480" s="33"/>
      <c r="BHF480" s="33"/>
      <c r="BHG480" s="33"/>
      <c r="BHH480" s="34"/>
      <c r="BHI480" s="36"/>
      <c r="BHJ480" s="58"/>
      <c r="BHK480" s="59"/>
      <c r="BHL480" s="33"/>
      <c r="BHM480" s="33"/>
      <c r="BHN480" s="33"/>
      <c r="BHO480" s="34"/>
      <c r="BHP480" s="36"/>
      <c r="BHQ480" s="58"/>
      <c r="BHR480" s="59"/>
      <c r="BHS480" s="33"/>
      <c r="BHT480" s="33"/>
      <c r="BHU480" s="33"/>
      <c r="BHV480" s="34"/>
      <c r="BHW480" s="36"/>
      <c r="BHX480" s="58"/>
      <c r="BHY480" s="59"/>
      <c r="BHZ480" s="33"/>
      <c r="BIA480" s="33"/>
      <c r="BIB480" s="33"/>
      <c r="BIC480" s="34"/>
      <c r="BID480" s="36"/>
      <c r="BIE480" s="58"/>
      <c r="BIF480" s="59"/>
      <c r="BIG480" s="33"/>
      <c r="BIH480" s="33"/>
      <c r="BII480" s="33"/>
      <c r="BIJ480" s="34"/>
      <c r="BIK480" s="36"/>
      <c r="BIL480" s="58"/>
      <c r="BIM480" s="59"/>
      <c r="BIN480" s="33"/>
      <c r="BIO480" s="33"/>
      <c r="BIP480" s="33"/>
      <c r="BIQ480" s="34"/>
      <c r="BIR480" s="36"/>
      <c r="BIS480" s="58"/>
      <c r="BIT480" s="59"/>
      <c r="BIU480" s="33"/>
      <c r="BIV480" s="33"/>
      <c r="BIW480" s="33"/>
      <c r="BIX480" s="34"/>
      <c r="BIY480" s="36"/>
      <c r="BIZ480" s="58"/>
      <c r="BJA480" s="59"/>
      <c r="BJB480" s="33"/>
      <c r="BJC480" s="33"/>
      <c r="BJD480" s="33"/>
      <c r="BJE480" s="34"/>
      <c r="BJF480" s="36"/>
      <c r="BJG480" s="58"/>
      <c r="BJH480" s="59"/>
      <c r="BJI480" s="33"/>
      <c r="BJJ480" s="33"/>
      <c r="BJK480" s="33"/>
      <c r="BJL480" s="34"/>
      <c r="BJM480" s="36"/>
      <c r="BJN480" s="58"/>
      <c r="BJO480" s="59"/>
      <c r="BJP480" s="33"/>
      <c r="BJQ480" s="33"/>
      <c r="BJR480" s="33"/>
      <c r="BJS480" s="34"/>
      <c r="BJT480" s="36"/>
      <c r="BJU480" s="58"/>
      <c r="BJV480" s="59"/>
      <c r="BJW480" s="33"/>
      <c r="BJX480" s="33"/>
      <c r="BJY480" s="33"/>
      <c r="BJZ480" s="34"/>
      <c r="BKA480" s="36"/>
      <c r="BKB480" s="58"/>
      <c r="BKC480" s="59"/>
      <c r="BKD480" s="33"/>
      <c r="BKE480" s="33"/>
      <c r="BKF480" s="33"/>
      <c r="BKG480" s="34"/>
      <c r="BKH480" s="36"/>
      <c r="BKI480" s="58"/>
      <c r="BKJ480" s="59"/>
      <c r="BKK480" s="33"/>
      <c r="BKL480" s="33"/>
      <c r="BKM480" s="33"/>
      <c r="BKN480" s="34"/>
      <c r="BKO480" s="36"/>
      <c r="BKP480" s="58"/>
      <c r="BKQ480" s="59"/>
      <c r="BKR480" s="33"/>
      <c r="BKS480" s="33"/>
      <c r="BKT480" s="33"/>
      <c r="BKU480" s="34"/>
      <c r="BKV480" s="36"/>
      <c r="BKW480" s="58"/>
      <c r="BKX480" s="59"/>
      <c r="BKY480" s="33"/>
      <c r="BKZ480" s="33"/>
      <c r="BLA480" s="33"/>
      <c r="BLB480" s="34"/>
      <c r="BLC480" s="36"/>
      <c r="BLD480" s="58"/>
      <c r="BLE480" s="59"/>
      <c r="BLF480" s="33"/>
      <c r="BLG480" s="33"/>
      <c r="BLH480" s="33"/>
      <c r="BLI480" s="34"/>
      <c r="BLJ480" s="36"/>
      <c r="BLK480" s="58"/>
      <c r="BLL480" s="59"/>
      <c r="BLM480" s="33"/>
      <c r="BLN480" s="33"/>
      <c r="BLO480" s="33"/>
      <c r="BLP480" s="34"/>
      <c r="BLQ480" s="36"/>
      <c r="BLR480" s="58"/>
      <c r="BLS480" s="59"/>
      <c r="BLT480" s="33"/>
      <c r="BLU480" s="33"/>
      <c r="BLV480" s="33"/>
      <c r="BLW480" s="34"/>
      <c r="BLX480" s="36"/>
      <c r="BLY480" s="58"/>
      <c r="BLZ480" s="59"/>
      <c r="BMA480" s="33"/>
      <c r="BMB480" s="33"/>
      <c r="BMC480" s="33"/>
      <c r="BMD480" s="34"/>
      <c r="BME480" s="36"/>
      <c r="BMF480" s="58"/>
      <c r="BMG480" s="59"/>
      <c r="BMH480" s="33"/>
      <c r="BMI480" s="33"/>
      <c r="BMJ480" s="33"/>
      <c r="BMK480" s="34"/>
      <c r="BML480" s="36"/>
      <c r="BMM480" s="58"/>
      <c r="BMN480" s="59"/>
      <c r="BMO480" s="33"/>
      <c r="BMP480" s="33"/>
      <c r="BMQ480" s="33"/>
      <c r="BMR480" s="34"/>
      <c r="BMS480" s="36"/>
      <c r="BMT480" s="58"/>
      <c r="BMU480" s="59"/>
      <c r="BMV480" s="33"/>
      <c r="BMW480" s="33"/>
      <c r="BMX480" s="33"/>
      <c r="BMY480" s="34"/>
      <c r="BMZ480" s="36"/>
      <c r="BNA480" s="58"/>
      <c r="BNB480" s="59"/>
      <c r="BNC480" s="33"/>
      <c r="BND480" s="33"/>
      <c r="BNE480" s="33"/>
      <c r="BNF480" s="34"/>
      <c r="BNG480" s="36"/>
      <c r="BNH480" s="58"/>
      <c r="BNI480" s="59"/>
      <c r="BNJ480" s="33"/>
      <c r="BNK480" s="33"/>
      <c r="BNL480" s="33"/>
      <c r="BNM480" s="34"/>
      <c r="BNN480" s="36"/>
      <c r="BNO480" s="58"/>
      <c r="BNP480" s="59"/>
      <c r="BNQ480" s="33"/>
      <c r="BNR480" s="33"/>
      <c r="BNS480" s="33"/>
      <c r="BNT480" s="34"/>
      <c r="BNU480" s="36"/>
      <c r="BNV480" s="58"/>
      <c r="BNW480" s="59"/>
      <c r="BNX480" s="33"/>
      <c r="BNY480" s="33"/>
      <c r="BNZ480" s="33"/>
      <c r="BOA480" s="34"/>
      <c r="BOB480" s="36"/>
      <c r="BOC480" s="58"/>
      <c r="BOD480" s="59"/>
      <c r="BOE480" s="33"/>
      <c r="BOF480" s="33"/>
      <c r="BOG480" s="33"/>
      <c r="BOH480" s="34"/>
      <c r="BOI480" s="36"/>
      <c r="BOJ480" s="58"/>
      <c r="BOK480" s="59"/>
      <c r="BOL480" s="33"/>
      <c r="BOM480" s="33"/>
      <c r="BON480" s="33"/>
      <c r="BOO480" s="34"/>
      <c r="BOP480" s="36"/>
      <c r="BOQ480" s="58"/>
      <c r="BOR480" s="59"/>
      <c r="BOS480" s="33"/>
      <c r="BOT480" s="33"/>
      <c r="BOU480" s="33"/>
      <c r="BOV480" s="34"/>
      <c r="BOW480" s="36"/>
      <c r="BOX480" s="58"/>
      <c r="BOY480" s="59"/>
      <c r="BOZ480" s="33"/>
      <c r="BPA480" s="33"/>
      <c r="BPB480" s="33"/>
      <c r="BPC480" s="34"/>
      <c r="BPD480" s="36"/>
      <c r="BPE480" s="58"/>
      <c r="BPF480" s="59"/>
      <c r="BPG480" s="33"/>
      <c r="BPH480" s="33"/>
      <c r="BPI480" s="33"/>
      <c r="BPJ480" s="34"/>
      <c r="BPK480" s="36"/>
      <c r="BPL480" s="58"/>
      <c r="BPM480" s="59"/>
      <c r="BPN480" s="33"/>
      <c r="BPO480" s="33"/>
      <c r="BPP480" s="33"/>
      <c r="BPQ480" s="34"/>
      <c r="BPR480" s="36"/>
      <c r="BPS480" s="58"/>
      <c r="BPT480" s="59"/>
      <c r="BPU480" s="33"/>
      <c r="BPV480" s="33"/>
      <c r="BPW480" s="33"/>
      <c r="BPX480" s="34"/>
      <c r="BPY480" s="36"/>
      <c r="BPZ480" s="58"/>
      <c r="BQA480" s="59"/>
      <c r="BQB480" s="33"/>
      <c r="BQC480" s="33"/>
      <c r="BQD480" s="33"/>
      <c r="BQE480" s="34"/>
      <c r="BQF480" s="36"/>
      <c r="BQG480" s="58"/>
      <c r="BQH480" s="59"/>
      <c r="BQI480" s="33"/>
      <c r="BQJ480" s="33"/>
      <c r="BQK480" s="33"/>
      <c r="BQL480" s="34"/>
      <c r="BQM480" s="36"/>
      <c r="BQN480" s="58"/>
      <c r="BQO480" s="59"/>
      <c r="BQP480" s="33"/>
      <c r="BQQ480" s="33"/>
      <c r="BQR480" s="33"/>
      <c r="BQS480" s="34"/>
      <c r="BQT480" s="36"/>
      <c r="BQU480" s="58"/>
      <c r="BQV480" s="59"/>
      <c r="BQW480" s="33"/>
      <c r="BQX480" s="33"/>
      <c r="BQY480" s="33"/>
      <c r="BQZ480" s="34"/>
      <c r="BRA480" s="36"/>
      <c r="BRB480" s="58"/>
      <c r="BRC480" s="59"/>
      <c r="BRD480" s="33"/>
      <c r="BRE480" s="33"/>
      <c r="BRF480" s="33"/>
      <c r="BRG480" s="34"/>
      <c r="BRH480" s="36"/>
      <c r="BRI480" s="58"/>
      <c r="BRJ480" s="59"/>
      <c r="BRK480" s="33"/>
      <c r="BRL480" s="33"/>
      <c r="BRM480" s="33"/>
      <c r="BRN480" s="34"/>
      <c r="BRO480" s="36"/>
      <c r="BRP480" s="58"/>
      <c r="BRQ480" s="59"/>
      <c r="BRR480" s="33"/>
      <c r="BRS480" s="33"/>
      <c r="BRT480" s="33"/>
      <c r="BRU480" s="34"/>
      <c r="BRV480" s="36"/>
      <c r="BRW480" s="58"/>
      <c r="BRX480" s="59"/>
      <c r="BRY480" s="33"/>
      <c r="BRZ480" s="33"/>
      <c r="BSA480" s="33"/>
      <c r="BSB480" s="34"/>
      <c r="BSC480" s="36"/>
      <c r="BSD480" s="58"/>
      <c r="BSE480" s="59"/>
      <c r="BSF480" s="33"/>
      <c r="BSG480" s="33"/>
      <c r="BSH480" s="33"/>
      <c r="BSI480" s="34"/>
      <c r="BSJ480" s="36"/>
      <c r="BSK480" s="58"/>
      <c r="BSL480" s="59"/>
      <c r="BSM480" s="33"/>
      <c r="BSN480" s="33"/>
      <c r="BSO480" s="33"/>
      <c r="BSP480" s="34"/>
      <c r="BSQ480" s="36"/>
      <c r="BSR480" s="58"/>
      <c r="BSS480" s="59"/>
      <c r="BST480" s="33"/>
      <c r="BSU480" s="33"/>
      <c r="BSV480" s="33"/>
      <c r="BSW480" s="34"/>
      <c r="BSX480" s="36"/>
      <c r="BSY480" s="58"/>
      <c r="BSZ480" s="59"/>
      <c r="BTA480" s="33"/>
      <c r="BTB480" s="33"/>
      <c r="BTC480" s="33"/>
      <c r="BTD480" s="34"/>
      <c r="BTE480" s="36"/>
      <c r="BTF480" s="58"/>
      <c r="BTG480" s="59"/>
      <c r="BTH480" s="33"/>
      <c r="BTI480" s="33"/>
      <c r="BTJ480" s="33"/>
      <c r="BTK480" s="34"/>
      <c r="BTL480" s="36"/>
      <c r="BTM480" s="58"/>
      <c r="BTN480" s="59"/>
      <c r="BTO480" s="33"/>
      <c r="BTP480" s="33"/>
      <c r="BTQ480" s="33"/>
      <c r="BTR480" s="34"/>
      <c r="BTS480" s="36"/>
      <c r="BTT480" s="58"/>
      <c r="BTU480" s="59"/>
      <c r="BTV480" s="33"/>
      <c r="BTW480" s="33"/>
      <c r="BTX480" s="33"/>
      <c r="BTY480" s="34"/>
      <c r="BTZ480" s="36"/>
      <c r="BUA480" s="58"/>
      <c r="BUB480" s="59"/>
      <c r="BUC480" s="33"/>
      <c r="BUD480" s="33"/>
      <c r="BUE480" s="33"/>
      <c r="BUF480" s="34"/>
      <c r="BUG480" s="36"/>
      <c r="BUH480" s="58"/>
      <c r="BUI480" s="59"/>
      <c r="BUJ480" s="33"/>
      <c r="BUK480" s="33"/>
      <c r="BUL480" s="33"/>
      <c r="BUM480" s="34"/>
      <c r="BUN480" s="36"/>
      <c r="BUO480" s="58"/>
      <c r="BUP480" s="59"/>
      <c r="BUQ480" s="33"/>
      <c r="BUR480" s="33"/>
      <c r="BUS480" s="33"/>
      <c r="BUT480" s="34"/>
      <c r="BUU480" s="36"/>
      <c r="BUV480" s="58"/>
      <c r="BUW480" s="59"/>
      <c r="BUX480" s="33"/>
      <c r="BUY480" s="33"/>
      <c r="BUZ480" s="33"/>
      <c r="BVA480" s="34"/>
      <c r="BVB480" s="36"/>
      <c r="BVC480" s="58"/>
      <c r="BVD480" s="59"/>
      <c r="BVE480" s="33"/>
      <c r="BVF480" s="33"/>
      <c r="BVG480" s="33"/>
      <c r="BVH480" s="34"/>
      <c r="BVI480" s="36"/>
      <c r="BVJ480" s="58"/>
      <c r="BVK480" s="59"/>
      <c r="BVL480" s="33"/>
      <c r="BVM480" s="33"/>
      <c r="BVN480" s="33"/>
      <c r="BVO480" s="34"/>
      <c r="BVP480" s="36"/>
      <c r="BVQ480" s="58"/>
      <c r="BVR480" s="59"/>
      <c r="BVS480" s="33"/>
      <c r="BVT480" s="33"/>
      <c r="BVU480" s="33"/>
      <c r="BVV480" s="34"/>
      <c r="BVW480" s="36"/>
      <c r="BVX480" s="58"/>
      <c r="BVY480" s="59"/>
      <c r="BVZ480" s="33"/>
      <c r="BWA480" s="33"/>
      <c r="BWB480" s="33"/>
      <c r="BWC480" s="34"/>
      <c r="BWD480" s="36"/>
      <c r="BWE480" s="58"/>
      <c r="BWF480" s="59"/>
      <c r="BWG480" s="33"/>
      <c r="BWH480" s="33"/>
      <c r="BWI480" s="33"/>
      <c r="BWJ480" s="34"/>
      <c r="BWK480" s="36"/>
      <c r="BWL480" s="58"/>
      <c r="BWM480" s="59"/>
      <c r="BWN480" s="33"/>
      <c r="BWO480" s="33"/>
      <c r="BWP480" s="33"/>
      <c r="BWQ480" s="34"/>
      <c r="BWR480" s="36"/>
      <c r="BWS480" s="58"/>
      <c r="BWT480" s="59"/>
      <c r="BWU480" s="33"/>
      <c r="BWV480" s="33"/>
      <c r="BWW480" s="33"/>
      <c r="BWX480" s="34"/>
      <c r="BWY480" s="36"/>
      <c r="BWZ480" s="58"/>
      <c r="BXA480" s="59"/>
      <c r="BXB480" s="33"/>
      <c r="BXC480" s="33"/>
      <c r="BXD480" s="33"/>
      <c r="BXE480" s="34"/>
      <c r="BXF480" s="36"/>
      <c r="BXG480" s="58"/>
      <c r="BXH480" s="59"/>
      <c r="BXI480" s="33"/>
      <c r="BXJ480" s="33"/>
      <c r="BXK480" s="33"/>
      <c r="BXL480" s="34"/>
      <c r="BXM480" s="36"/>
      <c r="BXN480" s="58"/>
      <c r="BXO480" s="59"/>
      <c r="BXP480" s="33"/>
      <c r="BXQ480" s="33"/>
      <c r="BXR480" s="33"/>
      <c r="BXS480" s="34"/>
      <c r="BXT480" s="36"/>
      <c r="BXU480" s="58"/>
      <c r="BXV480" s="59"/>
      <c r="BXW480" s="33"/>
      <c r="BXX480" s="33"/>
      <c r="BXY480" s="33"/>
      <c r="BXZ480" s="34"/>
      <c r="BYA480" s="36"/>
      <c r="BYB480" s="58"/>
      <c r="BYC480" s="59"/>
      <c r="BYD480" s="33"/>
      <c r="BYE480" s="33"/>
      <c r="BYF480" s="33"/>
      <c r="BYG480" s="34"/>
      <c r="BYH480" s="36"/>
      <c r="BYI480" s="58"/>
      <c r="BYJ480" s="59"/>
      <c r="BYK480" s="33"/>
      <c r="BYL480" s="33"/>
      <c r="BYM480" s="33"/>
      <c r="BYN480" s="34"/>
      <c r="BYO480" s="36"/>
      <c r="BYP480" s="58"/>
      <c r="BYQ480" s="59"/>
      <c r="BYR480" s="33"/>
      <c r="BYS480" s="33"/>
      <c r="BYT480" s="33"/>
      <c r="BYU480" s="34"/>
      <c r="BYV480" s="36"/>
      <c r="BYW480" s="58"/>
      <c r="BYX480" s="59"/>
      <c r="BYY480" s="33"/>
      <c r="BYZ480" s="33"/>
      <c r="BZA480" s="33"/>
      <c r="BZB480" s="34"/>
      <c r="BZC480" s="36"/>
      <c r="BZD480" s="58"/>
      <c r="BZE480" s="59"/>
      <c r="BZF480" s="33"/>
      <c r="BZG480" s="33"/>
      <c r="BZH480" s="33"/>
      <c r="BZI480" s="34"/>
      <c r="BZJ480" s="36"/>
      <c r="BZK480" s="58"/>
      <c r="BZL480" s="59"/>
      <c r="BZM480" s="33"/>
      <c r="BZN480" s="33"/>
      <c r="BZO480" s="33"/>
      <c r="BZP480" s="34"/>
      <c r="BZQ480" s="36"/>
      <c r="BZR480" s="58"/>
      <c r="BZS480" s="59"/>
      <c r="BZT480" s="33"/>
      <c r="BZU480" s="33"/>
      <c r="BZV480" s="33"/>
      <c r="BZW480" s="34"/>
      <c r="BZX480" s="36"/>
      <c r="BZY480" s="58"/>
      <c r="BZZ480" s="59"/>
      <c r="CAA480" s="33"/>
      <c r="CAB480" s="33"/>
      <c r="CAC480" s="33"/>
      <c r="CAD480" s="34"/>
      <c r="CAE480" s="36"/>
      <c r="CAF480" s="58"/>
      <c r="CAG480" s="59"/>
      <c r="CAH480" s="33"/>
      <c r="CAI480" s="33"/>
      <c r="CAJ480" s="33"/>
      <c r="CAK480" s="34"/>
      <c r="CAL480" s="36"/>
      <c r="CAM480" s="58"/>
      <c r="CAN480" s="59"/>
      <c r="CAO480" s="33"/>
      <c r="CAP480" s="33"/>
      <c r="CAQ480" s="33"/>
      <c r="CAR480" s="34"/>
      <c r="CAS480" s="36"/>
      <c r="CAT480" s="58"/>
      <c r="CAU480" s="59"/>
      <c r="CAV480" s="33"/>
      <c r="CAW480" s="33"/>
      <c r="CAX480" s="33"/>
      <c r="CAY480" s="34"/>
      <c r="CAZ480" s="36"/>
      <c r="CBA480" s="58"/>
      <c r="CBB480" s="59"/>
      <c r="CBC480" s="33"/>
      <c r="CBD480" s="33"/>
      <c r="CBE480" s="33"/>
      <c r="CBF480" s="34"/>
      <c r="CBG480" s="36"/>
      <c r="CBH480" s="58"/>
      <c r="CBI480" s="59"/>
      <c r="CBJ480" s="33"/>
      <c r="CBK480" s="33"/>
      <c r="CBL480" s="33"/>
      <c r="CBM480" s="34"/>
      <c r="CBN480" s="36"/>
      <c r="CBO480" s="58"/>
      <c r="CBP480" s="59"/>
      <c r="CBQ480" s="33"/>
      <c r="CBR480" s="33"/>
      <c r="CBS480" s="33"/>
      <c r="CBT480" s="34"/>
      <c r="CBU480" s="36"/>
      <c r="CBV480" s="58"/>
      <c r="CBW480" s="59"/>
      <c r="CBX480" s="33"/>
      <c r="CBY480" s="33"/>
      <c r="CBZ480" s="33"/>
      <c r="CCA480" s="34"/>
      <c r="CCB480" s="36"/>
      <c r="CCC480" s="58"/>
      <c r="CCD480" s="59"/>
      <c r="CCE480" s="33"/>
      <c r="CCF480" s="33"/>
      <c r="CCG480" s="33"/>
      <c r="CCH480" s="34"/>
      <c r="CCI480" s="36"/>
      <c r="CCJ480" s="58"/>
      <c r="CCK480" s="59"/>
      <c r="CCL480" s="33"/>
      <c r="CCM480" s="33"/>
      <c r="CCN480" s="33"/>
      <c r="CCO480" s="34"/>
      <c r="CCP480" s="36"/>
      <c r="CCQ480" s="58"/>
      <c r="CCR480" s="59"/>
      <c r="CCS480" s="33"/>
      <c r="CCT480" s="33"/>
      <c r="CCU480" s="33"/>
      <c r="CCV480" s="34"/>
      <c r="CCW480" s="36"/>
      <c r="CCX480" s="58"/>
      <c r="CCY480" s="59"/>
      <c r="CCZ480" s="33"/>
      <c r="CDA480" s="33"/>
      <c r="CDB480" s="33"/>
      <c r="CDC480" s="34"/>
      <c r="CDD480" s="36"/>
      <c r="CDE480" s="58"/>
      <c r="CDF480" s="59"/>
      <c r="CDG480" s="33"/>
      <c r="CDH480" s="33"/>
      <c r="CDI480" s="33"/>
      <c r="CDJ480" s="34"/>
      <c r="CDK480" s="36"/>
      <c r="CDL480" s="58"/>
      <c r="CDM480" s="59"/>
      <c r="CDN480" s="33"/>
      <c r="CDO480" s="33"/>
      <c r="CDP480" s="33"/>
      <c r="CDQ480" s="34"/>
      <c r="CDR480" s="36"/>
      <c r="CDS480" s="58"/>
      <c r="CDT480" s="59"/>
      <c r="CDU480" s="33"/>
      <c r="CDV480" s="33"/>
      <c r="CDW480" s="33"/>
      <c r="CDX480" s="34"/>
      <c r="CDY480" s="36"/>
      <c r="CDZ480" s="58"/>
      <c r="CEA480" s="59"/>
      <c r="CEB480" s="33"/>
      <c r="CEC480" s="33"/>
      <c r="CED480" s="33"/>
      <c r="CEE480" s="34"/>
      <c r="CEF480" s="36"/>
      <c r="CEG480" s="58"/>
      <c r="CEH480" s="59"/>
      <c r="CEI480" s="33"/>
      <c r="CEJ480" s="33"/>
      <c r="CEK480" s="33"/>
      <c r="CEL480" s="34"/>
      <c r="CEM480" s="36"/>
      <c r="CEN480" s="58"/>
      <c r="CEO480" s="59"/>
      <c r="CEP480" s="33"/>
      <c r="CEQ480" s="33"/>
      <c r="CER480" s="33"/>
      <c r="CES480" s="34"/>
      <c r="CET480" s="36"/>
      <c r="CEU480" s="58"/>
      <c r="CEV480" s="59"/>
      <c r="CEW480" s="33"/>
      <c r="CEX480" s="33"/>
      <c r="CEY480" s="33"/>
      <c r="CEZ480" s="34"/>
      <c r="CFA480" s="36"/>
      <c r="CFB480" s="58"/>
      <c r="CFC480" s="59"/>
      <c r="CFD480" s="33"/>
      <c r="CFE480" s="33"/>
      <c r="CFF480" s="33"/>
      <c r="CFG480" s="34"/>
      <c r="CFH480" s="36"/>
      <c r="CFI480" s="58"/>
      <c r="CFJ480" s="59"/>
      <c r="CFK480" s="33"/>
      <c r="CFL480" s="33"/>
      <c r="CFM480" s="33"/>
      <c r="CFN480" s="34"/>
      <c r="CFO480" s="36"/>
      <c r="CFP480" s="58"/>
      <c r="CFQ480" s="59"/>
      <c r="CFR480" s="33"/>
      <c r="CFS480" s="33"/>
      <c r="CFT480" s="33"/>
      <c r="CFU480" s="34"/>
      <c r="CFV480" s="36"/>
      <c r="CFW480" s="58"/>
      <c r="CFX480" s="59"/>
      <c r="CFY480" s="33"/>
      <c r="CFZ480" s="33"/>
      <c r="CGA480" s="33"/>
      <c r="CGB480" s="34"/>
      <c r="CGC480" s="36"/>
      <c r="CGD480" s="58"/>
      <c r="CGE480" s="59"/>
      <c r="CGF480" s="33"/>
      <c r="CGG480" s="33"/>
      <c r="CGH480" s="33"/>
      <c r="CGI480" s="34"/>
      <c r="CGJ480" s="36"/>
      <c r="CGK480" s="58"/>
      <c r="CGL480" s="59"/>
      <c r="CGM480" s="33"/>
      <c r="CGN480" s="33"/>
      <c r="CGO480" s="33"/>
      <c r="CGP480" s="34"/>
      <c r="CGQ480" s="36"/>
      <c r="CGR480" s="58"/>
      <c r="CGS480" s="59"/>
      <c r="CGT480" s="33"/>
      <c r="CGU480" s="33"/>
      <c r="CGV480" s="33"/>
      <c r="CGW480" s="34"/>
      <c r="CGX480" s="36"/>
      <c r="CGY480" s="58"/>
      <c r="CGZ480" s="59"/>
      <c r="CHA480" s="33"/>
      <c r="CHB480" s="33"/>
      <c r="CHC480" s="33"/>
      <c r="CHD480" s="34"/>
      <c r="CHE480" s="36"/>
      <c r="CHF480" s="58"/>
      <c r="CHG480" s="59"/>
      <c r="CHH480" s="33"/>
      <c r="CHI480" s="33"/>
      <c r="CHJ480" s="33"/>
      <c r="CHK480" s="34"/>
      <c r="CHL480" s="36"/>
      <c r="CHM480" s="58"/>
      <c r="CHN480" s="59"/>
      <c r="CHO480" s="33"/>
      <c r="CHP480" s="33"/>
      <c r="CHQ480" s="33"/>
      <c r="CHR480" s="34"/>
      <c r="CHS480" s="36"/>
      <c r="CHT480" s="58"/>
      <c r="CHU480" s="59"/>
      <c r="CHV480" s="33"/>
      <c r="CHW480" s="33"/>
      <c r="CHX480" s="33"/>
      <c r="CHY480" s="34"/>
      <c r="CHZ480" s="36"/>
      <c r="CIA480" s="58"/>
      <c r="CIB480" s="59"/>
      <c r="CIC480" s="33"/>
      <c r="CID480" s="33"/>
      <c r="CIE480" s="33"/>
      <c r="CIF480" s="34"/>
      <c r="CIG480" s="36"/>
      <c r="CIH480" s="58"/>
      <c r="CII480" s="59"/>
      <c r="CIJ480" s="33"/>
      <c r="CIK480" s="33"/>
      <c r="CIL480" s="33"/>
      <c r="CIM480" s="34"/>
      <c r="CIN480" s="36"/>
      <c r="CIO480" s="58"/>
      <c r="CIP480" s="59"/>
      <c r="CIQ480" s="33"/>
      <c r="CIR480" s="33"/>
      <c r="CIS480" s="33"/>
      <c r="CIT480" s="34"/>
      <c r="CIU480" s="36"/>
      <c r="CIV480" s="58"/>
      <c r="CIW480" s="59"/>
      <c r="CIX480" s="33"/>
      <c r="CIY480" s="33"/>
      <c r="CIZ480" s="33"/>
      <c r="CJA480" s="34"/>
      <c r="CJB480" s="36"/>
      <c r="CJC480" s="58"/>
      <c r="CJD480" s="59"/>
      <c r="CJE480" s="33"/>
      <c r="CJF480" s="33"/>
      <c r="CJG480" s="33"/>
      <c r="CJH480" s="34"/>
      <c r="CJI480" s="36"/>
      <c r="CJJ480" s="58"/>
      <c r="CJK480" s="59"/>
      <c r="CJL480" s="33"/>
      <c r="CJM480" s="33"/>
      <c r="CJN480" s="33"/>
      <c r="CJO480" s="34"/>
      <c r="CJP480" s="36"/>
      <c r="CJQ480" s="58"/>
      <c r="CJR480" s="59"/>
      <c r="CJS480" s="33"/>
      <c r="CJT480" s="33"/>
      <c r="CJU480" s="33"/>
      <c r="CJV480" s="34"/>
      <c r="CJW480" s="36"/>
      <c r="CJX480" s="58"/>
      <c r="CJY480" s="59"/>
      <c r="CJZ480" s="33"/>
      <c r="CKA480" s="33"/>
      <c r="CKB480" s="33"/>
      <c r="CKC480" s="34"/>
      <c r="CKD480" s="36"/>
      <c r="CKE480" s="58"/>
      <c r="CKF480" s="59"/>
      <c r="CKG480" s="33"/>
      <c r="CKH480" s="33"/>
      <c r="CKI480" s="33"/>
      <c r="CKJ480" s="34"/>
      <c r="CKK480" s="36"/>
      <c r="CKL480" s="58"/>
      <c r="CKM480" s="59"/>
      <c r="CKN480" s="33"/>
      <c r="CKO480" s="33"/>
      <c r="CKP480" s="33"/>
      <c r="CKQ480" s="34"/>
      <c r="CKR480" s="36"/>
      <c r="CKS480" s="58"/>
      <c r="CKT480" s="59"/>
      <c r="CKU480" s="33"/>
      <c r="CKV480" s="33"/>
      <c r="CKW480" s="33"/>
      <c r="CKX480" s="34"/>
      <c r="CKY480" s="36"/>
      <c r="CKZ480" s="58"/>
      <c r="CLA480" s="59"/>
      <c r="CLB480" s="33"/>
      <c r="CLC480" s="33"/>
      <c r="CLD480" s="33"/>
      <c r="CLE480" s="34"/>
      <c r="CLF480" s="36"/>
      <c r="CLG480" s="58"/>
      <c r="CLH480" s="59"/>
      <c r="CLI480" s="33"/>
      <c r="CLJ480" s="33"/>
      <c r="CLK480" s="33"/>
      <c r="CLL480" s="34"/>
      <c r="CLM480" s="36"/>
      <c r="CLN480" s="58"/>
      <c r="CLO480" s="59"/>
      <c r="CLP480" s="33"/>
      <c r="CLQ480" s="33"/>
      <c r="CLR480" s="33"/>
      <c r="CLS480" s="34"/>
      <c r="CLT480" s="36"/>
      <c r="CLU480" s="58"/>
      <c r="CLV480" s="59"/>
      <c r="CLW480" s="33"/>
      <c r="CLX480" s="33"/>
      <c r="CLY480" s="33"/>
      <c r="CLZ480" s="34"/>
      <c r="CMA480" s="36"/>
      <c r="CMB480" s="58"/>
      <c r="CMC480" s="59"/>
      <c r="CMD480" s="33"/>
      <c r="CME480" s="33"/>
      <c r="CMF480" s="33"/>
      <c r="CMG480" s="34"/>
      <c r="CMH480" s="36"/>
      <c r="CMI480" s="58"/>
      <c r="CMJ480" s="59"/>
      <c r="CMK480" s="33"/>
      <c r="CML480" s="33"/>
      <c r="CMM480" s="33"/>
      <c r="CMN480" s="34"/>
      <c r="CMO480" s="36"/>
      <c r="CMP480" s="58"/>
      <c r="CMQ480" s="59"/>
      <c r="CMR480" s="33"/>
      <c r="CMS480" s="33"/>
      <c r="CMT480" s="33"/>
      <c r="CMU480" s="34"/>
      <c r="CMV480" s="36"/>
      <c r="CMW480" s="58"/>
      <c r="CMX480" s="59"/>
      <c r="CMY480" s="33"/>
      <c r="CMZ480" s="33"/>
      <c r="CNA480" s="33"/>
      <c r="CNB480" s="34"/>
      <c r="CNC480" s="36"/>
      <c r="CND480" s="58"/>
      <c r="CNE480" s="59"/>
      <c r="CNF480" s="33"/>
      <c r="CNG480" s="33"/>
      <c r="CNH480" s="33"/>
      <c r="CNI480" s="34"/>
      <c r="CNJ480" s="36"/>
      <c r="CNK480" s="58"/>
      <c r="CNL480" s="59"/>
      <c r="CNM480" s="33"/>
      <c r="CNN480" s="33"/>
      <c r="CNO480" s="33"/>
      <c r="CNP480" s="34"/>
      <c r="CNQ480" s="36"/>
      <c r="CNR480" s="58"/>
      <c r="CNS480" s="59"/>
      <c r="CNT480" s="33"/>
      <c r="CNU480" s="33"/>
      <c r="CNV480" s="33"/>
      <c r="CNW480" s="34"/>
      <c r="CNX480" s="36"/>
      <c r="CNY480" s="58"/>
      <c r="CNZ480" s="59"/>
      <c r="COA480" s="33"/>
      <c r="COB480" s="33"/>
      <c r="COC480" s="33"/>
      <c r="COD480" s="34"/>
      <c r="COE480" s="36"/>
      <c r="COF480" s="58"/>
      <c r="COG480" s="59"/>
      <c r="COH480" s="33"/>
      <c r="COI480" s="33"/>
      <c r="COJ480" s="33"/>
      <c r="COK480" s="34"/>
      <c r="COL480" s="36"/>
      <c r="COM480" s="58"/>
      <c r="CON480" s="59"/>
      <c r="COO480" s="33"/>
      <c r="COP480" s="33"/>
      <c r="COQ480" s="33"/>
      <c r="COR480" s="34"/>
      <c r="COS480" s="36"/>
      <c r="COT480" s="58"/>
      <c r="COU480" s="59"/>
      <c r="COV480" s="33"/>
      <c r="COW480" s="33"/>
      <c r="COX480" s="33"/>
      <c r="COY480" s="34"/>
      <c r="COZ480" s="36"/>
      <c r="CPA480" s="58"/>
      <c r="CPB480" s="59"/>
      <c r="CPC480" s="33"/>
      <c r="CPD480" s="33"/>
      <c r="CPE480" s="33"/>
      <c r="CPF480" s="34"/>
      <c r="CPG480" s="36"/>
      <c r="CPH480" s="58"/>
      <c r="CPI480" s="59"/>
      <c r="CPJ480" s="33"/>
      <c r="CPK480" s="33"/>
      <c r="CPL480" s="33"/>
      <c r="CPM480" s="34"/>
      <c r="CPN480" s="36"/>
      <c r="CPO480" s="58"/>
      <c r="CPP480" s="59"/>
      <c r="CPQ480" s="33"/>
      <c r="CPR480" s="33"/>
      <c r="CPS480" s="33"/>
      <c r="CPT480" s="34"/>
      <c r="CPU480" s="36"/>
      <c r="CPV480" s="58"/>
      <c r="CPW480" s="59"/>
      <c r="CPX480" s="33"/>
      <c r="CPY480" s="33"/>
      <c r="CPZ480" s="33"/>
      <c r="CQA480" s="34"/>
      <c r="CQB480" s="36"/>
      <c r="CQC480" s="58"/>
      <c r="CQD480" s="59"/>
      <c r="CQE480" s="33"/>
      <c r="CQF480" s="33"/>
      <c r="CQG480" s="33"/>
      <c r="CQH480" s="34"/>
      <c r="CQI480" s="36"/>
      <c r="CQJ480" s="58"/>
      <c r="CQK480" s="59"/>
      <c r="CQL480" s="33"/>
      <c r="CQM480" s="33"/>
      <c r="CQN480" s="33"/>
      <c r="CQO480" s="34"/>
      <c r="CQP480" s="36"/>
      <c r="CQQ480" s="58"/>
      <c r="CQR480" s="59"/>
      <c r="CQS480" s="33"/>
      <c r="CQT480" s="33"/>
      <c r="CQU480" s="33"/>
      <c r="CQV480" s="34"/>
      <c r="CQW480" s="36"/>
      <c r="CQX480" s="58"/>
      <c r="CQY480" s="59"/>
      <c r="CQZ480" s="33"/>
      <c r="CRA480" s="33"/>
      <c r="CRB480" s="33"/>
      <c r="CRC480" s="34"/>
      <c r="CRD480" s="36"/>
      <c r="CRE480" s="58"/>
      <c r="CRF480" s="59"/>
      <c r="CRG480" s="33"/>
      <c r="CRH480" s="33"/>
      <c r="CRI480" s="33"/>
      <c r="CRJ480" s="34"/>
      <c r="CRK480" s="36"/>
      <c r="CRL480" s="58"/>
      <c r="CRM480" s="59"/>
      <c r="CRN480" s="33"/>
      <c r="CRO480" s="33"/>
      <c r="CRP480" s="33"/>
      <c r="CRQ480" s="34"/>
      <c r="CRR480" s="36"/>
      <c r="CRS480" s="58"/>
      <c r="CRT480" s="59"/>
      <c r="CRU480" s="33"/>
      <c r="CRV480" s="33"/>
      <c r="CRW480" s="33"/>
      <c r="CRX480" s="34"/>
      <c r="CRY480" s="36"/>
      <c r="CRZ480" s="58"/>
      <c r="CSA480" s="59"/>
      <c r="CSB480" s="33"/>
      <c r="CSC480" s="33"/>
      <c r="CSD480" s="33"/>
      <c r="CSE480" s="34"/>
      <c r="CSF480" s="36"/>
      <c r="CSG480" s="58"/>
      <c r="CSH480" s="59"/>
      <c r="CSI480" s="33"/>
      <c r="CSJ480" s="33"/>
      <c r="CSK480" s="33"/>
      <c r="CSL480" s="34"/>
      <c r="CSM480" s="36"/>
      <c r="CSN480" s="58"/>
      <c r="CSO480" s="59"/>
      <c r="CSP480" s="33"/>
      <c r="CSQ480" s="33"/>
      <c r="CSR480" s="33"/>
      <c r="CSS480" s="34"/>
      <c r="CST480" s="36"/>
      <c r="CSU480" s="58"/>
      <c r="CSV480" s="59"/>
      <c r="CSW480" s="33"/>
      <c r="CSX480" s="33"/>
      <c r="CSY480" s="33"/>
      <c r="CSZ480" s="34"/>
      <c r="CTA480" s="36"/>
      <c r="CTB480" s="58"/>
      <c r="CTC480" s="59"/>
      <c r="CTD480" s="33"/>
      <c r="CTE480" s="33"/>
      <c r="CTF480" s="33"/>
      <c r="CTG480" s="34"/>
      <c r="CTH480" s="36"/>
      <c r="CTI480" s="58"/>
      <c r="CTJ480" s="59"/>
      <c r="CTK480" s="33"/>
      <c r="CTL480" s="33"/>
      <c r="CTM480" s="33"/>
      <c r="CTN480" s="34"/>
      <c r="CTO480" s="36"/>
      <c r="CTP480" s="58"/>
      <c r="CTQ480" s="59"/>
      <c r="CTR480" s="33"/>
      <c r="CTS480" s="33"/>
      <c r="CTT480" s="33"/>
      <c r="CTU480" s="34"/>
      <c r="CTV480" s="36"/>
      <c r="CTW480" s="58"/>
      <c r="CTX480" s="59"/>
      <c r="CTY480" s="33"/>
      <c r="CTZ480" s="33"/>
      <c r="CUA480" s="33"/>
      <c r="CUB480" s="34"/>
      <c r="CUC480" s="36"/>
      <c r="CUD480" s="58"/>
      <c r="CUE480" s="59"/>
      <c r="CUF480" s="33"/>
      <c r="CUG480" s="33"/>
      <c r="CUH480" s="33"/>
      <c r="CUI480" s="34"/>
      <c r="CUJ480" s="36"/>
      <c r="CUK480" s="58"/>
      <c r="CUL480" s="59"/>
      <c r="CUM480" s="33"/>
      <c r="CUN480" s="33"/>
      <c r="CUO480" s="33"/>
      <c r="CUP480" s="34"/>
      <c r="CUQ480" s="36"/>
      <c r="CUR480" s="58"/>
      <c r="CUS480" s="59"/>
      <c r="CUT480" s="33"/>
      <c r="CUU480" s="33"/>
      <c r="CUV480" s="33"/>
      <c r="CUW480" s="34"/>
      <c r="CUX480" s="36"/>
      <c r="CUY480" s="58"/>
      <c r="CUZ480" s="59"/>
      <c r="CVA480" s="33"/>
      <c r="CVB480" s="33"/>
      <c r="CVC480" s="33"/>
      <c r="CVD480" s="34"/>
      <c r="CVE480" s="36"/>
      <c r="CVF480" s="58"/>
      <c r="CVG480" s="59"/>
      <c r="CVH480" s="33"/>
      <c r="CVI480" s="33"/>
      <c r="CVJ480" s="33"/>
      <c r="CVK480" s="34"/>
      <c r="CVL480" s="36"/>
      <c r="CVM480" s="58"/>
      <c r="CVN480" s="59"/>
      <c r="CVO480" s="33"/>
      <c r="CVP480" s="33"/>
      <c r="CVQ480" s="33"/>
      <c r="CVR480" s="34"/>
      <c r="CVS480" s="36"/>
      <c r="CVT480" s="58"/>
      <c r="CVU480" s="59"/>
      <c r="CVV480" s="33"/>
      <c r="CVW480" s="33"/>
      <c r="CVX480" s="33"/>
      <c r="CVY480" s="34"/>
      <c r="CVZ480" s="36"/>
      <c r="CWA480" s="58"/>
      <c r="CWB480" s="59"/>
      <c r="CWC480" s="33"/>
      <c r="CWD480" s="33"/>
      <c r="CWE480" s="33"/>
      <c r="CWF480" s="34"/>
      <c r="CWG480" s="36"/>
      <c r="CWH480" s="58"/>
      <c r="CWI480" s="59"/>
      <c r="CWJ480" s="33"/>
      <c r="CWK480" s="33"/>
      <c r="CWL480" s="33"/>
      <c r="CWM480" s="34"/>
      <c r="CWN480" s="36"/>
      <c r="CWO480" s="58"/>
      <c r="CWP480" s="59"/>
      <c r="CWQ480" s="33"/>
      <c r="CWR480" s="33"/>
      <c r="CWS480" s="33"/>
      <c r="CWT480" s="34"/>
      <c r="CWU480" s="36"/>
      <c r="CWV480" s="58"/>
      <c r="CWW480" s="59"/>
      <c r="CWX480" s="33"/>
      <c r="CWY480" s="33"/>
      <c r="CWZ480" s="33"/>
      <c r="CXA480" s="34"/>
      <c r="CXB480" s="36"/>
      <c r="CXC480" s="58"/>
      <c r="CXD480" s="59"/>
      <c r="CXE480" s="33"/>
      <c r="CXF480" s="33"/>
      <c r="CXG480" s="33"/>
      <c r="CXH480" s="34"/>
      <c r="CXI480" s="36"/>
      <c r="CXJ480" s="58"/>
      <c r="CXK480" s="59"/>
      <c r="CXL480" s="33"/>
      <c r="CXM480" s="33"/>
      <c r="CXN480" s="33"/>
      <c r="CXO480" s="34"/>
      <c r="CXP480" s="36"/>
      <c r="CXQ480" s="58"/>
      <c r="CXR480" s="59"/>
      <c r="CXS480" s="33"/>
      <c r="CXT480" s="33"/>
      <c r="CXU480" s="33"/>
      <c r="CXV480" s="34"/>
      <c r="CXW480" s="36"/>
      <c r="CXX480" s="58"/>
      <c r="CXY480" s="59"/>
      <c r="CXZ480" s="33"/>
      <c r="CYA480" s="33"/>
      <c r="CYB480" s="33"/>
      <c r="CYC480" s="34"/>
      <c r="CYD480" s="36"/>
      <c r="CYE480" s="58"/>
      <c r="CYF480" s="59"/>
      <c r="CYG480" s="33"/>
      <c r="CYH480" s="33"/>
      <c r="CYI480" s="33"/>
      <c r="CYJ480" s="34"/>
      <c r="CYK480" s="36"/>
      <c r="CYL480" s="58"/>
      <c r="CYM480" s="59"/>
      <c r="CYN480" s="33"/>
      <c r="CYO480" s="33"/>
      <c r="CYP480" s="33"/>
      <c r="CYQ480" s="34"/>
      <c r="CYR480" s="36"/>
      <c r="CYS480" s="58"/>
      <c r="CYT480" s="59"/>
      <c r="CYU480" s="33"/>
      <c r="CYV480" s="33"/>
      <c r="CYW480" s="33"/>
      <c r="CYX480" s="34"/>
      <c r="CYY480" s="36"/>
      <c r="CYZ480" s="58"/>
      <c r="CZA480" s="59"/>
      <c r="CZB480" s="33"/>
      <c r="CZC480" s="33"/>
      <c r="CZD480" s="33"/>
      <c r="CZE480" s="34"/>
      <c r="CZF480" s="36"/>
      <c r="CZG480" s="58"/>
      <c r="CZH480" s="59"/>
      <c r="CZI480" s="33"/>
      <c r="CZJ480" s="33"/>
      <c r="CZK480" s="33"/>
      <c r="CZL480" s="34"/>
      <c r="CZM480" s="36"/>
      <c r="CZN480" s="58"/>
      <c r="CZO480" s="59"/>
      <c r="CZP480" s="33"/>
      <c r="CZQ480" s="33"/>
      <c r="CZR480" s="33"/>
      <c r="CZS480" s="34"/>
      <c r="CZT480" s="36"/>
      <c r="CZU480" s="58"/>
      <c r="CZV480" s="59"/>
      <c r="CZW480" s="33"/>
      <c r="CZX480" s="33"/>
      <c r="CZY480" s="33"/>
      <c r="CZZ480" s="34"/>
      <c r="DAA480" s="36"/>
      <c r="DAB480" s="58"/>
      <c r="DAC480" s="59"/>
      <c r="DAD480" s="33"/>
      <c r="DAE480" s="33"/>
      <c r="DAF480" s="33"/>
      <c r="DAG480" s="34"/>
      <c r="DAH480" s="36"/>
      <c r="DAI480" s="58"/>
      <c r="DAJ480" s="59"/>
      <c r="DAK480" s="33"/>
      <c r="DAL480" s="33"/>
      <c r="DAM480" s="33"/>
      <c r="DAN480" s="34"/>
      <c r="DAO480" s="36"/>
      <c r="DAP480" s="58"/>
      <c r="DAQ480" s="59"/>
      <c r="DAR480" s="33"/>
      <c r="DAS480" s="33"/>
      <c r="DAT480" s="33"/>
      <c r="DAU480" s="34"/>
      <c r="DAV480" s="36"/>
      <c r="DAW480" s="58"/>
      <c r="DAX480" s="59"/>
      <c r="DAY480" s="33"/>
      <c r="DAZ480" s="33"/>
      <c r="DBA480" s="33"/>
      <c r="DBB480" s="34"/>
      <c r="DBC480" s="36"/>
      <c r="DBD480" s="58"/>
      <c r="DBE480" s="59"/>
      <c r="DBF480" s="33"/>
      <c r="DBG480" s="33"/>
      <c r="DBH480" s="33"/>
      <c r="DBI480" s="34"/>
      <c r="DBJ480" s="36"/>
      <c r="DBK480" s="58"/>
      <c r="DBL480" s="59"/>
      <c r="DBM480" s="33"/>
      <c r="DBN480" s="33"/>
      <c r="DBO480" s="33"/>
      <c r="DBP480" s="34"/>
      <c r="DBQ480" s="36"/>
      <c r="DBR480" s="58"/>
      <c r="DBS480" s="59"/>
      <c r="DBT480" s="33"/>
      <c r="DBU480" s="33"/>
      <c r="DBV480" s="33"/>
      <c r="DBW480" s="34"/>
      <c r="DBX480" s="36"/>
      <c r="DBY480" s="58"/>
      <c r="DBZ480" s="59"/>
      <c r="DCA480" s="33"/>
      <c r="DCB480" s="33"/>
      <c r="DCC480" s="33"/>
      <c r="DCD480" s="34"/>
      <c r="DCE480" s="36"/>
      <c r="DCF480" s="58"/>
      <c r="DCG480" s="59"/>
      <c r="DCH480" s="33"/>
      <c r="DCI480" s="33"/>
      <c r="DCJ480" s="33"/>
      <c r="DCK480" s="34"/>
      <c r="DCL480" s="36"/>
      <c r="DCM480" s="58"/>
      <c r="DCN480" s="59"/>
      <c r="DCO480" s="33"/>
      <c r="DCP480" s="33"/>
      <c r="DCQ480" s="33"/>
      <c r="DCR480" s="34"/>
      <c r="DCS480" s="36"/>
      <c r="DCT480" s="58"/>
      <c r="DCU480" s="59"/>
      <c r="DCV480" s="33"/>
      <c r="DCW480" s="33"/>
      <c r="DCX480" s="33"/>
      <c r="DCY480" s="34"/>
      <c r="DCZ480" s="36"/>
      <c r="DDA480" s="58"/>
      <c r="DDB480" s="59"/>
      <c r="DDC480" s="33"/>
      <c r="DDD480" s="33"/>
      <c r="DDE480" s="33"/>
      <c r="DDF480" s="34"/>
      <c r="DDG480" s="36"/>
      <c r="DDH480" s="58"/>
      <c r="DDI480" s="59"/>
      <c r="DDJ480" s="33"/>
      <c r="DDK480" s="33"/>
      <c r="DDL480" s="33"/>
      <c r="DDM480" s="34"/>
      <c r="DDN480" s="36"/>
      <c r="DDO480" s="58"/>
      <c r="DDP480" s="59"/>
      <c r="DDQ480" s="33"/>
      <c r="DDR480" s="33"/>
      <c r="DDS480" s="33"/>
      <c r="DDT480" s="34"/>
      <c r="DDU480" s="36"/>
      <c r="DDV480" s="58"/>
      <c r="DDW480" s="59"/>
      <c r="DDX480" s="33"/>
      <c r="DDY480" s="33"/>
      <c r="DDZ480" s="33"/>
      <c r="DEA480" s="34"/>
      <c r="DEB480" s="36"/>
      <c r="DEC480" s="58"/>
      <c r="DED480" s="59"/>
      <c r="DEE480" s="33"/>
      <c r="DEF480" s="33"/>
      <c r="DEG480" s="33"/>
      <c r="DEH480" s="34"/>
      <c r="DEI480" s="36"/>
      <c r="DEJ480" s="58"/>
      <c r="DEK480" s="59"/>
      <c r="DEL480" s="33"/>
      <c r="DEM480" s="33"/>
      <c r="DEN480" s="33"/>
      <c r="DEO480" s="34"/>
      <c r="DEP480" s="36"/>
      <c r="DEQ480" s="58"/>
      <c r="DER480" s="59"/>
      <c r="DES480" s="33"/>
      <c r="DET480" s="33"/>
      <c r="DEU480" s="33"/>
      <c r="DEV480" s="34"/>
      <c r="DEW480" s="36"/>
      <c r="DEX480" s="58"/>
      <c r="DEY480" s="59"/>
      <c r="DEZ480" s="33"/>
      <c r="DFA480" s="33"/>
      <c r="DFB480" s="33"/>
      <c r="DFC480" s="34"/>
      <c r="DFD480" s="36"/>
      <c r="DFE480" s="58"/>
      <c r="DFF480" s="59"/>
      <c r="DFG480" s="33"/>
      <c r="DFH480" s="33"/>
      <c r="DFI480" s="33"/>
      <c r="DFJ480" s="34"/>
      <c r="DFK480" s="36"/>
      <c r="DFL480" s="58"/>
      <c r="DFM480" s="59"/>
      <c r="DFN480" s="33"/>
      <c r="DFO480" s="33"/>
      <c r="DFP480" s="33"/>
      <c r="DFQ480" s="34"/>
      <c r="DFR480" s="36"/>
      <c r="DFS480" s="58"/>
      <c r="DFT480" s="59"/>
      <c r="DFU480" s="33"/>
      <c r="DFV480" s="33"/>
      <c r="DFW480" s="33"/>
      <c r="DFX480" s="34"/>
      <c r="DFY480" s="36"/>
      <c r="DFZ480" s="58"/>
      <c r="DGA480" s="59"/>
      <c r="DGB480" s="33"/>
      <c r="DGC480" s="33"/>
      <c r="DGD480" s="33"/>
      <c r="DGE480" s="34"/>
      <c r="DGF480" s="36"/>
      <c r="DGG480" s="58"/>
      <c r="DGH480" s="59"/>
      <c r="DGI480" s="33"/>
      <c r="DGJ480" s="33"/>
      <c r="DGK480" s="33"/>
      <c r="DGL480" s="34"/>
      <c r="DGM480" s="36"/>
      <c r="DGN480" s="58"/>
      <c r="DGO480" s="59"/>
      <c r="DGP480" s="33"/>
      <c r="DGQ480" s="33"/>
      <c r="DGR480" s="33"/>
      <c r="DGS480" s="34"/>
      <c r="DGT480" s="36"/>
      <c r="DGU480" s="58"/>
      <c r="DGV480" s="59"/>
      <c r="DGW480" s="33"/>
      <c r="DGX480" s="33"/>
      <c r="DGY480" s="33"/>
      <c r="DGZ480" s="34"/>
      <c r="DHA480" s="36"/>
      <c r="DHB480" s="58"/>
      <c r="DHC480" s="59"/>
      <c r="DHD480" s="33"/>
      <c r="DHE480" s="33"/>
      <c r="DHF480" s="33"/>
      <c r="DHG480" s="34"/>
      <c r="DHH480" s="36"/>
      <c r="DHI480" s="58"/>
      <c r="DHJ480" s="59"/>
      <c r="DHK480" s="33"/>
      <c r="DHL480" s="33"/>
      <c r="DHM480" s="33"/>
      <c r="DHN480" s="34"/>
      <c r="DHO480" s="36"/>
      <c r="DHP480" s="58"/>
      <c r="DHQ480" s="59"/>
      <c r="DHR480" s="33"/>
      <c r="DHS480" s="33"/>
      <c r="DHT480" s="33"/>
      <c r="DHU480" s="34"/>
      <c r="DHV480" s="36"/>
      <c r="DHW480" s="58"/>
      <c r="DHX480" s="59"/>
      <c r="DHY480" s="33"/>
      <c r="DHZ480" s="33"/>
      <c r="DIA480" s="33"/>
      <c r="DIB480" s="34"/>
      <c r="DIC480" s="36"/>
      <c r="DID480" s="58"/>
      <c r="DIE480" s="59"/>
      <c r="DIF480" s="33"/>
      <c r="DIG480" s="33"/>
      <c r="DIH480" s="33"/>
      <c r="DII480" s="34"/>
      <c r="DIJ480" s="36"/>
      <c r="DIK480" s="58"/>
      <c r="DIL480" s="59"/>
      <c r="DIM480" s="33"/>
      <c r="DIN480" s="33"/>
      <c r="DIO480" s="33"/>
      <c r="DIP480" s="34"/>
      <c r="DIQ480" s="36"/>
      <c r="DIR480" s="58"/>
      <c r="DIS480" s="59"/>
      <c r="DIT480" s="33"/>
      <c r="DIU480" s="33"/>
      <c r="DIV480" s="33"/>
      <c r="DIW480" s="34"/>
      <c r="DIX480" s="36"/>
      <c r="DIY480" s="58"/>
      <c r="DIZ480" s="59"/>
      <c r="DJA480" s="33"/>
      <c r="DJB480" s="33"/>
      <c r="DJC480" s="33"/>
      <c r="DJD480" s="34"/>
      <c r="DJE480" s="36"/>
      <c r="DJF480" s="58"/>
      <c r="DJG480" s="59"/>
      <c r="DJH480" s="33"/>
      <c r="DJI480" s="33"/>
      <c r="DJJ480" s="33"/>
      <c r="DJK480" s="34"/>
      <c r="DJL480" s="36"/>
      <c r="DJM480" s="58"/>
      <c r="DJN480" s="59"/>
      <c r="DJO480" s="33"/>
      <c r="DJP480" s="33"/>
      <c r="DJQ480" s="33"/>
      <c r="DJR480" s="34"/>
      <c r="DJS480" s="36"/>
      <c r="DJT480" s="58"/>
      <c r="DJU480" s="59"/>
      <c r="DJV480" s="33"/>
      <c r="DJW480" s="33"/>
      <c r="DJX480" s="33"/>
      <c r="DJY480" s="34"/>
      <c r="DJZ480" s="36"/>
      <c r="DKA480" s="58"/>
      <c r="DKB480" s="59"/>
      <c r="DKC480" s="33"/>
      <c r="DKD480" s="33"/>
      <c r="DKE480" s="33"/>
      <c r="DKF480" s="34"/>
      <c r="DKG480" s="36"/>
      <c r="DKH480" s="58"/>
      <c r="DKI480" s="59"/>
      <c r="DKJ480" s="33"/>
      <c r="DKK480" s="33"/>
      <c r="DKL480" s="33"/>
      <c r="DKM480" s="34"/>
      <c r="DKN480" s="36"/>
      <c r="DKO480" s="58"/>
      <c r="DKP480" s="59"/>
      <c r="DKQ480" s="33"/>
      <c r="DKR480" s="33"/>
      <c r="DKS480" s="33"/>
      <c r="DKT480" s="34"/>
      <c r="DKU480" s="36"/>
      <c r="DKV480" s="58"/>
      <c r="DKW480" s="59"/>
      <c r="DKX480" s="33"/>
      <c r="DKY480" s="33"/>
      <c r="DKZ480" s="33"/>
      <c r="DLA480" s="34"/>
      <c r="DLB480" s="36"/>
      <c r="DLC480" s="58"/>
      <c r="DLD480" s="59"/>
      <c r="DLE480" s="33"/>
      <c r="DLF480" s="33"/>
      <c r="DLG480" s="33"/>
      <c r="DLH480" s="34"/>
      <c r="DLI480" s="36"/>
      <c r="DLJ480" s="58"/>
      <c r="DLK480" s="59"/>
      <c r="DLL480" s="33"/>
      <c r="DLM480" s="33"/>
      <c r="DLN480" s="33"/>
      <c r="DLO480" s="34"/>
      <c r="DLP480" s="36"/>
      <c r="DLQ480" s="58"/>
      <c r="DLR480" s="59"/>
      <c r="DLS480" s="33"/>
      <c r="DLT480" s="33"/>
      <c r="DLU480" s="33"/>
      <c r="DLV480" s="34"/>
      <c r="DLW480" s="36"/>
      <c r="DLX480" s="58"/>
      <c r="DLY480" s="59"/>
      <c r="DLZ480" s="33"/>
      <c r="DMA480" s="33"/>
      <c r="DMB480" s="33"/>
      <c r="DMC480" s="34"/>
      <c r="DMD480" s="36"/>
      <c r="DME480" s="58"/>
      <c r="DMF480" s="59"/>
      <c r="DMG480" s="33"/>
      <c r="DMH480" s="33"/>
      <c r="DMI480" s="33"/>
      <c r="DMJ480" s="34"/>
      <c r="DMK480" s="36"/>
      <c r="DML480" s="58"/>
      <c r="DMM480" s="59"/>
      <c r="DMN480" s="33"/>
      <c r="DMO480" s="33"/>
      <c r="DMP480" s="33"/>
      <c r="DMQ480" s="34"/>
      <c r="DMR480" s="36"/>
      <c r="DMS480" s="58"/>
      <c r="DMT480" s="59"/>
      <c r="DMU480" s="33"/>
      <c r="DMV480" s="33"/>
      <c r="DMW480" s="33"/>
      <c r="DMX480" s="34"/>
      <c r="DMY480" s="36"/>
      <c r="DMZ480" s="58"/>
      <c r="DNA480" s="59"/>
      <c r="DNB480" s="33"/>
      <c r="DNC480" s="33"/>
      <c r="DND480" s="33"/>
      <c r="DNE480" s="34"/>
      <c r="DNF480" s="36"/>
      <c r="DNG480" s="58"/>
      <c r="DNH480" s="59"/>
      <c r="DNI480" s="33"/>
      <c r="DNJ480" s="33"/>
      <c r="DNK480" s="33"/>
      <c r="DNL480" s="34"/>
      <c r="DNM480" s="36"/>
      <c r="DNN480" s="58"/>
      <c r="DNO480" s="59"/>
      <c r="DNP480" s="33"/>
      <c r="DNQ480" s="33"/>
      <c r="DNR480" s="33"/>
      <c r="DNS480" s="34"/>
      <c r="DNT480" s="36"/>
      <c r="DNU480" s="58"/>
      <c r="DNV480" s="59"/>
      <c r="DNW480" s="33"/>
      <c r="DNX480" s="33"/>
      <c r="DNY480" s="33"/>
      <c r="DNZ480" s="34"/>
      <c r="DOA480" s="36"/>
      <c r="DOB480" s="58"/>
      <c r="DOC480" s="59"/>
      <c r="DOD480" s="33"/>
      <c r="DOE480" s="33"/>
      <c r="DOF480" s="33"/>
      <c r="DOG480" s="34"/>
      <c r="DOH480" s="36"/>
      <c r="DOI480" s="58"/>
      <c r="DOJ480" s="59"/>
      <c r="DOK480" s="33"/>
      <c r="DOL480" s="33"/>
      <c r="DOM480" s="33"/>
      <c r="DON480" s="34"/>
      <c r="DOO480" s="36"/>
      <c r="DOP480" s="58"/>
      <c r="DOQ480" s="59"/>
      <c r="DOR480" s="33"/>
      <c r="DOS480" s="33"/>
      <c r="DOT480" s="33"/>
      <c r="DOU480" s="34"/>
      <c r="DOV480" s="36"/>
      <c r="DOW480" s="58"/>
      <c r="DOX480" s="59"/>
      <c r="DOY480" s="33"/>
      <c r="DOZ480" s="33"/>
      <c r="DPA480" s="33"/>
      <c r="DPB480" s="34"/>
      <c r="DPC480" s="36"/>
      <c r="DPD480" s="58"/>
      <c r="DPE480" s="59"/>
      <c r="DPF480" s="33"/>
      <c r="DPG480" s="33"/>
      <c r="DPH480" s="33"/>
      <c r="DPI480" s="34"/>
      <c r="DPJ480" s="36"/>
      <c r="DPK480" s="58"/>
      <c r="DPL480" s="59"/>
      <c r="DPM480" s="33"/>
      <c r="DPN480" s="33"/>
      <c r="DPO480" s="33"/>
      <c r="DPP480" s="34"/>
      <c r="DPQ480" s="36"/>
      <c r="DPR480" s="58"/>
      <c r="DPS480" s="59"/>
      <c r="DPT480" s="33"/>
      <c r="DPU480" s="33"/>
      <c r="DPV480" s="33"/>
      <c r="DPW480" s="34"/>
      <c r="DPX480" s="36"/>
      <c r="DPY480" s="58"/>
      <c r="DPZ480" s="59"/>
      <c r="DQA480" s="33"/>
      <c r="DQB480" s="33"/>
      <c r="DQC480" s="33"/>
      <c r="DQD480" s="34"/>
      <c r="DQE480" s="36"/>
      <c r="DQF480" s="58"/>
      <c r="DQG480" s="59"/>
      <c r="DQH480" s="33"/>
      <c r="DQI480" s="33"/>
      <c r="DQJ480" s="33"/>
      <c r="DQK480" s="34"/>
      <c r="DQL480" s="36"/>
      <c r="DQM480" s="58"/>
      <c r="DQN480" s="59"/>
      <c r="DQO480" s="33"/>
      <c r="DQP480" s="33"/>
      <c r="DQQ480" s="33"/>
      <c r="DQR480" s="34"/>
      <c r="DQS480" s="36"/>
      <c r="DQT480" s="58"/>
      <c r="DQU480" s="59"/>
      <c r="DQV480" s="33"/>
      <c r="DQW480" s="33"/>
      <c r="DQX480" s="33"/>
      <c r="DQY480" s="34"/>
      <c r="DQZ480" s="36"/>
      <c r="DRA480" s="58"/>
      <c r="DRB480" s="59"/>
      <c r="DRC480" s="33"/>
      <c r="DRD480" s="33"/>
      <c r="DRE480" s="33"/>
      <c r="DRF480" s="34"/>
      <c r="DRG480" s="36"/>
      <c r="DRH480" s="58"/>
      <c r="DRI480" s="59"/>
      <c r="DRJ480" s="33"/>
      <c r="DRK480" s="33"/>
      <c r="DRL480" s="33"/>
      <c r="DRM480" s="34"/>
      <c r="DRN480" s="36"/>
      <c r="DRO480" s="58"/>
      <c r="DRP480" s="59"/>
      <c r="DRQ480" s="33"/>
      <c r="DRR480" s="33"/>
      <c r="DRS480" s="33"/>
      <c r="DRT480" s="34"/>
      <c r="DRU480" s="36"/>
      <c r="DRV480" s="58"/>
      <c r="DRW480" s="59"/>
      <c r="DRX480" s="33"/>
      <c r="DRY480" s="33"/>
      <c r="DRZ480" s="33"/>
      <c r="DSA480" s="34"/>
      <c r="DSB480" s="36"/>
      <c r="DSC480" s="58"/>
      <c r="DSD480" s="59"/>
      <c r="DSE480" s="33"/>
      <c r="DSF480" s="33"/>
      <c r="DSG480" s="33"/>
      <c r="DSH480" s="34"/>
      <c r="DSI480" s="36"/>
      <c r="DSJ480" s="58"/>
      <c r="DSK480" s="59"/>
      <c r="DSL480" s="33"/>
      <c r="DSM480" s="33"/>
      <c r="DSN480" s="33"/>
      <c r="DSO480" s="34"/>
      <c r="DSP480" s="36"/>
      <c r="DSQ480" s="58"/>
      <c r="DSR480" s="59"/>
      <c r="DSS480" s="33"/>
      <c r="DST480" s="33"/>
      <c r="DSU480" s="33"/>
      <c r="DSV480" s="34"/>
      <c r="DSW480" s="36"/>
      <c r="DSX480" s="58"/>
      <c r="DSY480" s="59"/>
      <c r="DSZ480" s="33"/>
      <c r="DTA480" s="33"/>
      <c r="DTB480" s="33"/>
      <c r="DTC480" s="34"/>
      <c r="DTD480" s="36"/>
      <c r="DTE480" s="58"/>
      <c r="DTF480" s="59"/>
      <c r="DTG480" s="33"/>
      <c r="DTH480" s="33"/>
      <c r="DTI480" s="33"/>
      <c r="DTJ480" s="34"/>
      <c r="DTK480" s="36"/>
      <c r="DTL480" s="58"/>
      <c r="DTM480" s="59"/>
      <c r="DTN480" s="33"/>
      <c r="DTO480" s="33"/>
      <c r="DTP480" s="33"/>
      <c r="DTQ480" s="34"/>
      <c r="DTR480" s="36"/>
      <c r="DTS480" s="58"/>
      <c r="DTT480" s="59"/>
      <c r="DTU480" s="33"/>
      <c r="DTV480" s="33"/>
      <c r="DTW480" s="33"/>
      <c r="DTX480" s="34"/>
      <c r="DTY480" s="36"/>
      <c r="DTZ480" s="58"/>
      <c r="DUA480" s="59"/>
      <c r="DUB480" s="33"/>
      <c r="DUC480" s="33"/>
      <c r="DUD480" s="33"/>
      <c r="DUE480" s="34"/>
      <c r="DUF480" s="36"/>
      <c r="DUG480" s="58"/>
      <c r="DUH480" s="59"/>
      <c r="DUI480" s="33"/>
      <c r="DUJ480" s="33"/>
      <c r="DUK480" s="33"/>
      <c r="DUL480" s="34"/>
      <c r="DUM480" s="36"/>
      <c r="DUN480" s="58"/>
      <c r="DUO480" s="59"/>
      <c r="DUP480" s="33"/>
      <c r="DUQ480" s="33"/>
      <c r="DUR480" s="33"/>
      <c r="DUS480" s="34"/>
      <c r="DUT480" s="36"/>
      <c r="DUU480" s="58"/>
      <c r="DUV480" s="59"/>
      <c r="DUW480" s="33"/>
      <c r="DUX480" s="33"/>
      <c r="DUY480" s="33"/>
      <c r="DUZ480" s="34"/>
      <c r="DVA480" s="36"/>
      <c r="DVB480" s="58"/>
      <c r="DVC480" s="59"/>
      <c r="DVD480" s="33"/>
      <c r="DVE480" s="33"/>
      <c r="DVF480" s="33"/>
      <c r="DVG480" s="34"/>
      <c r="DVH480" s="36"/>
      <c r="DVI480" s="58"/>
      <c r="DVJ480" s="59"/>
      <c r="DVK480" s="33"/>
      <c r="DVL480" s="33"/>
      <c r="DVM480" s="33"/>
      <c r="DVN480" s="34"/>
      <c r="DVO480" s="36"/>
      <c r="DVP480" s="58"/>
      <c r="DVQ480" s="59"/>
      <c r="DVR480" s="33"/>
      <c r="DVS480" s="33"/>
      <c r="DVT480" s="33"/>
      <c r="DVU480" s="34"/>
      <c r="DVV480" s="36"/>
      <c r="DVW480" s="58"/>
      <c r="DVX480" s="59"/>
      <c r="DVY480" s="33"/>
      <c r="DVZ480" s="33"/>
      <c r="DWA480" s="33"/>
      <c r="DWB480" s="34"/>
      <c r="DWC480" s="36"/>
      <c r="DWD480" s="58"/>
      <c r="DWE480" s="59"/>
      <c r="DWF480" s="33"/>
      <c r="DWG480" s="33"/>
      <c r="DWH480" s="33"/>
      <c r="DWI480" s="34"/>
      <c r="DWJ480" s="36"/>
      <c r="DWK480" s="58"/>
      <c r="DWL480" s="59"/>
      <c r="DWM480" s="33"/>
      <c r="DWN480" s="33"/>
      <c r="DWO480" s="33"/>
      <c r="DWP480" s="34"/>
      <c r="DWQ480" s="36"/>
      <c r="DWR480" s="58"/>
      <c r="DWS480" s="59"/>
      <c r="DWT480" s="33"/>
      <c r="DWU480" s="33"/>
      <c r="DWV480" s="33"/>
      <c r="DWW480" s="34"/>
      <c r="DWX480" s="36"/>
      <c r="DWY480" s="58"/>
      <c r="DWZ480" s="59"/>
      <c r="DXA480" s="33"/>
      <c r="DXB480" s="33"/>
      <c r="DXC480" s="33"/>
      <c r="DXD480" s="34"/>
      <c r="DXE480" s="36"/>
      <c r="DXF480" s="58"/>
      <c r="DXG480" s="59"/>
      <c r="DXH480" s="33"/>
      <c r="DXI480" s="33"/>
      <c r="DXJ480" s="33"/>
      <c r="DXK480" s="34"/>
      <c r="DXL480" s="36"/>
      <c r="DXM480" s="58"/>
      <c r="DXN480" s="59"/>
      <c r="DXO480" s="33"/>
      <c r="DXP480" s="33"/>
      <c r="DXQ480" s="33"/>
      <c r="DXR480" s="34"/>
      <c r="DXS480" s="36"/>
      <c r="DXT480" s="58"/>
      <c r="DXU480" s="59"/>
      <c r="DXV480" s="33"/>
      <c r="DXW480" s="33"/>
      <c r="DXX480" s="33"/>
      <c r="DXY480" s="34"/>
      <c r="DXZ480" s="36"/>
      <c r="DYA480" s="58"/>
      <c r="DYB480" s="59"/>
      <c r="DYC480" s="33"/>
      <c r="DYD480" s="33"/>
      <c r="DYE480" s="33"/>
      <c r="DYF480" s="34"/>
      <c r="DYG480" s="36"/>
      <c r="DYH480" s="58"/>
      <c r="DYI480" s="59"/>
      <c r="DYJ480" s="33"/>
      <c r="DYK480" s="33"/>
      <c r="DYL480" s="33"/>
      <c r="DYM480" s="34"/>
      <c r="DYN480" s="36"/>
      <c r="DYO480" s="58"/>
      <c r="DYP480" s="59"/>
      <c r="DYQ480" s="33"/>
      <c r="DYR480" s="33"/>
      <c r="DYS480" s="33"/>
      <c r="DYT480" s="34"/>
      <c r="DYU480" s="36"/>
      <c r="DYV480" s="58"/>
      <c r="DYW480" s="59"/>
      <c r="DYX480" s="33"/>
      <c r="DYY480" s="33"/>
      <c r="DYZ480" s="33"/>
      <c r="DZA480" s="34"/>
      <c r="DZB480" s="36"/>
      <c r="DZC480" s="58"/>
      <c r="DZD480" s="59"/>
      <c r="DZE480" s="33"/>
      <c r="DZF480" s="33"/>
      <c r="DZG480" s="33"/>
      <c r="DZH480" s="34"/>
      <c r="DZI480" s="36"/>
      <c r="DZJ480" s="58"/>
      <c r="DZK480" s="59"/>
      <c r="DZL480" s="33"/>
      <c r="DZM480" s="33"/>
      <c r="DZN480" s="33"/>
      <c r="DZO480" s="34"/>
      <c r="DZP480" s="36"/>
      <c r="DZQ480" s="58"/>
      <c r="DZR480" s="59"/>
      <c r="DZS480" s="33"/>
      <c r="DZT480" s="33"/>
      <c r="DZU480" s="33"/>
      <c r="DZV480" s="34"/>
      <c r="DZW480" s="36"/>
      <c r="DZX480" s="58"/>
      <c r="DZY480" s="59"/>
      <c r="DZZ480" s="33"/>
      <c r="EAA480" s="33"/>
      <c r="EAB480" s="33"/>
      <c r="EAC480" s="34"/>
      <c r="EAD480" s="36"/>
      <c r="EAE480" s="58"/>
      <c r="EAF480" s="59"/>
      <c r="EAG480" s="33"/>
      <c r="EAH480" s="33"/>
      <c r="EAI480" s="33"/>
      <c r="EAJ480" s="34"/>
      <c r="EAK480" s="36"/>
      <c r="EAL480" s="58"/>
      <c r="EAM480" s="59"/>
      <c r="EAN480" s="33"/>
      <c r="EAO480" s="33"/>
      <c r="EAP480" s="33"/>
      <c r="EAQ480" s="34"/>
      <c r="EAR480" s="36"/>
      <c r="EAS480" s="58"/>
      <c r="EAT480" s="59"/>
      <c r="EAU480" s="33"/>
      <c r="EAV480" s="33"/>
      <c r="EAW480" s="33"/>
      <c r="EAX480" s="34"/>
      <c r="EAY480" s="36"/>
      <c r="EAZ480" s="58"/>
      <c r="EBA480" s="59"/>
      <c r="EBB480" s="33"/>
      <c r="EBC480" s="33"/>
      <c r="EBD480" s="33"/>
      <c r="EBE480" s="34"/>
      <c r="EBF480" s="36"/>
      <c r="EBG480" s="58"/>
      <c r="EBH480" s="59"/>
      <c r="EBI480" s="33"/>
      <c r="EBJ480" s="33"/>
      <c r="EBK480" s="33"/>
      <c r="EBL480" s="34"/>
      <c r="EBM480" s="36"/>
      <c r="EBN480" s="58"/>
      <c r="EBO480" s="59"/>
      <c r="EBP480" s="33"/>
      <c r="EBQ480" s="33"/>
      <c r="EBR480" s="33"/>
      <c r="EBS480" s="34"/>
      <c r="EBT480" s="36"/>
      <c r="EBU480" s="58"/>
      <c r="EBV480" s="59"/>
      <c r="EBW480" s="33"/>
      <c r="EBX480" s="33"/>
      <c r="EBY480" s="33"/>
      <c r="EBZ480" s="34"/>
      <c r="ECA480" s="36"/>
      <c r="ECB480" s="58"/>
      <c r="ECC480" s="59"/>
      <c r="ECD480" s="33"/>
      <c r="ECE480" s="33"/>
      <c r="ECF480" s="33"/>
      <c r="ECG480" s="34"/>
      <c r="ECH480" s="36"/>
      <c r="ECI480" s="58"/>
      <c r="ECJ480" s="59"/>
      <c r="ECK480" s="33"/>
      <c r="ECL480" s="33"/>
      <c r="ECM480" s="33"/>
      <c r="ECN480" s="34"/>
      <c r="ECO480" s="36"/>
      <c r="ECP480" s="58"/>
      <c r="ECQ480" s="59"/>
      <c r="ECR480" s="33"/>
      <c r="ECS480" s="33"/>
      <c r="ECT480" s="33"/>
      <c r="ECU480" s="34"/>
      <c r="ECV480" s="36"/>
      <c r="ECW480" s="58"/>
      <c r="ECX480" s="59"/>
      <c r="ECY480" s="33"/>
      <c r="ECZ480" s="33"/>
      <c r="EDA480" s="33"/>
      <c r="EDB480" s="34"/>
      <c r="EDC480" s="36"/>
      <c r="EDD480" s="58"/>
      <c r="EDE480" s="59"/>
      <c r="EDF480" s="33"/>
      <c r="EDG480" s="33"/>
      <c r="EDH480" s="33"/>
      <c r="EDI480" s="34"/>
      <c r="EDJ480" s="36"/>
      <c r="EDK480" s="58"/>
      <c r="EDL480" s="59"/>
      <c r="EDM480" s="33"/>
      <c r="EDN480" s="33"/>
      <c r="EDO480" s="33"/>
      <c r="EDP480" s="34"/>
      <c r="EDQ480" s="36"/>
      <c r="EDR480" s="58"/>
      <c r="EDS480" s="59"/>
      <c r="EDT480" s="33"/>
      <c r="EDU480" s="33"/>
      <c r="EDV480" s="33"/>
      <c r="EDW480" s="34"/>
      <c r="EDX480" s="36"/>
      <c r="EDY480" s="58"/>
      <c r="EDZ480" s="59"/>
      <c r="EEA480" s="33"/>
      <c r="EEB480" s="33"/>
      <c r="EEC480" s="33"/>
      <c r="EED480" s="34"/>
      <c r="EEE480" s="36"/>
      <c r="EEF480" s="58"/>
      <c r="EEG480" s="59"/>
      <c r="EEH480" s="33"/>
      <c r="EEI480" s="33"/>
      <c r="EEJ480" s="33"/>
      <c r="EEK480" s="34"/>
      <c r="EEL480" s="36"/>
      <c r="EEM480" s="58"/>
      <c r="EEN480" s="59"/>
      <c r="EEO480" s="33"/>
      <c r="EEP480" s="33"/>
      <c r="EEQ480" s="33"/>
      <c r="EER480" s="34"/>
      <c r="EES480" s="36"/>
      <c r="EET480" s="58"/>
      <c r="EEU480" s="59"/>
      <c r="EEV480" s="33"/>
      <c r="EEW480" s="33"/>
      <c r="EEX480" s="33"/>
      <c r="EEY480" s="34"/>
      <c r="EEZ480" s="36"/>
      <c r="EFA480" s="58"/>
      <c r="EFB480" s="59"/>
      <c r="EFC480" s="33"/>
      <c r="EFD480" s="33"/>
      <c r="EFE480" s="33"/>
      <c r="EFF480" s="34"/>
      <c r="EFG480" s="36"/>
      <c r="EFH480" s="58"/>
      <c r="EFI480" s="59"/>
      <c r="EFJ480" s="33"/>
      <c r="EFK480" s="33"/>
      <c r="EFL480" s="33"/>
      <c r="EFM480" s="34"/>
      <c r="EFN480" s="36"/>
      <c r="EFO480" s="58"/>
      <c r="EFP480" s="59"/>
      <c r="EFQ480" s="33"/>
      <c r="EFR480" s="33"/>
      <c r="EFS480" s="33"/>
      <c r="EFT480" s="34"/>
      <c r="EFU480" s="36"/>
      <c r="EFV480" s="58"/>
      <c r="EFW480" s="59"/>
      <c r="EFX480" s="33"/>
      <c r="EFY480" s="33"/>
      <c r="EFZ480" s="33"/>
      <c r="EGA480" s="34"/>
      <c r="EGB480" s="36"/>
      <c r="EGC480" s="58"/>
      <c r="EGD480" s="59"/>
      <c r="EGE480" s="33"/>
      <c r="EGF480" s="33"/>
      <c r="EGG480" s="33"/>
      <c r="EGH480" s="34"/>
      <c r="EGI480" s="36"/>
      <c r="EGJ480" s="58"/>
      <c r="EGK480" s="59"/>
      <c r="EGL480" s="33"/>
      <c r="EGM480" s="33"/>
      <c r="EGN480" s="33"/>
      <c r="EGO480" s="34"/>
      <c r="EGP480" s="36"/>
      <c r="EGQ480" s="58"/>
      <c r="EGR480" s="59"/>
      <c r="EGS480" s="33"/>
      <c r="EGT480" s="33"/>
      <c r="EGU480" s="33"/>
      <c r="EGV480" s="34"/>
      <c r="EGW480" s="36"/>
      <c r="EGX480" s="58"/>
      <c r="EGY480" s="59"/>
      <c r="EGZ480" s="33"/>
      <c r="EHA480" s="33"/>
      <c r="EHB480" s="33"/>
      <c r="EHC480" s="34"/>
      <c r="EHD480" s="36"/>
      <c r="EHE480" s="58"/>
      <c r="EHF480" s="59"/>
      <c r="EHG480" s="33"/>
      <c r="EHH480" s="33"/>
      <c r="EHI480" s="33"/>
      <c r="EHJ480" s="34"/>
      <c r="EHK480" s="36"/>
      <c r="EHL480" s="58"/>
      <c r="EHM480" s="59"/>
      <c r="EHN480" s="33"/>
      <c r="EHO480" s="33"/>
      <c r="EHP480" s="33"/>
      <c r="EHQ480" s="34"/>
      <c r="EHR480" s="36"/>
      <c r="EHS480" s="58"/>
      <c r="EHT480" s="59"/>
      <c r="EHU480" s="33"/>
      <c r="EHV480" s="33"/>
      <c r="EHW480" s="33"/>
      <c r="EHX480" s="34"/>
      <c r="EHY480" s="36"/>
      <c r="EHZ480" s="58"/>
      <c r="EIA480" s="59"/>
      <c r="EIB480" s="33"/>
      <c r="EIC480" s="33"/>
      <c r="EID480" s="33"/>
      <c r="EIE480" s="34"/>
      <c r="EIF480" s="36"/>
      <c r="EIG480" s="58"/>
      <c r="EIH480" s="59"/>
      <c r="EII480" s="33"/>
      <c r="EIJ480" s="33"/>
      <c r="EIK480" s="33"/>
      <c r="EIL480" s="34"/>
      <c r="EIM480" s="36"/>
      <c r="EIN480" s="58"/>
      <c r="EIO480" s="59"/>
      <c r="EIP480" s="33"/>
      <c r="EIQ480" s="33"/>
      <c r="EIR480" s="33"/>
      <c r="EIS480" s="34"/>
      <c r="EIT480" s="36"/>
      <c r="EIU480" s="58"/>
      <c r="EIV480" s="59"/>
      <c r="EIW480" s="33"/>
      <c r="EIX480" s="33"/>
      <c r="EIY480" s="33"/>
      <c r="EIZ480" s="34"/>
      <c r="EJA480" s="36"/>
      <c r="EJB480" s="58"/>
      <c r="EJC480" s="59"/>
      <c r="EJD480" s="33"/>
      <c r="EJE480" s="33"/>
      <c r="EJF480" s="33"/>
      <c r="EJG480" s="34"/>
      <c r="EJH480" s="36"/>
      <c r="EJI480" s="58"/>
      <c r="EJJ480" s="59"/>
      <c r="EJK480" s="33"/>
      <c r="EJL480" s="33"/>
      <c r="EJM480" s="33"/>
      <c r="EJN480" s="34"/>
      <c r="EJO480" s="36"/>
      <c r="EJP480" s="58"/>
      <c r="EJQ480" s="59"/>
      <c r="EJR480" s="33"/>
      <c r="EJS480" s="33"/>
      <c r="EJT480" s="33"/>
      <c r="EJU480" s="34"/>
      <c r="EJV480" s="36"/>
      <c r="EJW480" s="58"/>
      <c r="EJX480" s="59"/>
      <c r="EJY480" s="33"/>
      <c r="EJZ480" s="33"/>
      <c r="EKA480" s="33"/>
      <c r="EKB480" s="34"/>
      <c r="EKC480" s="36"/>
      <c r="EKD480" s="58"/>
      <c r="EKE480" s="59"/>
      <c r="EKF480" s="33"/>
      <c r="EKG480" s="33"/>
      <c r="EKH480" s="33"/>
      <c r="EKI480" s="34"/>
      <c r="EKJ480" s="36"/>
      <c r="EKK480" s="58"/>
      <c r="EKL480" s="59"/>
      <c r="EKM480" s="33"/>
      <c r="EKN480" s="33"/>
      <c r="EKO480" s="33"/>
      <c r="EKP480" s="34"/>
      <c r="EKQ480" s="36"/>
      <c r="EKR480" s="58"/>
      <c r="EKS480" s="59"/>
      <c r="EKT480" s="33"/>
      <c r="EKU480" s="33"/>
      <c r="EKV480" s="33"/>
      <c r="EKW480" s="34"/>
      <c r="EKX480" s="36"/>
      <c r="EKY480" s="58"/>
      <c r="EKZ480" s="59"/>
      <c r="ELA480" s="33"/>
      <c r="ELB480" s="33"/>
      <c r="ELC480" s="33"/>
      <c r="ELD480" s="34"/>
      <c r="ELE480" s="36"/>
      <c r="ELF480" s="58"/>
      <c r="ELG480" s="59"/>
      <c r="ELH480" s="33"/>
      <c r="ELI480" s="33"/>
      <c r="ELJ480" s="33"/>
      <c r="ELK480" s="34"/>
      <c r="ELL480" s="36"/>
      <c r="ELM480" s="58"/>
      <c r="ELN480" s="59"/>
      <c r="ELO480" s="33"/>
      <c r="ELP480" s="33"/>
      <c r="ELQ480" s="33"/>
      <c r="ELR480" s="34"/>
      <c r="ELS480" s="36"/>
      <c r="ELT480" s="58"/>
      <c r="ELU480" s="59"/>
      <c r="ELV480" s="33"/>
      <c r="ELW480" s="33"/>
      <c r="ELX480" s="33"/>
      <c r="ELY480" s="34"/>
      <c r="ELZ480" s="36"/>
      <c r="EMA480" s="58"/>
      <c r="EMB480" s="59"/>
      <c r="EMC480" s="33"/>
      <c r="EMD480" s="33"/>
      <c r="EME480" s="33"/>
      <c r="EMF480" s="34"/>
      <c r="EMG480" s="36"/>
      <c r="EMH480" s="58"/>
      <c r="EMI480" s="59"/>
      <c r="EMJ480" s="33"/>
      <c r="EMK480" s="33"/>
      <c r="EML480" s="33"/>
      <c r="EMM480" s="34"/>
      <c r="EMN480" s="36"/>
      <c r="EMO480" s="58"/>
      <c r="EMP480" s="59"/>
      <c r="EMQ480" s="33"/>
      <c r="EMR480" s="33"/>
      <c r="EMS480" s="33"/>
      <c r="EMT480" s="34"/>
      <c r="EMU480" s="36"/>
      <c r="EMV480" s="58"/>
      <c r="EMW480" s="59"/>
      <c r="EMX480" s="33"/>
      <c r="EMY480" s="33"/>
      <c r="EMZ480" s="33"/>
      <c r="ENA480" s="34"/>
      <c r="ENB480" s="36"/>
      <c r="ENC480" s="58"/>
      <c r="END480" s="59"/>
      <c r="ENE480" s="33"/>
      <c r="ENF480" s="33"/>
      <c r="ENG480" s="33"/>
      <c r="ENH480" s="34"/>
      <c r="ENI480" s="36"/>
      <c r="ENJ480" s="58"/>
      <c r="ENK480" s="59"/>
      <c r="ENL480" s="33"/>
      <c r="ENM480" s="33"/>
      <c r="ENN480" s="33"/>
      <c r="ENO480" s="34"/>
      <c r="ENP480" s="36"/>
      <c r="ENQ480" s="58"/>
      <c r="ENR480" s="59"/>
      <c r="ENS480" s="33"/>
      <c r="ENT480" s="33"/>
      <c r="ENU480" s="33"/>
      <c r="ENV480" s="34"/>
      <c r="ENW480" s="36"/>
      <c r="ENX480" s="58"/>
      <c r="ENY480" s="59"/>
      <c r="ENZ480" s="33"/>
      <c r="EOA480" s="33"/>
      <c r="EOB480" s="33"/>
      <c r="EOC480" s="34"/>
      <c r="EOD480" s="36"/>
      <c r="EOE480" s="58"/>
      <c r="EOF480" s="59"/>
      <c r="EOG480" s="33"/>
      <c r="EOH480" s="33"/>
      <c r="EOI480" s="33"/>
      <c r="EOJ480" s="34"/>
      <c r="EOK480" s="36"/>
      <c r="EOL480" s="58"/>
      <c r="EOM480" s="59"/>
      <c r="EON480" s="33"/>
      <c r="EOO480" s="33"/>
      <c r="EOP480" s="33"/>
      <c r="EOQ480" s="34"/>
      <c r="EOR480" s="36"/>
      <c r="EOS480" s="58"/>
      <c r="EOT480" s="59"/>
      <c r="EOU480" s="33"/>
      <c r="EOV480" s="33"/>
      <c r="EOW480" s="33"/>
      <c r="EOX480" s="34"/>
      <c r="EOY480" s="36"/>
      <c r="EOZ480" s="58"/>
      <c r="EPA480" s="59"/>
      <c r="EPB480" s="33"/>
      <c r="EPC480" s="33"/>
      <c r="EPD480" s="33"/>
      <c r="EPE480" s="34"/>
      <c r="EPF480" s="36"/>
      <c r="EPG480" s="58"/>
      <c r="EPH480" s="59"/>
      <c r="EPI480" s="33"/>
      <c r="EPJ480" s="33"/>
      <c r="EPK480" s="33"/>
      <c r="EPL480" s="34"/>
      <c r="EPM480" s="36"/>
      <c r="EPN480" s="58"/>
      <c r="EPO480" s="59"/>
      <c r="EPP480" s="33"/>
      <c r="EPQ480" s="33"/>
      <c r="EPR480" s="33"/>
      <c r="EPS480" s="34"/>
      <c r="EPT480" s="36"/>
      <c r="EPU480" s="58"/>
      <c r="EPV480" s="59"/>
      <c r="EPW480" s="33"/>
      <c r="EPX480" s="33"/>
      <c r="EPY480" s="33"/>
      <c r="EPZ480" s="34"/>
      <c r="EQA480" s="36"/>
      <c r="EQB480" s="58"/>
      <c r="EQC480" s="59"/>
      <c r="EQD480" s="33"/>
      <c r="EQE480" s="33"/>
      <c r="EQF480" s="33"/>
      <c r="EQG480" s="34"/>
      <c r="EQH480" s="36"/>
      <c r="EQI480" s="58"/>
      <c r="EQJ480" s="59"/>
      <c r="EQK480" s="33"/>
      <c r="EQL480" s="33"/>
      <c r="EQM480" s="33"/>
      <c r="EQN480" s="34"/>
      <c r="EQO480" s="36"/>
      <c r="EQP480" s="58"/>
      <c r="EQQ480" s="59"/>
      <c r="EQR480" s="33"/>
      <c r="EQS480" s="33"/>
      <c r="EQT480" s="33"/>
      <c r="EQU480" s="34"/>
      <c r="EQV480" s="36"/>
      <c r="EQW480" s="58"/>
      <c r="EQX480" s="59"/>
      <c r="EQY480" s="33"/>
      <c r="EQZ480" s="33"/>
      <c r="ERA480" s="33"/>
      <c r="ERB480" s="34"/>
      <c r="ERC480" s="36"/>
      <c r="ERD480" s="58"/>
      <c r="ERE480" s="59"/>
      <c r="ERF480" s="33"/>
      <c r="ERG480" s="33"/>
      <c r="ERH480" s="33"/>
      <c r="ERI480" s="34"/>
      <c r="ERJ480" s="36"/>
      <c r="ERK480" s="58"/>
      <c r="ERL480" s="59"/>
      <c r="ERM480" s="33"/>
      <c r="ERN480" s="33"/>
      <c r="ERO480" s="33"/>
      <c r="ERP480" s="34"/>
      <c r="ERQ480" s="36"/>
      <c r="ERR480" s="58"/>
      <c r="ERS480" s="59"/>
      <c r="ERT480" s="33"/>
      <c r="ERU480" s="33"/>
      <c r="ERV480" s="33"/>
      <c r="ERW480" s="34"/>
      <c r="ERX480" s="36"/>
      <c r="ERY480" s="58"/>
      <c r="ERZ480" s="59"/>
      <c r="ESA480" s="33"/>
      <c r="ESB480" s="33"/>
      <c r="ESC480" s="33"/>
      <c r="ESD480" s="34"/>
      <c r="ESE480" s="36"/>
      <c r="ESF480" s="58"/>
      <c r="ESG480" s="59"/>
      <c r="ESH480" s="33"/>
      <c r="ESI480" s="33"/>
      <c r="ESJ480" s="33"/>
      <c r="ESK480" s="34"/>
      <c r="ESL480" s="36"/>
      <c r="ESM480" s="58"/>
      <c r="ESN480" s="59"/>
      <c r="ESO480" s="33"/>
      <c r="ESP480" s="33"/>
      <c r="ESQ480" s="33"/>
      <c r="ESR480" s="34"/>
      <c r="ESS480" s="36"/>
      <c r="EST480" s="58"/>
      <c r="ESU480" s="59"/>
      <c r="ESV480" s="33"/>
      <c r="ESW480" s="33"/>
      <c r="ESX480" s="33"/>
      <c r="ESY480" s="34"/>
      <c r="ESZ480" s="36"/>
      <c r="ETA480" s="58"/>
      <c r="ETB480" s="59"/>
      <c r="ETC480" s="33"/>
      <c r="ETD480" s="33"/>
      <c r="ETE480" s="33"/>
      <c r="ETF480" s="34"/>
      <c r="ETG480" s="36"/>
      <c r="ETH480" s="58"/>
      <c r="ETI480" s="59"/>
      <c r="ETJ480" s="33"/>
      <c r="ETK480" s="33"/>
      <c r="ETL480" s="33"/>
      <c r="ETM480" s="34"/>
      <c r="ETN480" s="36"/>
      <c r="ETO480" s="58"/>
      <c r="ETP480" s="59"/>
      <c r="ETQ480" s="33"/>
      <c r="ETR480" s="33"/>
      <c r="ETS480" s="33"/>
      <c r="ETT480" s="34"/>
      <c r="ETU480" s="36"/>
      <c r="ETV480" s="58"/>
      <c r="ETW480" s="59"/>
      <c r="ETX480" s="33"/>
      <c r="ETY480" s="33"/>
      <c r="ETZ480" s="33"/>
      <c r="EUA480" s="34"/>
      <c r="EUB480" s="36"/>
      <c r="EUC480" s="58"/>
      <c r="EUD480" s="59"/>
      <c r="EUE480" s="33"/>
      <c r="EUF480" s="33"/>
      <c r="EUG480" s="33"/>
      <c r="EUH480" s="34"/>
      <c r="EUI480" s="36"/>
      <c r="EUJ480" s="58"/>
      <c r="EUK480" s="59"/>
      <c r="EUL480" s="33"/>
      <c r="EUM480" s="33"/>
      <c r="EUN480" s="33"/>
      <c r="EUO480" s="34"/>
      <c r="EUP480" s="36"/>
      <c r="EUQ480" s="58"/>
      <c r="EUR480" s="59"/>
      <c r="EUS480" s="33"/>
      <c r="EUT480" s="33"/>
      <c r="EUU480" s="33"/>
      <c r="EUV480" s="34"/>
      <c r="EUW480" s="36"/>
      <c r="EUX480" s="58"/>
      <c r="EUY480" s="59"/>
      <c r="EUZ480" s="33"/>
      <c r="EVA480" s="33"/>
      <c r="EVB480" s="33"/>
      <c r="EVC480" s="34"/>
      <c r="EVD480" s="36"/>
      <c r="EVE480" s="58"/>
      <c r="EVF480" s="59"/>
      <c r="EVG480" s="33"/>
      <c r="EVH480" s="33"/>
      <c r="EVI480" s="33"/>
      <c r="EVJ480" s="34"/>
      <c r="EVK480" s="36"/>
      <c r="EVL480" s="58"/>
      <c r="EVM480" s="59"/>
      <c r="EVN480" s="33"/>
      <c r="EVO480" s="33"/>
      <c r="EVP480" s="33"/>
      <c r="EVQ480" s="34"/>
      <c r="EVR480" s="36"/>
      <c r="EVS480" s="58"/>
      <c r="EVT480" s="59"/>
      <c r="EVU480" s="33"/>
      <c r="EVV480" s="33"/>
      <c r="EVW480" s="33"/>
      <c r="EVX480" s="34"/>
      <c r="EVY480" s="36"/>
      <c r="EVZ480" s="58"/>
      <c r="EWA480" s="59"/>
      <c r="EWB480" s="33"/>
      <c r="EWC480" s="33"/>
      <c r="EWD480" s="33"/>
      <c r="EWE480" s="34"/>
      <c r="EWF480" s="36"/>
      <c r="EWG480" s="58"/>
      <c r="EWH480" s="59"/>
      <c r="EWI480" s="33"/>
      <c r="EWJ480" s="33"/>
      <c r="EWK480" s="33"/>
      <c r="EWL480" s="34"/>
      <c r="EWM480" s="36"/>
      <c r="EWN480" s="58"/>
      <c r="EWO480" s="59"/>
      <c r="EWP480" s="33"/>
      <c r="EWQ480" s="33"/>
      <c r="EWR480" s="33"/>
      <c r="EWS480" s="34"/>
      <c r="EWT480" s="36"/>
      <c r="EWU480" s="58"/>
      <c r="EWV480" s="59"/>
      <c r="EWW480" s="33"/>
      <c r="EWX480" s="33"/>
      <c r="EWY480" s="33"/>
      <c r="EWZ480" s="34"/>
      <c r="EXA480" s="36"/>
      <c r="EXB480" s="58"/>
      <c r="EXC480" s="59"/>
      <c r="EXD480" s="33"/>
      <c r="EXE480" s="33"/>
      <c r="EXF480" s="33"/>
      <c r="EXG480" s="34"/>
      <c r="EXH480" s="36"/>
      <c r="EXI480" s="58"/>
      <c r="EXJ480" s="59"/>
      <c r="EXK480" s="33"/>
      <c r="EXL480" s="33"/>
      <c r="EXM480" s="33"/>
      <c r="EXN480" s="34"/>
      <c r="EXO480" s="36"/>
      <c r="EXP480" s="58"/>
      <c r="EXQ480" s="59"/>
      <c r="EXR480" s="33"/>
      <c r="EXS480" s="33"/>
      <c r="EXT480" s="33"/>
      <c r="EXU480" s="34"/>
      <c r="EXV480" s="36"/>
      <c r="EXW480" s="58"/>
      <c r="EXX480" s="59"/>
      <c r="EXY480" s="33"/>
      <c r="EXZ480" s="33"/>
      <c r="EYA480" s="33"/>
      <c r="EYB480" s="34"/>
      <c r="EYC480" s="36"/>
      <c r="EYD480" s="58"/>
      <c r="EYE480" s="59"/>
      <c r="EYF480" s="33"/>
      <c r="EYG480" s="33"/>
      <c r="EYH480" s="33"/>
      <c r="EYI480" s="34"/>
      <c r="EYJ480" s="36"/>
      <c r="EYK480" s="58"/>
      <c r="EYL480" s="59"/>
      <c r="EYM480" s="33"/>
      <c r="EYN480" s="33"/>
      <c r="EYO480" s="33"/>
      <c r="EYP480" s="34"/>
      <c r="EYQ480" s="36"/>
      <c r="EYR480" s="58"/>
      <c r="EYS480" s="59"/>
      <c r="EYT480" s="33"/>
      <c r="EYU480" s="33"/>
      <c r="EYV480" s="33"/>
      <c r="EYW480" s="34"/>
      <c r="EYX480" s="36"/>
      <c r="EYY480" s="58"/>
      <c r="EYZ480" s="59"/>
      <c r="EZA480" s="33"/>
      <c r="EZB480" s="33"/>
      <c r="EZC480" s="33"/>
      <c r="EZD480" s="34"/>
      <c r="EZE480" s="36"/>
      <c r="EZF480" s="58"/>
      <c r="EZG480" s="59"/>
      <c r="EZH480" s="33"/>
      <c r="EZI480" s="33"/>
      <c r="EZJ480" s="33"/>
      <c r="EZK480" s="34"/>
      <c r="EZL480" s="36"/>
      <c r="EZM480" s="58"/>
      <c r="EZN480" s="59"/>
      <c r="EZO480" s="33"/>
      <c r="EZP480" s="33"/>
      <c r="EZQ480" s="33"/>
      <c r="EZR480" s="34"/>
      <c r="EZS480" s="36"/>
      <c r="EZT480" s="58"/>
      <c r="EZU480" s="59"/>
      <c r="EZV480" s="33"/>
      <c r="EZW480" s="33"/>
      <c r="EZX480" s="33"/>
      <c r="EZY480" s="34"/>
      <c r="EZZ480" s="36"/>
      <c r="FAA480" s="58"/>
      <c r="FAB480" s="59"/>
      <c r="FAC480" s="33"/>
      <c r="FAD480" s="33"/>
      <c r="FAE480" s="33"/>
      <c r="FAF480" s="34"/>
      <c r="FAG480" s="36"/>
      <c r="FAH480" s="58"/>
      <c r="FAI480" s="59"/>
      <c r="FAJ480" s="33"/>
      <c r="FAK480" s="33"/>
      <c r="FAL480" s="33"/>
      <c r="FAM480" s="34"/>
      <c r="FAN480" s="36"/>
      <c r="FAO480" s="58"/>
      <c r="FAP480" s="59"/>
      <c r="FAQ480" s="33"/>
      <c r="FAR480" s="33"/>
      <c r="FAS480" s="33"/>
      <c r="FAT480" s="34"/>
      <c r="FAU480" s="36"/>
      <c r="FAV480" s="58"/>
      <c r="FAW480" s="59"/>
      <c r="FAX480" s="33"/>
      <c r="FAY480" s="33"/>
      <c r="FAZ480" s="33"/>
      <c r="FBA480" s="34"/>
      <c r="FBB480" s="36"/>
      <c r="FBC480" s="58"/>
      <c r="FBD480" s="59"/>
      <c r="FBE480" s="33"/>
      <c r="FBF480" s="33"/>
      <c r="FBG480" s="33"/>
      <c r="FBH480" s="34"/>
      <c r="FBI480" s="36"/>
      <c r="FBJ480" s="58"/>
      <c r="FBK480" s="59"/>
      <c r="FBL480" s="33"/>
      <c r="FBM480" s="33"/>
      <c r="FBN480" s="33"/>
      <c r="FBO480" s="34"/>
      <c r="FBP480" s="36"/>
      <c r="FBQ480" s="58"/>
      <c r="FBR480" s="59"/>
      <c r="FBS480" s="33"/>
      <c r="FBT480" s="33"/>
      <c r="FBU480" s="33"/>
      <c r="FBV480" s="34"/>
      <c r="FBW480" s="36"/>
      <c r="FBX480" s="58"/>
      <c r="FBY480" s="59"/>
      <c r="FBZ480" s="33"/>
      <c r="FCA480" s="33"/>
      <c r="FCB480" s="33"/>
      <c r="FCC480" s="34"/>
      <c r="FCD480" s="36"/>
      <c r="FCE480" s="58"/>
      <c r="FCF480" s="59"/>
      <c r="FCG480" s="33"/>
      <c r="FCH480" s="33"/>
      <c r="FCI480" s="33"/>
      <c r="FCJ480" s="34"/>
      <c r="FCK480" s="36"/>
      <c r="FCL480" s="58"/>
      <c r="FCM480" s="59"/>
      <c r="FCN480" s="33"/>
      <c r="FCO480" s="33"/>
      <c r="FCP480" s="33"/>
      <c r="FCQ480" s="34"/>
      <c r="FCR480" s="36"/>
      <c r="FCS480" s="58"/>
      <c r="FCT480" s="59"/>
      <c r="FCU480" s="33"/>
      <c r="FCV480" s="33"/>
      <c r="FCW480" s="33"/>
      <c r="FCX480" s="34"/>
      <c r="FCY480" s="36"/>
      <c r="FCZ480" s="58"/>
      <c r="FDA480" s="59"/>
      <c r="FDB480" s="33"/>
      <c r="FDC480" s="33"/>
      <c r="FDD480" s="33"/>
      <c r="FDE480" s="34"/>
      <c r="FDF480" s="36"/>
      <c r="FDG480" s="58"/>
      <c r="FDH480" s="59"/>
      <c r="FDI480" s="33"/>
      <c r="FDJ480" s="33"/>
      <c r="FDK480" s="33"/>
      <c r="FDL480" s="34"/>
      <c r="FDM480" s="36"/>
      <c r="FDN480" s="58"/>
      <c r="FDO480" s="59"/>
      <c r="FDP480" s="33"/>
      <c r="FDQ480" s="33"/>
      <c r="FDR480" s="33"/>
      <c r="FDS480" s="34"/>
      <c r="FDT480" s="36"/>
      <c r="FDU480" s="58"/>
      <c r="FDV480" s="59"/>
      <c r="FDW480" s="33"/>
      <c r="FDX480" s="33"/>
      <c r="FDY480" s="33"/>
      <c r="FDZ480" s="34"/>
      <c r="FEA480" s="36"/>
      <c r="FEB480" s="58"/>
      <c r="FEC480" s="59"/>
      <c r="FED480" s="33"/>
      <c r="FEE480" s="33"/>
      <c r="FEF480" s="33"/>
      <c r="FEG480" s="34"/>
      <c r="FEH480" s="36"/>
      <c r="FEI480" s="58"/>
      <c r="FEJ480" s="59"/>
      <c r="FEK480" s="33"/>
      <c r="FEL480" s="33"/>
      <c r="FEM480" s="33"/>
      <c r="FEN480" s="34"/>
      <c r="FEO480" s="36"/>
      <c r="FEP480" s="58"/>
      <c r="FEQ480" s="59"/>
      <c r="FER480" s="33"/>
      <c r="FES480" s="33"/>
      <c r="FET480" s="33"/>
      <c r="FEU480" s="34"/>
      <c r="FEV480" s="36"/>
      <c r="FEW480" s="58"/>
      <c r="FEX480" s="59"/>
      <c r="FEY480" s="33"/>
      <c r="FEZ480" s="33"/>
      <c r="FFA480" s="33"/>
      <c r="FFB480" s="34"/>
      <c r="FFC480" s="36"/>
      <c r="FFD480" s="58"/>
      <c r="FFE480" s="59"/>
      <c r="FFF480" s="33"/>
      <c r="FFG480" s="33"/>
      <c r="FFH480" s="33"/>
      <c r="FFI480" s="34"/>
      <c r="FFJ480" s="36"/>
      <c r="FFK480" s="58"/>
      <c r="FFL480" s="59"/>
      <c r="FFM480" s="33"/>
      <c r="FFN480" s="33"/>
      <c r="FFO480" s="33"/>
      <c r="FFP480" s="34"/>
      <c r="FFQ480" s="36"/>
      <c r="FFR480" s="58"/>
      <c r="FFS480" s="59"/>
      <c r="FFT480" s="33"/>
      <c r="FFU480" s="33"/>
      <c r="FFV480" s="33"/>
      <c r="FFW480" s="34"/>
      <c r="FFX480" s="36"/>
      <c r="FFY480" s="58"/>
      <c r="FFZ480" s="59"/>
      <c r="FGA480" s="33"/>
      <c r="FGB480" s="33"/>
      <c r="FGC480" s="33"/>
      <c r="FGD480" s="34"/>
      <c r="FGE480" s="36"/>
      <c r="FGF480" s="58"/>
      <c r="FGG480" s="59"/>
      <c r="FGH480" s="33"/>
      <c r="FGI480" s="33"/>
      <c r="FGJ480" s="33"/>
      <c r="FGK480" s="34"/>
      <c r="FGL480" s="36"/>
      <c r="FGM480" s="58"/>
      <c r="FGN480" s="59"/>
      <c r="FGO480" s="33"/>
      <c r="FGP480" s="33"/>
      <c r="FGQ480" s="33"/>
      <c r="FGR480" s="34"/>
      <c r="FGS480" s="36"/>
      <c r="FGT480" s="58"/>
      <c r="FGU480" s="59"/>
      <c r="FGV480" s="33"/>
      <c r="FGW480" s="33"/>
      <c r="FGX480" s="33"/>
      <c r="FGY480" s="34"/>
      <c r="FGZ480" s="36"/>
      <c r="FHA480" s="58"/>
      <c r="FHB480" s="59"/>
      <c r="FHC480" s="33"/>
      <c r="FHD480" s="33"/>
      <c r="FHE480" s="33"/>
      <c r="FHF480" s="34"/>
      <c r="FHG480" s="36"/>
      <c r="FHH480" s="58"/>
      <c r="FHI480" s="59"/>
      <c r="FHJ480" s="33"/>
      <c r="FHK480" s="33"/>
      <c r="FHL480" s="33"/>
      <c r="FHM480" s="34"/>
      <c r="FHN480" s="36"/>
      <c r="FHO480" s="58"/>
      <c r="FHP480" s="59"/>
      <c r="FHQ480" s="33"/>
      <c r="FHR480" s="33"/>
      <c r="FHS480" s="33"/>
      <c r="FHT480" s="34"/>
      <c r="FHU480" s="36"/>
      <c r="FHV480" s="58"/>
      <c r="FHW480" s="59"/>
      <c r="FHX480" s="33"/>
      <c r="FHY480" s="33"/>
      <c r="FHZ480" s="33"/>
      <c r="FIA480" s="34"/>
      <c r="FIB480" s="36"/>
      <c r="FIC480" s="58"/>
      <c r="FID480" s="59"/>
      <c r="FIE480" s="33"/>
      <c r="FIF480" s="33"/>
      <c r="FIG480" s="33"/>
      <c r="FIH480" s="34"/>
      <c r="FII480" s="36"/>
      <c r="FIJ480" s="58"/>
      <c r="FIK480" s="59"/>
      <c r="FIL480" s="33"/>
      <c r="FIM480" s="33"/>
      <c r="FIN480" s="33"/>
      <c r="FIO480" s="34"/>
      <c r="FIP480" s="36"/>
      <c r="FIQ480" s="58"/>
      <c r="FIR480" s="59"/>
      <c r="FIS480" s="33"/>
      <c r="FIT480" s="33"/>
      <c r="FIU480" s="33"/>
      <c r="FIV480" s="34"/>
      <c r="FIW480" s="36"/>
      <c r="FIX480" s="58"/>
      <c r="FIY480" s="59"/>
      <c r="FIZ480" s="33"/>
      <c r="FJA480" s="33"/>
      <c r="FJB480" s="33"/>
      <c r="FJC480" s="34"/>
      <c r="FJD480" s="36"/>
      <c r="FJE480" s="58"/>
      <c r="FJF480" s="59"/>
      <c r="FJG480" s="33"/>
      <c r="FJH480" s="33"/>
      <c r="FJI480" s="33"/>
      <c r="FJJ480" s="34"/>
      <c r="FJK480" s="36"/>
      <c r="FJL480" s="58"/>
      <c r="FJM480" s="59"/>
      <c r="FJN480" s="33"/>
      <c r="FJO480" s="33"/>
      <c r="FJP480" s="33"/>
      <c r="FJQ480" s="34"/>
      <c r="FJR480" s="36"/>
      <c r="FJS480" s="58"/>
      <c r="FJT480" s="59"/>
      <c r="FJU480" s="33"/>
      <c r="FJV480" s="33"/>
      <c r="FJW480" s="33"/>
      <c r="FJX480" s="34"/>
      <c r="FJY480" s="36"/>
      <c r="FJZ480" s="58"/>
      <c r="FKA480" s="59"/>
      <c r="FKB480" s="33"/>
      <c r="FKC480" s="33"/>
      <c r="FKD480" s="33"/>
      <c r="FKE480" s="34"/>
      <c r="FKF480" s="36"/>
      <c r="FKG480" s="58"/>
      <c r="FKH480" s="59"/>
      <c r="FKI480" s="33"/>
      <c r="FKJ480" s="33"/>
      <c r="FKK480" s="33"/>
      <c r="FKL480" s="34"/>
      <c r="FKM480" s="36"/>
      <c r="FKN480" s="58"/>
      <c r="FKO480" s="59"/>
      <c r="FKP480" s="33"/>
      <c r="FKQ480" s="33"/>
      <c r="FKR480" s="33"/>
      <c r="FKS480" s="34"/>
      <c r="FKT480" s="36"/>
      <c r="FKU480" s="58"/>
      <c r="FKV480" s="59"/>
      <c r="FKW480" s="33"/>
      <c r="FKX480" s="33"/>
      <c r="FKY480" s="33"/>
      <c r="FKZ480" s="34"/>
      <c r="FLA480" s="36"/>
      <c r="FLB480" s="58"/>
      <c r="FLC480" s="59"/>
      <c r="FLD480" s="33"/>
      <c r="FLE480" s="33"/>
      <c r="FLF480" s="33"/>
      <c r="FLG480" s="34"/>
      <c r="FLH480" s="36"/>
      <c r="FLI480" s="58"/>
      <c r="FLJ480" s="59"/>
      <c r="FLK480" s="33"/>
      <c r="FLL480" s="33"/>
      <c r="FLM480" s="33"/>
      <c r="FLN480" s="34"/>
      <c r="FLO480" s="36"/>
      <c r="FLP480" s="58"/>
      <c r="FLQ480" s="59"/>
      <c r="FLR480" s="33"/>
      <c r="FLS480" s="33"/>
      <c r="FLT480" s="33"/>
      <c r="FLU480" s="34"/>
      <c r="FLV480" s="36"/>
      <c r="FLW480" s="58"/>
      <c r="FLX480" s="59"/>
      <c r="FLY480" s="33"/>
      <c r="FLZ480" s="33"/>
      <c r="FMA480" s="33"/>
      <c r="FMB480" s="34"/>
      <c r="FMC480" s="36"/>
      <c r="FMD480" s="58"/>
      <c r="FME480" s="59"/>
      <c r="FMF480" s="33"/>
      <c r="FMG480" s="33"/>
      <c r="FMH480" s="33"/>
      <c r="FMI480" s="34"/>
      <c r="FMJ480" s="36"/>
      <c r="FMK480" s="58"/>
      <c r="FML480" s="59"/>
      <c r="FMM480" s="33"/>
      <c r="FMN480" s="33"/>
      <c r="FMO480" s="33"/>
      <c r="FMP480" s="34"/>
      <c r="FMQ480" s="36"/>
      <c r="FMR480" s="58"/>
      <c r="FMS480" s="59"/>
      <c r="FMT480" s="33"/>
      <c r="FMU480" s="33"/>
      <c r="FMV480" s="33"/>
      <c r="FMW480" s="34"/>
      <c r="FMX480" s="36"/>
      <c r="FMY480" s="58"/>
      <c r="FMZ480" s="59"/>
      <c r="FNA480" s="33"/>
      <c r="FNB480" s="33"/>
      <c r="FNC480" s="33"/>
      <c r="FND480" s="34"/>
      <c r="FNE480" s="36"/>
      <c r="FNF480" s="58"/>
      <c r="FNG480" s="59"/>
      <c r="FNH480" s="33"/>
      <c r="FNI480" s="33"/>
      <c r="FNJ480" s="33"/>
      <c r="FNK480" s="34"/>
      <c r="FNL480" s="36"/>
      <c r="FNM480" s="58"/>
      <c r="FNN480" s="59"/>
      <c r="FNO480" s="33"/>
      <c r="FNP480" s="33"/>
      <c r="FNQ480" s="33"/>
      <c r="FNR480" s="34"/>
      <c r="FNS480" s="36"/>
      <c r="FNT480" s="58"/>
      <c r="FNU480" s="59"/>
      <c r="FNV480" s="33"/>
      <c r="FNW480" s="33"/>
      <c r="FNX480" s="33"/>
      <c r="FNY480" s="34"/>
      <c r="FNZ480" s="36"/>
      <c r="FOA480" s="58"/>
      <c r="FOB480" s="59"/>
      <c r="FOC480" s="33"/>
      <c r="FOD480" s="33"/>
      <c r="FOE480" s="33"/>
      <c r="FOF480" s="34"/>
      <c r="FOG480" s="36"/>
      <c r="FOH480" s="58"/>
      <c r="FOI480" s="59"/>
      <c r="FOJ480" s="33"/>
      <c r="FOK480" s="33"/>
      <c r="FOL480" s="33"/>
      <c r="FOM480" s="34"/>
      <c r="FON480" s="36"/>
      <c r="FOO480" s="58"/>
      <c r="FOP480" s="59"/>
      <c r="FOQ480" s="33"/>
      <c r="FOR480" s="33"/>
      <c r="FOS480" s="33"/>
      <c r="FOT480" s="34"/>
      <c r="FOU480" s="36"/>
      <c r="FOV480" s="58"/>
      <c r="FOW480" s="59"/>
      <c r="FOX480" s="33"/>
      <c r="FOY480" s="33"/>
      <c r="FOZ480" s="33"/>
      <c r="FPA480" s="34"/>
      <c r="FPB480" s="36"/>
      <c r="FPC480" s="58"/>
      <c r="FPD480" s="59"/>
      <c r="FPE480" s="33"/>
      <c r="FPF480" s="33"/>
      <c r="FPG480" s="33"/>
      <c r="FPH480" s="34"/>
      <c r="FPI480" s="36"/>
      <c r="FPJ480" s="58"/>
      <c r="FPK480" s="59"/>
      <c r="FPL480" s="33"/>
      <c r="FPM480" s="33"/>
      <c r="FPN480" s="33"/>
      <c r="FPO480" s="34"/>
      <c r="FPP480" s="36"/>
      <c r="FPQ480" s="58"/>
      <c r="FPR480" s="59"/>
      <c r="FPS480" s="33"/>
      <c r="FPT480" s="33"/>
      <c r="FPU480" s="33"/>
      <c r="FPV480" s="34"/>
      <c r="FPW480" s="36"/>
      <c r="FPX480" s="58"/>
      <c r="FPY480" s="59"/>
      <c r="FPZ480" s="33"/>
      <c r="FQA480" s="33"/>
      <c r="FQB480" s="33"/>
      <c r="FQC480" s="34"/>
      <c r="FQD480" s="36"/>
      <c r="FQE480" s="58"/>
      <c r="FQF480" s="59"/>
      <c r="FQG480" s="33"/>
      <c r="FQH480" s="33"/>
      <c r="FQI480" s="33"/>
      <c r="FQJ480" s="34"/>
      <c r="FQK480" s="36"/>
      <c r="FQL480" s="58"/>
      <c r="FQM480" s="59"/>
      <c r="FQN480" s="33"/>
      <c r="FQO480" s="33"/>
      <c r="FQP480" s="33"/>
      <c r="FQQ480" s="34"/>
      <c r="FQR480" s="36"/>
      <c r="FQS480" s="58"/>
      <c r="FQT480" s="59"/>
      <c r="FQU480" s="33"/>
      <c r="FQV480" s="33"/>
      <c r="FQW480" s="33"/>
      <c r="FQX480" s="34"/>
      <c r="FQY480" s="36"/>
      <c r="FQZ480" s="58"/>
      <c r="FRA480" s="59"/>
      <c r="FRB480" s="33"/>
      <c r="FRC480" s="33"/>
      <c r="FRD480" s="33"/>
      <c r="FRE480" s="34"/>
      <c r="FRF480" s="36"/>
      <c r="FRG480" s="58"/>
      <c r="FRH480" s="59"/>
      <c r="FRI480" s="33"/>
      <c r="FRJ480" s="33"/>
      <c r="FRK480" s="33"/>
      <c r="FRL480" s="34"/>
      <c r="FRM480" s="36"/>
      <c r="FRN480" s="58"/>
      <c r="FRO480" s="59"/>
      <c r="FRP480" s="33"/>
      <c r="FRQ480" s="33"/>
      <c r="FRR480" s="33"/>
      <c r="FRS480" s="34"/>
      <c r="FRT480" s="36"/>
      <c r="FRU480" s="58"/>
      <c r="FRV480" s="59"/>
      <c r="FRW480" s="33"/>
      <c r="FRX480" s="33"/>
      <c r="FRY480" s="33"/>
      <c r="FRZ480" s="34"/>
      <c r="FSA480" s="36"/>
      <c r="FSB480" s="58"/>
      <c r="FSC480" s="59"/>
      <c r="FSD480" s="33"/>
      <c r="FSE480" s="33"/>
      <c r="FSF480" s="33"/>
      <c r="FSG480" s="34"/>
      <c r="FSH480" s="36"/>
      <c r="FSI480" s="58"/>
      <c r="FSJ480" s="59"/>
      <c r="FSK480" s="33"/>
      <c r="FSL480" s="33"/>
      <c r="FSM480" s="33"/>
      <c r="FSN480" s="34"/>
      <c r="FSO480" s="36"/>
      <c r="FSP480" s="58"/>
      <c r="FSQ480" s="59"/>
      <c r="FSR480" s="33"/>
      <c r="FSS480" s="33"/>
      <c r="FST480" s="33"/>
      <c r="FSU480" s="34"/>
      <c r="FSV480" s="36"/>
      <c r="FSW480" s="58"/>
      <c r="FSX480" s="59"/>
      <c r="FSY480" s="33"/>
      <c r="FSZ480" s="33"/>
      <c r="FTA480" s="33"/>
      <c r="FTB480" s="34"/>
      <c r="FTC480" s="36"/>
      <c r="FTD480" s="58"/>
      <c r="FTE480" s="59"/>
      <c r="FTF480" s="33"/>
      <c r="FTG480" s="33"/>
      <c r="FTH480" s="33"/>
      <c r="FTI480" s="34"/>
      <c r="FTJ480" s="36"/>
      <c r="FTK480" s="58"/>
      <c r="FTL480" s="59"/>
      <c r="FTM480" s="33"/>
      <c r="FTN480" s="33"/>
      <c r="FTO480" s="33"/>
      <c r="FTP480" s="34"/>
      <c r="FTQ480" s="36"/>
      <c r="FTR480" s="58"/>
      <c r="FTS480" s="59"/>
      <c r="FTT480" s="33"/>
      <c r="FTU480" s="33"/>
      <c r="FTV480" s="33"/>
      <c r="FTW480" s="34"/>
      <c r="FTX480" s="36"/>
      <c r="FTY480" s="58"/>
      <c r="FTZ480" s="59"/>
      <c r="FUA480" s="33"/>
      <c r="FUB480" s="33"/>
      <c r="FUC480" s="33"/>
      <c r="FUD480" s="34"/>
      <c r="FUE480" s="36"/>
      <c r="FUF480" s="58"/>
      <c r="FUG480" s="59"/>
      <c r="FUH480" s="33"/>
      <c r="FUI480" s="33"/>
      <c r="FUJ480" s="33"/>
      <c r="FUK480" s="34"/>
      <c r="FUL480" s="36"/>
      <c r="FUM480" s="58"/>
      <c r="FUN480" s="59"/>
      <c r="FUO480" s="33"/>
      <c r="FUP480" s="33"/>
      <c r="FUQ480" s="33"/>
      <c r="FUR480" s="34"/>
      <c r="FUS480" s="36"/>
      <c r="FUT480" s="58"/>
      <c r="FUU480" s="59"/>
      <c r="FUV480" s="33"/>
      <c r="FUW480" s="33"/>
      <c r="FUX480" s="33"/>
      <c r="FUY480" s="34"/>
      <c r="FUZ480" s="36"/>
      <c r="FVA480" s="58"/>
      <c r="FVB480" s="59"/>
      <c r="FVC480" s="33"/>
      <c r="FVD480" s="33"/>
      <c r="FVE480" s="33"/>
      <c r="FVF480" s="34"/>
      <c r="FVG480" s="36"/>
      <c r="FVH480" s="58"/>
      <c r="FVI480" s="59"/>
      <c r="FVJ480" s="33"/>
      <c r="FVK480" s="33"/>
      <c r="FVL480" s="33"/>
      <c r="FVM480" s="34"/>
      <c r="FVN480" s="36"/>
      <c r="FVO480" s="58"/>
      <c r="FVP480" s="59"/>
      <c r="FVQ480" s="33"/>
      <c r="FVR480" s="33"/>
      <c r="FVS480" s="33"/>
      <c r="FVT480" s="34"/>
      <c r="FVU480" s="36"/>
      <c r="FVV480" s="58"/>
      <c r="FVW480" s="59"/>
      <c r="FVX480" s="33"/>
      <c r="FVY480" s="33"/>
      <c r="FVZ480" s="33"/>
      <c r="FWA480" s="34"/>
      <c r="FWB480" s="36"/>
      <c r="FWC480" s="58"/>
      <c r="FWD480" s="59"/>
      <c r="FWE480" s="33"/>
      <c r="FWF480" s="33"/>
      <c r="FWG480" s="33"/>
      <c r="FWH480" s="34"/>
      <c r="FWI480" s="36"/>
      <c r="FWJ480" s="58"/>
      <c r="FWK480" s="59"/>
      <c r="FWL480" s="33"/>
      <c r="FWM480" s="33"/>
      <c r="FWN480" s="33"/>
      <c r="FWO480" s="34"/>
      <c r="FWP480" s="36"/>
      <c r="FWQ480" s="58"/>
      <c r="FWR480" s="59"/>
      <c r="FWS480" s="33"/>
      <c r="FWT480" s="33"/>
      <c r="FWU480" s="33"/>
      <c r="FWV480" s="34"/>
      <c r="FWW480" s="36"/>
      <c r="FWX480" s="58"/>
      <c r="FWY480" s="59"/>
      <c r="FWZ480" s="33"/>
      <c r="FXA480" s="33"/>
      <c r="FXB480" s="33"/>
      <c r="FXC480" s="34"/>
      <c r="FXD480" s="36"/>
      <c r="FXE480" s="58"/>
      <c r="FXF480" s="59"/>
      <c r="FXG480" s="33"/>
      <c r="FXH480" s="33"/>
      <c r="FXI480" s="33"/>
      <c r="FXJ480" s="34"/>
      <c r="FXK480" s="36"/>
      <c r="FXL480" s="58"/>
      <c r="FXM480" s="59"/>
      <c r="FXN480" s="33"/>
      <c r="FXO480" s="33"/>
      <c r="FXP480" s="33"/>
      <c r="FXQ480" s="34"/>
      <c r="FXR480" s="36"/>
      <c r="FXS480" s="58"/>
      <c r="FXT480" s="59"/>
      <c r="FXU480" s="33"/>
      <c r="FXV480" s="33"/>
      <c r="FXW480" s="33"/>
      <c r="FXX480" s="34"/>
      <c r="FXY480" s="36"/>
      <c r="FXZ480" s="58"/>
      <c r="FYA480" s="59"/>
      <c r="FYB480" s="33"/>
      <c r="FYC480" s="33"/>
      <c r="FYD480" s="33"/>
      <c r="FYE480" s="34"/>
      <c r="FYF480" s="36"/>
      <c r="FYG480" s="58"/>
      <c r="FYH480" s="59"/>
      <c r="FYI480" s="33"/>
      <c r="FYJ480" s="33"/>
      <c r="FYK480" s="33"/>
      <c r="FYL480" s="34"/>
      <c r="FYM480" s="36"/>
      <c r="FYN480" s="58"/>
      <c r="FYO480" s="59"/>
      <c r="FYP480" s="33"/>
      <c r="FYQ480" s="33"/>
      <c r="FYR480" s="33"/>
      <c r="FYS480" s="34"/>
      <c r="FYT480" s="36"/>
      <c r="FYU480" s="58"/>
      <c r="FYV480" s="59"/>
      <c r="FYW480" s="33"/>
      <c r="FYX480" s="33"/>
      <c r="FYY480" s="33"/>
      <c r="FYZ480" s="34"/>
      <c r="FZA480" s="36"/>
      <c r="FZB480" s="58"/>
      <c r="FZC480" s="59"/>
      <c r="FZD480" s="33"/>
      <c r="FZE480" s="33"/>
      <c r="FZF480" s="33"/>
      <c r="FZG480" s="34"/>
      <c r="FZH480" s="36"/>
      <c r="FZI480" s="58"/>
      <c r="FZJ480" s="59"/>
      <c r="FZK480" s="33"/>
      <c r="FZL480" s="33"/>
      <c r="FZM480" s="33"/>
      <c r="FZN480" s="34"/>
      <c r="FZO480" s="36"/>
      <c r="FZP480" s="58"/>
      <c r="FZQ480" s="59"/>
      <c r="FZR480" s="33"/>
      <c r="FZS480" s="33"/>
      <c r="FZT480" s="33"/>
      <c r="FZU480" s="34"/>
      <c r="FZV480" s="36"/>
      <c r="FZW480" s="58"/>
      <c r="FZX480" s="59"/>
      <c r="FZY480" s="33"/>
      <c r="FZZ480" s="33"/>
      <c r="GAA480" s="33"/>
      <c r="GAB480" s="34"/>
      <c r="GAC480" s="36"/>
      <c r="GAD480" s="58"/>
      <c r="GAE480" s="59"/>
      <c r="GAF480" s="33"/>
      <c r="GAG480" s="33"/>
      <c r="GAH480" s="33"/>
      <c r="GAI480" s="34"/>
      <c r="GAJ480" s="36"/>
      <c r="GAK480" s="58"/>
      <c r="GAL480" s="59"/>
      <c r="GAM480" s="33"/>
      <c r="GAN480" s="33"/>
      <c r="GAO480" s="33"/>
      <c r="GAP480" s="34"/>
      <c r="GAQ480" s="36"/>
      <c r="GAR480" s="58"/>
      <c r="GAS480" s="59"/>
      <c r="GAT480" s="33"/>
      <c r="GAU480" s="33"/>
      <c r="GAV480" s="33"/>
      <c r="GAW480" s="34"/>
      <c r="GAX480" s="36"/>
      <c r="GAY480" s="58"/>
      <c r="GAZ480" s="59"/>
      <c r="GBA480" s="33"/>
      <c r="GBB480" s="33"/>
      <c r="GBC480" s="33"/>
      <c r="GBD480" s="34"/>
      <c r="GBE480" s="36"/>
      <c r="GBF480" s="58"/>
      <c r="GBG480" s="59"/>
      <c r="GBH480" s="33"/>
      <c r="GBI480" s="33"/>
      <c r="GBJ480" s="33"/>
      <c r="GBK480" s="34"/>
      <c r="GBL480" s="36"/>
      <c r="GBM480" s="58"/>
      <c r="GBN480" s="59"/>
      <c r="GBO480" s="33"/>
      <c r="GBP480" s="33"/>
      <c r="GBQ480" s="33"/>
      <c r="GBR480" s="34"/>
      <c r="GBS480" s="36"/>
      <c r="GBT480" s="58"/>
      <c r="GBU480" s="59"/>
      <c r="GBV480" s="33"/>
      <c r="GBW480" s="33"/>
      <c r="GBX480" s="33"/>
      <c r="GBY480" s="34"/>
      <c r="GBZ480" s="36"/>
      <c r="GCA480" s="58"/>
      <c r="GCB480" s="59"/>
      <c r="GCC480" s="33"/>
      <c r="GCD480" s="33"/>
      <c r="GCE480" s="33"/>
      <c r="GCF480" s="34"/>
      <c r="GCG480" s="36"/>
      <c r="GCH480" s="58"/>
      <c r="GCI480" s="59"/>
      <c r="GCJ480" s="33"/>
      <c r="GCK480" s="33"/>
      <c r="GCL480" s="33"/>
      <c r="GCM480" s="34"/>
      <c r="GCN480" s="36"/>
      <c r="GCO480" s="58"/>
      <c r="GCP480" s="59"/>
      <c r="GCQ480" s="33"/>
      <c r="GCR480" s="33"/>
      <c r="GCS480" s="33"/>
      <c r="GCT480" s="34"/>
      <c r="GCU480" s="36"/>
      <c r="GCV480" s="58"/>
      <c r="GCW480" s="59"/>
      <c r="GCX480" s="33"/>
      <c r="GCY480" s="33"/>
      <c r="GCZ480" s="33"/>
      <c r="GDA480" s="34"/>
      <c r="GDB480" s="36"/>
      <c r="GDC480" s="58"/>
      <c r="GDD480" s="59"/>
      <c r="GDE480" s="33"/>
      <c r="GDF480" s="33"/>
      <c r="GDG480" s="33"/>
      <c r="GDH480" s="34"/>
      <c r="GDI480" s="36"/>
      <c r="GDJ480" s="58"/>
      <c r="GDK480" s="59"/>
      <c r="GDL480" s="33"/>
      <c r="GDM480" s="33"/>
      <c r="GDN480" s="33"/>
      <c r="GDO480" s="34"/>
      <c r="GDP480" s="36"/>
      <c r="GDQ480" s="58"/>
      <c r="GDR480" s="59"/>
      <c r="GDS480" s="33"/>
      <c r="GDT480" s="33"/>
      <c r="GDU480" s="33"/>
      <c r="GDV480" s="34"/>
      <c r="GDW480" s="36"/>
      <c r="GDX480" s="58"/>
      <c r="GDY480" s="59"/>
      <c r="GDZ480" s="33"/>
      <c r="GEA480" s="33"/>
      <c r="GEB480" s="33"/>
      <c r="GEC480" s="34"/>
      <c r="GED480" s="36"/>
      <c r="GEE480" s="58"/>
      <c r="GEF480" s="59"/>
      <c r="GEG480" s="33"/>
      <c r="GEH480" s="33"/>
      <c r="GEI480" s="33"/>
      <c r="GEJ480" s="34"/>
      <c r="GEK480" s="36"/>
      <c r="GEL480" s="58"/>
      <c r="GEM480" s="59"/>
      <c r="GEN480" s="33"/>
      <c r="GEO480" s="33"/>
      <c r="GEP480" s="33"/>
      <c r="GEQ480" s="34"/>
      <c r="GER480" s="36"/>
      <c r="GES480" s="58"/>
      <c r="GET480" s="59"/>
      <c r="GEU480" s="33"/>
      <c r="GEV480" s="33"/>
      <c r="GEW480" s="33"/>
      <c r="GEX480" s="34"/>
      <c r="GEY480" s="36"/>
      <c r="GEZ480" s="58"/>
      <c r="GFA480" s="59"/>
      <c r="GFB480" s="33"/>
      <c r="GFC480" s="33"/>
      <c r="GFD480" s="33"/>
      <c r="GFE480" s="34"/>
      <c r="GFF480" s="36"/>
      <c r="GFG480" s="58"/>
      <c r="GFH480" s="59"/>
      <c r="GFI480" s="33"/>
      <c r="GFJ480" s="33"/>
      <c r="GFK480" s="33"/>
      <c r="GFL480" s="34"/>
      <c r="GFM480" s="36"/>
      <c r="GFN480" s="58"/>
      <c r="GFO480" s="59"/>
      <c r="GFP480" s="33"/>
      <c r="GFQ480" s="33"/>
      <c r="GFR480" s="33"/>
      <c r="GFS480" s="34"/>
      <c r="GFT480" s="36"/>
      <c r="GFU480" s="58"/>
      <c r="GFV480" s="59"/>
      <c r="GFW480" s="33"/>
      <c r="GFX480" s="33"/>
      <c r="GFY480" s="33"/>
      <c r="GFZ480" s="34"/>
      <c r="GGA480" s="36"/>
      <c r="GGB480" s="58"/>
      <c r="GGC480" s="59"/>
      <c r="GGD480" s="33"/>
      <c r="GGE480" s="33"/>
      <c r="GGF480" s="33"/>
      <c r="GGG480" s="34"/>
      <c r="GGH480" s="36"/>
      <c r="GGI480" s="58"/>
      <c r="GGJ480" s="59"/>
      <c r="GGK480" s="33"/>
      <c r="GGL480" s="33"/>
      <c r="GGM480" s="33"/>
      <c r="GGN480" s="34"/>
      <c r="GGO480" s="36"/>
      <c r="GGP480" s="58"/>
      <c r="GGQ480" s="59"/>
      <c r="GGR480" s="33"/>
      <c r="GGS480" s="33"/>
      <c r="GGT480" s="33"/>
      <c r="GGU480" s="34"/>
      <c r="GGV480" s="36"/>
      <c r="GGW480" s="58"/>
      <c r="GGX480" s="59"/>
      <c r="GGY480" s="33"/>
      <c r="GGZ480" s="33"/>
      <c r="GHA480" s="33"/>
      <c r="GHB480" s="34"/>
      <c r="GHC480" s="36"/>
      <c r="GHD480" s="58"/>
      <c r="GHE480" s="59"/>
      <c r="GHF480" s="33"/>
      <c r="GHG480" s="33"/>
      <c r="GHH480" s="33"/>
      <c r="GHI480" s="34"/>
      <c r="GHJ480" s="36"/>
      <c r="GHK480" s="58"/>
      <c r="GHL480" s="59"/>
      <c r="GHM480" s="33"/>
      <c r="GHN480" s="33"/>
      <c r="GHO480" s="33"/>
      <c r="GHP480" s="34"/>
      <c r="GHQ480" s="36"/>
      <c r="GHR480" s="58"/>
      <c r="GHS480" s="59"/>
      <c r="GHT480" s="33"/>
      <c r="GHU480" s="33"/>
      <c r="GHV480" s="33"/>
      <c r="GHW480" s="34"/>
      <c r="GHX480" s="36"/>
      <c r="GHY480" s="58"/>
      <c r="GHZ480" s="59"/>
      <c r="GIA480" s="33"/>
      <c r="GIB480" s="33"/>
      <c r="GIC480" s="33"/>
      <c r="GID480" s="34"/>
      <c r="GIE480" s="36"/>
      <c r="GIF480" s="58"/>
      <c r="GIG480" s="59"/>
      <c r="GIH480" s="33"/>
      <c r="GII480" s="33"/>
      <c r="GIJ480" s="33"/>
      <c r="GIK480" s="34"/>
      <c r="GIL480" s="36"/>
      <c r="GIM480" s="58"/>
      <c r="GIN480" s="59"/>
      <c r="GIO480" s="33"/>
      <c r="GIP480" s="33"/>
      <c r="GIQ480" s="33"/>
      <c r="GIR480" s="34"/>
      <c r="GIS480" s="36"/>
      <c r="GIT480" s="58"/>
      <c r="GIU480" s="59"/>
      <c r="GIV480" s="33"/>
      <c r="GIW480" s="33"/>
      <c r="GIX480" s="33"/>
      <c r="GIY480" s="34"/>
      <c r="GIZ480" s="36"/>
      <c r="GJA480" s="58"/>
      <c r="GJB480" s="59"/>
      <c r="GJC480" s="33"/>
      <c r="GJD480" s="33"/>
      <c r="GJE480" s="33"/>
      <c r="GJF480" s="34"/>
      <c r="GJG480" s="36"/>
      <c r="GJH480" s="58"/>
      <c r="GJI480" s="59"/>
      <c r="GJJ480" s="33"/>
      <c r="GJK480" s="33"/>
      <c r="GJL480" s="33"/>
      <c r="GJM480" s="34"/>
      <c r="GJN480" s="36"/>
      <c r="GJO480" s="58"/>
      <c r="GJP480" s="59"/>
      <c r="GJQ480" s="33"/>
      <c r="GJR480" s="33"/>
      <c r="GJS480" s="33"/>
      <c r="GJT480" s="34"/>
      <c r="GJU480" s="36"/>
      <c r="GJV480" s="58"/>
      <c r="GJW480" s="59"/>
      <c r="GJX480" s="33"/>
      <c r="GJY480" s="33"/>
      <c r="GJZ480" s="33"/>
      <c r="GKA480" s="34"/>
      <c r="GKB480" s="36"/>
      <c r="GKC480" s="58"/>
      <c r="GKD480" s="59"/>
      <c r="GKE480" s="33"/>
      <c r="GKF480" s="33"/>
      <c r="GKG480" s="33"/>
      <c r="GKH480" s="34"/>
      <c r="GKI480" s="36"/>
      <c r="GKJ480" s="58"/>
      <c r="GKK480" s="59"/>
      <c r="GKL480" s="33"/>
      <c r="GKM480" s="33"/>
      <c r="GKN480" s="33"/>
      <c r="GKO480" s="34"/>
      <c r="GKP480" s="36"/>
      <c r="GKQ480" s="58"/>
      <c r="GKR480" s="59"/>
      <c r="GKS480" s="33"/>
      <c r="GKT480" s="33"/>
      <c r="GKU480" s="33"/>
      <c r="GKV480" s="34"/>
      <c r="GKW480" s="36"/>
      <c r="GKX480" s="58"/>
      <c r="GKY480" s="59"/>
      <c r="GKZ480" s="33"/>
      <c r="GLA480" s="33"/>
      <c r="GLB480" s="33"/>
      <c r="GLC480" s="34"/>
      <c r="GLD480" s="36"/>
      <c r="GLE480" s="58"/>
      <c r="GLF480" s="59"/>
      <c r="GLG480" s="33"/>
      <c r="GLH480" s="33"/>
      <c r="GLI480" s="33"/>
      <c r="GLJ480" s="34"/>
      <c r="GLK480" s="36"/>
      <c r="GLL480" s="58"/>
      <c r="GLM480" s="59"/>
      <c r="GLN480" s="33"/>
      <c r="GLO480" s="33"/>
      <c r="GLP480" s="33"/>
      <c r="GLQ480" s="34"/>
      <c r="GLR480" s="36"/>
      <c r="GLS480" s="58"/>
      <c r="GLT480" s="59"/>
      <c r="GLU480" s="33"/>
      <c r="GLV480" s="33"/>
      <c r="GLW480" s="33"/>
      <c r="GLX480" s="34"/>
      <c r="GLY480" s="36"/>
      <c r="GLZ480" s="58"/>
      <c r="GMA480" s="59"/>
      <c r="GMB480" s="33"/>
      <c r="GMC480" s="33"/>
      <c r="GMD480" s="33"/>
      <c r="GME480" s="34"/>
      <c r="GMF480" s="36"/>
      <c r="GMG480" s="58"/>
      <c r="GMH480" s="59"/>
      <c r="GMI480" s="33"/>
      <c r="GMJ480" s="33"/>
      <c r="GMK480" s="33"/>
      <c r="GML480" s="34"/>
      <c r="GMM480" s="36"/>
      <c r="GMN480" s="58"/>
      <c r="GMO480" s="59"/>
      <c r="GMP480" s="33"/>
      <c r="GMQ480" s="33"/>
      <c r="GMR480" s="33"/>
      <c r="GMS480" s="34"/>
      <c r="GMT480" s="36"/>
      <c r="GMU480" s="58"/>
      <c r="GMV480" s="59"/>
      <c r="GMW480" s="33"/>
      <c r="GMX480" s="33"/>
      <c r="GMY480" s="33"/>
      <c r="GMZ480" s="34"/>
      <c r="GNA480" s="36"/>
      <c r="GNB480" s="58"/>
      <c r="GNC480" s="59"/>
      <c r="GND480" s="33"/>
      <c r="GNE480" s="33"/>
      <c r="GNF480" s="33"/>
      <c r="GNG480" s="34"/>
      <c r="GNH480" s="36"/>
      <c r="GNI480" s="58"/>
      <c r="GNJ480" s="59"/>
      <c r="GNK480" s="33"/>
      <c r="GNL480" s="33"/>
      <c r="GNM480" s="33"/>
      <c r="GNN480" s="34"/>
      <c r="GNO480" s="36"/>
      <c r="GNP480" s="58"/>
      <c r="GNQ480" s="59"/>
      <c r="GNR480" s="33"/>
      <c r="GNS480" s="33"/>
      <c r="GNT480" s="33"/>
      <c r="GNU480" s="34"/>
      <c r="GNV480" s="36"/>
      <c r="GNW480" s="58"/>
      <c r="GNX480" s="59"/>
      <c r="GNY480" s="33"/>
      <c r="GNZ480" s="33"/>
      <c r="GOA480" s="33"/>
      <c r="GOB480" s="34"/>
      <c r="GOC480" s="36"/>
      <c r="GOD480" s="58"/>
      <c r="GOE480" s="59"/>
      <c r="GOF480" s="33"/>
      <c r="GOG480" s="33"/>
      <c r="GOH480" s="33"/>
      <c r="GOI480" s="34"/>
      <c r="GOJ480" s="36"/>
      <c r="GOK480" s="58"/>
      <c r="GOL480" s="59"/>
      <c r="GOM480" s="33"/>
      <c r="GON480" s="33"/>
      <c r="GOO480" s="33"/>
      <c r="GOP480" s="34"/>
      <c r="GOQ480" s="36"/>
      <c r="GOR480" s="58"/>
      <c r="GOS480" s="59"/>
      <c r="GOT480" s="33"/>
      <c r="GOU480" s="33"/>
      <c r="GOV480" s="33"/>
      <c r="GOW480" s="34"/>
      <c r="GOX480" s="36"/>
      <c r="GOY480" s="58"/>
      <c r="GOZ480" s="59"/>
      <c r="GPA480" s="33"/>
      <c r="GPB480" s="33"/>
      <c r="GPC480" s="33"/>
      <c r="GPD480" s="34"/>
      <c r="GPE480" s="36"/>
      <c r="GPF480" s="58"/>
      <c r="GPG480" s="59"/>
      <c r="GPH480" s="33"/>
      <c r="GPI480" s="33"/>
      <c r="GPJ480" s="33"/>
      <c r="GPK480" s="34"/>
      <c r="GPL480" s="36"/>
      <c r="GPM480" s="58"/>
      <c r="GPN480" s="59"/>
      <c r="GPO480" s="33"/>
      <c r="GPP480" s="33"/>
      <c r="GPQ480" s="33"/>
      <c r="GPR480" s="34"/>
      <c r="GPS480" s="36"/>
      <c r="GPT480" s="58"/>
      <c r="GPU480" s="59"/>
      <c r="GPV480" s="33"/>
      <c r="GPW480" s="33"/>
      <c r="GPX480" s="33"/>
      <c r="GPY480" s="34"/>
      <c r="GPZ480" s="36"/>
      <c r="GQA480" s="58"/>
      <c r="GQB480" s="59"/>
      <c r="GQC480" s="33"/>
      <c r="GQD480" s="33"/>
      <c r="GQE480" s="33"/>
      <c r="GQF480" s="34"/>
      <c r="GQG480" s="36"/>
      <c r="GQH480" s="58"/>
      <c r="GQI480" s="59"/>
      <c r="GQJ480" s="33"/>
      <c r="GQK480" s="33"/>
      <c r="GQL480" s="33"/>
      <c r="GQM480" s="34"/>
      <c r="GQN480" s="36"/>
      <c r="GQO480" s="58"/>
      <c r="GQP480" s="59"/>
      <c r="GQQ480" s="33"/>
      <c r="GQR480" s="33"/>
      <c r="GQS480" s="33"/>
      <c r="GQT480" s="34"/>
      <c r="GQU480" s="36"/>
      <c r="GQV480" s="58"/>
      <c r="GQW480" s="59"/>
      <c r="GQX480" s="33"/>
      <c r="GQY480" s="33"/>
      <c r="GQZ480" s="33"/>
      <c r="GRA480" s="34"/>
      <c r="GRB480" s="36"/>
      <c r="GRC480" s="58"/>
      <c r="GRD480" s="59"/>
      <c r="GRE480" s="33"/>
      <c r="GRF480" s="33"/>
      <c r="GRG480" s="33"/>
      <c r="GRH480" s="34"/>
      <c r="GRI480" s="36"/>
      <c r="GRJ480" s="58"/>
      <c r="GRK480" s="59"/>
      <c r="GRL480" s="33"/>
      <c r="GRM480" s="33"/>
      <c r="GRN480" s="33"/>
      <c r="GRO480" s="34"/>
      <c r="GRP480" s="36"/>
      <c r="GRQ480" s="58"/>
      <c r="GRR480" s="59"/>
      <c r="GRS480" s="33"/>
      <c r="GRT480" s="33"/>
      <c r="GRU480" s="33"/>
      <c r="GRV480" s="34"/>
      <c r="GRW480" s="36"/>
      <c r="GRX480" s="58"/>
      <c r="GRY480" s="59"/>
      <c r="GRZ480" s="33"/>
      <c r="GSA480" s="33"/>
      <c r="GSB480" s="33"/>
      <c r="GSC480" s="34"/>
      <c r="GSD480" s="36"/>
      <c r="GSE480" s="58"/>
      <c r="GSF480" s="59"/>
      <c r="GSG480" s="33"/>
      <c r="GSH480" s="33"/>
      <c r="GSI480" s="33"/>
      <c r="GSJ480" s="34"/>
      <c r="GSK480" s="36"/>
      <c r="GSL480" s="58"/>
      <c r="GSM480" s="59"/>
      <c r="GSN480" s="33"/>
      <c r="GSO480" s="33"/>
      <c r="GSP480" s="33"/>
      <c r="GSQ480" s="34"/>
      <c r="GSR480" s="36"/>
      <c r="GSS480" s="58"/>
      <c r="GST480" s="59"/>
      <c r="GSU480" s="33"/>
      <c r="GSV480" s="33"/>
      <c r="GSW480" s="33"/>
      <c r="GSX480" s="34"/>
      <c r="GSY480" s="36"/>
      <c r="GSZ480" s="58"/>
      <c r="GTA480" s="59"/>
      <c r="GTB480" s="33"/>
      <c r="GTC480" s="33"/>
      <c r="GTD480" s="33"/>
      <c r="GTE480" s="34"/>
      <c r="GTF480" s="36"/>
      <c r="GTG480" s="58"/>
      <c r="GTH480" s="59"/>
      <c r="GTI480" s="33"/>
      <c r="GTJ480" s="33"/>
      <c r="GTK480" s="33"/>
      <c r="GTL480" s="34"/>
      <c r="GTM480" s="36"/>
      <c r="GTN480" s="58"/>
      <c r="GTO480" s="59"/>
      <c r="GTP480" s="33"/>
      <c r="GTQ480" s="33"/>
      <c r="GTR480" s="33"/>
      <c r="GTS480" s="34"/>
      <c r="GTT480" s="36"/>
      <c r="GTU480" s="58"/>
      <c r="GTV480" s="59"/>
      <c r="GTW480" s="33"/>
      <c r="GTX480" s="33"/>
      <c r="GTY480" s="33"/>
      <c r="GTZ480" s="34"/>
      <c r="GUA480" s="36"/>
      <c r="GUB480" s="58"/>
      <c r="GUC480" s="59"/>
      <c r="GUD480" s="33"/>
      <c r="GUE480" s="33"/>
      <c r="GUF480" s="33"/>
      <c r="GUG480" s="34"/>
      <c r="GUH480" s="36"/>
      <c r="GUI480" s="58"/>
      <c r="GUJ480" s="59"/>
      <c r="GUK480" s="33"/>
      <c r="GUL480" s="33"/>
      <c r="GUM480" s="33"/>
      <c r="GUN480" s="34"/>
      <c r="GUO480" s="36"/>
      <c r="GUP480" s="58"/>
      <c r="GUQ480" s="59"/>
      <c r="GUR480" s="33"/>
      <c r="GUS480" s="33"/>
      <c r="GUT480" s="33"/>
      <c r="GUU480" s="34"/>
      <c r="GUV480" s="36"/>
      <c r="GUW480" s="58"/>
      <c r="GUX480" s="59"/>
      <c r="GUY480" s="33"/>
      <c r="GUZ480" s="33"/>
      <c r="GVA480" s="33"/>
      <c r="GVB480" s="34"/>
      <c r="GVC480" s="36"/>
      <c r="GVD480" s="58"/>
      <c r="GVE480" s="59"/>
      <c r="GVF480" s="33"/>
      <c r="GVG480" s="33"/>
      <c r="GVH480" s="33"/>
      <c r="GVI480" s="34"/>
      <c r="GVJ480" s="36"/>
      <c r="GVK480" s="58"/>
      <c r="GVL480" s="59"/>
      <c r="GVM480" s="33"/>
      <c r="GVN480" s="33"/>
      <c r="GVO480" s="33"/>
      <c r="GVP480" s="34"/>
      <c r="GVQ480" s="36"/>
      <c r="GVR480" s="58"/>
      <c r="GVS480" s="59"/>
      <c r="GVT480" s="33"/>
      <c r="GVU480" s="33"/>
      <c r="GVV480" s="33"/>
      <c r="GVW480" s="34"/>
      <c r="GVX480" s="36"/>
      <c r="GVY480" s="58"/>
      <c r="GVZ480" s="59"/>
      <c r="GWA480" s="33"/>
      <c r="GWB480" s="33"/>
      <c r="GWC480" s="33"/>
      <c r="GWD480" s="34"/>
      <c r="GWE480" s="36"/>
      <c r="GWF480" s="58"/>
      <c r="GWG480" s="59"/>
      <c r="GWH480" s="33"/>
      <c r="GWI480" s="33"/>
      <c r="GWJ480" s="33"/>
      <c r="GWK480" s="34"/>
      <c r="GWL480" s="36"/>
      <c r="GWM480" s="58"/>
      <c r="GWN480" s="59"/>
      <c r="GWO480" s="33"/>
      <c r="GWP480" s="33"/>
      <c r="GWQ480" s="33"/>
      <c r="GWR480" s="34"/>
      <c r="GWS480" s="36"/>
      <c r="GWT480" s="58"/>
      <c r="GWU480" s="59"/>
      <c r="GWV480" s="33"/>
      <c r="GWW480" s="33"/>
      <c r="GWX480" s="33"/>
      <c r="GWY480" s="34"/>
      <c r="GWZ480" s="36"/>
      <c r="GXA480" s="58"/>
      <c r="GXB480" s="59"/>
      <c r="GXC480" s="33"/>
      <c r="GXD480" s="33"/>
      <c r="GXE480" s="33"/>
      <c r="GXF480" s="34"/>
      <c r="GXG480" s="36"/>
      <c r="GXH480" s="58"/>
      <c r="GXI480" s="59"/>
      <c r="GXJ480" s="33"/>
      <c r="GXK480" s="33"/>
      <c r="GXL480" s="33"/>
      <c r="GXM480" s="34"/>
      <c r="GXN480" s="36"/>
      <c r="GXO480" s="58"/>
      <c r="GXP480" s="59"/>
      <c r="GXQ480" s="33"/>
      <c r="GXR480" s="33"/>
      <c r="GXS480" s="33"/>
      <c r="GXT480" s="34"/>
      <c r="GXU480" s="36"/>
      <c r="GXV480" s="58"/>
      <c r="GXW480" s="59"/>
      <c r="GXX480" s="33"/>
      <c r="GXY480" s="33"/>
      <c r="GXZ480" s="33"/>
      <c r="GYA480" s="34"/>
      <c r="GYB480" s="36"/>
      <c r="GYC480" s="58"/>
      <c r="GYD480" s="59"/>
      <c r="GYE480" s="33"/>
      <c r="GYF480" s="33"/>
      <c r="GYG480" s="33"/>
      <c r="GYH480" s="34"/>
      <c r="GYI480" s="36"/>
      <c r="GYJ480" s="58"/>
      <c r="GYK480" s="59"/>
      <c r="GYL480" s="33"/>
      <c r="GYM480" s="33"/>
      <c r="GYN480" s="33"/>
      <c r="GYO480" s="34"/>
      <c r="GYP480" s="36"/>
      <c r="GYQ480" s="58"/>
      <c r="GYR480" s="59"/>
      <c r="GYS480" s="33"/>
      <c r="GYT480" s="33"/>
      <c r="GYU480" s="33"/>
      <c r="GYV480" s="34"/>
      <c r="GYW480" s="36"/>
      <c r="GYX480" s="58"/>
      <c r="GYY480" s="59"/>
      <c r="GYZ480" s="33"/>
      <c r="GZA480" s="33"/>
      <c r="GZB480" s="33"/>
      <c r="GZC480" s="34"/>
      <c r="GZD480" s="36"/>
      <c r="GZE480" s="58"/>
      <c r="GZF480" s="59"/>
      <c r="GZG480" s="33"/>
      <c r="GZH480" s="33"/>
      <c r="GZI480" s="33"/>
      <c r="GZJ480" s="34"/>
      <c r="GZK480" s="36"/>
      <c r="GZL480" s="58"/>
      <c r="GZM480" s="59"/>
      <c r="GZN480" s="33"/>
      <c r="GZO480" s="33"/>
      <c r="GZP480" s="33"/>
      <c r="GZQ480" s="34"/>
      <c r="GZR480" s="36"/>
      <c r="GZS480" s="58"/>
      <c r="GZT480" s="59"/>
      <c r="GZU480" s="33"/>
      <c r="GZV480" s="33"/>
      <c r="GZW480" s="33"/>
      <c r="GZX480" s="34"/>
      <c r="GZY480" s="36"/>
      <c r="GZZ480" s="58"/>
      <c r="HAA480" s="59"/>
      <c r="HAB480" s="33"/>
      <c r="HAC480" s="33"/>
      <c r="HAD480" s="33"/>
      <c r="HAE480" s="34"/>
      <c r="HAF480" s="36"/>
      <c r="HAG480" s="58"/>
      <c r="HAH480" s="59"/>
      <c r="HAI480" s="33"/>
      <c r="HAJ480" s="33"/>
      <c r="HAK480" s="33"/>
      <c r="HAL480" s="34"/>
      <c r="HAM480" s="36"/>
      <c r="HAN480" s="58"/>
      <c r="HAO480" s="59"/>
      <c r="HAP480" s="33"/>
      <c r="HAQ480" s="33"/>
      <c r="HAR480" s="33"/>
      <c r="HAS480" s="34"/>
      <c r="HAT480" s="36"/>
      <c r="HAU480" s="58"/>
      <c r="HAV480" s="59"/>
      <c r="HAW480" s="33"/>
      <c r="HAX480" s="33"/>
      <c r="HAY480" s="33"/>
      <c r="HAZ480" s="34"/>
      <c r="HBA480" s="36"/>
      <c r="HBB480" s="58"/>
      <c r="HBC480" s="59"/>
      <c r="HBD480" s="33"/>
      <c r="HBE480" s="33"/>
      <c r="HBF480" s="33"/>
      <c r="HBG480" s="34"/>
      <c r="HBH480" s="36"/>
      <c r="HBI480" s="58"/>
      <c r="HBJ480" s="59"/>
      <c r="HBK480" s="33"/>
      <c r="HBL480" s="33"/>
      <c r="HBM480" s="33"/>
      <c r="HBN480" s="34"/>
      <c r="HBO480" s="36"/>
      <c r="HBP480" s="58"/>
      <c r="HBQ480" s="59"/>
      <c r="HBR480" s="33"/>
      <c r="HBS480" s="33"/>
      <c r="HBT480" s="33"/>
      <c r="HBU480" s="34"/>
      <c r="HBV480" s="36"/>
      <c r="HBW480" s="58"/>
      <c r="HBX480" s="59"/>
      <c r="HBY480" s="33"/>
      <c r="HBZ480" s="33"/>
      <c r="HCA480" s="33"/>
      <c r="HCB480" s="34"/>
      <c r="HCC480" s="36"/>
      <c r="HCD480" s="58"/>
      <c r="HCE480" s="59"/>
      <c r="HCF480" s="33"/>
      <c r="HCG480" s="33"/>
      <c r="HCH480" s="33"/>
      <c r="HCI480" s="34"/>
      <c r="HCJ480" s="36"/>
      <c r="HCK480" s="58"/>
      <c r="HCL480" s="59"/>
      <c r="HCM480" s="33"/>
      <c r="HCN480" s="33"/>
      <c r="HCO480" s="33"/>
      <c r="HCP480" s="34"/>
      <c r="HCQ480" s="36"/>
      <c r="HCR480" s="58"/>
      <c r="HCS480" s="59"/>
      <c r="HCT480" s="33"/>
      <c r="HCU480" s="33"/>
      <c r="HCV480" s="33"/>
      <c r="HCW480" s="34"/>
      <c r="HCX480" s="36"/>
      <c r="HCY480" s="58"/>
      <c r="HCZ480" s="59"/>
      <c r="HDA480" s="33"/>
      <c r="HDB480" s="33"/>
      <c r="HDC480" s="33"/>
      <c r="HDD480" s="34"/>
      <c r="HDE480" s="36"/>
      <c r="HDF480" s="58"/>
      <c r="HDG480" s="59"/>
      <c r="HDH480" s="33"/>
      <c r="HDI480" s="33"/>
      <c r="HDJ480" s="33"/>
      <c r="HDK480" s="34"/>
      <c r="HDL480" s="36"/>
      <c r="HDM480" s="58"/>
      <c r="HDN480" s="59"/>
      <c r="HDO480" s="33"/>
      <c r="HDP480" s="33"/>
      <c r="HDQ480" s="33"/>
      <c r="HDR480" s="34"/>
      <c r="HDS480" s="36"/>
      <c r="HDT480" s="58"/>
      <c r="HDU480" s="59"/>
      <c r="HDV480" s="33"/>
      <c r="HDW480" s="33"/>
      <c r="HDX480" s="33"/>
      <c r="HDY480" s="34"/>
      <c r="HDZ480" s="36"/>
      <c r="HEA480" s="58"/>
      <c r="HEB480" s="59"/>
      <c r="HEC480" s="33"/>
      <c r="HED480" s="33"/>
      <c r="HEE480" s="33"/>
      <c r="HEF480" s="34"/>
      <c r="HEG480" s="36"/>
      <c r="HEH480" s="58"/>
      <c r="HEI480" s="59"/>
      <c r="HEJ480" s="33"/>
      <c r="HEK480" s="33"/>
      <c r="HEL480" s="33"/>
      <c r="HEM480" s="34"/>
      <c r="HEN480" s="36"/>
      <c r="HEO480" s="58"/>
      <c r="HEP480" s="59"/>
      <c r="HEQ480" s="33"/>
      <c r="HER480" s="33"/>
      <c r="HES480" s="33"/>
      <c r="HET480" s="34"/>
      <c r="HEU480" s="36"/>
      <c r="HEV480" s="58"/>
      <c r="HEW480" s="59"/>
      <c r="HEX480" s="33"/>
      <c r="HEY480" s="33"/>
      <c r="HEZ480" s="33"/>
      <c r="HFA480" s="34"/>
      <c r="HFB480" s="36"/>
      <c r="HFC480" s="58"/>
      <c r="HFD480" s="59"/>
      <c r="HFE480" s="33"/>
      <c r="HFF480" s="33"/>
      <c r="HFG480" s="33"/>
      <c r="HFH480" s="34"/>
      <c r="HFI480" s="36"/>
      <c r="HFJ480" s="58"/>
      <c r="HFK480" s="59"/>
      <c r="HFL480" s="33"/>
      <c r="HFM480" s="33"/>
      <c r="HFN480" s="33"/>
      <c r="HFO480" s="34"/>
      <c r="HFP480" s="36"/>
      <c r="HFQ480" s="58"/>
      <c r="HFR480" s="59"/>
      <c r="HFS480" s="33"/>
      <c r="HFT480" s="33"/>
      <c r="HFU480" s="33"/>
      <c r="HFV480" s="34"/>
      <c r="HFW480" s="36"/>
      <c r="HFX480" s="58"/>
      <c r="HFY480" s="59"/>
      <c r="HFZ480" s="33"/>
      <c r="HGA480" s="33"/>
      <c r="HGB480" s="33"/>
      <c r="HGC480" s="34"/>
      <c r="HGD480" s="36"/>
      <c r="HGE480" s="58"/>
      <c r="HGF480" s="59"/>
      <c r="HGG480" s="33"/>
      <c r="HGH480" s="33"/>
      <c r="HGI480" s="33"/>
      <c r="HGJ480" s="34"/>
      <c r="HGK480" s="36"/>
      <c r="HGL480" s="58"/>
      <c r="HGM480" s="59"/>
      <c r="HGN480" s="33"/>
      <c r="HGO480" s="33"/>
      <c r="HGP480" s="33"/>
      <c r="HGQ480" s="34"/>
      <c r="HGR480" s="36"/>
      <c r="HGS480" s="58"/>
      <c r="HGT480" s="59"/>
      <c r="HGU480" s="33"/>
      <c r="HGV480" s="33"/>
      <c r="HGW480" s="33"/>
      <c r="HGX480" s="34"/>
      <c r="HGY480" s="36"/>
      <c r="HGZ480" s="58"/>
      <c r="HHA480" s="59"/>
      <c r="HHB480" s="33"/>
      <c r="HHC480" s="33"/>
      <c r="HHD480" s="33"/>
      <c r="HHE480" s="34"/>
      <c r="HHF480" s="36"/>
      <c r="HHG480" s="58"/>
      <c r="HHH480" s="59"/>
      <c r="HHI480" s="33"/>
      <c r="HHJ480" s="33"/>
      <c r="HHK480" s="33"/>
      <c r="HHL480" s="34"/>
      <c r="HHM480" s="36"/>
      <c r="HHN480" s="58"/>
      <c r="HHO480" s="59"/>
      <c r="HHP480" s="33"/>
      <c r="HHQ480" s="33"/>
      <c r="HHR480" s="33"/>
      <c r="HHS480" s="34"/>
      <c r="HHT480" s="36"/>
      <c r="HHU480" s="58"/>
      <c r="HHV480" s="59"/>
      <c r="HHW480" s="33"/>
      <c r="HHX480" s="33"/>
      <c r="HHY480" s="33"/>
      <c r="HHZ480" s="34"/>
      <c r="HIA480" s="36"/>
      <c r="HIB480" s="58"/>
      <c r="HIC480" s="59"/>
      <c r="HID480" s="33"/>
      <c r="HIE480" s="33"/>
      <c r="HIF480" s="33"/>
      <c r="HIG480" s="34"/>
      <c r="HIH480" s="36"/>
      <c r="HII480" s="58"/>
      <c r="HIJ480" s="59"/>
      <c r="HIK480" s="33"/>
      <c r="HIL480" s="33"/>
      <c r="HIM480" s="33"/>
      <c r="HIN480" s="34"/>
      <c r="HIO480" s="36"/>
      <c r="HIP480" s="58"/>
      <c r="HIQ480" s="59"/>
      <c r="HIR480" s="33"/>
      <c r="HIS480" s="33"/>
      <c r="HIT480" s="33"/>
      <c r="HIU480" s="34"/>
      <c r="HIV480" s="36"/>
      <c r="HIW480" s="58"/>
      <c r="HIX480" s="59"/>
      <c r="HIY480" s="33"/>
      <c r="HIZ480" s="33"/>
      <c r="HJA480" s="33"/>
      <c r="HJB480" s="34"/>
      <c r="HJC480" s="36"/>
      <c r="HJD480" s="58"/>
      <c r="HJE480" s="59"/>
      <c r="HJF480" s="33"/>
      <c r="HJG480" s="33"/>
      <c r="HJH480" s="33"/>
      <c r="HJI480" s="34"/>
      <c r="HJJ480" s="36"/>
      <c r="HJK480" s="58"/>
      <c r="HJL480" s="59"/>
      <c r="HJM480" s="33"/>
      <c r="HJN480" s="33"/>
      <c r="HJO480" s="33"/>
      <c r="HJP480" s="34"/>
      <c r="HJQ480" s="36"/>
      <c r="HJR480" s="58"/>
      <c r="HJS480" s="59"/>
      <c r="HJT480" s="33"/>
      <c r="HJU480" s="33"/>
      <c r="HJV480" s="33"/>
      <c r="HJW480" s="34"/>
      <c r="HJX480" s="36"/>
      <c r="HJY480" s="58"/>
      <c r="HJZ480" s="59"/>
      <c r="HKA480" s="33"/>
      <c r="HKB480" s="33"/>
      <c r="HKC480" s="33"/>
      <c r="HKD480" s="34"/>
      <c r="HKE480" s="36"/>
      <c r="HKF480" s="58"/>
      <c r="HKG480" s="59"/>
      <c r="HKH480" s="33"/>
      <c r="HKI480" s="33"/>
      <c r="HKJ480" s="33"/>
      <c r="HKK480" s="34"/>
      <c r="HKL480" s="36"/>
      <c r="HKM480" s="58"/>
      <c r="HKN480" s="59"/>
      <c r="HKO480" s="33"/>
      <c r="HKP480" s="33"/>
      <c r="HKQ480" s="33"/>
      <c r="HKR480" s="34"/>
      <c r="HKS480" s="36"/>
      <c r="HKT480" s="58"/>
      <c r="HKU480" s="59"/>
      <c r="HKV480" s="33"/>
      <c r="HKW480" s="33"/>
      <c r="HKX480" s="33"/>
      <c r="HKY480" s="34"/>
      <c r="HKZ480" s="36"/>
      <c r="HLA480" s="58"/>
      <c r="HLB480" s="59"/>
      <c r="HLC480" s="33"/>
      <c r="HLD480" s="33"/>
      <c r="HLE480" s="33"/>
      <c r="HLF480" s="34"/>
      <c r="HLG480" s="36"/>
      <c r="HLH480" s="58"/>
      <c r="HLI480" s="59"/>
      <c r="HLJ480" s="33"/>
      <c r="HLK480" s="33"/>
      <c r="HLL480" s="33"/>
      <c r="HLM480" s="34"/>
      <c r="HLN480" s="36"/>
      <c r="HLO480" s="58"/>
      <c r="HLP480" s="59"/>
      <c r="HLQ480" s="33"/>
      <c r="HLR480" s="33"/>
      <c r="HLS480" s="33"/>
      <c r="HLT480" s="34"/>
      <c r="HLU480" s="36"/>
      <c r="HLV480" s="58"/>
      <c r="HLW480" s="59"/>
      <c r="HLX480" s="33"/>
      <c r="HLY480" s="33"/>
      <c r="HLZ480" s="33"/>
      <c r="HMA480" s="34"/>
      <c r="HMB480" s="36"/>
      <c r="HMC480" s="58"/>
      <c r="HMD480" s="59"/>
      <c r="HME480" s="33"/>
      <c r="HMF480" s="33"/>
      <c r="HMG480" s="33"/>
      <c r="HMH480" s="34"/>
      <c r="HMI480" s="36"/>
      <c r="HMJ480" s="58"/>
      <c r="HMK480" s="59"/>
      <c r="HML480" s="33"/>
      <c r="HMM480" s="33"/>
      <c r="HMN480" s="33"/>
      <c r="HMO480" s="34"/>
      <c r="HMP480" s="36"/>
      <c r="HMQ480" s="58"/>
      <c r="HMR480" s="59"/>
      <c r="HMS480" s="33"/>
      <c r="HMT480" s="33"/>
      <c r="HMU480" s="33"/>
      <c r="HMV480" s="34"/>
      <c r="HMW480" s="36"/>
      <c r="HMX480" s="58"/>
      <c r="HMY480" s="59"/>
      <c r="HMZ480" s="33"/>
      <c r="HNA480" s="33"/>
      <c r="HNB480" s="33"/>
      <c r="HNC480" s="34"/>
      <c r="HND480" s="36"/>
      <c r="HNE480" s="58"/>
      <c r="HNF480" s="59"/>
      <c r="HNG480" s="33"/>
      <c r="HNH480" s="33"/>
      <c r="HNI480" s="33"/>
      <c r="HNJ480" s="34"/>
      <c r="HNK480" s="36"/>
      <c r="HNL480" s="58"/>
      <c r="HNM480" s="59"/>
      <c r="HNN480" s="33"/>
      <c r="HNO480" s="33"/>
      <c r="HNP480" s="33"/>
      <c r="HNQ480" s="34"/>
      <c r="HNR480" s="36"/>
      <c r="HNS480" s="58"/>
      <c r="HNT480" s="59"/>
      <c r="HNU480" s="33"/>
      <c r="HNV480" s="33"/>
      <c r="HNW480" s="33"/>
      <c r="HNX480" s="34"/>
      <c r="HNY480" s="36"/>
      <c r="HNZ480" s="58"/>
      <c r="HOA480" s="59"/>
      <c r="HOB480" s="33"/>
      <c r="HOC480" s="33"/>
      <c r="HOD480" s="33"/>
      <c r="HOE480" s="34"/>
      <c r="HOF480" s="36"/>
      <c r="HOG480" s="58"/>
      <c r="HOH480" s="59"/>
      <c r="HOI480" s="33"/>
      <c r="HOJ480" s="33"/>
      <c r="HOK480" s="33"/>
      <c r="HOL480" s="34"/>
      <c r="HOM480" s="36"/>
      <c r="HON480" s="58"/>
      <c r="HOO480" s="59"/>
      <c r="HOP480" s="33"/>
      <c r="HOQ480" s="33"/>
      <c r="HOR480" s="33"/>
      <c r="HOS480" s="34"/>
      <c r="HOT480" s="36"/>
      <c r="HOU480" s="58"/>
      <c r="HOV480" s="59"/>
      <c r="HOW480" s="33"/>
      <c r="HOX480" s="33"/>
      <c r="HOY480" s="33"/>
      <c r="HOZ480" s="34"/>
      <c r="HPA480" s="36"/>
      <c r="HPB480" s="58"/>
      <c r="HPC480" s="59"/>
      <c r="HPD480" s="33"/>
      <c r="HPE480" s="33"/>
      <c r="HPF480" s="33"/>
      <c r="HPG480" s="34"/>
      <c r="HPH480" s="36"/>
      <c r="HPI480" s="58"/>
      <c r="HPJ480" s="59"/>
      <c r="HPK480" s="33"/>
      <c r="HPL480" s="33"/>
      <c r="HPM480" s="33"/>
      <c r="HPN480" s="34"/>
      <c r="HPO480" s="36"/>
      <c r="HPP480" s="58"/>
      <c r="HPQ480" s="59"/>
      <c r="HPR480" s="33"/>
      <c r="HPS480" s="33"/>
      <c r="HPT480" s="33"/>
      <c r="HPU480" s="34"/>
      <c r="HPV480" s="36"/>
      <c r="HPW480" s="58"/>
      <c r="HPX480" s="59"/>
      <c r="HPY480" s="33"/>
      <c r="HPZ480" s="33"/>
      <c r="HQA480" s="33"/>
      <c r="HQB480" s="34"/>
      <c r="HQC480" s="36"/>
      <c r="HQD480" s="58"/>
      <c r="HQE480" s="59"/>
      <c r="HQF480" s="33"/>
      <c r="HQG480" s="33"/>
      <c r="HQH480" s="33"/>
      <c r="HQI480" s="34"/>
      <c r="HQJ480" s="36"/>
      <c r="HQK480" s="58"/>
      <c r="HQL480" s="59"/>
      <c r="HQM480" s="33"/>
      <c r="HQN480" s="33"/>
      <c r="HQO480" s="33"/>
      <c r="HQP480" s="34"/>
      <c r="HQQ480" s="36"/>
      <c r="HQR480" s="58"/>
      <c r="HQS480" s="59"/>
      <c r="HQT480" s="33"/>
      <c r="HQU480" s="33"/>
      <c r="HQV480" s="33"/>
      <c r="HQW480" s="34"/>
      <c r="HQX480" s="36"/>
      <c r="HQY480" s="58"/>
      <c r="HQZ480" s="59"/>
      <c r="HRA480" s="33"/>
      <c r="HRB480" s="33"/>
      <c r="HRC480" s="33"/>
      <c r="HRD480" s="34"/>
      <c r="HRE480" s="36"/>
      <c r="HRF480" s="58"/>
      <c r="HRG480" s="59"/>
      <c r="HRH480" s="33"/>
      <c r="HRI480" s="33"/>
      <c r="HRJ480" s="33"/>
      <c r="HRK480" s="34"/>
      <c r="HRL480" s="36"/>
      <c r="HRM480" s="58"/>
      <c r="HRN480" s="59"/>
      <c r="HRO480" s="33"/>
      <c r="HRP480" s="33"/>
      <c r="HRQ480" s="33"/>
      <c r="HRR480" s="34"/>
      <c r="HRS480" s="36"/>
      <c r="HRT480" s="58"/>
      <c r="HRU480" s="59"/>
      <c r="HRV480" s="33"/>
      <c r="HRW480" s="33"/>
      <c r="HRX480" s="33"/>
      <c r="HRY480" s="34"/>
      <c r="HRZ480" s="36"/>
      <c r="HSA480" s="58"/>
      <c r="HSB480" s="59"/>
      <c r="HSC480" s="33"/>
      <c r="HSD480" s="33"/>
      <c r="HSE480" s="33"/>
      <c r="HSF480" s="34"/>
      <c r="HSG480" s="36"/>
      <c r="HSH480" s="58"/>
      <c r="HSI480" s="59"/>
      <c r="HSJ480" s="33"/>
      <c r="HSK480" s="33"/>
      <c r="HSL480" s="33"/>
      <c r="HSM480" s="34"/>
      <c r="HSN480" s="36"/>
      <c r="HSO480" s="58"/>
      <c r="HSP480" s="59"/>
      <c r="HSQ480" s="33"/>
      <c r="HSR480" s="33"/>
      <c r="HSS480" s="33"/>
      <c r="HST480" s="34"/>
      <c r="HSU480" s="36"/>
      <c r="HSV480" s="58"/>
      <c r="HSW480" s="59"/>
      <c r="HSX480" s="33"/>
      <c r="HSY480" s="33"/>
      <c r="HSZ480" s="33"/>
      <c r="HTA480" s="34"/>
      <c r="HTB480" s="36"/>
      <c r="HTC480" s="58"/>
      <c r="HTD480" s="59"/>
      <c r="HTE480" s="33"/>
      <c r="HTF480" s="33"/>
      <c r="HTG480" s="33"/>
      <c r="HTH480" s="34"/>
      <c r="HTI480" s="36"/>
      <c r="HTJ480" s="58"/>
      <c r="HTK480" s="59"/>
      <c r="HTL480" s="33"/>
      <c r="HTM480" s="33"/>
      <c r="HTN480" s="33"/>
      <c r="HTO480" s="34"/>
      <c r="HTP480" s="36"/>
      <c r="HTQ480" s="58"/>
      <c r="HTR480" s="59"/>
      <c r="HTS480" s="33"/>
      <c r="HTT480" s="33"/>
      <c r="HTU480" s="33"/>
      <c r="HTV480" s="34"/>
      <c r="HTW480" s="36"/>
      <c r="HTX480" s="58"/>
      <c r="HTY480" s="59"/>
      <c r="HTZ480" s="33"/>
      <c r="HUA480" s="33"/>
      <c r="HUB480" s="33"/>
      <c r="HUC480" s="34"/>
      <c r="HUD480" s="36"/>
      <c r="HUE480" s="58"/>
      <c r="HUF480" s="59"/>
      <c r="HUG480" s="33"/>
      <c r="HUH480" s="33"/>
      <c r="HUI480" s="33"/>
      <c r="HUJ480" s="34"/>
      <c r="HUK480" s="36"/>
      <c r="HUL480" s="58"/>
      <c r="HUM480" s="59"/>
      <c r="HUN480" s="33"/>
      <c r="HUO480" s="33"/>
      <c r="HUP480" s="33"/>
      <c r="HUQ480" s="34"/>
      <c r="HUR480" s="36"/>
      <c r="HUS480" s="58"/>
      <c r="HUT480" s="59"/>
      <c r="HUU480" s="33"/>
      <c r="HUV480" s="33"/>
      <c r="HUW480" s="33"/>
      <c r="HUX480" s="34"/>
      <c r="HUY480" s="36"/>
      <c r="HUZ480" s="58"/>
      <c r="HVA480" s="59"/>
      <c r="HVB480" s="33"/>
      <c r="HVC480" s="33"/>
      <c r="HVD480" s="33"/>
      <c r="HVE480" s="34"/>
      <c r="HVF480" s="36"/>
      <c r="HVG480" s="58"/>
      <c r="HVH480" s="59"/>
      <c r="HVI480" s="33"/>
      <c r="HVJ480" s="33"/>
      <c r="HVK480" s="33"/>
      <c r="HVL480" s="34"/>
      <c r="HVM480" s="36"/>
      <c r="HVN480" s="58"/>
      <c r="HVO480" s="59"/>
      <c r="HVP480" s="33"/>
      <c r="HVQ480" s="33"/>
      <c r="HVR480" s="33"/>
      <c r="HVS480" s="34"/>
      <c r="HVT480" s="36"/>
      <c r="HVU480" s="58"/>
      <c r="HVV480" s="59"/>
      <c r="HVW480" s="33"/>
      <c r="HVX480" s="33"/>
      <c r="HVY480" s="33"/>
      <c r="HVZ480" s="34"/>
      <c r="HWA480" s="36"/>
      <c r="HWB480" s="58"/>
      <c r="HWC480" s="59"/>
      <c r="HWD480" s="33"/>
      <c r="HWE480" s="33"/>
      <c r="HWF480" s="33"/>
      <c r="HWG480" s="34"/>
      <c r="HWH480" s="36"/>
      <c r="HWI480" s="58"/>
      <c r="HWJ480" s="59"/>
      <c r="HWK480" s="33"/>
      <c r="HWL480" s="33"/>
      <c r="HWM480" s="33"/>
      <c r="HWN480" s="34"/>
      <c r="HWO480" s="36"/>
      <c r="HWP480" s="58"/>
      <c r="HWQ480" s="59"/>
      <c r="HWR480" s="33"/>
      <c r="HWS480" s="33"/>
      <c r="HWT480" s="33"/>
      <c r="HWU480" s="34"/>
      <c r="HWV480" s="36"/>
      <c r="HWW480" s="58"/>
      <c r="HWX480" s="59"/>
      <c r="HWY480" s="33"/>
      <c r="HWZ480" s="33"/>
      <c r="HXA480" s="33"/>
      <c r="HXB480" s="34"/>
      <c r="HXC480" s="36"/>
      <c r="HXD480" s="58"/>
      <c r="HXE480" s="59"/>
      <c r="HXF480" s="33"/>
      <c r="HXG480" s="33"/>
      <c r="HXH480" s="33"/>
      <c r="HXI480" s="34"/>
      <c r="HXJ480" s="36"/>
      <c r="HXK480" s="58"/>
      <c r="HXL480" s="59"/>
      <c r="HXM480" s="33"/>
      <c r="HXN480" s="33"/>
      <c r="HXO480" s="33"/>
      <c r="HXP480" s="34"/>
      <c r="HXQ480" s="36"/>
      <c r="HXR480" s="58"/>
      <c r="HXS480" s="59"/>
      <c r="HXT480" s="33"/>
      <c r="HXU480" s="33"/>
      <c r="HXV480" s="33"/>
      <c r="HXW480" s="34"/>
      <c r="HXX480" s="36"/>
      <c r="HXY480" s="58"/>
      <c r="HXZ480" s="59"/>
      <c r="HYA480" s="33"/>
      <c r="HYB480" s="33"/>
      <c r="HYC480" s="33"/>
      <c r="HYD480" s="34"/>
      <c r="HYE480" s="36"/>
      <c r="HYF480" s="58"/>
      <c r="HYG480" s="59"/>
      <c r="HYH480" s="33"/>
      <c r="HYI480" s="33"/>
      <c r="HYJ480" s="33"/>
      <c r="HYK480" s="34"/>
      <c r="HYL480" s="36"/>
      <c r="HYM480" s="58"/>
      <c r="HYN480" s="59"/>
      <c r="HYO480" s="33"/>
      <c r="HYP480" s="33"/>
      <c r="HYQ480" s="33"/>
      <c r="HYR480" s="34"/>
      <c r="HYS480" s="36"/>
      <c r="HYT480" s="58"/>
      <c r="HYU480" s="59"/>
      <c r="HYV480" s="33"/>
      <c r="HYW480" s="33"/>
      <c r="HYX480" s="33"/>
      <c r="HYY480" s="34"/>
      <c r="HYZ480" s="36"/>
      <c r="HZA480" s="58"/>
      <c r="HZB480" s="59"/>
      <c r="HZC480" s="33"/>
      <c r="HZD480" s="33"/>
      <c r="HZE480" s="33"/>
      <c r="HZF480" s="34"/>
      <c r="HZG480" s="36"/>
      <c r="HZH480" s="58"/>
      <c r="HZI480" s="59"/>
      <c r="HZJ480" s="33"/>
      <c r="HZK480" s="33"/>
      <c r="HZL480" s="33"/>
      <c r="HZM480" s="34"/>
      <c r="HZN480" s="36"/>
      <c r="HZO480" s="58"/>
      <c r="HZP480" s="59"/>
      <c r="HZQ480" s="33"/>
      <c r="HZR480" s="33"/>
      <c r="HZS480" s="33"/>
      <c r="HZT480" s="34"/>
      <c r="HZU480" s="36"/>
      <c r="HZV480" s="58"/>
      <c r="HZW480" s="59"/>
      <c r="HZX480" s="33"/>
      <c r="HZY480" s="33"/>
      <c r="HZZ480" s="33"/>
      <c r="IAA480" s="34"/>
      <c r="IAB480" s="36"/>
      <c r="IAC480" s="58"/>
      <c r="IAD480" s="59"/>
      <c r="IAE480" s="33"/>
      <c r="IAF480" s="33"/>
      <c r="IAG480" s="33"/>
      <c r="IAH480" s="34"/>
      <c r="IAI480" s="36"/>
      <c r="IAJ480" s="58"/>
      <c r="IAK480" s="59"/>
      <c r="IAL480" s="33"/>
      <c r="IAM480" s="33"/>
      <c r="IAN480" s="33"/>
      <c r="IAO480" s="34"/>
      <c r="IAP480" s="36"/>
      <c r="IAQ480" s="58"/>
      <c r="IAR480" s="59"/>
      <c r="IAS480" s="33"/>
      <c r="IAT480" s="33"/>
      <c r="IAU480" s="33"/>
      <c r="IAV480" s="34"/>
      <c r="IAW480" s="36"/>
      <c r="IAX480" s="58"/>
      <c r="IAY480" s="59"/>
      <c r="IAZ480" s="33"/>
      <c r="IBA480" s="33"/>
      <c r="IBB480" s="33"/>
      <c r="IBC480" s="34"/>
      <c r="IBD480" s="36"/>
      <c r="IBE480" s="58"/>
      <c r="IBF480" s="59"/>
      <c r="IBG480" s="33"/>
      <c r="IBH480" s="33"/>
      <c r="IBI480" s="33"/>
      <c r="IBJ480" s="34"/>
      <c r="IBK480" s="36"/>
      <c r="IBL480" s="58"/>
      <c r="IBM480" s="59"/>
      <c r="IBN480" s="33"/>
      <c r="IBO480" s="33"/>
      <c r="IBP480" s="33"/>
      <c r="IBQ480" s="34"/>
      <c r="IBR480" s="36"/>
      <c r="IBS480" s="58"/>
      <c r="IBT480" s="59"/>
      <c r="IBU480" s="33"/>
      <c r="IBV480" s="33"/>
      <c r="IBW480" s="33"/>
      <c r="IBX480" s="34"/>
      <c r="IBY480" s="36"/>
      <c r="IBZ480" s="58"/>
      <c r="ICA480" s="59"/>
      <c r="ICB480" s="33"/>
      <c r="ICC480" s="33"/>
      <c r="ICD480" s="33"/>
      <c r="ICE480" s="34"/>
      <c r="ICF480" s="36"/>
      <c r="ICG480" s="58"/>
      <c r="ICH480" s="59"/>
      <c r="ICI480" s="33"/>
      <c r="ICJ480" s="33"/>
      <c r="ICK480" s="33"/>
      <c r="ICL480" s="34"/>
      <c r="ICM480" s="36"/>
      <c r="ICN480" s="58"/>
      <c r="ICO480" s="59"/>
      <c r="ICP480" s="33"/>
      <c r="ICQ480" s="33"/>
      <c r="ICR480" s="33"/>
      <c r="ICS480" s="34"/>
      <c r="ICT480" s="36"/>
      <c r="ICU480" s="58"/>
      <c r="ICV480" s="59"/>
      <c r="ICW480" s="33"/>
      <c r="ICX480" s="33"/>
      <c r="ICY480" s="33"/>
      <c r="ICZ480" s="34"/>
      <c r="IDA480" s="36"/>
      <c r="IDB480" s="58"/>
      <c r="IDC480" s="59"/>
      <c r="IDD480" s="33"/>
      <c r="IDE480" s="33"/>
      <c r="IDF480" s="33"/>
      <c r="IDG480" s="34"/>
      <c r="IDH480" s="36"/>
      <c r="IDI480" s="58"/>
      <c r="IDJ480" s="59"/>
      <c r="IDK480" s="33"/>
      <c r="IDL480" s="33"/>
      <c r="IDM480" s="33"/>
      <c r="IDN480" s="34"/>
      <c r="IDO480" s="36"/>
      <c r="IDP480" s="58"/>
      <c r="IDQ480" s="59"/>
      <c r="IDR480" s="33"/>
      <c r="IDS480" s="33"/>
      <c r="IDT480" s="33"/>
      <c r="IDU480" s="34"/>
      <c r="IDV480" s="36"/>
      <c r="IDW480" s="58"/>
      <c r="IDX480" s="59"/>
      <c r="IDY480" s="33"/>
      <c r="IDZ480" s="33"/>
      <c r="IEA480" s="33"/>
      <c r="IEB480" s="34"/>
      <c r="IEC480" s="36"/>
      <c r="IED480" s="58"/>
      <c r="IEE480" s="59"/>
      <c r="IEF480" s="33"/>
      <c r="IEG480" s="33"/>
      <c r="IEH480" s="33"/>
      <c r="IEI480" s="34"/>
      <c r="IEJ480" s="36"/>
      <c r="IEK480" s="58"/>
      <c r="IEL480" s="59"/>
      <c r="IEM480" s="33"/>
      <c r="IEN480" s="33"/>
      <c r="IEO480" s="33"/>
      <c r="IEP480" s="34"/>
      <c r="IEQ480" s="36"/>
      <c r="IER480" s="58"/>
      <c r="IES480" s="59"/>
      <c r="IET480" s="33"/>
      <c r="IEU480" s="33"/>
      <c r="IEV480" s="33"/>
      <c r="IEW480" s="34"/>
      <c r="IEX480" s="36"/>
      <c r="IEY480" s="58"/>
      <c r="IEZ480" s="59"/>
      <c r="IFA480" s="33"/>
      <c r="IFB480" s="33"/>
      <c r="IFC480" s="33"/>
      <c r="IFD480" s="34"/>
      <c r="IFE480" s="36"/>
      <c r="IFF480" s="58"/>
      <c r="IFG480" s="59"/>
      <c r="IFH480" s="33"/>
      <c r="IFI480" s="33"/>
      <c r="IFJ480" s="33"/>
      <c r="IFK480" s="34"/>
      <c r="IFL480" s="36"/>
      <c r="IFM480" s="58"/>
      <c r="IFN480" s="59"/>
      <c r="IFO480" s="33"/>
      <c r="IFP480" s="33"/>
      <c r="IFQ480" s="33"/>
      <c r="IFR480" s="34"/>
      <c r="IFS480" s="36"/>
      <c r="IFT480" s="58"/>
      <c r="IFU480" s="59"/>
      <c r="IFV480" s="33"/>
      <c r="IFW480" s="33"/>
      <c r="IFX480" s="33"/>
      <c r="IFY480" s="34"/>
      <c r="IFZ480" s="36"/>
      <c r="IGA480" s="58"/>
      <c r="IGB480" s="59"/>
      <c r="IGC480" s="33"/>
      <c r="IGD480" s="33"/>
      <c r="IGE480" s="33"/>
      <c r="IGF480" s="34"/>
      <c r="IGG480" s="36"/>
      <c r="IGH480" s="58"/>
      <c r="IGI480" s="59"/>
      <c r="IGJ480" s="33"/>
      <c r="IGK480" s="33"/>
      <c r="IGL480" s="33"/>
      <c r="IGM480" s="34"/>
      <c r="IGN480" s="36"/>
      <c r="IGO480" s="58"/>
      <c r="IGP480" s="59"/>
      <c r="IGQ480" s="33"/>
      <c r="IGR480" s="33"/>
      <c r="IGS480" s="33"/>
      <c r="IGT480" s="34"/>
      <c r="IGU480" s="36"/>
      <c r="IGV480" s="58"/>
      <c r="IGW480" s="59"/>
      <c r="IGX480" s="33"/>
      <c r="IGY480" s="33"/>
      <c r="IGZ480" s="33"/>
      <c r="IHA480" s="34"/>
      <c r="IHB480" s="36"/>
      <c r="IHC480" s="58"/>
      <c r="IHD480" s="59"/>
      <c r="IHE480" s="33"/>
      <c r="IHF480" s="33"/>
      <c r="IHG480" s="33"/>
      <c r="IHH480" s="34"/>
      <c r="IHI480" s="36"/>
      <c r="IHJ480" s="58"/>
      <c r="IHK480" s="59"/>
      <c r="IHL480" s="33"/>
      <c r="IHM480" s="33"/>
      <c r="IHN480" s="33"/>
      <c r="IHO480" s="34"/>
      <c r="IHP480" s="36"/>
      <c r="IHQ480" s="58"/>
      <c r="IHR480" s="59"/>
      <c r="IHS480" s="33"/>
      <c r="IHT480" s="33"/>
      <c r="IHU480" s="33"/>
      <c r="IHV480" s="34"/>
      <c r="IHW480" s="36"/>
      <c r="IHX480" s="58"/>
      <c r="IHY480" s="59"/>
      <c r="IHZ480" s="33"/>
      <c r="IIA480" s="33"/>
      <c r="IIB480" s="33"/>
      <c r="IIC480" s="34"/>
      <c r="IID480" s="36"/>
      <c r="IIE480" s="58"/>
      <c r="IIF480" s="59"/>
      <c r="IIG480" s="33"/>
      <c r="IIH480" s="33"/>
      <c r="III480" s="33"/>
      <c r="IIJ480" s="34"/>
      <c r="IIK480" s="36"/>
      <c r="IIL480" s="58"/>
      <c r="IIM480" s="59"/>
      <c r="IIN480" s="33"/>
      <c r="IIO480" s="33"/>
      <c r="IIP480" s="33"/>
      <c r="IIQ480" s="34"/>
      <c r="IIR480" s="36"/>
      <c r="IIS480" s="58"/>
      <c r="IIT480" s="59"/>
      <c r="IIU480" s="33"/>
      <c r="IIV480" s="33"/>
      <c r="IIW480" s="33"/>
      <c r="IIX480" s="34"/>
      <c r="IIY480" s="36"/>
      <c r="IIZ480" s="58"/>
      <c r="IJA480" s="59"/>
      <c r="IJB480" s="33"/>
      <c r="IJC480" s="33"/>
      <c r="IJD480" s="33"/>
      <c r="IJE480" s="34"/>
      <c r="IJF480" s="36"/>
      <c r="IJG480" s="58"/>
      <c r="IJH480" s="59"/>
      <c r="IJI480" s="33"/>
      <c r="IJJ480" s="33"/>
      <c r="IJK480" s="33"/>
      <c r="IJL480" s="34"/>
      <c r="IJM480" s="36"/>
      <c r="IJN480" s="58"/>
      <c r="IJO480" s="59"/>
      <c r="IJP480" s="33"/>
      <c r="IJQ480" s="33"/>
      <c r="IJR480" s="33"/>
      <c r="IJS480" s="34"/>
      <c r="IJT480" s="36"/>
      <c r="IJU480" s="58"/>
      <c r="IJV480" s="59"/>
      <c r="IJW480" s="33"/>
      <c r="IJX480" s="33"/>
      <c r="IJY480" s="33"/>
      <c r="IJZ480" s="34"/>
      <c r="IKA480" s="36"/>
      <c r="IKB480" s="58"/>
      <c r="IKC480" s="59"/>
      <c r="IKD480" s="33"/>
      <c r="IKE480" s="33"/>
      <c r="IKF480" s="33"/>
      <c r="IKG480" s="34"/>
      <c r="IKH480" s="36"/>
      <c r="IKI480" s="58"/>
      <c r="IKJ480" s="59"/>
      <c r="IKK480" s="33"/>
      <c r="IKL480" s="33"/>
      <c r="IKM480" s="33"/>
      <c r="IKN480" s="34"/>
      <c r="IKO480" s="36"/>
      <c r="IKP480" s="58"/>
      <c r="IKQ480" s="59"/>
      <c r="IKR480" s="33"/>
      <c r="IKS480" s="33"/>
      <c r="IKT480" s="33"/>
      <c r="IKU480" s="34"/>
      <c r="IKV480" s="36"/>
      <c r="IKW480" s="58"/>
      <c r="IKX480" s="59"/>
      <c r="IKY480" s="33"/>
      <c r="IKZ480" s="33"/>
      <c r="ILA480" s="33"/>
      <c r="ILB480" s="34"/>
      <c r="ILC480" s="36"/>
      <c r="ILD480" s="58"/>
      <c r="ILE480" s="59"/>
      <c r="ILF480" s="33"/>
      <c r="ILG480" s="33"/>
      <c r="ILH480" s="33"/>
      <c r="ILI480" s="34"/>
      <c r="ILJ480" s="36"/>
      <c r="ILK480" s="58"/>
      <c r="ILL480" s="59"/>
      <c r="ILM480" s="33"/>
      <c r="ILN480" s="33"/>
      <c r="ILO480" s="33"/>
      <c r="ILP480" s="34"/>
      <c r="ILQ480" s="36"/>
      <c r="ILR480" s="58"/>
      <c r="ILS480" s="59"/>
      <c r="ILT480" s="33"/>
      <c r="ILU480" s="33"/>
      <c r="ILV480" s="33"/>
      <c r="ILW480" s="34"/>
      <c r="ILX480" s="36"/>
      <c r="ILY480" s="58"/>
      <c r="ILZ480" s="59"/>
      <c r="IMA480" s="33"/>
      <c r="IMB480" s="33"/>
      <c r="IMC480" s="33"/>
      <c r="IMD480" s="34"/>
      <c r="IME480" s="36"/>
      <c r="IMF480" s="58"/>
      <c r="IMG480" s="59"/>
      <c r="IMH480" s="33"/>
      <c r="IMI480" s="33"/>
      <c r="IMJ480" s="33"/>
      <c r="IMK480" s="34"/>
      <c r="IML480" s="36"/>
      <c r="IMM480" s="58"/>
      <c r="IMN480" s="59"/>
      <c r="IMO480" s="33"/>
      <c r="IMP480" s="33"/>
      <c r="IMQ480" s="33"/>
      <c r="IMR480" s="34"/>
      <c r="IMS480" s="36"/>
      <c r="IMT480" s="58"/>
      <c r="IMU480" s="59"/>
      <c r="IMV480" s="33"/>
      <c r="IMW480" s="33"/>
      <c r="IMX480" s="33"/>
      <c r="IMY480" s="34"/>
      <c r="IMZ480" s="36"/>
      <c r="INA480" s="58"/>
      <c r="INB480" s="59"/>
      <c r="INC480" s="33"/>
      <c r="IND480" s="33"/>
      <c r="INE480" s="33"/>
      <c r="INF480" s="34"/>
      <c r="ING480" s="36"/>
      <c r="INH480" s="58"/>
      <c r="INI480" s="59"/>
      <c r="INJ480" s="33"/>
      <c r="INK480" s="33"/>
      <c r="INL480" s="33"/>
      <c r="INM480" s="34"/>
      <c r="INN480" s="36"/>
      <c r="INO480" s="58"/>
      <c r="INP480" s="59"/>
      <c r="INQ480" s="33"/>
      <c r="INR480" s="33"/>
      <c r="INS480" s="33"/>
      <c r="INT480" s="34"/>
      <c r="INU480" s="36"/>
      <c r="INV480" s="58"/>
      <c r="INW480" s="59"/>
      <c r="INX480" s="33"/>
      <c r="INY480" s="33"/>
      <c r="INZ480" s="33"/>
      <c r="IOA480" s="34"/>
      <c r="IOB480" s="36"/>
      <c r="IOC480" s="58"/>
      <c r="IOD480" s="59"/>
      <c r="IOE480" s="33"/>
      <c r="IOF480" s="33"/>
      <c r="IOG480" s="33"/>
      <c r="IOH480" s="34"/>
      <c r="IOI480" s="36"/>
      <c r="IOJ480" s="58"/>
      <c r="IOK480" s="59"/>
      <c r="IOL480" s="33"/>
      <c r="IOM480" s="33"/>
      <c r="ION480" s="33"/>
      <c r="IOO480" s="34"/>
      <c r="IOP480" s="36"/>
      <c r="IOQ480" s="58"/>
      <c r="IOR480" s="59"/>
      <c r="IOS480" s="33"/>
      <c r="IOT480" s="33"/>
      <c r="IOU480" s="33"/>
      <c r="IOV480" s="34"/>
      <c r="IOW480" s="36"/>
      <c r="IOX480" s="58"/>
      <c r="IOY480" s="59"/>
      <c r="IOZ480" s="33"/>
      <c r="IPA480" s="33"/>
      <c r="IPB480" s="33"/>
      <c r="IPC480" s="34"/>
      <c r="IPD480" s="36"/>
      <c r="IPE480" s="58"/>
      <c r="IPF480" s="59"/>
      <c r="IPG480" s="33"/>
      <c r="IPH480" s="33"/>
      <c r="IPI480" s="33"/>
      <c r="IPJ480" s="34"/>
      <c r="IPK480" s="36"/>
      <c r="IPL480" s="58"/>
      <c r="IPM480" s="59"/>
      <c r="IPN480" s="33"/>
      <c r="IPO480" s="33"/>
      <c r="IPP480" s="33"/>
      <c r="IPQ480" s="34"/>
      <c r="IPR480" s="36"/>
      <c r="IPS480" s="58"/>
      <c r="IPT480" s="59"/>
      <c r="IPU480" s="33"/>
      <c r="IPV480" s="33"/>
      <c r="IPW480" s="33"/>
      <c r="IPX480" s="34"/>
      <c r="IPY480" s="36"/>
      <c r="IPZ480" s="58"/>
      <c r="IQA480" s="59"/>
      <c r="IQB480" s="33"/>
      <c r="IQC480" s="33"/>
      <c r="IQD480" s="33"/>
      <c r="IQE480" s="34"/>
      <c r="IQF480" s="36"/>
      <c r="IQG480" s="58"/>
      <c r="IQH480" s="59"/>
      <c r="IQI480" s="33"/>
      <c r="IQJ480" s="33"/>
      <c r="IQK480" s="33"/>
      <c r="IQL480" s="34"/>
      <c r="IQM480" s="36"/>
      <c r="IQN480" s="58"/>
      <c r="IQO480" s="59"/>
      <c r="IQP480" s="33"/>
      <c r="IQQ480" s="33"/>
      <c r="IQR480" s="33"/>
      <c r="IQS480" s="34"/>
      <c r="IQT480" s="36"/>
      <c r="IQU480" s="58"/>
      <c r="IQV480" s="59"/>
      <c r="IQW480" s="33"/>
      <c r="IQX480" s="33"/>
      <c r="IQY480" s="33"/>
      <c r="IQZ480" s="34"/>
      <c r="IRA480" s="36"/>
      <c r="IRB480" s="58"/>
      <c r="IRC480" s="59"/>
      <c r="IRD480" s="33"/>
      <c r="IRE480" s="33"/>
      <c r="IRF480" s="33"/>
      <c r="IRG480" s="34"/>
      <c r="IRH480" s="36"/>
      <c r="IRI480" s="58"/>
      <c r="IRJ480" s="59"/>
      <c r="IRK480" s="33"/>
      <c r="IRL480" s="33"/>
      <c r="IRM480" s="33"/>
      <c r="IRN480" s="34"/>
      <c r="IRO480" s="36"/>
      <c r="IRP480" s="58"/>
      <c r="IRQ480" s="59"/>
      <c r="IRR480" s="33"/>
      <c r="IRS480" s="33"/>
      <c r="IRT480" s="33"/>
      <c r="IRU480" s="34"/>
      <c r="IRV480" s="36"/>
      <c r="IRW480" s="58"/>
      <c r="IRX480" s="59"/>
      <c r="IRY480" s="33"/>
      <c r="IRZ480" s="33"/>
      <c r="ISA480" s="33"/>
      <c r="ISB480" s="34"/>
      <c r="ISC480" s="36"/>
      <c r="ISD480" s="58"/>
      <c r="ISE480" s="59"/>
      <c r="ISF480" s="33"/>
      <c r="ISG480" s="33"/>
      <c r="ISH480" s="33"/>
      <c r="ISI480" s="34"/>
      <c r="ISJ480" s="36"/>
      <c r="ISK480" s="58"/>
      <c r="ISL480" s="59"/>
      <c r="ISM480" s="33"/>
      <c r="ISN480" s="33"/>
      <c r="ISO480" s="33"/>
      <c r="ISP480" s="34"/>
      <c r="ISQ480" s="36"/>
      <c r="ISR480" s="58"/>
      <c r="ISS480" s="59"/>
      <c r="IST480" s="33"/>
      <c r="ISU480" s="33"/>
      <c r="ISV480" s="33"/>
      <c r="ISW480" s="34"/>
      <c r="ISX480" s="36"/>
      <c r="ISY480" s="58"/>
      <c r="ISZ480" s="59"/>
      <c r="ITA480" s="33"/>
      <c r="ITB480" s="33"/>
      <c r="ITC480" s="33"/>
      <c r="ITD480" s="34"/>
      <c r="ITE480" s="36"/>
      <c r="ITF480" s="58"/>
      <c r="ITG480" s="59"/>
      <c r="ITH480" s="33"/>
      <c r="ITI480" s="33"/>
      <c r="ITJ480" s="33"/>
      <c r="ITK480" s="34"/>
      <c r="ITL480" s="36"/>
      <c r="ITM480" s="58"/>
      <c r="ITN480" s="59"/>
      <c r="ITO480" s="33"/>
      <c r="ITP480" s="33"/>
      <c r="ITQ480" s="33"/>
      <c r="ITR480" s="34"/>
      <c r="ITS480" s="36"/>
      <c r="ITT480" s="58"/>
      <c r="ITU480" s="59"/>
      <c r="ITV480" s="33"/>
      <c r="ITW480" s="33"/>
      <c r="ITX480" s="33"/>
      <c r="ITY480" s="34"/>
      <c r="ITZ480" s="36"/>
      <c r="IUA480" s="58"/>
      <c r="IUB480" s="59"/>
      <c r="IUC480" s="33"/>
      <c r="IUD480" s="33"/>
      <c r="IUE480" s="33"/>
      <c r="IUF480" s="34"/>
      <c r="IUG480" s="36"/>
      <c r="IUH480" s="58"/>
      <c r="IUI480" s="59"/>
      <c r="IUJ480" s="33"/>
      <c r="IUK480" s="33"/>
      <c r="IUL480" s="33"/>
      <c r="IUM480" s="34"/>
      <c r="IUN480" s="36"/>
      <c r="IUO480" s="58"/>
      <c r="IUP480" s="59"/>
      <c r="IUQ480" s="33"/>
      <c r="IUR480" s="33"/>
      <c r="IUS480" s="33"/>
      <c r="IUT480" s="34"/>
      <c r="IUU480" s="36"/>
      <c r="IUV480" s="58"/>
      <c r="IUW480" s="59"/>
      <c r="IUX480" s="33"/>
      <c r="IUY480" s="33"/>
      <c r="IUZ480" s="33"/>
      <c r="IVA480" s="34"/>
      <c r="IVB480" s="36"/>
      <c r="IVC480" s="58"/>
      <c r="IVD480" s="59"/>
      <c r="IVE480" s="33"/>
      <c r="IVF480" s="33"/>
      <c r="IVG480" s="33"/>
      <c r="IVH480" s="34"/>
      <c r="IVI480" s="36"/>
      <c r="IVJ480" s="58"/>
      <c r="IVK480" s="59"/>
      <c r="IVL480" s="33"/>
      <c r="IVM480" s="33"/>
      <c r="IVN480" s="33"/>
      <c r="IVO480" s="34"/>
      <c r="IVP480" s="36"/>
      <c r="IVQ480" s="58"/>
      <c r="IVR480" s="59"/>
      <c r="IVS480" s="33"/>
      <c r="IVT480" s="33"/>
      <c r="IVU480" s="33"/>
      <c r="IVV480" s="34"/>
      <c r="IVW480" s="36"/>
      <c r="IVX480" s="58"/>
      <c r="IVY480" s="59"/>
      <c r="IVZ480" s="33"/>
      <c r="IWA480" s="33"/>
      <c r="IWB480" s="33"/>
      <c r="IWC480" s="34"/>
      <c r="IWD480" s="36"/>
      <c r="IWE480" s="58"/>
      <c r="IWF480" s="59"/>
      <c r="IWG480" s="33"/>
      <c r="IWH480" s="33"/>
      <c r="IWI480" s="33"/>
      <c r="IWJ480" s="34"/>
      <c r="IWK480" s="36"/>
      <c r="IWL480" s="58"/>
      <c r="IWM480" s="59"/>
      <c r="IWN480" s="33"/>
      <c r="IWO480" s="33"/>
      <c r="IWP480" s="33"/>
      <c r="IWQ480" s="34"/>
      <c r="IWR480" s="36"/>
      <c r="IWS480" s="58"/>
      <c r="IWT480" s="59"/>
      <c r="IWU480" s="33"/>
      <c r="IWV480" s="33"/>
      <c r="IWW480" s="33"/>
      <c r="IWX480" s="34"/>
      <c r="IWY480" s="36"/>
      <c r="IWZ480" s="58"/>
      <c r="IXA480" s="59"/>
      <c r="IXB480" s="33"/>
      <c r="IXC480" s="33"/>
      <c r="IXD480" s="33"/>
      <c r="IXE480" s="34"/>
      <c r="IXF480" s="36"/>
      <c r="IXG480" s="58"/>
      <c r="IXH480" s="59"/>
      <c r="IXI480" s="33"/>
      <c r="IXJ480" s="33"/>
      <c r="IXK480" s="33"/>
      <c r="IXL480" s="34"/>
      <c r="IXM480" s="36"/>
      <c r="IXN480" s="58"/>
      <c r="IXO480" s="59"/>
      <c r="IXP480" s="33"/>
      <c r="IXQ480" s="33"/>
      <c r="IXR480" s="33"/>
      <c r="IXS480" s="34"/>
      <c r="IXT480" s="36"/>
      <c r="IXU480" s="58"/>
      <c r="IXV480" s="59"/>
      <c r="IXW480" s="33"/>
      <c r="IXX480" s="33"/>
      <c r="IXY480" s="33"/>
      <c r="IXZ480" s="34"/>
      <c r="IYA480" s="36"/>
      <c r="IYB480" s="58"/>
      <c r="IYC480" s="59"/>
      <c r="IYD480" s="33"/>
      <c r="IYE480" s="33"/>
      <c r="IYF480" s="33"/>
      <c r="IYG480" s="34"/>
      <c r="IYH480" s="36"/>
      <c r="IYI480" s="58"/>
      <c r="IYJ480" s="59"/>
      <c r="IYK480" s="33"/>
      <c r="IYL480" s="33"/>
      <c r="IYM480" s="33"/>
      <c r="IYN480" s="34"/>
      <c r="IYO480" s="36"/>
      <c r="IYP480" s="58"/>
      <c r="IYQ480" s="59"/>
      <c r="IYR480" s="33"/>
      <c r="IYS480" s="33"/>
      <c r="IYT480" s="33"/>
      <c r="IYU480" s="34"/>
      <c r="IYV480" s="36"/>
      <c r="IYW480" s="58"/>
      <c r="IYX480" s="59"/>
      <c r="IYY480" s="33"/>
      <c r="IYZ480" s="33"/>
      <c r="IZA480" s="33"/>
      <c r="IZB480" s="34"/>
      <c r="IZC480" s="36"/>
      <c r="IZD480" s="58"/>
      <c r="IZE480" s="59"/>
      <c r="IZF480" s="33"/>
      <c r="IZG480" s="33"/>
      <c r="IZH480" s="33"/>
      <c r="IZI480" s="34"/>
      <c r="IZJ480" s="36"/>
      <c r="IZK480" s="58"/>
      <c r="IZL480" s="59"/>
      <c r="IZM480" s="33"/>
      <c r="IZN480" s="33"/>
      <c r="IZO480" s="33"/>
      <c r="IZP480" s="34"/>
      <c r="IZQ480" s="36"/>
      <c r="IZR480" s="58"/>
      <c r="IZS480" s="59"/>
      <c r="IZT480" s="33"/>
      <c r="IZU480" s="33"/>
      <c r="IZV480" s="33"/>
      <c r="IZW480" s="34"/>
      <c r="IZX480" s="36"/>
      <c r="IZY480" s="58"/>
      <c r="IZZ480" s="59"/>
      <c r="JAA480" s="33"/>
      <c r="JAB480" s="33"/>
      <c r="JAC480" s="33"/>
      <c r="JAD480" s="34"/>
      <c r="JAE480" s="36"/>
      <c r="JAF480" s="58"/>
      <c r="JAG480" s="59"/>
      <c r="JAH480" s="33"/>
      <c r="JAI480" s="33"/>
      <c r="JAJ480" s="33"/>
      <c r="JAK480" s="34"/>
      <c r="JAL480" s="36"/>
      <c r="JAM480" s="58"/>
      <c r="JAN480" s="59"/>
      <c r="JAO480" s="33"/>
      <c r="JAP480" s="33"/>
      <c r="JAQ480" s="33"/>
      <c r="JAR480" s="34"/>
      <c r="JAS480" s="36"/>
      <c r="JAT480" s="58"/>
      <c r="JAU480" s="59"/>
      <c r="JAV480" s="33"/>
      <c r="JAW480" s="33"/>
      <c r="JAX480" s="33"/>
      <c r="JAY480" s="34"/>
      <c r="JAZ480" s="36"/>
      <c r="JBA480" s="58"/>
      <c r="JBB480" s="59"/>
      <c r="JBC480" s="33"/>
      <c r="JBD480" s="33"/>
      <c r="JBE480" s="33"/>
      <c r="JBF480" s="34"/>
      <c r="JBG480" s="36"/>
      <c r="JBH480" s="58"/>
      <c r="JBI480" s="59"/>
      <c r="JBJ480" s="33"/>
      <c r="JBK480" s="33"/>
      <c r="JBL480" s="33"/>
      <c r="JBM480" s="34"/>
      <c r="JBN480" s="36"/>
      <c r="JBO480" s="58"/>
      <c r="JBP480" s="59"/>
      <c r="JBQ480" s="33"/>
      <c r="JBR480" s="33"/>
      <c r="JBS480" s="33"/>
      <c r="JBT480" s="34"/>
      <c r="JBU480" s="36"/>
      <c r="JBV480" s="58"/>
      <c r="JBW480" s="59"/>
      <c r="JBX480" s="33"/>
      <c r="JBY480" s="33"/>
      <c r="JBZ480" s="33"/>
      <c r="JCA480" s="34"/>
      <c r="JCB480" s="36"/>
      <c r="JCC480" s="58"/>
      <c r="JCD480" s="59"/>
      <c r="JCE480" s="33"/>
      <c r="JCF480" s="33"/>
      <c r="JCG480" s="33"/>
      <c r="JCH480" s="34"/>
      <c r="JCI480" s="36"/>
      <c r="JCJ480" s="58"/>
      <c r="JCK480" s="59"/>
      <c r="JCL480" s="33"/>
      <c r="JCM480" s="33"/>
      <c r="JCN480" s="33"/>
      <c r="JCO480" s="34"/>
      <c r="JCP480" s="36"/>
      <c r="JCQ480" s="58"/>
      <c r="JCR480" s="59"/>
      <c r="JCS480" s="33"/>
      <c r="JCT480" s="33"/>
      <c r="JCU480" s="33"/>
      <c r="JCV480" s="34"/>
      <c r="JCW480" s="36"/>
      <c r="JCX480" s="58"/>
      <c r="JCY480" s="59"/>
      <c r="JCZ480" s="33"/>
      <c r="JDA480" s="33"/>
      <c r="JDB480" s="33"/>
      <c r="JDC480" s="34"/>
      <c r="JDD480" s="36"/>
      <c r="JDE480" s="58"/>
      <c r="JDF480" s="59"/>
      <c r="JDG480" s="33"/>
      <c r="JDH480" s="33"/>
      <c r="JDI480" s="33"/>
      <c r="JDJ480" s="34"/>
      <c r="JDK480" s="36"/>
      <c r="JDL480" s="58"/>
      <c r="JDM480" s="59"/>
      <c r="JDN480" s="33"/>
      <c r="JDO480" s="33"/>
      <c r="JDP480" s="33"/>
      <c r="JDQ480" s="34"/>
      <c r="JDR480" s="36"/>
      <c r="JDS480" s="58"/>
      <c r="JDT480" s="59"/>
      <c r="JDU480" s="33"/>
      <c r="JDV480" s="33"/>
      <c r="JDW480" s="33"/>
      <c r="JDX480" s="34"/>
      <c r="JDY480" s="36"/>
      <c r="JDZ480" s="58"/>
      <c r="JEA480" s="59"/>
      <c r="JEB480" s="33"/>
      <c r="JEC480" s="33"/>
      <c r="JED480" s="33"/>
      <c r="JEE480" s="34"/>
      <c r="JEF480" s="36"/>
      <c r="JEG480" s="58"/>
      <c r="JEH480" s="59"/>
      <c r="JEI480" s="33"/>
      <c r="JEJ480" s="33"/>
      <c r="JEK480" s="33"/>
      <c r="JEL480" s="34"/>
      <c r="JEM480" s="36"/>
      <c r="JEN480" s="58"/>
      <c r="JEO480" s="59"/>
      <c r="JEP480" s="33"/>
      <c r="JEQ480" s="33"/>
      <c r="JER480" s="33"/>
      <c r="JES480" s="34"/>
      <c r="JET480" s="36"/>
      <c r="JEU480" s="58"/>
      <c r="JEV480" s="59"/>
      <c r="JEW480" s="33"/>
      <c r="JEX480" s="33"/>
      <c r="JEY480" s="33"/>
      <c r="JEZ480" s="34"/>
      <c r="JFA480" s="36"/>
      <c r="JFB480" s="58"/>
      <c r="JFC480" s="59"/>
      <c r="JFD480" s="33"/>
      <c r="JFE480" s="33"/>
      <c r="JFF480" s="33"/>
      <c r="JFG480" s="34"/>
      <c r="JFH480" s="36"/>
      <c r="JFI480" s="58"/>
      <c r="JFJ480" s="59"/>
      <c r="JFK480" s="33"/>
      <c r="JFL480" s="33"/>
      <c r="JFM480" s="33"/>
      <c r="JFN480" s="34"/>
      <c r="JFO480" s="36"/>
      <c r="JFP480" s="58"/>
      <c r="JFQ480" s="59"/>
      <c r="JFR480" s="33"/>
      <c r="JFS480" s="33"/>
      <c r="JFT480" s="33"/>
      <c r="JFU480" s="34"/>
      <c r="JFV480" s="36"/>
      <c r="JFW480" s="58"/>
      <c r="JFX480" s="59"/>
      <c r="JFY480" s="33"/>
      <c r="JFZ480" s="33"/>
      <c r="JGA480" s="33"/>
      <c r="JGB480" s="34"/>
      <c r="JGC480" s="36"/>
      <c r="JGD480" s="58"/>
      <c r="JGE480" s="59"/>
      <c r="JGF480" s="33"/>
      <c r="JGG480" s="33"/>
      <c r="JGH480" s="33"/>
      <c r="JGI480" s="34"/>
      <c r="JGJ480" s="36"/>
      <c r="JGK480" s="58"/>
      <c r="JGL480" s="59"/>
      <c r="JGM480" s="33"/>
      <c r="JGN480" s="33"/>
      <c r="JGO480" s="33"/>
      <c r="JGP480" s="34"/>
      <c r="JGQ480" s="36"/>
      <c r="JGR480" s="58"/>
      <c r="JGS480" s="59"/>
      <c r="JGT480" s="33"/>
      <c r="JGU480" s="33"/>
      <c r="JGV480" s="33"/>
      <c r="JGW480" s="34"/>
      <c r="JGX480" s="36"/>
      <c r="JGY480" s="58"/>
      <c r="JGZ480" s="59"/>
      <c r="JHA480" s="33"/>
      <c r="JHB480" s="33"/>
      <c r="JHC480" s="33"/>
      <c r="JHD480" s="34"/>
      <c r="JHE480" s="36"/>
      <c r="JHF480" s="58"/>
      <c r="JHG480" s="59"/>
      <c r="JHH480" s="33"/>
      <c r="JHI480" s="33"/>
      <c r="JHJ480" s="33"/>
      <c r="JHK480" s="34"/>
      <c r="JHL480" s="36"/>
      <c r="JHM480" s="58"/>
      <c r="JHN480" s="59"/>
      <c r="JHO480" s="33"/>
      <c r="JHP480" s="33"/>
      <c r="JHQ480" s="33"/>
      <c r="JHR480" s="34"/>
      <c r="JHS480" s="36"/>
      <c r="JHT480" s="58"/>
      <c r="JHU480" s="59"/>
      <c r="JHV480" s="33"/>
      <c r="JHW480" s="33"/>
      <c r="JHX480" s="33"/>
      <c r="JHY480" s="34"/>
      <c r="JHZ480" s="36"/>
      <c r="JIA480" s="58"/>
      <c r="JIB480" s="59"/>
      <c r="JIC480" s="33"/>
      <c r="JID480" s="33"/>
      <c r="JIE480" s="33"/>
      <c r="JIF480" s="34"/>
      <c r="JIG480" s="36"/>
      <c r="JIH480" s="58"/>
      <c r="JII480" s="59"/>
      <c r="JIJ480" s="33"/>
      <c r="JIK480" s="33"/>
      <c r="JIL480" s="33"/>
      <c r="JIM480" s="34"/>
      <c r="JIN480" s="36"/>
      <c r="JIO480" s="58"/>
      <c r="JIP480" s="59"/>
      <c r="JIQ480" s="33"/>
      <c r="JIR480" s="33"/>
      <c r="JIS480" s="33"/>
      <c r="JIT480" s="34"/>
      <c r="JIU480" s="36"/>
      <c r="JIV480" s="58"/>
      <c r="JIW480" s="59"/>
      <c r="JIX480" s="33"/>
      <c r="JIY480" s="33"/>
      <c r="JIZ480" s="33"/>
      <c r="JJA480" s="34"/>
      <c r="JJB480" s="36"/>
      <c r="JJC480" s="58"/>
      <c r="JJD480" s="59"/>
      <c r="JJE480" s="33"/>
      <c r="JJF480" s="33"/>
      <c r="JJG480" s="33"/>
      <c r="JJH480" s="34"/>
      <c r="JJI480" s="36"/>
      <c r="JJJ480" s="58"/>
      <c r="JJK480" s="59"/>
      <c r="JJL480" s="33"/>
      <c r="JJM480" s="33"/>
      <c r="JJN480" s="33"/>
      <c r="JJO480" s="34"/>
      <c r="JJP480" s="36"/>
      <c r="JJQ480" s="58"/>
      <c r="JJR480" s="59"/>
      <c r="JJS480" s="33"/>
      <c r="JJT480" s="33"/>
      <c r="JJU480" s="33"/>
      <c r="JJV480" s="34"/>
      <c r="JJW480" s="36"/>
      <c r="JJX480" s="58"/>
      <c r="JJY480" s="59"/>
      <c r="JJZ480" s="33"/>
      <c r="JKA480" s="33"/>
      <c r="JKB480" s="33"/>
      <c r="JKC480" s="34"/>
      <c r="JKD480" s="36"/>
      <c r="JKE480" s="58"/>
      <c r="JKF480" s="59"/>
      <c r="JKG480" s="33"/>
      <c r="JKH480" s="33"/>
      <c r="JKI480" s="33"/>
      <c r="JKJ480" s="34"/>
      <c r="JKK480" s="36"/>
      <c r="JKL480" s="58"/>
      <c r="JKM480" s="59"/>
      <c r="JKN480" s="33"/>
      <c r="JKO480" s="33"/>
      <c r="JKP480" s="33"/>
      <c r="JKQ480" s="34"/>
      <c r="JKR480" s="36"/>
      <c r="JKS480" s="58"/>
      <c r="JKT480" s="59"/>
      <c r="JKU480" s="33"/>
      <c r="JKV480" s="33"/>
      <c r="JKW480" s="33"/>
      <c r="JKX480" s="34"/>
      <c r="JKY480" s="36"/>
      <c r="JKZ480" s="58"/>
      <c r="JLA480" s="59"/>
      <c r="JLB480" s="33"/>
      <c r="JLC480" s="33"/>
      <c r="JLD480" s="33"/>
      <c r="JLE480" s="34"/>
      <c r="JLF480" s="36"/>
      <c r="JLG480" s="58"/>
      <c r="JLH480" s="59"/>
      <c r="JLI480" s="33"/>
      <c r="JLJ480" s="33"/>
      <c r="JLK480" s="33"/>
      <c r="JLL480" s="34"/>
      <c r="JLM480" s="36"/>
      <c r="JLN480" s="58"/>
      <c r="JLO480" s="59"/>
      <c r="JLP480" s="33"/>
      <c r="JLQ480" s="33"/>
      <c r="JLR480" s="33"/>
      <c r="JLS480" s="34"/>
      <c r="JLT480" s="36"/>
      <c r="JLU480" s="58"/>
      <c r="JLV480" s="59"/>
      <c r="JLW480" s="33"/>
      <c r="JLX480" s="33"/>
      <c r="JLY480" s="33"/>
      <c r="JLZ480" s="34"/>
      <c r="JMA480" s="36"/>
      <c r="JMB480" s="58"/>
      <c r="JMC480" s="59"/>
      <c r="JMD480" s="33"/>
      <c r="JME480" s="33"/>
      <c r="JMF480" s="33"/>
      <c r="JMG480" s="34"/>
      <c r="JMH480" s="36"/>
      <c r="JMI480" s="58"/>
      <c r="JMJ480" s="59"/>
      <c r="JMK480" s="33"/>
      <c r="JML480" s="33"/>
      <c r="JMM480" s="33"/>
      <c r="JMN480" s="34"/>
      <c r="JMO480" s="36"/>
      <c r="JMP480" s="58"/>
      <c r="JMQ480" s="59"/>
      <c r="JMR480" s="33"/>
      <c r="JMS480" s="33"/>
      <c r="JMT480" s="33"/>
      <c r="JMU480" s="34"/>
      <c r="JMV480" s="36"/>
      <c r="JMW480" s="58"/>
      <c r="JMX480" s="59"/>
      <c r="JMY480" s="33"/>
      <c r="JMZ480" s="33"/>
      <c r="JNA480" s="33"/>
      <c r="JNB480" s="34"/>
      <c r="JNC480" s="36"/>
      <c r="JND480" s="58"/>
      <c r="JNE480" s="59"/>
      <c r="JNF480" s="33"/>
      <c r="JNG480" s="33"/>
      <c r="JNH480" s="33"/>
      <c r="JNI480" s="34"/>
      <c r="JNJ480" s="36"/>
      <c r="JNK480" s="58"/>
      <c r="JNL480" s="59"/>
      <c r="JNM480" s="33"/>
      <c r="JNN480" s="33"/>
      <c r="JNO480" s="33"/>
      <c r="JNP480" s="34"/>
      <c r="JNQ480" s="36"/>
      <c r="JNR480" s="58"/>
      <c r="JNS480" s="59"/>
      <c r="JNT480" s="33"/>
      <c r="JNU480" s="33"/>
      <c r="JNV480" s="33"/>
      <c r="JNW480" s="34"/>
      <c r="JNX480" s="36"/>
      <c r="JNY480" s="58"/>
      <c r="JNZ480" s="59"/>
      <c r="JOA480" s="33"/>
      <c r="JOB480" s="33"/>
      <c r="JOC480" s="33"/>
      <c r="JOD480" s="34"/>
      <c r="JOE480" s="36"/>
      <c r="JOF480" s="58"/>
      <c r="JOG480" s="59"/>
      <c r="JOH480" s="33"/>
      <c r="JOI480" s="33"/>
      <c r="JOJ480" s="33"/>
      <c r="JOK480" s="34"/>
      <c r="JOL480" s="36"/>
      <c r="JOM480" s="58"/>
      <c r="JON480" s="59"/>
      <c r="JOO480" s="33"/>
      <c r="JOP480" s="33"/>
      <c r="JOQ480" s="33"/>
      <c r="JOR480" s="34"/>
      <c r="JOS480" s="36"/>
      <c r="JOT480" s="58"/>
      <c r="JOU480" s="59"/>
      <c r="JOV480" s="33"/>
      <c r="JOW480" s="33"/>
      <c r="JOX480" s="33"/>
      <c r="JOY480" s="34"/>
      <c r="JOZ480" s="36"/>
      <c r="JPA480" s="58"/>
      <c r="JPB480" s="59"/>
      <c r="JPC480" s="33"/>
      <c r="JPD480" s="33"/>
      <c r="JPE480" s="33"/>
      <c r="JPF480" s="34"/>
      <c r="JPG480" s="36"/>
      <c r="JPH480" s="58"/>
      <c r="JPI480" s="59"/>
      <c r="JPJ480" s="33"/>
      <c r="JPK480" s="33"/>
      <c r="JPL480" s="33"/>
      <c r="JPM480" s="34"/>
      <c r="JPN480" s="36"/>
      <c r="JPO480" s="58"/>
      <c r="JPP480" s="59"/>
      <c r="JPQ480" s="33"/>
      <c r="JPR480" s="33"/>
      <c r="JPS480" s="33"/>
      <c r="JPT480" s="34"/>
      <c r="JPU480" s="36"/>
      <c r="JPV480" s="58"/>
      <c r="JPW480" s="59"/>
      <c r="JPX480" s="33"/>
      <c r="JPY480" s="33"/>
      <c r="JPZ480" s="33"/>
      <c r="JQA480" s="34"/>
      <c r="JQB480" s="36"/>
      <c r="JQC480" s="58"/>
      <c r="JQD480" s="59"/>
      <c r="JQE480" s="33"/>
      <c r="JQF480" s="33"/>
      <c r="JQG480" s="33"/>
      <c r="JQH480" s="34"/>
      <c r="JQI480" s="36"/>
      <c r="JQJ480" s="58"/>
      <c r="JQK480" s="59"/>
      <c r="JQL480" s="33"/>
      <c r="JQM480" s="33"/>
      <c r="JQN480" s="33"/>
      <c r="JQO480" s="34"/>
      <c r="JQP480" s="36"/>
      <c r="JQQ480" s="58"/>
      <c r="JQR480" s="59"/>
      <c r="JQS480" s="33"/>
      <c r="JQT480" s="33"/>
      <c r="JQU480" s="33"/>
      <c r="JQV480" s="34"/>
      <c r="JQW480" s="36"/>
      <c r="JQX480" s="58"/>
      <c r="JQY480" s="59"/>
      <c r="JQZ480" s="33"/>
      <c r="JRA480" s="33"/>
      <c r="JRB480" s="33"/>
      <c r="JRC480" s="34"/>
      <c r="JRD480" s="36"/>
      <c r="JRE480" s="58"/>
      <c r="JRF480" s="59"/>
      <c r="JRG480" s="33"/>
      <c r="JRH480" s="33"/>
      <c r="JRI480" s="33"/>
      <c r="JRJ480" s="34"/>
      <c r="JRK480" s="36"/>
      <c r="JRL480" s="58"/>
      <c r="JRM480" s="59"/>
      <c r="JRN480" s="33"/>
      <c r="JRO480" s="33"/>
      <c r="JRP480" s="33"/>
      <c r="JRQ480" s="34"/>
      <c r="JRR480" s="36"/>
      <c r="JRS480" s="58"/>
      <c r="JRT480" s="59"/>
      <c r="JRU480" s="33"/>
      <c r="JRV480" s="33"/>
      <c r="JRW480" s="33"/>
      <c r="JRX480" s="34"/>
      <c r="JRY480" s="36"/>
      <c r="JRZ480" s="58"/>
      <c r="JSA480" s="59"/>
      <c r="JSB480" s="33"/>
      <c r="JSC480" s="33"/>
      <c r="JSD480" s="33"/>
      <c r="JSE480" s="34"/>
      <c r="JSF480" s="36"/>
      <c r="JSG480" s="58"/>
      <c r="JSH480" s="59"/>
      <c r="JSI480" s="33"/>
      <c r="JSJ480" s="33"/>
      <c r="JSK480" s="33"/>
      <c r="JSL480" s="34"/>
      <c r="JSM480" s="36"/>
      <c r="JSN480" s="58"/>
      <c r="JSO480" s="59"/>
      <c r="JSP480" s="33"/>
      <c r="JSQ480" s="33"/>
      <c r="JSR480" s="33"/>
      <c r="JSS480" s="34"/>
      <c r="JST480" s="36"/>
      <c r="JSU480" s="58"/>
      <c r="JSV480" s="59"/>
      <c r="JSW480" s="33"/>
      <c r="JSX480" s="33"/>
      <c r="JSY480" s="33"/>
      <c r="JSZ480" s="34"/>
      <c r="JTA480" s="36"/>
      <c r="JTB480" s="58"/>
      <c r="JTC480" s="59"/>
      <c r="JTD480" s="33"/>
      <c r="JTE480" s="33"/>
      <c r="JTF480" s="33"/>
      <c r="JTG480" s="34"/>
      <c r="JTH480" s="36"/>
      <c r="JTI480" s="58"/>
      <c r="JTJ480" s="59"/>
      <c r="JTK480" s="33"/>
      <c r="JTL480" s="33"/>
      <c r="JTM480" s="33"/>
      <c r="JTN480" s="34"/>
      <c r="JTO480" s="36"/>
      <c r="JTP480" s="58"/>
      <c r="JTQ480" s="59"/>
      <c r="JTR480" s="33"/>
      <c r="JTS480" s="33"/>
      <c r="JTT480" s="33"/>
      <c r="JTU480" s="34"/>
      <c r="JTV480" s="36"/>
      <c r="JTW480" s="58"/>
      <c r="JTX480" s="59"/>
      <c r="JTY480" s="33"/>
      <c r="JTZ480" s="33"/>
      <c r="JUA480" s="33"/>
      <c r="JUB480" s="34"/>
      <c r="JUC480" s="36"/>
      <c r="JUD480" s="58"/>
      <c r="JUE480" s="59"/>
      <c r="JUF480" s="33"/>
      <c r="JUG480" s="33"/>
      <c r="JUH480" s="33"/>
      <c r="JUI480" s="34"/>
      <c r="JUJ480" s="36"/>
      <c r="JUK480" s="58"/>
      <c r="JUL480" s="59"/>
      <c r="JUM480" s="33"/>
      <c r="JUN480" s="33"/>
      <c r="JUO480" s="33"/>
      <c r="JUP480" s="34"/>
      <c r="JUQ480" s="36"/>
      <c r="JUR480" s="58"/>
      <c r="JUS480" s="59"/>
      <c r="JUT480" s="33"/>
      <c r="JUU480" s="33"/>
      <c r="JUV480" s="33"/>
      <c r="JUW480" s="34"/>
      <c r="JUX480" s="36"/>
      <c r="JUY480" s="58"/>
      <c r="JUZ480" s="59"/>
      <c r="JVA480" s="33"/>
      <c r="JVB480" s="33"/>
      <c r="JVC480" s="33"/>
      <c r="JVD480" s="34"/>
      <c r="JVE480" s="36"/>
      <c r="JVF480" s="58"/>
      <c r="JVG480" s="59"/>
      <c r="JVH480" s="33"/>
      <c r="JVI480" s="33"/>
      <c r="JVJ480" s="33"/>
      <c r="JVK480" s="34"/>
      <c r="JVL480" s="36"/>
      <c r="JVM480" s="58"/>
      <c r="JVN480" s="59"/>
      <c r="JVO480" s="33"/>
      <c r="JVP480" s="33"/>
      <c r="JVQ480" s="33"/>
      <c r="JVR480" s="34"/>
      <c r="JVS480" s="36"/>
      <c r="JVT480" s="58"/>
      <c r="JVU480" s="59"/>
      <c r="JVV480" s="33"/>
      <c r="JVW480" s="33"/>
      <c r="JVX480" s="33"/>
      <c r="JVY480" s="34"/>
      <c r="JVZ480" s="36"/>
      <c r="JWA480" s="58"/>
      <c r="JWB480" s="59"/>
      <c r="JWC480" s="33"/>
      <c r="JWD480" s="33"/>
      <c r="JWE480" s="33"/>
      <c r="JWF480" s="34"/>
      <c r="JWG480" s="36"/>
      <c r="JWH480" s="58"/>
      <c r="JWI480" s="59"/>
      <c r="JWJ480" s="33"/>
      <c r="JWK480" s="33"/>
      <c r="JWL480" s="33"/>
      <c r="JWM480" s="34"/>
      <c r="JWN480" s="36"/>
      <c r="JWO480" s="58"/>
      <c r="JWP480" s="59"/>
      <c r="JWQ480" s="33"/>
      <c r="JWR480" s="33"/>
      <c r="JWS480" s="33"/>
      <c r="JWT480" s="34"/>
      <c r="JWU480" s="36"/>
      <c r="JWV480" s="58"/>
      <c r="JWW480" s="59"/>
      <c r="JWX480" s="33"/>
      <c r="JWY480" s="33"/>
      <c r="JWZ480" s="33"/>
      <c r="JXA480" s="34"/>
      <c r="JXB480" s="36"/>
      <c r="JXC480" s="58"/>
      <c r="JXD480" s="59"/>
      <c r="JXE480" s="33"/>
      <c r="JXF480" s="33"/>
      <c r="JXG480" s="33"/>
      <c r="JXH480" s="34"/>
      <c r="JXI480" s="36"/>
      <c r="JXJ480" s="58"/>
      <c r="JXK480" s="59"/>
      <c r="JXL480" s="33"/>
      <c r="JXM480" s="33"/>
      <c r="JXN480" s="33"/>
      <c r="JXO480" s="34"/>
      <c r="JXP480" s="36"/>
      <c r="JXQ480" s="58"/>
      <c r="JXR480" s="59"/>
      <c r="JXS480" s="33"/>
      <c r="JXT480" s="33"/>
      <c r="JXU480" s="33"/>
      <c r="JXV480" s="34"/>
      <c r="JXW480" s="36"/>
      <c r="JXX480" s="58"/>
      <c r="JXY480" s="59"/>
      <c r="JXZ480" s="33"/>
      <c r="JYA480" s="33"/>
      <c r="JYB480" s="33"/>
      <c r="JYC480" s="34"/>
      <c r="JYD480" s="36"/>
      <c r="JYE480" s="58"/>
      <c r="JYF480" s="59"/>
      <c r="JYG480" s="33"/>
      <c r="JYH480" s="33"/>
      <c r="JYI480" s="33"/>
      <c r="JYJ480" s="34"/>
      <c r="JYK480" s="36"/>
      <c r="JYL480" s="58"/>
      <c r="JYM480" s="59"/>
      <c r="JYN480" s="33"/>
      <c r="JYO480" s="33"/>
      <c r="JYP480" s="33"/>
      <c r="JYQ480" s="34"/>
      <c r="JYR480" s="36"/>
      <c r="JYS480" s="58"/>
      <c r="JYT480" s="59"/>
      <c r="JYU480" s="33"/>
      <c r="JYV480" s="33"/>
      <c r="JYW480" s="33"/>
      <c r="JYX480" s="34"/>
      <c r="JYY480" s="36"/>
      <c r="JYZ480" s="58"/>
      <c r="JZA480" s="59"/>
      <c r="JZB480" s="33"/>
      <c r="JZC480" s="33"/>
      <c r="JZD480" s="33"/>
      <c r="JZE480" s="34"/>
      <c r="JZF480" s="36"/>
      <c r="JZG480" s="58"/>
      <c r="JZH480" s="59"/>
      <c r="JZI480" s="33"/>
      <c r="JZJ480" s="33"/>
      <c r="JZK480" s="33"/>
      <c r="JZL480" s="34"/>
      <c r="JZM480" s="36"/>
      <c r="JZN480" s="58"/>
      <c r="JZO480" s="59"/>
      <c r="JZP480" s="33"/>
      <c r="JZQ480" s="33"/>
      <c r="JZR480" s="33"/>
      <c r="JZS480" s="34"/>
      <c r="JZT480" s="36"/>
      <c r="JZU480" s="58"/>
      <c r="JZV480" s="59"/>
      <c r="JZW480" s="33"/>
      <c r="JZX480" s="33"/>
      <c r="JZY480" s="33"/>
      <c r="JZZ480" s="34"/>
      <c r="KAA480" s="36"/>
      <c r="KAB480" s="58"/>
      <c r="KAC480" s="59"/>
      <c r="KAD480" s="33"/>
      <c r="KAE480" s="33"/>
      <c r="KAF480" s="33"/>
      <c r="KAG480" s="34"/>
      <c r="KAH480" s="36"/>
      <c r="KAI480" s="58"/>
      <c r="KAJ480" s="59"/>
      <c r="KAK480" s="33"/>
      <c r="KAL480" s="33"/>
      <c r="KAM480" s="33"/>
      <c r="KAN480" s="34"/>
      <c r="KAO480" s="36"/>
      <c r="KAP480" s="58"/>
      <c r="KAQ480" s="59"/>
      <c r="KAR480" s="33"/>
      <c r="KAS480" s="33"/>
      <c r="KAT480" s="33"/>
      <c r="KAU480" s="34"/>
      <c r="KAV480" s="36"/>
      <c r="KAW480" s="58"/>
      <c r="KAX480" s="59"/>
      <c r="KAY480" s="33"/>
      <c r="KAZ480" s="33"/>
      <c r="KBA480" s="33"/>
      <c r="KBB480" s="34"/>
      <c r="KBC480" s="36"/>
      <c r="KBD480" s="58"/>
      <c r="KBE480" s="59"/>
      <c r="KBF480" s="33"/>
      <c r="KBG480" s="33"/>
      <c r="KBH480" s="33"/>
      <c r="KBI480" s="34"/>
      <c r="KBJ480" s="36"/>
      <c r="KBK480" s="58"/>
      <c r="KBL480" s="59"/>
      <c r="KBM480" s="33"/>
      <c r="KBN480" s="33"/>
      <c r="KBO480" s="33"/>
      <c r="KBP480" s="34"/>
      <c r="KBQ480" s="36"/>
      <c r="KBR480" s="58"/>
      <c r="KBS480" s="59"/>
      <c r="KBT480" s="33"/>
      <c r="KBU480" s="33"/>
      <c r="KBV480" s="33"/>
      <c r="KBW480" s="34"/>
      <c r="KBX480" s="36"/>
      <c r="KBY480" s="58"/>
      <c r="KBZ480" s="59"/>
      <c r="KCA480" s="33"/>
      <c r="KCB480" s="33"/>
      <c r="KCC480" s="33"/>
      <c r="KCD480" s="34"/>
      <c r="KCE480" s="36"/>
      <c r="KCF480" s="58"/>
      <c r="KCG480" s="59"/>
      <c r="KCH480" s="33"/>
      <c r="KCI480" s="33"/>
      <c r="KCJ480" s="33"/>
      <c r="KCK480" s="34"/>
      <c r="KCL480" s="36"/>
      <c r="KCM480" s="58"/>
      <c r="KCN480" s="59"/>
      <c r="KCO480" s="33"/>
      <c r="KCP480" s="33"/>
      <c r="KCQ480" s="33"/>
      <c r="KCR480" s="34"/>
      <c r="KCS480" s="36"/>
      <c r="KCT480" s="58"/>
      <c r="KCU480" s="59"/>
      <c r="KCV480" s="33"/>
      <c r="KCW480" s="33"/>
      <c r="KCX480" s="33"/>
      <c r="KCY480" s="34"/>
      <c r="KCZ480" s="36"/>
      <c r="KDA480" s="58"/>
      <c r="KDB480" s="59"/>
      <c r="KDC480" s="33"/>
      <c r="KDD480" s="33"/>
      <c r="KDE480" s="33"/>
      <c r="KDF480" s="34"/>
      <c r="KDG480" s="36"/>
      <c r="KDH480" s="58"/>
      <c r="KDI480" s="59"/>
      <c r="KDJ480" s="33"/>
      <c r="KDK480" s="33"/>
      <c r="KDL480" s="33"/>
      <c r="KDM480" s="34"/>
      <c r="KDN480" s="36"/>
      <c r="KDO480" s="58"/>
      <c r="KDP480" s="59"/>
      <c r="KDQ480" s="33"/>
      <c r="KDR480" s="33"/>
      <c r="KDS480" s="33"/>
      <c r="KDT480" s="34"/>
      <c r="KDU480" s="36"/>
      <c r="KDV480" s="58"/>
      <c r="KDW480" s="59"/>
      <c r="KDX480" s="33"/>
      <c r="KDY480" s="33"/>
      <c r="KDZ480" s="33"/>
      <c r="KEA480" s="34"/>
      <c r="KEB480" s="36"/>
      <c r="KEC480" s="58"/>
      <c r="KED480" s="59"/>
      <c r="KEE480" s="33"/>
      <c r="KEF480" s="33"/>
      <c r="KEG480" s="33"/>
      <c r="KEH480" s="34"/>
      <c r="KEI480" s="36"/>
      <c r="KEJ480" s="58"/>
      <c r="KEK480" s="59"/>
      <c r="KEL480" s="33"/>
      <c r="KEM480" s="33"/>
      <c r="KEN480" s="33"/>
      <c r="KEO480" s="34"/>
      <c r="KEP480" s="36"/>
      <c r="KEQ480" s="58"/>
      <c r="KER480" s="59"/>
      <c r="KES480" s="33"/>
      <c r="KET480" s="33"/>
      <c r="KEU480" s="33"/>
      <c r="KEV480" s="34"/>
      <c r="KEW480" s="36"/>
      <c r="KEX480" s="58"/>
      <c r="KEY480" s="59"/>
      <c r="KEZ480" s="33"/>
      <c r="KFA480" s="33"/>
      <c r="KFB480" s="33"/>
      <c r="KFC480" s="34"/>
      <c r="KFD480" s="36"/>
      <c r="KFE480" s="58"/>
      <c r="KFF480" s="59"/>
      <c r="KFG480" s="33"/>
      <c r="KFH480" s="33"/>
      <c r="KFI480" s="33"/>
      <c r="KFJ480" s="34"/>
      <c r="KFK480" s="36"/>
      <c r="KFL480" s="58"/>
      <c r="KFM480" s="59"/>
      <c r="KFN480" s="33"/>
      <c r="KFO480" s="33"/>
      <c r="KFP480" s="33"/>
      <c r="KFQ480" s="34"/>
      <c r="KFR480" s="36"/>
      <c r="KFS480" s="58"/>
      <c r="KFT480" s="59"/>
      <c r="KFU480" s="33"/>
      <c r="KFV480" s="33"/>
      <c r="KFW480" s="33"/>
      <c r="KFX480" s="34"/>
      <c r="KFY480" s="36"/>
      <c r="KFZ480" s="58"/>
      <c r="KGA480" s="59"/>
      <c r="KGB480" s="33"/>
      <c r="KGC480" s="33"/>
      <c r="KGD480" s="33"/>
      <c r="KGE480" s="34"/>
      <c r="KGF480" s="36"/>
      <c r="KGG480" s="58"/>
      <c r="KGH480" s="59"/>
      <c r="KGI480" s="33"/>
      <c r="KGJ480" s="33"/>
      <c r="KGK480" s="33"/>
      <c r="KGL480" s="34"/>
      <c r="KGM480" s="36"/>
      <c r="KGN480" s="58"/>
      <c r="KGO480" s="59"/>
      <c r="KGP480" s="33"/>
      <c r="KGQ480" s="33"/>
      <c r="KGR480" s="33"/>
      <c r="KGS480" s="34"/>
      <c r="KGT480" s="36"/>
      <c r="KGU480" s="58"/>
      <c r="KGV480" s="59"/>
      <c r="KGW480" s="33"/>
      <c r="KGX480" s="33"/>
      <c r="KGY480" s="33"/>
      <c r="KGZ480" s="34"/>
      <c r="KHA480" s="36"/>
      <c r="KHB480" s="58"/>
      <c r="KHC480" s="59"/>
      <c r="KHD480" s="33"/>
      <c r="KHE480" s="33"/>
      <c r="KHF480" s="33"/>
      <c r="KHG480" s="34"/>
      <c r="KHH480" s="36"/>
      <c r="KHI480" s="58"/>
      <c r="KHJ480" s="59"/>
      <c r="KHK480" s="33"/>
      <c r="KHL480" s="33"/>
      <c r="KHM480" s="33"/>
      <c r="KHN480" s="34"/>
      <c r="KHO480" s="36"/>
      <c r="KHP480" s="58"/>
      <c r="KHQ480" s="59"/>
      <c r="KHR480" s="33"/>
      <c r="KHS480" s="33"/>
      <c r="KHT480" s="33"/>
      <c r="KHU480" s="34"/>
      <c r="KHV480" s="36"/>
      <c r="KHW480" s="58"/>
      <c r="KHX480" s="59"/>
      <c r="KHY480" s="33"/>
      <c r="KHZ480" s="33"/>
      <c r="KIA480" s="33"/>
      <c r="KIB480" s="34"/>
      <c r="KIC480" s="36"/>
      <c r="KID480" s="58"/>
      <c r="KIE480" s="59"/>
      <c r="KIF480" s="33"/>
      <c r="KIG480" s="33"/>
      <c r="KIH480" s="33"/>
      <c r="KII480" s="34"/>
      <c r="KIJ480" s="36"/>
      <c r="KIK480" s="58"/>
      <c r="KIL480" s="59"/>
      <c r="KIM480" s="33"/>
      <c r="KIN480" s="33"/>
      <c r="KIO480" s="33"/>
      <c r="KIP480" s="34"/>
      <c r="KIQ480" s="36"/>
      <c r="KIR480" s="58"/>
      <c r="KIS480" s="59"/>
      <c r="KIT480" s="33"/>
      <c r="KIU480" s="33"/>
      <c r="KIV480" s="33"/>
      <c r="KIW480" s="34"/>
      <c r="KIX480" s="36"/>
      <c r="KIY480" s="58"/>
      <c r="KIZ480" s="59"/>
      <c r="KJA480" s="33"/>
      <c r="KJB480" s="33"/>
      <c r="KJC480" s="33"/>
      <c r="KJD480" s="34"/>
      <c r="KJE480" s="36"/>
      <c r="KJF480" s="58"/>
      <c r="KJG480" s="59"/>
      <c r="KJH480" s="33"/>
      <c r="KJI480" s="33"/>
      <c r="KJJ480" s="33"/>
      <c r="KJK480" s="34"/>
      <c r="KJL480" s="36"/>
      <c r="KJM480" s="58"/>
      <c r="KJN480" s="59"/>
      <c r="KJO480" s="33"/>
      <c r="KJP480" s="33"/>
      <c r="KJQ480" s="33"/>
      <c r="KJR480" s="34"/>
      <c r="KJS480" s="36"/>
      <c r="KJT480" s="58"/>
      <c r="KJU480" s="59"/>
      <c r="KJV480" s="33"/>
      <c r="KJW480" s="33"/>
      <c r="KJX480" s="33"/>
      <c r="KJY480" s="34"/>
      <c r="KJZ480" s="36"/>
      <c r="KKA480" s="58"/>
      <c r="KKB480" s="59"/>
      <c r="KKC480" s="33"/>
      <c r="KKD480" s="33"/>
      <c r="KKE480" s="33"/>
      <c r="KKF480" s="34"/>
      <c r="KKG480" s="36"/>
      <c r="KKH480" s="58"/>
      <c r="KKI480" s="59"/>
      <c r="KKJ480" s="33"/>
      <c r="KKK480" s="33"/>
      <c r="KKL480" s="33"/>
      <c r="KKM480" s="34"/>
      <c r="KKN480" s="36"/>
      <c r="KKO480" s="58"/>
      <c r="KKP480" s="59"/>
      <c r="KKQ480" s="33"/>
      <c r="KKR480" s="33"/>
      <c r="KKS480" s="33"/>
      <c r="KKT480" s="34"/>
      <c r="KKU480" s="36"/>
      <c r="KKV480" s="58"/>
      <c r="KKW480" s="59"/>
      <c r="KKX480" s="33"/>
      <c r="KKY480" s="33"/>
      <c r="KKZ480" s="33"/>
      <c r="KLA480" s="34"/>
      <c r="KLB480" s="36"/>
      <c r="KLC480" s="58"/>
      <c r="KLD480" s="59"/>
      <c r="KLE480" s="33"/>
      <c r="KLF480" s="33"/>
      <c r="KLG480" s="33"/>
      <c r="KLH480" s="34"/>
      <c r="KLI480" s="36"/>
      <c r="KLJ480" s="58"/>
      <c r="KLK480" s="59"/>
      <c r="KLL480" s="33"/>
      <c r="KLM480" s="33"/>
      <c r="KLN480" s="33"/>
      <c r="KLO480" s="34"/>
      <c r="KLP480" s="36"/>
      <c r="KLQ480" s="58"/>
      <c r="KLR480" s="59"/>
      <c r="KLS480" s="33"/>
      <c r="KLT480" s="33"/>
      <c r="KLU480" s="33"/>
      <c r="KLV480" s="34"/>
      <c r="KLW480" s="36"/>
      <c r="KLX480" s="58"/>
      <c r="KLY480" s="59"/>
      <c r="KLZ480" s="33"/>
      <c r="KMA480" s="33"/>
      <c r="KMB480" s="33"/>
      <c r="KMC480" s="34"/>
      <c r="KMD480" s="36"/>
      <c r="KME480" s="58"/>
      <c r="KMF480" s="59"/>
      <c r="KMG480" s="33"/>
      <c r="KMH480" s="33"/>
      <c r="KMI480" s="33"/>
      <c r="KMJ480" s="34"/>
      <c r="KMK480" s="36"/>
      <c r="KML480" s="58"/>
      <c r="KMM480" s="59"/>
      <c r="KMN480" s="33"/>
      <c r="KMO480" s="33"/>
      <c r="KMP480" s="33"/>
      <c r="KMQ480" s="34"/>
      <c r="KMR480" s="36"/>
      <c r="KMS480" s="58"/>
      <c r="KMT480" s="59"/>
      <c r="KMU480" s="33"/>
      <c r="KMV480" s="33"/>
      <c r="KMW480" s="33"/>
      <c r="KMX480" s="34"/>
      <c r="KMY480" s="36"/>
      <c r="KMZ480" s="58"/>
      <c r="KNA480" s="59"/>
      <c r="KNB480" s="33"/>
      <c r="KNC480" s="33"/>
      <c r="KND480" s="33"/>
      <c r="KNE480" s="34"/>
      <c r="KNF480" s="36"/>
      <c r="KNG480" s="58"/>
      <c r="KNH480" s="59"/>
      <c r="KNI480" s="33"/>
      <c r="KNJ480" s="33"/>
      <c r="KNK480" s="33"/>
      <c r="KNL480" s="34"/>
      <c r="KNM480" s="36"/>
      <c r="KNN480" s="58"/>
      <c r="KNO480" s="59"/>
      <c r="KNP480" s="33"/>
      <c r="KNQ480" s="33"/>
      <c r="KNR480" s="33"/>
      <c r="KNS480" s="34"/>
      <c r="KNT480" s="36"/>
      <c r="KNU480" s="58"/>
      <c r="KNV480" s="59"/>
      <c r="KNW480" s="33"/>
      <c r="KNX480" s="33"/>
      <c r="KNY480" s="33"/>
      <c r="KNZ480" s="34"/>
      <c r="KOA480" s="36"/>
      <c r="KOB480" s="58"/>
      <c r="KOC480" s="59"/>
      <c r="KOD480" s="33"/>
      <c r="KOE480" s="33"/>
      <c r="KOF480" s="33"/>
      <c r="KOG480" s="34"/>
      <c r="KOH480" s="36"/>
      <c r="KOI480" s="58"/>
      <c r="KOJ480" s="59"/>
      <c r="KOK480" s="33"/>
      <c r="KOL480" s="33"/>
      <c r="KOM480" s="33"/>
      <c r="KON480" s="34"/>
      <c r="KOO480" s="36"/>
      <c r="KOP480" s="58"/>
      <c r="KOQ480" s="59"/>
      <c r="KOR480" s="33"/>
      <c r="KOS480" s="33"/>
      <c r="KOT480" s="33"/>
      <c r="KOU480" s="34"/>
      <c r="KOV480" s="36"/>
      <c r="KOW480" s="58"/>
      <c r="KOX480" s="59"/>
      <c r="KOY480" s="33"/>
      <c r="KOZ480" s="33"/>
      <c r="KPA480" s="33"/>
      <c r="KPB480" s="34"/>
      <c r="KPC480" s="36"/>
      <c r="KPD480" s="58"/>
      <c r="KPE480" s="59"/>
      <c r="KPF480" s="33"/>
      <c r="KPG480" s="33"/>
      <c r="KPH480" s="33"/>
      <c r="KPI480" s="34"/>
      <c r="KPJ480" s="36"/>
      <c r="KPK480" s="58"/>
      <c r="KPL480" s="59"/>
      <c r="KPM480" s="33"/>
      <c r="KPN480" s="33"/>
      <c r="KPO480" s="33"/>
      <c r="KPP480" s="34"/>
      <c r="KPQ480" s="36"/>
      <c r="KPR480" s="58"/>
      <c r="KPS480" s="59"/>
      <c r="KPT480" s="33"/>
      <c r="KPU480" s="33"/>
      <c r="KPV480" s="33"/>
      <c r="KPW480" s="34"/>
      <c r="KPX480" s="36"/>
      <c r="KPY480" s="58"/>
      <c r="KPZ480" s="59"/>
      <c r="KQA480" s="33"/>
      <c r="KQB480" s="33"/>
      <c r="KQC480" s="33"/>
      <c r="KQD480" s="34"/>
      <c r="KQE480" s="36"/>
      <c r="KQF480" s="58"/>
      <c r="KQG480" s="59"/>
      <c r="KQH480" s="33"/>
      <c r="KQI480" s="33"/>
      <c r="KQJ480" s="33"/>
      <c r="KQK480" s="34"/>
      <c r="KQL480" s="36"/>
      <c r="KQM480" s="58"/>
      <c r="KQN480" s="59"/>
      <c r="KQO480" s="33"/>
      <c r="KQP480" s="33"/>
      <c r="KQQ480" s="33"/>
      <c r="KQR480" s="34"/>
      <c r="KQS480" s="36"/>
      <c r="KQT480" s="58"/>
      <c r="KQU480" s="59"/>
      <c r="KQV480" s="33"/>
      <c r="KQW480" s="33"/>
      <c r="KQX480" s="33"/>
      <c r="KQY480" s="34"/>
      <c r="KQZ480" s="36"/>
      <c r="KRA480" s="58"/>
      <c r="KRB480" s="59"/>
      <c r="KRC480" s="33"/>
      <c r="KRD480" s="33"/>
      <c r="KRE480" s="33"/>
      <c r="KRF480" s="34"/>
      <c r="KRG480" s="36"/>
      <c r="KRH480" s="58"/>
      <c r="KRI480" s="59"/>
      <c r="KRJ480" s="33"/>
      <c r="KRK480" s="33"/>
      <c r="KRL480" s="33"/>
      <c r="KRM480" s="34"/>
      <c r="KRN480" s="36"/>
      <c r="KRO480" s="58"/>
      <c r="KRP480" s="59"/>
      <c r="KRQ480" s="33"/>
      <c r="KRR480" s="33"/>
      <c r="KRS480" s="33"/>
      <c r="KRT480" s="34"/>
      <c r="KRU480" s="36"/>
      <c r="KRV480" s="58"/>
      <c r="KRW480" s="59"/>
      <c r="KRX480" s="33"/>
      <c r="KRY480" s="33"/>
      <c r="KRZ480" s="33"/>
      <c r="KSA480" s="34"/>
      <c r="KSB480" s="36"/>
      <c r="KSC480" s="58"/>
      <c r="KSD480" s="59"/>
      <c r="KSE480" s="33"/>
      <c r="KSF480" s="33"/>
      <c r="KSG480" s="33"/>
      <c r="KSH480" s="34"/>
      <c r="KSI480" s="36"/>
      <c r="KSJ480" s="58"/>
      <c r="KSK480" s="59"/>
      <c r="KSL480" s="33"/>
      <c r="KSM480" s="33"/>
      <c r="KSN480" s="33"/>
      <c r="KSO480" s="34"/>
      <c r="KSP480" s="36"/>
      <c r="KSQ480" s="58"/>
      <c r="KSR480" s="59"/>
      <c r="KSS480" s="33"/>
      <c r="KST480" s="33"/>
      <c r="KSU480" s="33"/>
      <c r="KSV480" s="34"/>
      <c r="KSW480" s="36"/>
      <c r="KSX480" s="58"/>
      <c r="KSY480" s="59"/>
      <c r="KSZ480" s="33"/>
      <c r="KTA480" s="33"/>
      <c r="KTB480" s="33"/>
      <c r="KTC480" s="34"/>
      <c r="KTD480" s="36"/>
      <c r="KTE480" s="58"/>
      <c r="KTF480" s="59"/>
      <c r="KTG480" s="33"/>
      <c r="KTH480" s="33"/>
      <c r="KTI480" s="33"/>
      <c r="KTJ480" s="34"/>
      <c r="KTK480" s="36"/>
      <c r="KTL480" s="58"/>
      <c r="KTM480" s="59"/>
      <c r="KTN480" s="33"/>
      <c r="KTO480" s="33"/>
      <c r="KTP480" s="33"/>
      <c r="KTQ480" s="34"/>
      <c r="KTR480" s="36"/>
      <c r="KTS480" s="58"/>
      <c r="KTT480" s="59"/>
      <c r="KTU480" s="33"/>
      <c r="KTV480" s="33"/>
      <c r="KTW480" s="33"/>
      <c r="KTX480" s="34"/>
      <c r="KTY480" s="36"/>
      <c r="KTZ480" s="58"/>
      <c r="KUA480" s="59"/>
      <c r="KUB480" s="33"/>
      <c r="KUC480" s="33"/>
      <c r="KUD480" s="33"/>
      <c r="KUE480" s="34"/>
      <c r="KUF480" s="36"/>
      <c r="KUG480" s="58"/>
      <c r="KUH480" s="59"/>
      <c r="KUI480" s="33"/>
      <c r="KUJ480" s="33"/>
      <c r="KUK480" s="33"/>
      <c r="KUL480" s="34"/>
      <c r="KUM480" s="36"/>
      <c r="KUN480" s="58"/>
      <c r="KUO480" s="59"/>
      <c r="KUP480" s="33"/>
      <c r="KUQ480" s="33"/>
      <c r="KUR480" s="33"/>
      <c r="KUS480" s="34"/>
      <c r="KUT480" s="36"/>
      <c r="KUU480" s="58"/>
      <c r="KUV480" s="59"/>
      <c r="KUW480" s="33"/>
      <c r="KUX480" s="33"/>
      <c r="KUY480" s="33"/>
      <c r="KUZ480" s="34"/>
      <c r="KVA480" s="36"/>
      <c r="KVB480" s="58"/>
      <c r="KVC480" s="59"/>
      <c r="KVD480" s="33"/>
      <c r="KVE480" s="33"/>
      <c r="KVF480" s="33"/>
      <c r="KVG480" s="34"/>
      <c r="KVH480" s="36"/>
      <c r="KVI480" s="58"/>
      <c r="KVJ480" s="59"/>
      <c r="KVK480" s="33"/>
      <c r="KVL480" s="33"/>
      <c r="KVM480" s="33"/>
      <c r="KVN480" s="34"/>
      <c r="KVO480" s="36"/>
      <c r="KVP480" s="58"/>
      <c r="KVQ480" s="59"/>
      <c r="KVR480" s="33"/>
      <c r="KVS480" s="33"/>
      <c r="KVT480" s="33"/>
      <c r="KVU480" s="34"/>
      <c r="KVV480" s="36"/>
      <c r="KVW480" s="58"/>
      <c r="KVX480" s="59"/>
      <c r="KVY480" s="33"/>
      <c r="KVZ480" s="33"/>
      <c r="KWA480" s="33"/>
      <c r="KWB480" s="34"/>
      <c r="KWC480" s="36"/>
      <c r="KWD480" s="58"/>
      <c r="KWE480" s="59"/>
      <c r="KWF480" s="33"/>
      <c r="KWG480" s="33"/>
      <c r="KWH480" s="33"/>
      <c r="KWI480" s="34"/>
      <c r="KWJ480" s="36"/>
      <c r="KWK480" s="58"/>
      <c r="KWL480" s="59"/>
      <c r="KWM480" s="33"/>
      <c r="KWN480" s="33"/>
      <c r="KWO480" s="33"/>
      <c r="KWP480" s="34"/>
      <c r="KWQ480" s="36"/>
      <c r="KWR480" s="58"/>
      <c r="KWS480" s="59"/>
      <c r="KWT480" s="33"/>
      <c r="KWU480" s="33"/>
      <c r="KWV480" s="33"/>
      <c r="KWW480" s="34"/>
      <c r="KWX480" s="36"/>
      <c r="KWY480" s="58"/>
      <c r="KWZ480" s="59"/>
      <c r="KXA480" s="33"/>
      <c r="KXB480" s="33"/>
      <c r="KXC480" s="33"/>
      <c r="KXD480" s="34"/>
      <c r="KXE480" s="36"/>
      <c r="KXF480" s="58"/>
      <c r="KXG480" s="59"/>
      <c r="KXH480" s="33"/>
      <c r="KXI480" s="33"/>
      <c r="KXJ480" s="33"/>
      <c r="KXK480" s="34"/>
      <c r="KXL480" s="36"/>
      <c r="KXM480" s="58"/>
      <c r="KXN480" s="59"/>
      <c r="KXO480" s="33"/>
      <c r="KXP480" s="33"/>
      <c r="KXQ480" s="33"/>
      <c r="KXR480" s="34"/>
      <c r="KXS480" s="36"/>
      <c r="KXT480" s="58"/>
      <c r="KXU480" s="59"/>
      <c r="KXV480" s="33"/>
      <c r="KXW480" s="33"/>
      <c r="KXX480" s="33"/>
      <c r="KXY480" s="34"/>
      <c r="KXZ480" s="36"/>
      <c r="KYA480" s="58"/>
      <c r="KYB480" s="59"/>
      <c r="KYC480" s="33"/>
      <c r="KYD480" s="33"/>
      <c r="KYE480" s="33"/>
      <c r="KYF480" s="34"/>
      <c r="KYG480" s="36"/>
      <c r="KYH480" s="58"/>
      <c r="KYI480" s="59"/>
      <c r="KYJ480" s="33"/>
      <c r="KYK480" s="33"/>
      <c r="KYL480" s="33"/>
      <c r="KYM480" s="34"/>
      <c r="KYN480" s="36"/>
      <c r="KYO480" s="58"/>
      <c r="KYP480" s="59"/>
      <c r="KYQ480" s="33"/>
      <c r="KYR480" s="33"/>
      <c r="KYS480" s="33"/>
      <c r="KYT480" s="34"/>
      <c r="KYU480" s="36"/>
      <c r="KYV480" s="58"/>
      <c r="KYW480" s="59"/>
      <c r="KYX480" s="33"/>
      <c r="KYY480" s="33"/>
      <c r="KYZ480" s="33"/>
      <c r="KZA480" s="34"/>
      <c r="KZB480" s="36"/>
      <c r="KZC480" s="58"/>
      <c r="KZD480" s="59"/>
      <c r="KZE480" s="33"/>
      <c r="KZF480" s="33"/>
      <c r="KZG480" s="33"/>
      <c r="KZH480" s="34"/>
      <c r="KZI480" s="36"/>
      <c r="KZJ480" s="58"/>
      <c r="KZK480" s="59"/>
      <c r="KZL480" s="33"/>
      <c r="KZM480" s="33"/>
      <c r="KZN480" s="33"/>
      <c r="KZO480" s="34"/>
      <c r="KZP480" s="36"/>
      <c r="KZQ480" s="58"/>
      <c r="KZR480" s="59"/>
      <c r="KZS480" s="33"/>
      <c r="KZT480" s="33"/>
      <c r="KZU480" s="33"/>
      <c r="KZV480" s="34"/>
      <c r="KZW480" s="36"/>
      <c r="KZX480" s="58"/>
      <c r="KZY480" s="59"/>
      <c r="KZZ480" s="33"/>
      <c r="LAA480" s="33"/>
      <c r="LAB480" s="33"/>
      <c r="LAC480" s="34"/>
      <c r="LAD480" s="36"/>
      <c r="LAE480" s="58"/>
      <c r="LAF480" s="59"/>
      <c r="LAG480" s="33"/>
      <c r="LAH480" s="33"/>
      <c r="LAI480" s="33"/>
      <c r="LAJ480" s="34"/>
      <c r="LAK480" s="36"/>
      <c r="LAL480" s="58"/>
      <c r="LAM480" s="59"/>
      <c r="LAN480" s="33"/>
      <c r="LAO480" s="33"/>
      <c r="LAP480" s="33"/>
      <c r="LAQ480" s="34"/>
      <c r="LAR480" s="36"/>
      <c r="LAS480" s="58"/>
      <c r="LAT480" s="59"/>
      <c r="LAU480" s="33"/>
      <c r="LAV480" s="33"/>
      <c r="LAW480" s="33"/>
      <c r="LAX480" s="34"/>
      <c r="LAY480" s="36"/>
      <c r="LAZ480" s="58"/>
      <c r="LBA480" s="59"/>
      <c r="LBB480" s="33"/>
      <c r="LBC480" s="33"/>
      <c r="LBD480" s="33"/>
      <c r="LBE480" s="34"/>
      <c r="LBF480" s="36"/>
      <c r="LBG480" s="58"/>
      <c r="LBH480" s="59"/>
      <c r="LBI480" s="33"/>
      <c r="LBJ480" s="33"/>
      <c r="LBK480" s="33"/>
      <c r="LBL480" s="34"/>
      <c r="LBM480" s="36"/>
      <c r="LBN480" s="58"/>
      <c r="LBO480" s="59"/>
      <c r="LBP480" s="33"/>
      <c r="LBQ480" s="33"/>
      <c r="LBR480" s="33"/>
      <c r="LBS480" s="34"/>
      <c r="LBT480" s="36"/>
      <c r="LBU480" s="58"/>
      <c r="LBV480" s="59"/>
      <c r="LBW480" s="33"/>
      <c r="LBX480" s="33"/>
      <c r="LBY480" s="33"/>
      <c r="LBZ480" s="34"/>
      <c r="LCA480" s="36"/>
      <c r="LCB480" s="58"/>
      <c r="LCC480" s="59"/>
      <c r="LCD480" s="33"/>
      <c r="LCE480" s="33"/>
      <c r="LCF480" s="33"/>
      <c r="LCG480" s="34"/>
      <c r="LCH480" s="36"/>
      <c r="LCI480" s="58"/>
      <c r="LCJ480" s="59"/>
      <c r="LCK480" s="33"/>
      <c r="LCL480" s="33"/>
      <c r="LCM480" s="33"/>
      <c r="LCN480" s="34"/>
      <c r="LCO480" s="36"/>
      <c r="LCP480" s="58"/>
      <c r="LCQ480" s="59"/>
      <c r="LCR480" s="33"/>
      <c r="LCS480" s="33"/>
      <c r="LCT480" s="33"/>
      <c r="LCU480" s="34"/>
      <c r="LCV480" s="36"/>
      <c r="LCW480" s="58"/>
      <c r="LCX480" s="59"/>
      <c r="LCY480" s="33"/>
      <c r="LCZ480" s="33"/>
      <c r="LDA480" s="33"/>
      <c r="LDB480" s="34"/>
      <c r="LDC480" s="36"/>
      <c r="LDD480" s="58"/>
      <c r="LDE480" s="59"/>
      <c r="LDF480" s="33"/>
      <c r="LDG480" s="33"/>
      <c r="LDH480" s="33"/>
      <c r="LDI480" s="34"/>
      <c r="LDJ480" s="36"/>
      <c r="LDK480" s="58"/>
      <c r="LDL480" s="59"/>
      <c r="LDM480" s="33"/>
      <c r="LDN480" s="33"/>
      <c r="LDO480" s="33"/>
      <c r="LDP480" s="34"/>
      <c r="LDQ480" s="36"/>
      <c r="LDR480" s="58"/>
      <c r="LDS480" s="59"/>
      <c r="LDT480" s="33"/>
      <c r="LDU480" s="33"/>
      <c r="LDV480" s="33"/>
      <c r="LDW480" s="34"/>
      <c r="LDX480" s="36"/>
      <c r="LDY480" s="58"/>
      <c r="LDZ480" s="59"/>
      <c r="LEA480" s="33"/>
      <c r="LEB480" s="33"/>
      <c r="LEC480" s="33"/>
      <c r="LED480" s="34"/>
      <c r="LEE480" s="36"/>
      <c r="LEF480" s="58"/>
      <c r="LEG480" s="59"/>
      <c r="LEH480" s="33"/>
      <c r="LEI480" s="33"/>
      <c r="LEJ480" s="33"/>
      <c r="LEK480" s="34"/>
      <c r="LEL480" s="36"/>
      <c r="LEM480" s="58"/>
      <c r="LEN480" s="59"/>
      <c r="LEO480" s="33"/>
      <c r="LEP480" s="33"/>
      <c r="LEQ480" s="33"/>
      <c r="LER480" s="34"/>
      <c r="LES480" s="36"/>
      <c r="LET480" s="58"/>
      <c r="LEU480" s="59"/>
      <c r="LEV480" s="33"/>
      <c r="LEW480" s="33"/>
      <c r="LEX480" s="33"/>
      <c r="LEY480" s="34"/>
      <c r="LEZ480" s="36"/>
      <c r="LFA480" s="58"/>
      <c r="LFB480" s="59"/>
      <c r="LFC480" s="33"/>
      <c r="LFD480" s="33"/>
      <c r="LFE480" s="33"/>
      <c r="LFF480" s="34"/>
      <c r="LFG480" s="36"/>
      <c r="LFH480" s="58"/>
      <c r="LFI480" s="59"/>
      <c r="LFJ480" s="33"/>
      <c r="LFK480" s="33"/>
      <c r="LFL480" s="33"/>
      <c r="LFM480" s="34"/>
      <c r="LFN480" s="36"/>
      <c r="LFO480" s="58"/>
      <c r="LFP480" s="59"/>
      <c r="LFQ480" s="33"/>
      <c r="LFR480" s="33"/>
      <c r="LFS480" s="33"/>
      <c r="LFT480" s="34"/>
      <c r="LFU480" s="36"/>
      <c r="LFV480" s="58"/>
      <c r="LFW480" s="59"/>
      <c r="LFX480" s="33"/>
      <c r="LFY480" s="33"/>
      <c r="LFZ480" s="33"/>
      <c r="LGA480" s="34"/>
      <c r="LGB480" s="36"/>
      <c r="LGC480" s="58"/>
      <c r="LGD480" s="59"/>
      <c r="LGE480" s="33"/>
      <c r="LGF480" s="33"/>
      <c r="LGG480" s="33"/>
      <c r="LGH480" s="34"/>
      <c r="LGI480" s="36"/>
      <c r="LGJ480" s="58"/>
      <c r="LGK480" s="59"/>
      <c r="LGL480" s="33"/>
      <c r="LGM480" s="33"/>
      <c r="LGN480" s="33"/>
      <c r="LGO480" s="34"/>
      <c r="LGP480" s="36"/>
      <c r="LGQ480" s="58"/>
      <c r="LGR480" s="59"/>
      <c r="LGS480" s="33"/>
      <c r="LGT480" s="33"/>
      <c r="LGU480" s="33"/>
      <c r="LGV480" s="34"/>
      <c r="LGW480" s="36"/>
      <c r="LGX480" s="58"/>
      <c r="LGY480" s="59"/>
      <c r="LGZ480" s="33"/>
      <c r="LHA480" s="33"/>
      <c r="LHB480" s="33"/>
      <c r="LHC480" s="34"/>
      <c r="LHD480" s="36"/>
      <c r="LHE480" s="58"/>
      <c r="LHF480" s="59"/>
      <c r="LHG480" s="33"/>
      <c r="LHH480" s="33"/>
      <c r="LHI480" s="33"/>
      <c r="LHJ480" s="34"/>
      <c r="LHK480" s="36"/>
      <c r="LHL480" s="58"/>
      <c r="LHM480" s="59"/>
      <c r="LHN480" s="33"/>
      <c r="LHO480" s="33"/>
      <c r="LHP480" s="33"/>
      <c r="LHQ480" s="34"/>
      <c r="LHR480" s="36"/>
      <c r="LHS480" s="58"/>
      <c r="LHT480" s="59"/>
      <c r="LHU480" s="33"/>
      <c r="LHV480" s="33"/>
      <c r="LHW480" s="33"/>
      <c r="LHX480" s="34"/>
      <c r="LHY480" s="36"/>
      <c r="LHZ480" s="58"/>
      <c r="LIA480" s="59"/>
      <c r="LIB480" s="33"/>
      <c r="LIC480" s="33"/>
      <c r="LID480" s="33"/>
      <c r="LIE480" s="34"/>
      <c r="LIF480" s="36"/>
      <c r="LIG480" s="58"/>
      <c r="LIH480" s="59"/>
      <c r="LII480" s="33"/>
      <c r="LIJ480" s="33"/>
      <c r="LIK480" s="33"/>
      <c r="LIL480" s="34"/>
      <c r="LIM480" s="36"/>
      <c r="LIN480" s="58"/>
      <c r="LIO480" s="59"/>
      <c r="LIP480" s="33"/>
      <c r="LIQ480" s="33"/>
      <c r="LIR480" s="33"/>
      <c r="LIS480" s="34"/>
      <c r="LIT480" s="36"/>
      <c r="LIU480" s="58"/>
      <c r="LIV480" s="59"/>
      <c r="LIW480" s="33"/>
      <c r="LIX480" s="33"/>
      <c r="LIY480" s="33"/>
      <c r="LIZ480" s="34"/>
      <c r="LJA480" s="36"/>
      <c r="LJB480" s="58"/>
      <c r="LJC480" s="59"/>
      <c r="LJD480" s="33"/>
      <c r="LJE480" s="33"/>
      <c r="LJF480" s="33"/>
      <c r="LJG480" s="34"/>
      <c r="LJH480" s="36"/>
      <c r="LJI480" s="58"/>
      <c r="LJJ480" s="59"/>
      <c r="LJK480" s="33"/>
      <c r="LJL480" s="33"/>
      <c r="LJM480" s="33"/>
      <c r="LJN480" s="34"/>
      <c r="LJO480" s="36"/>
      <c r="LJP480" s="58"/>
      <c r="LJQ480" s="59"/>
      <c r="LJR480" s="33"/>
      <c r="LJS480" s="33"/>
      <c r="LJT480" s="33"/>
      <c r="LJU480" s="34"/>
      <c r="LJV480" s="36"/>
      <c r="LJW480" s="58"/>
      <c r="LJX480" s="59"/>
      <c r="LJY480" s="33"/>
      <c r="LJZ480" s="33"/>
      <c r="LKA480" s="33"/>
      <c r="LKB480" s="34"/>
      <c r="LKC480" s="36"/>
      <c r="LKD480" s="58"/>
      <c r="LKE480" s="59"/>
      <c r="LKF480" s="33"/>
      <c r="LKG480" s="33"/>
      <c r="LKH480" s="33"/>
      <c r="LKI480" s="34"/>
      <c r="LKJ480" s="36"/>
      <c r="LKK480" s="58"/>
      <c r="LKL480" s="59"/>
      <c r="LKM480" s="33"/>
      <c r="LKN480" s="33"/>
      <c r="LKO480" s="33"/>
      <c r="LKP480" s="34"/>
      <c r="LKQ480" s="36"/>
      <c r="LKR480" s="58"/>
      <c r="LKS480" s="59"/>
      <c r="LKT480" s="33"/>
      <c r="LKU480" s="33"/>
      <c r="LKV480" s="33"/>
      <c r="LKW480" s="34"/>
      <c r="LKX480" s="36"/>
      <c r="LKY480" s="58"/>
      <c r="LKZ480" s="59"/>
      <c r="LLA480" s="33"/>
      <c r="LLB480" s="33"/>
      <c r="LLC480" s="33"/>
      <c r="LLD480" s="34"/>
      <c r="LLE480" s="36"/>
      <c r="LLF480" s="58"/>
      <c r="LLG480" s="59"/>
      <c r="LLH480" s="33"/>
      <c r="LLI480" s="33"/>
      <c r="LLJ480" s="33"/>
      <c r="LLK480" s="34"/>
      <c r="LLL480" s="36"/>
      <c r="LLM480" s="58"/>
      <c r="LLN480" s="59"/>
      <c r="LLO480" s="33"/>
      <c r="LLP480" s="33"/>
      <c r="LLQ480" s="33"/>
      <c r="LLR480" s="34"/>
      <c r="LLS480" s="36"/>
      <c r="LLT480" s="58"/>
      <c r="LLU480" s="59"/>
      <c r="LLV480" s="33"/>
      <c r="LLW480" s="33"/>
      <c r="LLX480" s="33"/>
      <c r="LLY480" s="34"/>
      <c r="LLZ480" s="36"/>
      <c r="LMA480" s="58"/>
      <c r="LMB480" s="59"/>
      <c r="LMC480" s="33"/>
      <c r="LMD480" s="33"/>
      <c r="LME480" s="33"/>
      <c r="LMF480" s="34"/>
      <c r="LMG480" s="36"/>
      <c r="LMH480" s="58"/>
      <c r="LMI480" s="59"/>
      <c r="LMJ480" s="33"/>
      <c r="LMK480" s="33"/>
      <c r="LML480" s="33"/>
      <c r="LMM480" s="34"/>
      <c r="LMN480" s="36"/>
      <c r="LMO480" s="58"/>
      <c r="LMP480" s="59"/>
      <c r="LMQ480" s="33"/>
      <c r="LMR480" s="33"/>
      <c r="LMS480" s="33"/>
      <c r="LMT480" s="34"/>
      <c r="LMU480" s="36"/>
      <c r="LMV480" s="58"/>
      <c r="LMW480" s="59"/>
      <c r="LMX480" s="33"/>
      <c r="LMY480" s="33"/>
      <c r="LMZ480" s="33"/>
      <c r="LNA480" s="34"/>
      <c r="LNB480" s="36"/>
      <c r="LNC480" s="58"/>
      <c r="LND480" s="59"/>
      <c r="LNE480" s="33"/>
      <c r="LNF480" s="33"/>
      <c r="LNG480" s="33"/>
      <c r="LNH480" s="34"/>
      <c r="LNI480" s="36"/>
      <c r="LNJ480" s="58"/>
      <c r="LNK480" s="59"/>
      <c r="LNL480" s="33"/>
      <c r="LNM480" s="33"/>
      <c r="LNN480" s="33"/>
      <c r="LNO480" s="34"/>
      <c r="LNP480" s="36"/>
      <c r="LNQ480" s="58"/>
      <c r="LNR480" s="59"/>
      <c r="LNS480" s="33"/>
      <c r="LNT480" s="33"/>
      <c r="LNU480" s="33"/>
      <c r="LNV480" s="34"/>
      <c r="LNW480" s="36"/>
      <c r="LNX480" s="58"/>
      <c r="LNY480" s="59"/>
      <c r="LNZ480" s="33"/>
      <c r="LOA480" s="33"/>
      <c r="LOB480" s="33"/>
      <c r="LOC480" s="34"/>
      <c r="LOD480" s="36"/>
      <c r="LOE480" s="58"/>
      <c r="LOF480" s="59"/>
      <c r="LOG480" s="33"/>
      <c r="LOH480" s="33"/>
      <c r="LOI480" s="33"/>
      <c r="LOJ480" s="34"/>
      <c r="LOK480" s="36"/>
      <c r="LOL480" s="58"/>
      <c r="LOM480" s="59"/>
      <c r="LON480" s="33"/>
      <c r="LOO480" s="33"/>
      <c r="LOP480" s="33"/>
      <c r="LOQ480" s="34"/>
      <c r="LOR480" s="36"/>
      <c r="LOS480" s="58"/>
      <c r="LOT480" s="59"/>
      <c r="LOU480" s="33"/>
      <c r="LOV480" s="33"/>
      <c r="LOW480" s="33"/>
      <c r="LOX480" s="34"/>
      <c r="LOY480" s="36"/>
      <c r="LOZ480" s="58"/>
      <c r="LPA480" s="59"/>
      <c r="LPB480" s="33"/>
      <c r="LPC480" s="33"/>
      <c r="LPD480" s="33"/>
      <c r="LPE480" s="34"/>
      <c r="LPF480" s="36"/>
      <c r="LPG480" s="58"/>
      <c r="LPH480" s="59"/>
      <c r="LPI480" s="33"/>
      <c r="LPJ480" s="33"/>
      <c r="LPK480" s="33"/>
      <c r="LPL480" s="34"/>
      <c r="LPM480" s="36"/>
      <c r="LPN480" s="58"/>
      <c r="LPO480" s="59"/>
      <c r="LPP480" s="33"/>
      <c r="LPQ480" s="33"/>
      <c r="LPR480" s="33"/>
      <c r="LPS480" s="34"/>
      <c r="LPT480" s="36"/>
      <c r="LPU480" s="58"/>
      <c r="LPV480" s="59"/>
      <c r="LPW480" s="33"/>
      <c r="LPX480" s="33"/>
      <c r="LPY480" s="33"/>
      <c r="LPZ480" s="34"/>
      <c r="LQA480" s="36"/>
      <c r="LQB480" s="58"/>
      <c r="LQC480" s="59"/>
      <c r="LQD480" s="33"/>
      <c r="LQE480" s="33"/>
      <c r="LQF480" s="33"/>
      <c r="LQG480" s="34"/>
      <c r="LQH480" s="36"/>
      <c r="LQI480" s="58"/>
      <c r="LQJ480" s="59"/>
      <c r="LQK480" s="33"/>
      <c r="LQL480" s="33"/>
      <c r="LQM480" s="33"/>
      <c r="LQN480" s="34"/>
      <c r="LQO480" s="36"/>
      <c r="LQP480" s="58"/>
      <c r="LQQ480" s="59"/>
      <c r="LQR480" s="33"/>
      <c r="LQS480" s="33"/>
      <c r="LQT480" s="33"/>
      <c r="LQU480" s="34"/>
      <c r="LQV480" s="36"/>
      <c r="LQW480" s="58"/>
      <c r="LQX480" s="59"/>
      <c r="LQY480" s="33"/>
      <c r="LQZ480" s="33"/>
      <c r="LRA480" s="33"/>
      <c r="LRB480" s="34"/>
      <c r="LRC480" s="36"/>
      <c r="LRD480" s="58"/>
      <c r="LRE480" s="59"/>
      <c r="LRF480" s="33"/>
      <c r="LRG480" s="33"/>
      <c r="LRH480" s="33"/>
      <c r="LRI480" s="34"/>
      <c r="LRJ480" s="36"/>
      <c r="LRK480" s="58"/>
      <c r="LRL480" s="59"/>
      <c r="LRM480" s="33"/>
      <c r="LRN480" s="33"/>
      <c r="LRO480" s="33"/>
      <c r="LRP480" s="34"/>
      <c r="LRQ480" s="36"/>
      <c r="LRR480" s="58"/>
      <c r="LRS480" s="59"/>
      <c r="LRT480" s="33"/>
      <c r="LRU480" s="33"/>
      <c r="LRV480" s="33"/>
      <c r="LRW480" s="34"/>
      <c r="LRX480" s="36"/>
      <c r="LRY480" s="58"/>
      <c r="LRZ480" s="59"/>
      <c r="LSA480" s="33"/>
      <c r="LSB480" s="33"/>
      <c r="LSC480" s="33"/>
      <c r="LSD480" s="34"/>
      <c r="LSE480" s="36"/>
      <c r="LSF480" s="58"/>
      <c r="LSG480" s="59"/>
      <c r="LSH480" s="33"/>
      <c r="LSI480" s="33"/>
      <c r="LSJ480" s="33"/>
      <c r="LSK480" s="34"/>
      <c r="LSL480" s="36"/>
      <c r="LSM480" s="58"/>
      <c r="LSN480" s="59"/>
      <c r="LSO480" s="33"/>
      <c r="LSP480" s="33"/>
      <c r="LSQ480" s="33"/>
      <c r="LSR480" s="34"/>
      <c r="LSS480" s="36"/>
      <c r="LST480" s="58"/>
      <c r="LSU480" s="59"/>
      <c r="LSV480" s="33"/>
      <c r="LSW480" s="33"/>
      <c r="LSX480" s="33"/>
      <c r="LSY480" s="34"/>
      <c r="LSZ480" s="36"/>
      <c r="LTA480" s="58"/>
      <c r="LTB480" s="59"/>
      <c r="LTC480" s="33"/>
      <c r="LTD480" s="33"/>
      <c r="LTE480" s="33"/>
      <c r="LTF480" s="34"/>
      <c r="LTG480" s="36"/>
      <c r="LTH480" s="58"/>
      <c r="LTI480" s="59"/>
      <c r="LTJ480" s="33"/>
      <c r="LTK480" s="33"/>
      <c r="LTL480" s="33"/>
      <c r="LTM480" s="34"/>
      <c r="LTN480" s="36"/>
      <c r="LTO480" s="58"/>
      <c r="LTP480" s="59"/>
      <c r="LTQ480" s="33"/>
      <c r="LTR480" s="33"/>
      <c r="LTS480" s="33"/>
      <c r="LTT480" s="34"/>
      <c r="LTU480" s="36"/>
      <c r="LTV480" s="58"/>
      <c r="LTW480" s="59"/>
      <c r="LTX480" s="33"/>
      <c r="LTY480" s="33"/>
      <c r="LTZ480" s="33"/>
      <c r="LUA480" s="34"/>
      <c r="LUB480" s="36"/>
      <c r="LUC480" s="58"/>
      <c r="LUD480" s="59"/>
      <c r="LUE480" s="33"/>
      <c r="LUF480" s="33"/>
      <c r="LUG480" s="33"/>
      <c r="LUH480" s="34"/>
      <c r="LUI480" s="36"/>
      <c r="LUJ480" s="58"/>
      <c r="LUK480" s="59"/>
      <c r="LUL480" s="33"/>
      <c r="LUM480" s="33"/>
      <c r="LUN480" s="33"/>
      <c r="LUO480" s="34"/>
      <c r="LUP480" s="36"/>
      <c r="LUQ480" s="58"/>
      <c r="LUR480" s="59"/>
      <c r="LUS480" s="33"/>
      <c r="LUT480" s="33"/>
      <c r="LUU480" s="33"/>
      <c r="LUV480" s="34"/>
      <c r="LUW480" s="36"/>
      <c r="LUX480" s="58"/>
      <c r="LUY480" s="59"/>
      <c r="LUZ480" s="33"/>
      <c r="LVA480" s="33"/>
      <c r="LVB480" s="33"/>
      <c r="LVC480" s="34"/>
      <c r="LVD480" s="36"/>
      <c r="LVE480" s="58"/>
      <c r="LVF480" s="59"/>
      <c r="LVG480" s="33"/>
      <c r="LVH480" s="33"/>
      <c r="LVI480" s="33"/>
      <c r="LVJ480" s="34"/>
      <c r="LVK480" s="36"/>
      <c r="LVL480" s="58"/>
      <c r="LVM480" s="59"/>
      <c r="LVN480" s="33"/>
      <c r="LVO480" s="33"/>
      <c r="LVP480" s="33"/>
      <c r="LVQ480" s="34"/>
      <c r="LVR480" s="36"/>
      <c r="LVS480" s="58"/>
      <c r="LVT480" s="59"/>
      <c r="LVU480" s="33"/>
      <c r="LVV480" s="33"/>
      <c r="LVW480" s="33"/>
      <c r="LVX480" s="34"/>
      <c r="LVY480" s="36"/>
      <c r="LVZ480" s="58"/>
      <c r="LWA480" s="59"/>
      <c r="LWB480" s="33"/>
      <c r="LWC480" s="33"/>
      <c r="LWD480" s="33"/>
      <c r="LWE480" s="34"/>
      <c r="LWF480" s="36"/>
      <c r="LWG480" s="58"/>
      <c r="LWH480" s="59"/>
      <c r="LWI480" s="33"/>
      <c r="LWJ480" s="33"/>
      <c r="LWK480" s="33"/>
      <c r="LWL480" s="34"/>
      <c r="LWM480" s="36"/>
      <c r="LWN480" s="58"/>
      <c r="LWO480" s="59"/>
      <c r="LWP480" s="33"/>
      <c r="LWQ480" s="33"/>
      <c r="LWR480" s="33"/>
      <c r="LWS480" s="34"/>
      <c r="LWT480" s="36"/>
      <c r="LWU480" s="58"/>
      <c r="LWV480" s="59"/>
      <c r="LWW480" s="33"/>
      <c r="LWX480" s="33"/>
      <c r="LWY480" s="33"/>
      <c r="LWZ480" s="34"/>
      <c r="LXA480" s="36"/>
      <c r="LXB480" s="58"/>
      <c r="LXC480" s="59"/>
      <c r="LXD480" s="33"/>
      <c r="LXE480" s="33"/>
      <c r="LXF480" s="33"/>
      <c r="LXG480" s="34"/>
      <c r="LXH480" s="36"/>
      <c r="LXI480" s="58"/>
      <c r="LXJ480" s="59"/>
      <c r="LXK480" s="33"/>
      <c r="LXL480" s="33"/>
      <c r="LXM480" s="33"/>
      <c r="LXN480" s="34"/>
      <c r="LXO480" s="36"/>
      <c r="LXP480" s="58"/>
      <c r="LXQ480" s="59"/>
      <c r="LXR480" s="33"/>
      <c r="LXS480" s="33"/>
      <c r="LXT480" s="33"/>
      <c r="LXU480" s="34"/>
      <c r="LXV480" s="36"/>
      <c r="LXW480" s="58"/>
      <c r="LXX480" s="59"/>
      <c r="LXY480" s="33"/>
      <c r="LXZ480" s="33"/>
      <c r="LYA480" s="33"/>
      <c r="LYB480" s="34"/>
      <c r="LYC480" s="36"/>
      <c r="LYD480" s="58"/>
      <c r="LYE480" s="59"/>
      <c r="LYF480" s="33"/>
      <c r="LYG480" s="33"/>
      <c r="LYH480" s="33"/>
      <c r="LYI480" s="34"/>
      <c r="LYJ480" s="36"/>
      <c r="LYK480" s="58"/>
      <c r="LYL480" s="59"/>
      <c r="LYM480" s="33"/>
      <c r="LYN480" s="33"/>
      <c r="LYO480" s="33"/>
      <c r="LYP480" s="34"/>
      <c r="LYQ480" s="36"/>
      <c r="LYR480" s="58"/>
      <c r="LYS480" s="59"/>
      <c r="LYT480" s="33"/>
      <c r="LYU480" s="33"/>
      <c r="LYV480" s="33"/>
      <c r="LYW480" s="34"/>
      <c r="LYX480" s="36"/>
      <c r="LYY480" s="58"/>
      <c r="LYZ480" s="59"/>
      <c r="LZA480" s="33"/>
      <c r="LZB480" s="33"/>
      <c r="LZC480" s="33"/>
      <c r="LZD480" s="34"/>
      <c r="LZE480" s="36"/>
      <c r="LZF480" s="58"/>
      <c r="LZG480" s="59"/>
      <c r="LZH480" s="33"/>
      <c r="LZI480" s="33"/>
      <c r="LZJ480" s="33"/>
      <c r="LZK480" s="34"/>
      <c r="LZL480" s="36"/>
      <c r="LZM480" s="58"/>
      <c r="LZN480" s="59"/>
      <c r="LZO480" s="33"/>
      <c r="LZP480" s="33"/>
      <c r="LZQ480" s="33"/>
      <c r="LZR480" s="34"/>
      <c r="LZS480" s="36"/>
      <c r="LZT480" s="58"/>
      <c r="LZU480" s="59"/>
      <c r="LZV480" s="33"/>
      <c r="LZW480" s="33"/>
      <c r="LZX480" s="33"/>
      <c r="LZY480" s="34"/>
      <c r="LZZ480" s="36"/>
      <c r="MAA480" s="58"/>
      <c r="MAB480" s="59"/>
      <c r="MAC480" s="33"/>
      <c r="MAD480" s="33"/>
      <c r="MAE480" s="33"/>
      <c r="MAF480" s="34"/>
      <c r="MAG480" s="36"/>
      <c r="MAH480" s="58"/>
      <c r="MAI480" s="59"/>
      <c r="MAJ480" s="33"/>
      <c r="MAK480" s="33"/>
      <c r="MAL480" s="33"/>
      <c r="MAM480" s="34"/>
      <c r="MAN480" s="36"/>
      <c r="MAO480" s="58"/>
      <c r="MAP480" s="59"/>
      <c r="MAQ480" s="33"/>
      <c r="MAR480" s="33"/>
      <c r="MAS480" s="33"/>
      <c r="MAT480" s="34"/>
      <c r="MAU480" s="36"/>
      <c r="MAV480" s="58"/>
      <c r="MAW480" s="59"/>
      <c r="MAX480" s="33"/>
      <c r="MAY480" s="33"/>
      <c r="MAZ480" s="33"/>
      <c r="MBA480" s="34"/>
      <c r="MBB480" s="36"/>
      <c r="MBC480" s="58"/>
      <c r="MBD480" s="59"/>
      <c r="MBE480" s="33"/>
      <c r="MBF480" s="33"/>
      <c r="MBG480" s="33"/>
      <c r="MBH480" s="34"/>
      <c r="MBI480" s="36"/>
      <c r="MBJ480" s="58"/>
      <c r="MBK480" s="59"/>
      <c r="MBL480" s="33"/>
      <c r="MBM480" s="33"/>
      <c r="MBN480" s="33"/>
      <c r="MBO480" s="34"/>
      <c r="MBP480" s="36"/>
      <c r="MBQ480" s="58"/>
      <c r="MBR480" s="59"/>
      <c r="MBS480" s="33"/>
      <c r="MBT480" s="33"/>
      <c r="MBU480" s="33"/>
      <c r="MBV480" s="34"/>
      <c r="MBW480" s="36"/>
      <c r="MBX480" s="58"/>
      <c r="MBY480" s="59"/>
      <c r="MBZ480" s="33"/>
      <c r="MCA480" s="33"/>
      <c r="MCB480" s="33"/>
      <c r="MCC480" s="34"/>
      <c r="MCD480" s="36"/>
      <c r="MCE480" s="58"/>
      <c r="MCF480" s="59"/>
      <c r="MCG480" s="33"/>
      <c r="MCH480" s="33"/>
      <c r="MCI480" s="33"/>
      <c r="MCJ480" s="34"/>
      <c r="MCK480" s="36"/>
      <c r="MCL480" s="58"/>
      <c r="MCM480" s="59"/>
      <c r="MCN480" s="33"/>
      <c r="MCO480" s="33"/>
      <c r="MCP480" s="33"/>
      <c r="MCQ480" s="34"/>
      <c r="MCR480" s="36"/>
      <c r="MCS480" s="58"/>
      <c r="MCT480" s="59"/>
      <c r="MCU480" s="33"/>
      <c r="MCV480" s="33"/>
      <c r="MCW480" s="33"/>
      <c r="MCX480" s="34"/>
      <c r="MCY480" s="36"/>
      <c r="MCZ480" s="58"/>
      <c r="MDA480" s="59"/>
      <c r="MDB480" s="33"/>
      <c r="MDC480" s="33"/>
      <c r="MDD480" s="33"/>
      <c r="MDE480" s="34"/>
      <c r="MDF480" s="36"/>
      <c r="MDG480" s="58"/>
      <c r="MDH480" s="59"/>
      <c r="MDI480" s="33"/>
      <c r="MDJ480" s="33"/>
      <c r="MDK480" s="33"/>
      <c r="MDL480" s="34"/>
      <c r="MDM480" s="36"/>
      <c r="MDN480" s="58"/>
      <c r="MDO480" s="59"/>
      <c r="MDP480" s="33"/>
      <c r="MDQ480" s="33"/>
      <c r="MDR480" s="33"/>
      <c r="MDS480" s="34"/>
      <c r="MDT480" s="36"/>
      <c r="MDU480" s="58"/>
      <c r="MDV480" s="59"/>
      <c r="MDW480" s="33"/>
      <c r="MDX480" s="33"/>
      <c r="MDY480" s="33"/>
      <c r="MDZ480" s="34"/>
      <c r="MEA480" s="36"/>
      <c r="MEB480" s="58"/>
      <c r="MEC480" s="59"/>
      <c r="MED480" s="33"/>
      <c r="MEE480" s="33"/>
      <c r="MEF480" s="33"/>
      <c r="MEG480" s="34"/>
      <c r="MEH480" s="36"/>
      <c r="MEI480" s="58"/>
      <c r="MEJ480" s="59"/>
      <c r="MEK480" s="33"/>
      <c r="MEL480" s="33"/>
      <c r="MEM480" s="33"/>
      <c r="MEN480" s="34"/>
      <c r="MEO480" s="36"/>
      <c r="MEP480" s="58"/>
      <c r="MEQ480" s="59"/>
      <c r="MER480" s="33"/>
      <c r="MES480" s="33"/>
      <c r="MET480" s="33"/>
      <c r="MEU480" s="34"/>
      <c r="MEV480" s="36"/>
      <c r="MEW480" s="58"/>
      <c r="MEX480" s="59"/>
      <c r="MEY480" s="33"/>
      <c r="MEZ480" s="33"/>
      <c r="MFA480" s="33"/>
      <c r="MFB480" s="34"/>
      <c r="MFC480" s="36"/>
      <c r="MFD480" s="58"/>
      <c r="MFE480" s="59"/>
      <c r="MFF480" s="33"/>
      <c r="MFG480" s="33"/>
      <c r="MFH480" s="33"/>
      <c r="MFI480" s="34"/>
      <c r="MFJ480" s="36"/>
      <c r="MFK480" s="58"/>
      <c r="MFL480" s="59"/>
      <c r="MFM480" s="33"/>
      <c r="MFN480" s="33"/>
      <c r="MFO480" s="33"/>
      <c r="MFP480" s="34"/>
      <c r="MFQ480" s="36"/>
      <c r="MFR480" s="58"/>
      <c r="MFS480" s="59"/>
      <c r="MFT480" s="33"/>
      <c r="MFU480" s="33"/>
      <c r="MFV480" s="33"/>
      <c r="MFW480" s="34"/>
      <c r="MFX480" s="36"/>
      <c r="MFY480" s="58"/>
      <c r="MFZ480" s="59"/>
      <c r="MGA480" s="33"/>
      <c r="MGB480" s="33"/>
      <c r="MGC480" s="33"/>
      <c r="MGD480" s="34"/>
      <c r="MGE480" s="36"/>
      <c r="MGF480" s="58"/>
      <c r="MGG480" s="59"/>
      <c r="MGH480" s="33"/>
      <c r="MGI480" s="33"/>
      <c r="MGJ480" s="33"/>
      <c r="MGK480" s="34"/>
      <c r="MGL480" s="36"/>
      <c r="MGM480" s="58"/>
      <c r="MGN480" s="59"/>
      <c r="MGO480" s="33"/>
      <c r="MGP480" s="33"/>
      <c r="MGQ480" s="33"/>
      <c r="MGR480" s="34"/>
      <c r="MGS480" s="36"/>
      <c r="MGT480" s="58"/>
      <c r="MGU480" s="59"/>
      <c r="MGV480" s="33"/>
      <c r="MGW480" s="33"/>
      <c r="MGX480" s="33"/>
      <c r="MGY480" s="34"/>
      <c r="MGZ480" s="36"/>
      <c r="MHA480" s="58"/>
      <c r="MHB480" s="59"/>
      <c r="MHC480" s="33"/>
      <c r="MHD480" s="33"/>
      <c r="MHE480" s="33"/>
      <c r="MHF480" s="34"/>
      <c r="MHG480" s="36"/>
      <c r="MHH480" s="58"/>
      <c r="MHI480" s="59"/>
      <c r="MHJ480" s="33"/>
      <c r="MHK480" s="33"/>
      <c r="MHL480" s="33"/>
      <c r="MHM480" s="34"/>
      <c r="MHN480" s="36"/>
      <c r="MHO480" s="58"/>
      <c r="MHP480" s="59"/>
      <c r="MHQ480" s="33"/>
      <c r="MHR480" s="33"/>
      <c r="MHS480" s="33"/>
      <c r="MHT480" s="34"/>
      <c r="MHU480" s="36"/>
      <c r="MHV480" s="58"/>
      <c r="MHW480" s="59"/>
      <c r="MHX480" s="33"/>
      <c r="MHY480" s="33"/>
      <c r="MHZ480" s="33"/>
      <c r="MIA480" s="34"/>
      <c r="MIB480" s="36"/>
      <c r="MIC480" s="58"/>
      <c r="MID480" s="59"/>
      <c r="MIE480" s="33"/>
      <c r="MIF480" s="33"/>
      <c r="MIG480" s="33"/>
      <c r="MIH480" s="34"/>
      <c r="MII480" s="36"/>
      <c r="MIJ480" s="58"/>
      <c r="MIK480" s="59"/>
      <c r="MIL480" s="33"/>
      <c r="MIM480" s="33"/>
      <c r="MIN480" s="33"/>
      <c r="MIO480" s="34"/>
      <c r="MIP480" s="36"/>
      <c r="MIQ480" s="58"/>
      <c r="MIR480" s="59"/>
      <c r="MIS480" s="33"/>
      <c r="MIT480" s="33"/>
      <c r="MIU480" s="33"/>
      <c r="MIV480" s="34"/>
      <c r="MIW480" s="36"/>
      <c r="MIX480" s="58"/>
      <c r="MIY480" s="59"/>
      <c r="MIZ480" s="33"/>
      <c r="MJA480" s="33"/>
      <c r="MJB480" s="33"/>
      <c r="MJC480" s="34"/>
      <c r="MJD480" s="36"/>
      <c r="MJE480" s="58"/>
      <c r="MJF480" s="59"/>
      <c r="MJG480" s="33"/>
      <c r="MJH480" s="33"/>
      <c r="MJI480" s="33"/>
      <c r="MJJ480" s="34"/>
      <c r="MJK480" s="36"/>
      <c r="MJL480" s="58"/>
      <c r="MJM480" s="59"/>
      <c r="MJN480" s="33"/>
      <c r="MJO480" s="33"/>
      <c r="MJP480" s="33"/>
      <c r="MJQ480" s="34"/>
      <c r="MJR480" s="36"/>
      <c r="MJS480" s="58"/>
      <c r="MJT480" s="59"/>
      <c r="MJU480" s="33"/>
      <c r="MJV480" s="33"/>
      <c r="MJW480" s="33"/>
      <c r="MJX480" s="34"/>
      <c r="MJY480" s="36"/>
      <c r="MJZ480" s="58"/>
      <c r="MKA480" s="59"/>
      <c r="MKB480" s="33"/>
      <c r="MKC480" s="33"/>
      <c r="MKD480" s="33"/>
      <c r="MKE480" s="34"/>
      <c r="MKF480" s="36"/>
      <c r="MKG480" s="58"/>
      <c r="MKH480" s="59"/>
      <c r="MKI480" s="33"/>
      <c r="MKJ480" s="33"/>
      <c r="MKK480" s="33"/>
      <c r="MKL480" s="34"/>
      <c r="MKM480" s="36"/>
      <c r="MKN480" s="58"/>
      <c r="MKO480" s="59"/>
      <c r="MKP480" s="33"/>
      <c r="MKQ480" s="33"/>
      <c r="MKR480" s="33"/>
      <c r="MKS480" s="34"/>
      <c r="MKT480" s="36"/>
      <c r="MKU480" s="58"/>
      <c r="MKV480" s="59"/>
      <c r="MKW480" s="33"/>
      <c r="MKX480" s="33"/>
      <c r="MKY480" s="33"/>
      <c r="MKZ480" s="34"/>
      <c r="MLA480" s="36"/>
      <c r="MLB480" s="58"/>
      <c r="MLC480" s="59"/>
      <c r="MLD480" s="33"/>
      <c r="MLE480" s="33"/>
      <c r="MLF480" s="33"/>
      <c r="MLG480" s="34"/>
      <c r="MLH480" s="36"/>
      <c r="MLI480" s="58"/>
      <c r="MLJ480" s="59"/>
      <c r="MLK480" s="33"/>
      <c r="MLL480" s="33"/>
      <c r="MLM480" s="33"/>
      <c r="MLN480" s="34"/>
      <c r="MLO480" s="36"/>
      <c r="MLP480" s="58"/>
      <c r="MLQ480" s="59"/>
      <c r="MLR480" s="33"/>
      <c r="MLS480" s="33"/>
      <c r="MLT480" s="33"/>
      <c r="MLU480" s="34"/>
      <c r="MLV480" s="36"/>
      <c r="MLW480" s="58"/>
      <c r="MLX480" s="59"/>
      <c r="MLY480" s="33"/>
      <c r="MLZ480" s="33"/>
      <c r="MMA480" s="33"/>
      <c r="MMB480" s="34"/>
      <c r="MMC480" s="36"/>
      <c r="MMD480" s="58"/>
      <c r="MME480" s="59"/>
      <c r="MMF480" s="33"/>
      <c r="MMG480" s="33"/>
      <c r="MMH480" s="33"/>
      <c r="MMI480" s="34"/>
      <c r="MMJ480" s="36"/>
      <c r="MMK480" s="58"/>
      <c r="MML480" s="59"/>
      <c r="MMM480" s="33"/>
      <c r="MMN480" s="33"/>
      <c r="MMO480" s="33"/>
      <c r="MMP480" s="34"/>
      <c r="MMQ480" s="36"/>
      <c r="MMR480" s="58"/>
      <c r="MMS480" s="59"/>
      <c r="MMT480" s="33"/>
      <c r="MMU480" s="33"/>
      <c r="MMV480" s="33"/>
      <c r="MMW480" s="34"/>
      <c r="MMX480" s="36"/>
      <c r="MMY480" s="58"/>
      <c r="MMZ480" s="59"/>
      <c r="MNA480" s="33"/>
      <c r="MNB480" s="33"/>
      <c r="MNC480" s="33"/>
      <c r="MND480" s="34"/>
      <c r="MNE480" s="36"/>
      <c r="MNF480" s="58"/>
      <c r="MNG480" s="59"/>
      <c r="MNH480" s="33"/>
      <c r="MNI480" s="33"/>
      <c r="MNJ480" s="33"/>
      <c r="MNK480" s="34"/>
      <c r="MNL480" s="36"/>
      <c r="MNM480" s="58"/>
      <c r="MNN480" s="59"/>
      <c r="MNO480" s="33"/>
      <c r="MNP480" s="33"/>
      <c r="MNQ480" s="33"/>
      <c r="MNR480" s="34"/>
      <c r="MNS480" s="36"/>
      <c r="MNT480" s="58"/>
      <c r="MNU480" s="59"/>
      <c r="MNV480" s="33"/>
      <c r="MNW480" s="33"/>
      <c r="MNX480" s="33"/>
      <c r="MNY480" s="34"/>
      <c r="MNZ480" s="36"/>
      <c r="MOA480" s="58"/>
      <c r="MOB480" s="59"/>
      <c r="MOC480" s="33"/>
      <c r="MOD480" s="33"/>
      <c r="MOE480" s="33"/>
      <c r="MOF480" s="34"/>
      <c r="MOG480" s="36"/>
      <c r="MOH480" s="58"/>
      <c r="MOI480" s="59"/>
      <c r="MOJ480" s="33"/>
      <c r="MOK480" s="33"/>
      <c r="MOL480" s="33"/>
      <c r="MOM480" s="34"/>
      <c r="MON480" s="36"/>
      <c r="MOO480" s="58"/>
      <c r="MOP480" s="59"/>
      <c r="MOQ480" s="33"/>
      <c r="MOR480" s="33"/>
      <c r="MOS480" s="33"/>
      <c r="MOT480" s="34"/>
      <c r="MOU480" s="36"/>
      <c r="MOV480" s="58"/>
      <c r="MOW480" s="59"/>
      <c r="MOX480" s="33"/>
      <c r="MOY480" s="33"/>
      <c r="MOZ480" s="33"/>
      <c r="MPA480" s="34"/>
      <c r="MPB480" s="36"/>
      <c r="MPC480" s="58"/>
      <c r="MPD480" s="59"/>
      <c r="MPE480" s="33"/>
      <c r="MPF480" s="33"/>
      <c r="MPG480" s="33"/>
      <c r="MPH480" s="34"/>
      <c r="MPI480" s="36"/>
      <c r="MPJ480" s="58"/>
      <c r="MPK480" s="59"/>
      <c r="MPL480" s="33"/>
      <c r="MPM480" s="33"/>
      <c r="MPN480" s="33"/>
      <c r="MPO480" s="34"/>
      <c r="MPP480" s="36"/>
      <c r="MPQ480" s="58"/>
      <c r="MPR480" s="59"/>
      <c r="MPS480" s="33"/>
      <c r="MPT480" s="33"/>
      <c r="MPU480" s="33"/>
      <c r="MPV480" s="34"/>
      <c r="MPW480" s="36"/>
      <c r="MPX480" s="58"/>
      <c r="MPY480" s="59"/>
      <c r="MPZ480" s="33"/>
      <c r="MQA480" s="33"/>
      <c r="MQB480" s="33"/>
      <c r="MQC480" s="34"/>
      <c r="MQD480" s="36"/>
      <c r="MQE480" s="58"/>
      <c r="MQF480" s="59"/>
      <c r="MQG480" s="33"/>
      <c r="MQH480" s="33"/>
      <c r="MQI480" s="33"/>
      <c r="MQJ480" s="34"/>
      <c r="MQK480" s="36"/>
      <c r="MQL480" s="58"/>
      <c r="MQM480" s="59"/>
      <c r="MQN480" s="33"/>
      <c r="MQO480" s="33"/>
      <c r="MQP480" s="33"/>
      <c r="MQQ480" s="34"/>
      <c r="MQR480" s="36"/>
      <c r="MQS480" s="58"/>
      <c r="MQT480" s="59"/>
      <c r="MQU480" s="33"/>
      <c r="MQV480" s="33"/>
      <c r="MQW480" s="33"/>
      <c r="MQX480" s="34"/>
      <c r="MQY480" s="36"/>
      <c r="MQZ480" s="58"/>
      <c r="MRA480" s="59"/>
      <c r="MRB480" s="33"/>
      <c r="MRC480" s="33"/>
      <c r="MRD480" s="33"/>
      <c r="MRE480" s="34"/>
      <c r="MRF480" s="36"/>
      <c r="MRG480" s="58"/>
      <c r="MRH480" s="59"/>
      <c r="MRI480" s="33"/>
      <c r="MRJ480" s="33"/>
      <c r="MRK480" s="33"/>
      <c r="MRL480" s="34"/>
      <c r="MRM480" s="36"/>
      <c r="MRN480" s="58"/>
      <c r="MRO480" s="59"/>
      <c r="MRP480" s="33"/>
      <c r="MRQ480" s="33"/>
      <c r="MRR480" s="33"/>
      <c r="MRS480" s="34"/>
      <c r="MRT480" s="36"/>
      <c r="MRU480" s="58"/>
      <c r="MRV480" s="59"/>
      <c r="MRW480" s="33"/>
      <c r="MRX480" s="33"/>
      <c r="MRY480" s="33"/>
      <c r="MRZ480" s="34"/>
      <c r="MSA480" s="36"/>
      <c r="MSB480" s="58"/>
      <c r="MSC480" s="59"/>
      <c r="MSD480" s="33"/>
      <c r="MSE480" s="33"/>
      <c r="MSF480" s="33"/>
      <c r="MSG480" s="34"/>
      <c r="MSH480" s="36"/>
      <c r="MSI480" s="58"/>
      <c r="MSJ480" s="59"/>
      <c r="MSK480" s="33"/>
      <c r="MSL480" s="33"/>
      <c r="MSM480" s="33"/>
      <c r="MSN480" s="34"/>
      <c r="MSO480" s="36"/>
      <c r="MSP480" s="58"/>
      <c r="MSQ480" s="59"/>
      <c r="MSR480" s="33"/>
      <c r="MSS480" s="33"/>
      <c r="MST480" s="33"/>
      <c r="MSU480" s="34"/>
      <c r="MSV480" s="36"/>
      <c r="MSW480" s="58"/>
      <c r="MSX480" s="59"/>
      <c r="MSY480" s="33"/>
      <c r="MSZ480" s="33"/>
      <c r="MTA480" s="33"/>
      <c r="MTB480" s="34"/>
      <c r="MTC480" s="36"/>
      <c r="MTD480" s="58"/>
      <c r="MTE480" s="59"/>
      <c r="MTF480" s="33"/>
      <c r="MTG480" s="33"/>
      <c r="MTH480" s="33"/>
      <c r="MTI480" s="34"/>
      <c r="MTJ480" s="36"/>
      <c r="MTK480" s="58"/>
      <c r="MTL480" s="59"/>
      <c r="MTM480" s="33"/>
      <c r="MTN480" s="33"/>
      <c r="MTO480" s="33"/>
      <c r="MTP480" s="34"/>
      <c r="MTQ480" s="36"/>
      <c r="MTR480" s="58"/>
      <c r="MTS480" s="59"/>
      <c r="MTT480" s="33"/>
      <c r="MTU480" s="33"/>
      <c r="MTV480" s="33"/>
      <c r="MTW480" s="34"/>
      <c r="MTX480" s="36"/>
      <c r="MTY480" s="58"/>
      <c r="MTZ480" s="59"/>
      <c r="MUA480" s="33"/>
      <c r="MUB480" s="33"/>
      <c r="MUC480" s="33"/>
      <c r="MUD480" s="34"/>
      <c r="MUE480" s="36"/>
      <c r="MUF480" s="58"/>
      <c r="MUG480" s="59"/>
      <c r="MUH480" s="33"/>
      <c r="MUI480" s="33"/>
      <c r="MUJ480" s="33"/>
      <c r="MUK480" s="34"/>
      <c r="MUL480" s="36"/>
      <c r="MUM480" s="58"/>
      <c r="MUN480" s="59"/>
      <c r="MUO480" s="33"/>
      <c r="MUP480" s="33"/>
      <c r="MUQ480" s="33"/>
      <c r="MUR480" s="34"/>
      <c r="MUS480" s="36"/>
      <c r="MUT480" s="58"/>
      <c r="MUU480" s="59"/>
      <c r="MUV480" s="33"/>
      <c r="MUW480" s="33"/>
      <c r="MUX480" s="33"/>
      <c r="MUY480" s="34"/>
      <c r="MUZ480" s="36"/>
      <c r="MVA480" s="58"/>
      <c r="MVB480" s="59"/>
      <c r="MVC480" s="33"/>
      <c r="MVD480" s="33"/>
      <c r="MVE480" s="33"/>
      <c r="MVF480" s="34"/>
      <c r="MVG480" s="36"/>
      <c r="MVH480" s="58"/>
      <c r="MVI480" s="59"/>
      <c r="MVJ480" s="33"/>
      <c r="MVK480" s="33"/>
      <c r="MVL480" s="33"/>
      <c r="MVM480" s="34"/>
      <c r="MVN480" s="36"/>
      <c r="MVO480" s="58"/>
      <c r="MVP480" s="59"/>
      <c r="MVQ480" s="33"/>
      <c r="MVR480" s="33"/>
      <c r="MVS480" s="33"/>
      <c r="MVT480" s="34"/>
      <c r="MVU480" s="36"/>
      <c r="MVV480" s="58"/>
      <c r="MVW480" s="59"/>
      <c r="MVX480" s="33"/>
      <c r="MVY480" s="33"/>
      <c r="MVZ480" s="33"/>
      <c r="MWA480" s="34"/>
      <c r="MWB480" s="36"/>
      <c r="MWC480" s="58"/>
      <c r="MWD480" s="59"/>
      <c r="MWE480" s="33"/>
      <c r="MWF480" s="33"/>
      <c r="MWG480" s="33"/>
      <c r="MWH480" s="34"/>
      <c r="MWI480" s="36"/>
      <c r="MWJ480" s="58"/>
      <c r="MWK480" s="59"/>
      <c r="MWL480" s="33"/>
      <c r="MWM480" s="33"/>
      <c r="MWN480" s="33"/>
      <c r="MWO480" s="34"/>
      <c r="MWP480" s="36"/>
      <c r="MWQ480" s="58"/>
      <c r="MWR480" s="59"/>
      <c r="MWS480" s="33"/>
      <c r="MWT480" s="33"/>
      <c r="MWU480" s="33"/>
      <c r="MWV480" s="34"/>
      <c r="MWW480" s="36"/>
      <c r="MWX480" s="58"/>
      <c r="MWY480" s="59"/>
      <c r="MWZ480" s="33"/>
      <c r="MXA480" s="33"/>
      <c r="MXB480" s="33"/>
      <c r="MXC480" s="34"/>
      <c r="MXD480" s="36"/>
      <c r="MXE480" s="58"/>
      <c r="MXF480" s="59"/>
      <c r="MXG480" s="33"/>
      <c r="MXH480" s="33"/>
      <c r="MXI480" s="33"/>
      <c r="MXJ480" s="34"/>
      <c r="MXK480" s="36"/>
      <c r="MXL480" s="58"/>
      <c r="MXM480" s="59"/>
      <c r="MXN480" s="33"/>
      <c r="MXO480" s="33"/>
      <c r="MXP480" s="33"/>
      <c r="MXQ480" s="34"/>
      <c r="MXR480" s="36"/>
      <c r="MXS480" s="58"/>
      <c r="MXT480" s="59"/>
      <c r="MXU480" s="33"/>
      <c r="MXV480" s="33"/>
      <c r="MXW480" s="33"/>
      <c r="MXX480" s="34"/>
      <c r="MXY480" s="36"/>
      <c r="MXZ480" s="58"/>
      <c r="MYA480" s="59"/>
      <c r="MYB480" s="33"/>
      <c r="MYC480" s="33"/>
      <c r="MYD480" s="33"/>
      <c r="MYE480" s="34"/>
      <c r="MYF480" s="36"/>
      <c r="MYG480" s="58"/>
      <c r="MYH480" s="59"/>
      <c r="MYI480" s="33"/>
      <c r="MYJ480" s="33"/>
      <c r="MYK480" s="33"/>
      <c r="MYL480" s="34"/>
      <c r="MYM480" s="36"/>
      <c r="MYN480" s="58"/>
      <c r="MYO480" s="59"/>
      <c r="MYP480" s="33"/>
      <c r="MYQ480" s="33"/>
      <c r="MYR480" s="33"/>
      <c r="MYS480" s="34"/>
      <c r="MYT480" s="36"/>
      <c r="MYU480" s="58"/>
      <c r="MYV480" s="59"/>
      <c r="MYW480" s="33"/>
      <c r="MYX480" s="33"/>
      <c r="MYY480" s="33"/>
      <c r="MYZ480" s="34"/>
      <c r="MZA480" s="36"/>
      <c r="MZB480" s="58"/>
      <c r="MZC480" s="59"/>
      <c r="MZD480" s="33"/>
      <c r="MZE480" s="33"/>
      <c r="MZF480" s="33"/>
      <c r="MZG480" s="34"/>
      <c r="MZH480" s="36"/>
      <c r="MZI480" s="58"/>
      <c r="MZJ480" s="59"/>
      <c r="MZK480" s="33"/>
      <c r="MZL480" s="33"/>
      <c r="MZM480" s="33"/>
      <c r="MZN480" s="34"/>
      <c r="MZO480" s="36"/>
      <c r="MZP480" s="58"/>
      <c r="MZQ480" s="59"/>
      <c r="MZR480" s="33"/>
      <c r="MZS480" s="33"/>
      <c r="MZT480" s="33"/>
      <c r="MZU480" s="34"/>
      <c r="MZV480" s="36"/>
      <c r="MZW480" s="58"/>
      <c r="MZX480" s="59"/>
      <c r="MZY480" s="33"/>
      <c r="MZZ480" s="33"/>
      <c r="NAA480" s="33"/>
      <c r="NAB480" s="34"/>
      <c r="NAC480" s="36"/>
      <c r="NAD480" s="58"/>
      <c r="NAE480" s="59"/>
      <c r="NAF480" s="33"/>
      <c r="NAG480" s="33"/>
      <c r="NAH480" s="33"/>
      <c r="NAI480" s="34"/>
      <c r="NAJ480" s="36"/>
      <c r="NAK480" s="58"/>
      <c r="NAL480" s="59"/>
      <c r="NAM480" s="33"/>
      <c r="NAN480" s="33"/>
      <c r="NAO480" s="33"/>
      <c r="NAP480" s="34"/>
      <c r="NAQ480" s="36"/>
      <c r="NAR480" s="58"/>
      <c r="NAS480" s="59"/>
      <c r="NAT480" s="33"/>
      <c r="NAU480" s="33"/>
      <c r="NAV480" s="33"/>
      <c r="NAW480" s="34"/>
      <c r="NAX480" s="36"/>
      <c r="NAY480" s="58"/>
      <c r="NAZ480" s="59"/>
      <c r="NBA480" s="33"/>
      <c r="NBB480" s="33"/>
      <c r="NBC480" s="33"/>
      <c r="NBD480" s="34"/>
      <c r="NBE480" s="36"/>
      <c r="NBF480" s="58"/>
      <c r="NBG480" s="59"/>
      <c r="NBH480" s="33"/>
      <c r="NBI480" s="33"/>
      <c r="NBJ480" s="33"/>
      <c r="NBK480" s="34"/>
      <c r="NBL480" s="36"/>
      <c r="NBM480" s="58"/>
      <c r="NBN480" s="59"/>
      <c r="NBO480" s="33"/>
      <c r="NBP480" s="33"/>
      <c r="NBQ480" s="33"/>
      <c r="NBR480" s="34"/>
      <c r="NBS480" s="36"/>
      <c r="NBT480" s="58"/>
      <c r="NBU480" s="59"/>
      <c r="NBV480" s="33"/>
      <c r="NBW480" s="33"/>
      <c r="NBX480" s="33"/>
      <c r="NBY480" s="34"/>
      <c r="NBZ480" s="36"/>
      <c r="NCA480" s="58"/>
      <c r="NCB480" s="59"/>
      <c r="NCC480" s="33"/>
      <c r="NCD480" s="33"/>
      <c r="NCE480" s="33"/>
      <c r="NCF480" s="34"/>
      <c r="NCG480" s="36"/>
      <c r="NCH480" s="58"/>
      <c r="NCI480" s="59"/>
      <c r="NCJ480" s="33"/>
      <c r="NCK480" s="33"/>
      <c r="NCL480" s="33"/>
      <c r="NCM480" s="34"/>
      <c r="NCN480" s="36"/>
      <c r="NCO480" s="58"/>
      <c r="NCP480" s="59"/>
      <c r="NCQ480" s="33"/>
      <c r="NCR480" s="33"/>
      <c r="NCS480" s="33"/>
      <c r="NCT480" s="34"/>
      <c r="NCU480" s="36"/>
      <c r="NCV480" s="58"/>
      <c r="NCW480" s="59"/>
      <c r="NCX480" s="33"/>
      <c r="NCY480" s="33"/>
      <c r="NCZ480" s="33"/>
      <c r="NDA480" s="34"/>
      <c r="NDB480" s="36"/>
      <c r="NDC480" s="58"/>
      <c r="NDD480" s="59"/>
      <c r="NDE480" s="33"/>
      <c r="NDF480" s="33"/>
      <c r="NDG480" s="33"/>
      <c r="NDH480" s="34"/>
      <c r="NDI480" s="36"/>
      <c r="NDJ480" s="58"/>
      <c r="NDK480" s="59"/>
      <c r="NDL480" s="33"/>
      <c r="NDM480" s="33"/>
      <c r="NDN480" s="33"/>
      <c r="NDO480" s="34"/>
      <c r="NDP480" s="36"/>
      <c r="NDQ480" s="58"/>
      <c r="NDR480" s="59"/>
      <c r="NDS480" s="33"/>
      <c r="NDT480" s="33"/>
      <c r="NDU480" s="33"/>
      <c r="NDV480" s="34"/>
      <c r="NDW480" s="36"/>
      <c r="NDX480" s="58"/>
      <c r="NDY480" s="59"/>
      <c r="NDZ480" s="33"/>
      <c r="NEA480" s="33"/>
      <c r="NEB480" s="33"/>
      <c r="NEC480" s="34"/>
      <c r="NED480" s="36"/>
      <c r="NEE480" s="58"/>
      <c r="NEF480" s="59"/>
      <c r="NEG480" s="33"/>
      <c r="NEH480" s="33"/>
      <c r="NEI480" s="33"/>
      <c r="NEJ480" s="34"/>
      <c r="NEK480" s="36"/>
      <c r="NEL480" s="58"/>
      <c r="NEM480" s="59"/>
      <c r="NEN480" s="33"/>
      <c r="NEO480" s="33"/>
      <c r="NEP480" s="33"/>
      <c r="NEQ480" s="34"/>
      <c r="NER480" s="36"/>
      <c r="NES480" s="58"/>
      <c r="NET480" s="59"/>
      <c r="NEU480" s="33"/>
      <c r="NEV480" s="33"/>
      <c r="NEW480" s="33"/>
      <c r="NEX480" s="34"/>
      <c r="NEY480" s="36"/>
      <c r="NEZ480" s="58"/>
      <c r="NFA480" s="59"/>
      <c r="NFB480" s="33"/>
      <c r="NFC480" s="33"/>
      <c r="NFD480" s="33"/>
      <c r="NFE480" s="34"/>
      <c r="NFF480" s="36"/>
      <c r="NFG480" s="58"/>
      <c r="NFH480" s="59"/>
      <c r="NFI480" s="33"/>
      <c r="NFJ480" s="33"/>
      <c r="NFK480" s="33"/>
      <c r="NFL480" s="34"/>
      <c r="NFM480" s="36"/>
      <c r="NFN480" s="58"/>
      <c r="NFO480" s="59"/>
      <c r="NFP480" s="33"/>
      <c r="NFQ480" s="33"/>
      <c r="NFR480" s="33"/>
      <c r="NFS480" s="34"/>
      <c r="NFT480" s="36"/>
      <c r="NFU480" s="58"/>
      <c r="NFV480" s="59"/>
      <c r="NFW480" s="33"/>
      <c r="NFX480" s="33"/>
      <c r="NFY480" s="33"/>
      <c r="NFZ480" s="34"/>
      <c r="NGA480" s="36"/>
      <c r="NGB480" s="58"/>
      <c r="NGC480" s="59"/>
      <c r="NGD480" s="33"/>
      <c r="NGE480" s="33"/>
      <c r="NGF480" s="33"/>
      <c r="NGG480" s="34"/>
      <c r="NGH480" s="36"/>
      <c r="NGI480" s="58"/>
      <c r="NGJ480" s="59"/>
      <c r="NGK480" s="33"/>
      <c r="NGL480" s="33"/>
      <c r="NGM480" s="33"/>
      <c r="NGN480" s="34"/>
      <c r="NGO480" s="36"/>
      <c r="NGP480" s="58"/>
      <c r="NGQ480" s="59"/>
      <c r="NGR480" s="33"/>
      <c r="NGS480" s="33"/>
      <c r="NGT480" s="33"/>
      <c r="NGU480" s="34"/>
      <c r="NGV480" s="36"/>
      <c r="NGW480" s="58"/>
      <c r="NGX480" s="59"/>
      <c r="NGY480" s="33"/>
      <c r="NGZ480" s="33"/>
      <c r="NHA480" s="33"/>
      <c r="NHB480" s="34"/>
      <c r="NHC480" s="36"/>
      <c r="NHD480" s="58"/>
      <c r="NHE480" s="59"/>
      <c r="NHF480" s="33"/>
      <c r="NHG480" s="33"/>
      <c r="NHH480" s="33"/>
      <c r="NHI480" s="34"/>
      <c r="NHJ480" s="36"/>
      <c r="NHK480" s="58"/>
      <c r="NHL480" s="59"/>
      <c r="NHM480" s="33"/>
      <c r="NHN480" s="33"/>
      <c r="NHO480" s="33"/>
      <c r="NHP480" s="34"/>
      <c r="NHQ480" s="36"/>
      <c r="NHR480" s="58"/>
      <c r="NHS480" s="59"/>
      <c r="NHT480" s="33"/>
      <c r="NHU480" s="33"/>
      <c r="NHV480" s="33"/>
      <c r="NHW480" s="34"/>
      <c r="NHX480" s="36"/>
      <c r="NHY480" s="58"/>
      <c r="NHZ480" s="59"/>
      <c r="NIA480" s="33"/>
      <c r="NIB480" s="33"/>
      <c r="NIC480" s="33"/>
      <c r="NID480" s="34"/>
      <c r="NIE480" s="36"/>
      <c r="NIF480" s="58"/>
      <c r="NIG480" s="59"/>
      <c r="NIH480" s="33"/>
      <c r="NII480" s="33"/>
      <c r="NIJ480" s="33"/>
      <c r="NIK480" s="34"/>
      <c r="NIL480" s="36"/>
      <c r="NIM480" s="58"/>
      <c r="NIN480" s="59"/>
      <c r="NIO480" s="33"/>
      <c r="NIP480" s="33"/>
      <c r="NIQ480" s="33"/>
      <c r="NIR480" s="34"/>
      <c r="NIS480" s="36"/>
      <c r="NIT480" s="58"/>
      <c r="NIU480" s="59"/>
      <c r="NIV480" s="33"/>
      <c r="NIW480" s="33"/>
      <c r="NIX480" s="33"/>
      <c r="NIY480" s="34"/>
      <c r="NIZ480" s="36"/>
      <c r="NJA480" s="58"/>
      <c r="NJB480" s="59"/>
      <c r="NJC480" s="33"/>
      <c r="NJD480" s="33"/>
      <c r="NJE480" s="33"/>
      <c r="NJF480" s="34"/>
      <c r="NJG480" s="36"/>
      <c r="NJH480" s="58"/>
      <c r="NJI480" s="59"/>
      <c r="NJJ480" s="33"/>
      <c r="NJK480" s="33"/>
      <c r="NJL480" s="33"/>
      <c r="NJM480" s="34"/>
      <c r="NJN480" s="36"/>
      <c r="NJO480" s="58"/>
      <c r="NJP480" s="59"/>
      <c r="NJQ480" s="33"/>
      <c r="NJR480" s="33"/>
      <c r="NJS480" s="33"/>
      <c r="NJT480" s="34"/>
      <c r="NJU480" s="36"/>
      <c r="NJV480" s="58"/>
      <c r="NJW480" s="59"/>
      <c r="NJX480" s="33"/>
      <c r="NJY480" s="33"/>
      <c r="NJZ480" s="33"/>
      <c r="NKA480" s="34"/>
      <c r="NKB480" s="36"/>
      <c r="NKC480" s="58"/>
      <c r="NKD480" s="59"/>
      <c r="NKE480" s="33"/>
      <c r="NKF480" s="33"/>
      <c r="NKG480" s="33"/>
      <c r="NKH480" s="34"/>
      <c r="NKI480" s="36"/>
      <c r="NKJ480" s="58"/>
      <c r="NKK480" s="59"/>
      <c r="NKL480" s="33"/>
      <c r="NKM480" s="33"/>
      <c r="NKN480" s="33"/>
      <c r="NKO480" s="34"/>
      <c r="NKP480" s="36"/>
      <c r="NKQ480" s="58"/>
      <c r="NKR480" s="59"/>
      <c r="NKS480" s="33"/>
      <c r="NKT480" s="33"/>
      <c r="NKU480" s="33"/>
      <c r="NKV480" s="34"/>
      <c r="NKW480" s="36"/>
      <c r="NKX480" s="58"/>
      <c r="NKY480" s="59"/>
      <c r="NKZ480" s="33"/>
      <c r="NLA480" s="33"/>
      <c r="NLB480" s="33"/>
      <c r="NLC480" s="34"/>
      <c r="NLD480" s="36"/>
      <c r="NLE480" s="58"/>
      <c r="NLF480" s="59"/>
      <c r="NLG480" s="33"/>
      <c r="NLH480" s="33"/>
      <c r="NLI480" s="33"/>
      <c r="NLJ480" s="34"/>
      <c r="NLK480" s="36"/>
      <c r="NLL480" s="58"/>
      <c r="NLM480" s="59"/>
      <c r="NLN480" s="33"/>
      <c r="NLO480" s="33"/>
      <c r="NLP480" s="33"/>
      <c r="NLQ480" s="34"/>
      <c r="NLR480" s="36"/>
      <c r="NLS480" s="58"/>
      <c r="NLT480" s="59"/>
      <c r="NLU480" s="33"/>
      <c r="NLV480" s="33"/>
      <c r="NLW480" s="33"/>
      <c r="NLX480" s="34"/>
      <c r="NLY480" s="36"/>
      <c r="NLZ480" s="58"/>
      <c r="NMA480" s="59"/>
      <c r="NMB480" s="33"/>
      <c r="NMC480" s="33"/>
      <c r="NMD480" s="33"/>
      <c r="NME480" s="34"/>
      <c r="NMF480" s="36"/>
      <c r="NMG480" s="58"/>
      <c r="NMH480" s="59"/>
      <c r="NMI480" s="33"/>
      <c r="NMJ480" s="33"/>
      <c r="NMK480" s="33"/>
      <c r="NML480" s="34"/>
      <c r="NMM480" s="36"/>
      <c r="NMN480" s="58"/>
      <c r="NMO480" s="59"/>
      <c r="NMP480" s="33"/>
      <c r="NMQ480" s="33"/>
      <c r="NMR480" s="33"/>
      <c r="NMS480" s="34"/>
      <c r="NMT480" s="36"/>
      <c r="NMU480" s="58"/>
      <c r="NMV480" s="59"/>
      <c r="NMW480" s="33"/>
      <c r="NMX480" s="33"/>
      <c r="NMY480" s="33"/>
      <c r="NMZ480" s="34"/>
      <c r="NNA480" s="36"/>
      <c r="NNB480" s="58"/>
      <c r="NNC480" s="59"/>
      <c r="NND480" s="33"/>
      <c r="NNE480" s="33"/>
      <c r="NNF480" s="33"/>
      <c r="NNG480" s="34"/>
      <c r="NNH480" s="36"/>
      <c r="NNI480" s="58"/>
      <c r="NNJ480" s="59"/>
      <c r="NNK480" s="33"/>
      <c r="NNL480" s="33"/>
      <c r="NNM480" s="33"/>
      <c r="NNN480" s="34"/>
      <c r="NNO480" s="36"/>
      <c r="NNP480" s="58"/>
      <c r="NNQ480" s="59"/>
      <c r="NNR480" s="33"/>
      <c r="NNS480" s="33"/>
      <c r="NNT480" s="33"/>
      <c r="NNU480" s="34"/>
      <c r="NNV480" s="36"/>
      <c r="NNW480" s="58"/>
      <c r="NNX480" s="59"/>
      <c r="NNY480" s="33"/>
      <c r="NNZ480" s="33"/>
      <c r="NOA480" s="33"/>
      <c r="NOB480" s="34"/>
      <c r="NOC480" s="36"/>
      <c r="NOD480" s="58"/>
      <c r="NOE480" s="59"/>
      <c r="NOF480" s="33"/>
      <c r="NOG480" s="33"/>
      <c r="NOH480" s="33"/>
      <c r="NOI480" s="34"/>
      <c r="NOJ480" s="36"/>
      <c r="NOK480" s="58"/>
      <c r="NOL480" s="59"/>
      <c r="NOM480" s="33"/>
      <c r="NON480" s="33"/>
      <c r="NOO480" s="33"/>
      <c r="NOP480" s="34"/>
      <c r="NOQ480" s="36"/>
      <c r="NOR480" s="58"/>
      <c r="NOS480" s="59"/>
      <c r="NOT480" s="33"/>
      <c r="NOU480" s="33"/>
      <c r="NOV480" s="33"/>
      <c r="NOW480" s="34"/>
      <c r="NOX480" s="36"/>
      <c r="NOY480" s="58"/>
      <c r="NOZ480" s="59"/>
      <c r="NPA480" s="33"/>
      <c r="NPB480" s="33"/>
      <c r="NPC480" s="33"/>
      <c r="NPD480" s="34"/>
      <c r="NPE480" s="36"/>
      <c r="NPF480" s="58"/>
      <c r="NPG480" s="59"/>
      <c r="NPH480" s="33"/>
      <c r="NPI480" s="33"/>
      <c r="NPJ480" s="33"/>
      <c r="NPK480" s="34"/>
      <c r="NPL480" s="36"/>
      <c r="NPM480" s="58"/>
      <c r="NPN480" s="59"/>
      <c r="NPO480" s="33"/>
      <c r="NPP480" s="33"/>
      <c r="NPQ480" s="33"/>
      <c r="NPR480" s="34"/>
      <c r="NPS480" s="36"/>
      <c r="NPT480" s="58"/>
      <c r="NPU480" s="59"/>
      <c r="NPV480" s="33"/>
      <c r="NPW480" s="33"/>
      <c r="NPX480" s="33"/>
      <c r="NPY480" s="34"/>
      <c r="NPZ480" s="36"/>
      <c r="NQA480" s="58"/>
      <c r="NQB480" s="59"/>
      <c r="NQC480" s="33"/>
      <c r="NQD480" s="33"/>
      <c r="NQE480" s="33"/>
      <c r="NQF480" s="34"/>
      <c r="NQG480" s="36"/>
      <c r="NQH480" s="58"/>
      <c r="NQI480" s="59"/>
      <c r="NQJ480" s="33"/>
      <c r="NQK480" s="33"/>
      <c r="NQL480" s="33"/>
      <c r="NQM480" s="34"/>
      <c r="NQN480" s="36"/>
      <c r="NQO480" s="58"/>
      <c r="NQP480" s="59"/>
      <c r="NQQ480" s="33"/>
      <c r="NQR480" s="33"/>
      <c r="NQS480" s="33"/>
      <c r="NQT480" s="34"/>
      <c r="NQU480" s="36"/>
      <c r="NQV480" s="58"/>
      <c r="NQW480" s="59"/>
      <c r="NQX480" s="33"/>
      <c r="NQY480" s="33"/>
      <c r="NQZ480" s="33"/>
      <c r="NRA480" s="34"/>
      <c r="NRB480" s="36"/>
      <c r="NRC480" s="58"/>
      <c r="NRD480" s="59"/>
      <c r="NRE480" s="33"/>
      <c r="NRF480" s="33"/>
      <c r="NRG480" s="33"/>
      <c r="NRH480" s="34"/>
      <c r="NRI480" s="36"/>
      <c r="NRJ480" s="58"/>
      <c r="NRK480" s="59"/>
      <c r="NRL480" s="33"/>
      <c r="NRM480" s="33"/>
      <c r="NRN480" s="33"/>
      <c r="NRO480" s="34"/>
      <c r="NRP480" s="36"/>
      <c r="NRQ480" s="58"/>
      <c r="NRR480" s="59"/>
      <c r="NRS480" s="33"/>
      <c r="NRT480" s="33"/>
      <c r="NRU480" s="33"/>
      <c r="NRV480" s="34"/>
      <c r="NRW480" s="36"/>
      <c r="NRX480" s="58"/>
      <c r="NRY480" s="59"/>
      <c r="NRZ480" s="33"/>
      <c r="NSA480" s="33"/>
      <c r="NSB480" s="33"/>
      <c r="NSC480" s="34"/>
      <c r="NSD480" s="36"/>
      <c r="NSE480" s="58"/>
      <c r="NSF480" s="59"/>
      <c r="NSG480" s="33"/>
      <c r="NSH480" s="33"/>
      <c r="NSI480" s="33"/>
      <c r="NSJ480" s="34"/>
      <c r="NSK480" s="36"/>
      <c r="NSL480" s="58"/>
      <c r="NSM480" s="59"/>
      <c r="NSN480" s="33"/>
      <c r="NSO480" s="33"/>
      <c r="NSP480" s="33"/>
      <c r="NSQ480" s="34"/>
      <c r="NSR480" s="36"/>
      <c r="NSS480" s="58"/>
      <c r="NST480" s="59"/>
      <c r="NSU480" s="33"/>
      <c r="NSV480" s="33"/>
      <c r="NSW480" s="33"/>
      <c r="NSX480" s="34"/>
      <c r="NSY480" s="36"/>
      <c r="NSZ480" s="58"/>
      <c r="NTA480" s="59"/>
      <c r="NTB480" s="33"/>
      <c r="NTC480" s="33"/>
      <c r="NTD480" s="33"/>
      <c r="NTE480" s="34"/>
      <c r="NTF480" s="36"/>
      <c r="NTG480" s="58"/>
      <c r="NTH480" s="59"/>
      <c r="NTI480" s="33"/>
      <c r="NTJ480" s="33"/>
      <c r="NTK480" s="33"/>
      <c r="NTL480" s="34"/>
      <c r="NTM480" s="36"/>
      <c r="NTN480" s="58"/>
      <c r="NTO480" s="59"/>
      <c r="NTP480" s="33"/>
      <c r="NTQ480" s="33"/>
      <c r="NTR480" s="33"/>
      <c r="NTS480" s="34"/>
      <c r="NTT480" s="36"/>
      <c r="NTU480" s="58"/>
      <c r="NTV480" s="59"/>
      <c r="NTW480" s="33"/>
      <c r="NTX480" s="33"/>
      <c r="NTY480" s="33"/>
      <c r="NTZ480" s="34"/>
      <c r="NUA480" s="36"/>
      <c r="NUB480" s="58"/>
      <c r="NUC480" s="59"/>
      <c r="NUD480" s="33"/>
      <c r="NUE480" s="33"/>
      <c r="NUF480" s="33"/>
      <c r="NUG480" s="34"/>
      <c r="NUH480" s="36"/>
      <c r="NUI480" s="58"/>
      <c r="NUJ480" s="59"/>
      <c r="NUK480" s="33"/>
      <c r="NUL480" s="33"/>
      <c r="NUM480" s="33"/>
      <c r="NUN480" s="34"/>
      <c r="NUO480" s="36"/>
      <c r="NUP480" s="58"/>
      <c r="NUQ480" s="59"/>
      <c r="NUR480" s="33"/>
      <c r="NUS480" s="33"/>
      <c r="NUT480" s="33"/>
      <c r="NUU480" s="34"/>
      <c r="NUV480" s="36"/>
      <c r="NUW480" s="58"/>
      <c r="NUX480" s="59"/>
      <c r="NUY480" s="33"/>
      <c r="NUZ480" s="33"/>
      <c r="NVA480" s="33"/>
      <c r="NVB480" s="34"/>
      <c r="NVC480" s="36"/>
      <c r="NVD480" s="58"/>
      <c r="NVE480" s="59"/>
      <c r="NVF480" s="33"/>
      <c r="NVG480" s="33"/>
      <c r="NVH480" s="33"/>
      <c r="NVI480" s="34"/>
      <c r="NVJ480" s="36"/>
      <c r="NVK480" s="58"/>
      <c r="NVL480" s="59"/>
      <c r="NVM480" s="33"/>
      <c r="NVN480" s="33"/>
      <c r="NVO480" s="33"/>
      <c r="NVP480" s="34"/>
      <c r="NVQ480" s="36"/>
      <c r="NVR480" s="58"/>
      <c r="NVS480" s="59"/>
      <c r="NVT480" s="33"/>
      <c r="NVU480" s="33"/>
      <c r="NVV480" s="33"/>
      <c r="NVW480" s="34"/>
      <c r="NVX480" s="36"/>
      <c r="NVY480" s="58"/>
      <c r="NVZ480" s="59"/>
      <c r="NWA480" s="33"/>
      <c r="NWB480" s="33"/>
      <c r="NWC480" s="33"/>
      <c r="NWD480" s="34"/>
      <c r="NWE480" s="36"/>
      <c r="NWF480" s="58"/>
      <c r="NWG480" s="59"/>
      <c r="NWH480" s="33"/>
      <c r="NWI480" s="33"/>
      <c r="NWJ480" s="33"/>
      <c r="NWK480" s="34"/>
      <c r="NWL480" s="36"/>
      <c r="NWM480" s="58"/>
      <c r="NWN480" s="59"/>
      <c r="NWO480" s="33"/>
      <c r="NWP480" s="33"/>
      <c r="NWQ480" s="33"/>
      <c r="NWR480" s="34"/>
      <c r="NWS480" s="36"/>
      <c r="NWT480" s="58"/>
      <c r="NWU480" s="59"/>
      <c r="NWV480" s="33"/>
      <c r="NWW480" s="33"/>
      <c r="NWX480" s="33"/>
      <c r="NWY480" s="34"/>
      <c r="NWZ480" s="36"/>
      <c r="NXA480" s="58"/>
      <c r="NXB480" s="59"/>
      <c r="NXC480" s="33"/>
      <c r="NXD480" s="33"/>
      <c r="NXE480" s="33"/>
      <c r="NXF480" s="34"/>
      <c r="NXG480" s="36"/>
      <c r="NXH480" s="58"/>
      <c r="NXI480" s="59"/>
      <c r="NXJ480" s="33"/>
      <c r="NXK480" s="33"/>
      <c r="NXL480" s="33"/>
      <c r="NXM480" s="34"/>
      <c r="NXN480" s="36"/>
      <c r="NXO480" s="58"/>
      <c r="NXP480" s="59"/>
      <c r="NXQ480" s="33"/>
      <c r="NXR480" s="33"/>
      <c r="NXS480" s="33"/>
      <c r="NXT480" s="34"/>
      <c r="NXU480" s="36"/>
      <c r="NXV480" s="58"/>
      <c r="NXW480" s="59"/>
      <c r="NXX480" s="33"/>
      <c r="NXY480" s="33"/>
      <c r="NXZ480" s="33"/>
      <c r="NYA480" s="34"/>
      <c r="NYB480" s="36"/>
      <c r="NYC480" s="58"/>
      <c r="NYD480" s="59"/>
      <c r="NYE480" s="33"/>
      <c r="NYF480" s="33"/>
      <c r="NYG480" s="33"/>
      <c r="NYH480" s="34"/>
      <c r="NYI480" s="36"/>
      <c r="NYJ480" s="58"/>
      <c r="NYK480" s="59"/>
      <c r="NYL480" s="33"/>
      <c r="NYM480" s="33"/>
      <c r="NYN480" s="33"/>
      <c r="NYO480" s="34"/>
      <c r="NYP480" s="36"/>
      <c r="NYQ480" s="58"/>
      <c r="NYR480" s="59"/>
      <c r="NYS480" s="33"/>
      <c r="NYT480" s="33"/>
      <c r="NYU480" s="33"/>
      <c r="NYV480" s="34"/>
      <c r="NYW480" s="36"/>
      <c r="NYX480" s="58"/>
      <c r="NYY480" s="59"/>
      <c r="NYZ480" s="33"/>
      <c r="NZA480" s="33"/>
      <c r="NZB480" s="33"/>
      <c r="NZC480" s="34"/>
      <c r="NZD480" s="36"/>
      <c r="NZE480" s="58"/>
      <c r="NZF480" s="59"/>
      <c r="NZG480" s="33"/>
      <c r="NZH480" s="33"/>
      <c r="NZI480" s="33"/>
      <c r="NZJ480" s="34"/>
      <c r="NZK480" s="36"/>
      <c r="NZL480" s="58"/>
      <c r="NZM480" s="59"/>
      <c r="NZN480" s="33"/>
      <c r="NZO480" s="33"/>
      <c r="NZP480" s="33"/>
      <c r="NZQ480" s="34"/>
      <c r="NZR480" s="36"/>
      <c r="NZS480" s="58"/>
      <c r="NZT480" s="59"/>
      <c r="NZU480" s="33"/>
      <c r="NZV480" s="33"/>
      <c r="NZW480" s="33"/>
      <c r="NZX480" s="34"/>
      <c r="NZY480" s="36"/>
      <c r="NZZ480" s="58"/>
      <c r="OAA480" s="59"/>
      <c r="OAB480" s="33"/>
      <c r="OAC480" s="33"/>
      <c r="OAD480" s="33"/>
      <c r="OAE480" s="34"/>
      <c r="OAF480" s="36"/>
      <c r="OAG480" s="58"/>
      <c r="OAH480" s="59"/>
      <c r="OAI480" s="33"/>
      <c r="OAJ480" s="33"/>
      <c r="OAK480" s="33"/>
      <c r="OAL480" s="34"/>
      <c r="OAM480" s="36"/>
      <c r="OAN480" s="58"/>
      <c r="OAO480" s="59"/>
      <c r="OAP480" s="33"/>
      <c r="OAQ480" s="33"/>
      <c r="OAR480" s="33"/>
      <c r="OAS480" s="34"/>
      <c r="OAT480" s="36"/>
      <c r="OAU480" s="58"/>
      <c r="OAV480" s="59"/>
      <c r="OAW480" s="33"/>
      <c r="OAX480" s="33"/>
      <c r="OAY480" s="33"/>
      <c r="OAZ480" s="34"/>
      <c r="OBA480" s="36"/>
      <c r="OBB480" s="58"/>
      <c r="OBC480" s="59"/>
      <c r="OBD480" s="33"/>
      <c r="OBE480" s="33"/>
      <c r="OBF480" s="33"/>
      <c r="OBG480" s="34"/>
      <c r="OBH480" s="36"/>
      <c r="OBI480" s="58"/>
      <c r="OBJ480" s="59"/>
      <c r="OBK480" s="33"/>
      <c r="OBL480" s="33"/>
      <c r="OBM480" s="33"/>
      <c r="OBN480" s="34"/>
      <c r="OBO480" s="36"/>
      <c r="OBP480" s="58"/>
      <c r="OBQ480" s="59"/>
      <c r="OBR480" s="33"/>
      <c r="OBS480" s="33"/>
      <c r="OBT480" s="33"/>
      <c r="OBU480" s="34"/>
      <c r="OBV480" s="36"/>
      <c r="OBW480" s="58"/>
      <c r="OBX480" s="59"/>
      <c r="OBY480" s="33"/>
      <c r="OBZ480" s="33"/>
      <c r="OCA480" s="33"/>
      <c r="OCB480" s="34"/>
      <c r="OCC480" s="36"/>
      <c r="OCD480" s="58"/>
      <c r="OCE480" s="59"/>
      <c r="OCF480" s="33"/>
      <c r="OCG480" s="33"/>
      <c r="OCH480" s="33"/>
      <c r="OCI480" s="34"/>
      <c r="OCJ480" s="36"/>
      <c r="OCK480" s="58"/>
      <c r="OCL480" s="59"/>
      <c r="OCM480" s="33"/>
      <c r="OCN480" s="33"/>
      <c r="OCO480" s="33"/>
      <c r="OCP480" s="34"/>
      <c r="OCQ480" s="36"/>
      <c r="OCR480" s="58"/>
      <c r="OCS480" s="59"/>
      <c r="OCT480" s="33"/>
      <c r="OCU480" s="33"/>
      <c r="OCV480" s="33"/>
      <c r="OCW480" s="34"/>
      <c r="OCX480" s="36"/>
      <c r="OCY480" s="58"/>
      <c r="OCZ480" s="59"/>
      <c r="ODA480" s="33"/>
      <c r="ODB480" s="33"/>
      <c r="ODC480" s="33"/>
      <c r="ODD480" s="34"/>
      <c r="ODE480" s="36"/>
      <c r="ODF480" s="58"/>
      <c r="ODG480" s="59"/>
      <c r="ODH480" s="33"/>
      <c r="ODI480" s="33"/>
      <c r="ODJ480" s="33"/>
      <c r="ODK480" s="34"/>
      <c r="ODL480" s="36"/>
      <c r="ODM480" s="58"/>
      <c r="ODN480" s="59"/>
      <c r="ODO480" s="33"/>
      <c r="ODP480" s="33"/>
      <c r="ODQ480" s="33"/>
      <c r="ODR480" s="34"/>
      <c r="ODS480" s="36"/>
      <c r="ODT480" s="58"/>
      <c r="ODU480" s="59"/>
      <c r="ODV480" s="33"/>
      <c r="ODW480" s="33"/>
      <c r="ODX480" s="33"/>
      <c r="ODY480" s="34"/>
      <c r="ODZ480" s="36"/>
      <c r="OEA480" s="58"/>
      <c r="OEB480" s="59"/>
      <c r="OEC480" s="33"/>
      <c r="OED480" s="33"/>
      <c r="OEE480" s="33"/>
      <c r="OEF480" s="34"/>
      <c r="OEG480" s="36"/>
      <c r="OEH480" s="58"/>
      <c r="OEI480" s="59"/>
      <c r="OEJ480" s="33"/>
      <c r="OEK480" s="33"/>
      <c r="OEL480" s="33"/>
      <c r="OEM480" s="34"/>
      <c r="OEN480" s="36"/>
      <c r="OEO480" s="58"/>
      <c r="OEP480" s="59"/>
      <c r="OEQ480" s="33"/>
      <c r="OER480" s="33"/>
      <c r="OES480" s="33"/>
      <c r="OET480" s="34"/>
      <c r="OEU480" s="36"/>
      <c r="OEV480" s="58"/>
      <c r="OEW480" s="59"/>
      <c r="OEX480" s="33"/>
      <c r="OEY480" s="33"/>
      <c r="OEZ480" s="33"/>
      <c r="OFA480" s="34"/>
      <c r="OFB480" s="36"/>
      <c r="OFC480" s="58"/>
      <c r="OFD480" s="59"/>
      <c r="OFE480" s="33"/>
      <c r="OFF480" s="33"/>
      <c r="OFG480" s="33"/>
      <c r="OFH480" s="34"/>
      <c r="OFI480" s="36"/>
      <c r="OFJ480" s="58"/>
      <c r="OFK480" s="59"/>
      <c r="OFL480" s="33"/>
      <c r="OFM480" s="33"/>
      <c r="OFN480" s="33"/>
      <c r="OFO480" s="34"/>
      <c r="OFP480" s="36"/>
      <c r="OFQ480" s="58"/>
      <c r="OFR480" s="59"/>
      <c r="OFS480" s="33"/>
      <c r="OFT480" s="33"/>
      <c r="OFU480" s="33"/>
      <c r="OFV480" s="34"/>
      <c r="OFW480" s="36"/>
      <c r="OFX480" s="58"/>
      <c r="OFY480" s="59"/>
      <c r="OFZ480" s="33"/>
      <c r="OGA480" s="33"/>
      <c r="OGB480" s="33"/>
      <c r="OGC480" s="34"/>
      <c r="OGD480" s="36"/>
      <c r="OGE480" s="58"/>
      <c r="OGF480" s="59"/>
      <c r="OGG480" s="33"/>
      <c r="OGH480" s="33"/>
      <c r="OGI480" s="33"/>
      <c r="OGJ480" s="34"/>
      <c r="OGK480" s="36"/>
      <c r="OGL480" s="58"/>
      <c r="OGM480" s="59"/>
      <c r="OGN480" s="33"/>
      <c r="OGO480" s="33"/>
      <c r="OGP480" s="33"/>
      <c r="OGQ480" s="34"/>
      <c r="OGR480" s="36"/>
      <c r="OGS480" s="58"/>
      <c r="OGT480" s="59"/>
      <c r="OGU480" s="33"/>
      <c r="OGV480" s="33"/>
      <c r="OGW480" s="33"/>
      <c r="OGX480" s="34"/>
      <c r="OGY480" s="36"/>
      <c r="OGZ480" s="58"/>
      <c r="OHA480" s="59"/>
      <c r="OHB480" s="33"/>
      <c r="OHC480" s="33"/>
      <c r="OHD480" s="33"/>
      <c r="OHE480" s="34"/>
      <c r="OHF480" s="36"/>
      <c r="OHG480" s="58"/>
      <c r="OHH480" s="59"/>
      <c r="OHI480" s="33"/>
      <c r="OHJ480" s="33"/>
      <c r="OHK480" s="33"/>
      <c r="OHL480" s="34"/>
      <c r="OHM480" s="36"/>
      <c r="OHN480" s="58"/>
      <c r="OHO480" s="59"/>
      <c r="OHP480" s="33"/>
      <c r="OHQ480" s="33"/>
      <c r="OHR480" s="33"/>
      <c r="OHS480" s="34"/>
      <c r="OHT480" s="36"/>
      <c r="OHU480" s="58"/>
      <c r="OHV480" s="59"/>
      <c r="OHW480" s="33"/>
      <c r="OHX480" s="33"/>
      <c r="OHY480" s="33"/>
      <c r="OHZ480" s="34"/>
      <c r="OIA480" s="36"/>
      <c r="OIB480" s="58"/>
      <c r="OIC480" s="59"/>
      <c r="OID480" s="33"/>
      <c r="OIE480" s="33"/>
      <c r="OIF480" s="33"/>
      <c r="OIG480" s="34"/>
      <c r="OIH480" s="36"/>
      <c r="OII480" s="58"/>
      <c r="OIJ480" s="59"/>
      <c r="OIK480" s="33"/>
      <c r="OIL480" s="33"/>
      <c r="OIM480" s="33"/>
      <c r="OIN480" s="34"/>
      <c r="OIO480" s="36"/>
      <c r="OIP480" s="58"/>
      <c r="OIQ480" s="59"/>
      <c r="OIR480" s="33"/>
      <c r="OIS480" s="33"/>
      <c r="OIT480" s="33"/>
      <c r="OIU480" s="34"/>
      <c r="OIV480" s="36"/>
      <c r="OIW480" s="58"/>
      <c r="OIX480" s="59"/>
      <c r="OIY480" s="33"/>
      <c r="OIZ480" s="33"/>
      <c r="OJA480" s="33"/>
      <c r="OJB480" s="34"/>
      <c r="OJC480" s="36"/>
      <c r="OJD480" s="58"/>
      <c r="OJE480" s="59"/>
      <c r="OJF480" s="33"/>
      <c r="OJG480" s="33"/>
      <c r="OJH480" s="33"/>
      <c r="OJI480" s="34"/>
      <c r="OJJ480" s="36"/>
      <c r="OJK480" s="58"/>
      <c r="OJL480" s="59"/>
      <c r="OJM480" s="33"/>
      <c r="OJN480" s="33"/>
      <c r="OJO480" s="33"/>
      <c r="OJP480" s="34"/>
      <c r="OJQ480" s="36"/>
      <c r="OJR480" s="58"/>
      <c r="OJS480" s="59"/>
      <c r="OJT480" s="33"/>
      <c r="OJU480" s="33"/>
      <c r="OJV480" s="33"/>
      <c r="OJW480" s="34"/>
      <c r="OJX480" s="36"/>
      <c r="OJY480" s="58"/>
      <c r="OJZ480" s="59"/>
      <c r="OKA480" s="33"/>
      <c r="OKB480" s="33"/>
      <c r="OKC480" s="33"/>
      <c r="OKD480" s="34"/>
      <c r="OKE480" s="36"/>
      <c r="OKF480" s="58"/>
      <c r="OKG480" s="59"/>
      <c r="OKH480" s="33"/>
      <c r="OKI480" s="33"/>
      <c r="OKJ480" s="33"/>
      <c r="OKK480" s="34"/>
      <c r="OKL480" s="36"/>
      <c r="OKM480" s="58"/>
      <c r="OKN480" s="59"/>
      <c r="OKO480" s="33"/>
      <c r="OKP480" s="33"/>
      <c r="OKQ480" s="33"/>
      <c r="OKR480" s="34"/>
      <c r="OKS480" s="36"/>
      <c r="OKT480" s="58"/>
      <c r="OKU480" s="59"/>
      <c r="OKV480" s="33"/>
      <c r="OKW480" s="33"/>
      <c r="OKX480" s="33"/>
      <c r="OKY480" s="34"/>
      <c r="OKZ480" s="36"/>
      <c r="OLA480" s="58"/>
      <c r="OLB480" s="59"/>
      <c r="OLC480" s="33"/>
      <c r="OLD480" s="33"/>
      <c r="OLE480" s="33"/>
      <c r="OLF480" s="34"/>
      <c r="OLG480" s="36"/>
      <c r="OLH480" s="58"/>
      <c r="OLI480" s="59"/>
      <c r="OLJ480" s="33"/>
      <c r="OLK480" s="33"/>
      <c r="OLL480" s="33"/>
      <c r="OLM480" s="34"/>
      <c r="OLN480" s="36"/>
      <c r="OLO480" s="58"/>
      <c r="OLP480" s="59"/>
      <c r="OLQ480" s="33"/>
      <c r="OLR480" s="33"/>
      <c r="OLS480" s="33"/>
      <c r="OLT480" s="34"/>
      <c r="OLU480" s="36"/>
      <c r="OLV480" s="58"/>
      <c r="OLW480" s="59"/>
      <c r="OLX480" s="33"/>
      <c r="OLY480" s="33"/>
      <c r="OLZ480" s="33"/>
      <c r="OMA480" s="34"/>
      <c r="OMB480" s="36"/>
      <c r="OMC480" s="58"/>
      <c r="OMD480" s="59"/>
      <c r="OME480" s="33"/>
      <c r="OMF480" s="33"/>
      <c r="OMG480" s="33"/>
      <c r="OMH480" s="34"/>
      <c r="OMI480" s="36"/>
      <c r="OMJ480" s="58"/>
      <c r="OMK480" s="59"/>
      <c r="OML480" s="33"/>
      <c r="OMM480" s="33"/>
      <c r="OMN480" s="33"/>
      <c r="OMO480" s="34"/>
      <c r="OMP480" s="36"/>
      <c r="OMQ480" s="58"/>
      <c r="OMR480" s="59"/>
      <c r="OMS480" s="33"/>
      <c r="OMT480" s="33"/>
      <c r="OMU480" s="33"/>
      <c r="OMV480" s="34"/>
      <c r="OMW480" s="36"/>
      <c r="OMX480" s="58"/>
      <c r="OMY480" s="59"/>
      <c r="OMZ480" s="33"/>
      <c r="ONA480" s="33"/>
      <c r="ONB480" s="33"/>
      <c r="ONC480" s="34"/>
      <c r="OND480" s="36"/>
      <c r="ONE480" s="58"/>
      <c r="ONF480" s="59"/>
      <c r="ONG480" s="33"/>
      <c r="ONH480" s="33"/>
      <c r="ONI480" s="33"/>
      <c r="ONJ480" s="34"/>
      <c r="ONK480" s="36"/>
      <c r="ONL480" s="58"/>
      <c r="ONM480" s="59"/>
      <c r="ONN480" s="33"/>
      <c r="ONO480" s="33"/>
      <c r="ONP480" s="33"/>
      <c r="ONQ480" s="34"/>
      <c r="ONR480" s="36"/>
      <c r="ONS480" s="58"/>
      <c r="ONT480" s="59"/>
      <c r="ONU480" s="33"/>
      <c r="ONV480" s="33"/>
      <c r="ONW480" s="33"/>
      <c r="ONX480" s="34"/>
      <c r="ONY480" s="36"/>
      <c r="ONZ480" s="58"/>
      <c r="OOA480" s="59"/>
      <c r="OOB480" s="33"/>
      <c r="OOC480" s="33"/>
      <c r="OOD480" s="33"/>
      <c r="OOE480" s="34"/>
      <c r="OOF480" s="36"/>
      <c r="OOG480" s="58"/>
      <c r="OOH480" s="59"/>
      <c r="OOI480" s="33"/>
      <c r="OOJ480" s="33"/>
      <c r="OOK480" s="33"/>
      <c r="OOL480" s="34"/>
      <c r="OOM480" s="36"/>
      <c r="OON480" s="58"/>
      <c r="OOO480" s="59"/>
      <c r="OOP480" s="33"/>
      <c r="OOQ480" s="33"/>
      <c r="OOR480" s="33"/>
      <c r="OOS480" s="34"/>
      <c r="OOT480" s="36"/>
      <c r="OOU480" s="58"/>
      <c r="OOV480" s="59"/>
      <c r="OOW480" s="33"/>
      <c r="OOX480" s="33"/>
      <c r="OOY480" s="33"/>
      <c r="OOZ480" s="34"/>
      <c r="OPA480" s="36"/>
      <c r="OPB480" s="58"/>
      <c r="OPC480" s="59"/>
      <c r="OPD480" s="33"/>
      <c r="OPE480" s="33"/>
      <c r="OPF480" s="33"/>
      <c r="OPG480" s="34"/>
      <c r="OPH480" s="36"/>
      <c r="OPI480" s="58"/>
      <c r="OPJ480" s="59"/>
      <c r="OPK480" s="33"/>
      <c r="OPL480" s="33"/>
      <c r="OPM480" s="33"/>
      <c r="OPN480" s="34"/>
      <c r="OPO480" s="36"/>
      <c r="OPP480" s="58"/>
      <c r="OPQ480" s="59"/>
      <c r="OPR480" s="33"/>
      <c r="OPS480" s="33"/>
      <c r="OPT480" s="33"/>
      <c r="OPU480" s="34"/>
      <c r="OPV480" s="36"/>
      <c r="OPW480" s="58"/>
      <c r="OPX480" s="59"/>
      <c r="OPY480" s="33"/>
      <c r="OPZ480" s="33"/>
      <c r="OQA480" s="33"/>
      <c r="OQB480" s="34"/>
      <c r="OQC480" s="36"/>
      <c r="OQD480" s="58"/>
      <c r="OQE480" s="59"/>
      <c r="OQF480" s="33"/>
      <c r="OQG480" s="33"/>
      <c r="OQH480" s="33"/>
      <c r="OQI480" s="34"/>
      <c r="OQJ480" s="36"/>
      <c r="OQK480" s="58"/>
      <c r="OQL480" s="59"/>
      <c r="OQM480" s="33"/>
      <c r="OQN480" s="33"/>
      <c r="OQO480" s="33"/>
      <c r="OQP480" s="34"/>
      <c r="OQQ480" s="36"/>
      <c r="OQR480" s="58"/>
      <c r="OQS480" s="59"/>
      <c r="OQT480" s="33"/>
      <c r="OQU480" s="33"/>
      <c r="OQV480" s="33"/>
      <c r="OQW480" s="34"/>
      <c r="OQX480" s="36"/>
      <c r="OQY480" s="58"/>
      <c r="OQZ480" s="59"/>
      <c r="ORA480" s="33"/>
      <c r="ORB480" s="33"/>
      <c r="ORC480" s="33"/>
      <c r="ORD480" s="34"/>
      <c r="ORE480" s="36"/>
      <c r="ORF480" s="58"/>
      <c r="ORG480" s="59"/>
      <c r="ORH480" s="33"/>
      <c r="ORI480" s="33"/>
      <c r="ORJ480" s="33"/>
      <c r="ORK480" s="34"/>
      <c r="ORL480" s="36"/>
      <c r="ORM480" s="58"/>
      <c r="ORN480" s="59"/>
      <c r="ORO480" s="33"/>
      <c r="ORP480" s="33"/>
      <c r="ORQ480" s="33"/>
      <c r="ORR480" s="34"/>
      <c r="ORS480" s="36"/>
      <c r="ORT480" s="58"/>
      <c r="ORU480" s="59"/>
      <c r="ORV480" s="33"/>
      <c r="ORW480" s="33"/>
      <c r="ORX480" s="33"/>
      <c r="ORY480" s="34"/>
      <c r="ORZ480" s="36"/>
      <c r="OSA480" s="58"/>
      <c r="OSB480" s="59"/>
      <c r="OSC480" s="33"/>
      <c r="OSD480" s="33"/>
      <c r="OSE480" s="33"/>
      <c r="OSF480" s="34"/>
      <c r="OSG480" s="36"/>
      <c r="OSH480" s="58"/>
      <c r="OSI480" s="59"/>
      <c r="OSJ480" s="33"/>
      <c r="OSK480" s="33"/>
      <c r="OSL480" s="33"/>
      <c r="OSM480" s="34"/>
      <c r="OSN480" s="36"/>
      <c r="OSO480" s="58"/>
      <c r="OSP480" s="59"/>
      <c r="OSQ480" s="33"/>
      <c r="OSR480" s="33"/>
      <c r="OSS480" s="33"/>
      <c r="OST480" s="34"/>
      <c r="OSU480" s="36"/>
      <c r="OSV480" s="58"/>
      <c r="OSW480" s="59"/>
      <c r="OSX480" s="33"/>
      <c r="OSY480" s="33"/>
      <c r="OSZ480" s="33"/>
      <c r="OTA480" s="34"/>
      <c r="OTB480" s="36"/>
      <c r="OTC480" s="58"/>
      <c r="OTD480" s="59"/>
      <c r="OTE480" s="33"/>
      <c r="OTF480" s="33"/>
      <c r="OTG480" s="33"/>
      <c r="OTH480" s="34"/>
      <c r="OTI480" s="36"/>
      <c r="OTJ480" s="58"/>
      <c r="OTK480" s="59"/>
      <c r="OTL480" s="33"/>
      <c r="OTM480" s="33"/>
      <c r="OTN480" s="33"/>
      <c r="OTO480" s="34"/>
      <c r="OTP480" s="36"/>
      <c r="OTQ480" s="58"/>
      <c r="OTR480" s="59"/>
      <c r="OTS480" s="33"/>
      <c r="OTT480" s="33"/>
      <c r="OTU480" s="33"/>
      <c r="OTV480" s="34"/>
      <c r="OTW480" s="36"/>
      <c r="OTX480" s="58"/>
      <c r="OTY480" s="59"/>
      <c r="OTZ480" s="33"/>
      <c r="OUA480" s="33"/>
      <c r="OUB480" s="33"/>
      <c r="OUC480" s="34"/>
      <c r="OUD480" s="36"/>
      <c r="OUE480" s="58"/>
      <c r="OUF480" s="59"/>
      <c r="OUG480" s="33"/>
      <c r="OUH480" s="33"/>
      <c r="OUI480" s="33"/>
      <c r="OUJ480" s="34"/>
      <c r="OUK480" s="36"/>
      <c r="OUL480" s="58"/>
      <c r="OUM480" s="59"/>
      <c r="OUN480" s="33"/>
      <c r="OUO480" s="33"/>
      <c r="OUP480" s="33"/>
      <c r="OUQ480" s="34"/>
      <c r="OUR480" s="36"/>
      <c r="OUS480" s="58"/>
      <c r="OUT480" s="59"/>
      <c r="OUU480" s="33"/>
      <c r="OUV480" s="33"/>
      <c r="OUW480" s="33"/>
      <c r="OUX480" s="34"/>
      <c r="OUY480" s="36"/>
      <c r="OUZ480" s="58"/>
      <c r="OVA480" s="59"/>
      <c r="OVB480" s="33"/>
      <c r="OVC480" s="33"/>
      <c r="OVD480" s="33"/>
      <c r="OVE480" s="34"/>
      <c r="OVF480" s="36"/>
      <c r="OVG480" s="58"/>
      <c r="OVH480" s="59"/>
      <c r="OVI480" s="33"/>
      <c r="OVJ480" s="33"/>
      <c r="OVK480" s="33"/>
      <c r="OVL480" s="34"/>
      <c r="OVM480" s="36"/>
      <c r="OVN480" s="58"/>
      <c r="OVO480" s="59"/>
      <c r="OVP480" s="33"/>
      <c r="OVQ480" s="33"/>
      <c r="OVR480" s="33"/>
      <c r="OVS480" s="34"/>
      <c r="OVT480" s="36"/>
      <c r="OVU480" s="58"/>
      <c r="OVV480" s="59"/>
      <c r="OVW480" s="33"/>
      <c r="OVX480" s="33"/>
      <c r="OVY480" s="33"/>
      <c r="OVZ480" s="34"/>
      <c r="OWA480" s="36"/>
      <c r="OWB480" s="58"/>
      <c r="OWC480" s="59"/>
      <c r="OWD480" s="33"/>
      <c r="OWE480" s="33"/>
      <c r="OWF480" s="33"/>
      <c r="OWG480" s="34"/>
      <c r="OWH480" s="36"/>
      <c r="OWI480" s="58"/>
      <c r="OWJ480" s="59"/>
      <c r="OWK480" s="33"/>
      <c r="OWL480" s="33"/>
      <c r="OWM480" s="33"/>
      <c r="OWN480" s="34"/>
      <c r="OWO480" s="36"/>
      <c r="OWP480" s="58"/>
      <c r="OWQ480" s="59"/>
      <c r="OWR480" s="33"/>
      <c r="OWS480" s="33"/>
      <c r="OWT480" s="33"/>
      <c r="OWU480" s="34"/>
      <c r="OWV480" s="36"/>
      <c r="OWW480" s="58"/>
      <c r="OWX480" s="59"/>
      <c r="OWY480" s="33"/>
      <c r="OWZ480" s="33"/>
      <c r="OXA480" s="33"/>
      <c r="OXB480" s="34"/>
      <c r="OXC480" s="36"/>
      <c r="OXD480" s="58"/>
      <c r="OXE480" s="59"/>
      <c r="OXF480" s="33"/>
      <c r="OXG480" s="33"/>
      <c r="OXH480" s="33"/>
      <c r="OXI480" s="34"/>
      <c r="OXJ480" s="36"/>
      <c r="OXK480" s="58"/>
      <c r="OXL480" s="59"/>
      <c r="OXM480" s="33"/>
      <c r="OXN480" s="33"/>
      <c r="OXO480" s="33"/>
      <c r="OXP480" s="34"/>
      <c r="OXQ480" s="36"/>
      <c r="OXR480" s="58"/>
      <c r="OXS480" s="59"/>
      <c r="OXT480" s="33"/>
      <c r="OXU480" s="33"/>
      <c r="OXV480" s="33"/>
      <c r="OXW480" s="34"/>
      <c r="OXX480" s="36"/>
      <c r="OXY480" s="58"/>
      <c r="OXZ480" s="59"/>
      <c r="OYA480" s="33"/>
      <c r="OYB480" s="33"/>
      <c r="OYC480" s="33"/>
      <c r="OYD480" s="34"/>
      <c r="OYE480" s="36"/>
      <c r="OYF480" s="58"/>
      <c r="OYG480" s="59"/>
      <c r="OYH480" s="33"/>
      <c r="OYI480" s="33"/>
      <c r="OYJ480" s="33"/>
      <c r="OYK480" s="34"/>
      <c r="OYL480" s="36"/>
      <c r="OYM480" s="58"/>
      <c r="OYN480" s="59"/>
      <c r="OYO480" s="33"/>
      <c r="OYP480" s="33"/>
      <c r="OYQ480" s="33"/>
      <c r="OYR480" s="34"/>
      <c r="OYS480" s="36"/>
      <c r="OYT480" s="58"/>
      <c r="OYU480" s="59"/>
      <c r="OYV480" s="33"/>
      <c r="OYW480" s="33"/>
      <c r="OYX480" s="33"/>
      <c r="OYY480" s="34"/>
      <c r="OYZ480" s="36"/>
      <c r="OZA480" s="58"/>
      <c r="OZB480" s="59"/>
      <c r="OZC480" s="33"/>
      <c r="OZD480" s="33"/>
      <c r="OZE480" s="33"/>
      <c r="OZF480" s="34"/>
      <c r="OZG480" s="36"/>
      <c r="OZH480" s="58"/>
      <c r="OZI480" s="59"/>
      <c r="OZJ480" s="33"/>
      <c r="OZK480" s="33"/>
      <c r="OZL480" s="33"/>
      <c r="OZM480" s="34"/>
      <c r="OZN480" s="36"/>
      <c r="OZO480" s="58"/>
      <c r="OZP480" s="59"/>
      <c r="OZQ480" s="33"/>
      <c r="OZR480" s="33"/>
      <c r="OZS480" s="33"/>
      <c r="OZT480" s="34"/>
      <c r="OZU480" s="36"/>
      <c r="OZV480" s="58"/>
      <c r="OZW480" s="59"/>
      <c r="OZX480" s="33"/>
      <c r="OZY480" s="33"/>
      <c r="OZZ480" s="33"/>
      <c r="PAA480" s="34"/>
      <c r="PAB480" s="36"/>
      <c r="PAC480" s="58"/>
      <c r="PAD480" s="59"/>
      <c r="PAE480" s="33"/>
      <c r="PAF480" s="33"/>
      <c r="PAG480" s="33"/>
      <c r="PAH480" s="34"/>
      <c r="PAI480" s="36"/>
      <c r="PAJ480" s="58"/>
      <c r="PAK480" s="59"/>
      <c r="PAL480" s="33"/>
      <c r="PAM480" s="33"/>
      <c r="PAN480" s="33"/>
      <c r="PAO480" s="34"/>
      <c r="PAP480" s="36"/>
      <c r="PAQ480" s="58"/>
      <c r="PAR480" s="59"/>
      <c r="PAS480" s="33"/>
      <c r="PAT480" s="33"/>
      <c r="PAU480" s="33"/>
      <c r="PAV480" s="34"/>
      <c r="PAW480" s="36"/>
      <c r="PAX480" s="58"/>
      <c r="PAY480" s="59"/>
      <c r="PAZ480" s="33"/>
      <c r="PBA480" s="33"/>
      <c r="PBB480" s="33"/>
      <c r="PBC480" s="34"/>
      <c r="PBD480" s="36"/>
      <c r="PBE480" s="58"/>
      <c r="PBF480" s="59"/>
      <c r="PBG480" s="33"/>
      <c r="PBH480" s="33"/>
      <c r="PBI480" s="33"/>
      <c r="PBJ480" s="34"/>
      <c r="PBK480" s="36"/>
      <c r="PBL480" s="58"/>
      <c r="PBM480" s="59"/>
      <c r="PBN480" s="33"/>
      <c r="PBO480" s="33"/>
      <c r="PBP480" s="33"/>
      <c r="PBQ480" s="34"/>
      <c r="PBR480" s="36"/>
      <c r="PBS480" s="58"/>
      <c r="PBT480" s="59"/>
      <c r="PBU480" s="33"/>
      <c r="PBV480" s="33"/>
      <c r="PBW480" s="33"/>
      <c r="PBX480" s="34"/>
      <c r="PBY480" s="36"/>
      <c r="PBZ480" s="58"/>
      <c r="PCA480" s="59"/>
      <c r="PCB480" s="33"/>
      <c r="PCC480" s="33"/>
      <c r="PCD480" s="33"/>
      <c r="PCE480" s="34"/>
      <c r="PCF480" s="36"/>
      <c r="PCG480" s="58"/>
      <c r="PCH480" s="59"/>
      <c r="PCI480" s="33"/>
      <c r="PCJ480" s="33"/>
      <c r="PCK480" s="33"/>
      <c r="PCL480" s="34"/>
      <c r="PCM480" s="36"/>
      <c r="PCN480" s="58"/>
      <c r="PCO480" s="59"/>
      <c r="PCP480" s="33"/>
      <c r="PCQ480" s="33"/>
      <c r="PCR480" s="33"/>
      <c r="PCS480" s="34"/>
      <c r="PCT480" s="36"/>
      <c r="PCU480" s="58"/>
      <c r="PCV480" s="59"/>
      <c r="PCW480" s="33"/>
      <c r="PCX480" s="33"/>
      <c r="PCY480" s="33"/>
      <c r="PCZ480" s="34"/>
      <c r="PDA480" s="36"/>
      <c r="PDB480" s="58"/>
      <c r="PDC480" s="59"/>
      <c r="PDD480" s="33"/>
      <c r="PDE480" s="33"/>
      <c r="PDF480" s="33"/>
      <c r="PDG480" s="34"/>
      <c r="PDH480" s="36"/>
      <c r="PDI480" s="58"/>
      <c r="PDJ480" s="59"/>
      <c r="PDK480" s="33"/>
      <c r="PDL480" s="33"/>
      <c r="PDM480" s="33"/>
      <c r="PDN480" s="34"/>
      <c r="PDO480" s="36"/>
      <c r="PDP480" s="58"/>
      <c r="PDQ480" s="59"/>
      <c r="PDR480" s="33"/>
      <c r="PDS480" s="33"/>
      <c r="PDT480" s="33"/>
      <c r="PDU480" s="34"/>
      <c r="PDV480" s="36"/>
      <c r="PDW480" s="58"/>
      <c r="PDX480" s="59"/>
      <c r="PDY480" s="33"/>
      <c r="PDZ480" s="33"/>
      <c r="PEA480" s="33"/>
      <c r="PEB480" s="34"/>
      <c r="PEC480" s="36"/>
      <c r="PED480" s="58"/>
      <c r="PEE480" s="59"/>
      <c r="PEF480" s="33"/>
      <c r="PEG480" s="33"/>
      <c r="PEH480" s="33"/>
      <c r="PEI480" s="34"/>
      <c r="PEJ480" s="36"/>
      <c r="PEK480" s="58"/>
      <c r="PEL480" s="59"/>
      <c r="PEM480" s="33"/>
      <c r="PEN480" s="33"/>
      <c r="PEO480" s="33"/>
      <c r="PEP480" s="34"/>
      <c r="PEQ480" s="36"/>
      <c r="PER480" s="58"/>
      <c r="PES480" s="59"/>
      <c r="PET480" s="33"/>
      <c r="PEU480" s="33"/>
      <c r="PEV480" s="33"/>
      <c r="PEW480" s="34"/>
      <c r="PEX480" s="36"/>
      <c r="PEY480" s="58"/>
      <c r="PEZ480" s="59"/>
      <c r="PFA480" s="33"/>
      <c r="PFB480" s="33"/>
      <c r="PFC480" s="33"/>
      <c r="PFD480" s="34"/>
      <c r="PFE480" s="36"/>
      <c r="PFF480" s="58"/>
      <c r="PFG480" s="59"/>
      <c r="PFH480" s="33"/>
      <c r="PFI480" s="33"/>
      <c r="PFJ480" s="33"/>
      <c r="PFK480" s="34"/>
      <c r="PFL480" s="36"/>
      <c r="PFM480" s="58"/>
      <c r="PFN480" s="59"/>
      <c r="PFO480" s="33"/>
      <c r="PFP480" s="33"/>
      <c r="PFQ480" s="33"/>
      <c r="PFR480" s="34"/>
      <c r="PFS480" s="36"/>
      <c r="PFT480" s="58"/>
      <c r="PFU480" s="59"/>
      <c r="PFV480" s="33"/>
      <c r="PFW480" s="33"/>
      <c r="PFX480" s="33"/>
      <c r="PFY480" s="34"/>
      <c r="PFZ480" s="36"/>
      <c r="PGA480" s="58"/>
      <c r="PGB480" s="59"/>
      <c r="PGC480" s="33"/>
      <c r="PGD480" s="33"/>
      <c r="PGE480" s="33"/>
      <c r="PGF480" s="34"/>
      <c r="PGG480" s="36"/>
      <c r="PGH480" s="58"/>
      <c r="PGI480" s="59"/>
      <c r="PGJ480" s="33"/>
      <c r="PGK480" s="33"/>
      <c r="PGL480" s="33"/>
      <c r="PGM480" s="34"/>
      <c r="PGN480" s="36"/>
      <c r="PGO480" s="58"/>
      <c r="PGP480" s="59"/>
      <c r="PGQ480" s="33"/>
      <c r="PGR480" s="33"/>
      <c r="PGS480" s="33"/>
      <c r="PGT480" s="34"/>
      <c r="PGU480" s="36"/>
      <c r="PGV480" s="58"/>
      <c r="PGW480" s="59"/>
      <c r="PGX480" s="33"/>
      <c r="PGY480" s="33"/>
      <c r="PGZ480" s="33"/>
      <c r="PHA480" s="34"/>
      <c r="PHB480" s="36"/>
      <c r="PHC480" s="58"/>
      <c r="PHD480" s="59"/>
      <c r="PHE480" s="33"/>
      <c r="PHF480" s="33"/>
      <c r="PHG480" s="33"/>
      <c r="PHH480" s="34"/>
      <c r="PHI480" s="36"/>
      <c r="PHJ480" s="58"/>
      <c r="PHK480" s="59"/>
      <c r="PHL480" s="33"/>
      <c r="PHM480" s="33"/>
      <c r="PHN480" s="33"/>
      <c r="PHO480" s="34"/>
      <c r="PHP480" s="36"/>
      <c r="PHQ480" s="58"/>
      <c r="PHR480" s="59"/>
      <c r="PHS480" s="33"/>
      <c r="PHT480" s="33"/>
      <c r="PHU480" s="33"/>
      <c r="PHV480" s="34"/>
      <c r="PHW480" s="36"/>
      <c r="PHX480" s="58"/>
      <c r="PHY480" s="59"/>
      <c r="PHZ480" s="33"/>
      <c r="PIA480" s="33"/>
      <c r="PIB480" s="33"/>
      <c r="PIC480" s="34"/>
      <c r="PID480" s="36"/>
      <c r="PIE480" s="58"/>
      <c r="PIF480" s="59"/>
      <c r="PIG480" s="33"/>
      <c r="PIH480" s="33"/>
      <c r="PII480" s="33"/>
      <c r="PIJ480" s="34"/>
      <c r="PIK480" s="36"/>
      <c r="PIL480" s="58"/>
      <c r="PIM480" s="59"/>
      <c r="PIN480" s="33"/>
      <c r="PIO480" s="33"/>
      <c r="PIP480" s="33"/>
      <c r="PIQ480" s="34"/>
      <c r="PIR480" s="36"/>
      <c r="PIS480" s="58"/>
      <c r="PIT480" s="59"/>
      <c r="PIU480" s="33"/>
      <c r="PIV480" s="33"/>
      <c r="PIW480" s="33"/>
      <c r="PIX480" s="34"/>
      <c r="PIY480" s="36"/>
      <c r="PIZ480" s="58"/>
      <c r="PJA480" s="59"/>
      <c r="PJB480" s="33"/>
      <c r="PJC480" s="33"/>
      <c r="PJD480" s="33"/>
      <c r="PJE480" s="34"/>
      <c r="PJF480" s="36"/>
      <c r="PJG480" s="58"/>
      <c r="PJH480" s="59"/>
      <c r="PJI480" s="33"/>
      <c r="PJJ480" s="33"/>
      <c r="PJK480" s="33"/>
      <c r="PJL480" s="34"/>
      <c r="PJM480" s="36"/>
      <c r="PJN480" s="58"/>
      <c r="PJO480" s="59"/>
      <c r="PJP480" s="33"/>
      <c r="PJQ480" s="33"/>
      <c r="PJR480" s="33"/>
      <c r="PJS480" s="34"/>
      <c r="PJT480" s="36"/>
      <c r="PJU480" s="58"/>
      <c r="PJV480" s="59"/>
      <c r="PJW480" s="33"/>
      <c r="PJX480" s="33"/>
      <c r="PJY480" s="33"/>
      <c r="PJZ480" s="34"/>
      <c r="PKA480" s="36"/>
      <c r="PKB480" s="58"/>
      <c r="PKC480" s="59"/>
      <c r="PKD480" s="33"/>
      <c r="PKE480" s="33"/>
      <c r="PKF480" s="33"/>
      <c r="PKG480" s="34"/>
      <c r="PKH480" s="36"/>
      <c r="PKI480" s="58"/>
      <c r="PKJ480" s="59"/>
      <c r="PKK480" s="33"/>
      <c r="PKL480" s="33"/>
      <c r="PKM480" s="33"/>
      <c r="PKN480" s="34"/>
      <c r="PKO480" s="36"/>
      <c r="PKP480" s="58"/>
      <c r="PKQ480" s="59"/>
      <c r="PKR480" s="33"/>
      <c r="PKS480" s="33"/>
      <c r="PKT480" s="33"/>
      <c r="PKU480" s="34"/>
      <c r="PKV480" s="36"/>
      <c r="PKW480" s="58"/>
      <c r="PKX480" s="59"/>
      <c r="PKY480" s="33"/>
      <c r="PKZ480" s="33"/>
      <c r="PLA480" s="33"/>
      <c r="PLB480" s="34"/>
      <c r="PLC480" s="36"/>
      <c r="PLD480" s="58"/>
      <c r="PLE480" s="59"/>
      <c r="PLF480" s="33"/>
      <c r="PLG480" s="33"/>
      <c r="PLH480" s="33"/>
      <c r="PLI480" s="34"/>
      <c r="PLJ480" s="36"/>
      <c r="PLK480" s="58"/>
      <c r="PLL480" s="59"/>
      <c r="PLM480" s="33"/>
      <c r="PLN480" s="33"/>
      <c r="PLO480" s="33"/>
      <c r="PLP480" s="34"/>
      <c r="PLQ480" s="36"/>
      <c r="PLR480" s="58"/>
      <c r="PLS480" s="59"/>
      <c r="PLT480" s="33"/>
      <c r="PLU480" s="33"/>
      <c r="PLV480" s="33"/>
      <c r="PLW480" s="34"/>
      <c r="PLX480" s="36"/>
      <c r="PLY480" s="58"/>
      <c r="PLZ480" s="59"/>
      <c r="PMA480" s="33"/>
      <c r="PMB480" s="33"/>
      <c r="PMC480" s="33"/>
      <c r="PMD480" s="34"/>
      <c r="PME480" s="36"/>
      <c r="PMF480" s="58"/>
      <c r="PMG480" s="59"/>
      <c r="PMH480" s="33"/>
      <c r="PMI480" s="33"/>
      <c r="PMJ480" s="33"/>
      <c r="PMK480" s="34"/>
      <c r="PML480" s="36"/>
      <c r="PMM480" s="58"/>
      <c r="PMN480" s="59"/>
      <c r="PMO480" s="33"/>
      <c r="PMP480" s="33"/>
      <c r="PMQ480" s="33"/>
      <c r="PMR480" s="34"/>
      <c r="PMS480" s="36"/>
      <c r="PMT480" s="58"/>
      <c r="PMU480" s="59"/>
      <c r="PMV480" s="33"/>
      <c r="PMW480" s="33"/>
      <c r="PMX480" s="33"/>
      <c r="PMY480" s="34"/>
      <c r="PMZ480" s="36"/>
      <c r="PNA480" s="58"/>
      <c r="PNB480" s="59"/>
      <c r="PNC480" s="33"/>
      <c r="PND480" s="33"/>
      <c r="PNE480" s="33"/>
      <c r="PNF480" s="34"/>
      <c r="PNG480" s="36"/>
      <c r="PNH480" s="58"/>
      <c r="PNI480" s="59"/>
      <c r="PNJ480" s="33"/>
      <c r="PNK480" s="33"/>
      <c r="PNL480" s="33"/>
      <c r="PNM480" s="34"/>
      <c r="PNN480" s="36"/>
      <c r="PNO480" s="58"/>
      <c r="PNP480" s="59"/>
      <c r="PNQ480" s="33"/>
      <c r="PNR480" s="33"/>
      <c r="PNS480" s="33"/>
      <c r="PNT480" s="34"/>
      <c r="PNU480" s="36"/>
      <c r="PNV480" s="58"/>
      <c r="PNW480" s="59"/>
      <c r="PNX480" s="33"/>
      <c r="PNY480" s="33"/>
      <c r="PNZ480" s="33"/>
      <c r="POA480" s="34"/>
      <c r="POB480" s="36"/>
      <c r="POC480" s="58"/>
      <c r="POD480" s="59"/>
      <c r="POE480" s="33"/>
      <c r="POF480" s="33"/>
      <c r="POG480" s="33"/>
      <c r="POH480" s="34"/>
      <c r="POI480" s="36"/>
      <c r="POJ480" s="58"/>
      <c r="POK480" s="59"/>
      <c r="POL480" s="33"/>
      <c r="POM480" s="33"/>
      <c r="PON480" s="33"/>
      <c r="POO480" s="34"/>
      <c r="POP480" s="36"/>
      <c r="POQ480" s="58"/>
      <c r="POR480" s="59"/>
      <c r="POS480" s="33"/>
      <c r="POT480" s="33"/>
      <c r="POU480" s="33"/>
      <c r="POV480" s="34"/>
      <c r="POW480" s="36"/>
      <c r="POX480" s="58"/>
      <c r="POY480" s="59"/>
      <c r="POZ480" s="33"/>
      <c r="PPA480" s="33"/>
      <c r="PPB480" s="33"/>
      <c r="PPC480" s="34"/>
      <c r="PPD480" s="36"/>
      <c r="PPE480" s="58"/>
      <c r="PPF480" s="59"/>
      <c r="PPG480" s="33"/>
      <c r="PPH480" s="33"/>
      <c r="PPI480" s="33"/>
      <c r="PPJ480" s="34"/>
      <c r="PPK480" s="36"/>
      <c r="PPL480" s="58"/>
      <c r="PPM480" s="59"/>
      <c r="PPN480" s="33"/>
      <c r="PPO480" s="33"/>
      <c r="PPP480" s="33"/>
      <c r="PPQ480" s="34"/>
      <c r="PPR480" s="36"/>
      <c r="PPS480" s="58"/>
      <c r="PPT480" s="59"/>
      <c r="PPU480" s="33"/>
      <c r="PPV480" s="33"/>
      <c r="PPW480" s="33"/>
      <c r="PPX480" s="34"/>
      <c r="PPY480" s="36"/>
      <c r="PPZ480" s="58"/>
      <c r="PQA480" s="59"/>
      <c r="PQB480" s="33"/>
      <c r="PQC480" s="33"/>
      <c r="PQD480" s="33"/>
      <c r="PQE480" s="34"/>
      <c r="PQF480" s="36"/>
      <c r="PQG480" s="58"/>
      <c r="PQH480" s="59"/>
      <c r="PQI480" s="33"/>
      <c r="PQJ480" s="33"/>
      <c r="PQK480" s="33"/>
      <c r="PQL480" s="34"/>
      <c r="PQM480" s="36"/>
      <c r="PQN480" s="58"/>
      <c r="PQO480" s="59"/>
      <c r="PQP480" s="33"/>
      <c r="PQQ480" s="33"/>
      <c r="PQR480" s="33"/>
      <c r="PQS480" s="34"/>
      <c r="PQT480" s="36"/>
      <c r="PQU480" s="58"/>
      <c r="PQV480" s="59"/>
      <c r="PQW480" s="33"/>
      <c r="PQX480" s="33"/>
      <c r="PQY480" s="33"/>
      <c r="PQZ480" s="34"/>
      <c r="PRA480" s="36"/>
      <c r="PRB480" s="58"/>
      <c r="PRC480" s="59"/>
      <c r="PRD480" s="33"/>
      <c r="PRE480" s="33"/>
      <c r="PRF480" s="33"/>
      <c r="PRG480" s="34"/>
      <c r="PRH480" s="36"/>
      <c r="PRI480" s="58"/>
      <c r="PRJ480" s="59"/>
      <c r="PRK480" s="33"/>
      <c r="PRL480" s="33"/>
      <c r="PRM480" s="33"/>
      <c r="PRN480" s="34"/>
      <c r="PRO480" s="36"/>
      <c r="PRP480" s="58"/>
      <c r="PRQ480" s="59"/>
      <c r="PRR480" s="33"/>
      <c r="PRS480" s="33"/>
      <c r="PRT480" s="33"/>
      <c r="PRU480" s="34"/>
      <c r="PRV480" s="36"/>
      <c r="PRW480" s="58"/>
      <c r="PRX480" s="59"/>
      <c r="PRY480" s="33"/>
      <c r="PRZ480" s="33"/>
      <c r="PSA480" s="33"/>
      <c r="PSB480" s="34"/>
      <c r="PSC480" s="36"/>
      <c r="PSD480" s="58"/>
      <c r="PSE480" s="59"/>
      <c r="PSF480" s="33"/>
      <c r="PSG480" s="33"/>
      <c r="PSH480" s="33"/>
      <c r="PSI480" s="34"/>
      <c r="PSJ480" s="36"/>
      <c r="PSK480" s="58"/>
      <c r="PSL480" s="59"/>
      <c r="PSM480" s="33"/>
      <c r="PSN480" s="33"/>
      <c r="PSO480" s="33"/>
      <c r="PSP480" s="34"/>
      <c r="PSQ480" s="36"/>
      <c r="PSR480" s="58"/>
      <c r="PSS480" s="59"/>
      <c r="PST480" s="33"/>
      <c r="PSU480" s="33"/>
      <c r="PSV480" s="33"/>
      <c r="PSW480" s="34"/>
      <c r="PSX480" s="36"/>
      <c r="PSY480" s="58"/>
      <c r="PSZ480" s="59"/>
      <c r="PTA480" s="33"/>
      <c r="PTB480" s="33"/>
      <c r="PTC480" s="33"/>
      <c r="PTD480" s="34"/>
      <c r="PTE480" s="36"/>
      <c r="PTF480" s="58"/>
      <c r="PTG480" s="59"/>
      <c r="PTH480" s="33"/>
      <c r="PTI480" s="33"/>
      <c r="PTJ480" s="33"/>
      <c r="PTK480" s="34"/>
      <c r="PTL480" s="36"/>
      <c r="PTM480" s="58"/>
      <c r="PTN480" s="59"/>
      <c r="PTO480" s="33"/>
      <c r="PTP480" s="33"/>
      <c r="PTQ480" s="33"/>
      <c r="PTR480" s="34"/>
      <c r="PTS480" s="36"/>
      <c r="PTT480" s="58"/>
      <c r="PTU480" s="59"/>
      <c r="PTV480" s="33"/>
      <c r="PTW480" s="33"/>
      <c r="PTX480" s="33"/>
      <c r="PTY480" s="34"/>
      <c r="PTZ480" s="36"/>
      <c r="PUA480" s="58"/>
      <c r="PUB480" s="59"/>
      <c r="PUC480" s="33"/>
      <c r="PUD480" s="33"/>
      <c r="PUE480" s="33"/>
      <c r="PUF480" s="34"/>
      <c r="PUG480" s="36"/>
      <c r="PUH480" s="58"/>
      <c r="PUI480" s="59"/>
      <c r="PUJ480" s="33"/>
      <c r="PUK480" s="33"/>
      <c r="PUL480" s="33"/>
      <c r="PUM480" s="34"/>
      <c r="PUN480" s="36"/>
      <c r="PUO480" s="58"/>
      <c r="PUP480" s="59"/>
      <c r="PUQ480" s="33"/>
      <c r="PUR480" s="33"/>
      <c r="PUS480" s="33"/>
      <c r="PUT480" s="34"/>
      <c r="PUU480" s="36"/>
      <c r="PUV480" s="58"/>
      <c r="PUW480" s="59"/>
      <c r="PUX480" s="33"/>
      <c r="PUY480" s="33"/>
      <c r="PUZ480" s="33"/>
      <c r="PVA480" s="34"/>
      <c r="PVB480" s="36"/>
      <c r="PVC480" s="58"/>
      <c r="PVD480" s="59"/>
      <c r="PVE480" s="33"/>
      <c r="PVF480" s="33"/>
      <c r="PVG480" s="33"/>
      <c r="PVH480" s="34"/>
      <c r="PVI480" s="36"/>
      <c r="PVJ480" s="58"/>
      <c r="PVK480" s="59"/>
      <c r="PVL480" s="33"/>
      <c r="PVM480" s="33"/>
      <c r="PVN480" s="33"/>
      <c r="PVO480" s="34"/>
      <c r="PVP480" s="36"/>
      <c r="PVQ480" s="58"/>
      <c r="PVR480" s="59"/>
      <c r="PVS480" s="33"/>
      <c r="PVT480" s="33"/>
      <c r="PVU480" s="33"/>
      <c r="PVV480" s="34"/>
      <c r="PVW480" s="36"/>
      <c r="PVX480" s="58"/>
      <c r="PVY480" s="59"/>
      <c r="PVZ480" s="33"/>
      <c r="PWA480" s="33"/>
      <c r="PWB480" s="33"/>
      <c r="PWC480" s="34"/>
      <c r="PWD480" s="36"/>
      <c r="PWE480" s="58"/>
      <c r="PWF480" s="59"/>
      <c r="PWG480" s="33"/>
      <c r="PWH480" s="33"/>
      <c r="PWI480" s="33"/>
      <c r="PWJ480" s="34"/>
      <c r="PWK480" s="36"/>
      <c r="PWL480" s="58"/>
      <c r="PWM480" s="59"/>
      <c r="PWN480" s="33"/>
      <c r="PWO480" s="33"/>
      <c r="PWP480" s="33"/>
      <c r="PWQ480" s="34"/>
      <c r="PWR480" s="36"/>
      <c r="PWS480" s="58"/>
      <c r="PWT480" s="59"/>
      <c r="PWU480" s="33"/>
      <c r="PWV480" s="33"/>
      <c r="PWW480" s="33"/>
      <c r="PWX480" s="34"/>
      <c r="PWY480" s="36"/>
      <c r="PWZ480" s="58"/>
      <c r="PXA480" s="59"/>
      <c r="PXB480" s="33"/>
      <c r="PXC480" s="33"/>
      <c r="PXD480" s="33"/>
      <c r="PXE480" s="34"/>
      <c r="PXF480" s="36"/>
      <c r="PXG480" s="58"/>
      <c r="PXH480" s="59"/>
      <c r="PXI480" s="33"/>
      <c r="PXJ480" s="33"/>
      <c r="PXK480" s="33"/>
      <c r="PXL480" s="34"/>
      <c r="PXM480" s="36"/>
      <c r="PXN480" s="58"/>
      <c r="PXO480" s="59"/>
      <c r="PXP480" s="33"/>
      <c r="PXQ480" s="33"/>
      <c r="PXR480" s="33"/>
      <c r="PXS480" s="34"/>
      <c r="PXT480" s="36"/>
      <c r="PXU480" s="58"/>
      <c r="PXV480" s="59"/>
      <c r="PXW480" s="33"/>
      <c r="PXX480" s="33"/>
      <c r="PXY480" s="33"/>
      <c r="PXZ480" s="34"/>
      <c r="PYA480" s="36"/>
      <c r="PYB480" s="58"/>
      <c r="PYC480" s="59"/>
      <c r="PYD480" s="33"/>
      <c r="PYE480" s="33"/>
      <c r="PYF480" s="33"/>
      <c r="PYG480" s="34"/>
      <c r="PYH480" s="36"/>
      <c r="PYI480" s="58"/>
      <c r="PYJ480" s="59"/>
      <c r="PYK480" s="33"/>
      <c r="PYL480" s="33"/>
      <c r="PYM480" s="33"/>
      <c r="PYN480" s="34"/>
      <c r="PYO480" s="36"/>
      <c r="PYP480" s="58"/>
      <c r="PYQ480" s="59"/>
      <c r="PYR480" s="33"/>
      <c r="PYS480" s="33"/>
      <c r="PYT480" s="33"/>
      <c r="PYU480" s="34"/>
      <c r="PYV480" s="36"/>
      <c r="PYW480" s="58"/>
      <c r="PYX480" s="59"/>
      <c r="PYY480" s="33"/>
      <c r="PYZ480" s="33"/>
      <c r="PZA480" s="33"/>
      <c r="PZB480" s="34"/>
      <c r="PZC480" s="36"/>
      <c r="PZD480" s="58"/>
      <c r="PZE480" s="59"/>
      <c r="PZF480" s="33"/>
      <c r="PZG480" s="33"/>
      <c r="PZH480" s="33"/>
      <c r="PZI480" s="34"/>
      <c r="PZJ480" s="36"/>
      <c r="PZK480" s="58"/>
      <c r="PZL480" s="59"/>
      <c r="PZM480" s="33"/>
      <c r="PZN480" s="33"/>
      <c r="PZO480" s="33"/>
      <c r="PZP480" s="34"/>
      <c r="PZQ480" s="36"/>
      <c r="PZR480" s="58"/>
      <c r="PZS480" s="59"/>
      <c r="PZT480" s="33"/>
      <c r="PZU480" s="33"/>
      <c r="PZV480" s="33"/>
      <c r="PZW480" s="34"/>
      <c r="PZX480" s="36"/>
      <c r="PZY480" s="58"/>
      <c r="PZZ480" s="59"/>
      <c r="QAA480" s="33"/>
      <c r="QAB480" s="33"/>
      <c r="QAC480" s="33"/>
      <c r="QAD480" s="34"/>
      <c r="QAE480" s="36"/>
      <c r="QAF480" s="58"/>
      <c r="QAG480" s="59"/>
      <c r="QAH480" s="33"/>
      <c r="QAI480" s="33"/>
      <c r="QAJ480" s="33"/>
      <c r="QAK480" s="34"/>
      <c r="QAL480" s="36"/>
      <c r="QAM480" s="58"/>
      <c r="QAN480" s="59"/>
      <c r="QAO480" s="33"/>
      <c r="QAP480" s="33"/>
      <c r="QAQ480" s="33"/>
      <c r="QAR480" s="34"/>
      <c r="QAS480" s="36"/>
      <c r="QAT480" s="58"/>
      <c r="QAU480" s="59"/>
      <c r="QAV480" s="33"/>
      <c r="QAW480" s="33"/>
      <c r="QAX480" s="33"/>
      <c r="QAY480" s="34"/>
      <c r="QAZ480" s="36"/>
      <c r="QBA480" s="58"/>
      <c r="QBB480" s="59"/>
      <c r="QBC480" s="33"/>
      <c r="QBD480" s="33"/>
      <c r="QBE480" s="33"/>
      <c r="QBF480" s="34"/>
      <c r="QBG480" s="36"/>
      <c r="QBH480" s="58"/>
      <c r="QBI480" s="59"/>
      <c r="QBJ480" s="33"/>
      <c r="QBK480" s="33"/>
      <c r="QBL480" s="33"/>
      <c r="QBM480" s="34"/>
      <c r="QBN480" s="36"/>
      <c r="QBO480" s="58"/>
      <c r="QBP480" s="59"/>
      <c r="QBQ480" s="33"/>
      <c r="QBR480" s="33"/>
      <c r="QBS480" s="33"/>
      <c r="QBT480" s="34"/>
      <c r="QBU480" s="36"/>
      <c r="QBV480" s="58"/>
      <c r="QBW480" s="59"/>
      <c r="QBX480" s="33"/>
      <c r="QBY480" s="33"/>
      <c r="QBZ480" s="33"/>
      <c r="QCA480" s="34"/>
      <c r="QCB480" s="36"/>
      <c r="QCC480" s="58"/>
      <c r="QCD480" s="59"/>
      <c r="QCE480" s="33"/>
      <c r="QCF480" s="33"/>
      <c r="QCG480" s="33"/>
      <c r="QCH480" s="34"/>
      <c r="QCI480" s="36"/>
      <c r="QCJ480" s="58"/>
      <c r="QCK480" s="59"/>
      <c r="QCL480" s="33"/>
      <c r="QCM480" s="33"/>
      <c r="QCN480" s="33"/>
      <c r="QCO480" s="34"/>
      <c r="QCP480" s="36"/>
      <c r="QCQ480" s="58"/>
      <c r="QCR480" s="59"/>
      <c r="QCS480" s="33"/>
      <c r="QCT480" s="33"/>
      <c r="QCU480" s="33"/>
      <c r="QCV480" s="34"/>
      <c r="QCW480" s="36"/>
      <c r="QCX480" s="58"/>
      <c r="QCY480" s="59"/>
      <c r="QCZ480" s="33"/>
      <c r="QDA480" s="33"/>
      <c r="QDB480" s="33"/>
      <c r="QDC480" s="34"/>
      <c r="QDD480" s="36"/>
      <c r="QDE480" s="58"/>
      <c r="QDF480" s="59"/>
      <c r="QDG480" s="33"/>
      <c r="QDH480" s="33"/>
      <c r="QDI480" s="33"/>
      <c r="QDJ480" s="34"/>
      <c r="QDK480" s="36"/>
      <c r="QDL480" s="58"/>
      <c r="QDM480" s="59"/>
      <c r="QDN480" s="33"/>
      <c r="QDO480" s="33"/>
      <c r="QDP480" s="33"/>
      <c r="QDQ480" s="34"/>
      <c r="QDR480" s="36"/>
      <c r="QDS480" s="58"/>
      <c r="QDT480" s="59"/>
      <c r="QDU480" s="33"/>
      <c r="QDV480" s="33"/>
      <c r="QDW480" s="33"/>
      <c r="QDX480" s="34"/>
      <c r="QDY480" s="36"/>
      <c r="QDZ480" s="58"/>
      <c r="QEA480" s="59"/>
      <c r="QEB480" s="33"/>
      <c r="QEC480" s="33"/>
      <c r="QED480" s="33"/>
      <c r="QEE480" s="34"/>
      <c r="QEF480" s="36"/>
      <c r="QEG480" s="58"/>
      <c r="QEH480" s="59"/>
      <c r="QEI480" s="33"/>
      <c r="QEJ480" s="33"/>
      <c r="QEK480" s="33"/>
      <c r="QEL480" s="34"/>
      <c r="QEM480" s="36"/>
      <c r="QEN480" s="58"/>
      <c r="QEO480" s="59"/>
      <c r="QEP480" s="33"/>
      <c r="QEQ480" s="33"/>
      <c r="QER480" s="33"/>
      <c r="QES480" s="34"/>
      <c r="QET480" s="36"/>
      <c r="QEU480" s="58"/>
      <c r="QEV480" s="59"/>
      <c r="QEW480" s="33"/>
      <c r="QEX480" s="33"/>
      <c r="QEY480" s="33"/>
      <c r="QEZ480" s="34"/>
      <c r="QFA480" s="36"/>
      <c r="QFB480" s="58"/>
      <c r="QFC480" s="59"/>
      <c r="QFD480" s="33"/>
      <c r="QFE480" s="33"/>
      <c r="QFF480" s="33"/>
      <c r="QFG480" s="34"/>
      <c r="QFH480" s="36"/>
      <c r="QFI480" s="58"/>
      <c r="QFJ480" s="59"/>
      <c r="QFK480" s="33"/>
      <c r="QFL480" s="33"/>
      <c r="QFM480" s="33"/>
      <c r="QFN480" s="34"/>
      <c r="QFO480" s="36"/>
      <c r="QFP480" s="58"/>
      <c r="QFQ480" s="59"/>
      <c r="QFR480" s="33"/>
      <c r="QFS480" s="33"/>
      <c r="QFT480" s="33"/>
      <c r="QFU480" s="34"/>
      <c r="QFV480" s="36"/>
      <c r="QFW480" s="58"/>
      <c r="QFX480" s="59"/>
      <c r="QFY480" s="33"/>
      <c r="QFZ480" s="33"/>
      <c r="QGA480" s="33"/>
      <c r="QGB480" s="34"/>
      <c r="QGC480" s="36"/>
      <c r="QGD480" s="58"/>
      <c r="QGE480" s="59"/>
      <c r="QGF480" s="33"/>
      <c r="QGG480" s="33"/>
      <c r="QGH480" s="33"/>
      <c r="QGI480" s="34"/>
      <c r="QGJ480" s="36"/>
      <c r="QGK480" s="58"/>
      <c r="QGL480" s="59"/>
      <c r="QGM480" s="33"/>
      <c r="QGN480" s="33"/>
      <c r="QGO480" s="33"/>
      <c r="QGP480" s="34"/>
      <c r="QGQ480" s="36"/>
      <c r="QGR480" s="58"/>
      <c r="QGS480" s="59"/>
      <c r="QGT480" s="33"/>
      <c r="QGU480" s="33"/>
      <c r="QGV480" s="33"/>
      <c r="QGW480" s="34"/>
      <c r="QGX480" s="36"/>
      <c r="QGY480" s="58"/>
      <c r="QGZ480" s="59"/>
      <c r="QHA480" s="33"/>
      <c r="QHB480" s="33"/>
      <c r="QHC480" s="33"/>
      <c r="QHD480" s="34"/>
      <c r="QHE480" s="36"/>
      <c r="QHF480" s="58"/>
      <c r="QHG480" s="59"/>
      <c r="QHH480" s="33"/>
      <c r="QHI480" s="33"/>
      <c r="QHJ480" s="33"/>
      <c r="QHK480" s="34"/>
      <c r="QHL480" s="36"/>
      <c r="QHM480" s="58"/>
      <c r="QHN480" s="59"/>
      <c r="QHO480" s="33"/>
      <c r="QHP480" s="33"/>
      <c r="QHQ480" s="33"/>
      <c r="QHR480" s="34"/>
      <c r="QHS480" s="36"/>
      <c r="QHT480" s="58"/>
      <c r="QHU480" s="59"/>
      <c r="QHV480" s="33"/>
      <c r="QHW480" s="33"/>
      <c r="QHX480" s="33"/>
      <c r="QHY480" s="34"/>
      <c r="QHZ480" s="36"/>
      <c r="QIA480" s="58"/>
      <c r="QIB480" s="59"/>
      <c r="QIC480" s="33"/>
      <c r="QID480" s="33"/>
      <c r="QIE480" s="33"/>
      <c r="QIF480" s="34"/>
      <c r="QIG480" s="36"/>
      <c r="QIH480" s="58"/>
      <c r="QII480" s="59"/>
      <c r="QIJ480" s="33"/>
      <c r="QIK480" s="33"/>
      <c r="QIL480" s="33"/>
      <c r="QIM480" s="34"/>
      <c r="QIN480" s="36"/>
      <c r="QIO480" s="58"/>
      <c r="QIP480" s="59"/>
      <c r="QIQ480" s="33"/>
      <c r="QIR480" s="33"/>
      <c r="QIS480" s="33"/>
      <c r="QIT480" s="34"/>
      <c r="QIU480" s="36"/>
      <c r="QIV480" s="58"/>
      <c r="QIW480" s="59"/>
      <c r="QIX480" s="33"/>
      <c r="QIY480" s="33"/>
      <c r="QIZ480" s="33"/>
      <c r="QJA480" s="34"/>
      <c r="QJB480" s="36"/>
      <c r="QJC480" s="58"/>
      <c r="QJD480" s="59"/>
      <c r="QJE480" s="33"/>
      <c r="QJF480" s="33"/>
      <c r="QJG480" s="33"/>
      <c r="QJH480" s="34"/>
      <c r="QJI480" s="36"/>
      <c r="QJJ480" s="58"/>
      <c r="QJK480" s="59"/>
      <c r="QJL480" s="33"/>
      <c r="QJM480" s="33"/>
      <c r="QJN480" s="33"/>
      <c r="QJO480" s="34"/>
      <c r="QJP480" s="36"/>
      <c r="QJQ480" s="58"/>
      <c r="QJR480" s="59"/>
      <c r="QJS480" s="33"/>
      <c r="QJT480" s="33"/>
      <c r="QJU480" s="33"/>
      <c r="QJV480" s="34"/>
      <c r="QJW480" s="36"/>
      <c r="QJX480" s="58"/>
      <c r="QJY480" s="59"/>
      <c r="QJZ480" s="33"/>
      <c r="QKA480" s="33"/>
      <c r="QKB480" s="33"/>
      <c r="QKC480" s="34"/>
      <c r="QKD480" s="36"/>
      <c r="QKE480" s="58"/>
      <c r="QKF480" s="59"/>
      <c r="QKG480" s="33"/>
      <c r="QKH480" s="33"/>
      <c r="QKI480" s="33"/>
      <c r="QKJ480" s="34"/>
      <c r="QKK480" s="36"/>
      <c r="QKL480" s="58"/>
      <c r="QKM480" s="59"/>
      <c r="QKN480" s="33"/>
      <c r="QKO480" s="33"/>
      <c r="QKP480" s="33"/>
      <c r="QKQ480" s="34"/>
      <c r="QKR480" s="36"/>
      <c r="QKS480" s="58"/>
      <c r="QKT480" s="59"/>
      <c r="QKU480" s="33"/>
      <c r="QKV480" s="33"/>
      <c r="QKW480" s="33"/>
      <c r="QKX480" s="34"/>
      <c r="QKY480" s="36"/>
      <c r="QKZ480" s="58"/>
      <c r="QLA480" s="59"/>
      <c r="QLB480" s="33"/>
      <c r="QLC480" s="33"/>
      <c r="QLD480" s="33"/>
      <c r="QLE480" s="34"/>
      <c r="QLF480" s="36"/>
      <c r="QLG480" s="58"/>
      <c r="QLH480" s="59"/>
      <c r="QLI480" s="33"/>
      <c r="QLJ480" s="33"/>
      <c r="QLK480" s="33"/>
      <c r="QLL480" s="34"/>
      <c r="QLM480" s="36"/>
      <c r="QLN480" s="58"/>
      <c r="QLO480" s="59"/>
      <c r="QLP480" s="33"/>
      <c r="QLQ480" s="33"/>
      <c r="QLR480" s="33"/>
      <c r="QLS480" s="34"/>
      <c r="QLT480" s="36"/>
      <c r="QLU480" s="58"/>
      <c r="QLV480" s="59"/>
      <c r="QLW480" s="33"/>
      <c r="QLX480" s="33"/>
      <c r="QLY480" s="33"/>
      <c r="QLZ480" s="34"/>
      <c r="QMA480" s="36"/>
      <c r="QMB480" s="58"/>
      <c r="QMC480" s="59"/>
      <c r="QMD480" s="33"/>
      <c r="QME480" s="33"/>
      <c r="QMF480" s="33"/>
      <c r="QMG480" s="34"/>
      <c r="QMH480" s="36"/>
      <c r="QMI480" s="58"/>
      <c r="QMJ480" s="59"/>
      <c r="QMK480" s="33"/>
      <c r="QML480" s="33"/>
      <c r="QMM480" s="33"/>
      <c r="QMN480" s="34"/>
      <c r="QMO480" s="36"/>
      <c r="QMP480" s="58"/>
      <c r="QMQ480" s="59"/>
      <c r="QMR480" s="33"/>
      <c r="QMS480" s="33"/>
      <c r="QMT480" s="33"/>
      <c r="QMU480" s="34"/>
      <c r="QMV480" s="36"/>
      <c r="QMW480" s="58"/>
      <c r="QMX480" s="59"/>
      <c r="QMY480" s="33"/>
      <c r="QMZ480" s="33"/>
      <c r="QNA480" s="33"/>
      <c r="QNB480" s="34"/>
      <c r="QNC480" s="36"/>
      <c r="QND480" s="58"/>
      <c r="QNE480" s="59"/>
      <c r="QNF480" s="33"/>
      <c r="QNG480" s="33"/>
      <c r="QNH480" s="33"/>
      <c r="QNI480" s="34"/>
      <c r="QNJ480" s="36"/>
      <c r="QNK480" s="58"/>
      <c r="QNL480" s="59"/>
      <c r="QNM480" s="33"/>
      <c r="QNN480" s="33"/>
      <c r="QNO480" s="33"/>
      <c r="QNP480" s="34"/>
      <c r="QNQ480" s="36"/>
      <c r="QNR480" s="58"/>
      <c r="QNS480" s="59"/>
      <c r="QNT480" s="33"/>
      <c r="QNU480" s="33"/>
      <c r="QNV480" s="33"/>
      <c r="QNW480" s="34"/>
      <c r="QNX480" s="36"/>
      <c r="QNY480" s="58"/>
      <c r="QNZ480" s="59"/>
      <c r="QOA480" s="33"/>
      <c r="QOB480" s="33"/>
      <c r="QOC480" s="33"/>
      <c r="QOD480" s="34"/>
      <c r="QOE480" s="36"/>
      <c r="QOF480" s="58"/>
      <c r="QOG480" s="59"/>
      <c r="QOH480" s="33"/>
      <c r="QOI480" s="33"/>
      <c r="QOJ480" s="33"/>
      <c r="QOK480" s="34"/>
      <c r="QOL480" s="36"/>
      <c r="QOM480" s="58"/>
      <c r="QON480" s="59"/>
      <c r="QOO480" s="33"/>
      <c r="QOP480" s="33"/>
      <c r="QOQ480" s="33"/>
      <c r="QOR480" s="34"/>
      <c r="QOS480" s="36"/>
      <c r="QOT480" s="58"/>
      <c r="QOU480" s="59"/>
      <c r="QOV480" s="33"/>
      <c r="QOW480" s="33"/>
      <c r="QOX480" s="33"/>
      <c r="QOY480" s="34"/>
      <c r="QOZ480" s="36"/>
      <c r="QPA480" s="58"/>
      <c r="QPB480" s="59"/>
      <c r="QPC480" s="33"/>
      <c r="QPD480" s="33"/>
      <c r="QPE480" s="33"/>
      <c r="QPF480" s="34"/>
      <c r="QPG480" s="36"/>
      <c r="QPH480" s="58"/>
      <c r="QPI480" s="59"/>
      <c r="QPJ480" s="33"/>
      <c r="QPK480" s="33"/>
      <c r="QPL480" s="33"/>
      <c r="QPM480" s="34"/>
      <c r="QPN480" s="36"/>
      <c r="QPO480" s="58"/>
      <c r="QPP480" s="59"/>
      <c r="QPQ480" s="33"/>
      <c r="QPR480" s="33"/>
      <c r="QPS480" s="33"/>
      <c r="QPT480" s="34"/>
      <c r="QPU480" s="36"/>
      <c r="QPV480" s="58"/>
      <c r="QPW480" s="59"/>
      <c r="QPX480" s="33"/>
      <c r="QPY480" s="33"/>
      <c r="QPZ480" s="33"/>
      <c r="QQA480" s="34"/>
      <c r="QQB480" s="36"/>
      <c r="QQC480" s="58"/>
      <c r="QQD480" s="59"/>
      <c r="QQE480" s="33"/>
      <c r="QQF480" s="33"/>
      <c r="QQG480" s="33"/>
      <c r="QQH480" s="34"/>
      <c r="QQI480" s="36"/>
      <c r="QQJ480" s="58"/>
      <c r="QQK480" s="59"/>
      <c r="QQL480" s="33"/>
      <c r="QQM480" s="33"/>
      <c r="QQN480" s="33"/>
      <c r="QQO480" s="34"/>
      <c r="QQP480" s="36"/>
      <c r="QQQ480" s="58"/>
      <c r="QQR480" s="59"/>
      <c r="QQS480" s="33"/>
      <c r="QQT480" s="33"/>
      <c r="QQU480" s="33"/>
      <c r="QQV480" s="34"/>
      <c r="QQW480" s="36"/>
      <c r="QQX480" s="58"/>
      <c r="QQY480" s="59"/>
      <c r="QQZ480" s="33"/>
      <c r="QRA480" s="33"/>
      <c r="QRB480" s="33"/>
      <c r="QRC480" s="34"/>
      <c r="QRD480" s="36"/>
      <c r="QRE480" s="58"/>
      <c r="QRF480" s="59"/>
      <c r="QRG480" s="33"/>
      <c r="QRH480" s="33"/>
      <c r="QRI480" s="33"/>
      <c r="QRJ480" s="34"/>
      <c r="QRK480" s="36"/>
      <c r="QRL480" s="58"/>
      <c r="QRM480" s="59"/>
      <c r="QRN480" s="33"/>
      <c r="QRO480" s="33"/>
      <c r="QRP480" s="33"/>
      <c r="QRQ480" s="34"/>
      <c r="QRR480" s="36"/>
      <c r="QRS480" s="58"/>
      <c r="QRT480" s="59"/>
      <c r="QRU480" s="33"/>
      <c r="QRV480" s="33"/>
      <c r="QRW480" s="33"/>
      <c r="QRX480" s="34"/>
      <c r="QRY480" s="36"/>
      <c r="QRZ480" s="58"/>
      <c r="QSA480" s="59"/>
      <c r="QSB480" s="33"/>
      <c r="QSC480" s="33"/>
      <c r="QSD480" s="33"/>
      <c r="QSE480" s="34"/>
      <c r="QSF480" s="36"/>
      <c r="QSG480" s="58"/>
      <c r="QSH480" s="59"/>
      <c r="QSI480" s="33"/>
      <c r="QSJ480" s="33"/>
      <c r="QSK480" s="33"/>
      <c r="QSL480" s="34"/>
      <c r="QSM480" s="36"/>
      <c r="QSN480" s="58"/>
      <c r="QSO480" s="59"/>
      <c r="QSP480" s="33"/>
      <c r="QSQ480" s="33"/>
      <c r="QSR480" s="33"/>
      <c r="QSS480" s="34"/>
      <c r="QST480" s="36"/>
      <c r="QSU480" s="58"/>
      <c r="QSV480" s="59"/>
      <c r="QSW480" s="33"/>
      <c r="QSX480" s="33"/>
      <c r="QSY480" s="33"/>
      <c r="QSZ480" s="34"/>
      <c r="QTA480" s="36"/>
      <c r="QTB480" s="58"/>
      <c r="QTC480" s="59"/>
      <c r="QTD480" s="33"/>
      <c r="QTE480" s="33"/>
      <c r="QTF480" s="33"/>
      <c r="QTG480" s="34"/>
      <c r="QTH480" s="36"/>
      <c r="QTI480" s="58"/>
      <c r="QTJ480" s="59"/>
      <c r="QTK480" s="33"/>
      <c r="QTL480" s="33"/>
      <c r="QTM480" s="33"/>
      <c r="QTN480" s="34"/>
      <c r="QTO480" s="36"/>
      <c r="QTP480" s="58"/>
      <c r="QTQ480" s="59"/>
      <c r="QTR480" s="33"/>
      <c r="QTS480" s="33"/>
      <c r="QTT480" s="33"/>
      <c r="QTU480" s="34"/>
      <c r="QTV480" s="36"/>
      <c r="QTW480" s="58"/>
      <c r="QTX480" s="59"/>
      <c r="QTY480" s="33"/>
      <c r="QTZ480" s="33"/>
      <c r="QUA480" s="33"/>
      <c r="QUB480" s="34"/>
      <c r="QUC480" s="36"/>
      <c r="QUD480" s="58"/>
      <c r="QUE480" s="59"/>
      <c r="QUF480" s="33"/>
      <c r="QUG480" s="33"/>
      <c r="QUH480" s="33"/>
      <c r="QUI480" s="34"/>
      <c r="QUJ480" s="36"/>
      <c r="QUK480" s="58"/>
      <c r="QUL480" s="59"/>
      <c r="QUM480" s="33"/>
      <c r="QUN480" s="33"/>
      <c r="QUO480" s="33"/>
      <c r="QUP480" s="34"/>
      <c r="QUQ480" s="36"/>
      <c r="QUR480" s="58"/>
      <c r="QUS480" s="59"/>
      <c r="QUT480" s="33"/>
      <c r="QUU480" s="33"/>
      <c r="QUV480" s="33"/>
      <c r="QUW480" s="34"/>
      <c r="QUX480" s="36"/>
      <c r="QUY480" s="58"/>
      <c r="QUZ480" s="59"/>
      <c r="QVA480" s="33"/>
      <c r="QVB480" s="33"/>
      <c r="QVC480" s="33"/>
      <c r="QVD480" s="34"/>
      <c r="QVE480" s="36"/>
      <c r="QVF480" s="58"/>
      <c r="QVG480" s="59"/>
      <c r="QVH480" s="33"/>
      <c r="QVI480" s="33"/>
      <c r="QVJ480" s="33"/>
      <c r="QVK480" s="34"/>
      <c r="QVL480" s="36"/>
      <c r="QVM480" s="58"/>
      <c r="QVN480" s="59"/>
      <c r="QVO480" s="33"/>
      <c r="QVP480" s="33"/>
      <c r="QVQ480" s="33"/>
      <c r="QVR480" s="34"/>
      <c r="QVS480" s="36"/>
      <c r="QVT480" s="58"/>
      <c r="QVU480" s="59"/>
      <c r="QVV480" s="33"/>
      <c r="QVW480" s="33"/>
      <c r="QVX480" s="33"/>
      <c r="QVY480" s="34"/>
      <c r="QVZ480" s="36"/>
      <c r="QWA480" s="58"/>
      <c r="QWB480" s="59"/>
      <c r="QWC480" s="33"/>
      <c r="QWD480" s="33"/>
      <c r="QWE480" s="33"/>
      <c r="QWF480" s="34"/>
      <c r="QWG480" s="36"/>
      <c r="QWH480" s="58"/>
      <c r="QWI480" s="59"/>
      <c r="QWJ480" s="33"/>
      <c r="QWK480" s="33"/>
      <c r="QWL480" s="33"/>
      <c r="QWM480" s="34"/>
      <c r="QWN480" s="36"/>
      <c r="QWO480" s="58"/>
      <c r="QWP480" s="59"/>
      <c r="QWQ480" s="33"/>
      <c r="QWR480" s="33"/>
      <c r="QWS480" s="33"/>
      <c r="QWT480" s="34"/>
      <c r="QWU480" s="36"/>
      <c r="QWV480" s="58"/>
      <c r="QWW480" s="59"/>
      <c r="QWX480" s="33"/>
      <c r="QWY480" s="33"/>
      <c r="QWZ480" s="33"/>
      <c r="QXA480" s="34"/>
      <c r="QXB480" s="36"/>
      <c r="QXC480" s="58"/>
      <c r="QXD480" s="59"/>
      <c r="QXE480" s="33"/>
      <c r="QXF480" s="33"/>
      <c r="QXG480" s="33"/>
      <c r="QXH480" s="34"/>
      <c r="QXI480" s="36"/>
      <c r="QXJ480" s="58"/>
      <c r="QXK480" s="59"/>
      <c r="QXL480" s="33"/>
      <c r="QXM480" s="33"/>
      <c r="QXN480" s="33"/>
      <c r="QXO480" s="34"/>
      <c r="QXP480" s="36"/>
      <c r="QXQ480" s="58"/>
      <c r="QXR480" s="59"/>
      <c r="QXS480" s="33"/>
      <c r="QXT480" s="33"/>
      <c r="QXU480" s="33"/>
      <c r="QXV480" s="34"/>
      <c r="QXW480" s="36"/>
      <c r="QXX480" s="58"/>
      <c r="QXY480" s="59"/>
      <c r="QXZ480" s="33"/>
      <c r="QYA480" s="33"/>
      <c r="QYB480" s="33"/>
      <c r="QYC480" s="34"/>
      <c r="QYD480" s="36"/>
      <c r="QYE480" s="58"/>
      <c r="QYF480" s="59"/>
      <c r="QYG480" s="33"/>
      <c r="QYH480" s="33"/>
      <c r="QYI480" s="33"/>
      <c r="QYJ480" s="34"/>
      <c r="QYK480" s="36"/>
      <c r="QYL480" s="58"/>
      <c r="QYM480" s="59"/>
      <c r="QYN480" s="33"/>
      <c r="QYO480" s="33"/>
      <c r="QYP480" s="33"/>
      <c r="QYQ480" s="34"/>
      <c r="QYR480" s="36"/>
      <c r="QYS480" s="58"/>
      <c r="QYT480" s="59"/>
      <c r="QYU480" s="33"/>
      <c r="QYV480" s="33"/>
      <c r="QYW480" s="33"/>
      <c r="QYX480" s="34"/>
      <c r="QYY480" s="36"/>
      <c r="QYZ480" s="58"/>
      <c r="QZA480" s="59"/>
      <c r="QZB480" s="33"/>
      <c r="QZC480" s="33"/>
      <c r="QZD480" s="33"/>
      <c r="QZE480" s="34"/>
      <c r="QZF480" s="36"/>
      <c r="QZG480" s="58"/>
      <c r="QZH480" s="59"/>
      <c r="QZI480" s="33"/>
      <c r="QZJ480" s="33"/>
      <c r="QZK480" s="33"/>
      <c r="QZL480" s="34"/>
      <c r="QZM480" s="36"/>
      <c r="QZN480" s="58"/>
      <c r="QZO480" s="59"/>
      <c r="QZP480" s="33"/>
      <c r="QZQ480" s="33"/>
      <c r="QZR480" s="33"/>
      <c r="QZS480" s="34"/>
      <c r="QZT480" s="36"/>
      <c r="QZU480" s="58"/>
      <c r="QZV480" s="59"/>
      <c r="QZW480" s="33"/>
      <c r="QZX480" s="33"/>
      <c r="QZY480" s="33"/>
      <c r="QZZ480" s="34"/>
      <c r="RAA480" s="36"/>
      <c r="RAB480" s="58"/>
      <c r="RAC480" s="59"/>
      <c r="RAD480" s="33"/>
      <c r="RAE480" s="33"/>
      <c r="RAF480" s="33"/>
      <c r="RAG480" s="34"/>
      <c r="RAH480" s="36"/>
      <c r="RAI480" s="58"/>
      <c r="RAJ480" s="59"/>
      <c r="RAK480" s="33"/>
      <c r="RAL480" s="33"/>
      <c r="RAM480" s="33"/>
      <c r="RAN480" s="34"/>
      <c r="RAO480" s="36"/>
      <c r="RAP480" s="58"/>
      <c r="RAQ480" s="59"/>
      <c r="RAR480" s="33"/>
      <c r="RAS480" s="33"/>
      <c r="RAT480" s="33"/>
      <c r="RAU480" s="34"/>
      <c r="RAV480" s="36"/>
      <c r="RAW480" s="58"/>
      <c r="RAX480" s="59"/>
      <c r="RAY480" s="33"/>
      <c r="RAZ480" s="33"/>
      <c r="RBA480" s="33"/>
      <c r="RBB480" s="34"/>
      <c r="RBC480" s="36"/>
      <c r="RBD480" s="58"/>
      <c r="RBE480" s="59"/>
      <c r="RBF480" s="33"/>
      <c r="RBG480" s="33"/>
      <c r="RBH480" s="33"/>
      <c r="RBI480" s="34"/>
      <c r="RBJ480" s="36"/>
      <c r="RBK480" s="58"/>
      <c r="RBL480" s="59"/>
      <c r="RBM480" s="33"/>
      <c r="RBN480" s="33"/>
      <c r="RBO480" s="33"/>
      <c r="RBP480" s="34"/>
      <c r="RBQ480" s="36"/>
      <c r="RBR480" s="58"/>
      <c r="RBS480" s="59"/>
      <c r="RBT480" s="33"/>
      <c r="RBU480" s="33"/>
      <c r="RBV480" s="33"/>
      <c r="RBW480" s="34"/>
      <c r="RBX480" s="36"/>
      <c r="RBY480" s="58"/>
      <c r="RBZ480" s="59"/>
      <c r="RCA480" s="33"/>
      <c r="RCB480" s="33"/>
      <c r="RCC480" s="33"/>
      <c r="RCD480" s="34"/>
      <c r="RCE480" s="36"/>
      <c r="RCF480" s="58"/>
      <c r="RCG480" s="59"/>
      <c r="RCH480" s="33"/>
      <c r="RCI480" s="33"/>
      <c r="RCJ480" s="33"/>
      <c r="RCK480" s="34"/>
      <c r="RCL480" s="36"/>
      <c r="RCM480" s="58"/>
      <c r="RCN480" s="59"/>
      <c r="RCO480" s="33"/>
      <c r="RCP480" s="33"/>
      <c r="RCQ480" s="33"/>
      <c r="RCR480" s="34"/>
      <c r="RCS480" s="36"/>
      <c r="RCT480" s="58"/>
      <c r="RCU480" s="59"/>
      <c r="RCV480" s="33"/>
      <c r="RCW480" s="33"/>
      <c r="RCX480" s="33"/>
      <c r="RCY480" s="34"/>
      <c r="RCZ480" s="36"/>
      <c r="RDA480" s="58"/>
      <c r="RDB480" s="59"/>
      <c r="RDC480" s="33"/>
      <c r="RDD480" s="33"/>
      <c r="RDE480" s="33"/>
      <c r="RDF480" s="34"/>
      <c r="RDG480" s="36"/>
      <c r="RDH480" s="58"/>
      <c r="RDI480" s="59"/>
      <c r="RDJ480" s="33"/>
      <c r="RDK480" s="33"/>
      <c r="RDL480" s="33"/>
      <c r="RDM480" s="34"/>
      <c r="RDN480" s="36"/>
      <c r="RDO480" s="58"/>
      <c r="RDP480" s="59"/>
      <c r="RDQ480" s="33"/>
      <c r="RDR480" s="33"/>
      <c r="RDS480" s="33"/>
      <c r="RDT480" s="34"/>
      <c r="RDU480" s="36"/>
      <c r="RDV480" s="58"/>
      <c r="RDW480" s="59"/>
      <c r="RDX480" s="33"/>
      <c r="RDY480" s="33"/>
      <c r="RDZ480" s="33"/>
      <c r="REA480" s="34"/>
      <c r="REB480" s="36"/>
      <c r="REC480" s="58"/>
      <c r="RED480" s="59"/>
      <c r="REE480" s="33"/>
      <c r="REF480" s="33"/>
      <c r="REG480" s="33"/>
      <c r="REH480" s="34"/>
      <c r="REI480" s="36"/>
      <c r="REJ480" s="58"/>
      <c r="REK480" s="59"/>
      <c r="REL480" s="33"/>
      <c r="REM480" s="33"/>
      <c r="REN480" s="33"/>
      <c r="REO480" s="34"/>
      <c r="REP480" s="36"/>
      <c r="REQ480" s="58"/>
      <c r="RER480" s="59"/>
      <c r="RES480" s="33"/>
      <c r="RET480" s="33"/>
      <c r="REU480" s="33"/>
      <c r="REV480" s="34"/>
      <c r="REW480" s="36"/>
      <c r="REX480" s="58"/>
      <c r="REY480" s="59"/>
      <c r="REZ480" s="33"/>
      <c r="RFA480" s="33"/>
      <c r="RFB480" s="33"/>
      <c r="RFC480" s="34"/>
      <c r="RFD480" s="36"/>
      <c r="RFE480" s="58"/>
      <c r="RFF480" s="59"/>
      <c r="RFG480" s="33"/>
      <c r="RFH480" s="33"/>
      <c r="RFI480" s="33"/>
      <c r="RFJ480" s="34"/>
      <c r="RFK480" s="36"/>
      <c r="RFL480" s="58"/>
      <c r="RFM480" s="59"/>
      <c r="RFN480" s="33"/>
      <c r="RFO480" s="33"/>
      <c r="RFP480" s="33"/>
      <c r="RFQ480" s="34"/>
      <c r="RFR480" s="36"/>
      <c r="RFS480" s="58"/>
      <c r="RFT480" s="59"/>
      <c r="RFU480" s="33"/>
      <c r="RFV480" s="33"/>
      <c r="RFW480" s="33"/>
      <c r="RFX480" s="34"/>
      <c r="RFY480" s="36"/>
      <c r="RFZ480" s="58"/>
      <c r="RGA480" s="59"/>
      <c r="RGB480" s="33"/>
      <c r="RGC480" s="33"/>
      <c r="RGD480" s="33"/>
      <c r="RGE480" s="34"/>
      <c r="RGF480" s="36"/>
      <c r="RGG480" s="58"/>
      <c r="RGH480" s="59"/>
      <c r="RGI480" s="33"/>
      <c r="RGJ480" s="33"/>
      <c r="RGK480" s="33"/>
      <c r="RGL480" s="34"/>
      <c r="RGM480" s="36"/>
      <c r="RGN480" s="58"/>
      <c r="RGO480" s="59"/>
      <c r="RGP480" s="33"/>
      <c r="RGQ480" s="33"/>
      <c r="RGR480" s="33"/>
      <c r="RGS480" s="34"/>
      <c r="RGT480" s="36"/>
      <c r="RGU480" s="58"/>
      <c r="RGV480" s="59"/>
      <c r="RGW480" s="33"/>
      <c r="RGX480" s="33"/>
      <c r="RGY480" s="33"/>
      <c r="RGZ480" s="34"/>
      <c r="RHA480" s="36"/>
      <c r="RHB480" s="58"/>
      <c r="RHC480" s="59"/>
      <c r="RHD480" s="33"/>
      <c r="RHE480" s="33"/>
      <c r="RHF480" s="33"/>
      <c r="RHG480" s="34"/>
      <c r="RHH480" s="36"/>
      <c r="RHI480" s="58"/>
      <c r="RHJ480" s="59"/>
      <c r="RHK480" s="33"/>
      <c r="RHL480" s="33"/>
      <c r="RHM480" s="33"/>
      <c r="RHN480" s="34"/>
      <c r="RHO480" s="36"/>
      <c r="RHP480" s="58"/>
      <c r="RHQ480" s="59"/>
      <c r="RHR480" s="33"/>
      <c r="RHS480" s="33"/>
      <c r="RHT480" s="33"/>
      <c r="RHU480" s="34"/>
      <c r="RHV480" s="36"/>
      <c r="RHW480" s="58"/>
      <c r="RHX480" s="59"/>
      <c r="RHY480" s="33"/>
      <c r="RHZ480" s="33"/>
      <c r="RIA480" s="33"/>
      <c r="RIB480" s="34"/>
      <c r="RIC480" s="36"/>
      <c r="RID480" s="58"/>
      <c r="RIE480" s="59"/>
      <c r="RIF480" s="33"/>
      <c r="RIG480" s="33"/>
      <c r="RIH480" s="33"/>
      <c r="RII480" s="34"/>
      <c r="RIJ480" s="36"/>
      <c r="RIK480" s="58"/>
      <c r="RIL480" s="59"/>
      <c r="RIM480" s="33"/>
      <c r="RIN480" s="33"/>
      <c r="RIO480" s="33"/>
      <c r="RIP480" s="34"/>
      <c r="RIQ480" s="36"/>
      <c r="RIR480" s="58"/>
      <c r="RIS480" s="59"/>
      <c r="RIT480" s="33"/>
      <c r="RIU480" s="33"/>
      <c r="RIV480" s="33"/>
      <c r="RIW480" s="34"/>
      <c r="RIX480" s="36"/>
      <c r="RIY480" s="58"/>
      <c r="RIZ480" s="59"/>
      <c r="RJA480" s="33"/>
      <c r="RJB480" s="33"/>
      <c r="RJC480" s="33"/>
      <c r="RJD480" s="34"/>
      <c r="RJE480" s="36"/>
      <c r="RJF480" s="58"/>
      <c r="RJG480" s="59"/>
      <c r="RJH480" s="33"/>
      <c r="RJI480" s="33"/>
      <c r="RJJ480" s="33"/>
      <c r="RJK480" s="34"/>
      <c r="RJL480" s="36"/>
      <c r="RJM480" s="58"/>
      <c r="RJN480" s="59"/>
      <c r="RJO480" s="33"/>
      <c r="RJP480" s="33"/>
      <c r="RJQ480" s="33"/>
      <c r="RJR480" s="34"/>
      <c r="RJS480" s="36"/>
      <c r="RJT480" s="58"/>
      <c r="RJU480" s="59"/>
      <c r="RJV480" s="33"/>
      <c r="RJW480" s="33"/>
      <c r="RJX480" s="33"/>
      <c r="RJY480" s="34"/>
      <c r="RJZ480" s="36"/>
      <c r="RKA480" s="58"/>
      <c r="RKB480" s="59"/>
      <c r="RKC480" s="33"/>
      <c r="RKD480" s="33"/>
      <c r="RKE480" s="33"/>
      <c r="RKF480" s="34"/>
      <c r="RKG480" s="36"/>
      <c r="RKH480" s="58"/>
      <c r="RKI480" s="59"/>
      <c r="RKJ480" s="33"/>
      <c r="RKK480" s="33"/>
      <c r="RKL480" s="33"/>
      <c r="RKM480" s="34"/>
      <c r="RKN480" s="36"/>
      <c r="RKO480" s="58"/>
      <c r="RKP480" s="59"/>
      <c r="RKQ480" s="33"/>
      <c r="RKR480" s="33"/>
      <c r="RKS480" s="33"/>
      <c r="RKT480" s="34"/>
      <c r="RKU480" s="36"/>
      <c r="RKV480" s="58"/>
      <c r="RKW480" s="59"/>
      <c r="RKX480" s="33"/>
      <c r="RKY480" s="33"/>
      <c r="RKZ480" s="33"/>
      <c r="RLA480" s="34"/>
      <c r="RLB480" s="36"/>
      <c r="RLC480" s="58"/>
      <c r="RLD480" s="59"/>
      <c r="RLE480" s="33"/>
      <c r="RLF480" s="33"/>
      <c r="RLG480" s="33"/>
      <c r="RLH480" s="34"/>
      <c r="RLI480" s="36"/>
      <c r="RLJ480" s="58"/>
      <c r="RLK480" s="59"/>
      <c r="RLL480" s="33"/>
      <c r="RLM480" s="33"/>
      <c r="RLN480" s="33"/>
      <c r="RLO480" s="34"/>
      <c r="RLP480" s="36"/>
      <c r="RLQ480" s="58"/>
      <c r="RLR480" s="59"/>
      <c r="RLS480" s="33"/>
      <c r="RLT480" s="33"/>
      <c r="RLU480" s="33"/>
      <c r="RLV480" s="34"/>
      <c r="RLW480" s="36"/>
      <c r="RLX480" s="58"/>
      <c r="RLY480" s="59"/>
      <c r="RLZ480" s="33"/>
      <c r="RMA480" s="33"/>
      <c r="RMB480" s="33"/>
      <c r="RMC480" s="34"/>
      <c r="RMD480" s="36"/>
      <c r="RME480" s="58"/>
      <c r="RMF480" s="59"/>
      <c r="RMG480" s="33"/>
      <c r="RMH480" s="33"/>
      <c r="RMI480" s="33"/>
      <c r="RMJ480" s="34"/>
      <c r="RMK480" s="36"/>
      <c r="RML480" s="58"/>
      <c r="RMM480" s="59"/>
      <c r="RMN480" s="33"/>
      <c r="RMO480" s="33"/>
      <c r="RMP480" s="33"/>
      <c r="RMQ480" s="34"/>
      <c r="RMR480" s="36"/>
      <c r="RMS480" s="58"/>
      <c r="RMT480" s="59"/>
      <c r="RMU480" s="33"/>
      <c r="RMV480" s="33"/>
      <c r="RMW480" s="33"/>
      <c r="RMX480" s="34"/>
      <c r="RMY480" s="36"/>
      <c r="RMZ480" s="58"/>
      <c r="RNA480" s="59"/>
      <c r="RNB480" s="33"/>
      <c r="RNC480" s="33"/>
      <c r="RND480" s="33"/>
      <c r="RNE480" s="34"/>
      <c r="RNF480" s="36"/>
      <c r="RNG480" s="58"/>
      <c r="RNH480" s="59"/>
      <c r="RNI480" s="33"/>
      <c r="RNJ480" s="33"/>
      <c r="RNK480" s="33"/>
      <c r="RNL480" s="34"/>
      <c r="RNM480" s="36"/>
      <c r="RNN480" s="58"/>
      <c r="RNO480" s="59"/>
      <c r="RNP480" s="33"/>
      <c r="RNQ480" s="33"/>
      <c r="RNR480" s="33"/>
      <c r="RNS480" s="34"/>
      <c r="RNT480" s="36"/>
      <c r="RNU480" s="58"/>
      <c r="RNV480" s="59"/>
      <c r="RNW480" s="33"/>
      <c r="RNX480" s="33"/>
      <c r="RNY480" s="33"/>
      <c r="RNZ480" s="34"/>
      <c r="ROA480" s="36"/>
      <c r="ROB480" s="58"/>
      <c r="ROC480" s="59"/>
      <c r="ROD480" s="33"/>
      <c r="ROE480" s="33"/>
      <c r="ROF480" s="33"/>
      <c r="ROG480" s="34"/>
      <c r="ROH480" s="36"/>
      <c r="ROI480" s="58"/>
      <c r="ROJ480" s="59"/>
      <c r="ROK480" s="33"/>
      <c r="ROL480" s="33"/>
      <c r="ROM480" s="33"/>
      <c r="RON480" s="34"/>
      <c r="ROO480" s="36"/>
      <c r="ROP480" s="58"/>
      <c r="ROQ480" s="59"/>
      <c r="ROR480" s="33"/>
      <c r="ROS480" s="33"/>
      <c r="ROT480" s="33"/>
      <c r="ROU480" s="34"/>
      <c r="ROV480" s="36"/>
      <c r="ROW480" s="58"/>
      <c r="ROX480" s="59"/>
      <c r="ROY480" s="33"/>
      <c r="ROZ480" s="33"/>
      <c r="RPA480" s="33"/>
      <c r="RPB480" s="34"/>
      <c r="RPC480" s="36"/>
      <c r="RPD480" s="58"/>
      <c r="RPE480" s="59"/>
      <c r="RPF480" s="33"/>
      <c r="RPG480" s="33"/>
      <c r="RPH480" s="33"/>
      <c r="RPI480" s="34"/>
      <c r="RPJ480" s="36"/>
      <c r="RPK480" s="58"/>
      <c r="RPL480" s="59"/>
      <c r="RPM480" s="33"/>
      <c r="RPN480" s="33"/>
      <c r="RPO480" s="33"/>
      <c r="RPP480" s="34"/>
      <c r="RPQ480" s="36"/>
      <c r="RPR480" s="58"/>
      <c r="RPS480" s="59"/>
      <c r="RPT480" s="33"/>
      <c r="RPU480" s="33"/>
      <c r="RPV480" s="33"/>
      <c r="RPW480" s="34"/>
      <c r="RPX480" s="36"/>
      <c r="RPY480" s="58"/>
      <c r="RPZ480" s="59"/>
      <c r="RQA480" s="33"/>
      <c r="RQB480" s="33"/>
      <c r="RQC480" s="33"/>
      <c r="RQD480" s="34"/>
      <c r="RQE480" s="36"/>
      <c r="RQF480" s="58"/>
      <c r="RQG480" s="59"/>
      <c r="RQH480" s="33"/>
      <c r="RQI480" s="33"/>
      <c r="RQJ480" s="33"/>
      <c r="RQK480" s="34"/>
      <c r="RQL480" s="36"/>
      <c r="RQM480" s="58"/>
      <c r="RQN480" s="59"/>
      <c r="RQO480" s="33"/>
      <c r="RQP480" s="33"/>
      <c r="RQQ480" s="33"/>
      <c r="RQR480" s="34"/>
      <c r="RQS480" s="36"/>
      <c r="RQT480" s="58"/>
      <c r="RQU480" s="59"/>
      <c r="RQV480" s="33"/>
      <c r="RQW480" s="33"/>
      <c r="RQX480" s="33"/>
      <c r="RQY480" s="34"/>
      <c r="RQZ480" s="36"/>
      <c r="RRA480" s="58"/>
      <c r="RRB480" s="59"/>
      <c r="RRC480" s="33"/>
      <c r="RRD480" s="33"/>
      <c r="RRE480" s="33"/>
      <c r="RRF480" s="34"/>
      <c r="RRG480" s="36"/>
      <c r="RRH480" s="58"/>
      <c r="RRI480" s="59"/>
      <c r="RRJ480" s="33"/>
      <c r="RRK480" s="33"/>
      <c r="RRL480" s="33"/>
      <c r="RRM480" s="34"/>
      <c r="RRN480" s="36"/>
      <c r="RRO480" s="58"/>
      <c r="RRP480" s="59"/>
      <c r="RRQ480" s="33"/>
      <c r="RRR480" s="33"/>
      <c r="RRS480" s="33"/>
      <c r="RRT480" s="34"/>
      <c r="RRU480" s="36"/>
      <c r="RRV480" s="58"/>
      <c r="RRW480" s="59"/>
      <c r="RRX480" s="33"/>
      <c r="RRY480" s="33"/>
      <c r="RRZ480" s="33"/>
      <c r="RSA480" s="34"/>
      <c r="RSB480" s="36"/>
      <c r="RSC480" s="58"/>
      <c r="RSD480" s="59"/>
      <c r="RSE480" s="33"/>
      <c r="RSF480" s="33"/>
      <c r="RSG480" s="33"/>
      <c r="RSH480" s="34"/>
      <c r="RSI480" s="36"/>
      <c r="RSJ480" s="58"/>
      <c r="RSK480" s="59"/>
      <c r="RSL480" s="33"/>
      <c r="RSM480" s="33"/>
      <c r="RSN480" s="33"/>
      <c r="RSO480" s="34"/>
      <c r="RSP480" s="36"/>
      <c r="RSQ480" s="58"/>
      <c r="RSR480" s="59"/>
      <c r="RSS480" s="33"/>
      <c r="RST480" s="33"/>
      <c r="RSU480" s="33"/>
      <c r="RSV480" s="34"/>
      <c r="RSW480" s="36"/>
      <c r="RSX480" s="58"/>
      <c r="RSY480" s="59"/>
      <c r="RSZ480" s="33"/>
      <c r="RTA480" s="33"/>
      <c r="RTB480" s="33"/>
      <c r="RTC480" s="34"/>
      <c r="RTD480" s="36"/>
      <c r="RTE480" s="58"/>
      <c r="RTF480" s="59"/>
      <c r="RTG480" s="33"/>
      <c r="RTH480" s="33"/>
      <c r="RTI480" s="33"/>
      <c r="RTJ480" s="34"/>
      <c r="RTK480" s="36"/>
      <c r="RTL480" s="58"/>
      <c r="RTM480" s="59"/>
      <c r="RTN480" s="33"/>
      <c r="RTO480" s="33"/>
      <c r="RTP480" s="33"/>
      <c r="RTQ480" s="34"/>
      <c r="RTR480" s="36"/>
      <c r="RTS480" s="58"/>
      <c r="RTT480" s="59"/>
      <c r="RTU480" s="33"/>
      <c r="RTV480" s="33"/>
      <c r="RTW480" s="33"/>
      <c r="RTX480" s="34"/>
      <c r="RTY480" s="36"/>
      <c r="RTZ480" s="58"/>
      <c r="RUA480" s="59"/>
      <c r="RUB480" s="33"/>
      <c r="RUC480" s="33"/>
      <c r="RUD480" s="33"/>
      <c r="RUE480" s="34"/>
      <c r="RUF480" s="36"/>
      <c r="RUG480" s="58"/>
      <c r="RUH480" s="59"/>
      <c r="RUI480" s="33"/>
      <c r="RUJ480" s="33"/>
      <c r="RUK480" s="33"/>
      <c r="RUL480" s="34"/>
      <c r="RUM480" s="36"/>
      <c r="RUN480" s="58"/>
      <c r="RUO480" s="59"/>
      <c r="RUP480" s="33"/>
      <c r="RUQ480" s="33"/>
      <c r="RUR480" s="33"/>
      <c r="RUS480" s="34"/>
      <c r="RUT480" s="36"/>
      <c r="RUU480" s="58"/>
      <c r="RUV480" s="59"/>
      <c r="RUW480" s="33"/>
      <c r="RUX480" s="33"/>
      <c r="RUY480" s="33"/>
      <c r="RUZ480" s="34"/>
      <c r="RVA480" s="36"/>
      <c r="RVB480" s="58"/>
      <c r="RVC480" s="59"/>
      <c r="RVD480" s="33"/>
      <c r="RVE480" s="33"/>
      <c r="RVF480" s="33"/>
      <c r="RVG480" s="34"/>
      <c r="RVH480" s="36"/>
      <c r="RVI480" s="58"/>
      <c r="RVJ480" s="59"/>
      <c r="RVK480" s="33"/>
      <c r="RVL480" s="33"/>
      <c r="RVM480" s="33"/>
      <c r="RVN480" s="34"/>
      <c r="RVO480" s="36"/>
      <c r="RVP480" s="58"/>
      <c r="RVQ480" s="59"/>
      <c r="RVR480" s="33"/>
      <c r="RVS480" s="33"/>
      <c r="RVT480" s="33"/>
      <c r="RVU480" s="34"/>
      <c r="RVV480" s="36"/>
      <c r="RVW480" s="58"/>
      <c r="RVX480" s="59"/>
      <c r="RVY480" s="33"/>
      <c r="RVZ480" s="33"/>
      <c r="RWA480" s="33"/>
      <c r="RWB480" s="34"/>
      <c r="RWC480" s="36"/>
      <c r="RWD480" s="58"/>
      <c r="RWE480" s="59"/>
      <c r="RWF480" s="33"/>
      <c r="RWG480" s="33"/>
      <c r="RWH480" s="33"/>
      <c r="RWI480" s="34"/>
      <c r="RWJ480" s="36"/>
      <c r="RWK480" s="58"/>
      <c r="RWL480" s="59"/>
      <c r="RWM480" s="33"/>
      <c r="RWN480" s="33"/>
      <c r="RWO480" s="33"/>
      <c r="RWP480" s="34"/>
      <c r="RWQ480" s="36"/>
      <c r="RWR480" s="58"/>
      <c r="RWS480" s="59"/>
      <c r="RWT480" s="33"/>
      <c r="RWU480" s="33"/>
      <c r="RWV480" s="33"/>
      <c r="RWW480" s="34"/>
      <c r="RWX480" s="36"/>
      <c r="RWY480" s="58"/>
      <c r="RWZ480" s="59"/>
      <c r="RXA480" s="33"/>
      <c r="RXB480" s="33"/>
      <c r="RXC480" s="33"/>
      <c r="RXD480" s="34"/>
      <c r="RXE480" s="36"/>
      <c r="RXF480" s="58"/>
      <c r="RXG480" s="59"/>
      <c r="RXH480" s="33"/>
      <c r="RXI480" s="33"/>
      <c r="RXJ480" s="33"/>
      <c r="RXK480" s="34"/>
      <c r="RXL480" s="36"/>
      <c r="RXM480" s="58"/>
      <c r="RXN480" s="59"/>
      <c r="RXO480" s="33"/>
      <c r="RXP480" s="33"/>
      <c r="RXQ480" s="33"/>
      <c r="RXR480" s="34"/>
      <c r="RXS480" s="36"/>
      <c r="RXT480" s="58"/>
      <c r="RXU480" s="59"/>
      <c r="RXV480" s="33"/>
      <c r="RXW480" s="33"/>
      <c r="RXX480" s="33"/>
      <c r="RXY480" s="34"/>
      <c r="RXZ480" s="36"/>
      <c r="RYA480" s="58"/>
      <c r="RYB480" s="59"/>
      <c r="RYC480" s="33"/>
      <c r="RYD480" s="33"/>
      <c r="RYE480" s="33"/>
      <c r="RYF480" s="34"/>
      <c r="RYG480" s="36"/>
      <c r="RYH480" s="58"/>
      <c r="RYI480" s="59"/>
      <c r="RYJ480" s="33"/>
      <c r="RYK480" s="33"/>
      <c r="RYL480" s="33"/>
      <c r="RYM480" s="34"/>
      <c r="RYN480" s="36"/>
      <c r="RYO480" s="58"/>
      <c r="RYP480" s="59"/>
      <c r="RYQ480" s="33"/>
      <c r="RYR480" s="33"/>
      <c r="RYS480" s="33"/>
      <c r="RYT480" s="34"/>
      <c r="RYU480" s="36"/>
      <c r="RYV480" s="58"/>
      <c r="RYW480" s="59"/>
      <c r="RYX480" s="33"/>
      <c r="RYY480" s="33"/>
      <c r="RYZ480" s="33"/>
      <c r="RZA480" s="34"/>
      <c r="RZB480" s="36"/>
      <c r="RZC480" s="58"/>
      <c r="RZD480" s="59"/>
      <c r="RZE480" s="33"/>
      <c r="RZF480" s="33"/>
      <c r="RZG480" s="33"/>
      <c r="RZH480" s="34"/>
      <c r="RZI480" s="36"/>
      <c r="RZJ480" s="58"/>
      <c r="RZK480" s="59"/>
      <c r="RZL480" s="33"/>
      <c r="RZM480" s="33"/>
      <c r="RZN480" s="33"/>
      <c r="RZO480" s="34"/>
      <c r="RZP480" s="36"/>
      <c r="RZQ480" s="58"/>
      <c r="RZR480" s="59"/>
      <c r="RZS480" s="33"/>
      <c r="RZT480" s="33"/>
      <c r="RZU480" s="33"/>
      <c r="RZV480" s="34"/>
      <c r="RZW480" s="36"/>
      <c r="RZX480" s="58"/>
      <c r="RZY480" s="59"/>
      <c r="RZZ480" s="33"/>
      <c r="SAA480" s="33"/>
      <c r="SAB480" s="33"/>
      <c r="SAC480" s="34"/>
      <c r="SAD480" s="36"/>
      <c r="SAE480" s="58"/>
      <c r="SAF480" s="59"/>
      <c r="SAG480" s="33"/>
      <c r="SAH480" s="33"/>
      <c r="SAI480" s="33"/>
      <c r="SAJ480" s="34"/>
      <c r="SAK480" s="36"/>
      <c r="SAL480" s="58"/>
      <c r="SAM480" s="59"/>
      <c r="SAN480" s="33"/>
      <c r="SAO480" s="33"/>
      <c r="SAP480" s="33"/>
      <c r="SAQ480" s="34"/>
      <c r="SAR480" s="36"/>
      <c r="SAS480" s="58"/>
      <c r="SAT480" s="59"/>
      <c r="SAU480" s="33"/>
      <c r="SAV480" s="33"/>
      <c r="SAW480" s="33"/>
      <c r="SAX480" s="34"/>
      <c r="SAY480" s="36"/>
      <c r="SAZ480" s="58"/>
      <c r="SBA480" s="59"/>
      <c r="SBB480" s="33"/>
      <c r="SBC480" s="33"/>
      <c r="SBD480" s="33"/>
      <c r="SBE480" s="34"/>
      <c r="SBF480" s="36"/>
      <c r="SBG480" s="58"/>
      <c r="SBH480" s="59"/>
      <c r="SBI480" s="33"/>
      <c r="SBJ480" s="33"/>
      <c r="SBK480" s="33"/>
      <c r="SBL480" s="34"/>
      <c r="SBM480" s="36"/>
      <c r="SBN480" s="58"/>
      <c r="SBO480" s="59"/>
      <c r="SBP480" s="33"/>
      <c r="SBQ480" s="33"/>
      <c r="SBR480" s="33"/>
      <c r="SBS480" s="34"/>
      <c r="SBT480" s="36"/>
      <c r="SBU480" s="58"/>
      <c r="SBV480" s="59"/>
      <c r="SBW480" s="33"/>
      <c r="SBX480" s="33"/>
      <c r="SBY480" s="33"/>
      <c r="SBZ480" s="34"/>
      <c r="SCA480" s="36"/>
      <c r="SCB480" s="58"/>
      <c r="SCC480" s="59"/>
      <c r="SCD480" s="33"/>
      <c r="SCE480" s="33"/>
      <c r="SCF480" s="33"/>
      <c r="SCG480" s="34"/>
      <c r="SCH480" s="36"/>
      <c r="SCI480" s="58"/>
      <c r="SCJ480" s="59"/>
      <c r="SCK480" s="33"/>
      <c r="SCL480" s="33"/>
      <c r="SCM480" s="33"/>
      <c r="SCN480" s="34"/>
      <c r="SCO480" s="36"/>
      <c r="SCP480" s="58"/>
      <c r="SCQ480" s="59"/>
      <c r="SCR480" s="33"/>
      <c r="SCS480" s="33"/>
      <c r="SCT480" s="33"/>
      <c r="SCU480" s="34"/>
      <c r="SCV480" s="36"/>
      <c r="SCW480" s="58"/>
      <c r="SCX480" s="59"/>
      <c r="SCY480" s="33"/>
      <c r="SCZ480" s="33"/>
      <c r="SDA480" s="33"/>
      <c r="SDB480" s="34"/>
      <c r="SDC480" s="36"/>
      <c r="SDD480" s="58"/>
      <c r="SDE480" s="59"/>
      <c r="SDF480" s="33"/>
      <c r="SDG480" s="33"/>
      <c r="SDH480" s="33"/>
      <c r="SDI480" s="34"/>
      <c r="SDJ480" s="36"/>
      <c r="SDK480" s="58"/>
      <c r="SDL480" s="59"/>
      <c r="SDM480" s="33"/>
      <c r="SDN480" s="33"/>
      <c r="SDO480" s="33"/>
      <c r="SDP480" s="34"/>
      <c r="SDQ480" s="36"/>
      <c r="SDR480" s="58"/>
      <c r="SDS480" s="59"/>
      <c r="SDT480" s="33"/>
      <c r="SDU480" s="33"/>
      <c r="SDV480" s="33"/>
      <c r="SDW480" s="34"/>
      <c r="SDX480" s="36"/>
      <c r="SDY480" s="58"/>
      <c r="SDZ480" s="59"/>
      <c r="SEA480" s="33"/>
      <c r="SEB480" s="33"/>
      <c r="SEC480" s="33"/>
      <c r="SED480" s="34"/>
      <c r="SEE480" s="36"/>
      <c r="SEF480" s="58"/>
      <c r="SEG480" s="59"/>
      <c r="SEH480" s="33"/>
      <c r="SEI480" s="33"/>
      <c r="SEJ480" s="33"/>
      <c r="SEK480" s="34"/>
      <c r="SEL480" s="36"/>
      <c r="SEM480" s="58"/>
      <c r="SEN480" s="59"/>
      <c r="SEO480" s="33"/>
      <c r="SEP480" s="33"/>
      <c r="SEQ480" s="33"/>
      <c r="SER480" s="34"/>
      <c r="SES480" s="36"/>
      <c r="SET480" s="58"/>
      <c r="SEU480" s="59"/>
      <c r="SEV480" s="33"/>
      <c r="SEW480" s="33"/>
      <c r="SEX480" s="33"/>
      <c r="SEY480" s="34"/>
      <c r="SEZ480" s="36"/>
      <c r="SFA480" s="58"/>
      <c r="SFB480" s="59"/>
      <c r="SFC480" s="33"/>
      <c r="SFD480" s="33"/>
      <c r="SFE480" s="33"/>
      <c r="SFF480" s="34"/>
      <c r="SFG480" s="36"/>
      <c r="SFH480" s="58"/>
      <c r="SFI480" s="59"/>
      <c r="SFJ480" s="33"/>
      <c r="SFK480" s="33"/>
      <c r="SFL480" s="33"/>
      <c r="SFM480" s="34"/>
      <c r="SFN480" s="36"/>
      <c r="SFO480" s="58"/>
      <c r="SFP480" s="59"/>
      <c r="SFQ480" s="33"/>
      <c r="SFR480" s="33"/>
      <c r="SFS480" s="33"/>
      <c r="SFT480" s="34"/>
      <c r="SFU480" s="36"/>
      <c r="SFV480" s="58"/>
      <c r="SFW480" s="59"/>
      <c r="SFX480" s="33"/>
      <c r="SFY480" s="33"/>
      <c r="SFZ480" s="33"/>
      <c r="SGA480" s="34"/>
      <c r="SGB480" s="36"/>
      <c r="SGC480" s="58"/>
      <c r="SGD480" s="59"/>
      <c r="SGE480" s="33"/>
      <c r="SGF480" s="33"/>
      <c r="SGG480" s="33"/>
      <c r="SGH480" s="34"/>
      <c r="SGI480" s="36"/>
      <c r="SGJ480" s="58"/>
      <c r="SGK480" s="59"/>
      <c r="SGL480" s="33"/>
      <c r="SGM480" s="33"/>
      <c r="SGN480" s="33"/>
      <c r="SGO480" s="34"/>
      <c r="SGP480" s="36"/>
      <c r="SGQ480" s="58"/>
      <c r="SGR480" s="59"/>
      <c r="SGS480" s="33"/>
      <c r="SGT480" s="33"/>
      <c r="SGU480" s="33"/>
      <c r="SGV480" s="34"/>
      <c r="SGW480" s="36"/>
      <c r="SGX480" s="58"/>
      <c r="SGY480" s="59"/>
      <c r="SGZ480" s="33"/>
      <c r="SHA480" s="33"/>
      <c r="SHB480" s="33"/>
      <c r="SHC480" s="34"/>
      <c r="SHD480" s="36"/>
      <c r="SHE480" s="58"/>
      <c r="SHF480" s="59"/>
      <c r="SHG480" s="33"/>
      <c r="SHH480" s="33"/>
      <c r="SHI480" s="33"/>
      <c r="SHJ480" s="34"/>
      <c r="SHK480" s="36"/>
      <c r="SHL480" s="58"/>
      <c r="SHM480" s="59"/>
      <c r="SHN480" s="33"/>
      <c r="SHO480" s="33"/>
      <c r="SHP480" s="33"/>
      <c r="SHQ480" s="34"/>
      <c r="SHR480" s="36"/>
      <c r="SHS480" s="58"/>
      <c r="SHT480" s="59"/>
      <c r="SHU480" s="33"/>
      <c r="SHV480" s="33"/>
      <c r="SHW480" s="33"/>
      <c r="SHX480" s="34"/>
      <c r="SHY480" s="36"/>
      <c r="SHZ480" s="58"/>
      <c r="SIA480" s="59"/>
      <c r="SIB480" s="33"/>
      <c r="SIC480" s="33"/>
      <c r="SID480" s="33"/>
      <c r="SIE480" s="34"/>
      <c r="SIF480" s="36"/>
      <c r="SIG480" s="58"/>
      <c r="SIH480" s="59"/>
      <c r="SII480" s="33"/>
      <c r="SIJ480" s="33"/>
      <c r="SIK480" s="33"/>
      <c r="SIL480" s="34"/>
      <c r="SIM480" s="36"/>
      <c r="SIN480" s="58"/>
      <c r="SIO480" s="59"/>
      <c r="SIP480" s="33"/>
      <c r="SIQ480" s="33"/>
      <c r="SIR480" s="33"/>
      <c r="SIS480" s="34"/>
      <c r="SIT480" s="36"/>
      <c r="SIU480" s="58"/>
      <c r="SIV480" s="59"/>
      <c r="SIW480" s="33"/>
      <c r="SIX480" s="33"/>
      <c r="SIY480" s="33"/>
      <c r="SIZ480" s="34"/>
      <c r="SJA480" s="36"/>
      <c r="SJB480" s="58"/>
      <c r="SJC480" s="59"/>
      <c r="SJD480" s="33"/>
      <c r="SJE480" s="33"/>
      <c r="SJF480" s="33"/>
      <c r="SJG480" s="34"/>
      <c r="SJH480" s="36"/>
      <c r="SJI480" s="58"/>
      <c r="SJJ480" s="59"/>
      <c r="SJK480" s="33"/>
      <c r="SJL480" s="33"/>
      <c r="SJM480" s="33"/>
      <c r="SJN480" s="34"/>
      <c r="SJO480" s="36"/>
      <c r="SJP480" s="58"/>
      <c r="SJQ480" s="59"/>
      <c r="SJR480" s="33"/>
      <c r="SJS480" s="33"/>
      <c r="SJT480" s="33"/>
      <c r="SJU480" s="34"/>
      <c r="SJV480" s="36"/>
      <c r="SJW480" s="58"/>
      <c r="SJX480" s="59"/>
      <c r="SJY480" s="33"/>
      <c r="SJZ480" s="33"/>
      <c r="SKA480" s="33"/>
      <c r="SKB480" s="34"/>
      <c r="SKC480" s="36"/>
      <c r="SKD480" s="58"/>
      <c r="SKE480" s="59"/>
      <c r="SKF480" s="33"/>
      <c r="SKG480" s="33"/>
      <c r="SKH480" s="33"/>
      <c r="SKI480" s="34"/>
      <c r="SKJ480" s="36"/>
      <c r="SKK480" s="58"/>
      <c r="SKL480" s="59"/>
      <c r="SKM480" s="33"/>
      <c r="SKN480" s="33"/>
      <c r="SKO480" s="33"/>
      <c r="SKP480" s="34"/>
      <c r="SKQ480" s="36"/>
      <c r="SKR480" s="58"/>
      <c r="SKS480" s="59"/>
      <c r="SKT480" s="33"/>
      <c r="SKU480" s="33"/>
      <c r="SKV480" s="33"/>
      <c r="SKW480" s="34"/>
      <c r="SKX480" s="36"/>
      <c r="SKY480" s="58"/>
      <c r="SKZ480" s="59"/>
      <c r="SLA480" s="33"/>
      <c r="SLB480" s="33"/>
      <c r="SLC480" s="33"/>
      <c r="SLD480" s="34"/>
      <c r="SLE480" s="36"/>
      <c r="SLF480" s="58"/>
      <c r="SLG480" s="59"/>
      <c r="SLH480" s="33"/>
      <c r="SLI480" s="33"/>
      <c r="SLJ480" s="33"/>
      <c r="SLK480" s="34"/>
      <c r="SLL480" s="36"/>
      <c r="SLM480" s="58"/>
      <c r="SLN480" s="59"/>
      <c r="SLO480" s="33"/>
      <c r="SLP480" s="33"/>
      <c r="SLQ480" s="33"/>
      <c r="SLR480" s="34"/>
      <c r="SLS480" s="36"/>
      <c r="SLT480" s="58"/>
      <c r="SLU480" s="59"/>
      <c r="SLV480" s="33"/>
      <c r="SLW480" s="33"/>
      <c r="SLX480" s="33"/>
      <c r="SLY480" s="34"/>
      <c r="SLZ480" s="36"/>
      <c r="SMA480" s="58"/>
      <c r="SMB480" s="59"/>
      <c r="SMC480" s="33"/>
      <c r="SMD480" s="33"/>
      <c r="SME480" s="33"/>
      <c r="SMF480" s="34"/>
      <c r="SMG480" s="36"/>
      <c r="SMH480" s="58"/>
      <c r="SMI480" s="59"/>
      <c r="SMJ480" s="33"/>
      <c r="SMK480" s="33"/>
      <c r="SML480" s="33"/>
      <c r="SMM480" s="34"/>
      <c r="SMN480" s="36"/>
      <c r="SMO480" s="58"/>
      <c r="SMP480" s="59"/>
      <c r="SMQ480" s="33"/>
      <c r="SMR480" s="33"/>
      <c r="SMS480" s="33"/>
      <c r="SMT480" s="34"/>
      <c r="SMU480" s="36"/>
      <c r="SMV480" s="58"/>
      <c r="SMW480" s="59"/>
      <c r="SMX480" s="33"/>
      <c r="SMY480" s="33"/>
      <c r="SMZ480" s="33"/>
      <c r="SNA480" s="34"/>
      <c r="SNB480" s="36"/>
      <c r="SNC480" s="58"/>
      <c r="SND480" s="59"/>
      <c r="SNE480" s="33"/>
      <c r="SNF480" s="33"/>
      <c r="SNG480" s="33"/>
      <c r="SNH480" s="34"/>
      <c r="SNI480" s="36"/>
      <c r="SNJ480" s="58"/>
      <c r="SNK480" s="59"/>
      <c r="SNL480" s="33"/>
      <c r="SNM480" s="33"/>
      <c r="SNN480" s="33"/>
      <c r="SNO480" s="34"/>
      <c r="SNP480" s="36"/>
      <c r="SNQ480" s="58"/>
      <c r="SNR480" s="59"/>
      <c r="SNS480" s="33"/>
      <c r="SNT480" s="33"/>
      <c r="SNU480" s="33"/>
      <c r="SNV480" s="34"/>
      <c r="SNW480" s="36"/>
      <c r="SNX480" s="58"/>
      <c r="SNY480" s="59"/>
      <c r="SNZ480" s="33"/>
      <c r="SOA480" s="33"/>
      <c r="SOB480" s="33"/>
      <c r="SOC480" s="34"/>
      <c r="SOD480" s="36"/>
      <c r="SOE480" s="58"/>
      <c r="SOF480" s="59"/>
      <c r="SOG480" s="33"/>
      <c r="SOH480" s="33"/>
      <c r="SOI480" s="33"/>
      <c r="SOJ480" s="34"/>
      <c r="SOK480" s="36"/>
      <c r="SOL480" s="58"/>
      <c r="SOM480" s="59"/>
      <c r="SON480" s="33"/>
      <c r="SOO480" s="33"/>
      <c r="SOP480" s="33"/>
      <c r="SOQ480" s="34"/>
      <c r="SOR480" s="36"/>
      <c r="SOS480" s="58"/>
      <c r="SOT480" s="59"/>
      <c r="SOU480" s="33"/>
      <c r="SOV480" s="33"/>
      <c r="SOW480" s="33"/>
      <c r="SOX480" s="34"/>
      <c r="SOY480" s="36"/>
      <c r="SOZ480" s="58"/>
      <c r="SPA480" s="59"/>
      <c r="SPB480" s="33"/>
      <c r="SPC480" s="33"/>
      <c r="SPD480" s="33"/>
      <c r="SPE480" s="34"/>
      <c r="SPF480" s="36"/>
      <c r="SPG480" s="58"/>
      <c r="SPH480" s="59"/>
      <c r="SPI480" s="33"/>
      <c r="SPJ480" s="33"/>
      <c r="SPK480" s="33"/>
      <c r="SPL480" s="34"/>
      <c r="SPM480" s="36"/>
      <c r="SPN480" s="58"/>
      <c r="SPO480" s="59"/>
      <c r="SPP480" s="33"/>
      <c r="SPQ480" s="33"/>
      <c r="SPR480" s="33"/>
      <c r="SPS480" s="34"/>
      <c r="SPT480" s="36"/>
      <c r="SPU480" s="58"/>
      <c r="SPV480" s="59"/>
      <c r="SPW480" s="33"/>
      <c r="SPX480" s="33"/>
      <c r="SPY480" s="33"/>
      <c r="SPZ480" s="34"/>
      <c r="SQA480" s="36"/>
      <c r="SQB480" s="58"/>
      <c r="SQC480" s="59"/>
      <c r="SQD480" s="33"/>
      <c r="SQE480" s="33"/>
      <c r="SQF480" s="33"/>
      <c r="SQG480" s="34"/>
      <c r="SQH480" s="36"/>
      <c r="SQI480" s="58"/>
      <c r="SQJ480" s="59"/>
      <c r="SQK480" s="33"/>
      <c r="SQL480" s="33"/>
      <c r="SQM480" s="33"/>
      <c r="SQN480" s="34"/>
      <c r="SQO480" s="36"/>
      <c r="SQP480" s="58"/>
      <c r="SQQ480" s="59"/>
      <c r="SQR480" s="33"/>
      <c r="SQS480" s="33"/>
      <c r="SQT480" s="33"/>
      <c r="SQU480" s="34"/>
      <c r="SQV480" s="36"/>
      <c r="SQW480" s="58"/>
      <c r="SQX480" s="59"/>
      <c r="SQY480" s="33"/>
      <c r="SQZ480" s="33"/>
      <c r="SRA480" s="33"/>
      <c r="SRB480" s="34"/>
      <c r="SRC480" s="36"/>
      <c r="SRD480" s="58"/>
      <c r="SRE480" s="59"/>
      <c r="SRF480" s="33"/>
      <c r="SRG480" s="33"/>
      <c r="SRH480" s="33"/>
      <c r="SRI480" s="34"/>
      <c r="SRJ480" s="36"/>
      <c r="SRK480" s="58"/>
      <c r="SRL480" s="59"/>
      <c r="SRM480" s="33"/>
      <c r="SRN480" s="33"/>
      <c r="SRO480" s="33"/>
      <c r="SRP480" s="34"/>
      <c r="SRQ480" s="36"/>
      <c r="SRR480" s="58"/>
      <c r="SRS480" s="59"/>
      <c r="SRT480" s="33"/>
      <c r="SRU480" s="33"/>
      <c r="SRV480" s="33"/>
      <c r="SRW480" s="34"/>
      <c r="SRX480" s="36"/>
      <c r="SRY480" s="58"/>
      <c r="SRZ480" s="59"/>
      <c r="SSA480" s="33"/>
      <c r="SSB480" s="33"/>
      <c r="SSC480" s="33"/>
      <c r="SSD480" s="34"/>
      <c r="SSE480" s="36"/>
      <c r="SSF480" s="58"/>
      <c r="SSG480" s="59"/>
      <c r="SSH480" s="33"/>
      <c r="SSI480" s="33"/>
      <c r="SSJ480" s="33"/>
      <c r="SSK480" s="34"/>
      <c r="SSL480" s="36"/>
      <c r="SSM480" s="58"/>
      <c r="SSN480" s="59"/>
      <c r="SSO480" s="33"/>
      <c r="SSP480" s="33"/>
      <c r="SSQ480" s="33"/>
      <c r="SSR480" s="34"/>
      <c r="SSS480" s="36"/>
      <c r="SST480" s="58"/>
      <c r="SSU480" s="59"/>
      <c r="SSV480" s="33"/>
      <c r="SSW480" s="33"/>
      <c r="SSX480" s="33"/>
      <c r="SSY480" s="34"/>
      <c r="SSZ480" s="36"/>
      <c r="STA480" s="58"/>
      <c r="STB480" s="59"/>
      <c r="STC480" s="33"/>
      <c r="STD480" s="33"/>
      <c r="STE480" s="33"/>
      <c r="STF480" s="34"/>
      <c r="STG480" s="36"/>
      <c r="STH480" s="58"/>
      <c r="STI480" s="59"/>
      <c r="STJ480" s="33"/>
      <c r="STK480" s="33"/>
      <c r="STL480" s="33"/>
      <c r="STM480" s="34"/>
      <c r="STN480" s="36"/>
      <c r="STO480" s="58"/>
      <c r="STP480" s="59"/>
      <c r="STQ480" s="33"/>
      <c r="STR480" s="33"/>
      <c r="STS480" s="33"/>
      <c r="STT480" s="34"/>
      <c r="STU480" s="36"/>
      <c r="STV480" s="58"/>
      <c r="STW480" s="59"/>
      <c r="STX480" s="33"/>
      <c r="STY480" s="33"/>
      <c r="STZ480" s="33"/>
      <c r="SUA480" s="34"/>
      <c r="SUB480" s="36"/>
      <c r="SUC480" s="58"/>
      <c r="SUD480" s="59"/>
      <c r="SUE480" s="33"/>
      <c r="SUF480" s="33"/>
      <c r="SUG480" s="33"/>
      <c r="SUH480" s="34"/>
      <c r="SUI480" s="36"/>
      <c r="SUJ480" s="58"/>
      <c r="SUK480" s="59"/>
      <c r="SUL480" s="33"/>
      <c r="SUM480" s="33"/>
      <c r="SUN480" s="33"/>
      <c r="SUO480" s="34"/>
      <c r="SUP480" s="36"/>
      <c r="SUQ480" s="58"/>
      <c r="SUR480" s="59"/>
      <c r="SUS480" s="33"/>
      <c r="SUT480" s="33"/>
      <c r="SUU480" s="33"/>
      <c r="SUV480" s="34"/>
      <c r="SUW480" s="36"/>
      <c r="SUX480" s="58"/>
      <c r="SUY480" s="59"/>
      <c r="SUZ480" s="33"/>
      <c r="SVA480" s="33"/>
      <c r="SVB480" s="33"/>
      <c r="SVC480" s="34"/>
      <c r="SVD480" s="36"/>
      <c r="SVE480" s="58"/>
      <c r="SVF480" s="59"/>
      <c r="SVG480" s="33"/>
      <c r="SVH480" s="33"/>
      <c r="SVI480" s="33"/>
      <c r="SVJ480" s="34"/>
      <c r="SVK480" s="36"/>
      <c r="SVL480" s="58"/>
      <c r="SVM480" s="59"/>
      <c r="SVN480" s="33"/>
      <c r="SVO480" s="33"/>
      <c r="SVP480" s="33"/>
      <c r="SVQ480" s="34"/>
      <c r="SVR480" s="36"/>
      <c r="SVS480" s="58"/>
      <c r="SVT480" s="59"/>
      <c r="SVU480" s="33"/>
      <c r="SVV480" s="33"/>
      <c r="SVW480" s="33"/>
      <c r="SVX480" s="34"/>
      <c r="SVY480" s="36"/>
      <c r="SVZ480" s="58"/>
      <c r="SWA480" s="59"/>
      <c r="SWB480" s="33"/>
      <c r="SWC480" s="33"/>
      <c r="SWD480" s="33"/>
      <c r="SWE480" s="34"/>
      <c r="SWF480" s="36"/>
      <c r="SWG480" s="58"/>
      <c r="SWH480" s="59"/>
      <c r="SWI480" s="33"/>
      <c r="SWJ480" s="33"/>
      <c r="SWK480" s="33"/>
      <c r="SWL480" s="34"/>
      <c r="SWM480" s="36"/>
      <c r="SWN480" s="58"/>
      <c r="SWO480" s="59"/>
      <c r="SWP480" s="33"/>
      <c r="SWQ480" s="33"/>
      <c r="SWR480" s="33"/>
      <c r="SWS480" s="34"/>
      <c r="SWT480" s="36"/>
      <c r="SWU480" s="58"/>
      <c r="SWV480" s="59"/>
      <c r="SWW480" s="33"/>
      <c r="SWX480" s="33"/>
      <c r="SWY480" s="33"/>
      <c r="SWZ480" s="34"/>
      <c r="SXA480" s="36"/>
      <c r="SXB480" s="58"/>
      <c r="SXC480" s="59"/>
      <c r="SXD480" s="33"/>
      <c r="SXE480" s="33"/>
      <c r="SXF480" s="33"/>
      <c r="SXG480" s="34"/>
      <c r="SXH480" s="36"/>
      <c r="SXI480" s="58"/>
      <c r="SXJ480" s="59"/>
      <c r="SXK480" s="33"/>
      <c r="SXL480" s="33"/>
      <c r="SXM480" s="33"/>
      <c r="SXN480" s="34"/>
      <c r="SXO480" s="36"/>
      <c r="SXP480" s="58"/>
      <c r="SXQ480" s="59"/>
      <c r="SXR480" s="33"/>
      <c r="SXS480" s="33"/>
      <c r="SXT480" s="33"/>
      <c r="SXU480" s="34"/>
      <c r="SXV480" s="36"/>
      <c r="SXW480" s="58"/>
      <c r="SXX480" s="59"/>
      <c r="SXY480" s="33"/>
      <c r="SXZ480" s="33"/>
      <c r="SYA480" s="33"/>
      <c r="SYB480" s="34"/>
      <c r="SYC480" s="36"/>
      <c r="SYD480" s="58"/>
      <c r="SYE480" s="59"/>
      <c r="SYF480" s="33"/>
      <c r="SYG480" s="33"/>
      <c r="SYH480" s="33"/>
      <c r="SYI480" s="34"/>
      <c r="SYJ480" s="36"/>
      <c r="SYK480" s="58"/>
      <c r="SYL480" s="59"/>
      <c r="SYM480" s="33"/>
      <c r="SYN480" s="33"/>
      <c r="SYO480" s="33"/>
      <c r="SYP480" s="34"/>
      <c r="SYQ480" s="36"/>
      <c r="SYR480" s="58"/>
      <c r="SYS480" s="59"/>
      <c r="SYT480" s="33"/>
      <c r="SYU480" s="33"/>
      <c r="SYV480" s="33"/>
      <c r="SYW480" s="34"/>
      <c r="SYX480" s="36"/>
      <c r="SYY480" s="58"/>
      <c r="SYZ480" s="59"/>
      <c r="SZA480" s="33"/>
      <c r="SZB480" s="33"/>
      <c r="SZC480" s="33"/>
      <c r="SZD480" s="34"/>
      <c r="SZE480" s="36"/>
      <c r="SZF480" s="58"/>
      <c r="SZG480" s="59"/>
      <c r="SZH480" s="33"/>
      <c r="SZI480" s="33"/>
      <c r="SZJ480" s="33"/>
      <c r="SZK480" s="34"/>
      <c r="SZL480" s="36"/>
      <c r="SZM480" s="58"/>
      <c r="SZN480" s="59"/>
      <c r="SZO480" s="33"/>
      <c r="SZP480" s="33"/>
      <c r="SZQ480" s="33"/>
      <c r="SZR480" s="34"/>
      <c r="SZS480" s="36"/>
      <c r="SZT480" s="58"/>
      <c r="SZU480" s="59"/>
      <c r="SZV480" s="33"/>
      <c r="SZW480" s="33"/>
      <c r="SZX480" s="33"/>
      <c r="SZY480" s="34"/>
      <c r="SZZ480" s="36"/>
      <c r="TAA480" s="58"/>
      <c r="TAB480" s="59"/>
      <c r="TAC480" s="33"/>
      <c r="TAD480" s="33"/>
      <c r="TAE480" s="33"/>
      <c r="TAF480" s="34"/>
      <c r="TAG480" s="36"/>
      <c r="TAH480" s="58"/>
      <c r="TAI480" s="59"/>
      <c r="TAJ480" s="33"/>
      <c r="TAK480" s="33"/>
      <c r="TAL480" s="33"/>
      <c r="TAM480" s="34"/>
      <c r="TAN480" s="36"/>
      <c r="TAO480" s="58"/>
      <c r="TAP480" s="59"/>
      <c r="TAQ480" s="33"/>
      <c r="TAR480" s="33"/>
      <c r="TAS480" s="33"/>
      <c r="TAT480" s="34"/>
      <c r="TAU480" s="36"/>
      <c r="TAV480" s="58"/>
      <c r="TAW480" s="59"/>
      <c r="TAX480" s="33"/>
      <c r="TAY480" s="33"/>
      <c r="TAZ480" s="33"/>
      <c r="TBA480" s="34"/>
      <c r="TBB480" s="36"/>
      <c r="TBC480" s="58"/>
      <c r="TBD480" s="59"/>
      <c r="TBE480" s="33"/>
      <c r="TBF480" s="33"/>
      <c r="TBG480" s="33"/>
      <c r="TBH480" s="34"/>
      <c r="TBI480" s="36"/>
      <c r="TBJ480" s="58"/>
      <c r="TBK480" s="59"/>
      <c r="TBL480" s="33"/>
      <c r="TBM480" s="33"/>
      <c r="TBN480" s="33"/>
      <c r="TBO480" s="34"/>
      <c r="TBP480" s="36"/>
      <c r="TBQ480" s="58"/>
      <c r="TBR480" s="59"/>
      <c r="TBS480" s="33"/>
      <c r="TBT480" s="33"/>
      <c r="TBU480" s="33"/>
      <c r="TBV480" s="34"/>
      <c r="TBW480" s="36"/>
      <c r="TBX480" s="58"/>
      <c r="TBY480" s="59"/>
      <c r="TBZ480" s="33"/>
      <c r="TCA480" s="33"/>
      <c r="TCB480" s="33"/>
      <c r="TCC480" s="34"/>
      <c r="TCD480" s="36"/>
      <c r="TCE480" s="58"/>
      <c r="TCF480" s="59"/>
      <c r="TCG480" s="33"/>
      <c r="TCH480" s="33"/>
      <c r="TCI480" s="33"/>
      <c r="TCJ480" s="34"/>
      <c r="TCK480" s="36"/>
      <c r="TCL480" s="58"/>
      <c r="TCM480" s="59"/>
      <c r="TCN480" s="33"/>
      <c r="TCO480" s="33"/>
      <c r="TCP480" s="33"/>
      <c r="TCQ480" s="34"/>
      <c r="TCR480" s="36"/>
      <c r="TCS480" s="58"/>
      <c r="TCT480" s="59"/>
      <c r="TCU480" s="33"/>
      <c r="TCV480" s="33"/>
      <c r="TCW480" s="33"/>
      <c r="TCX480" s="34"/>
      <c r="TCY480" s="36"/>
      <c r="TCZ480" s="58"/>
      <c r="TDA480" s="59"/>
      <c r="TDB480" s="33"/>
      <c r="TDC480" s="33"/>
      <c r="TDD480" s="33"/>
      <c r="TDE480" s="34"/>
      <c r="TDF480" s="36"/>
      <c r="TDG480" s="58"/>
      <c r="TDH480" s="59"/>
      <c r="TDI480" s="33"/>
      <c r="TDJ480" s="33"/>
      <c r="TDK480" s="33"/>
      <c r="TDL480" s="34"/>
      <c r="TDM480" s="36"/>
      <c r="TDN480" s="58"/>
      <c r="TDO480" s="59"/>
      <c r="TDP480" s="33"/>
      <c r="TDQ480" s="33"/>
      <c r="TDR480" s="33"/>
      <c r="TDS480" s="34"/>
      <c r="TDT480" s="36"/>
      <c r="TDU480" s="58"/>
      <c r="TDV480" s="59"/>
      <c r="TDW480" s="33"/>
      <c r="TDX480" s="33"/>
      <c r="TDY480" s="33"/>
      <c r="TDZ480" s="34"/>
      <c r="TEA480" s="36"/>
      <c r="TEB480" s="58"/>
      <c r="TEC480" s="59"/>
      <c r="TED480" s="33"/>
      <c r="TEE480" s="33"/>
      <c r="TEF480" s="33"/>
      <c r="TEG480" s="34"/>
      <c r="TEH480" s="36"/>
      <c r="TEI480" s="58"/>
      <c r="TEJ480" s="59"/>
      <c r="TEK480" s="33"/>
      <c r="TEL480" s="33"/>
      <c r="TEM480" s="33"/>
      <c r="TEN480" s="34"/>
      <c r="TEO480" s="36"/>
      <c r="TEP480" s="58"/>
      <c r="TEQ480" s="59"/>
      <c r="TER480" s="33"/>
      <c r="TES480" s="33"/>
      <c r="TET480" s="33"/>
      <c r="TEU480" s="34"/>
      <c r="TEV480" s="36"/>
      <c r="TEW480" s="58"/>
      <c r="TEX480" s="59"/>
      <c r="TEY480" s="33"/>
      <c r="TEZ480" s="33"/>
      <c r="TFA480" s="33"/>
      <c r="TFB480" s="34"/>
      <c r="TFC480" s="36"/>
      <c r="TFD480" s="58"/>
      <c r="TFE480" s="59"/>
      <c r="TFF480" s="33"/>
      <c r="TFG480" s="33"/>
      <c r="TFH480" s="33"/>
      <c r="TFI480" s="34"/>
      <c r="TFJ480" s="36"/>
      <c r="TFK480" s="58"/>
      <c r="TFL480" s="59"/>
      <c r="TFM480" s="33"/>
      <c r="TFN480" s="33"/>
      <c r="TFO480" s="33"/>
      <c r="TFP480" s="34"/>
      <c r="TFQ480" s="36"/>
      <c r="TFR480" s="58"/>
      <c r="TFS480" s="59"/>
      <c r="TFT480" s="33"/>
      <c r="TFU480" s="33"/>
      <c r="TFV480" s="33"/>
      <c r="TFW480" s="34"/>
      <c r="TFX480" s="36"/>
      <c r="TFY480" s="58"/>
      <c r="TFZ480" s="59"/>
      <c r="TGA480" s="33"/>
      <c r="TGB480" s="33"/>
      <c r="TGC480" s="33"/>
      <c r="TGD480" s="34"/>
      <c r="TGE480" s="36"/>
      <c r="TGF480" s="58"/>
      <c r="TGG480" s="59"/>
      <c r="TGH480" s="33"/>
      <c r="TGI480" s="33"/>
      <c r="TGJ480" s="33"/>
      <c r="TGK480" s="34"/>
      <c r="TGL480" s="36"/>
      <c r="TGM480" s="58"/>
      <c r="TGN480" s="59"/>
      <c r="TGO480" s="33"/>
      <c r="TGP480" s="33"/>
      <c r="TGQ480" s="33"/>
      <c r="TGR480" s="34"/>
      <c r="TGS480" s="36"/>
      <c r="TGT480" s="58"/>
      <c r="TGU480" s="59"/>
      <c r="TGV480" s="33"/>
      <c r="TGW480" s="33"/>
      <c r="TGX480" s="33"/>
      <c r="TGY480" s="34"/>
      <c r="TGZ480" s="36"/>
      <c r="THA480" s="58"/>
      <c r="THB480" s="59"/>
      <c r="THC480" s="33"/>
      <c r="THD480" s="33"/>
      <c r="THE480" s="33"/>
      <c r="THF480" s="34"/>
      <c r="THG480" s="36"/>
      <c r="THH480" s="58"/>
      <c r="THI480" s="59"/>
      <c r="THJ480" s="33"/>
      <c r="THK480" s="33"/>
      <c r="THL480" s="33"/>
      <c r="THM480" s="34"/>
      <c r="THN480" s="36"/>
      <c r="THO480" s="58"/>
      <c r="THP480" s="59"/>
      <c r="THQ480" s="33"/>
      <c r="THR480" s="33"/>
      <c r="THS480" s="33"/>
      <c r="THT480" s="34"/>
      <c r="THU480" s="36"/>
      <c r="THV480" s="58"/>
      <c r="THW480" s="59"/>
      <c r="THX480" s="33"/>
      <c r="THY480" s="33"/>
      <c r="THZ480" s="33"/>
      <c r="TIA480" s="34"/>
      <c r="TIB480" s="36"/>
      <c r="TIC480" s="58"/>
      <c r="TID480" s="59"/>
      <c r="TIE480" s="33"/>
      <c r="TIF480" s="33"/>
      <c r="TIG480" s="33"/>
      <c r="TIH480" s="34"/>
      <c r="TII480" s="36"/>
      <c r="TIJ480" s="58"/>
      <c r="TIK480" s="59"/>
      <c r="TIL480" s="33"/>
      <c r="TIM480" s="33"/>
      <c r="TIN480" s="33"/>
      <c r="TIO480" s="34"/>
      <c r="TIP480" s="36"/>
      <c r="TIQ480" s="58"/>
      <c r="TIR480" s="59"/>
      <c r="TIS480" s="33"/>
      <c r="TIT480" s="33"/>
      <c r="TIU480" s="33"/>
      <c r="TIV480" s="34"/>
      <c r="TIW480" s="36"/>
      <c r="TIX480" s="58"/>
      <c r="TIY480" s="59"/>
      <c r="TIZ480" s="33"/>
      <c r="TJA480" s="33"/>
      <c r="TJB480" s="33"/>
      <c r="TJC480" s="34"/>
      <c r="TJD480" s="36"/>
      <c r="TJE480" s="58"/>
      <c r="TJF480" s="59"/>
      <c r="TJG480" s="33"/>
      <c r="TJH480" s="33"/>
      <c r="TJI480" s="33"/>
      <c r="TJJ480" s="34"/>
      <c r="TJK480" s="36"/>
      <c r="TJL480" s="58"/>
      <c r="TJM480" s="59"/>
      <c r="TJN480" s="33"/>
      <c r="TJO480" s="33"/>
      <c r="TJP480" s="33"/>
      <c r="TJQ480" s="34"/>
      <c r="TJR480" s="36"/>
      <c r="TJS480" s="58"/>
      <c r="TJT480" s="59"/>
      <c r="TJU480" s="33"/>
      <c r="TJV480" s="33"/>
      <c r="TJW480" s="33"/>
      <c r="TJX480" s="34"/>
      <c r="TJY480" s="36"/>
      <c r="TJZ480" s="58"/>
      <c r="TKA480" s="59"/>
      <c r="TKB480" s="33"/>
      <c r="TKC480" s="33"/>
      <c r="TKD480" s="33"/>
      <c r="TKE480" s="34"/>
      <c r="TKF480" s="36"/>
      <c r="TKG480" s="58"/>
      <c r="TKH480" s="59"/>
      <c r="TKI480" s="33"/>
      <c r="TKJ480" s="33"/>
      <c r="TKK480" s="33"/>
      <c r="TKL480" s="34"/>
      <c r="TKM480" s="36"/>
      <c r="TKN480" s="58"/>
      <c r="TKO480" s="59"/>
      <c r="TKP480" s="33"/>
      <c r="TKQ480" s="33"/>
      <c r="TKR480" s="33"/>
      <c r="TKS480" s="34"/>
      <c r="TKT480" s="36"/>
      <c r="TKU480" s="58"/>
      <c r="TKV480" s="59"/>
      <c r="TKW480" s="33"/>
      <c r="TKX480" s="33"/>
      <c r="TKY480" s="33"/>
      <c r="TKZ480" s="34"/>
      <c r="TLA480" s="36"/>
      <c r="TLB480" s="58"/>
      <c r="TLC480" s="59"/>
      <c r="TLD480" s="33"/>
      <c r="TLE480" s="33"/>
      <c r="TLF480" s="33"/>
      <c r="TLG480" s="34"/>
      <c r="TLH480" s="36"/>
      <c r="TLI480" s="58"/>
      <c r="TLJ480" s="59"/>
      <c r="TLK480" s="33"/>
      <c r="TLL480" s="33"/>
      <c r="TLM480" s="33"/>
      <c r="TLN480" s="34"/>
      <c r="TLO480" s="36"/>
      <c r="TLP480" s="58"/>
      <c r="TLQ480" s="59"/>
      <c r="TLR480" s="33"/>
      <c r="TLS480" s="33"/>
      <c r="TLT480" s="33"/>
      <c r="TLU480" s="34"/>
      <c r="TLV480" s="36"/>
      <c r="TLW480" s="58"/>
      <c r="TLX480" s="59"/>
      <c r="TLY480" s="33"/>
      <c r="TLZ480" s="33"/>
      <c r="TMA480" s="33"/>
      <c r="TMB480" s="34"/>
      <c r="TMC480" s="36"/>
      <c r="TMD480" s="58"/>
      <c r="TME480" s="59"/>
      <c r="TMF480" s="33"/>
      <c r="TMG480" s="33"/>
      <c r="TMH480" s="33"/>
      <c r="TMI480" s="34"/>
      <c r="TMJ480" s="36"/>
      <c r="TMK480" s="58"/>
      <c r="TML480" s="59"/>
      <c r="TMM480" s="33"/>
      <c r="TMN480" s="33"/>
      <c r="TMO480" s="33"/>
      <c r="TMP480" s="34"/>
      <c r="TMQ480" s="36"/>
      <c r="TMR480" s="58"/>
      <c r="TMS480" s="59"/>
      <c r="TMT480" s="33"/>
      <c r="TMU480" s="33"/>
      <c r="TMV480" s="33"/>
      <c r="TMW480" s="34"/>
      <c r="TMX480" s="36"/>
      <c r="TMY480" s="58"/>
      <c r="TMZ480" s="59"/>
      <c r="TNA480" s="33"/>
      <c r="TNB480" s="33"/>
      <c r="TNC480" s="33"/>
      <c r="TND480" s="34"/>
      <c r="TNE480" s="36"/>
      <c r="TNF480" s="58"/>
      <c r="TNG480" s="59"/>
      <c r="TNH480" s="33"/>
      <c r="TNI480" s="33"/>
      <c r="TNJ480" s="33"/>
      <c r="TNK480" s="34"/>
      <c r="TNL480" s="36"/>
      <c r="TNM480" s="58"/>
      <c r="TNN480" s="59"/>
      <c r="TNO480" s="33"/>
      <c r="TNP480" s="33"/>
      <c r="TNQ480" s="33"/>
      <c r="TNR480" s="34"/>
      <c r="TNS480" s="36"/>
      <c r="TNT480" s="58"/>
      <c r="TNU480" s="59"/>
      <c r="TNV480" s="33"/>
      <c r="TNW480" s="33"/>
      <c r="TNX480" s="33"/>
      <c r="TNY480" s="34"/>
      <c r="TNZ480" s="36"/>
      <c r="TOA480" s="58"/>
      <c r="TOB480" s="59"/>
      <c r="TOC480" s="33"/>
      <c r="TOD480" s="33"/>
      <c r="TOE480" s="33"/>
      <c r="TOF480" s="34"/>
      <c r="TOG480" s="36"/>
      <c r="TOH480" s="58"/>
      <c r="TOI480" s="59"/>
      <c r="TOJ480" s="33"/>
      <c r="TOK480" s="33"/>
      <c r="TOL480" s="33"/>
      <c r="TOM480" s="34"/>
      <c r="TON480" s="36"/>
      <c r="TOO480" s="58"/>
      <c r="TOP480" s="59"/>
      <c r="TOQ480" s="33"/>
      <c r="TOR480" s="33"/>
      <c r="TOS480" s="33"/>
      <c r="TOT480" s="34"/>
      <c r="TOU480" s="36"/>
      <c r="TOV480" s="58"/>
      <c r="TOW480" s="59"/>
      <c r="TOX480" s="33"/>
      <c r="TOY480" s="33"/>
      <c r="TOZ480" s="33"/>
      <c r="TPA480" s="34"/>
      <c r="TPB480" s="36"/>
      <c r="TPC480" s="58"/>
      <c r="TPD480" s="59"/>
      <c r="TPE480" s="33"/>
      <c r="TPF480" s="33"/>
      <c r="TPG480" s="33"/>
      <c r="TPH480" s="34"/>
      <c r="TPI480" s="36"/>
      <c r="TPJ480" s="58"/>
      <c r="TPK480" s="59"/>
      <c r="TPL480" s="33"/>
      <c r="TPM480" s="33"/>
      <c r="TPN480" s="33"/>
      <c r="TPO480" s="34"/>
      <c r="TPP480" s="36"/>
      <c r="TPQ480" s="58"/>
      <c r="TPR480" s="59"/>
      <c r="TPS480" s="33"/>
      <c r="TPT480" s="33"/>
      <c r="TPU480" s="33"/>
      <c r="TPV480" s="34"/>
      <c r="TPW480" s="36"/>
      <c r="TPX480" s="58"/>
      <c r="TPY480" s="59"/>
      <c r="TPZ480" s="33"/>
      <c r="TQA480" s="33"/>
      <c r="TQB480" s="33"/>
      <c r="TQC480" s="34"/>
      <c r="TQD480" s="36"/>
      <c r="TQE480" s="58"/>
      <c r="TQF480" s="59"/>
      <c r="TQG480" s="33"/>
      <c r="TQH480" s="33"/>
      <c r="TQI480" s="33"/>
      <c r="TQJ480" s="34"/>
      <c r="TQK480" s="36"/>
      <c r="TQL480" s="58"/>
      <c r="TQM480" s="59"/>
      <c r="TQN480" s="33"/>
      <c r="TQO480" s="33"/>
      <c r="TQP480" s="33"/>
      <c r="TQQ480" s="34"/>
      <c r="TQR480" s="36"/>
      <c r="TQS480" s="58"/>
      <c r="TQT480" s="59"/>
      <c r="TQU480" s="33"/>
      <c r="TQV480" s="33"/>
      <c r="TQW480" s="33"/>
      <c r="TQX480" s="34"/>
      <c r="TQY480" s="36"/>
      <c r="TQZ480" s="58"/>
      <c r="TRA480" s="59"/>
      <c r="TRB480" s="33"/>
      <c r="TRC480" s="33"/>
      <c r="TRD480" s="33"/>
      <c r="TRE480" s="34"/>
      <c r="TRF480" s="36"/>
      <c r="TRG480" s="58"/>
      <c r="TRH480" s="59"/>
      <c r="TRI480" s="33"/>
      <c r="TRJ480" s="33"/>
      <c r="TRK480" s="33"/>
      <c r="TRL480" s="34"/>
      <c r="TRM480" s="36"/>
      <c r="TRN480" s="58"/>
      <c r="TRO480" s="59"/>
      <c r="TRP480" s="33"/>
      <c r="TRQ480" s="33"/>
      <c r="TRR480" s="33"/>
      <c r="TRS480" s="34"/>
      <c r="TRT480" s="36"/>
      <c r="TRU480" s="58"/>
      <c r="TRV480" s="59"/>
      <c r="TRW480" s="33"/>
      <c r="TRX480" s="33"/>
      <c r="TRY480" s="33"/>
      <c r="TRZ480" s="34"/>
      <c r="TSA480" s="36"/>
      <c r="TSB480" s="58"/>
      <c r="TSC480" s="59"/>
      <c r="TSD480" s="33"/>
      <c r="TSE480" s="33"/>
      <c r="TSF480" s="33"/>
      <c r="TSG480" s="34"/>
      <c r="TSH480" s="36"/>
      <c r="TSI480" s="58"/>
      <c r="TSJ480" s="59"/>
      <c r="TSK480" s="33"/>
      <c r="TSL480" s="33"/>
      <c r="TSM480" s="33"/>
      <c r="TSN480" s="34"/>
      <c r="TSO480" s="36"/>
      <c r="TSP480" s="58"/>
      <c r="TSQ480" s="59"/>
      <c r="TSR480" s="33"/>
      <c r="TSS480" s="33"/>
      <c r="TST480" s="33"/>
      <c r="TSU480" s="34"/>
      <c r="TSV480" s="36"/>
      <c r="TSW480" s="58"/>
      <c r="TSX480" s="59"/>
      <c r="TSY480" s="33"/>
      <c r="TSZ480" s="33"/>
      <c r="TTA480" s="33"/>
      <c r="TTB480" s="34"/>
      <c r="TTC480" s="36"/>
      <c r="TTD480" s="58"/>
      <c r="TTE480" s="59"/>
      <c r="TTF480" s="33"/>
      <c r="TTG480" s="33"/>
      <c r="TTH480" s="33"/>
      <c r="TTI480" s="34"/>
      <c r="TTJ480" s="36"/>
      <c r="TTK480" s="58"/>
      <c r="TTL480" s="59"/>
      <c r="TTM480" s="33"/>
      <c r="TTN480" s="33"/>
      <c r="TTO480" s="33"/>
      <c r="TTP480" s="34"/>
      <c r="TTQ480" s="36"/>
      <c r="TTR480" s="58"/>
      <c r="TTS480" s="59"/>
      <c r="TTT480" s="33"/>
      <c r="TTU480" s="33"/>
      <c r="TTV480" s="33"/>
      <c r="TTW480" s="34"/>
      <c r="TTX480" s="36"/>
      <c r="TTY480" s="58"/>
      <c r="TTZ480" s="59"/>
      <c r="TUA480" s="33"/>
      <c r="TUB480" s="33"/>
      <c r="TUC480" s="33"/>
      <c r="TUD480" s="34"/>
      <c r="TUE480" s="36"/>
      <c r="TUF480" s="58"/>
      <c r="TUG480" s="59"/>
      <c r="TUH480" s="33"/>
      <c r="TUI480" s="33"/>
      <c r="TUJ480" s="33"/>
      <c r="TUK480" s="34"/>
      <c r="TUL480" s="36"/>
      <c r="TUM480" s="58"/>
      <c r="TUN480" s="59"/>
      <c r="TUO480" s="33"/>
      <c r="TUP480" s="33"/>
      <c r="TUQ480" s="33"/>
      <c r="TUR480" s="34"/>
      <c r="TUS480" s="36"/>
      <c r="TUT480" s="58"/>
      <c r="TUU480" s="59"/>
      <c r="TUV480" s="33"/>
      <c r="TUW480" s="33"/>
      <c r="TUX480" s="33"/>
      <c r="TUY480" s="34"/>
      <c r="TUZ480" s="36"/>
      <c r="TVA480" s="58"/>
      <c r="TVB480" s="59"/>
      <c r="TVC480" s="33"/>
      <c r="TVD480" s="33"/>
      <c r="TVE480" s="33"/>
      <c r="TVF480" s="34"/>
      <c r="TVG480" s="36"/>
      <c r="TVH480" s="58"/>
      <c r="TVI480" s="59"/>
      <c r="TVJ480" s="33"/>
      <c r="TVK480" s="33"/>
      <c r="TVL480" s="33"/>
      <c r="TVM480" s="34"/>
      <c r="TVN480" s="36"/>
      <c r="TVO480" s="58"/>
      <c r="TVP480" s="59"/>
      <c r="TVQ480" s="33"/>
      <c r="TVR480" s="33"/>
      <c r="TVS480" s="33"/>
      <c r="TVT480" s="34"/>
      <c r="TVU480" s="36"/>
      <c r="TVV480" s="58"/>
      <c r="TVW480" s="59"/>
      <c r="TVX480" s="33"/>
      <c r="TVY480" s="33"/>
      <c r="TVZ480" s="33"/>
      <c r="TWA480" s="34"/>
      <c r="TWB480" s="36"/>
      <c r="TWC480" s="58"/>
      <c r="TWD480" s="59"/>
      <c r="TWE480" s="33"/>
      <c r="TWF480" s="33"/>
      <c r="TWG480" s="33"/>
      <c r="TWH480" s="34"/>
      <c r="TWI480" s="36"/>
      <c r="TWJ480" s="58"/>
      <c r="TWK480" s="59"/>
      <c r="TWL480" s="33"/>
      <c r="TWM480" s="33"/>
      <c r="TWN480" s="33"/>
      <c r="TWO480" s="34"/>
      <c r="TWP480" s="36"/>
      <c r="TWQ480" s="58"/>
      <c r="TWR480" s="59"/>
      <c r="TWS480" s="33"/>
      <c r="TWT480" s="33"/>
      <c r="TWU480" s="33"/>
      <c r="TWV480" s="34"/>
      <c r="TWW480" s="36"/>
      <c r="TWX480" s="58"/>
      <c r="TWY480" s="59"/>
      <c r="TWZ480" s="33"/>
      <c r="TXA480" s="33"/>
      <c r="TXB480" s="33"/>
      <c r="TXC480" s="34"/>
      <c r="TXD480" s="36"/>
      <c r="TXE480" s="58"/>
      <c r="TXF480" s="59"/>
      <c r="TXG480" s="33"/>
      <c r="TXH480" s="33"/>
      <c r="TXI480" s="33"/>
      <c r="TXJ480" s="34"/>
      <c r="TXK480" s="36"/>
      <c r="TXL480" s="58"/>
      <c r="TXM480" s="59"/>
      <c r="TXN480" s="33"/>
      <c r="TXO480" s="33"/>
      <c r="TXP480" s="33"/>
      <c r="TXQ480" s="34"/>
      <c r="TXR480" s="36"/>
      <c r="TXS480" s="58"/>
      <c r="TXT480" s="59"/>
      <c r="TXU480" s="33"/>
      <c r="TXV480" s="33"/>
      <c r="TXW480" s="33"/>
      <c r="TXX480" s="34"/>
      <c r="TXY480" s="36"/>
      <c r="TXZ480" s="58"/>
      <c r="TYA480" s="59"/>
      <c r="TYB480" s="33"/>
      <c r="TYC480" s="33"/>
      <c r="TYD480" s="33"/>
      <c r="TYE480" s="34"/>
      <c r="TYF480" s="36"/>
      <c r="TYG480" s="58"/>
      <c r="TYH480" s="59"/>
      <c r="TYI480" s="33"/>
      <c r="TYJ480" s="33"/>
      <c r="TYK480" s="33"/>
      <c r="TYL480" s="34"/>
      <c r="TYM480" s="36"/>
      <c r="TYN480" s="58"/>
      <c r="TYO480" s="59"/>
      <c r="TYP480" s="33"/>
      <c r="TYQ480" s="33"/>
      <c r="TYR480" s="33"/>
      <c r="TYS480" s="34"/>
      <c r="TYT480" s="36"/>
      <c r="TYU480" s="58"/>
      <c r="TYV480" s="59"/>
      <c r="TYW480" s="33"/>
      <c r="TYX480" s="33"/>
      <c r="TYY480" s="33"/>
      <c r="TYZ480" s="34"/>
      <c r="TZA480" s="36"/>
      <c r="TZB480" s="58"/>
      <c r="TZC480" s="59"/>
      <c r="TZD480" s="33"/>
      <c r="TZE480" s="33"/>
      <c r="TZF480" s="33"/>
      <c r="TZG480" s="34"/>
      <c r="TZH480" s="36"/>
      <c r="TZI480" s="58"/>
      <c r="TZJ480" s="59"/>
      <c r="TZK480" s="33"/>
      <c r="TZL480" s="33"/>
      <c r="TZM480" s="33"/>
      <c r="TZN480" s="34"/>
      <c r="TZO480" s="36"/>
      <c r="TZP480" s="58"/>
      <c r="TZQ480" s="59"/>
      <c r="TZR480" s="33"/>
      <c r="TZS480" s="33"/>
      <c r="TZT480" s="33"/>
      <c r="TZU480" s="34"/>
      <c r="TZV480" s="36"/>
      <c r="TZW480" s="58"/>
      <c r="TZX480" s="59"/>
      <c r="TZY480" s="33"/>
      <c r="TZZ480" s="33"/>
      <c r="UAA480" s="33"/>
      <c r="UAB480" s="34"/>
      <c r="UAC480" s="36"/>
      <c r="UAD480" s="58"/>
      <c r="UAE480" s="59"/>
      <c r="UAF480" s="33"/>
      <c r="UAG480" s="33"/>
      <c r="UAH480" s="33"/>
      <c r="UAI480" s="34"/>
      <c r="UAJ480" s="36"/>
      <c r="UAK480" s="58"/>
      <c r="UAL480" s="59"/>
      <c r="UAM480" s="33"/>
      <c r="UAN480" s="33"/>
      <c r="UAO480" s="33"/>
      <c r="UAP480" s="34"/>
      <c r="UAQ480" s="36"/>
      <c r="UAR480" s="58"/>
      <c r="UAS480" s="59"/>
      <c r="UAT480" s="33"/>
      <c r="UAU480" s="33"/>
      <c r="UAV480" s="33"/>
      <c r="UAW480" s="34"/>
      <c r="UAX480" s="36"/>
      <c r="UAY480" s="58"/>
      <c r="UAZ480" s="59"/>
      <c r="UBA480" s="33"/>
      <c r="UBB480" s="33"/>
      <c r="UBC480" s="33"/>
      <c r="UBD480" s="34"/>
      <c r="UBE480" s="36"/>
      <c r="UBF480" s="58"/>
      <c r="UBG480" s="59"/>
      <c r="UBH480" s="33"/>
      <c r="UBI480" s="33"/>
      <c r="UBJ480" s="33"/>
      <c r="UBK480" s="34"/>
      <c r="UBL480" s="36"/>
      <c r="UBM480" s="58"/>
      <c r="UBN480" s="59"/>
      <c r="UBO480" s="33"/>
      <c r="UBP480" s="33"/>
      <c r="UBQ480" s="33"/>
      <c r="UBR480" s="34"/>
      <c r="UBS480" s="36"/>
      <c r="UBT480" s="58"/>
      <c r="UBU480" s="59"/>
      <c r="UBV480" s="33"/>
      <c r="UBW480" s="33"/>
      <c r="UBX480" s="33"/>
      <c r="UBY480" s="34"/>
      <c r="UBZ480" s="36"/>
      <c r="UCA480" s="58"/>
      <c r="UCB480" s="59"/>
      <c r="UCC480" s="33"/>
      <c r="UCD480" s="33"/>
      <c r="UCE480" s="33"/>
      <c r="UCF480" s="34"/>
      <c r="UCG480" s="36"/>
      <c r="UCH480" s="58"/>
      <c r="UCI480" s="59"/>
      <c r="UCJ480" s="33"/>
      <c r="UCK480" s="33"/>
      <c r="UCL480" s="33"/>
      <c r="UCM480" s="34"/>
      <c r="UCN480" s="36"/>
      <c r="UCO480" s="58"/>
      <c r="UCP480" s="59"/>
      <c r="UCQ480" s="33"/>
      <c r="UCR480" s="33"/>
      <c r="UCS480" s="33"/>
      <c r="UCT480" s="34"/>
      <c r="UCU480" s="36"/>
      <c r="UCV480" s="58"/>
      <c r="UCW480" s="59"/>
      <c r="UCX480" s="33"/>
      <c r="UCY480" s="33"/>
      <c r="UCZ480" s="33"/>
      <c r="UDA480" s="34"/>
      <c r="UDB480" s="36"/>
      <c r="UDC480" s="58"/>
      <c r="UDD480" s="59"/>
      <c r="UDE480" s="33"/>
      <c r="UDF480" s="33"/>
      <c r="UDG480" s="33"/>
      <c r="UDH480" s="34"/>
      <c r="UDI480" s="36"/>
      <c r="UDJ480" s="58"/>
      <c r="UDK480" s="59"/>
      <c r="UDL480" s="33"/>
      <c r="UDM480" s="33"/>
      <c r="UDN480" s="33"/>
      <c r="UDO480" s="34"/>
      <c r="UDP480" s="36"/>
      <c r="UDQ480" s="58"/>
      <c r="UDR480" s="59"/>
      <c r="UDS480" s="33"/>
      <c r="UDT480" s="33"/>
      <c r="UDU480" s="33"/>
      <c r="UDV480" s="34"/>
      <c r="UDW480" s="36"/>
      <c r="UDX480" s="58"/>
      <c r="UDY480" s="59"/>
      <c r="UDZ480" s="33"/>
      <c r="UEA480" s="33"/>
      <c r="UEB480" s="33"/>
      <c r="UEC480" s="34"/>
      <c r="UED480" s="36"/>
      <c r="UEE480" s="58"/>
      <c r="UEF480" s="59"/>
      <c r="UEG480" s="33"/>
      <c r="UEH480" s="33"/>
      <c r="UEI480" s="33"/>
      <c r="UEJ480" s="34"/>
      <c r="UEK480" s="36"/>
      <c r="UEL480" s="58"/>
      <c r="UEM480" s="59"/>
      <c r="UEN480" s="33"/>
      <c r="UEO480" s="33"/>
      <c r="UEP480" s="33"/>
      <c r="UEQ480" s="34"/>
      <c r="UER480" s="36"/>
      <c r="UES480" s="58"/>
      <c r="UET480" s="59"/>
      <c r="UEU480" s="33"/>
      <c r="UEV480" s="33"/>
      <c r="UEW480" s="33"/>
      <c r="UEX480" s="34"/>
      <c r="UEY480" s="36"/>
      <c r="UEZ480" s="58"/>
      <c r="UFA480" s="59"/>
      <c r="UFB480" s="33"/>
      <c r="UFC480" s="33"/>
      <c r="UFD480" s="33"/>
      <c r="UFE480" s="34"/>
      <c r="UFF480" s="36"/>
      <c r="UFG480" s="58"/>
      <c r="UFH480" s="59"/>
      <c r="UFI480" s="33"/>
      <c r="UFJ480" s="33"/>
      <c r="UFK480" s="33"/>
      <c r="UFL480" s="34"/>
      <c r="UFM480" s="36"/>
      <c r="UFN480" s="58"/>
      <c r="UFO480" s="59"/>
      <c r="UFP480" s="33"/>
      <c r="UFQ480" s="33"/>
      <c r="UFR480" s="33"/>
      <c r="UFS480" s="34"/>
      <c r="UFT480" s="36"/>
      <c r="UFU480" s="58"/>
      <c r="UFV480" s="59"/>
      <c r="UFW480" s="33"/>
      <c r="UFX480" s="33"/>
      <c r="UFY480" s="33"/>
      <c r="UFZ480" s="34"/>
      <c r="UGA480" s="36"/>
      <c r="UGB480" s="58"/>
      <c r="UGC480" s="59"/>
      <c r="UGD480" s="33"/>
      <c r="UGE480" s="33"/>
      <c r="UGF480" s="33"/>
      <c r="UGG480" s="34"/>
      <c r="UGH480" s="36"/>
      <c r="UGI480" s="58"/>
      <c r="UGJ480" s="59"/>
      <c r="UGK480" s="33"/>
      <c r="UGL480" s="33"/>
      <c r="UGM480" s="33"/>
      <c r="UGN480" s="34"/>
      <c r="UGO480" s="36"/>
      <c r="UGP480" s="58"/>
      <c r="UGQ480" s="59"/>
      <c r="UGR480" s="33"/>
      <c r="UGS480" s="33"/>
      <c r="UGT480" s="33"/>
      <c r="UGU480" s="34"/>
      <c r="UGV480" s="36"/>
      <c r="UGW480" s="58"/>
      <c r="UGX480" s="59"/>
      <c r="UGY480" s="33"/>
      <c r="UGZ480" s="33"/>
      <c r="UHA480" s="33"/>
      <c r="UHB480" s="34"/>
      <c r="UHC480" s="36"/>
      <c r="UHD480" s="58"/>
      <c r="UHE480" s="59"/>
      <c r="UHF480" s="33"/>
      <c r="UHG480" s="33"/>
      <c r="UHH480" s="33"/>
      <c r="UHI480" s="34"/>
      <c r="UHJ480" s="36"/>
      <c r="UHK480" s="58"/>
      <c r="UHL480" s="59"/>
      <c r="UHM480" s="33"/>
      <c r="UHN480" s="33"/>
      <c r="UHO480" s="33"/>
      <c r="UHP480" s="34"/>
      <c r="UHQ480" s="36"/>
      <c r="UHR480" s="58"/>
      <c r="UHS480" s="59"/>
      <c r="UHT480" s="33"/>
      <c r="UHU480" s="33"/>
      <c r="UHV480" s="33"/>
      <c r="UHW480" s="34"/>
      <c r="UHX480" s="36"/>
      <c r="UHY480" s="58"/>
      <c r="UHZ480" s="59"/>
      <c r="UIA480" s="33"/>
      <c r="UIB480" s="33"/>
      <c r="UIC480" s="33"/>
      <c r="UID480" s="34"/>
      <c r="UIE480" s="36"/>
      <c r="UIF480" s="58"/>
      <c r="UIG480" s="59"/>
      <c r="UIH480" s="33"/>
      <c r="UII480" s="33"/>
      <c r="UIJ480" s="33"/>
      <c r="UIK480" s="34"/>
      <c r="UIL480" s="36"/>
      <c r="UIM480" s="58"/>
      <c r="UIN480" s="59"/>
      <c r="UIO480" s="33"/>
      <c r="UIP480" s="33"/>
      <c r="UIQ480" s="33"/>
      <c r="UIR480" s="34"/>
      <c r="UIS480" s="36"/>
      <c r="UIT480" s="58"/>
      <c r="UIU480" s="59"/>
      <c r="UIV480" s="33"/>
      <c r="UIW480" s="33"/>
      <c r="UIX480" s="33"/>
      <c r="UIY480" s="34"/>
      <c r="UIZ480" s="36"/>
      <c r="UJA480" s="58"/>
      <c r="UJB480" s="59"/>
      <c r="UJC480" s="33"/>
      <c r="UJD480" s="33"/>
      <c r="UJE480" s="33"/>
      <c r="UJF480" s="34"/>
      <c r="UJG480" s="36"/>
      <c r="UJH480" s="58"/>
      <c r="UJI480" s="59"/>
      <c r="UJJ480" s="33"/>
      <c r="UJK480" s="33"/>
      <c r="UJL480" s="33"/>
      <c r="UJM480" s="34"/>
      <c r="UJN480" s="36"/>
      <c r="UJO480" s="58"/>
      <c r="UJP480" s="59"/>
      <c r="UJQ480" s="33"/>
      <c r="UJR480" s="33"/>
      <c r="UJS480" s="33"/>
      <c r="UJT480" s="34"/>
      <c r="UJU480" s="36"/>
      <c r="UJV480" s="58"/>
      <c r="UJW480" s="59"/>
      <c r="UJX480" s="33"/>
      <c r="UJY480" s="33"/>
      <c r="UJZ480" s="33"/>
      <c r="UKA480" s="34"/>
      <c r="UKB480" s="36"/>
      <c r="UKC480" s="58"/>
      <c r="UKD480" s="59"/>
      <c r="UKE480" s="33"/>
      <c r="UKF480" s="33"/>
      <c r="UKG480" s="33"/>
      <c r="UKH480" s="34"/>
      <c r="UKI480" s="36"/>
      <c r="UKJ480" s="58"/>
      <c r="UKK480" s="59"/>
      <c r="UKL480" s="33"/>
      <c r="UKM480" s="33"/>
      <c r="UKN480" s="33"/>
      <c r="UKO480" s="34"/>
      <c r="UKP480" s="36"/>
      <c r="UKQ480" s="58"/>
      <c r="UKR480" s="59"/>
      <c r="UKS480" s="33"/>
      <c r="UKT480" s="33"/>
      <c r="UKU480" s="33"/>
      <c r="UKV480" s="34"/>
      <c r="UKW480" s="36"/>
      <c r="UKX480" s="58"/>
      <c r="UKY480" s="59"/>
      <c r="UKZ480" s="33"/>
      <c r="ULA480" s="33"/>
      <c r="ULB480" s="33"/>
      <c r="ULC480" s="34"/>
      <c r="ULD480" s="36"/>
      <c r="ULE480" s="58"/>
      <c r="ULF480" s="59"/>
      <c r="ULG480" s="33"/>
      <c r="ULH480" s="33"/>
      <c r="ULI480" s="33"/>
      <c r="ULJ480" s="34"/>
      <c r="ULK480" s="36"/>
      <c r="ULL480" s="58"/>
      <c r="ULM480" s="59"/>
      <c r="ULN480" s="33"/>
      <c r="ULO480" s="33"/>
      <c r="ULP480" s="33"/>
      <c r="ULQ480" s="34"/>
      <c r="ULR480" s="36"/>
      <c r="ULS480" s="58"/>
      <c r="ULT480" s="59"/>
      <c r="ULU480" s="33"/>
      <c r="ULV480" s="33"/>
      <c r="ULW480" s="33"/>
      <c r="ULX480" s="34"/>
      <c r="ULY480" s="36"/>
      <c r="ULZ480" s="58"/>
      <c r="UMA480" s="59"/>
      <c r="UMB480" s="33"/>
      <c r="UMC480" s="33"/>
      <c r="UMD480" s="33"/>
      <c r="UME480" s="34"/>
      <c r="UMF480" s="36"/>
      <c r="UMG480" s="58"/>
      <c r="UMH480" s="59"/>
      <c r="UMI480" s="33"/>
      <c r="UMJ480" s="33"/>
      <c r="UMK480" s="33"/>
      <c r="UML480" s="34"/>
      <c r="UMM480" s="36"/>
      <c r="UMN480" s="58"/>
      <c r="UMO480" s="59"/>
      <c r="UMP480" s="33"/>
      <c r="UMQ480" s="33"/>
      <c r="UMR480" s="33"/>
      <c r="UMS480" s="34"/>
      <c r="UMT480" s="36"/>
      <c r="UMU480" s="58"/>
      <c r="UMV480" s="59"/>
      <c r="UMW480" s="33"/>
      <c r="UMX480" s="33"/>
      <c r="UMY480" s="33"/>
      <c r="UMZ480" s="34"/>
      <c r="UNA480" s="36"/>
      <c r="UNB480" s="58"/>
      <c r="UNC480" s="59"/>
      <c r="UND480" s="33"/>
      <c r="UNE480" s="33"/>
      <c r="UNF480" s="33"/>
      <c r="UNG480" s="34"/>
      <c r="UNH480" s="36"/>
      <c r="UNI480" s="58"/>
      <c r="UNJ480" s="59"/>
      <c r="UNK480" s="33"/>
      <c r="UNL480" s="33"/>
      <c r="UNM480" s="33"/>
      <c r="UNN480" s="34"/>
      <c r="UNO480" s="36"/>
      <c r="UNP480" s="58"/>
      <c r="UNQ480" s="59"/>
      <c r="UNR480" s="33"/>
      <c r="UNS480" s="33"/>
      <c r="UNT480" s="33"/>
      <c r="UNU480" s="34"/>
      <c r="UNV480" s="36"/>
      <c r="UNW480" s="58"/>
      <c r="UNX480" s="59"/>
      <c r="UNY480" s="33"/>
      <c r="UNZ480" s="33"/>
      <c r="UOA480" s="33"/>
      <c r="UOB480" s="34"/>
      <c r="UOC480" s="36"/>
      <c r="UOD480" s="58"/>
      <c r="UOE480" s="59"/>
      <c r="UOF480" s="33"/>
      <c r="UOG480" s="33"/>
      <c r="UOH480" s="33"/>
      <c r="UOI480" s="34"/>
      <c r="UOJ480" s="36"/>
      <c r="UOK480" s="58"/>
      <c r="UOL480" s="59"/>
      <c r="UOM480" s="33"/>
      <c r="UON480" s="33"/>
      <c r="UOO480" s="33"/>
      <c r="UOP480" s="34"/>
      <c r="UOQ480" s="36"/>
      <c r="UOR480" s="58"/>
      <c r="UOS480" s="59"/>
      <c r="UOT480" s="33"/>
      <c r="UOU480" s="33"/>
      <c r="UOV480" s="33"/>
      <c r="UOW480" s="34"/>
      <c r="UOX480" s="36"/>
      <c r="UOY480" s="58"/>
      <c r="UOZ480" s="59"/>
      <c r="UPA480" s="33"/>
      <c r="UPB480" s="33"/>
      <c r="UPC480" s="33"/>
      <c r="UPD480" s="34"/>
      <c r="UPE480" s="36"/>
      <c r="UPF480" s="58"/>
      <c r="UPG480" s="59"/>
      <c r="UPH480" s="33"/>
      <c r="UPI480" s="33"/>
      <c r="UPJ480" s="33"/>
      <c r="UPK480" s="34"/>
      <c r="UPL480" s="36"/>
      <c r="UPM480" s="58"/>
      <c r="UPN480" s="59"/>
      <c r="UPO480" s="33"/>
      <c r="UPP480" s="33"/>
      <c r="UPQ480" s="33"/>
      <c r="UPR480" s="34"/>
      <c r="UPS480" s="36"/>
      <c r="UPT480" s="58"/>
      <c r="UPU480" s="59"/>
      <c r="UPV480" s="33"/>
      <c r="UPW480" s="33"/>
      <c r="UPX480" s="33"/>
      <c r="UPY480" s="34"/>
      <c r="UPZ480" s="36"/>
      <c r="UQA480" s="58"/>
      <c r="UQB480" s="59"/>
      <c r="UQC480" s="33"/>
      <c r="UQD480" s="33"/>
      <c r="UQE480" s="33"/>
      <c r="UQF480" s="34"/>
      <c r="UQG480" s="36"/>
      <c r="UQH480" s="58"/>
      <c r="UQI480" s="59"/>
      <c r="UQJ480" s="33"/>
      <c r="UQK480" s="33"/>
      <c r="UQL480" s="33"/>
      <c r="UQM480" s="34"/>
      <c r="UQN480" s="36"/>
      <c r="UQO480" s="58"/>
      <c r="UQP480" s="59"/>
      <c r="UQQ480" s="33"/>
      <c r="UQR480" s="33"/>
      <c r="UQS480" s="33"/>
      <c r="UQT480" s="34"/>
      <c r="UQU480" s="36"/>
      <c r="UQV480" s="58"/>
      <c r="UQW480" s="59"/>
      <c r="UQX480" s="33"/>
      <c r="UQY480" s="33"/>
      <c r="UQZ480" s="33"/>
      <c r="URA480" s="34"/>
      <c r="URB480" s="36"/>
      <c r="URC480" s="58"/>
      <c r="URD480" s="59"/>
      <c r="URE480" s="33"/>
      <c r="URF480" s="33"/>
      <c r="URG480" s="33"/>
      <c r="URH480" s="34"/>
      <c r="URI480" s="36"/>
      <c r="URJ480" s="58"/>
      <c r="URK480" s="59"/>
      <c r="URL480" s="33"/>
      <c r="URM480" s="33"/>
      <c r="URN480" s="33"/>
      <c r="URO480" s="34"/>
      <c r="URP480" s="36"/>
      <c r="URQ480" s="58"/>
      <c r="URR480" s="59"/>
      <c r="URS480" s="33"/>
      <c r="URT480" s="33"/>
      <c r="URU480" s="33"/>
      <c r="URV480" s="34"/>
      <c r="URW480" s="36"/>
      <c r="URX480" s="58"/>
      <c r="URY480" s="59"/>
      <c r="URZ480" s="33"/>
      <c r="USA480" s="33"/>
      <c r="USB480" s="33"/>
      <c r="USC480" s="34"/>
      <c r="USD480" s="36"/>
      <c r="USE480" s="58"/>
      <c r="USF480" s="59"/>
      <c r="USG480" s="33"/>
      <c r="USH480" s="33"/>
      <c r="USI480" s="33"/>
      <c r="USJ480" s="34"/>
      <c r="USK480" s="36"/>
      <c r="USL480" s="58"/>
      <c r="USM480" s="59"/>
      <c r="USN480" s="33"/>
      <c r="USO480" s="33"/>
      <c r="USP480" s="33"/>
      <c r="USQ480" s="34"/>
      <c r="USR480" s="36"/>
      <c r="USS480" s="58"/>
      <c r="UST480" s="59"/>
      <c r="USU480" s="33"/>
      <c r="USV480" s="33"/>
      <c r="USW480" s="33"/>
      <c r="USX480" s="34"/>
      <c r="USY480" s="36"/>
      <c r="USZ480" s="58"/>
      <c r="UTA480" s="59"/>
      <c r="UTB480" s="33"/>
      <c r="UTC480" s="33"/>
      <c r="UTD480" s="33"/>
      <c r="UTE480" s="34"/>
      <c r="UTF480" s="36"/>
      <c r="UTG480" s="58"/>
      <c r="UTH480" s="59"/>
      <c r="UTI480" s="33"/>
      <c r="UTJ480" s="33"/>
      <c r="UTK480" s="33"/>
      <c r="UTL480" s="34"/>
      <c r="UTM480" s="36"/>
      <c r="UTN480" s="58"/>
      <c r="UTO480" s="59"/>
      <c r="UTP480" s="33"/>
      <c r="UTQ480" s="33"/>
      <c r="UTR480" s="33"/>
      <c r="UTS480" s="34"/>
      <c r="UTT480" s="36"/>
      <c r="UTU480" s="58"/>
      <c r="UTV480" s="59"/>
      <c r="UTW480" s="33"/>
      <c r="UTX480" s="33"/>
      <c r="UTY480" s="33"/>
      <c r="UTZ480" s="34"/>
      <c r="UUA480" s="36"/>
      <c r="UUB480" s="58"/>
      <c r="UUC480" s="59"/>
      <c r="UUD480" s="33"/>
      <c r="UUE480" s="33"/>
      <c r="UUF480" s="33"/>
      <c r="UUG480" s="34"/>
      <c r="UUH480" s="36"/>
      <c r="UUI480" s="58"/>
      <c r="UUJ480" s="59"/>
      <c r="UUK480" s="33"/>
      <c r="UUL480" s="33"/>
      <c r="UUM480" s="33"/>
      <c r="UUN480" s="34"/>
      <c r="UUO480" s="36"/>
      <c r="UUP480" s="58"/>
      <c r="UUQ480" s="59"/>
      <c r="UUR480" s="33"/>
      <c r="UUS480" s="33"/>
      <c r="UUT480" s="33"/>
      <c r="UUU480" s="34"/>
      <c r="UUV480" s="36"/>
      <c r="UUW480" s="58"/>
      <c r="UUX480" s="59"/>
      <c r="UUY480" s="33"/>
      <c r="UUZ480" s="33"/>
      <c r="UVA480" s="33"/>
      <c r="UVB480" s="34"/>
      <c r="UVC480" s="36"/>
      <c r="UVD480" s="58"/>
      <c r="UVE480" s="59"/>
      <c r="UVF480" s="33"/>
      <c r="UVG480" s="33"/>
      <c r="UVH480" s="33"/>
      <c r="UVI480" s="34"/>
      <c r="UVJ480" s="36"/>
      <c r="UVK480" s="58"/>
      <c r="UVL480" s="59"/>
      <c r="UVM480" s="33"/>
      <c r="UVN480" s="33"/>
      <c r="UVO480" s="33"/>
      <c r="UVP480" s="34"/>
      <c r="UVQ480" s="36"/>
      <c r="UVR480" s="58"/>
      <c r="UVS480" s="59"/>
      <c r="UVT480" s="33"/>
      <c r="UVU480" s="33"/>
      <c r="UVV480" s="33"/>
      <c r="UVW480" s="34"/>
      <c r="UVX480" s="36"/>
      <c r="UVY480" s="58"/>
      <c r="UVZ480" s="59"/>
      <c r="UWA480" s="33"/>
      <c r="UWB480" s="33"/>
      <c r="UWC480" s="33"/>
      <c r="UWD480" s="34"/>
      <c r="UWE480" s="36"/>
      <c r="UWF480" s="58"/>
      <c r="UWG480" s="59"/>
      <c r="UWH480" s="33"/>
      <c r="UWI480" s="33"/>
      <c r="UWJ480" s="33"/>
      <c r="UWK480" s="34"/>
      <c r="UWL480" s="36"/>
      <c r="UWM480" s="58"/>
      <c r="UWN480" s="59"/>
      <c r="UWO480" s="33"/>
      <c r="UWP480" s="33"/>
      <c r="UWQ480" s="33"/>
      <c r="UWR480" s="34"/>
      <c r="UWS480" s="36"/>
      <c r="UWT480" s="58"/>
      <c r="UWU480" s="59"/>
      <c r="UWV480" s="33"/>
      <c r="UWW480" s="33"/>
      <c r="UWX480" s="33"/>
      <c r="UWY480" s="34"/>
      <c r="UWZ480" s="36"/>
      <c r="UXA480" s="58"/>
      <c r="UXB480" s="59"/>
      <c r="UXC480" s="33"/>
      <c r="UXD480" s="33"/>
      <c r="UXE480" s="33"/>
      <c r="UXF480" s="34"/>
      <c r="UXG480" s="36"/>
      <c r="UXH480" s="58"/>
      <c r="UXI480" s="59"/>
      <c r="UXJ480" s="33"/>
      <c r="UXK480" s="33"/>
      <c r="UXL480" s="33"/>
      <c r="UXM480" s="34"/>
      <c r="UXN480" s="36"/>
      <c r="UXO480" s="58"/>
      <c r="UXP480" s="59"/>
      <c r="UXQ480" s="33"/>
      <c r="UXR480" s="33"/>
      <c r="UXS480" s="33"/>
      <c r="UXT480" s="34"/>
      <c r="UXU480" s="36"/>
      <c r="UXV480" s="58"/>
      <c r="UXW480" s="59"/>
      <c r="UXX480" s="33"/>
      <c r="UXY480" s="33"/>
      <c r="UXZ480" s="33"/>
      <c r="UYA480" s="34"/>
      <c r="UYB480" s="36"/>
      <c r="UYC480" s="58"/>
      <c r="UYD480" s="59"/>
      <c r="UYE480" s="33"/>
      <c r="UYF480" s="33"/>
      <c r="UYG480" s="33"/>
      <c r="UYH480" s="34"/>
      <c r="UYI480" s="36"/>
      <c r="UYJ480" s="58"/>
      <c r="UYK480" s="59"/>
      <c r="UYL480" s="33"/>
      <c r="UYM480" s="33"/>
      <c r="UYN480" s="33"/>
      <c r="UYO480" s="34"/>
      <c r="UYP480" s="36"/>
      <c r="UYQ480" s="58"/>
      <c r="UYR480" s="59"/>
      <c r="UYS480" s="33"/>
      <c r="UYT480" s="33"/>
      <c r="UYU480" s="33"/>
      <c r="UYV480" s="34"/>
      <c r="UYW480" s="36"/>
      <c r="UYX480" s="58"/>
      <c r="UYY480" s="59"/>
      <c r="UYZ480" s="33"/>
      <c r="UZA480" s="33"/>
      <c r="UZB480" s="33"/>
      <c r="UZC480" s="34"/>
      <c r="UZD480" s="36"/>
      <c r="UZE480" s="58"/>
      <c r="UZF480" s="59"/>
      <c r="UZG480" s="33"/>
      <c r="UZH480" s="33"/>
      <c r="UZI480" s="33"/>
      <c r="UZJ480" s="34"/>
      <c r="UZK480" s="36"/>
      <c r="UZL480" s="58"/>
      <c r="UZM480" s="59"/>
      <c r="UZN480" s="33"/>
      <c r="UZO480" s="33"/>
      <c r="UZP480" s="33"/>
      <c r="UZQ480" s="34"/>
      <c r="UZR480" s="36"/>
      <c r="UZS480" s="58"/>
      <c r="UZT480" s="59"/>
      <c r="UZU480" s="33"/>
      <c r="UZV480" s="33"/>
      <c r="UZW480" s="33"/>
      <c r="UZX480" s="34"/>
      <c r="UZY480" s="36"/>
      <c r="UZZ480" s="58"/>
      <c r="VAA480" s="59"/>
      <c r="VAB480" s="33"/>
      <c r="VAC480" s="33"/>
      <c r="VAD480" s="33"/>
      <c r="VAE480" s="34"/>
      <c r="VAF480" s="36"/>
      <c r="VAG480" s="58"/>
      <c r="VAH480" s="59"/>
      <c r="VAI480" s="33"/>
      <c r="VAJ480" s="33"/>
      <c r="VAK480" s="33"/>
      <c r="VAL480" s="34"/>
      <c r="VAM480" s="36"/>
      <c r="VAN480" s="58"/>
      <c r="VAO480" s="59"/>
      <c r="VAP480" s="33"/>
      <c r="VAQ480" s="33"/>
      <c r="VAR480" s="33"/>
      <c r="VAS480" s="34"/>
      <c r="VAT480" s="36"/>
      <c r="VAU480" s="58"/>
      <c r="VAV480" s="59"/>
      <c r="VAW480" s="33"/>
      <c r="VAX480" s="33"/>
      <c r="VAY480" s="33"/>
      <c r="VAZ480" s="34"/>
      <c r="VBA480" s="36"/>
      <c r="VBB480" s="58"/>
      <c r="VBC480" s="59"/>
      <c r="VBD480" s="33"/>
      <c r="VBE480" s="33"/>
      <c r="VBF480" s="33"/>
      <c r="VBG480" s="34"/>
      <c r="VBH480" s="36"/>
      <c r="VBI480" s="58"/>
      <c r="VBJ480" s="59"/>
      <c r="VBK480" s="33"/>
      <c r="VBL480" s="33"/>
      <c r="VBM480" s="33"/>
      <c r="VBN480" s="34"/>
      <c r="VBO480" s="36"/>
      <c r="VBP480" s="58"/>
      <c r="VBQ480" s="59"/>
      <c r="VBR480" s="33"/>
      <c r="VBS480" s="33"/>
      <c r="VBT480" s="33"/>
      <c r="VBU480" s="34"/>
      <c r="VBV480" s="36"/>
      <c r="VBW480" s="58"/>
      <c r="VBX480" s="59"/>
      <c r="VBY480" s="33"/>
      <c r="VBZ480" s="33"/>
      <c r="VCA480" s="33"/>
      <c r="VCB480" s="34"/>
      <c r="VCC480" s="36"/>
      <c r="VCD480" s="58"/>
      <c r="VCE480" s="59"/>
      <c r="VCF480" s="33"/>
      <c r="VCG480" s="33"/>
      <c r="VCH480" s="33"/>
      <c r="VCI480" s="34"/>
      <c r="VCJ480" s="36"/>
      <c r="VCK480" s="58"/>
      <c r="VCL480" s="59"/>
      <c r="VCM480" s="33"/>
      <c r="VCN480" s="33"/>
      <c r="VCO480" s="33"/>
      <c r="VCP480" s="34"/>
      <c r="VCQ480" s="36"/>
      <c r="VCR480" s="58"/>
      <c r="VCS480" s="59"/>
      <c r="VCT480" s="33"/>
      <c r="VCU480" s="33"/>
      <c r="VCV480" s="33"/>
      <c r="VCW480" s="34"/>
      <c r="VCX480" s="36"/>
      <c r="VCY480" s="58"/>
      <c r="VCZ480" s="59"/>
      <c r="VDA480" s="33"/>
      <c r="VDB480" s="33"/>
      <c r="VDC480" s="33"/>
      <c r="VDD480" s="34"/>
      <c r="VDE480" s="36"/>
      <c r="VDF480" s="58"/>
      <c r="VDG480" s="59"/>
      <c r="VDH480" s="33"/>
      <c r="VDI480" s="33"/>
      <c r="VDJ480" s="33"/>
      <c r="VDK480" s="34"/>
      <c r="VDL480" s="36"/>
      <c r="VDM480" s="58"/>
      <c r="VDN480" s="59"/>
      <c r="VDO480" s="33"/>
      <c r="VDP480" s="33"/>
      <c r="VDQ480" s="33"/>
      <c r="VDR480" s="34"/>
      <c r="VDS480" s="36"/>
      <c r="VDT480" s="58"/>
      <c r="VDU480" s="59"/>
      <c r="VDV480" s="33"/>
      <c r="VDW480" s="33"/>
      <c r="VDX480" s="33"/>
      <c r="VDY480" s="34"/>
      <c r="VDZ480" s="36"/>
      <c r="VEA480" s="58"/>
      <c r="VEB480" s="59"/>
      <c r="VEC480" s="33"/>
      <c r="VED480" s="33"/>
      <c r="VEE480" s="33"/>
      <c r="VEF480" s="34"/>
      <c r="VEG480" s="36"/>
      <c r="VEH480" s="58"/>
      <c r="VEI480" s="59"/>
      <c r="VEJ480" s="33"/>
      <c r="VEK480" s="33"/>
      <c r="VEL480" s="33"/>
      <c r="VEM480" s="34"/>
      <c r="VEN480" s="36"/>
      <c r="VEO480" s="58"/>
      <c r="VEP480" s="59"/>
      <c r="VEQ480" s="33"/>
      <c r="VER480" s="33"/>
      <c r="VES480" s="33"/>
      <c r="VET480" s="34"/>
      <c r="VEU480" s="36"/>
      <c r="VEV480" s="58"/>
      <c r="VEW480" s="59"/>
      <c r="VEX480" s="33"/>
      <c r="VEY480" s="33"/>
      <c r="VEZ480" s="33"/>
      <c r="VFA480" s="34"/>
      <c r="VFB480" s="36"/>
      <c r="VFC480" s="58"/>
      <c r="VFD480" s="59"/>
      <c r="VFE480" s="33"/>
      <c r="VFF480" s="33"/>
      <c r="VFG480" s="33"/>
      <c r="VFH480" s="34"/>
      <c r="VFI480" s="36"/>
      <c r="VFJ480" s="58"/>
      <c r="VFK480" s="59"/>
      <c r="VFL480" s="33"/>
      <c r="VFM480" s="33"/>
      <c r="VFN480" s="33"/>
      <c r="VFO480" s="34"/>
      <c r="VFP480" s="36"/>
      <c r="VFQ480" s="58"/>
      <c r="VFR480" s="59"/>
      <c r="VFS480" s="33"/>
      <c r="VFT480" s="33"/>
      <c r="VFU480" s="33"/>
      <c r="VFV480" s="34"/>
      <c r="VFW480" s="36"/>
      <c r="VFX480" s="58"/>
      <c r="VFY480" s="59"/>
      <c r="VFZ480" s="33"/>
      <c r="VGA480" s="33"/>
      <c r="VGB480" s="33"/>
      <c r="VGC480" s="34"/>
      <c r="VGD480" s="36"/>
      <c r="VGE480" s="58"/>
      <c r="VGF480" s="59"/>
      <c r="VGG480" s="33"/>
      <c r="VGH480" s="33"/>
      <c r="VGI480" s="33"/>
      <c r="VGJ480" s="34"/>
      <c r="VGK480" s="36"/>
      <c r="VGL480" s="58"/>
      <c r="VGM480" s="59"/>
      <c r="VGN480" s="33"/>
      <c r="VGO480" s="33"/>
      <c r="VGP480" s="33"/>
      <c r="VGQ480" s="34"/>
      <c r="VGR480" s="36"/>
      <c r="VGS480" s="58"/>
      <c r="VGT480" s="59"/>
      <c r="VGU480" s="33"/>
      <c r="VGV480" s="33"/>
      <c r="VGW480" s="33"/>
      <c r="VGX480" s="34"/>
      <c r="VGY480" s="36"/>
      <c r="VGZ480" s="58"/>
      <c r="VHA480" s="59"/>
      <c r="VHB480" s="33"/>
      <c r="VHC480" s="33"/>
      <c r="VHD480" s="33"/>
      <c r="VHE480" s="34"/>
      <c r="VHF480" s="36"/>
      <c r="VHG480" s="58"/>
      <c r="VHH480" s="59"/>
      <c r="VHI480" s="33"/>
      <c r="VHJ480" s="33"/>
      <c r="VHK480" s="33"/>
      <c r="VHL480" s="34"/>
      <c r="VHM480" s="36"/>
      <c r="VHN480" s="58"/>
      <c r="VHO480" s="59"/>
      <c r="VHP480" s="33"/>
      <c r="VHQ480" s="33"/>
      <c r="VHR480" s="33"/>
      <c r="VHS480" s="34"/>
      <c r="VHT480" s="36"/>
      <c r="VHU480" s="58"/>
      <c r="VHV480" s="59"/>
      <c r="VHW480" s="33"/>
      <c r="VHX480" s="33"/>
      <c r="VHY480" s="33"/>
      <c r="VHZ480" s="34"/>
      <c r="VIA480" s="36"/>
      <c r="VIB480" s="58"/>
      <c r="VIC480" s="59"/>
      <c r="VID480" s="33"/>
      <c r="VIE480" s="33"/>
      <c r="VIF480" s="33"/>
      <c r="VIG480" s="34"/>
      <c r="VIH480" s="36"/>
      <c r="VII480" s="58"/>
      <c r="VIJ480" s="59"/>
      <c r="VIK480" s="33"/>
      <c r="VIL480" s="33"/>
      <c r="VIM480" s="33"/>
      <c r="VIN480" s="34"/>
      <c r="VIO480" s="36"/>
      <c r="VIP480" s="58"/>
      <c r="VIQ480" s="59"/>
      <c r="VIR480" s="33"/>
      <c r="VIS480" s="33"/>
      <c r="VIT480" s="33"/>
      <c r="VIU480" s="34"/>
      <c r="VIV480" s="36"/>
      <c r="VIW480" s="58"/>
      <c r="VIX480" s="59"/>
      <c r="VIY480" s="33"/>
      <c r="VIZ480" s="33"/>
      <c r="VJA480" s="33"/>
      <c r="VJB480" s="34"/>
      <c r="VJC480" s="36"/>
      <c r="VJD480" s="58"/>
      <c r="VJE480" s="59"/>
      <c r="VJF480" s="33"/>
      <c r="VJG480" s="33"/>
      <c r="VJH480" s="33"/>
      <c r="VJI480" s="34"/>
      <c r="VJJ480" s="36"/>
      <c r="VJK480" s="58"/>
      <c r="VJL480" s="59"/>
      <c r="VJM480" s="33"/>
      <c r="VJN480" s="33"/>
      <c r="VJO480" s="33"/>
      <c r="VJP480" s="34"/>
      <c r="VJQ480" s="36"/>
      <c r="VJR480" s="58"/>
      <c r="VJS480" s="59"/>
      <c r="VJT480" s="33"/>
      <c r="VJU480" s="33"/>
      <c r="VJV480" s="33"/>
      <c r="VJW480" s="34"/>
      <c r="VJX480" s="36"/>
      <c r="VJY480" s="58"/>
      <c r="VJZ480" s="59"/>
      <c r="VKA480" s="33"/>
      <c r="VKB480" s="33"/>
      <c r="VKC480" s="33"/>
      <c r="VKD480" s="34"/>
      <c r="VKE480" s="36"/>
      <c r="VKF480" s="58"/>
      <c r="VKG480" s="59"/>
      <c r="VKH480" s="33"/>
      <c r="VKI480" s="33"/>
      <c r="VKJ480" s="33"/>
      <c r="VKK480" s="34"/>
      <c r="VKL480" s="36"/>
      <c r="VKM480" s="58"/>
      <c r="VKN480" s="59"/>
      <c r="VKO480" s="33"/>
      <c r="VKP480" s="33"/>
      <c r="VKQ480" s="33"/>
      <c r="VKR480" s="34"/>
      <c r="VKS480" s="36"/>
      <c r="VKT480" s="58"/>
      <c r="VKU480" s="59"/>
      <c r="VKV480" s="33"/>
      <c r="VKW480" s="33"/>
      <c r="VKX480" s="33"/>
      <c r="VKY480" s="34"/>
      <c r="VKZ480" s="36"/>
      <c r="VLA480" s="58"/>
      <c r="VLB480" s="59"/>
      <c r="VLC480" s="33"/>
      <c r="VLD480" s="33"/>
      <c r="VLE480" s="33"/>
      <c r="VLF480" s="34"/>
      <c r="VLG480" s="36"/>
      <c r="VLH480" s="58"/>
      <c r="VLI480" s="59"/>
      <c r="VLJ480" s="33"/>
      <c r="VLK480" s="33"/>
      <c r="VLL480" s="33"/>
      <c r="VLM480" s="34"/>
      <c r="VLN480" s="36"/>
      <c r="VLO480" s="58"/>
      <c r="VLP480" s="59"/>
      <c r="VLQ480" s="33"/>
      <c r="VLR480" s="33"/>
      <c r="VLS480" s="33"/>
      <c r="VLT480" s="34"/>
      <c r="VLU480" s="36"/>
      <c r="VLV480" s="58"/>
      <c r="VLW480" s="59"/>
      <c r="VLX480" s="33"/>
      <c r="VLY480" s="33"/>
      <c r="VLZ480" s="33"/>
      <c r="VMA480" s="34"/>
      <c r="VMB480" s="36"/>
      <c r="VMC480" s="58"/>
      <c r="VMD480" s="59"/>
      <c r="VME480" s="33"/>
      <c r="VMF480" s="33"/>
      <c r="VMG480" s="33"/>
      <c r="VMH480" s="34"/>
      <c r="VMI480" s="36"/>
      <c r="VMJ480" s="58"/>
      <c r="VMK480" s="59"/>
      <c r="VML480" s="33"/>
      <c r="VMM480" s="33"/>
      <c r="VMN480" s="33"/>
      <c r="VMO480" s="34"/>
      <c r="VMP480" s="36"/>
      <c r="VMQ480" s="58"/>
      <c r="VMR480" s="59"/>
      <c r="VMS480" s="33"/>
      <c r="VMT480" s="33"/>
      <c r="VMU480" s="33"/>
      <c r="VMV480" s="34"/>
      <c r="VMW480" s="36"/>
      <c r="VMX480" s="58"/>
      <c r="VMY480" s="59"/>
      <c r="VMZ480" s="33"/>
      <c r="VNA480" s="33"/>
      <c r="VNB480" s="33"/>
      <c r="VNC480" s="34"/>
      <c r="VND480" s="36"/>
      <c r="VNE480" s="58"/>
      <c r="VNF480" s="59"/>
      <c r="VNG480" s="33"/>
      <c r="VNH480" s="33"/>
      <c r="VNI480" s="33"/>
      <c r="VNJ480" s="34"/>
      <c r="VNK480" s="36"/>
      <c r="VNL480" s="58"/>
      <c r="VNM480" s="59"/>
      <c r="VNN480" s="33"/>
      <c r="VNO480" s="33"/>
      <c r="VNP480" s="33"/>
      <c r="VNQ480" s="34"/>
      <c r="VNR480" s="36"/>
      <c r="VNS480" s="58"/>
      <c r="VNT480" s="59"/>
      <c r="VNU480" s="33"/>
      <c r="VNV480" s="33"/>
      <c r="VNW480" s="33"/>
      <c r="VNX480" s="34"/>
      <c r="VNY480" s="36"/>
      <c r="VNZ480" s="58"/>
      <c r="VOA480" s="59"/>
      <c r="VOB480" s="33"/>
      <c r="VOC480" s="33"/>
      <c r="VOD480" s="33"/>
      <c r="VOE480" s="34"/>
      <c r="VOF480" s="36"/>
      <c r="VOG480" s="58"/>
      <c r="VOH480" s="59"/>
      <c r="VOI480" s="33"/>
      <c r="VOJ480" s="33"/>
      <c r="VOK480" s="33"/>
      <c r="VOL480" s="34"/>
      <c r="VOM480" s="36"/>
      <c r="VON480" s="58"/>
      <c r="VOO480" s="59"/>
      <c r="VOP480" s="33"/>
      <c r="VOQ480" s="33"/>
      <c r="VOR480" s="33"/>
      <c r="VOS480" s="34"/>
      <c r="VOT480" s="36"/>
      <c r="VOU480" s="58"/>
      <c r="VOV480" s="59"/>
      <c r="VOW480" s="33"/>
      <c r="VOX480" s="33"/>
      <c r="VOY480" s="33"/>
      <c r="VOZ480" s="34"/>
      <c r="VPA480" s="36"/>
      <c r="VPB480" s="58"/>
      <c r="VPC480" s="59"/>
      <c r="VPD480" s="33"/>
      <c r="VPE480" s="33"/>
      <c r="VPF480" s="33"/>
      <c r="VPG480" s="34"/>
      <c r="VPH480" s="36"/>
      <c r="VPI480" s="58"/>
      <c r="VPJ480" s="59"/>
      <c r="VPK480" s="33"/>
      <c r="VPL480" s="33"/>
      <c r="VPM480" s="33"/>
      <c r="VPN480" s="34"/>
      <c r="VPO480" s="36"/>
      <c r="VPP480" s="58"/>
      <c r="VPQ480" s="59"/>
      <c r="VPR480" s="33"/>
      <c r="VPS480" s="33"/>
      <c r="VPT480" s="33"/>
      <c r="VPU480" s="34"/>
      <c r="VPV480" s="36"/>
      <c r="VPW480" s="58"/>
      <c r="VPX480" s="59"/>
      <c r="VPY480" s="33"/>
      <c r="VPZ480" s="33"/>
      <c r="VQA480" s="33"/>
      <c r="VQB480" s="34"/>
      <c r="VQC480" s="36"/>
      <c r="VQD480" s="58"/>
      <c r="VQE480" s="59"/>
      <c r="VQF480" s="33"/>
      <c r="VQG480" s="33"/>
      <c r="VQH480" s="33"/>
      <c r="VQI480" s="34"/>
      <c r="VQJ480" s="36"/>
      <c r="VQK480" s="58"/>
      <c r="VQL480" s="59"/>
      <c r="VQM480" s="33"/>
      <c r="VQN480" s="33"/>
      <c r="VQO480" s="33"/>
      <c r="VQP480" s="34"/>
      <c r="VQQ480" s="36"/>
      <c r="VQR480" s="58"/>
      <c r="VQS480" s="59"/>
      <c r="VQT480" s="33"/>
      <c r="VQU480" s="33"/>
      <c r="VQV480" s="33"/>
      <c r="VQW480" s="34"/>
      <c r="VQX480" s="36"/>
      <c r="VQY480" s="58"/>
      <c r="VQZ480" s="59"/>
      <c r="VRA480" s="33"/>
      <c r="VRB480" s="33"/>
      <c r="VRC480" s="33"/>
      <c r="VRD480" s="34"/>
      <c r="VRE480" s="36"/>
      <c r="VRF480" s="58"/>
      <c r="VRG480" s="59"/>
      <c r="VRH480" s="33"/>
      <c r="VRI480" s="33"/>
      <c r="VRJ480" s="33"/>
      <c r="VRK480" s="34"/>
      <c r="VRL480" s="36"/>
      <c r="VRM480" s="58"/>
      <c r="VRN480" s="59"/>
      <c r="VRO480" s="33"/>
      <c r="VRP480" s="33"/>
      <c r="VRQ480" s="33"/>
      <c r="VRR480" s="34"/>
      <c r="VRS480" s="36"/>
      <c r="VRT480" s="58"/>
      <c r="VRU480" s="59"/>
      <c r="VRV480" s="33"/>
      <c r="VRW480" s="33"/>
      <c r="VRX480" s="33"/>
      <c r="VRY480" s="34"/>
      <c r="VRZ480" s="36"/>
      <c r="VSA480" s="58"/>
      <c r="VSB480" s="59"/>
      <c r="VSC480" s="33"/>
      <c r="VSD480" s="33"/>
      <c r="VSE480" s="33"/>
      <c r="VSF480" s="34"/>
      <c r="VSG480" s="36"/>
      <c r="VSH480" s="58"/>
      <c r="VSI480" s="59"/>
      <c r="VSJ480" s="33"/>
      <c r="VSK480" s="33"/>
      <c r="VSL480" s="33"/>
      <c r="VSM480" s="34"/>
      <c r="VSN480" s="36"/>
      <c r="VSO480" s="58"/>
      <c r="VSP480" s="59"/>
      <c r="VSQ480" s="33"/>
      <c r="VSR480" s="33"/>
      <c r="VSS480" s="33"/>
      <c r="VST480" s="34"/>
      <c r="VSU480" s="36"/>
      <c r="VSV480" s="58"/>
      <c r="VSW480" s="59"/>
      <c r="VSX480" s="33"/>
      <c r="VSY480" s="33"/>
      <c r="VSZ480" s="33"/>
      <c r="VTA480" s="34"/>
      <c r="VTB480" s="36"/>
      <c r="VTC480" s="58"/>
      <c r="VTD480" s="59"/>
      <c r="VTE480" s="33"/>
      <c r="VTF480" s="33"/>
      <c r="VTG480" s="33"/>
      <c r="VTH480" s="34"/>
      <c r="VTI480" s="36"/>
      <c r="VTJ480" s="58"/>
      <c r="VTK480" s="59"/>
      <c r="VTL480" s="33"/>
      <c r="VTM480" s="33"/>
      <c r="VTN480" s="33"/>
      <c r="VTO480" s="34"/>
      <c r="VTP480" s="36"/>
      <c r="VTQ480" s="58"/>
      <c r="VTR480" s="59"/>
      <c r="VTS480" s="33"/>
      <c r="VTT480" s="33"/>
      <c r="VTU480" s="33"/>
      <c r="VTV480" s="34"/>
      <c r="VTW480" s="36"/>
      <c r="VTX480" s="58"/>
      <c r="VTY480" s="59"/>
      <c r="VTZ480" s="33"/>
      <c r="VUA480" s="33"/>
      <c r="VUB480" s="33"/>
      <c r="VUC480" s="34"/>
      <c r="VUD480" s="36"/>
      <c r="VUE480" s="58"/>
      <c r="VUF480" s="59"/>
      <c r="VUG480" s="33"/>
      <c r="VUH480" s="33"/>
      <c r="VUI480" s="33"/>
      <c r="VUJ480" s="34"/>
      <c r="VUK480" s="36"/>
      <c r="VUL480" s="58"/>
      <c r="VUM480" s="59"/>
      <c r="VUN480" s="33"/>
      <c r="VUO480" s="33"/>
      <c r="VUP480" s="33"/>
      <c r="VUQ480" s="34"/>
      <c r="VUR480" s="36"/>
      <c r="VUS480" s="58"/>
      <c r="VUT480" s="59"/>
      <c r="VUU480" s="33"/>
      <c r="VUV480" s="33"/>
      <c r="VUW480" s="33"/>
      <c r="VUX480" s="34"/>
      <c r="VUY480" s="36"/>
      <c r="VUZ480" s="58"/>
      <c r="VVA480" s="59"/>
      <c r="VVB480" s="33"/>
      <c r="VVC480" s="33"/>
      <c r="VVD480" s="33"/>
      <c r="VVE480" s="34"/>
      <c r="VVF480" s="36"/>
      <c r="VVG480" s="58"/>
      <c r="VVH480" s="59"/>
      <c r="VVI480" s="33"/>
      <c r="VVJ480" s="33"/>
      <c r="VVK480" s="33"/>
      <c r="VVL480" s="34"/>
      <c r="VVM480" s="36"/>
      <c r="VVN480" s="58"/>
      <c r="VVO480" s="59"/>
      <c r="VVP480" s="33"/>
      <c r="VVQ480" s="33"/>
      <c r="VVR480" s="33"/>
      <c r="VVS480" s="34"/>
      <c r="VVT480" s="36"/>
      <c r="VVU480" s="58"/>
      <c r="VVV480" s="59"/>
      <c r="VVW480" s="33"/>
      <c r="VVX480" s="33"/>
      <c r="VVY480" s="33"/>
      <c r="VVZ480" s="34"/>
      <c r="VWA480" s="36"/>
      <c r="VWB480" s="58"/>
      <c r="VWC480" s="59"/>
      <c r="VWD480" s="33"/>
      <c r="VWE480" s="33"/>
      <c r="VWF480" s="33"/>
      <c r="VWG480" s="34"/>
      <c r="VWH480" s="36"/>
      <c r="VWI480" s="58"/>
      <c r="VWJ480" s="59"/>
      <c r="VWK480" s="33"/>
      <c r="VWL480" s="33"/>
      <c r="VWM480" s="33"/>
      <c r="VWN480" s="34"/>
      <c r="VWO480" s="36"/>
      <c r="VWP480" s="58"/>
      <c r="VWQ480" s="59"/>
      <c r="VWR480" s="33"/>
      <c r="VWS480" s="33"/>
      <c r="VWT480" s="33"/>
      <c r="VWU480" s="34"/>
      <c r="VWV480" s="36"/>
      <c r="VWW480" s="58"/>
      <c r="VWX480" s="59"/>
      <c r="VWY480" s="33"/>
      <c r="VWZ480" s="33"/>
      <c r="VXA480" s="33"/>
      <c r="VXB480" s="34"/>
      <c r="VXC480" s="36"/>
      <c r="VXD480" s="58"/>
      <c r="VXE480" s="59"/>
      <c r="VXF480" s="33"/>
      <c r="VXG480" s="33"/>
      <c r="VXH480" s="33"/>
      <c r="VXI480" s="34"/>
      <c r="VXJ480" s="36"/>
      <c r="VXK480" s="58"/>
      <c r="VXL480" s="59"/>
      <c r="VXM480" s="33"/>
      <c r="VXN480" s="33"/>
      <c r="VXO480" s="33"/>
      <c r="VXP480" s="34"/>
      <c r="VXQ480" s="36"/>
      <c r="VXR480" s="58"/>
      <c r="VXS480" s="59"/>
      <c r="VXT480" s="33"/>
      <c r="VXU480" s="33"/>
      <c r="VXV480" s="33"/>
      <c r="VXW480" s="34"/>
      <c r="VXX480" s="36"/>
      <c r="VXY480" s="58"/>
      <c r="VXZ480" s="59"/>
      <c r="VYA480" s="33"/>
      <c r="VYB480" s="33"/>
      <c r="VYC480" s="33"/>
      <c r="VYD480" s="34"/>
      <c r="VYE480" s="36"/>
      <c r="VYF480" s="58"/>
      <c r="VYG480" s="59"/>
      <c r="VYH480" s="33"/>
      <c r="VYI480" s="33"/>
      <c r="VYJ480" s="33"/>
      <c r="VYK480" s="34"/>
      <c r="VYL480" s="36"/>
      <c r="VYM480" s="58"/>
      <c r="VYN480" s="59"/>
      <c r="VYO480" s="33"/>
      <c r="VYP480" s="33"/>
      <c r="VYQ480" s="33"/>
      <c r="VYR480" s="34"/>
      <c r="VYS480" s="36"/>
      <c r="VYT480" s="58"/>
      <c r="VYU480" s="59"/>
      <c r="VYV480" s="33"/>
      <c r="VYW480" s="33"/>
      <c r="VYX480" s="33"/>
      <c r="VYY480" s="34"/>
      <c r="VYZ480" s="36"/>
      <c r="VZA480" s="58"/>
      <c r="VZB480" s="59"/>
      <c r="VZC480" s="33"/>
      <c r="VZD480" s="33"/>
      <c r="VZE480" s="33"/>
      <c r="VZF480" s="34"/>
      <c r="VZG480" s="36"/>
      <c r="VZH480" s="58"/>
      <c r="VZI480" s="59"/>
      <c r="VZJ480" s="33"/>
      <c r="VZK480" s="33"/>
      <c r="VZL480" s="33"/>
      <c r="VZM480" s="34"/>
      <c r="VZN480" s="36"/>
      <c r="VZO480" s="58"/>
      <c r="VZP480" s="59"/>
      <c r="VZQ480" s="33"/>
      <c r="VZR480" s="33"/>
      <c r="VZS480" s="33"/>
      <c r="VZT480" s="34"/>
      <c r="VZU480" s="36"/>
      <c r="VZV480" s="58"/>
      <c r="VZW480" s="59"/>
      <c r="VZX480" s="33"/>
      <c r="VZY480" s="33"/>
      <c r="VZZ480" s="33"/>
      <c r="WAA480" s="34"/>
      <c r="WAB480" s="36"/>
      <c r="WAC480" s="58"/>
      <c r="WAD480" s="59"/>
      <c r="WAE480" s="33"/>
      <c r="WAF480" s="33"/>
      <c r="WAG480" s="33"/>
      <c r="WAH480" s="34"/>
      <c r="WAI480" s="36"/>
      <c r="WAJ480" s="58"/>
      <c r="WAK480" s="59"/>
      <c r="WAL480" s="33"/>
      <c r="WAM480" s="33"/>
      <c r="WAN480" s="33"/>
      <c r="WAO480" s="34"/>
      <c r="WAP480" s="36"/>
      <c r="WAQ480" s="58"/>
      <c r="WAR480" s="59"/>
      <c r="WAS480" s="33"/>
      <c r="WAT480" s="33"/>
      <c r="WAU480" s="33"/>
      <c r="WAV480" s="34"/>
      <c r="WAW480" s="36"/>
      <c r="WAX480" s="58"/>
      <c r="WAY480" s="59"/>
      <c r="WAZ480" s="33"/>
      <c r="WBA480" s="33"/>
      <c r="WBB480" s="33"/>
      <c r="WBC480" s="34"/>
      <c r="WBD480" s="36"/>
      <c r="WBE480" s="58"/>
      <c r="WBF480" s="59"/>
      <c r="WBG480" s="33"/>
      <c r="WBH480" s="33"/>
      <c r="WBI480" s="33"/>
      <c r="WBJ480" s="34"/>
      <c r="WBK480" s="36"/>
      <c r="WBL480" s="58"/>
      <c r="WBM480" s="59"/>
      <c r="WBN480" s="33"/>
      <c r="WBO480" s="33"/>
      <c r="WBP480" s="33"/>
      <c r="WBQ480" s="34"/>
      <c r="WBR480" s="36"/>
      <c r="WBS480" s="58"/>
      <c r="WBT480" s="59"/>
      <c r="WBU480" s="33"/>
      <c r="WBV480" s="33"/>
      <c r="WBW480" s="33"/>
      <c r="WBX480" s="34"/>
      <c r="WBY480" s="36"/>
      <c r="WBZ480" s="58"/>
      <c r="WCA480" s="59"/>
      <c r="WCB480" s="33"/>
      <c r="WCC480" s="33"/>
      <c r="WCD480" s="33"/>
      <c r="WCE480" s="34"/>
      <c r="WCF480" s="36"/>
      <c r="WCG480" s="58"/>
      <c r="WCH480" s="59"/>
      <c r="WCI480" s="33"/>
      <c r="WCJ480" s="33"/>
      <c r="WCK480" s="33"/>
      <c r="WCL480" s="34"/>
      <c r="WCM480" s="36"/>
      <c r="WCN480" s="58"/>
      <c r="WCO480" s="59"/>
      <c r="WCP480" s="33"/>
      <c r="WCQ480" s="33"/>
      <c r="WCR480" s="33"/>
      <c r="WCS480" s="34"/>
      <c r="WCT480" s="36"/>
      <c r="WCU480" s="58"/>
      <c r="WCV480" s="59"/>
      <c r="WCW480" s="33"/>
      <c r="WCX480" s="33"/>
      <c r="WCY480" s="33"/>
      <c r="WCZ480" s="34"/>
      <c r="WDA480" s="36"/>
      <c r="WDB480" s="58"/>
      <c r="WDC480" s="59"/>
      <c r="WDD480" s="33"/>
      <c r="WDE480" s="33"/>
      <c r="WDF480" s="33"/>
      <c r="WDG480" s="34"/>
      <c r="WDH480" s="36"/>
      <c r="WDI480" s="58"/>
      <c r="WDJ480" s="59"/>
      <c r="WDK480" s="33"/>
      <c r="WDL480" s="33"/>
      <c r="WDM480" s="33"/>
      <c r="WDN480" s="34"/>
      <c r="WDO480" s="36"/>
      <c r="WDP480" s="58"/>
      <c r="WDQ480" s="59"/>
      <c r="WDR480" s="33"/>
      <c r="WDS480" s="33"/>
      <c r="WDT480" s="33"/>
      <c r="WDU480" s="34"/>
      <c r="WDV480" s="36"/>
      <c r="WDW480" s="58"/>
      <c r="WDX480" s="59"/>
      <c r="WDY480" s="33"/>
      <c r="WDZ480" s="33"/>
      <c r="WEA480" s="33"/>
      <c r="WEB480" s="34"/>
      <c r="WEC480" s="36"/>
      <c r="WED480" s="58"/>
      <c r="WEE480" s="59"/>
      <c r="WEF480" s="33"/>
      <c r="WEG480" s="33"/>
      <c r="WEH480" s="33"/>
      <c r="WEI480" s="34"/>
      <c r="WEJ480" s="36"/>
      <c r="WEK480" s="58"/>
      <c r="WEL480" s="59"/>
      <c r="WEM480" s="33"/>
      <c r="WEN480" s="33"/>
      <c r="WEO480" s="33"/>
      <c r="WEP480" s="34"/>
      <c r="WEQ480" s="36"/>
      <c r="WER480" s="58"/>
      <c r="WES480" s="59"/>
      <c r="WET480" s="33"/>
      <c r="WEU480" s="33"/>
      <c r="WEV480" s="33"/>
      <c r="WEW480" s="34"/>
      <c r="WEX480" s="36"/>
      <c r="WEY480" s="58"/>
      <c r="WEZ480" s="59"/>
      <c r="WFA480" s="33"/>
      <c r="WFB480" s="33"/>
      <c r="WFC480" s="33"/>
      <c r="WFD480" s="34"/>
      <c r="WFE480" s="36"/>
      <c r="WFF480" s="58"/>
      <c r="WFG480" s="59"/>
      <c r="WFH480" s="33"/>
      <c r="WFI480" s="33"/>
      <c r="WFJ480" s="33"/>
      <c r="WFK480" s="34"/>
      <c r="WFL480" s="36"/>
      <c r="WFM480" s="58"/>
      <c r="WFN480" s="59"/>
      <c r="WFO480" s="33"/>
      <c r="WFP480" s="33"/>
      <c r="WFQ480" s="33"/>
      <c r="WFR480" s="34"/>
      <c r="WFS480" s="36"/>
      <c r="WFT480" s="58"/>
      <c r="WFU480" s="59"/>
      <c r="WFV480" s="33"/>
      <c r="WFW480" s="33"/>
      <c r="WFX480" s="33"/>
      <c r="WFY480" s="34"/>
      <c r="WFZ480" s="36"/>
      <c r="WGA480" s="58"/>
      <c r="WGB480" s="59"/>
      <c r="WGC480" s="33"/>
      <c r="WGD480" s="33"/>
      <c r="WGE480" s="33"/>
      <c r="WGF480" s="34"/>
      <c r="WGG480" s="36"/>
      <c r="WGH480" s="58"/>
      <c r="WGI480" s="59"/>
      <c r="WGJ480" s="33"/>
      <c r="WGK480" s="33"/>
      <c r="WGL480" s="33"/>
      <c r="WGM480" s="34"/>
      <c r="WGN480" s="36"/>
      <c r="WGO480" s="58"/>
      <c r="WGP480" s="59"/>
      <c r="WGQ480" s="33"/>
      <c r="WGR480" s="33"/>
      <c r="WGS480" s="33"/>
      <c r="WGT480" s="34"/>
      <c r="WGU480" s="36"/>
      <c r="WGV480" s="58"/>
      <c r="WGW480" s="59"/>
      <c r="WGX480" s="33"/>
      <c r="WGY480" s="33"/>
      <c r="WGZ480" s="33"/>
      <c r="WHA480" s="34"/>
      <c r="WHB480" s="36"/>
      <c r="WHC480" s="58"/>
      <c r="WHD480" s="59"/>
      <c r="WHE480" s="33"/>
      <c r="WHF480" s="33"/>
      <c r="WHG480" s="33"/>
      <c r="WHH480" s="34"/>
      <c r="WHI480" s="36"/>
      <c r="WHJ480" s="58"/>
      <c r="WHK480" s="59"/>
      <c r="WHL480" s="33"/>
      <c r="WHM480" s="33"/>
      <c r="WHN480" s="33"/>
      <c r="WHO480" s="34"/>
      <c r="WHP480" s="36"/>
      <c r="WHQ480" s="58"/>
      <c r="WHR480" s="59"/>
      <c r="WHS480" s="33"/>
      <c r="WHT480" s="33"/>
      <c r="WHU480" s="33"/>
      <c r="WHV480" s="34"/>
      <c r="WHW480" s="36"/>
      <c r="WHX480" s="58"/>
      <c r="WHY480" s="59"/>
      <c r="WHZ480" s="33"/>
      <c r="WIA480" s="33"/>
      <c r="WIB480" s="33"/>
      <c r="WIC480" s="34"/>
      <c r="WID480" s="36"/>
      <c r="WIE480" s="58"/>
      <c r="WIF480" s="59"/>
      <c r="WIG480" s="33"/>
      <c r="WIH480" s="33"/>
      <c r="WII480" s="33"/>
      <c r="WIJ480" s="34"/>
      <c r="WIK480" s="36"/>
      <c r="WIL480" s="58"/>
      <c r="WIM480" s="59"/>
      <c r="WIN480" s="33"/>
      <c r="WIO480" s="33"/>
      <c r="WIP480" s="33"/>
      <c r="WIQ480" s="34"/>
      <c r="WIR480" s="36"/>
      <c r="WIS480" s="58"/>
      <c r="WIT480" s="59"/>
      <c r="WIU480" s="33"/>
      <c r="WIV480" s="33"/>
      <c r="WIW480" s="33"/>
      <c r="WIX480" s="34"/>
      <c r="WIY480" s="36"/>
      <c r="WIZ480" s="58"/>
      <c r="WJA480" s="59"/>
      <c r="WJB480" s="33"/>
      <c r="WJC480" s="33"/>
      <c r="WJD480" s="33"/>
      <c r="WJE480" s="34"/>
      <c r="WJF480" s="36"/>
      <c r="WJG480" s="58"/>
      <c r="WJH480" s="59"/>
      <c r="WJI480" s="33"/>
      <c r="WJJ480" s="33"/>
      <c r="WJK480" s="33"/>
      <c r="WJL480" s="34"/>
      <c r="WJM480" s="36"/>
      <c r="WJN480" s="58"/>
      <c r="WJO480" s="59"/>
      <c r="WJP480" s="33"/>
      <c r="WJQ480" s="33"/>
      <c r="WJR480" s="33"/>
      <c r="WJS480" s="34"/>
      <c r="WJT480" s="36"/>
      <c r="WJU480" s="58"/>
      <c r="WJV480" s="59"/>
      <c r="WJW480" s="33"/>
      <c r="WJX480" s="33"/>
      <c r="WJY480" s="33"/>
      <c r="WJZ480" s="34"/>
      <c r="WKA480" s="36"/>
      <c r="WKB480" s="58"/>
      <c r="WKC480" s="59"/>
      <c r="WKD480" s="33"/>
      <c r="WKE480" s="33"/>
      <c r="WKF480" s="33"/>
      <c r="WKG480" s="34"/>
      <c r="WKH480" s="36"/>
      <c r="WKI480" s="58"/>
      <c r="WKJ480" s="59"/>
      <c r="WKK480" s="33"/>
      <c r="WKL480" s="33"/>
      <c r="WKM480" s="33"/>
      <c r="WKN480" s="34"/>
      <c r="WKO480" s="36"/>
      <c r="WKP480" s="58"/>
      <c r="WKQ480" s="59"/>
      <c r="WKR480" s="33"/>
      <c r="WKS480" s="33"/>
      <c r="WKT480" s="33"/>
      <c r="WKU480" s="34"/>
      <c r="WKV480" s="36"/>
      <c r="WKW480" s="58"/>
      <c r="WKX480" s="59"/>
      <c r="WKY480" s="33"/>
      <c r="WKZ480" s="33"/>
      <c r="WLA480" s="33"/>
      <c r="WLB480" s="34"/>
      <c r="WLC480" s="36"/>
      <c r="WLD480" s="58"/>
      <c r="WLE480" s="59"/>
      <c r="WLF480" s="33"/>
      <c r="WLG480" s="33"/>
      <c r="WLH480" s="33"/>
      <c r="WLI480" s="34"/>
      <c r="WLJ480" s="36"/>
      <c r="WLK480" s="58"/>
      <c r="WLL480" s="59"/>
      <c r="WLM480" s="33"/>
      <c r="WLN480" s="33"/>
      <c r="WLO480" s="33"/>
      <c r="WLP480" s="34"/>
      <c r="WLQ480" s="36"/>
      <c r="WLR480" s="58"/>
      <c r="WLS480" s="59"/>
      <c r="WLT480" s="33"/>
      <c r="WLU480" s="33"/>
      <c r="WLV480" s="33"/>
      <c r="WLW480" s="34"/>
      <c r="WLX480" s="36"/>
      <c r="WLY480" s="58"/>
      <c r="WLZ480" s="59"/>
      <c r="WMA480" s="33"/>
      <c r="WMB480" s="33"/>
      <c r="WMC480" s="33"/>
      <c r="WMD480" s="34"/>
      <c r="WME480" s="36"/>
      <c r="WMF480" s="58"/>
      <c r="WMG480" s="59"/>
      <c r="WMH480" s="33"/>
      <c r="WMI480" s="33"/>
      <c r="WMJ480" s="33"/>
      <c r="WMK480" s="34"/>
      <c r="WML480" s="36"/>
      <c r="WMM480" s="58"/>
      <c r="WMN480" s="59"/>
      <c r="WMO480" s="33"/>
      <c r="WMP480" s="33"/>
      <c r="WMQ480" s="33"/>
      <c r="WMR480" s="34"/>
      <c r="WMS480" s="36"/>
      <c r="WMT480" s="58"/>
      <c r="WMU480" s="59"/>
      <c r="WMV480" s="33"/>
      <c r="WMW480" s="33"/>
      <c r="WMX480" s="33"/>
      <c r="WMY480" s="34"/>
      <c r="WMZ480" s="36"/>
      <c r="WNA480" s="58"/>
      <c r="WNB480" s="59"/>
      <c r="WNC480" s="33"/>
      <c r="WND480" s="33"/>
      <c r="WNE480" s="33"/>
      <c r="WNF480" s="34"/>
      <c r="WNG480" s="36"/>
      <c r="WNH480" s="58"/>
      <c r="WNI480" s="59"/>
      <c r="WNJ480" s="33"/>
      <c r="WNK480" s="33"/>
      <c r="WNL480" s="33"/>
      <c r="WNM480" s="34"/>
      <c r="WNN480" s="36"/>
      <c r="WNO480" s="58"/>
      <c r="WNP480" s="59"/>
      <c r="WNQ480" s="33"/>
      <c r="WNR480" s="33"/>
      <c r="WNS480" s="33"/>
      <c r="WNT480" s="34"/>
      <c r="WNU480" s="36"/>
      <c r="WNV480" s="58"/>
      <c r="WNW480" s="59"/>
      <c r="WNX480" s="33"/>
      <c r="WNY480" s="33"/>
      <c r="WNZ480" s="33"/>
      <c r="WOA480" s="34"/>
      <c r="WOB480" s="36"/>
      <c r="WOC480" s="58"/>
      <c r="WOD480" s="59"/>
      <c r="WOE480" s="33"/>
      <c r="WOF480" s="33"/>
      <c r="WOG480" s="33"/>
      <c r="WOH480" s="34"/>
      <c r="WOI480" s="36"/>
      <c r="WOJ480" s="58"/>
      <c r="WOK480" s="59"/>
      <c r="WOL480" s="33"/>
      <c r="WOM480" s="33"/>
      <c r="WON480" s="33"/>
      <c r="WOO480" s="34"/>
      <c r="WOP480" s="36"/>
      <c r="WOQ480" s="58"/>
      <c r="WOR480" s="59"/>
      <c r="WOS480" s="33"/>
      <c r="WOT480" s="33"/>
      <c r="WOU480" s="33"/>
      <c r="WOV480" s="34"/>
      <c r="WOW480" s="36"/>
      <c r="WOX480" s="58"/>
      <c r="WOY480" s="59"/>
      <c r="WOZ480" s="33"/>
      <c r="WPA480" s="33"/>
      <c r="WPB480" s="33"/>
      <c r="WPC480" s="34"/>
      <c r="WPD480" s="36"/>
      <c r="WPE480" s="58"/>
      <c r="WPF480" s="59"/>
      <c r="WPG480" s="33"/>
      <c r="WPH480" s="33"/>
      <c r="WPI480" s="33"/>
      <c r="WPJ480" s="34"/>
      <c r="WPK480" s="36"/>
      <c r="WPL480" s="58"/>
      <c r="WPM480" s="59"/>
      <c r="WPN480" s="33"/>
      <c r="WPO480" s="33"/>
      <c r="WPP480" s="33"/>
      <c r="WPQ480" s="34"/>
      <c r="WPR480" s="36"/>
      <c r="WPS480" s="58"/>
      <c r="WPT480" s="59"/>
      <c r="WPU480" s="33"/>
      <c r="WPV480" s="33"/>
      <c r="WPW480" s="33"/>
      <c r="WPX480" s="34"/>
      <c r="WPY480" s="36"/>
      <c r="WPZ480" s="58"/>
      <c r="WQA480" s="59"/>
      <c r="WQB480" s="33"/>
      <c r="WQC480" s="33"/>
      <c r="WQD480" s="33"/>
      <c r="WQE480" s="34"/>
      <c r="WQF480" s="36"/>
      <c r="WQG480" s="58"/>
      <c r="WQH480" s="59"/>
      <c r="WQI480" s="33"/>
      <c r="WQJ480" s="33"/>
      <c r="WQK480" s="33"/>
      <c r="WQL480" s="34"/>
      <c r="WQM480" s="36"/>
      <c r="WQN480" s="58"/>
      <c r="WQO480" s="59"/>
      <c r="WQP480" s="33"/>
      <c r="WQQ480" s="33"/>
      <c r="WQR480" s="33"/>
      <c r="WQS480" s="34"/>
      <c r="WQT480" s="36"/>
      <c r="WQU480" s="58"/>
      <c r="WQV480" s="59"/>
      <c r="WQW480" s="33"/>
      <c r="WQX480" s="33"/>
      <c r="WQY480" s="33"/>
      <c r="WQZ480" s="34"/>
      <c r="WRA480" s="36"/>
      <c r="WRB480" s="58"/>
      <c r="WRC480" s="59"/>
      <c r="WRD480" s="33"/>
      <c r="WRE480" s="33"/>
      <c r="WRF480" s="33"/>
      <c r="WRG480" s="34"/>
      <c r="WRH480" s="36"/>
      <c r="WRI480" s="58"/>
      <c r="WRJ480" s="59"/>
      <c r="WRK480" s="33"/>
      <c r="WRL480" s="33"/>
      <c r="WRM480" s="33"/>
      <c r="WRN480" s="34"/>
      <c r="WRO480" s="36"/>
      <c r="WRP480" s="58"/>
      <c r="WRQ480" s="59"/>
      <c r="WRR480" s="33"/>
      <c r="WRS480" s="33"/>
      <c r="WRT480" s="33"/>
      <c r="WRU480" s="34"/>
      <c r="WRV480" s="36"/>
      <c r="WRW480" s="58"/>
      <c r="WRX480" s="59"/>
      <c r="WRY480" s="33"/>
      <c r="WRZ480" s="33"/>
      <c r="WSA480" s="33"/>
      <c r="WSB480" s="34"/>
      <c r="WSC480" s="36"/>
      <c r="WSD480" s="58"/>
      <c r="WSE480" s="59"/>
      <c r="WSF480" s="33"/>
      <c r="WSG480" s="33"/>
      <c r="WSH480" s="33"/>
      <c r="WSI480" s="34"/>
      <c r="WSJ480" s="36"/>
      <c r="WSK480" s="58"/>
      <c r="WSL480" s="59"/>
      <c r="WSM480" s="33"/>
      <c r="WSN480" s="33"/>
      <c r="WSO480" s="33"/>
      <c r="WSP480" s="34"/>
      <c r="WSQ480" s="36"/>
      <c r="WSR480" s="58"/>
      <c r="WSS480" s="59"/>
      <c r="WST480" s="33"/>
      <c r="WSU480" s="33"/>
      <c r="WSV480" s="33"/>
      <c r="WSW480" s="34"/>
      <c r="WSX480" s="36"/>
      <c r="WSY480" s="58"/>
      <c r="WSZ480" s="59"/>
      <c r="WTA480" s="33"/>
      <c r="WTB480" s="33"/>
      <c r="WTC480" s="33"/>
      <c r="WTD480" s="34"/>
      <c r="WTE480" s="36"/>
      <c r="WTF480" s="58"/>
      <c r="WTG480" s="59"/>
      <c r="WTH480" s="33"/>
      <c r="WTI480" s="33"/>
      <c r="WTJ480" s="33"/>
      <c r="WTK480" s="34"/>
      <c r="WTL480" s="36"/>
      <c r="WTM480" s="58"/>
      <c r="WTN480" s="59"/>
      <c r="WTO480" s="33"/>
      <c r="WTP480" s="33"/>
      <c r="WTQ480" s="33"/>
      <c r="WTR480" s="34"/>
      <c r="WTS480" s="36"/>
      <c r="WTT480" s="58"/>
      <c r="WTU480" s="59"/>
      <c r="WTV480" s="33"/>
      <c r="WTW480" s="33"/>
      <c r="WTX480" s="33"/>
      <c r="WTY480" s="34"/>
      <c r="WTZ480" s="36"/>
      <c r="WUA480" s="58"/>
      <c r="WUB480" s="59"/>
      <c r="WUC480" s="33"/>
      <c r="WUD480" s="33"/>
      <c r="WUE480" s="33"/>
      <c r="WUF480" s="34"/>
      <c r="WUG480" s="36"/>
      <c r="WUH480" s="58"/>
      <c r="WUI480" s="59"/>
      <c r="WUJ480" s="33"/>
      <c r="WUK480" s="33"/>
      <c r="WUL480" s="33"/>
      <c r="WUM480" s="34"/>
      <c r="WUN480" s="36"/>
      <c r="WUO480" s="58"/>
      <c r="WUP480" s="59"/>
      <c r="WUQ480" s="33"/>
      <c r="WUR480" s="33"/>
      <c r="WUS480" s="33"/>
      <c r="WUT480" s="34"/>
      <c r="WUU480" s="36"/>
      <c r="WUV480" s="58"/>
      <c r="WUW480" s="59"/>
      <c r="WUX480" s="33"/>
      <c r="WUY480" s="33"/>
      <c r="WUZ480" s="33"/>
      <c r="WVA480" s="34"/>
      <c r="WVB480" s="36"/>
      <c r="WVC480" s="58"/>
      <c r="WVD480" s="59"/>
      <c r="WVE480" s="33"/>
      <c r="WVF480" s="33"/>
      <c r="WVG480" s="33"/>
      <c r="WVH480" s="34"/>
      <c r="WVI480" s="36"/>
      <c r="WVJ480" s="58"/>
      <c r="WVK480" s="59"/>
      <c r="WVL480" s="33"/>
      <c r="WVM480" s="33"/>
      <c r="WVN480" s="33"/>
      <c r="WVO480" s="34"/>
      <c r="WVP480" s="36"/>
      <c r="WVQ480" s="58"/>
      <c r="WVR480" s="59"/>
      <c r="WVS480" s="33"/>
      <c r="WVT480" s="33"/>
      <c r="WVU480" s="33"/>
      <c r="WVV480" s="34"/>
      <c r="WVW480" s="36"/>
      <c r="WVX480" s="58"/>
      <c r="WVY480" s="59"/>
      <c r="WVZ480" s="33"/>
      <c r="WWA480" s="33"/>
      <c r="WWB480" s="33"/>
      <c r="WWC480" s="34"/>
      <c r="WWD480" s="36"/>
      <c r="WWE480" s="58"/>
      <c r="WWF480" s="59"/>
      <c r="WWG480" s="33"/>
      <c r="WWH480" s="33"/>
      <c r="WWI480" s="33"/>
      <c r="WWJ480" s="34"/>
      <c r="WWK480" s="36"/>
      <c r="WWL480" s="58"/>
      <c r="WWM480" s="59"/>
      <c r="WWN480" s="33"/>
      <c r="WWO480" s="33"/>
      <c r="WWP480" s="33"/>
      <c r="WWQ480" s="34"/>
      <c r="WWR480" s="36"/>
      <c r="WWS480" s="58"/>
      <c r="WWT480" s="59"/>
      <c r="WWU480" s="33"/>
      <c r="WWV480" s="33"/>
      <c r="WWW480" s="33"/>
      <c r="WWX480" s="34"/>
      <c r="WWY480" s="36"/>
      <c r="WWZ480" s="58"/>
      <c r="WXA480" s="59"/>
      <c r="WXB480" s="33"/>
      <c r="WXC480" s="33"/>
      <c r="WXD480" s="33"/>
      <c r="WXE480" s="34"/>
      <c r="WXF480" s="36"/>
      <c r="WXG480" s="58"/>
      <c r="WXH480" s="59"/>
      <c r="WXI480" s="33"/>
      <c r="WXJ480" s="33"/>
      <c r="WXK480" s="33"/>
      <c r="WXL480" s="34"/>
      <c r="WXM480" s="36"/>
      <c r="WXN480" s="58"/>
      <c r="WXO480" s="59"/>
      <c r="WXP480" s="33"/>
      <c r="WXQ480" s="33"/>
      <c r="WXR480" s="33"/>
      <c r="WXS480" s="34"/>
      <c r="WXT480" s="36"/>
      <c r="WXU480" s="58"/>
      <c r="WXV480" s="59"/>
      <c r="WXW480" s="33"/>
      <c r="WXX480" s="33"/>
      <c r="WXY480" s="33"/>
      <c r="WXZ480" s="34"/>
      <c r="WYA480" s="36"/>
      <c r="WYB480" s="58"/>
      <c r="WYC480" s="59"/>
      <c r="WYD480" s="33"/>
      <c r="WYE480" s="33"/>
      <c r="WYF480" s="33"/>
      <c r="WYG480" s="34"/>
      <c r="WYH480" s="36"/>
      <c r="WYI480" s="58"/>
      <c r="WYJ480" s="59"/>
      <c r="WYK480" s="33"/>
      <c r="WYL480" s="33"/>
      <c r="WYM480" s="33"/>
      <c r="WYN480" s="34"/>
      <c r="WYO480" s="36"/>
      <c r="WYP480" s="58"/>
      <c r="WYQ480" s="59"/>
      <c r="WYR480" s="33"/>
      <c r="WYS480" s="33"/>
      <c r="WYT480" s="33"/>
      <c r="WYU480" s="34"/>
      <c r="WYV480" s="36"/>
      <c r="WYW480" s="58"/>
      <c r="WYX480" s="59"/>
      <c r="WYY480" s="33"/>
      <c r="WYZ480" s="33"/>
      <c r="WZA480" s="33"/>
      <c r="WZB480" s="34"/>
      <c r="WZC480" s="36"/>
      <c r="WZD480" s="58"/>
      <c r="WZE480" s="59"/>
      <c r="WZF480" s="33"/>
      <c r="WZG480" s="33"/>
      <c r="WZH480" s="33"/>
      <c r="WZI480" s="34"/>
      <c r="WZJ480" s="36"/>
      <c r="WZK480" s="58"/>
      <c r="WZL480" s="59"/>
      <c r="WZM480" s="33"/>
      <c r="WZN480" s="33"/>
      <c r="WZO480" s="33"/>
      <c r="WZP480" s="34"/>
      <c r="WZQ480" s="36"/>
      <c r="WZR480" s="58"/>
      <c r="WZS480" s="59"/>
      <c r="WZT480" s="33"/>
      <c r="WZU480" s="33"/>
      <c r="WZV480" s="33"/>
      <c r="WZW480" s="34"/>
      <c r="WZX480" s="36"/>
      <c r="WZY480" s="58"/>
      <c r="WZZ480" s="59"/>
      <c r="XAA480" s="33"/>
      <c r="XAB480" s="33"/>
      <c r="XAC480" s="33"/>
      <c r="XAD480" s="34"/>
      <c r="XAE480" s="36"/>
      <c r="XAF480" s="58"/>
      <c r="XAG480" s="59"/>
      <c r="XAH480" s="33"/>
      <c r="XAI480" s="33"/>
      <c r="XAJ480" s="33"/>
      <c r="XAK480" s="34"/>
      <c r="XAL480" s="36"/>
      <c r="XAM480" s="58"/>
      <c r="XAN480" s="59"/>
      <c r="XAO480" s="33"/>
      <c r="XAP480" s="33"/>
      <c r="XAQ480" s="33"/>
      <c r="XAR480" s="34"/>
      <c r="XAS480" s="36"/>
      <c r="XAT480" s="58"/>
      <c r="XAU480" s="59"/>
      <c r="XAV480" s="33"/>
      <c r="XAW480" s="33"/>
      <c r="XAX480" s="33"/>
      <c r="XAY480" s="34"/>
      <c r="XAZ480" s="36"/>
      <c r="XBA480" s="58"/>
      <c r="XBB480" s="59"/>
      <c r="XBC480" s="33"/>
      <c r="XBD480" s="33"/>
      <c r="XBE480" s="33"/>
      <c r="XBF480" s="34"/>
      <c r="XBG480" s="36"/>
      <c r="XBH480" s="58"/>
      <c r="XBI480" s="59"/>
      <c r="XBJ480" s="33"/>
      <c r="XBK480" s="33"/>
      <c r="XBL480" s="33"/>
      <c r="XBM480" s="34"/>
      <c r="XBN480" s="36"/>
      <c r="XBO480" s="58"/>
      <c r="XBP480" s="59"/>
      <c r="XBQ480" s="33"/>
      <c r="XBR480" s="33"/>
      <c r="XBS480" s="33"/>
      <c r="XBT480" s="34"/>
      <c r="XBU480" s="36"/>
      <c r="XBV480" s="58"/>
      <c r="XBW480" s="59"/>
      <c r="XBX480" s="33"/>
      <c r="XBY480" s="33"/>
      <c r="XBZ480" s="33"/>
      <c r="XCA480" s="34"/>
      <c r="XCB480" s="36"/>
      <c r="XCC480" s="58"/>
      <c r="XCD480" s="59"/>
      <c r="XCE480" s="33"/>
      <c r="XCF480" s="33"/>
      <c r="XCG480" s="33"/>
      <c r="XCH480" s="34"/>
      <c r="XCI480" s="36"/>
      <c r="XCJ480" s="58"/>
      <c r="XCK480" s="59"/>
      <c r="XCL480" s="33"/>
      <c r="XCM480" s="33"/>
      <c r="XCN480" s="33"/>
      <c r="XCO480" s="34"/>
      <c r="XCP480" s="36"/>
      <c r="XCQ480" s="58"/>
      <c r="XCR480" s="59"/>
      <c r="XCS480" s="33"/>
      <c r="XCT480" s="33"/>
      <c r="XCU480" s="33"/>
      <c r="XCV480" s="34"/>
      <c r="XCW480" s="36"/>
      <c r="XCX480" s="58"/>
      <c r="XCY480" s="59"/>
      <c r="XCZ480" s="33"/>
      <c r="XDA480" s="33"/>
      <c r="XDB480" s="33"/>
      <c r="XDC480" s="34"/>
      <c r="XDD480" s="36"/>
      <c r="XDE480" s="58"/>
      <c r="XDF480" s="59"/>
      <c r="XDG480" s="33"/>
      <c r="XDH480" s="33"/>
      <c r="XDI480" s="33"/>
      <c r="XDJ480" s="34"/>
      <c r="XDK480" s="36"/>
      <c r="XDL480" s="58"/>
      <c r="XDM480" s="59"/>
      <c r="XDN480" s="33"/>
      <c r="XDO480" s="33"/>
      <c r="XDP480" s="33"/>
      <c r="XDQ480" s="34"/>
      <c r="XDR480" s="36"/>
      <c r="XDS480" s="58"/>
      <c r="XDT480" s="59"/>
      <c r="XDU480" s="33"/>
      <c r="XDV480" s="33"/>
      <c r="XDW480" s="33"/>
      <c r="XDX480" s="34"/>
      <c r="XDY480" s="36"/>
      <c r="XDZ480" s="58"/>
      <c r="XEA480" s="59"/>
      <c r="XEB480" s="33"/>
      <c r="XEC480" s="33"/>
      <c r="XED480" s="33"/>
      <c r="XEE480" s="34"/>
      <c r="XEF480" s="36"/>
      <c r="XEG480" s="58"/>
      <c r="XEH480" s="59"/>
      <c r="XEI480" s="33"/>
      <c r="XEJ480" s="33"/>
      <c r="XEK480" s="33"/>
      <c r="XEL480" s="34"/>
      <c r="XEM480" s="36"/>
      <c r="XEN480" s="58"/>
      <c r="XEO480" s="59"/>
      <c r="XEP480" s="33"/>
      <c r="XEQ480" s="33"/>
      <c r="XER480" s="33"/>
      <c r="XES480" s="34"/>
      <c r="XET480" s="36"/>
      <c r="XEU480" s="58"/>
      <c r="XEV480" s="59"/>
      <c r="XEW480" s="33"/>
      <c r="XEX480" s="33"/>
      <c r="XEY480" s="33"/>
      <c r="XEZ480" s="34"/>
      <c r="XFA480" s="36"/>
      <c r="XFB480" s="58"/>
      <c r="XFC480" s="59"/>
      <c r="XFD480" s="33"/>
    </row>
    <row r="481" spans="1:7" ht="41.4">
      <c r="A481" s="139">
        <v>223</v>
      </c>
      <c r="B481" s="134" t="s">
        <v>880</v>
      </c>
      <c r="C481" s="17" t="s">
        <v>1011</v>
      </c>
      <c r="D481" s="20" t="s">
        <v>0</v>
      </c>
      <c r="E481" s="21"/>
      <c r="F481" s="11">
        <v>14.84</v>
      </c>
      <c r="G481" s="12">
        <f t="shared" si="47"/>
        <v>0</v>
      </c>
    </row>
    <row r="482" spans="1:7">
      <c r="A482" s="37"/>
      <c r="B482" s="90"/>
      <c r="C482" s="52" t="s">
        <v>414</v>
      </c>
      <c r="D482" s="45"/>
      <c r="E482" s="45"/>
      <c r="F482" s="18"/>
      <c r="G482" s="31">
        <f>SUM(G474:G481)</f>
        <v>0</v>
      </c>
    </row>
    <row r="483" spans="1:7">
      <c r="A483" s="37"/>
    </row>
    <row r="484" spans="1:7" ht="15.6">
      <c r="A484" s="37"/>
      <c r="B484" s="180" t="s">
        <v>881</v>
      </c>
      <c r="C484" s="180"/>
      <c r="D484" s="180"/>
      <c r="E484" s="180"/>
      <c r="F484" s="180"/>
      <c r="G484" s="180"/>
    </row>
    <row r="485" spans="1:7">
      <c r="A485" s="37"/>
      <c r="B485" s="140"/>
      <c r="C485" s="125"/>
      <c r="D485" s="25"/>
      <c r="E485" s="27"/>
      <c r="F485" s="26"/>
      <c r="G485" s="12"/>
    </row>
    <row r="486" spans="1:7" ht="41.4">
      <c r="A486" s="37">
        <v>224</v>
      </c>
      <c r="B486" s="135" t="s">
        <v>882</v>
      </c>
      <c r="C486" s="10" t="s">
        <v>883</v>
      </c>
      <c r="D486" s="11" t="s">
        <v>6</v>
      </c>
      <c r="E486" s="11"/>
      <c r="F486" s="11">
        <v>15</v>
      </c>
      <c r="G486" s="12">
        <f t="shared" ref="G486:G490" si="49">E486*F486</f>
        <v>0</v>
      </c>
    </row>
    <row r="487" spans="1:7" ht="41.4">
      <c r="A487" s="37">
        <f>A486+1</f>
        <v>225</v>
      </c>
      <c r="B487" s="135" t="s">
        <v>891</v>
      </c>
      <c r="C487" s="10" t="s">
        <v>1543</v>
      </c>
      <c r="D487" s="11" t="s">
        <v>6</v>
      </c>
      <c r="E487" s="11"/>
      <c r="F487" s="11">
        <v>3</v>
      </c>
      <c r="G487" s="12">
        <f t="shared" si="49"/>
        <v>0</v>
      </c>
    </row>
    <row r="488" spans="1:7" ht="41.4">
      <c r="A488" s="37">
        <f t="shared" ref="A488:A497" si="50">A487+1</f>
        <v>226</v>
      </c>
      <c r="B488" s="135" t="s">
        <v>892</v>
      </c>
      <c r="C488" s="10" t="s">
        <v>884</v>
      </c>
      <c r="D488" s="11" t="s">
        <v>6</v>
      </c>
      <c r="E488" s="11"/>
      <c r="F488" s="11">
        <v>5</v>
      </c>
      <c r="G488" s="12">
        <f t="shared" ref="G488" si="51">E488*F488</f>
        <v>0</v>
      </c>
    </row>
    <row r="489" spans="1:7" ht="41.4">
      <c r="A489" s="37">
        <f t="shared" si="50"/>
        <v>227</v>
      </c>
      <c r="B489" s="135" t="s">
        <v>893</v>
      </c>
      <c r="C489" s="10" t="s">
        <v>885</v>
      </c>
      <c r="D489" s="11" t="s">
        <v>6</v>
      </c>
      <c r="E489" s="11"/>
      <c r="F489" s="11">
        <v>1</v>
      </c>
      <c r="G489" s="12">
        <f t="shared" si="49"/>
        <v>0</v>
      </c>
    </row>
    <row r="490" spans="1:7" ht="41.4">
      <c r="A490" s="37">
        <f t="shared" si="50"/>
        <v>228</v>
      </c>
      <c r="B490" s="135" t="s">
        <v>894</v>
      </c>
      <c r="C490" s="10" t="s">
        <v>1544</v>
      </c>
      <c r="D490" s="11" t="s">
        <v>6</v>
      </c>
      <c r="E490" s="11"/>
      <c r="F490" s="11">
        <v>6</v>
      </c>
      <c r="G490" s="12">
        <f t="shared" si="49"/>
        <v>0</v>
      </c>
    </row>
    <row r="491" spans="1:7" ht="41.4">
      <c r="A491" s="37">
        <f t="shared" si="50"/>
        <v>229</v>
      </c>
      <c r="B491" s="135" t="s">
        <v>895</v>
      </c>
      <c r="C491" s="10" t="s">
        <v>886</v>
      </c>
      <c r="D491" s="11" t="s">
        <v>6</v>
      </c>
      <c r="E491" s="11"/>
      <c r="F491" s="11">
        <v>2</v>
      </c>
      <c r="G491" s="12">
        <f t="shared" ref="G491:G493" si="52">E491*F491</f>
        <v>0</v>
      </c>
    </row>
    <row r="492" spans="1:7" ht="41.4">
      <c r="A492" s="37">
        <f t="shared" si="50"/>
        <v>230</v>
      </c>
      <c r="B492" s="135" t="s">
        <v>896</v>
      </c>
      <c r="C492" s="10" t="s">
        <v>887</v>
      </c>
      <c r="D492" s="11" t="s">
        <v>6</v>
      </c>
      <c r="E492" s="11"/>
      <c r="F492" s="11">
        <v>3</v>
      </c>
      <c r="G492" s="12">
        <f t="shared" si="52"/>
        <v>0</v>
      </c>
    </row>
    <row r="493" spans="1:7" ht="41.4">
      <c r="A493" s="37">
        <f t="shared" si="50"/>
        <v>231</v>
      </c>
      <c r="B493" s="135" t="s">
        <v>897</v>
      </c>
      <c r="C493" s="10" t="s">
        <v>1545</v>
      </c>
      <c r="D493" s="11" t="s">
        <v>6</v>
      </c>
      <c r="E493" s="11"/>
      <c r="F493" s="11">
        <v>6</v>
      </c>
      <c r="G493" s="12">
        <f t="shared" si="52"/>
        <v>0</v>
      </c>
    </row>
    <row r="494" spans="1:7" ht="41.4">
      <c r="A494" s="37">
        <f t="shared" si="50"/>
        <v>232</v>
      </c>
      <c r="B494" s="135" t="s">
        <v>898</v>
      </c>
      <c r="C494" s="10" t="s">
        <v>888</v>
      </c>
      <c r="D494" s="11" t="s">
        <v>6</v>
      </c>
      <c r="E494" s="11"/>
      <c r="F494" s="11">
        <v>1</v>
      </c>
      <c r="G494" s="12">
        <f t="shared" ref="G494:G495" si="53">E494*F494</f>
        <v>0</v>
      </c>
    </row>
    <row r="495" spans="1:7" ht="41.4">
      <c r="A495" s="37">
        <f t="shared" si="50"/>
        <v>233</v>
      </c>
      <c r="B495" s="135" t="s">
        <v>899</v>
      </c>
      <c r="C495" s="10" t="s">
        <v>889</v>
      </c>
      <c r="D495" s="11" t="s">
        <v>6</v>
      </c>
      <c r="E495" s="11"/>
      <c r="F495" s="11">
        <v>2</v>
      </c>
      <c r="G495" s="12">
        <f t="shared" si="53"/>
        <v>0</v>
      </c>
    </row>
    <row r="496" spans="1:7" ht="30.75" customHeight="1">
      <c r="A496" s="37">
        <f t="shared" si="50"/>
        <v>234</v>
      </c>
      <c r="B496" s="135" t="s">
        <v>900</v>
      </c>
      <c r="C496" s="10" t="s">
        <v>1546</v>
      </c>
      <c r="D496" s="11" t="s">
        <v>6</v>
      </c>
      <c r="E496" s="11"/>
      <c r="F496" s="11">
        <v>6</v>
      </c>
      <c r="G496" s="12">
        <f t="shared" ref="G496:G497" si="54">E496*F496</f>
        <v>0</v>
      </c>
    </row>
    <row r="497" spans="1:7" ht="41.4">
      <c r="A497" s="37">
        <f t="shared" si="50"/>
        <v>235</v>
      </c>
      <c r="B497" s="135" t="s">
        <v>901</v>
      </c>
      <c r="C497" s="10" t="s">
        <v>890</v>
      </c>
      <c r="D497" s="11" t="s">
        <v>6</v>
      </c>
      <c r="E497" s="11"/>
      <c r="F497" s="11">
        <v>1</v>
      </c>
      <c r="G497" s="12">
        <f t="shared" si="54"/>
        <v>0</v>
      </c>
    </row>
    <row r="498" spans="1:7">
      <c r="A498" s="37"/>
      <c r="B498" s="135"/>
      <c r="C498" s="10" t="s">
        <v>503</v>
      </c>
      <c r="D498" s="11"/>
      <c r="E498" s="11"/>
      <c r="F498" s="11"/>
      <c r="G498" s="12"/>
    </row>
    <row r="499" spans="1:7" ht="41.4">
      <c r="A499" s="37">
        <v>236</v>
      </c>
      <c r="B499" s="135" t="s">
        <v>916</v>
      </c>
      <c r="C499" s="10" t="s">
        <v>1547</v>
      </c>
      <c r="D499" s="11" t="s">
        <v>6</v>
      </c>
      <c r="E499" s="11"/>
      <c r="F499" s="11">
        <v>1</v>
      </c>
      <c r="G499" s="12">
        <f t="shared" ref="G499:G504" si="55">E499*F499</f>
        <v>0</v>
      </c>
    </row>
    <row r="500" spans="1:7" ht="41.4">
      <c r="A500" s="37">
        <f>A499+1</f>
        <v>237</v>
      </c>
      <c r="B500" s="135" t="s">
        <v>917</v>
      </c>
      <c r="C500" s="10" t="s">
        <v>1548</v>
      </c>
      <c r="D500" s="11" t="s">
        <v>6</v>
      </c>
      <c r="E500" s="11"/>
      <c r="F500" s="11">
        <v>1</v>
      </c>
      <c r="G500" s="12">
        <f t="shared" si="55"/>
        <v>0</v>
      </c>
    </row>
    <row r="501" spans="1:7" ht="41.4">
      <c r="A501" s="37">
        <f t="shared" ref="A501:A515" si="56">A500+1</f>
        <v>238</v>
      </c>
      <c r="B501" s="135" t="s">
        <v>918</v>
      </c>
      <c r="C501" s="10" t="s">
        <v>903</v>
      </c>
      <c r="D501" s="11" t="s">
        <v>6</v>
      </c>
      <c r="E501" s="11"/>
      <c r="F501" s="11">
        <v>7</v>
      </c>
      <c r="G501" s="12">
        <f t="shared" si="55"/>
        <v>0</v>
      </c>
    </row>
    <row r="502" spans="1:7" ht="41.4">
      <c r="A502" s="37">
        <f t="shared" si="56"/>
        <v>239</v>
      </c>
      <c r="B502" s="135" t="s">
        <v>919</v>
      </c>
      <c r="C502" s="10" t="s">
        <v>904</v>
      </c>
      <c r="D502" s="11" t="s">
        <v>6</v>
      </c>
      <c r="E502" s="11"/>
      <c r="F502" s="11">
        <v>1</v>
      </c>
      <c r="G502" s="12">
        <f t="shared" si="55"/>
        <v>0</v>
      </c>
    </row>
    <row r="503" spans="1:7" ht="41.4">
      <c r="A503" s="37">
        <f t="shared" si="56"/>
        <v>240</v>
      </c>
      <c r="B503" s="135" t="s">
        <v>920</v>
      </c>
      <c r="C503" s="10" t="s">
        <v>1549</v>
      </c>
      <c r="D503" s="11" t="s">
        <v>6</v>
      </c>
      <c r="E503" s="11"/>
      <c r="F503" s="11">
        <v>1</v>
      </c>
      <c r="G503" s="12">
        <f t="shared" si="55"/>
        <v>0</v>
      </c>
    </row>
    <row r="504" spans="1:7" ht="41.4">
      <c r="A504" s="37">
        <f t="shared" si="56"/>
        <v>241</v>
      </c>
      <c r="B504" s="135" t="s">
        <v>921</v>
      </c>
      <c r="C504" s="10" t="s">
        <v>905</v>
      </c>
      <c r="D504" s="11" t="s">
        <v>6</v>
      </c>
      <c r="E504" s="11"/>
      <c r="F504" s="11">
        <v>4</v>
      </c>
      <c r="G504" s="12">
        <f t="shared" si="55"/>
        <v>0</v>
      </c>
    </row>
    <row r="505" spans="1:7" ht="41.4">
      <c r="A505" s="37">
        <f t="shared" si="56"/>
        <v>242</v>
      </c>
      <c r="B505" s="135" t="s">
        <v>922</v>
      </c>
      <c r="C505" s="10" t="s">
        <v>906</v>
      </c>
      <c r="D505" s="11" t="s">
        <v>6</v>
      </c>
      <c r="E505" s="11"/>
      <c r="F505" s="11">
        <v>4</v>
      </c>
      <c r="G505" s="12">
        <f t="shared" ref="G505:G507" si="57">E505*F505</f>
        <v>0</v>
      </c>
    </row>
    <row r="506" spans="1:7" ht="41.4">
      <c r="A506" s="37">
        <f t="shared" si="56"/>
        <v>243</v>
      </c>
      <c r="B506" s="135" t="s">
        <v>923</v>
      </c>
      <c r="C506" s="10" t="s">
        <v>1550</v>
      </c>
      <c r="D506" s="11" t="s">
        <v>6</v>
      </c>
      <c r="E506" s="11"/>
      <c r="F506" s="11">
        <v>2</v>
      </c>
      <c r="G506" s="12">
        <f t="shared" si="57"/>
        <v>0</v>
      </c>
    </row>
    <row r="507" spans="1:7" ht="41.4">
      <c r="A507" s="37">
        <f t="shared" si="56"/>
        <v>244</v>
      </c>
      <c r="B507" s="135" t="s">
        <v>924</v>
      </c>
      <c r="C507" s="10" t="s">
        <v>907</v>
      </c>
      <c r="D507" s="11" t="s">
        <v>6</v>
      </c>
      <c r="E507" s="11"/>
      <c r="F507" s="11">
        <v>2</v>
      </c>
      <c r="G507" s="12">
        <f t="shared" si="57"/>
        <v>0</v>
      </c>
    </row>
    <row r="508" spans="1:7" ht="41.4">
      <c r="A508" s="37">
        <f t="shared" si="56"/>
        <v>245</v>
      </c>
      <c r="B508" s="135" t="s">
        <v>925</v>
      </c>
      <c r="C508" s="10" t="s">
        <v>910</v>
      </c>
      <c r="D508" s="11" t="s">
        <v>6</v>
      </c>
      <c r="E508" s="11"/>
      <c r="F508" s="11">
        <v>4</v>
      </c>
      <c r="G508" s="12">
        <f t="shared" ref="G508" si="58">E508*F508</f>
        <v>0</v>
      </c>
    </row>
    <row r="509" spans="1:7" ht="41.4">
      <c r="A509" s="37">
        <f t="shared" si="56"/>
        <v>246</v>
      </c>
      <c r="B509" s="135" t="s">
        <v>926</v>
      </c>
      <c r="C509" s="10" t="s">
        <v>908</v>
      </c>
      <c r="D509" s="11" t="s">
        <v>6</v>
      </c>
      <c r="E509" s="11"/>
      <c r="F509" s="11">
        <v>2</v>
      </c>
      <c r="G509" s="12">
        <f t="shared" ref="G509" si="59">E509*F509</f>
        <v>0</v>
      </c>
    </row>
    <row r="510" spans="1:7" ht="41.4">
      <c r="A510" s="37">
        <f t="shared" si="56"/>
        <v>247</v>
      </c>
      <c r="B510" s="135" t="s">
        <v>927</v>
      </c>
      <c r="C510" s="10" t="s">
        <v>911</v>
      </c>
      <c r="D510" s="11" t="s">
        <v>6</v>
      </c>
      <c r="E510" s="11"/>
      <c r="F510" s="11">
        <v>1</v>
      </c>
      <c r="G510" s="12">
        <f t="shared" ref="G510" si="60">E510*F510</f>
        <v>0</v>
      </c>
    </row>
    <row r="511" spans="1:7" ht="41.4">
      <c r="A511" s="37">
        <f t="shared" si="56"/>
        <v>248</v>
      </c>
      <c r="B511" s="135" t="s">
        <v>928</v>
      </c>
      <c r="C511" s="10" t="s">
        <v>909</v>
      </c>
      <c r="D511" s="11" t="s">
        <v>6</v>
      </c>
      <c r="E511" s="11"/>
      <c r="F511" s="11">
        <v>2</v>
      </c>
      <c r="G511" s="12">
        <f t="shared" ref="G511" si="61">E511*F511</f>
        <v>0</v>
      </c>
    </row>
    <row r="512" spans="1:7" ht="41.4">
      <c r="A512" s="37">
        <f t="shared" si="56"/>
        <v>249</v>
      </c>
      <c r="B512" s="135" t="s">
        <v>929</v>
      </c>
      <c r="C512" s="10" t="s">
        <v>912</v>
      </c>
      <c r="D512" s="11" t="s">
        <v>6</v>
      </c>
      <c r="E512" s="11"/>
      <c r="F512" s="11">
        <v>4</v>
      </c>
      <c r="G512" s="12">
        <f t="shared" ref="G512" si="62">E512*F512</f>
        <v>0</v>
      </c>
    </row>
    <row r="513" spans="1:16384" s="13" customFormat="1" ht="41.4">
      <c r="A513" s="37">
        <f t="shared" si="56"/>
        <v>250</v>
      </c>
      <c r="B513" s="135" t="s">
        <v>930</v>
      </c>
      <c r="C513" s="10" t="s">
        <v>913</v>
      </c>
      <c r="D513" s="11" t="s">
        <v>6</v>
      </c>
      <c r="E513" s="11"/>
      <c r="F513" s="11">
        <v>2</v>
      </c>
      <c r="G513" s="12">
        <f t="shared" ref="G513:G515" si="63">E513*F513</f>
        <v>0</v>
      </c>
    </row>
    <row r="514" spans="1:16384" s="13" customFormat="1" ht="40.5" customHeight="1">
      <c r="A514" s="37">
        <f t="shared" si="56"/>
        <v>251</v>
      </c>
      <c r="B514" s="135" t="s">
        <v>931</v>
      </c>
      <c r="C514" s="10" t="s">
        <v>914</v>
      </c>
      <c r="D514" s="11" t="s">
        <v>6</v>
      </c>
      <c r="E514" s="11"/>
      <c r="F514" s="11">
        <v>1</v>
      </c>
      <c r="G514" s="12">
        <f t="shared" si="63"/>
        <v>0</v>
      </c>
      <c r="H514" s="36"/>
      <c r="I514" s="58"/>
      <c r="J514" s="59"/>
      <c r="K514" s="33"/>
      <c r="L514" s="33"/>
      <c r="M514" s="33"/>
      <c r="N514" s="34"/>
      <c r="O514" s="36"/>
      <c r="P514" s="58"/>
      <c r="Q514" s="59"/>
      <c r="R514" s="33"/>
      <c r="S514" s="33"/>
      <c r="T514" s="33"/>
      <c r="U514" s="34"/>
      <c r="V514" s="36"/>
      <c r="W514" s="58"/>
      <c r="X514" s="59"/>
      <c r="Y514" s="33"/>
      <c r="Z514" s="33"/>
      <c r="AA514" s="33"/>
      <c r="AB514" s="34"/>
      <c r="AC514" s="36"/>
      <c r="AD514" s="58"/>
      <c r="AE514" s="59"/>
      <c r="AF514" s="33"/>
      <c r="AG514" s="33"/>
      <c r="AH514" s="33"/>
      <c r="AI514" s="34"/>
      <c r="AJ514" s="36"/>
      <c r="AK514" s="58"/>
      <c r="AL514" s="59"/>
      <c r="AM514" s="33"/>
      <c r="AN514" s="33"/>
      <c r="AO514" s="33"/>
      <c r="AP514" s="34"/>
      <c r="AQ514" s="36"/>
      <c r="AR514" s="58"/>
      <c r="AS514" s="59"/>
      <c r="AT514" s="33"/>
      <c r="AU514" s="33"/>
      <c r="AV514" s="33"/>
      <c r="AW514" s="34"/>
      <c r="AX514" s="36"/>
      <c r="AY514" s="58"/>
      <c r="AZ514" s="59"/>
      <c r="BA514" s="33"/>
      <c r="BB514" s="33"/>
      <c r="BC514" s="33"/>
      <c r="BD514" s="34"/>
      <c r="BE514" s="36"/>
      <c r="BF514" s="58"/>
      <c r="BG514" s="59"/>
      <c r="BH514" s="33"/>
      <c r="BI514" s="33"/>
      <c r="BJ514" s="33"/>
      <c r="BK514" s="34"/>
      <c r="BL514" s="36"/>
      <c r="BM514" s="58"/>
      <c r="BN514" s="59"/>
      <c r="BO514" s="33"/>
      <c r="BP514" s="33"/>
      <c r="BQ514" s="33"/>
      <c r="BR514" s="34"/>
      <c r="BS514" s="36"/>
      <c r="BT514" s="58"/>
      <c r="BU514" s="59"/>
      <c r="BV514" s="33"/>
      <c r="BW514" s="33"/>
      <c r="BX514" s="33"/>
      <c r="BY514" s="34"/>
      <c r="BZ514" s="36"/>
      <c r="CA514" s="58"/>
      <c r="CB514" s="59"/>
      <c r="CC514" s="33"/>
      <c r="CD514" s="33"/>
      <c r="CE514" s="33"/>
      <c r="CF514" s="34"/>
      <c r="CG514" s="36"/>
      <c r="CH514" s="58"/>
      <c r="CI514" s="59"/>
      <c r="CJ514" s="33"/>
      <c r="CK514" s="33"/>
      <c r="CL514" s="33"/>
      <c r="CM514" s="34"/>
      <c r="CN514" s="36"/>
      <c r="CO514" s="58"/>
      <c r="CP514" s="59"/>
      <c r="CQ514" s="33"/>
      <c r="CR514" s="33"/>
      <c r="CS514" s="33"/>
      <c r="CT514" s="34"/>
      <c r="CU514" s="36"/>
      <c r="CV514" s="58"/>
      <c r="CW514" s="59"/>
      <c r="CX514" s="33"/>
      <c r="CY514" s="33"/>
      <c r="CZ514" s="33"/>
      <c r="DA514" s="34"/>
      <c r="DB514" s="36"/>
      <c r="DC514" s="58"/>
      <c r="DD514" s="59"/>
      <c r="DE514" s="33"/>
      <c r="DF514" s="33"/>
      <c r="DG514" s="33"/>
      <c r="DH514" s="34"/>
      <c r="DI514" s="36"/>
      <c r="DJ514" s="58"/>
      <c r="DK514" s="59"/>
      <c r="DL514" s="33"/>
      <c r="DM514" s="33"/>
      <c r="DN514" s="33"/>
      <c r="DO514" s="34"/>
      <c r="DP514" s="36"/>
      <c r="DQ514" s="58"/>
      <c r="DR514" s="59"/>
      <c r="DS514" s="33"/>
      <c r="DT514" s="33"/>
      <c r="DU514" s="33"/>
      <c r="DV514" s="34"/>
      <c r="DW514" s="36"/>
      <c r="DX514" s="58"/>
      <c r="DY514" s="59"/>
      <c r="DZ514" s="33"/>
      <c r="EA514" s="33"/>
      <c r="EB514" s="33"/>
      <c r="EC514" s="34"/>
      <c r="ED514" s="36"/>
      <c r="EE514" s="58"/>
      <c r="EF514" s="59"/>
      <c r="EG514" s="33"/>
      <c r="EH514" s="33"/>
      <c r="EI514" s="33"/>
      <c r="EJ514" s="34"/>
      <c r="EK514" s="36"/>
      <c r="EL514" s="58"/>
      <c r="EM514" s="59"/>
      <c r="EN514" s="33"/>
      <c r="EO514" s="33"/>
      <c r="EP514" s="33"/>
      <c r="EQ514" s="34"/>
      <c r="ER514" s="36"/>
      <c r="ES514" s="58"/>
      <c r="ET514" s="59"/>
      <c r="EU514" s="33"/>
      <c r="EV514" s="33"/>
      <c r="EW514" s="33"/>
      <c r="EX514" s="34"/>
      <c r="EY514" s="36"/>
      <c r="EZ514" s="58"/>
      <c r="FA514" s="59"/>
      <c r="FB514" s="33"/>
      <c r="FC514" s="33"/>
      <c r="FD514" s="33"/>
      <c r="FE514" s="34"/>
      <c r="FF514" s="36"/>
      <c r="FG514" s="58"/>
      <c r="FH514" s="59"/>
      <c r="FI514" s="33"/>
      <c r="FJ514" s="33"/>
      <c r="FK514" s="33"/>
      <c r="FL514" s="34"/>
      <c r="FM514" s="36"/>
      <c r="FN514" s="58"/>
      <c r="FO514" s="59"/>
      <c r="FP514" s="33"/>
      <c r="FQ514" s="33"/>
      <c r="FR514" s="33"/>
      <c r="FS514" s="34"/>
      <c r="FT514" s="36"/>
      <c r="FU514" s="58"/>
      <c r="FV514" s="59"/>
      <c r="FW514" s="33"/>
      <c r="FX514" s="33"/>
      <c r="FY514" s="33"/>
      <c r="FZ514" s="34"/>
      <c r="GA514" s="36"/>
      <c r="GB514" s="58"/>
      <c r="GC514" s="59"/>
      <c r="GD514" s="33"/>
      <c r="GE514" s="33"/>
      <c r="GF514" s="33"/>
      <c r="GG514" s="34"/>
      <c r="GH514" s="36"/>
      <c r="GI514" s="58"/>
      <c r="GJ514" s="59"/>
      <c r="GK514" s="33"/>
      <c r="GL514" s="33"/>
      <c r="GM514" s="33"/>
      <c r="GN514" s="34"/>
      <c r="GO514" s="36"/>
      <c r="GP514" s="58"/>
      <c r="GQ514" s="59"/>
      <c r="GR514" s="33"/>
      <c r="GS514" s="33"/>
      <c r="GT514" s="33"/>
      <c r="GU514" s="34"/>
      <c r="GV514" s="36"/>
      <c r="GW514" s="58"/>
      <c r="GX514" s="59"/>
      <c r="GY514" s="33"/>
      <c r="GZ514" s="33"/>
      <c r="HA514" s="33"/>
      <c r="HB514" s="34"/>
      <c r="HC514" s="36"/>
      <c r="HD514" s="58"/>
      <c r="HE514" s="59"/>
      <c r="HF514" s="33"/>
      <c r="HG514" s="33"/>
      <c r="HH514" s="33"/>
      <c r="HI514" s="34"/>
      <c r="HJ514" s="36"/>
      <c r="HK514" s="58"/>
      <c r="HL514" s="59"/>
      <c r="HM514" s="33"/>
      <c r="HN514" s="33"/>
      <c r="HO514" s="33"/>
      <c r="HP514" s="34"/>
      <c r="HQ514" s="36"/>
      <c r="HR514" s="58"/>
      <c r="HS514" s="59"/>
      <c r="HT514" s="33"/>
      <c r="HU514" s="33"/>
      <c r="HV514" s="33"/>
      <c r="HW514" s="34"/>
      <c r="HX514" s="36"/>
      <c r="HY514" s="58"/>
      <c r="HZ514" s="59"/>
      <c r="IA514" s="33"/>
      <c r="IB514" s="33"/>
      <c r="IC514" s="33"/>
      <c r="ID514" s="34"/>
      <c r="IE514" s="36"/>
      <c r="IF514" s="58"/>
      <c r="IG514" s="59"/>
      <c r="IH514" s="33"/>
      <c r="II514" s="33"/>
      <c r="IJ514" s="33"/>
      <c r="IK514" s="34"/>
      <c r="IL514" s="36"/>
      <c r="IM514" s="58"/>
      <c r="IN514" s="59"/>
      <c r="IO514" s="33"/>
      <c r="IP514" s="33"/>
      <c r="IQ514" s="33"/>
      <c r="IR514" s="34"/>
      <c r="IS514" s="36"/>
      <c r="IT514" s="58"/>
      <c r="IU514" s="59"/>
      <c r="IV514" s="33"/>
      <c r="IW514" s="33"/>
      <c r="IX514" s="33"/>
      <c r="IY514" s="34"/>
      <c r="IZ514" s="36"/>
      <c r="JA514" s="58"/>
      <c r="JB514" s="59"/>
      <c r="JC514" s="33"/>
      <c r="JD514" s="33"/>
      <c r="JE514" s="33"/>
      <c r="JF514" s="34"/>
      <c r="JG514" s="36"/>
      <c r="JH514" s="58"/>
      <c r="JI514" s="59"/>
      <c r="JJ514" s="33"/>
      <c r="JK514" s="33"/>
      <c r="JL514" s="33"/>
      <c r="JM514" s="34"/>
      <c r="JN514" s="36"/>
      <c r="JO514" s="58"/>
      <c r="JP514" s="59"/>
      <c r="JQ514" s="33"/>
      <c r="JR514" s="33"/>
      <c r="JS514" s="33"/>
      <c r="JT514" s="34"/>
      <c r="JU514" s="36"/>
      <c r="JV514" s="58"/>
      <c r="JW514" s="59"/>
      <c r="JX514" s="33"/>
      <c r="JY514" s="33"/>
      <c r="JZ514" s="33"/>
      <c r="KA514" s="34"/>
      <c r="KB514" s="36"/>
      <c r="KC514" s="58"/>
      <c r="KD514" s="59"/>
      <c r="KE514" s="33"/>
      <c r="KF514" s="33"/>
      <c r="KG514" s="33"/>
      <c r="KH514" s="34"/>
      <c r="KI514" s="36"/>
      <c r="KJ514" s="58"/>
      <c r="KK514" s="59"/>
      <c r="KL514" s="33"/>
      <c r="KM514" s="33"/>
      <c r="KN514" s="33"/>
      <c r="KO514" s="34"/>
      <c r="KP514" s="36"/>
      <c r="KQ514" s="58"/>
      <c r="KR514" s="59"/>
      <c r="KS514" s="33"/>
      <c r="KT514" s="33"/>
      <c r="KU514" s="33"/>
      <c r="KV514" s="34"/>
      <c r="KW514" s="36"/>
      <c r="KX514" s="58"/>
      <c r="KY514" s="59"/>
      <c r="KZ514" s="33"/>
      <c r="LA514" s="33"/>
      <c r="LB514" s="33"/>
      <c r="LC514" s="34"/>
      <c r="LD514" s="36"/>
      <c r="LE514" s="58"/>
      <c r="LF514" s="59"/>
      <c r="LG514" s="33"/>
      <c r="LH514" s="33"/>
      <c r="LI514" s="33"/>
      <c r="LJ514" s="34"/>
      <c r="LK514" s="36"/>
      <c r="LL514" s="58"/>
      <c r="LM514" s="59"/>
      <c r="LN514" s="33"/>
      <c r="LO514" s="33"/>
      <c r="LP514" s="33"/>
      <c r="LQ514" s="34"/>
      <c r="LR514" s="36"/>
      <c r="LS514" s="58"/>
      <c r="LT514" s="59"/>
      <c r="LU514" s="33"/>
      <c r="LV514" s="33"/>
      <c r="LW514" s="33"/>
      <c r="LX514" s="34"/>
      <c r="LY514" s="36"/>
      <c r="LZ514" s="58"/>
      <c r="MA514" s="59"/>
      <c r="MB514" s="33"/>
      <c r="MC514" s="33"/>
      <c r="MD514" s="33"/>
      <c r="ME514" s="34"/>
      <c r="MF514" s="36"/>
      <c r="MG514" s="58"/>
      <c r="MH514" s="59"/>
      <c r="MI514" s="33"/>
      <c r="MJ514" s="33"/>
      <c r="MK514" s="33"/>
      <c r="ML514" s="34"/>
      <c r="MM514" s="36"/>
      <c r="MN514" s="58"/>
      <c r="MO514" s="59"/>
      <c r="MP514" s="33"/>
      <c r="MQ514" s="33"/>
      <c r="MR514" s="33"/>
      <c r="MS514" s="34"/>
      <c r="MT514" s="36"/>
      <c r="MU514" s="58"/>
      <c r="MV514" s="59"/>
      <c r="MW514" s="33"/>
      <c r="MX514" s="33"/>
      <c r="MY514" s="33"/>
      <c r="MZ514" s="34"/>
      <c r="NA514" s="36"/>
      <c r="NB514" s="58"/>
      <c r="NC514" s="59"/>
      <c r="ND514" s="33"/>
      <c r="NE514" s="33"/>
      <c r="NF514" s="33"/>
      <c r="NG514" s="34"/>
      <c r="NH514" s="36"/>
      <c r="NI514" s="58"/>
      <c r="NJ514" s="59"/>
      <c r="NK514" s="33"/>
      <c r="NL514" s="33"/>
      <c r="NM514" s="33"/>
      <c r="NN514" s="34"/>
      <c r="NO514" s="36"/>
      <c r="NP514" s="58"/>
      <c r="NQ514" s="59"/>
      <c r="NR514" s="33"/>
      <c r="NS514" s="33"/>
      <c r="NT514" s="33"/>
      <c r="NU514" s="34"/>
      <c r="NV514" s="36"/>
      <c r="NW514" s="58"/>
      <c r="NX514" s="59"/>
      <c r="NY514" s="33"/>
      <c r="NZ514" s="33"/>
      <c r="OA514" s="33"/>
      <c r="OB514" s="34"/>
      <c r="OC514" s="36"/>
      <c r="OD514" s="58"/>
      <c r="OE514" s="59"/>
      <c r="OF514" s="33"/>
      <c r="OG514" s="33"/>
      <c r="OH514" s="33"/>
      <c r="OI514" s="34"/>
      <c r="OJ514" s="36"/>
      <c r="OK514" s="58"/>
      <c r="OL514" s="59"/>
      <c r="OM514" s="33"/>
      <c r="ON514" s="33"/>
      <c r="OO514" s="33"/>
      <c r="OP514" s="34"/>
      <c r="OQ514" s="36"/>
      <c r="OR514" s="58"/>
      <c r="OS514" s="59"/>
      <c r="OT514" s="33"/>
      <c r="OU514" s="33"/>
      <c r="OV514" s="33"/>
      <c r="OW514" s="34"/>
      <c r="OX514" s="36"/>
      <c r="OY514" s="58"/>
      <c r="OZ514" s="59"/>
      <c r="PA514" s="33"/>
      <c r="PB514" s="33"/>
      <c r="PC514" s="33"/>
      <c r="PD514" s="34"/>
      <c r="PE514" s="36"/>
      <c r="PF514" s="58"/>
      <c r="PG514" s="59"/>
      <c r="PH514" s="33"/>
      <c r="PI514" s="33"/>
      <c r="PJ514" s="33"/>
      <c r="PK514" s="34"/>
      <c r="PL514" s="36"/>
      <c r="PM514" s="58"/>
      <c r="PN514" s="59"/>
      <c r="PO514" s="33"/>
      <c r="PP514" s="33"/>
      <c r="PQ514" s="33"/>
      <c r="PR514" s="34"/>
      <c r="PS514" s="36"/>
      <c r="PT514" s="58"/>
      <c r="PU514" s="59"/>
      <c r="PV514" s="33"/>
      <c r="PW514" s="33"/>
      <c r="PX514" s="33"/>
      <c r="PY514" s="34"/>
      <c r="PZ514" s="36"/>
      <c r="QA514" s="58"/>
      <c r="QB514" s="59"/>
      <c r="QC514" s="33"/>
      <c r="QD514" s="33"/>
      <c r="QE514" s="33"/>
      <c r="QF514" s="34"/>
      <c r="QG514" s="36"/>
      <c r="QH514" s="58"/>
      <c r="QI514" s="59"/>
      <c r="QJ514" s="33"/>
      <c r="QK514" s="33"/>
      <c r="QL514" s="33"/>
      <c r="QM514" s="34"/>
      <c r="QN514" s="36"/>
      <c r="QO514" s="58"/>
      <c r="QP514" s="59"/>
      <c r="QQ514" s="33"/>
      <c r="QR514" s="33"/>
      <c r="QS514" s="33"/>
      <c r="QT514" s="34"/>
      <c r="QU514" s="36"/>
      <c r="QV514" s="58"/>
      <c r="QW514" s="59"/>
      <c r="QX514" s="33"/>
      <c r="QY514" s="33"/>
      <c r="QZ514" s="33"/>
      <c r="RA514" s="34"/>
      <c r="RB514" s="36"/>
      <c r="RC514" s="58"/>
      <c r="RD514" s="59"/>
      <c r="RE514" s="33"/>
      <c r="RF514" s="33"/>
      <c r="RG514" s="33"/>
      <c r="RH514" s="34"/>
      <c r="RI514" s="36"/>
      <c r="RJ514" s="58"/>
      <c r="RK514" s="59"/>
      <c r="RL514" s="33"/>
      <c r="RM514" s="33"/>
      <c r="RN514" s="33"/>
      <c r="RO514" s="34"/>
      <c r="RP514" s="36"/>
      <c r="RQ514" s="58"/>
      <c r="RR514" s="59"/>
      <c r="RS514" s="33"/>
      <c r="RT514" s="33"/>
      <c r="RU514" s="33"/>
      <c r="RV514" s="34"/>
      <c r="RW514" s="36"/>
      <c r="RX514" s="58"/>
      <c r="RY514" s="59"/>
      <c r="RZ514" s="33"/>
      <c r="SA514" s="33"/>
      <c r="SB514" s="33"/>
      <c r="SC514" s="34"/>
      <c r="SD514" s="36"/>
      <c r="SE514" s="58"/>
      <c r="SF514" s="59"/>
      <c r="SG514" s="33"/>
      <c r="SH514" s="33"/>
      <c r="SI514" s="33"/>
      <c r="SJ514" s="34"/>
      <c r="SK514" s="36"/>
      <c r="SL514" s="58"/>
      <c r="SM514" s="59"/>
      <c r="SN514" s="33"/>
      <c r="SO514" s="33"/>
      <c r="SP514" s="33"/>
      <c r="SQ514" s="34"/>
      <c r="SR514" s="36"/>
      <c r="SS514" s="58"/>
      <c r="ST514" s="59"/>
      <c r="SU514" s="33"/>
      <c r="SV514" s="33"/>
      <c r="SW514" s="33"/>
      <c r="SX514" s="34"/>
      <c r="SY514" s="36"/>
      <c r="SZ514" s="58"/>
      <c r="TA514" s="59"/>
      <c r="TB514" s="33"/>
      <c r="TC514" s="33"/>
      <c r="TD514" s="33"/>
      <c r="TE514" s="34"/>
      <c r="TF514" s="36"/>
      <c r="TG514" s="58"/>
      <c r="TH514" s="59"/>
      <c r="TI514" s="33"/>
      <c r="TJ514" s="33"/>
      <c r="TK514" s="33"/>
      <c r="TL514" s="34"/>
      <c r="TM514" s="36"/>
      <c r="TN514" s="58"/>
      <c r="TO514" s="59"/>
      <c r="TP514" s="33"/>
      <c r="TQ514" s="33"/>
      <c r="TR514" s="33"/>
      <c r="TS514" s="34"/>
      <c r="TT514" s="36"/>
      <c r="TU514" s="58"/>
      <c r="TV514" s="59"/>
      <c r="TW514" s="33"/>
      <c r="TX514" s="33"/>
      <c r="TY514" s="33"/>
      <c r="TZ514" s="34"/>
      <c r="UA514" s="36"/>
      <c r="UB514" s="58"/>
      <c r="UC514" s="59"/>
      <c r="UD514" s="33"/>
      <c r="UE514" s="33"/>
      <c r="UF514" s="33"/>
      <c r="UG514" s="34"/>
      <c r="UH514" s="36"/>
      <c r="UI514" s="58"/>
      <c r="UJ514" s="59"/>
      <c r="UK514" s="33"/>
      <c r="UL514" s="33"/>
      <c r="UM514" s="33"/>
      <c r="UN514" s="34"/>
      <c r="UO514" s="36"/>
      <c r="UP514" s="58"/>
      <c r="UQ514" s="59"/>
      <c r="UR514" s="33"/>
      <c r="US514" s="33"/>
      <c r="UT514" s="33"/>
      <c r="UU514" s="34"/>
      <c r="UV514" s="36"/>
      <c r="UW514" s="58"/>
      <c r="UX514" s="59"/>
      <c r="UY514" s="33"/>
      <c r="UZ514" s="33"/>
      <c r="VA514" s="33"/>
      <c r="VB514" s="34"/>
      <c r="VC514" s="36"/>
      <c r="VD514" s="58"/>
      <c r="VE514" s="59"/>
      <c r="VF514" s="33"/>
      <c r="VG514" s="33"/>
      <c r="VH514" s="33"/>
      <c r="VI514" s="34"/>
      <c r="VJ514" s="36"/>
      <c r="VK514" s="58"/>
      <c r="VL514" s="59"/>
      <c r="VM514" s="33"/>
      <c r="VN514" s="33"/>
      <c r="VO514" s="33"/>
      <c r="VP514" s="34"/>
      <c r="VQ514" s="36"/>
      <c r="VR514" s="58"/>
      <c r="VS514" s="59"/>
      <c r="VT514" s="33"/>
      <c r="VU514" s="33"/>
      <c r="VV514" s="33"/>
      <c r="VW514" s="34"/>
      <c r="VX514" s="36"/>
      <c r="VY514" s="58"/>
      <c r="VZ514" s="59"/>
      <c r="WA514" s="33"/>
      <c r="WB514" s="33"/>
      <c r="WC514" s="33"/>
      <c r="WD514" s="34"/>
      <c r="WE514" s="36"/>
      <c r="WF514" s="58"/>
      <c r="WG514" s="59"/>
      <c r="WH514" s="33"/>
      <c r="WI514" s="33"/>
      <c r="WJ514" s="33"/>
      <c r="WK514" s="34"/>
      <c r="WL514" s="36"/>
      <c r="WM514" s="58"/>
      <c r="WN514" s="59"/>
      <c r="WO514" s="33"/>
      <c r="WP514" s="33"/>
      <c r="WQ514" s="33"/>
      <c r="WR514" s="34"/>
      <c r="WS514" s="36"/>
      <c r="WT514" s="58"/>
      <c r="WU514" s="59"/>
      <c r="WV514" s="33"/>
      <c r="WW514" s="33"/>
      <c r="WX514" s="33"/>
      <c r="WY514" s="34"/>
      <c r="WZ514" s="36"/>
      <c r="XA514" s="58"/>
      <c r="XB514" s="59"/>
      <c r="XC514" s="33"/>
      <c r="XD514" s="33"/>
      <c r="XE514" s="33"/>
      <c r="XF514" s="34"/>
      <c r="XG514" s="36"/>
      <c r="XH514" s="58"/>
      <c r="XI514" s="59"/>
      <c r="XJ514" s="33"/>
      <c r="XK514" s="33"/>
      <c r="XL514" s="33"/>
      <c r="XM514" s="34"/>
      <c r="XN514" s="36"/>
      <c r="XO514" s="58"/>
      <c r="XP514" s="59"/>
      <c r="XQ514" s="33"/>
      <c r="XR514" s="33"/>
      <c r="XS514" s="33"/>
      <c r="XT514" s="34"/>
      <c r="XU514" s="36"/>
      <c r="XV514" s="58"/>
      <c r="XW514" s="59"/>
      <c r="XX514" s="33"/>
      <c r="XY514" s="33"/>
      <c r="XZ514" s="33"/>
      <c r="YA514" s="34"/>
      <c r="YB514" s="36"/>
      <c r="YC514" s="58"/>
      <c r="YD514" s="59"/>
      <c r="YE514" s="33"/>
      <c r="YF514" s="33"/>
      <c r="YG514" s="33"/>
      <c r="YH514" s="34"/>
      <c r="YI514" s="36"/>
      <c r="YJ514" s="58"/>
      <c r="YK514" s="59"/>
      <c r="YL514" s="33"/>
      <c r="YM514" s="33"/>
      <c r="YN514" s="33"/>
      <c r="YO514" s="34"/>
      <c r="YP514" s="36"/>
      <c r="YQ514" s="58"/>
      <c r="YR514" s="59"/>
      <c r="YS514" s="33"/>
      <c r="YT514" s="33"/>
      <c r="YU514" s="33"/>
      <c r="YV514" s="34"/>
      <c r="YW514" s="36"/>
      <c r="YX514" s="58"/>
      <c r="YY514" s="59"/>
      <c r="YZ514" s="33"/>
      <c r="ZA514" s="33"/>
      <c r="ZB514" s="33"/>
      <c r="ZC514" s="34"/>
      <c r="ZD514" s="36"/>
      <c r="ZE514" s="58"/>
      <c r="ZF514" s="59"/>
      <c r="ZG514" s="33"/>
      <c r="ZH514" s="33"/>
      <c r="ZI514" s="33"/>
      <c r="ZJ514" s="34"/>
      <c r="ZK514" s="36"/>
      <c r="ZL514" s="58"/>
      <c r="ZM514" s="59"/>
      <c r="ZN514" s="33"/>
      <c r="ZO514" s="33"/>
      <c r="ZP514" s="33"/>
      <c r="ZQ514" s="34"/>
      <c r="ZR514" s="36"/>
      <c r="ZS514" s="58"/>
      <c r="ZT514" s="59"/>
      <c r="ZU514" s="33"/>
      <c r="ZV514" s="33"/>
      <c r="ZW514" s="33"/>
      <c r="ZX514" s="34"/>
      <c r="ZY514" s="36"/>
      <c r="ZZ514" s="58"/>
      <c r="AAA514" s="59"/>
      <c r="AAB514" s="33"/>
      <c r="AAC514" s="33"/>
      <c r="AAD514" s="33"/>
      <c r="AAE514" s="34"/>
      <c r="AAF514" s="36"/>
      <c r="AAG514" s="58"/>
      <c r="AAH514" s="59"/>
      <c r="AAI514" s="33"/>
      <c r="AAJ514" s="33"/>
      <c r="AAK514" s="33"/>
      <c r="AAL514" s="34"/>
      <c r="AAM514" s="36"/>
      <c r="AAN514" s="58"/>
      <c r="AAO514" s="59"/>
      <c r="AAP514" s="33"/>
      <c r="AAQ514" s="33"/>
      <c r="AAR514" s="33"/>
      <c r="AAS514" s="34"/>
      <c r="AAT514" s="36"/>
      <c r="AAU514" s="58"/>
      <c r="AAV514" s="59"/>
      <c r="AAW514" s="33"/>
      <c r="AAX514" s="33"/>
      <c r="AAY514" s="33"/>
      <c r="AAZ514" s="34"/>
      <c r="ABA514" s="36"/>
      <c r="ABB514" s="58"/>
      <c r="ABC514" s="59"/>
      <c r="ABD514" s="33"/>
      <c r="ABE514" s="33"/>
      <c r="ABF514" s="33"/>
      <c r="ABG514" s="34"/>
      <c r="ABH514" s="36"/>
      <c r="ABI514" s="58"/>
      <c r="ABJ514" s="59"/>
      <c r="ABK514" s="33"/>
      <c r="ABL514" s="33"/>
      <c r="ABM514" s="33"/>
      <c r="ABN514" s="34"/>
      <c r="ABO514" s="36"/>
      <c r="ABP514" s="58"/>
      <c r="ABQ514" s="59"/>
      <c r="ABR514" s="33"/>
      <c r="ABS514" s="33"/>
      <c r="ABT514" s="33"/>
      <c r="ABU514" s="34"/>
      <c r="ABV514" s="36"/>
      <c r="ABW514" s="58"/>
      <c r="ABX514" s="59"/>
      <c r="ABY514" s="33"/>
      <c r="ABZ514" s="33"/>
      <c r="ACA514" s="33"/>
      <c r="ACB514" s="34"/>
      <c r="ACC514" s="36"/>
      <c r="ACD514" s="58"/>
      <c r="ACE514" s="59"/>
      <c r="ACF514" s="33"/>
      <c r="ACG514" s="33"/>
      <c r="ACH514" s="33"/>
      <c r="ACI514" s="34"/>
      <c r="ACJ514" s="36"/>
      <c r="ACK514" s="58"/>
      <c r="ACL514" s="59"/>
      <c r="ACM514" s="33"/>
      <c r="ACN514" s="33"/>
      <c r="ACO514" s="33"/>
      <c r="ACP514" s="34"/>
      <c r="ACQ514" s="36"/>
      <c r="ACR514" s="58"/>
      <c r="ACS514" s="59"/>
      <c r="ACT514" s="33"/>
      <c r="ACU514" s="33"/>
      <c r="ACV514" s="33"/>
      <c r="ACW514" s="34"/>
      <c r="ACX514" s="36"/>
      <c r="ACY514" s="58"/>
      <c r="ACZ514" s="59"/>
      <c r="ADA514" s="33"/>
      <c r="ADB514" s="33"/>
      <c r="ADC514" s="33"/>
      <c r="ADD514" s="34"/>
      <c r="ADE514" s="36"/>
      <c r="ADF514" s="58"/>
      <c r="ADG514" s="59"/>
      <c r="ADH514" s="33"/>
      <c r="ADI514" s="33"/>
      <c r="ADJ514" s="33"/>
      <c r="ADK514" s="34"/>
      <c r="ADL514" s="36"/>
      <c r="ADM514" s="58"/>
      <c r="ADN514" s="59"/>
      <c r="ADO514" s="33"/>
      <c r="ADP514" s="33"/>
      <c r="ADQ514" s="33"/>
      <c r="ADR514" s="34"/>
      <c r="ADS514" s="36"/>
      <c r="ADT514" s="58"/>
      <c r="ADU514" s="59"/>
      <c r="ADV514" s="33"/>
      <c r="ADW514" s="33"/>
      <c r="ADX514" s="33"/>
      <c r="ADY514" s="34"/>
      <c r="ADZ514" s="36"/>
      <c r="AEA514" s="58"/>
      <c r="AEB514" s="59"/>
      <c r="AEC514" s="33"/>
      <c r="AED514" s="33"/>
      <c r="AEE514" s="33"/>
      <c r="AEF514" s="34"/>
      <c r="AEG514" s="36"/>
      <c r="AEH514" s="58"/>
      <c r="AEI514" s="59"/>
      <c r="AEJ514" s="33"/>
      <c r="AEK514" s="33"/>
      <c r="AEL514" s="33"/>
      <c r="AEM514" s="34"/>
      <c r="AEN514" s="36"/>
      <c r="AEO514" s="58"/>
      <c r="AEP514" s="59"/>
      <c r="AEQ514" s="33"/>
      <c r="AER514" s="33"/>
      <c r="AES514" s="33"/>
      <c r="AET514" s="34"/>
      <c r="AEU514" s="36"/>
      <c r="AEV514" s="58"/>
      <c r="AEW514" s="59"/>
      <c r="AEX514" s="33"/>
      <c r="AEY514" s="33"/>
      <c r="AEZ514" s="33"/>
      <c r="AFA514" s="34"/>
      <c r="AFB514" s="36"/>
      <c r="AFC514" s="58"/>
      <c r="AFD514" s="59"/>
      <c r="AFE514" s="33"/>
      <c r="AFF514" s="33"/>
      <c r="AFG514" s="33"/>
      <c r="AFH514" s="34"/>
      <c r="AFI514" s="36"/>
      <c r="AFJ514" s="58"/>
      <c r="AFK514" s="59"/>
      <c r="AFL514" s="33"/>
      <c r="AFM514" s="33"/>
      <c r="AFN514" s="33"/>
      <c r="AFO514" s="34"/>
      <c r="AFP514" s="36"/>
      <c r="AFQ514" s="58"/>
      <c r="AFR514" s="59"/>
      <c r="AFS514" s="33"/>
      <c r="AFT514" s="33"/>
      <c r="AFU514" s="33"/>
      <c r="AFV514" s="34"/>
      <c r="AFW514" s="36"/>
      <c r="AFX514" s="58"/>
      <c r="AFY514" s="59"/>
      <c r="AFZ514" s="33"/>
      <c r="AGA514" s="33"/>
      <c r="AGB514" s="33"/>
      <c r="AGC514" s="34"/>
      <c r="AGD514" s="36"/>
      <c r="AGE514" s="58"/>
      <c r="AGF514" s="59"/>
      <c r="AGG514" s="33"/>
      <c r="AGH514" s="33"/>
      <c r="AGI514" s="33"/>
      <c r="AGJ514" s="34"/>
      <c r="AGK514" s="36"/>
      <c r="AGL514" s="58"/>
      <c r="AGM514" s="59"/>
      <c r="AGN514" s="33"/>
      <c r="AGO514" s="33"/>
      <c r="AGP514" s="33"/>
      <c r="AGQ514" s="34"/>
      <c r="AGR514" s="36"/>
      <c r="AGS514" s="58"/>
      <c r="AGT514" s="59"/>
      <c r="AGU514" s="33"/>
      <c r="AGV514" s="33"/>
      <c r="AGW514" s="33"/>
      <c r="AGX514" s="34"/>
      <c r="AGY514" s="36"/>
      <c r="AGZ514" s="58"/>
      <c r="AHA514" s="59"/>
      <c r="AHB514" s="33"/>
      <c r="AHC514" s="33"/>
      <c r="AHD514" s="33"/>
      <c r="AHE514" s="34"/>
      <c r="AHF514" s="36"/>
      <c r="AHG514" s="58"/>
      <c r="AHH514" s="59"/>
      <c r="AHI514" s="33"/>
      <c r="AHJ514" s="33"/>
      <c r="AHK514" s="33"/>
      <c r="AHL514" s="34"/>
      <c r="AHM514" s="36"/>
      <c r="AHN514" s="58"/>
      <c r="AHO514" s="59"/>
      <c r="AHP514" s="33"/>
      <c r="AHQ514" s="33"/>
      <c r="AHR514" s="33"/>
      <c r="AHS514" s="34"/>
      <c r="AHT514" s="36"/>
      <c r="AHU514" s="58"/>
      <c r="AHV514" s="59"/>
      <c r="AHW514" s="33"/>
      <c r="AHX514" s="33"/>
      <c r="AHY514" s="33"/>
      <c r="AHZ514" s="34"/>
      <c r="AIA514" s="36"/>
      <c r="AIB514" s="58"/>
      <c r="AIC514" s="59"/>
      <c r="AID514" s="33"/>
      <c r="AIE514" s="33"/>
      <c r="AIF514" s="33"/>
      <c r="AIG514" s="34"/>
      <c r="AIH514" s="36"/>
      <c r="AII514" s="58"/>
      <c r="AIJ514" s="59"/>
      <c r="AIK514" s="33"/>
      <c r="AIL514" s="33"/>
      <c r="AIM514" s="33"/>
      <c r="AIN514" s="34"/>
      <c r="AIO514" s="36"/>
      <c r="AIP514" s="58"/>
      <c r="AIQ514" s="59"/>
      <c r="AIR514" s="33"/>
      <c r="AIS514" s="33"/>
      <c r="AIT514" s="33"/>
      <c r="AIU514" s="34"/>
      <c r="AIV514" s="36"/>
      <c r="AIW514" s="58"/>
      <c r="AIX514" s="59"/>
      <c r="AIY514" s="33"/>
      <c r="AIZ514" s="33"/>
      <c r="AJA514" s="33"/>
      <c r="AJB514" s="34"/>
      <c r="AJC514" s="36"/>
      <c r="AJD514" s="58"/>
      <c r="AJE514" s="59"/>
      <c r="AJF514" s="33"/>
      <c r="AJG514" s="33"/>
      <c r="AJH514" s="33"/>
      <c r="AJI514" s="34"/>
      <c r="AJJ514" s="36"/>
      <c r="AJK514" s="58"/>
      <c r="AJL514" s="59"/>
      <c r="AJM514" s="33"/>
      <c r="AJN514" s="33"/>
      <c r="AJO514" s="33"/>
      <c r="AJP514" s="34"/>
      <c r="AJQ514" s="36"/>
      <c r="AJR514" s="58"/>
      <c r="AJS514" s="59"/>
      <c r="AJT514" s="33"/>
      <c r="AJU514" s="33"/>
      <c r="AJV514" s="33"/>
      <c r="AJW514" s="34"/>
      <c r="AJX514" s="36"/>
      <c r="AJY514" s="58"/>
      <c r="AJZ514" s="59"/>
      <c r="AKA514" s="33"/>
      <c r="AKB514" s="33"/>
      <c r="AKC514" s="33"/>
      <c r="AKD514" s="34"/>
      <c r="AKE514" s="36"/>
      <c r="AKF514" s="58"/>
      <c r="AKG514" s="59"/>
      <c r="AKH514" s="33"/>
      <c r="AKI514" s="33"/>
      <c r="AKJ514" s="33"/>
      <c r="AKK514" s="34"/>
      <c r="AKL514" s="36"/>
      <c r="AKM514" s="58"/>
      <c r="AKN514" s="59"/>
      <c r="AKO514" s="33"/>
      <c r="AKP514" s="33"/>
      <c r="AKQ514" s="33"/>
      <c r="AKR514" s="34"/>
      <c r="AKS514" s="36"/>
      <c r="AKT514" s="58"/>
      <c r="AKU514" s="59"/>
      <c r="AKV514" s="33"/>
      <c r="AKW514" s="33"/>
      <c r="AKX514" s="33"/>
      <c r="AKY514" s="34"/>
      <c r="AKZ514" s="36"/>
      <c r="ALA514" s="58"/>
      <c r="ALB514" s="59"/>
      <c r="ALC514" s="33"/>
      <c r="ALD514" s="33"/>
      <c r="ALE514" s="33"/>
      <c r="ALF514" s="34"/>
      <c r="ALG514" s="36"/>
      <c r="ALH514" s="58"/>
      <c r="ALI514" s="59"/>
      <c r="ALJ514" s="33"/>
      <c r="ALK514" s="33"/>
      <c r="ALL514" s="33"/>
      <c r="ALM514" s="34"/>
      <c r="ALN514" s="36"/>
      <c r="ALO514" s="58"/>
      <c r="ALP514" s="59"/>
      <c r="ALQ514" s="33"/>
      <c r="ALR514" s="33"/>
      <c r="ALS514" s="33"/>
      <c r="ALT514" s="34"/>
      <c r="ALU514" s="36"/>
      <c r="ALV514" s="58"/>
      <c r="ALW514" s="59"/>
      <c r="ALX514" s="33"/>
      <c r="ALY514" s="33"/>
      <c r="ALZ514" s="33"/>
      <c r="AMA514" s="34"/>
      <c r="AMB514" s="36"/>
      <c r="AMC514" s="58"/>
      <c r="AMD514" s="59"/>
      <c r="AME514" s="33"/>
      <c r="AMF514" s="33"/>
      <c r="AMG514" s="33"/>
      <c r="AMH514" s="34"/>
      <c r="AMI514" s="36"/>
      <c r="AMJ514" s="58"/>
      <c r="AMK514" s="59"/>
      <c r="AML514" s="33"/>
      <c r="AMM514" s="33"/>
      <c r="AMN514" s="33"/>
      <c r="AMO514" s="34"/>
      <c r="AMP514" s="36"/>
      <c r="AMQ514" s="58"/>
      <c r="AMR514" s="59"/>
      <c r="AMS514" s="33"/>
      <c r="AMT514" s="33"/>
      <c r="AMU514" s="33"/>
      <c r="AMV514" s="34"/>
      <c r="AMW514" s="36"/>
      <c r="AMX514" s="58"/>
      <c r="AMY514" s="59"/>
      <c r="AMZ514" s="33"/>
      <c r="ANA514" s="33"/>
      <c r="ANB514" s="33"/>
      <c r="ANC514" s="34"/>
      <c r="AND514" s="36"/>
      <c r="ANE514" s="58"/>
      <c r="ANF514" s="59"/>
      <c r="ANG514" s="33"/>
      <c r="ANH514" s="33"/>
      <c r="ANI514" s="33"/>
      <c r="ANJ514" s="34"/>
      <c r="ANK514" s="36"/>
      <c r="ANL514" s="58"/>
      <c r="ANM514" s="59"/>
      <c r="ANN514" s="33"/>
      <c r="ANO514" s="33"/>
      <c r="ANP514" s="33"/>
      <c r="ANQ514" s="34"/>
      <c r="ANR514" s="36"/>
      <c r="ANS514" s="58"/>
      <c r="ANT514" s="59"/>
      <c r="ANU514" s="33"/>
      <c r="ANV514" s="33"/>
      <c r="ANW514" s="33"/>
      <c r="ANX514" s="34"/>
      <c r="ANY514" s="36"/>
      <c r="ANZ514" s="58"/>
      <c r="AOA514" s="59"/>
      <c r="AOB514" s="33"/>
      <c r="AOC514" s="33"/>
      <c r="AOD514" s="33"/>
      <c r="AOE514" s="34"/>
      <c r="AOF514" s="36"/>
      <c r="AOG514" s="58"/>
      <c r="AOH514" s="59"/>
      <c r="AOI514" s="33"/>
      <c r="AOJ514" s="33"/>
      <c r="AOK514" s="33"/>
      <c r="AOL514" s="34"/>
      <c r="AOM514" s="36"/>
      <c r="AON514" s="58"/>
      <c r="AOO514" s="59"/>
      <c r="AOP514" s="33"/>
      <c r="AOQ514" s="33"/>
      <c r="AOR514" s="33"/>
      <c r="AOS514" s="34"/>
      <c r="AOT514" s="36"/>
      <c r="AOU514" s="58"/>
      <c r="AOV514" s="59"/>
      <c r="AOW514" s="33"/>
      <c r="AOX514" s="33"/>
      <c r="AOY514" s="33"/>
      <c r="AOZ514" s="34"/>
      <c r="APA514" s="36"/>
      <c r="APB514" s="58"/>
      <c r="APC514" s="59"/>
      <c r="APD514" s="33"/>
      <c r="APE514" s="33"/>
      <c r="APF514" s="33"/>
      <c r="APG514" s="34"/>
      <c r="APH514" s="36"/>
      <c r="API514" s="58"/>
      <c r="APJ514" s="59"/>
      <c r="APK514" s="33"/>
      <c r="APL514" s="33"/>
      <c r="APM514" s="33"/>
      <c r="APN514" s="34"/>
      <c r="APO514" s="36"/>
      <c r="APP514" s="58"/>
      <c r="APQ514" s="59"/>
      <c r="APR514" s="33"/>
      <c r="APS514" s="33"/>
      <c r="APT514" s="33"/>
      <c r="APU514" s="34"/>
      <c r="APV514" s="36"/>
      <c r="APW514" s="58"/>
      <c r="APX514" s="59"/>
      <c r="APY514" s="33"/>
      <c r="APZ514" s="33"/>
      <c r="AQA514" s="33"/>
      <c r="AQB514" s="34"/>
      <c r="AQC514" s="36"/>
      <c r="AQD514" s="58"/>
      <c r="AQE514" s="59"/>
      <c r="AQF514" s="33"/>
      <c r="AQG514" s="33"/>
      <c r="AQH514" s="33"/>
      <c r="AQI514" s="34"/>
      <c r="AQJ514" s="36"/>
      <c r="AQK514" s="58"/>
      <c r="AQL514" s="59"/>
      <c r="AQM514" s="33"/>
      <c r="AQN514" s="33"/>
      <c r="AQO514" s="33"/>
      <c r="AQP514" s="34"/>
      <c r="AQQ514" s="36"/>
      <c r="AQR514" s="58"/>
      <c r="AQS514" s="59"/>
      <c r="AQT514" s="33"/>
      <c r="AQU514" s="33"/>
      <c r="AQV514" s="33"/>
      <c r="AQW514" s="34"/>
      <c r="AQX514" s="36"/>
      <c r="AQY514" s="58"/>
      <c r="AQZ514" s="59"/>
      <c r="ARA514" s="33"/>
      <c r="ARB514" s="33"/>
      <c r="ARC514" s="33"/>
      <c r="ARD514" s="34"/>
      <c r="ARE514" s="36"/>
      <c r="ARF514" s="58"/>
      <c r="ARG514" s="59"/>
      <c r="ARH514" s="33"/>
      <c r="ARI514" s="33"/>
      <c r="ARJ514" s="33"/>
      <c r="ARK514" s="34"/>
      <c r="ARL514" s="36"/>
      <c r="ARM514" s="58"/>
      <c r="ARN514" s="59"/>
      <c r="ARO514" s="33"/>
      <c r="ARP514" s="33"/>
      <c r="ARQ514" s="33"/>
      <c r="ARR514" s="34"/>
      <c r="ARS514" s="36"/>
      <c r="ART514" s="58"/>
      <c r="ARU514" s="59"/>
      <c r="ARV514" s="33"/>
      <c r="ARW514" s="33"/>
      <c r="ARX514" s="33"/>
      <c r="ARY514" s="34"/>
      <c r="ARZ514" s="36"/>
      <c r="ASA514" s="58"/>
      <c r="ASB514" s="59"/>
      <c r="ASC514" s="33"/>
      <c r="ASD514" s="33"/>
      <c r="ASE514" s="33"/>
      <c r="ASF514" s="34"/>
      <c r="ASG514" s="36"/>
      <c r="ASH514" s="58"/>
      <c r="ASI514" s="59"/>
      <c r="ASJ514" s="33"/>
      <c r="ASK514" s="33"/>
      <c r="ASL514" s="33"/>
      <c r="ASM514" s="34"/>
      <c r="ASN514" s="36"/>
      <c r="ASO514" s="58"/>
      <c r="ASP514" s="59"/>
      <c r="ASQ514" s="33"/>
      <c r="ASR514" s="33"/>
      <c r="ASS514" s="33"/>
      <c r="AST514" s="34"/>
      <c r="ASU514" s="36"/>
      <c r="ASV514" s="58"/>
      <c r="ASW514" s="59"/>
      <c r="ASX514" s="33"/>
      <c r="ASY514" s="33"/>
      <c r="ASZ514" s="33"/>
      <c r="ATA514" s="34"/>
      <c r="ATB514" s="36"/>
      <c r="ATC514" s="58"/>
      <c r="ATD514" s="59"/>
      <c r="ATE514" s="33"/>
      <c r="ATF514" s="33"/>
      <c r="ATG514" s="33"/>
      <c r="ATH514" s="34"/>
      <c r="ATI514" s="36"/>
      <c r="ATJ514" s="58"/>
      <c r="ATK514" s="59"/>
      <c r="ATL514" s="33"/>
      <c r="ATM514" s="33"/>
      <c r="ATN514" s="33"/>
      <c r="ATO514" s="34"/>
      <c r="ATP514" s="36"/>
      <c r="ATQ514" s="58"/>
      <c r="ATR514" s="59"/>
      <c r="ATS514" s="33"/>
      <c r="ATT514" s="33"/>
      <c r="ATU514" s="33"/>
      <c r="ATV514" s="34"/>
      <c r="ATW514" s="36"/>
      <c r="ATX514" s="58"/>
      <c r="ATY514" s="59"/>
      <c r="ATZ514" s="33"/>
      <c r="AUA514" s="33"/>
      <c r="AUB514" s="33"/>
      <c r="AUC514" s="34"/>
      <c r="AUD514" s="36"/>
      <c r="AUE514" s="58"/>
      <c r="AUF514" s="59"/>
      <c r="AUG514" s="33"/>
      <c r="AUH514" s="33"/>
      <c r="AUI514" s="33"/>
      <c r="AUJ514" s="34"/>
      <c r="AUK514" s="36"/>
      <c r="AUL514" s="58"/>
      <c r="AUM514" s="59"/>
      <c r="AUN514" s="33"/>
      <c r="AUO514" s="33"/>
      <c r="AUP514" s="33"/>
      <c r="AUQ514" s="34"/>
      <c r="AUR514" s="36"/>
      <c r="AUS514" s="58"/>
      <c r="AUT514" s="59"/>
      <c r="AUU514" s="33"/>
      <c r="AUV514" s="33"/>
      <c r="AUW514" s="33"/>
      <c r="AUX514" s="34"/>
      <c r="AUY514" s="36"/>
      <c r="AUZ514" s="58"/>
      <c r="AVA514" s="59"/>
      <c r="AVB514" s="33"/>
      <c r="AVC514" s="33"/>
      <c r="AVD514" s="33"/>
      <c r="AVE514" s="34"/>
      <c r="AVF514" s="36"/>
      <c r="AVG514" s="58"/>
      <c r="AVH514" s="59"/>
      <c r="AVI514" s="33"/>
      <c r="AVJ514" s="33"/>
      <c r="AVK514" s="33"/>
      <c r="AVL514" s="34"/>
      <c r="AVM514" s="36"/>
      <c r="AVN514" s="58"/>
      <c r="AVO514" s="59"/>
      <c r="AVP514" s="33"/>
      <c r="AVQ514" s="33"/>
      <c r="AVR514" s="33"/>
      <c r="AVS514" s="34"/>
      <c r="AVT514" s="36"/>
      <c r="AVU514" s="58"/>
      <c r="AVV514" s="59"/>
      <c r="AVW514" s="33"/>
      <c r="AVX514" s="33"/>
      <c r="AVY514" s="33"/>
      <c r="AVZ514" s="34"/>
      <c r="AWA514" s="36"/>
      <c r="AWB514" s="58"/>
      <c r="AWC514" s="59"/>
      <c r="AWD514" s="33"/>
      <c r="AWE514" s="33"/>
      <c r="AWF514" s="33"/>
      <c r="AWG514" s="34"/>
      <c r="AWH514" s="36"/>
      <c r="AWI514" s="58"/>
      <c r="AWJ514" s="59"/>
      <c r="AWK514" s="33"/>
      <c r="AWL514" s="33"/>
      <c r="AWM514" s="33"/>
      <c r="AWN514" s="34"/>
      <c r="AWO514" s="36"/>
      <c r="AWP514" s="58"/>
      <c r="AWQ514" s="59"/>
      <c r="AWR514" s="33"/>
      <c r="AWS514" s="33"/>
      <c r="AWT514" s="33"/>
      <c r="AWU514" s="34"/>
      <c r="AWV514" s="36"/>
      <c r="AWW514" s="58"/>
      <c r="AWX514" s="59"/>
      <c r="AWY514" s="33"/>
      <c r="AWZ514" s="33"/>
      <c r="AXA514" s="33"/>
      <c r="AXB514" s="34"/>
      <c r="AXC514" s="36"/>
      <c r="AXD514" s="58"/>
      <c r="AXE514" s="59"/>
      <c r="AXF514" s="33"/>
      <c r="AXG514" s="33"/>
      <c r="AXH514" s="33"/>
      <c r="AXI514" s="34"/>
      <c r="AXJ514" s="36"/>
      <c r="AXK514" s="58"/>
      <c r="AXL514" s="59"/>
      <c r="AXM514" s="33"/>
      <c r="AXN514" s="33"/>
      <c r="AXO514" s="33"/>
      <c r="AXP514" s="34"/>
      <c r="AXQ514" s="36"/>
      <c r="AXR514" s="58"/>
      <c r="AXS514" s="59"/>
      <c r="AXT514" s="33"/>
      <c r="AXU514" s="33"/>
      <c r="AXV514" s="33"/>
      <c r="AXW514" s="34"/>
      <c r="AXX514" s="36"/>
      <c r="AXY514" s="58"/>
      <c r="AXZ514" s="59"/>
      <c r="AYA514" s="33"/>
      <c r="AYB514" s="33"/>
      <c r="AYC514" s="33"/>
      <c r="AYD514" s="34"/>
      <c r="AYE514" s="36"/>
      <c r="AYF514" s="58"/>
      <c r="AYG514" s="59"/>
      <c r="AYH514" s="33"/>
      <c r="AYI514" s="33"/>
      <c r="AYJ514" s="33"/>
      <c r="AYK514" s="34"/>
      <c r="AYL514" s="36"/>
      <c r="AYM514" s="58"/>
      <c r="AYN514" s="59"/>
      <c r="AYO514" s="33"/>
      <c r="AYP514" s="33"/>
      <c r="AYQ514" s="33"/>
      <c r="AYR514" s="34"/>
      <c r="AYS514" s="36"/>
      <c r="AYT514" s="58"/>
      <c r="AYU514" s="59"/>
      <c r="AYV514" s="33"/>
      <c r="AYW514" s="33"/>
      <c r="AYX514" s="33"/>
      <c r="AYY514" s="34"/>
      <c r="AYZ514" s="36"/>
      <c r="AZA514" s="58"/>
      <c r="AZB514" s="59"/>
      <c r="AZC514" s="33"/>
      <c r="AZD514" s="33"/>
      <c r="AZE514" s="33"/>
      <c r="AZF514" s="34"/>
      <c r="AZG514" s="36"/>
      <c r="AZH514" s="58"/>
      <c r="AZI514" s="59"/>
      <c r="AZJ514" s="33"/>
      <c r="AZK514" s="33"/>
      <c r="AZL514" s="33"/>
      <c r="AZM514" s="34"/>
      <c r="AZN514" s="36"/>
      <c r="AZO514" s="58"/>
      <c r="AZP514" s="59"/>
      <c r="AZQ514" s="33"/>
      <c r="AZR514" s="33"/>
      <c r="AZS514" s="33"/>
      <c r="AZT514" s="34"/>
      <c r="AZU514" s="36"/>
      <c r="AZV514" s="58"/>
      <c r="AZW514" s="59"/>
      <c r="AZX514" s="33"/>
      <c r="AZY514" s="33"/>
      <c r="AZZ514" s="33"/>
      <c r="BAA514" s="34"/>
      <c r="BAB514" s="36"/>
      <c r="BAC514" s="58"/>
      <c r="BAD514" s="59"/>
      <c r="BAE514" s="33"/>
      <c r="BAF514" s="33"/>
      <c r="BAG514" s="33"/>
      <c r="BAH514" s="34"/>
      <c r="BAI514" s="36"/>
      <c r="BAJ514" s="58"/>
      <c r="BAK514" s="59"/>
      <c r="BAL514" s="33"/>
      <c r="BAM514" s="33"/>
      <c r="BAN514" s="33"/>
      <c r="BAO514" s="34"/>
      <c r="BAP514" s="36"/>
      <c r="BAQ514" s="58"/>
      <c r="BAR514" s="59"/>
      <c r="BAS514" s="33"/>
      <c r="BAT514" s="33"/>
      <c r="BAU514" s="33"/>
      <c r="BAV514" s="34"/>
      <c r="BAW514" s="36"/>
      <c r="BAX514" s="58"/>
      <c r="BAY514" s="59"/>
      <c r="BAZ514" s="33"/>
      <c r="BBA514" s="33"/>
      <c r="BBB514" s="33"/>
      <c r="BBC514" s="34"/>
      <c r="BBD514" s="36"/>
      <c r="BBE514" s="58"/>
      <c r="BBF514" s="59"/>
      <c r="BBG514" s="33"/>
      <c r="BBH514" s="33"/>
      <c r="BBI514" s="33"/>
      <c r="BBJ514" s="34"/>
      <c r="BBK514" s="36"/>
      <c r="BBL514" s="58"/>
      <c r="BBM514" s="59"/>
      <c r="BBN514" s="33"/>
      <c r="BBO514" s="33"/>
      <c r="BBP514" s="33"/>
      <c r="BBQ514" s="34"/>
      <c r="BBR514" s="36"/>
      <c r="BBS514" s="58"/>
      <c r="BBT514" s="59"/>
      <c r="BBU514" s="33"/>
      <c r="BBV514" s="33"/>
      <c r="BBW514" s="33"/>
      <c r="BBX514" s="34"/>
      <c r="BBY514" s="36"/>
      <c r="BBZ514" s="58"/>
      <c r="BCA514" s="59"/>
      <c r="BCB514" s="33"/>
      <c r="BCC514" s="33"/>
      <c r="BCD514" s="33"/>
      <c r="BCE514" s="34"/>
      <c r="BCF514" s="36"/>
      <c r="BCG514" s="58"/>
      <c r="BCH514" s="59"/>
      <c r="BCI514" s="33"/>
      <c r="BCJ514" s="33"/>
      <c r="BCK514" s="33"/>
      <c r="BCL514" s="34"/>
      <c r="BCM514" s="36"/>
      <c r="BCN514" s="58"/>
      <c r="BCO514" s="59"/>
      <c r="BCP514" s="33"/>
      <c r="BCQ514" s="33"/>
      <c r="BCR514" s="33"/>
      <c r="BCS514" s="34"/>
      <c r="BCT514" s="36"/>
      <c r="BCU514" s="58"/>
      <c r="BCV514" s="59"/>
      <c r="BCW514" s="33"/>
      <c r="BCX514" s="33"/>
      <c r="BCY514" s="33"/>
      <c r="BCZ514" s="34"/>
      <c r="BDA514" s="36"/>
      <c r="BDB514" s="58"/>
      <c r="BDC514" s="59"/>
      <c r="BDD514" s="33"/>
      <c r="BDE514" s="33"/>
      <c r="BDF514" s="33"/>
      <c r="BDG514" s="34"/>
      <c r="BDH514" s="36"/>
      <c r="BDI514" s="58"/>
      <c r="BDJ514" s="59"/>
      <c r="BDK514" s="33"/>
      <c r="BDL514" s="33"/>
      <c r="BDM514" s="33"/>
      <c r="BDN514" s="34"/>
      <c r="BDO514" s="36"/>
      <c r="BDP514" s="58"/>
      <c r="BDQ514" s="59"/>
      <c r="BDR514" s="33"/>
      <c r="BDS514" s="33"/>
      <c r="BDT514" s="33"/>
      <c r="BDU514" s="34"/>
      <c r="BDV514" s="36"/>
      <c r="BDW514" s="58"/>
      <c r="BDX514" s="59"/>
      <c r="BDY514" s="33"/>
      <c r="BDZ514" s="33"/>
      <c r="BEA514" s="33"/>
      <c r="BEB514" s="34"/>
      <c r="BEC514" s="36"/>
      <c r="BED514" s="58"/>
      <c r="BEE514" s="59"/>
      <c r="BEF514" s="33"/>
      <c r="BEG514" s="33"/>
      <c r="BEH514" s="33"/>
      <c r="BEI514" s="34"/>
      <c r="BEJ514" s="36"/>
      <c r="BEK514" s="58"/>
      <c r="BEL514" s="59"/>
      <c r="BEM514" s="33"/>
      <c r="BEN514" s="33"/>
      <c r="BEO514" s="33"/>
      <c r="BEP514" s="34"/>
      <c r="BEQ514" s="36"/>
      <c r="BER514" s="58"/>
      <c r="BES514" s="59"/>
      <c r="BET514" s="33"/>
      <c r="BEU514" s="33"/>
      <c r="BEV514" s="33"/>
      <c r="BEW514" s="34"/>
      <c r="BEX514" s="36"/>
      <c r="BEY514" s="58"/>
      <c r="BEZ514" s="59"/>
      <c r="BFA514" s="33"/>
      <c r="BFB514" s="33"/>
      <c r="BFC514" s="33"/>
      <c r="BFD514" s="34"/>
      <c r="BFE514" s="36"/>
      <c r="BFF514" s="58"/>
      <c r="BFG514" s="59"/>
      <c r="BFH514" s="33"/>
      <c r="BFI514" s="33"/>
      <c r="BFJ514" s="33"/>
      <c r="BFK514" s="34"/>
      <c r="BFL514" s="36"/>
      <c r="BFM514" s="58"/>
      <c r="BFN514" s="59"/>
      <c r="BFO514" s="33"/>
      <c r="BFP514" s="33"/>
      <c r="BFQ514" s="33"/>
      <c r="BFR514" s="34"/>
      <c r="BFS514" s="36"/>
      <c r="BFT514" s="58"/>
      <c r="BFU514" s="59"/>
      <c r="BFV514" s="33"/>
      <c r="BFW514" s="33"/>
      <c r="BFX514" s="33"/>
      <c r="BFY514" s="34"/>
      <c r="BFZ514" s="36"/>
      <c r="BGA514" s="58"/>
      <c r="BGB514" s="59"/>
      <c r="BGC514" s="33"/>
      <c r="BGD514" s="33"/>
      <c r="BGE514" s="33"/>
      <c r="BGF514" s="34"/>
      <c r="BGG514" s="36"/>
      <c r="BGH514" s="58"/>
      <c r="BGI514" s="59"/>
      <c r="BGJ514" s="33"/>
      <c r="BGK514" s="33"/>
      <c r="BGL514" s="33"/>
      <c r="BGM514" s="34"/>
      <c r="BGN514" s="36"/>
      <c r="BGO514" s="58"/>
      <c r="BGP514" s="59"/>
      <c r="BGQ514" s="33"/>
      <c r="BGR514" s="33"/>
      <c r="BGS514" s="33"/>
      <c r="BGT514" s="34"/>
      <c r="BGU514" s="36"/>
      <c r="BGV514" s="58"/>
      <c r="BGW514" s="59"/>
      <c r="BGX514" s="33"/>
      <c r="BGY514" s="33"/>
      <c r="BGZ514" s="33"/>
      <c r="BHA514" s="34"/>
      <c r="BHB514" s="36"/>
      <c r="BHC514" s="58"/>
      <c r="BHD514" s="59"/>
      <c r="BHE514" s="33"/>
      <c r="BHF514" s="33"/>
      <c r="BHG514" s="33"/>
      <c r="BHH514" s="34"/>
      <c r="BHI514" s="36"/>
      <c r="BHJ514" s="58"/>
      <c r="BHK514" s="59"/>
      <c r="BHL514" s="33"/>
      <c r="BHM514" s="33"/>
      <c r="BHN514" s="33"/>
      <c r="BHO514" s="34"/>
      <c r="BHP514" s="36"/>
      <c r="BHQ514" s="58"/>
      <c r="BHR514" s="59"/>
      <c r="BHS514" s="33"/>
      <c r="BHT514" s="33"/>
      <c r="BHU514" s="33"/>
      <c r="BHV514" s="34"/>
      <c r="BHW514" s="36"/>
      <c r="BHX514" s="58"/>
      <c r="BHY514" s="59"/>
      <c r="BHZ514" s="33"/>
      <c r="BIA514" s="33"/>
      <c r="BIB514" s="33"/>
      <c r="BIC514" s="34"/>
      <c r="BID514" s="36"/>
      <c r="BIE514" s="58"/>
      <c r="BIF514" s="59"/>
      <c r="BIG514" s="33"/>
      <c r="BIH514" s="33"/>
      <c r="BII514" s="33"/>
      <c r="BIJ514" s="34"/>
      <c r="BIK514" s="36"/>
      <c r="BIL514" s="58"/>
      <c r="BIM514" s="59"/>
      <c r="BIN514" s="33"/>
      <c r="BIO514" s="33"/>
      <c r="BIP514" s="33"/>
      <c r="BIQ514" s="34"/>
      <c r="BIR514" s="36"/>
      <c r="BIS514" s="58"/>
      <c r="BIT514" s="59"/>
      <c r="BIU514" s="33"/>
      <c r="BIV514" s="33"/>
      <c r="BIW514" s="33"/>
      <c r="BIX514" s="34"/>
      <c r="BIY514" s="36"/>
      <c r="BIZ514" s="58"/>
      <c r="BJA514" s="59"/>
      <c r="BJB514" s="33"/>
      <c r="BJC514" s="33"/>
      <c r="BJD514" s="33"/>
      <c r="BJE514" s="34"/>
      <c r="BJF514" s="36"/>
      <c r="BJG514" s="58"/>
      <c r="BJH514" s="59"/>
      <c r="BJI514" s="33"/>
      <c r="BJJ514" s="33"/>
      <c r="BJK514" s="33"/>
      <c r="BJL514" s="34"/>
      <c r="BJM514" s="36"/>
      <c r="BJN514" s="58"/>
      <c r="BJO514" s="59"/>
      <c r="BJP514" s="33"/>
      <c r="BJQ514" s="33"/>
      <c r="BJR514" s="33"/>
      <c r="BJS514" s="34"/>
      <c r="BJT514" s="36"/>
      <c r="BJU514" s="58"/>
      <c r="BJV514" s="59"/>
      <c r="BJW514" s="33"/>
      <c r="BJX514" s="33"/>
      <c r="BJY514" s="33"/>
      <c r="BJZ514" s="34"/>
      <c r="BKA514" s="36"/>
      <c r="BKB514" s="58"/>
      <c r="BKC514" s="59"/>
      <c r="BKD514" s="33"/>
      <c r="BKE514" s="33"/>
      <c r="BKF514" s="33"/>
      <c r="BKG514" s="34"/>
      <c r="BKH514" s="36"/>
      <c r="BKI514" s="58"/>
      <c r="BKJ514" s="59"/>
      <c r="BKK514" s="33"/>
      <c r="BKL514" s="33"/>
      <c r="BKM514" s="33"/>
      <c r="BKN514" s="34"/>
      <c r="BKO514" s="36"/>
      <c r="BKP514" s="58"/>
      <c r="BKQ514" s="59"/>
      <c r="BKR514" s="33"/>
      <c r="BKS514" s="33"/>
      <c r="BKT514" s="33"/>
      <c r="BKU514" s="34"/>
      <c r="BKV514" s="36"/>
      <c r="BKW514" s="58"/>
      <c r="BKX514" s="59"/>
      <c r="BKY514" s="33"/>
      <c r="BKZ514" s="33"/>
      <c r="BLA514" s="33"/>
      <c r="BLB514" s="34"/>
      <c r="BLC514" s="36"/>
      <c r="BLD514" s="58"/>
      <c r="BLE514" s="59"/>
      <c r="BLF514" s="33"/>
      <c r="BLG514" s="33"/>
      <c r="BLH514" s="33"/>
      <c r="BLI514" s="34"/>
      <c r="BLJ514" s="36"/>
      <c r="BLK514" s="58"/>
      <c r="BLL514" s="59"/>
      <c r="BLM514" s="33"/>
      <c r="BLN514" s="33"/>
      <c r="BLO514" s="33"/>
      <c r="BLP514" s="34"/>
      <c r="BLQ514" s="36"/>
      <c r="BLR514" s="58"/>
      <c r="BLS514" s="59"/>
      <c r="BLT514" s="33"/>
      <c r="BLU514" s="33"/>
      <c r="BLV514" s="33"/>
      <c r="BLW514" s="34"/>
      <c r="BLX514" s="36"/>
      <c r="BLY514" s="58"/>
      <c r="BLZ514" s="59"/>
      <c r="BMA514" s="33"/>
      <c r="BMB514" s="33"/>
      <c r="BMC514" s="33"/>
      <c r="BMD514" s="34"/>
      <c r="BME514" s="36"/>
      <c r="BMF514" s="58"/>
      <c r="BMG514" s="59"/>
      <c r="BMH514" s="33"/>
      <c r="BMI514" s="33"/>
      <c r="BMJ514" s="33"/>
      <c r="BMK514" s="34"/>
      <c r="BML514" s="36"/>
      <c r="BMM514" s="58"/>
      <c r="BMN514" s="59"/>
      <c r="BMO514" s="33"/>
      <c r="BMP514" s="33"/>
      <c r="BMQ514" s="33"/>
      <c r="BMR514" s="34"/>
      <c r="BMS514" s="36"/>
      <c r="BMT514" s="58"/>
      <c r="BMU514" s="59"/>
      <c r="BMV514" s="33"/>
      <c r="BMW514" s="33"/>
      <c r="BMX514" s="33"/>
      <c r="BMY514" s="34"/>
      <c r="BMZ514" s="36"/>
      <c r="BNA514" s="58"/>
      <c r="BNB514" s="59"/>
      <c r="BNC514" s="33"/>
      <c r="BND514" s="33"/>
      <c r="BNE514" s="33"/>
      <c r="BNF514" s="34"/>
      <c r="BNG514" s="36"/>
      <c r="BNH514" s="58"/>
      <c r="BNI514" s="59"/>
      <c r="BNJ514" s="33"/>
      <c r="BNK514" s="33"/>
      <c r="BNL514" s="33"/>
      <c r="BNM514" s="34"/>
      <c r="BNN514" s="36"/>
      <c r="BNO514" s="58"/>
      <c r="BNP514" s="59"/>
      <c r="BNQ514" s="33"/>
      <c r="BNR514" s="33"/>
      <c r="BNS514" s="33"/>
      <c r="BNT514" s="34"/>
      <c r="BNU514" s="36"/>
      <c r="BNV514" s="58"/>
      <c r="BNW514" s="59"/>
      <c r="BNX514" s="33"/>
      <c r="BNY514" s="33"/>
      <c r="BNZ514" s="33"/>
      <c r="BOA514" s="34"/>
      <c r="BOB514" s="36"/>
      <c r="BOC514" s="58"/>
      <c r="BOD514" s="59"/>
      <c r="BOE514" s="33"/>
      <c r="BOF514" s="33"/>
      <c r="BOG514" s="33"/>
      <c r="BOH514" s="34"/>
      <c r="BOI514" s="36"/>
      <c r="BOJ514" s="58"/>
      <c r="BOK514" s="59"/>
      <c r="BOL514" s="33"/>
      <c r="BOM514" s="33"/>
      <c r="BON514" s="33"/>
      <c r="BOO514" s="34"/>
      <c r="BOP514" s="36"/>
      <c r="BOQ514" s="58"/>
      <c r="BOR514" s="59"/>
      <c r="BOS514" s="33"/>
      <c r="BOT514" s="33"/>
      <c r="BOU514" s="33"/>
      <c r="BOV514" s="34"/>
      <c r="BOW514" s="36"/>
      <c r="BOX514" s="58"/>
      <c r="BOY514" s="59"/>
      <c r="BOZ514" s="33"/>
      <c r="BPA514" s="33"/>
      <c r="BPB514" s="33"/>
      <c r="BPC514" s="34"/>
      <c r="BPD514" s="36"/>
      <c r="BPE514" s="58"/>
      <c r="BPF514" s="59"/>
      <c r="BPG514" s="33"/>
      <c r="BPH514" s="33"/>
      <c r="BPI514" s="33"/>
      <c r="BPJ514" s="34"/>
      <c r="BPK514" s="36"/>
      <c r="BPL514" s="58"/>
      <c r="BPM514" s="59"/>
      <c r="BPN514" s="33"/>
      <c r="BPO514" s="33"/>
      <c r="BPP514" s="33"/>
      <c r="BPQ514" s="34"/>
      <c r="BPR514" s="36"/>
      <c r="BPS514" s="58"/>
      <c r="BPT514" s="59"/>
      <c r="BPU514" s="33"/>
      <c r="BPV514" s="33"/>
      <c r="BPW514" s="33"/>
      <c r="BPX514" s="34"/>
      <c r="BPY514" s="36"/>
      <c r="BPZ514" s="58"/>
      <c r="BQA514" s="59"/>
      <c r="BQB514" s="33"/>
      <c r="BQC514" s="33"/>
      <c r="BQD514" s="33"/>
      <c r="BQE514" s="34"/>
      <c r="BQF514" s="36"/>
      <c r="BQG514" s="58"/>
      <c r="BQH514" s="59"/>
      <c r="BQI514" s="33"/>
      <c r="BQJ514" s="33"/>
      <c r="BQK514" s="33"/>
      <c r="BQL514" s="34"/>
      <c r="BQM514" s="36"/>
      <c r="BQN514" s="58"/>
      <c r="BQO514" s="59"/>
      <c r="BQP514" s="33"/>
      <c r="BQQ514" s="33"/>
      <c r="BQR514" s="33"/>
      <c r="BQS514" s="34"/>
      <c r="BQT514" s="36"/>
      <c r="BQU514" s="58"/>
      <c r="BQV514" s="59"/>
      <c r="BQW514" s="33"/>
      <c r="BQX514" s="33"/>
      <c r="BQY514" s="33"/>
      <c r="BQZ514" s="34"/>
      <c r="BRA514" s="36"/>
      <c r="BRB514" s="58"/>
      <c r="BRC514" s="59"/>
      <c r="BRD514" s="33"/>
      <c r="BRE514" s="33"/>
      <c r="BRF514" s="33"/>
      <c r="BRG514" s="34"/>
      <c r="BRH514" s="36"/>
      <c r="BRI514" s="58"/>
      <c r="BRJ514" s="59"/>
      <c r="BRK514" s="33"/>
      <c r="BRL514" s="33"/>
      <c r="BRM514" s="33"/>
      <c r="BRN514" s="34"/>
      <c r="BRO514" s="36"/>
      <c r="BRP514" s="58"/>
      <c r="BRQ514" s="59"/>
      <c r="BRR514" s="33"/>
      <c r="BRS514" s="33"/>
      <c r="BRT514" s="33"/>
      <c r="BRU514" s="34"/>
      <c r="BRV514" s="36"/>
      <c r="BRW514" s="58"/>
      <c r="BRX514" s="59"/>
      <c r="BRY514" s="33"/>
      <c r="BRZ514" s="33"/>
      <c r="BSA514" s="33"/>
      <c r="BSB514" s="34"/>
      <c r="BSC514" s="36"/>
      <c r="BSD514" s="58"/>
      <c r="BSE514" s="59"/>
      <c r="BSF514" s="33"/>
      <c r="BSG514" s="33"/>
      <c r="BSH514" s="33"/>
      <c r="BSI514" s="34"/>
      <c r="BSJ514" s="36"/>
      <c r="BSK514" s="58"/>
      <c r="BSL514" s="59"/>
      <c r="BSM514" s="33"/>
      <c r="BSN514" s="33"/>
      <c r="BSO514" s="33"/>
      <c r="BSP514" s="34"/>
      <c r="BSQ514" s="36"/>
      <c r="BSR514" s="58"/>
      <c r="BSS514" s="59"/>
      <c r="BST514" s="33"/>
      <c r="BSU514" s="33"/>
      <c r="BSV514" s="33"/>
      <c r="BSW514" s="34"/>
      <c r="BSX514" s="36"/>
      <c r="BSY514" s="58"/>
      <c r="BSZ514" s="59"/>
      <c r="BTA514" s="33"/>
      <c r="BTB514" s="33"/>
      <c r="BTC514" s="33"/>
      <c r="BTD514" s="34"/>
      <c r="BTE514" s="36"/>
      <c r="BTF514" s="58"/>
      <c r="BTG514" s="59"/>
      <c r="BTH514" s="33"/>
      <c r="BTI514" s="33"/>
      <c r="BTJ514" s="33"/>
      <c r="BTK514" s="34"/>
      <c r="BTL514" s="36"/>
      <c r="BTM514" s="58"/>
      <c r="BTN514" s="59"/>
      <c r="BTO514" s="33"/>
      <c r="BTP514" s="33"/>
      <c r="BTQ514" s="33"/>
      <c r="BTR514" s="34"/>
      <c r="BTS514" s="36"/>
      <c r="BTT514" s="58"/>
      <c r="BTU514" s="59"/>
      <c r="BTV514" s="33"/>
      <c r="BTW514" s="33"/>
      <c r="BTX514" s="33"/>
      <c r="BTY514" s="34"/>
      <c r="BTZ514" s="36"/>
      <c r="BUA514" s="58"/>
      <c r="BUB514" s="59"/>
      <c r="BUC514" s="33"/>
      <c r="BUD514" s="33"/>
      <c r="BUE514" s="33"/>
      <c r="BUF514" s="34"/>
      <c r="BUG514" s="36"/>
      <c r="BUH514" s="58"/>
      <c r="BUI514" s="59"/>
      <c r="BUJ514" s="33"/>
      <c r="BUK514" s="33"/>
      <c r="BUL514" s="33"/>
      <c r="BUM514" s="34"/>
      <c r="BUN514" s="36"/>
      <c r="BUO514" s="58"/>
      <c r="BUP514" s="59"/>
      <c r="BUQ514" s="33"/>
      <c r="BUR514" s="33"/>
      <c r="BUS514" s="33"/>
      <c r="BUT514" s="34"/>
      <c r="BUU514" s="36"/>
      <c r="BUV514" s="58"/>
      <c r="BUW514" s="59"/>
      <c r="BUX514" s="33"/>
      <c r="BUY514" s="33"/>
      <c r="BUZ514" s="33"/>
      <c r="BVA514" s="34"/>
      <c r="BVB514" s="36"/>
      <c r="BVC514" s="58"/>
      <c r="BVD514" s="59"/>
      <c r="BVE514" s="33"/>
      <c r="BVF514" s="33"/>
      <c r="BVG514" s="33"/>
      <c r="BVH514" s="34"/>
      <c r="BVI514" s="36"/>
      <c r="BVJ514" s="58"/>
      <c r="BVK514" s="59"/>
      <c r="BVL514" s="33"/>
      <c r="BVM514" s="33"/>
      <c r="BVN514" s="33"/>
      <c r="BVO514" s="34"/>
      <c r="BVP514" s="36"/>
      <c r="BVQ514" s="58"/>
      <c r="BVR514" s="59"/>
      <c r="BVS514" s="33"/>
      <c r="BVT514" s="33"/>
      <c r="BVU514" s="33"/>
      <c r="BVV514" s="34"/>
      <c r="BVW514" s="36"/>
      <c r="BVX514" s="58"/>
      <c r="BVY514" s="59"/>
      <c r="BVZ514" s="33"/>
      <c r="BWA514" s="33"/>
      <c r="BWB514" s="33"/>
      <c r="BWC514" s="34"/>
      <c r="BWD514" s="36"/>
      <c r="BWE514" s="58"/>
      <c r="BWF514" s="59"/>
      <c r="BWG514" s="33"/>
      <c r="BWH514" s="33"/>
      <c r="BWI514" s="33"/>
      <c r="BWJ514" s="34"/>
      <c r="BWK514" s="36"/>
      <c r="BWL514" s="58"/>
      <c r="BWM514" s="59"/>
      <c r="BWN514" s="33"/>
      <c r="BWO514" s="33"/>
      <c r="BWP514" s="33"/>
      <c r="BWQ514" s="34"/>
      <c r="BWR514" s="36"/>
      <c r="BWS514" s="58"/>
      <c r="BWT514" s="59"/>
      <c r="BWU514" s="33"/>
      <c r="BWV514" s="33"/>
      <c r="BWW514" s="33"/>
      <c r="BWX514" s="34"/>
      <c r="BWY514" s="36"/>
      <c r="BWZ514" s="58"/>
      <c r="BXA514" s="59"/>
      <c r="BXB514" s="33"/>
      <c r="BXC514" s="33"/>
      <c r="BXD514" s="33"/>
      <c r="BXE514" s="34"/>
      <c r="BXF514" s="36"/>
      <c r="BXG514" s="58"/>
      <c r="BXH514" s="59"/>
      <c r="BXI514" s="33"/>
      <c r="BXJ514" s="33"/>
      <c r="BXK514" s="33"/>
      <c r="BXL514" s="34"/>
      <c r="BXM514" s="36"/>
      <c r="BXN514" s="58"/>
      <c r="BXO514" s="59"/>
      <c r="BXP514" s="33"/>
      <c r="BXQ514" s="33"/>
      <c r="BXR514" s="33"/>
      <c r="BXS514" s="34"/>
      <c r="BXT514" s="36"/>
      <c r="BXU514" s="58"/>
      <c r="BXV514" s="59"/>
      <c r="BXW514" s="33"/>
      <c r="BXX514" s="33"/>
      <c r="BXY514" s="33"/>
      <c r="BXZ514" s="34"/>
      <c r="BYA514" s="36"/>
      <c r="BYB514" s="58"/>
      <c r="BYC514" s="59"/>
      <c r="BYD514" s="33"/>
      <c r="BYE514" s="33"/>
      <c r="BYF514" s="33"/>
      <c r="BYG514" s="34"/>
      <c r="BYH514" s="36"/>
      <c r="BYI514" s="58"/>
      <c r="BYJ514" s="59"/>
      <c r="BYK514" s="33"/>
      <c r="BYL514" s="33"/>
      <c r="BYM514" s="33"/>
      <c r="BYN514" s="34"/>
      <c r="BYO514" s="36"/>
      <c r="BYP514" s="58"/>
      <c r="BYQ514" s="59"/>
      <c r="BYR514" s="33"/>
      <c r="BYS514" s="33"/>
      <c r="BYT514" s="33"/>
      <c r="BYU514" s="34"/>
      <c r="BYV514" s="36"/>
      <c r="BYW514" s="58"/>
      <c r="BYX514" s="59"/>
      <c r="BYY514" s="33"/>
      <c r="BYZ514" s="33"/>
      <c r="BZA514" s="33"/>
      <c r="BZB514" s="34"/>
      <c r="BZC514" s="36"/>
      <c r="BZD514" s="58"/>
      <c r="BZE514" s="59"/>
      <c r="BZF514" s="33"/>
      <c r="BZG514" s="33"/>
      <c r="BZH514" s="33"/>
      <c r="BZI514" s="34"/>
      <c r="BZJ514" s="36"/>
      <c r="BZK514" s="58"/>
      <c r="BZL514" s="59"/>
      <c r="BZM514" s="33"/>
      <c r="BZN514" s="33"/>
      <c r="BZO514" s="33"/>
      <c r="BZP514" s="34"/>
      <c r="BZQ514" s="36"/>
      <c r="BZR514" s="58"/>
      <c r="BZS514" s="59"/>
      <c r="BZT514" s="33"/>
      <c r="BZU514" s="33"/>
      <c r="BZV514" s="33"/>
      <c r="BZW514" s="34"/>
      <c r="BZX514" s="36"/>
      <c r="BZY514" s="58"/>
      <c r="BZZ514" s="59"/>
      <c r="CAA514" s="33"/>
      <c r="CAB514" s="33"/>
      <c r="CAC514" s="33"/>
      <c r="CAD514" s="34"/>
      <c r="CAE514" s="36"/>
      <c r="CAF514" s="58"/>
      <c r="CAG514" s="59"/>
      <c r="CAH514" s="33"/>
      <c r="CAI514" s="33"/>
      <c r="CAJ514" s="33"/>
      <c r="CAK514" s="34"/>
      <c r="CAL514" s="36"/>
      <c r="CAM514" s="58"/>
      <c r="CAN514" s="59"/>
      <c r="CAO514" s="33"/>
      <c r="CAP514" s="33"/>
      <c r="CAQ514" s="33"/>
      <c r="CAR514" s="34"/>
      <c r="CAS514" s="36"/>
      <c r="CAT514" s="58"/>
      <c r="CAU514" s="59"/>
      <c r="CAV514" s="33"/>
      <c r="CAW514" s="33"/>
      <c r="CAX514" s="33"/>
      <c r="CAY514" s="34"/>
      <c r="CAZ514" s="36"/>
      <c r="CBA514" s="58"/>
      <c r="CBB514" s="59"/>
      <c r="CBC514" s="33"/>
      <c r="CBD514" s="33"/>
      <c r="CBE514" s="33"/>
      <c r="CBF514" s="34"/>
      <c r="CBG514" s="36"/>
      <c r="CBH514" s="58"/>
      <c r="CBI514" s="59"/>
      <c r="CBJ514" s="33"/>
      <c r="CBK514" s="33"/>
      <c r="CBL514" s="33"/>
      <c r="CBM514" s="34"/>
      <c r="CBN514" s="36"/>
      <c r="CBO514" s="58"/>
      <c r="CBP514" s="59"/>
      <c r="CBQ514" s="33"/>
      <c r="CBR514" s="33"/>
      <c r="CBS514" s="33"/>
      <c r="CBT514" s="34"/>
      <c r="CBU514" s="36"/>
      <c r="CBV514" s="58"/>
      <c r="CBW514" s="59"/>
      <c r="CBX514" s="33"/>
      <c r="CBY514" s="33"/>
      <c r="CBZ514" s="33"/>
      <c r="CCA514" s="34"/>
      <c r="CCB514" s="36"/>
      <c r="CCC514" s="58"/>
      <c r="CCD514" s="59"/>
      <c r="CCE514" s="33"/>
      <c r="CCF514" s="33"/>
      <c r="CCG514" s="33"/>
      <c r="CCH514" s="34"/>
      <c r="CCI514" s="36"/>
      <c r="CCJ514" s="58"/>
      <c r="CCK514" s="59"/>
      <c r="CCL514" s="33"/>
      <c r="CCM514" s="33"/>
      <c r="CCN514" s="33"/>
      <c r="CCO514" s="34"/>
      <c r="CCP514" s="36"/>
      <c r="CCQ514" s="58"/>
      <c r="CCR514" s="59"/>
      <c r="CCS514" s="33"/>
      <c r="CCT514" s="33"/>
      <c r="CCU514" s="33"/>
      <c r="CCV514" s="34"/>
      <c r="CCW514" s="36"/>
      <c r="CCX514" s="58"/>
      <c r="CCY514" s="59"/>
      <c r="CCZ514" s="33"/>
      <c r="CDA514" s="33"/>
      <c r="CDB514" s="33"/>
      <c r="CDC514" s="34"/>
      <c r="CDD514" s="36"/>
      <c r="CDE514" s="58"/>
      <c r="CDF514" s="59"/>
      <c r="CDG514" s="33"/>
      <c r="CDH514" s="33"/>
      <c r="CDI514" s="33"/>
      <c r="CDJ514" s="34"/>
      <c r="CDK514" s="36"/>
      <c r="CDL514" s="58"/>
      <c r="CDM514" s="59"/>
      <c r="CDN514" s="33"/>
      <c r="CDO514" s="33"/>
      <c r="CDP514" s="33"/>
      <c r="CDQ514" s="34"/>
      <c r="CDR514" s="36"/>
      <c r="CDS514" s="58"/>
      <c r="CDT514" s="59"/>
      <c r="CDU514" s="33"/>
      <c r="CDV514" s="33"/>
      <c r="CDW514" s="33"/>
      <c r="CDX514" s="34"/>
      <c r="CDY514" s="36"/>
      <c r="CDZ514" s="58"/>
      <c r="CEA514" s="59"/>
      <c r="CEB514" s="33"/>
      <c r="CEC514" s="33"/>
      <c r="CED514" s="33"/>
      <c r="CEE514" s="34"/>
      <c r="CEF514" s="36"/>
      <c r="CEG514" s="58"/>
      <c r="CEH514" s="59"/>
      <c r="CEI514" s="33"/>
      <c r="CEJ514" s="33"/>
      <c r="CEK514" s="33"/>
      <c r="CEL514" s="34"/>
      <c r="CEM514" s="36"/>
      <c r="CEN514" s="58"/>
      <c r="CEO514" s="59"/>
      <c r="CEP514" s="33"/>
      <c r="CEQ514" s="33"/>
      <c r="CER514" s="33"/>
      <c r="CES514" s="34"/>
      <c r="CET514" s="36"/>
      <c r="CEU514" s="58"/>
      <c r="CEV514" s="59"/>
      <c r="CEW514" s="33"/>
      <c r="CEX514" s="33"/>
      <c r="CEY514" s="33"/>
      <c r="CEZ514" s="34"/>
      <c r="CFA514" s="36"/>
      <c r="CFB514" s="58"/>
      <c r="CFC514" s="59"/>
      <c r="CFD514" s="33"/>
      <c r="CFE514" s="33"/>
      <c r="CFF514" s="33"/>
      <c r="CFG514" s="34"/>
      <c r="CFH514" s="36"/>
      <c r="CFI514" s="58"/>
      <c r="CFJ514" s="59"/>
      <c r="CFK514" s="33"/>
      <c r="CFL514" s="33"/>
      <c r="CFM514" s="33"/>
      <c r="CFN514" s="34"/>
      <c r="CFO514" s="36"/>
      <c r="CFP514" s="58"/>
      <c r="CFQ514" s="59"/>
      <c r="CFR514" s="33"/>
      <c r="CFS514" s="33"/>
      <c r="CFT514" s="33"/>
      <c r="CFU514" s="34"/>
      <c r="CFV514" s="36"/>
      <c r="CFW514" s="58"/>
      <c r="CFX514" s="59"/>
      <c r="CFY514" s="33"/>
      <c r="CFZ514" s="33"/>
      <c r="CGA514" s="33"/>
      <c r="CGB514" s="34"/>
      <c r="CGC514" s="36"/>
      <c r="CGD514" s="58"/>
      <c r="CGE514" s="59"/>
      <c r="CGF514" s="33"/>
      <c r="CGG514" s="33"/>
      <c r="CGH514" s="33"/>
      <c r="CGI514" s="34"/>
      <c r="CGJ514" s="36"/>
      <c r="CGK514" s="58"/>
      <c r="CGL514" s="59"/>
      <c r="CGM514" s="33"/>
      <c r="CGN514" s="33"/>
      <c r="CGO514" s="33"/>
      <c r="CGP514" s="34"/>
      <c r="CGQ514" s="36"/>
      <c r="CGR514" s="58"/>
      <c r="CGS514" s="59"/>
      <c r="CGT514" s="33"/>
      <c r="CGU514" s="33"/>
      <c r="CGV514" s="33"/>
      <c r="CGW514" s="34"/>
      <c r="CGX514" s="36"/>
      <c r="CGY514" s="58"/>
      <c r="CGZ514" s="59"/>
      <c r="CHA514" s="33"/>
      <c r="CHB514" s="33"/>
      <c r="CHC514" s="33"/>
      <c r="CHD514" s="34"/>
      <c r="CHE514" s="36"/>
      <c r="CHF514" s="58"/>
      <c r="CHG514" s="59"/>
      <c r="CHH514" s="33"/>
      <c r="CHI514" s="33"/>
      <c r="CHJ514" s="33"/>
      <c r="CHK514" s="34"/>
      <c r="CHL514" s="36"/>
      <c r="CHM514" s="58"/>
      <c r="CHN514" s="59"/>
      <c r="CHO514" s="33"/>
      <c r="CHP514" s="33"/>
      <c r="CHQ514" s="33"/>
      <c r="CHR514" s="34"/>
      <c r="CHS514" s="36"/>
      <c r="CHT514" s="58"/>
      <c r="CHU514" s="59"/>
      <c r="CHV514" s="33"/>
      <c r="CHW514" s="33"/>
      <c r="CHX514" s="33"/>
      <c r="CHY514" s="34"/>
      <c r="CHZ514" s="36"/>
      <c r="CIA514" s="58"/>
      <c r="CIB514" s="59"/>
      <c r="CIC514" s="33"/>
      <c r="CID514" s="33"/>
      <c r="CIE514" s="33"/>
      <c r="CIF514" s="34"/>
      <c r="CIG514" s="36"/>
      <c r="CIH514" s="58"/>
      <c r="CII514" s="59"/>
      <c r="CIJ514" s="33"/>
      <c r="CIK514" s="33"/>
      <c r="CIL514" s="33"/>
      <c r="CIM514" s="34"/>
      <c r="CIN514" s="36"/>
      <c r="CIO514" s="58"/>
      <c r="CIP514" s="59"/>
      <c r="CIQ514" s="33"/>
      <c r="CIR514" s="33"/>
      <c r="CIS514" s="33"/>
      <c r="CIT514" s="34"/>
      <c r="CIU514" s="36"/>
      <c r="CIV514" s="58"/>
      <c r="CIW514" s="59"/>
      <c r="CIX514" s="33"/>
      <c r="CIY514" s="33"/>
      <c r="CIZ514" s="33"/>
      <c r="CJA514" s="34"/>
      <c r="CJB514" s="36"/>
      <c r="CJC514" s="58"/>
      <c r="CJD514" s="59"/>
      <c r="CJE514" s="33"/>
      <c r="CJF514" s="33"/>
      <c r="CJG514" s="33"/>
      <c r="CJH514" s="34"/>
      <c r="CJI514" s="36"/>
      <c r="CJJ514" s="58"/>
      <c r="CJK514" s="59"/>
      <c r="CJL514" s="33"/>
      <c r="CJM514" s="33"/>
      <c r="CJN514" s="33"/>
      <c r="CJO514" s="34"/>
      <c r="CJP514" s="36"/>
      <c r="CJQ514" s="58"/>
      <c r="CJR514" s="59"/>
      <c r="CJS514" s="33"/>
      <c r="CJT514" s="33"/>
      <c r="CJU514" s="33"/>
      <c r="CJV514" s="34"/>
      <c r="CJW514" s="36"/>
      <c r="CJX514" s="58"/>
      <c r="CJY514" s="59"/>
      <c r="CJZ514" s="33"/>
      <c r="CKA514" s="33"/>
      <c r="CKB514" s="33"/>
      <c r="CKC514" s="34"/>
      <c r="CKD514" s="36"/>
      <c r="CKE514" s="58"/>
      <c r="CKF514" s="59"/>
      <c r="CKG514" s="33"/>
      <c r="CKH514" s="33"/>
      <c r="CKI514" s="33"/>
      <c r="CKJ514" s="34"/>
      <c r="CKK514" s="36"/>
      <c r="CKL514" s="58"/>
      <c r="CKM514" s="59"/>
      <c r="CKN514" s="33"/>
      <c r="CKO514" s="33"/>
      <c r="CKP514" s="33"/>
      <c r="CKQ514" s="34"/>
      <c r="CKR514" s="36"/>
      <c r="CKS514" s="58"/>
      <c r="CKT514" s="59"/>
      <c r="CKU514" s="33"/>
      <c r="CKV514" s="33"/>
      <c r="CKW514" s="33"/>
      <c r="CKX514" s="34"/>
      <c r="CKY514" s="36"/>
      <c r="CKZ514" s="58"/>
      <c r="CLA514" s="59"/>
      <c r="CLB514" s="33"/>
      <c r="CLC514" s="33"/>
      <c r="CLD514" s="33"/>
      <c r="CLE514" s="34"/>
      <c r="CLF514" s="36"/>
      <c r="CLG514" s="58"/>
      <c r="CLH514" s="59"/>
      <c r="CLI514" s="33"/>
      <c r="CLJ514" s="33"/>
      <c r="CLK514" s="33"/>
      <c r="CLL514" s="34"/>
      <c r="CLM514" s="36"/>
      <c r="CLN514" s="58"/>
      <c r="CLO514" s="59"/>
      <c r="CLP514" s="33"/>
      <c r="CLQ514" s="33"/>
      <c r="CLR514" s="33"/>
      <c r="CLS514" s="34"/>
      <c r="CLT514" s="36"/>
      <c r="CLU514" s="58"/>
      <c r="CLV514" s="59"/>
      <c r="CLW514" s="33"/>
      <c r="CLX514" s="33"/>
      <c r="CLY514" s="33"/>
      <c r="CLZ514" s="34"/>
      <c r="CMA514" s="36"/>
      <c r="CMB514" s="58"/>
      <c r="CMC514" s="59"/>
      <c r="CMD514" s="33"/>
      <c r="CME514" s="33"/>
      <c r="CMF514" s="33"/>
      <c r="CMG514" s="34"/>
      <c r="CMH514" s="36"/>
      <c r="CMI514" s="58"/>
      <c r="CMJ514" s="59"/>
      <c r="CMK514" s="33"/>
      <c r="CML514" s="33"/>
      <c r="CMM514" s="33"/>
      <c r="CMN514" s="34"/>
      <c r="CMO514" s="36"/>
      <c r="CMP514" s="58"/>
      <c r="CMQ514" s="59"/>
      <c r="CMR514" s="33"/>
      <c r="CMS514" s="33"/>
      <c r="CMT514" s="33"/>
      <c r="CMU514" s="34"/>
      <c r="CMV514" s="36"/>
      <c r="CMW514" s="58"/>
      <c r="CMX514" s="59"/>
      <c r="CMY514" s="33"/>
      <c r="CMZ514" s="33"/>
      <c r="CNA514" s="33"/>
      <c r="CNB514" s="34"/>
      <c r="CNC514" s="36"/>
      <c r="CND514" s="58"/>
      <c r="CNE514" s="59"/>
      <c r="CNF514" s="33"/>
      <c r="CNG514" s="33"/>
      <c r="CNH514" s="33"/>
      <c r="CNI514" s="34"/>
      <c r="CNJ514" s="36"/>
      <c r="CNK514" s="58"/>
      <c r="CNL514" s="59"/>
      <c r="CNM514" s="33"/>
      <c r="CNN514" s="33"/>
      <c r="CNO514" s="33"/>
      <c r="CNP514" s="34"/>
      <c r="CNQ514" s="36"/>
      <c r="CNR514" s="58"/>
      <c r="CNS514" s="59"/>
      <c r="CNT514" s="33"/>
      <c r="CNU514" s="33"/>
      <c r="CNV514" s="33"/>
      <c r="CNW514" s="34"/>
      <c r="CNX514" s="36"/>
      <c r="CNY514" s="58"/>
      <c r="CNZ514" s="59"/>
      <c r="COA514" s="33"/>
      <c r="COB514" s="33"/>
      <c r="COC514" s="33"/>
      <c r="COD514" s="34"/>
      <c r="COE514" s="36"/>
      <c r="COF514" s="58"/>
      <c r="COG514" s="59"/>
      <c r="COH514" s="33"/>
      <c r="COI514" s="33"/>
      <c r="COJ514" s="33"/>
      <c r="COK514" s="34"/>
      <c r="COL514" s="36"/>
      <c r="COM514" s="58"/>
      <c r="CON514" s="59"/>
      <c r="COO514" s="33"/>
      <c r="COP514" s="33"/>
      <c r="COQ514" s="33"/>
      <c r="COR514" s="34"/>
      <c r="COS514" s="36"/>
      <c r="COT514" s="58"/>
      <c r="COU514" s="59"/>
      <c r="COV514" s="33"/>
      <c r="COW514" s="33"/>
      <c r="COX514" s="33"/>
      <c r="COY514" s="34"/>
      <c r="COZ514" s="36"/>
      <c r="CPA514" s="58"/>
      <c r="CPB514" s="59"/>
      <c r="CPC514" s="33"/>
      <c r="CPD514" s="33"/>
      <c r="CPE514" s="33"/>
      <c r="CPF514" s="34"/>
      <c r="CPG514" s="36"/>
      <c r="CPH514" s="58"/>
      <c r="CPI514" s="59"/>
      <c r="CPJ514" s="33"/>
      <c r="CPK514" s="33"/>
      <c r="CPL514" s="33"/>
      <c r="CPM514" s="34"/>
      <c r="CPN514" s="36"/>
      <c r="CPO514" s="58"/>
      <c r="CPP514" s="59"/>
      <c r="CPQ514" s="33"/>
      <c r="CPR514" s="33"/>
      <c r="CPS514" s="33"/>
      <c r="CPT514" s="34"/>
      <c r="CPU514" s="36"/>
      <c r="CPV514" s="58"/>
      <c r="CPW514" s="59"/>
      <c r="CPX514" s="33"/>
      <c r="CPY514" s="33"/>
      <c r="CPZ514" s="33"/>
      <c r="CQA514" s="34"/>
      <c r="CQB514" s="36"/>
      <c r="CQC514" s="58"/>
      <c r="CQD514" s="59"/>
      <c r="CQE514" s="33"/>
      <c r="CQF514" s="33"/>
      <c r="CQG514" s="33"/>
      <c r="CQH514" s="34"/>
      <c r="CQI514" s="36"/>
      <c r="CQJ514" s="58"/>
      <c r="CQK514" s="59"/>
      <c r="CQL514" s="33"/>
      <c r="CQM514" s="33"/>
      <c r="CQN514" s="33"/>
      <c r="CQO514" s="34"/>
      <c r="CQP514" s="36"/>
      <c r="CQQ514" s="58"/>
      <c r="CQR514" s="59"/>
      <c r="CQS514" s="33"/>
      <c r="CQT514" s="33"/>
      <c r="CQU514" s="33"/>
      <c r="CQV514" s="34"/>
      <c r="CQW514" s="36"/>
      <c r="CQX514" s="58"/>
      <c r="CQY514" s="59"/>
      <c r="CQZ514" s="33"/>
      <c r="CRA514" s="33"/>
      <c r="CRB514" s="33"/>
      <c r="CRC514" s="34"/>
      <c r="CRD514" s="36"/>
      <c r="CRE514" s="58"/>
      <c r="CRF514" s="59"/>
      <c r="CRG514" s="33"/>
      <c r="CRH514" s="33"/>
      <c r="CRI514" s="33"/>
      <c r="CRJ514" s="34"/>
      <c r="CRK514" s="36"/>
      <c r="CRL514" s="58"/>
      <c r="CRM514" s="59"/>
      <c r="CRN514" s="33"/>
      <c r="CRO514" s="33"/>
      <c r="CRP514" s="33"/>
      <c r="CRQ514" s="34"/>
      <c r="CRR514" s="36"/>
      <c r="CRS514" s="58"/>
      <c r="CRT514" s="59"/>
      <c r="CRU514" s="33"/>
      <c r="CRV514" s="33"/>
      <c r="CRW514" s="33"/>
      <c r="CRX514" s="34"/>
      <c r="CRY514" s="36"/>
      <c r="CRZ514" s="58"/>
      <c r="CSA514" s="59"/>
      <c r="CSB514" s="33"/>
      <c r="CSC514" s="33"/>
      <c r="CSD514" s="33"/>
      <c r="CSE514" s="34"/>
      <c r="CSF514" s="36"/>
      <c r="CSG514" s="58"/>
      <c r="CSH514" s="59"/>
      <c r="CSI514" s="33"/>
      <c r="CSJ514" s="33"/>
      <c r="CSK514" s="33"/>
      <c r="CSL514" s="34"/>
      <c r="CSM514" s="36"/>
      <c r="CSN514" s="58"/>
      <c r="CSO514" s="59"/>
      <c r="CSP514" s="33"/>
      <c r="CSQ514" s="33"/>
      <c r="CSR514" s="33"/>
      <c r="CSS514" s="34"/>
      <c r="CST514" s="36"/>
      <c r="CSU514" s="58"/>
      <c r="CSV514" s="59"/>
      <c r="CSW514" s="33"/>
      <c r="CSX514" s="33"/>
      <c r="CSY514" s="33"/>
      <c r="CSZ514" s="34"/>
      <c r="CTA514" s="36"/>
      <c r="CTB514" s="58"/>
      <c r="CTC514" s="59"/>
      <c r="CTD514" s="33"/>
      <c r="CTE514" s="33"/>
      <c r="CTF514" s="33"/>
      <c r="CTG514" s="34"/>
      <c r="CTH514" s="36"/>
      <c r="CTI514" s="58"/>
      <c r="CTJ514" s="59"/>
      <c r="CTK514" s="33"/>
      <c r="CTL514" s="33"/>
      <c r="CTM514" s="33"/>
      <c r="CTN514" s="34"/>
      <c r="CTO514" s="36"/>
      <c r="CTP514" s="58"/>
      <c r="CTQ514" s="59"/>
      <c r="CTR514" s="33"/>
      <c r="CTS514" s="33"/>
      <c r="CTT514" s="33"/>
      <c r="CTU514" s="34"/>
      <c r="CTV514" s="36"/>
      <c r="CTW514" s="58"/>
      <c r="CTX514" s="59"/>
      <c r="CTY514" s="33"/>
      <c r="CTZ514" s="33"/>
      <c r="CUA514" s="33"/>
      <c r="CUB514" s="34"/>
      <c r="CUC514" s="36"/>
      <c r="CUD514" s="58"/>
      <c r="CUE514" s="59"/>
      <c r="CUF514" s="33"/>
      <c r="CUG514" s="33"/>
      <c r="CUH514" s="33"/>
      <c r="CUI514" s="34"/>
      <c r="CUJ514" s="36"/>
      <c r="CUK514" s="58"/>
      <c r="CUL514" s="59"/>
      <c r="CUM514" s="33"/>
      <c r="CUN514" s="33"/>
      <c r="CUO514" s="33"/>
      <c r="CUP514" s="34"/>
      <c r="CUQ514" s="36"/>
      <c r="CUR514" s="58"/>
      <c r="CUS514" s="59"/>
      <c r="CUT514" s="33"/>
      <c r="CUU514" s="33"/>
      <c r="CUV514" s="33"/>
      <c r="CUW514" s="34"/>
      <c r="CUX514" s="36"/>
      <c r="CUY514" s="58"/>
      <c r="CUZ514" s="59"/>
      <c r="CVA514" s="33"/>
      <c r="CVB514" s="33"/>
      <c r="CVC514" s="33"/>
      <c r="CVD514" s="34"/>
      <c r="CVE514" s="36"/>
      <c r="CVF514" s="58"/>
      <c r="CVG514" s="59"/>
      <c r="CVH514" s="33"/>
      <c r="CVI514" s="33"/>
      <c r="CVJ514" s="33"/>
      <c r="CVK514" s="34"/>
      <c r="CVL514" s="36"/>
      <c r="CVM514" s="58"/>
      <c r="CVN514" s="59"/>
      <c r="CVO514" s="33"/>
      <c r="CVP514" s="33"/>
      <c r="CVQ514" s="33"/>
      <c r="CVR514" s="34"/>
      <c r="CVS514" s="36"/>
      <c r="CVT514" s="58"/>
      <c r="CVU514" s="59"/>
      <c r="CVV514" s="33"/>
      <c r="CVW514" s="33"/>
      <c r="CVX514" s="33"/>
      <c r="CVY514" s="34"/>
      <c r="CVZ514" s="36"/>
      <c r="CWA514" s="58"/>
      <c r="CWB514" s="59"/>
      <c r="CWC514" s="33"/>
      <c r="CWD514" s="33"/>
      <c r="CWE514" s="33"/>
      <c r="CWF514" s="34"/>
      <c r="CWG514" s="36"/>
      <c r="CWH514" s="58"/>
      <c r="CWI514" s="59"/>
      <c r="CWJ514" s="33"/>
      <c r="CWK514" s="33"/>
      <c r="CWL514" s="33"/>
      <c r="CWM514" s="34"/>
      <c r="CWN514" s="36"/>
      <c r="CWO514" s="58"/>
      <c r="CWP514" s="59"/>
      <c r="CWQ514" s="33"/>
      <c r="CWR514" s="33"/>
      <c r="CWS514" s="33"/>
      <c r="CWT514" s="34"/>
      <c r="CWU514" s="36"/>
      <c r="CWV514" s="58"/>
      <c r="CWW514" s="59"/>
      <c r="CWX514" s="33"/>
      <c r="CWY514" s="33"/>
      <c r="CWZ514" s="33"/>
      <c r="CXA514" s="34"/>
      <c r="CXB514" s="36"/>
      <c r="CXC514" s="58"/>
      <c r="CXD514" s="59"/>
      <c r="CXE514" s="33"/>
      <c r="CXF514" s="33"/>
      <c r="CXG514" s="33"/>
      <c r="CXH514" s="34"/>
      <c r="CXI514" s="36"/>
      <c r="CXJ514" s="58"/>
      <c r="CXK514" s="59"/>
      <c r="CXL514" s="33"/>
      <c r="CXM514" s="33"/>
      <c r="CXN514" s="33"/>
      <c r="CXO514" s="34"/>
      <c r="CXP514" s="36"/>
      <c r="CXQ514" s="58"/>
      <c r="CXR514" s="59"/>
      <c r="CXS514" s="33"/>
      <c r="CXT514" s="33"/>
      <c r="CXU514" s="33"/>
      <c r="CXV514" s="34"/>
      <c r="CXW514" s="36"/>
      <c r="CXX514" s="58"/>
      <c r="CXY514" s="59"/>
      <c r="CXZ514" s="33"/>
      <c r="CYA514" s="33"/>
      <c r="CYB514" s="33"/>
      <c r="CYC514" s="34"/>
      <c r="CYD514" s="36"/>
      <c r="CYE514" s="58"/>
      <c r="CYF514" s="59"/>
      <c r="CYG514" s="33"/>
      <c r="CYH514" s="33"/>
      <c r="CYI514" s="33"/>
      <c r="CYJ514" s="34"/>
      <c r="CYK514" s="36"/>
      <c r="CYL514" s="58"/>
      <c r="CYM514" s="59"/>
      <c r="CYN514" s="33"/>
      <c r="CYO514" s="33"/>
      <c r="CYP514" s="33"/>
      <c r="CYQ514" s="34"/>
      <c r="CYR514" s="36"/>
      <c r="CYS514" s="58"/>
      <c r="CYT514" s="59"/>
      <c r="CYU514" s="33"/>
      <c r="CYV514" s="33"/>
      <c r="CYW514" s="33"/>
      <c r="CYX514" s="34"/>
      <c r="CYY514" s="36"/>
      <c r="CYZ514" s="58"/>
      <c r="CZA514" s="59"/>
      <c r="CZB514" s="33"/>
      <c r="CZC514" s="33"/>
      <c r="CZD514" s="33"/>
      <c r="CZE514" s="34"/>
      <c r="CZF514" s="36"/>
      <c r="CZG514" s="58"/>
      <c r="CZH514" s="59"/>
      <c r="CZI514" s="33"/>
      <c r="CZJ514" s="33"/>
      <c r="CZK514" s="33"/>
      <c r="CZL514" s="34"/>
      <c r="CZM514" s="36"/>
      <c r="CZN514" s="58"/>
      <c r="CZO514" s="59"/>
      <c r="CZP514" s="33"/>
      <c r="CZQ514" s="33"/>
      <c r="CZR514" s="33"/>
      <c r="CZS514" s="34"/>
      <c r="CZT514" s="36"/>
      <c r="CZU514" s="58"/>
      <c r="CZV514" s="59"/>
      <c r="CZW514" s="33"/>
      <c r="CZX514" s="33"/>
      <c r="CZY514" s="33"/>
      <c r="CZZ514" s="34"/>
      <c r="DAA514" s="36"/>
      <c r="DAB514" s="58"/>
      <c r="DAC514" s="59"/>
      <c r="DAD514" s="33"/>
      <c r="DAE514" s="33"/>
      <c r="DAF514" s="33"/>
      <c r="DAG514" s="34"/>
      <c r="DAH514" s="36"/>
      <c r="DAI514" s="58"/>
      <c r="DAJ514" s="59"/>
      <c r="DAK514" s="33"/>
      <c r="DAL514" s="33"/>
      <c r="DAM514" s="33"/>
      <c r="DAN514" s="34"/>
      <c r="DAO514" s="36"/>
      <c r="DAP514" s="58"/>
      <c r="DAQ514" s="59"/>
      <c r="DAR514" s="33"/>
      <c r="DAS514" s="33"/>
      <c r="DAT514" s="33"/>
      <c r="DAU514" s="34"/>
      <c r="DAV514" s="36"/>
      <c r="DAW514" s="58"/>
      <c r="DAX514" s="59"/>
      <c r="DAY514" s="33"/>
      <c r="DAZ514" s="33"/>
      <c r="DBA514" s="33"/>
      <c r="DBB514" s="34"/>
      <c r="DBC514" s="36"/>
      <c r="DBD514" s="58"/>
      <c r="DBE514" s="59"/>
      <c r="DBF514" s="33"/>
      <c r="DBG514" s="33"/>
      <c r="DBH514" s="33"/>
      <c r="DBI514" s="34"/>
      <c r="DBJ514" s="36"/>
      <c r="DBK514" s="58"/>
      <c r="DBL514" s="59"/>
      <c r="DBM514" s="33"/>
      <c r="DBN514" s="33"/>
      <c r="DBO514" s="33"/>
      <c r="DBP514" s="34"/>
      <c r="DBQ514" s="36"/>
      <c r="DBR514" s="58"/>
      <c r="DBS514" s="59"/>
      <c r="DBT514" s="33"/>
      <c r="DBU514" s="33"/>
      <c r="DBV514" s="33"/>
      <c r="DBW514" s="34"/>
      <c r="DBX514" s="36"/>
      <c r="DBY514" s="58"/>
      <c r="DBZ514" s="59"/>
      <c r="DCA514" s="33"/>
      <c r="DCB514" s="33"/>
      <c r="DCC514" s="33"/>
      <c r="DCD514" s="34"/>
      <c r="DCE514" s="36"/>
      <c r="DCF514" s="58"/>
      <c r="DCG514" s="59"/>
      <c r="DCH514" s="33"/>
      <c r="DCI514" s="33"/>
      <c r="DCJ514" s="33"/>
      <c r="DCK514" s="34"/>
      <c r="DCL514" s="36"/>
      <c r="DCM514" s="58"/>
      <c r="DCN514" s="59"/>
      <c r="DCO514" s="33"/>
      <c r="DCP514" s="33"/>
      <c r="DCQ514" s="33"/>
      <c r="DCR514" s="34"/>
      <c r="DCS514" s="36"/>
      <c r="DCT514" s="58"/>
      <c r="DCU514" s="59"/>
      <c r="DCV514" s="33"/>
      <c r="DCW514" s="33"/>
      <c r="DCX514" s="33"/>
      <c r="DCY514" s="34"/>
      <c r="DCZ514" s="36"/>
      <c r="DDA514" s="58"/>
      <c r="DDB514" s="59"/>
      <c r="DDC514" s="33"/>
      <c r="DDD514" s="33"/>
      <c r="DDE514" s="33"/>
      <c r="DDF514" s="34"/>
      <c r="DDG514" s="36"/>
      <c r="DDH514" s="58"/>
      <c r="DDI514" s="59"/>
      <c r="DDJ514" s="33"/>
      <c r="DDK514" s="33"/>
      <c r="DDL514" s="33"/>
      <c r="DDM514" s="34"/>
      <c r="DDN514" s="36"/>
      <c r="DDO514" s="58"/>
      <c r="DDP514" s="59"/>
      <c r="DDQ514" s="33"/>
      <c r="DDR514" s="33"/>
      <c r="DDS514" s="33"/>
      <c r="DDT514" s="34"/>
      <c r="DDU514" s="36"/>
      <c r="DDV514" s="58"/>
      <c r="DDW514" s="59"/>
      <c r="DDX514" s="33"/>
      <c r="DDY514" s="33"/>
      <c r="DDZ514" s="33"/>
      <c r="DEA514" s="34"/>
      <c r="DEB514" s="36"/>
      <c r="DEC514" s="58"/>
      <c r="DED514" s="59"/>
      <c r="DEE514" s="33"/>
      <c r="DEF514" s="33"/>
      <c r="DEG514" s="33"/>
      <c r="DEH514" s="34"/>
      <c r="DEI514" s="36"/>
      <c r="DEJ514" s="58"/>
      <c r="DEK514" s="59"/>
      <c r="DEL514" s="33"/>
      <c r="DEM514" s="33"/>
      <c r="DEN514" s="33"/>
      <c r="DEO514" s="34"/>
      <c r="DEP514" s="36"/>
      <c r="DEQ514" s="58"/>
      <c r="DER514" s="59"/>
      <c r="DES514" s="33"/>
      <c r="DET514" s="33"/>
      <c r="DEU514" s="33"/>
      <c r="DEV514" s="34"/>
      <c r="DEW514" s="36"/>
      <c r="DEX514" s="58"/>
      <c r="DEY514" s="59"/>
      <c r="DEZ514" s="33"/>
      <c r="DFA514" s="33"/>
      <c r="DFB514" s="33"/>
      <c r="DFC514" s="34"/>
      <c r="DFD514" s="36"/>
      <c r="DFE514" s="58"/>
      <c r="DFF514" s="59"/>
      <c r="DFG514" s="33"/>
      <c r="DFH514" s="33"/>
      <c r="DFI514" s="33"/>
      <c r="DFJ514" s="34"/>
      <c r="DFK514" s="36"/>
      <c r="DFL514" s="58"/>
      <c r="DFM514" s="59"/>
      <c r="DFN514" s="33"/>
      <c r="DFO514" s="33"/>
      <c r="DFP514" s="33"/>
      <c r="DFQ514" s="34"/>
      <c r="DFR514" s="36"/>
      <c r="DFS514" s="58"/>
      <c r="DFT514" s="59"/>
      <c r="DFU514" s="33"/>
      <c r="DFV514" s="33"/>
      <c r="DFW514" s="33"/>
      <c r="DFX514" s="34"/>
      <c r="DFY514" s="36"/>
      <c r="DFZ514" s="58"/>
      <c r="DGA514" s="59"/>
      <c r="DGB514" s="33"/>
      <c r="DGC514" s="33"/>
      <c r="DGD514" s="33"/>
      <c r="DGE514" s="34"/>
      <c r="DGF514" s="36"/>
      <c r="DGG514" s="58"/>
      <c r="DGH514" s="59"/>
      <c r="DGI514" s="33"/>
      <c r="DGJ514" s="33"/>
      <c r="DGK514" s="33"/>
      <c r="DGL514" s="34"/>
      <c r="DGM514" s="36"/>
      <c r="DGN514" s="58"/>
      <c r="DGO514" s="59"/>
      <c r="DGP514" s="33"/>
      <c r="DGQ514" s="33"/>
      <c r="DGR514" s="33"/>
      <c r="DGS514" s="34"/>
      <c r="DGT514" s="36"/>
      <c r="DGU514" s="58"/>
      <c r="DGV514" s="59"/>
      <c r="DGW514" s="33"/>
      <c r="DGX514" s="33"/>
      <c r="DGY514" s="33"/>
      <c r="DGZ514" s="34"/>
      <c r="DHA514" s="36"/>
      <c r="DHB514" s="58"/>
      <c r="DHC514" s="59"/>
      <c r="DHD514" s="33"/>
      <c r="DHE514" s="33"/>
      <c r="DHF514" s="33"/>
      <c r="DHG514" s="34"/>
      <c r="DHH514" s="36"/>
      <c r="DHI514" s="58"/>
      <c r="DHJ514" s="59"/>
      <c r="DHK514" s="33"/>
      <c r="DHL514" s="33"/>
      <c r="DHM514" s="33"/>
      <c r="DHN514" s="34"/>
      <c r="DHO514" s="36"/>
      <c r="DHP514" s="58"/>
      <c r="DHQ514" s="59"/>
      <c r="DHR514" s="33"/>
      <c r="DHS514" s="33"/>
      <c r="DHT514" s="33"/>
      <c r="DHU514" s="34"/>
      <c r="DHV514" s="36"/>
      <c r="DHW514" s="58"/>
      <c r="DHX514" s="59"/>
      <c r="DHY514" s="33"/>
      <c r="DHZ514" s="33"/>
      <c r="DIA514" s="33"/>
      <c r="DIB514" s="34"/>
      <c r="DIC514" s="36"/>
      <c r="DID514" s="58"/>
      <c r="DIE514" s="59"/>
      <c r="DIF514" s="33"/>
      <c r="DIG514" s="33"/>
      <c r="DIH514" s="33"/>
      <c r="DII514" s="34"/>
      <c r="DIJ514" s="36"/>
      <c r="DIK514" s="58"/>
      <c r="DIL514" s="59"/>
      <c r="DIM514" s="33"/>
      <c r="DIN514" s="33"/>
      <c r="DIO514" s="33"/>
      <c r="DIP514" s="34"/>
      <c r="DIQ514" s="36"/>
      <c r="DIR514" s="58"/>
      <c r="DIS514" s="59"/>
      <c r="DIT514" s="33"/>
      <c r="DIU514" s="33"/>
      <c r="DIV514" s="33"/>
      <c r="DIW514" s="34"/>
      <c r="DIX514" s="36"/>
      <c r="DIY514" s="58"/>
      <c r="DIZ514" s="59"/>
      <c r="DJA514" s="33"/>
      <c r="DJB514" s="33"/>
      <c r="DJC514" s="33"/>
      <c r="DJD514" s="34"/>
      <c r="DJE514" s="36"/>
      <c r="DJF514" s="58"/>
      <c r="DJG514" s="59"/>
      <c r="DJH514" s="33"/>
      <c r="DJI514" s="33"/>
      <c r="DJJ514" s="33"/>
      <c r="DJK514" s="34"/>
      <c r="DJL514" s="36"/>
      <c r="DJM514" s="58"/>
      <c r="DJN514" s="59"/>
      <c r="DJO514" s="33"/>
      <c r="DJP514" s="33"/>
      <c r="DJQ514" s="33"/>
      <c r="DJR514" s="34"/>
      <c r="DJS514" s="36"/>
      <c r="DJT514" s="58"/>
      <c r="DJU514" s="59"/>
      <c r="DJV514" s="33"/>
      <c r="DJW514" s="33"/>
      <c r="DJX514" s="33"/>
      <c r="DJY514" s="34"/>
      <c r="DJZ514" s="36"/>
      <c r="DKA514" s="58"/>
      <c r="DKB514" s="59"/>
      <c r="DKC514" s="33"/>
      <c r="DKD514" s="33"/>
      <c r="DKE514" s="33"/>
      <c r="DKF514" s="34"/>
      <c r="DKG514" s="36"/>
      <c r="DKH514" s="58"/>
      <c r="DKI514" s="59"/>
      <c r="DKJ514" s="33"/>
      <c r="DKK514" s="33"/>
      <c r="DKL514" s="33"/>
      <c r="DKM514" s="34"/>
      <c r="DKN514" s="36"/>
      <c r="DKO514" s="58"/>
      <c r="DKP514" s="59"/>
      <c r="DKQ514" s="33"/>
      <c r="DKR514" s="33"/>
      <c r="DKS514" s="33"/>
      <c r="DKT514" s="34"/>
      <c r="DKU514" s="36"/>
      <c r="DKV514" s="58"/>
      <c r="DKW514" s="59"/>
      <c r="DKX514" s="33"/>
      <c r="DKY514" s="33"/>
      <c r="DKZ514" s="33"/>
      <c r="DLA514" s="34"/>
      <c r="DLB514" s="36"/>
      <c r="DLC514" s="58"/>
      <c r="DLD514" s="59"/>
      <c r="DLE514" s="33"/>
      <c r="DLF514" s="33"/>
      <c r="DLG514" s="33"/>
      <c r="DLH514" s="34"/>
      <c r="DLI514" s="36"/>
      <c r="DLJ514" s="58"/>
      <c r="DLK514" s="59"/>
      <c r="DLL514" s="33"/>
      <c r="DLM514" s="33"/>
      <c r="DLN514" s="33"/>
      <c r="DLO514" s="34"/>
      <c r="DLP514" s="36"/>
      <c r="DLQ514" s="58"/>
      <c r="DLR514" s="59"/>
      <c r="DLS514" s="33"/>
      <c r="DLT514" s="33"/>
      <c r="DLU514" s="33"/>
      <c r="DLV514" s="34"/>
      <c r="DLW514" s="36"/>
      <c r="DLX514" s="58"/>
      <c r="DLY514" s="59"/>
      <c r="DLZ514" s="33"/>
      <c r="DMA514" s="33"/>
      <c r="DMB514" s="33"/>
      <c r="DMC514" s="34"/>
      <c r="DMD514" s="36"/>
      <c r="DME514" s="58"/>
      <c r="DMF514" s="59"/>
      <c r="DMG514" s="33"/>
      <c r="DMH514" s="33"/>
      <c r="DMI514" s="33"/>
      <c r="DMJ514" s="34"/>
      <c r="DMK514" s="36"/>
      <c r="DML514" s="58"/>
      <c r="DMM514" s="59"/>
      <c r="DMN514" s="33"/>
      <c r="DMO514" s="33"/>
      <c r="DMP514" s="33"/>
      <c r="DMQ514" s="34"/>
      <c r="DMR514" s="36"/>
      <c r="DMS514" s="58"/>
      <c r="DMT514" s="59"/>
      <c r="DMU514" s="33"/>
      <c r="DMV514" s="33"/>
      <c r="DMW514" s="33"/>
      <c r="DMX514" s="34"/>
      <c r="DMY514" s="36"/>
      <c r="DMZ514" s="58"/>
      <c r="DNA514" s="59"/>
      <c r="DNB514" s="33"/>
      <c r="DNC514" s="33"/>
      <c r="DND514" s="33"/>
      <c r="DNE514" s="34"/>
      <c r="DNF514" s="36"/>
      <c r="DNG514" s="58"/>
      <c r="DNH514" s="59"/>
      <c r="DNI514" s="33"/>
      <c r="DNJ514" s="33"/>
      <c r="DNK514" s="33"/>
      <c r="DNL514" s="34"/>
      <c r="DNM514" s="36"/>
      <c r="DNN514" s="58"/>
      <c r="DNO514" s="59"/>
      <c r="DNP514" s="33"/>
      <c r="DNQ514" s="33"/>
      <c r="DNR514" s="33"/>
      <c r="DNS514" s="34"/>
      <c r="DNT514" s="36"/>
      <c r="DNU514" s="58"/>
      <c r="DNV514" s="59"/>
      <c r="DNW514" s="33"/>
      <c r="DNX514" s="33"/>
      <c r="DNY514" s="33"/>
      <c r="DNZ514" s="34"/>
      <c r="DOA514" s="36"/>
      <c r="DOB514" s="58"/>
      <c r="DOC514" s="59"/>
      <c r="DOD514" s="33"/>
      <c r="DOE514" s="33"/>
      <c r="DOF514" s="33"/>
      <c r="DOG514" s="34"/>
      <c r="DOH514" s="36"/>
      <c r="DOI514" s="58"/>
      <c r="DOJ514" s="59"/>
      <c r="DOK514" s="33"/>
      <c r="DOL514" s="33"/>
      <c r="DOM514" s="33"/>
      <c r="DON514" s="34"/>
      <c r="DOO514" s="36"/>
      <c r="DOP514" s="58"/>
      <c r="DOQ514" s="59"/>
      <c r="DOR514" s="33"/>
      <c r="DOS514" s="33"/>
      <c r="DOT514" s="33"/>
      <c r="DOU514" s="34"/>
      <c r="DOV514" s="36"/>
      <c r="DOW514" s="58"/>
      <c r="DOX514" s="59"/>
      <c r="DOY514" s="33"/>
      <c r="DOZ514" s="33"/>
      <c r="DPA514" s="33"/>
      <c r="DPB514" s="34"/>
      <c r="DPC514" s="36"/>
      <c r="DPD514" s="58"/>
      <c r="DPE514" s="59"/>
      <c r="DPF514" s="33"/>
      <c r="DPG514" s="33"/>
      <c r="DPH514" s="33"/>
      <c r="DPI514" s="34"/>
      <c r="DPJ514" s="36"/>
      <c r="DPK514" s="58"/>
      <c r="DPL514" s="59"/>
      <c r="DPM514" s="33"/>
      <c r="DPN514" s="33"/>
      <c r="DPO514" s="33"/>
      <c r="DPP514" s="34"/>
      <c r="DPQ514" s="36"/>
      <c r="DPR514" s="58"/>
      <c r="DPS514" s="59"/>
      <c r="DPT514" s="33"/>
      <c r="DPU514" s="33"/>
      <c r="DPV514" s="33"/>
      <c r="DPW514" s="34"/>
      <c r="DPX514" s="36"/>
      <c r="DPY514" s="58"/>
      <c r="DPZ514" s="59"/>
      <c r="DQA514" s="33"/>
      <c r="DQB514" s="33"/>
      <c r="DQC514" s="33"/>
      <c r="DQD514" s="34"/>
      <c r="DQE514" s="36"/>
      <c r="DQF514" s="58"/>
      <c r="DQG514" s="59"/>
      <c r="DQH514" s="33"/>
      <c r="DQI514" s="33"/>
      <c r="DQJ514" s="33"/>
      <c r="DQK514" s="34"/>
      <c r="DQL514" s="36"/>
      <c r="DQM514" s="58"/>
      <c r="DQN514" s="59"/>
      <c r="DQO514" s="33"/>
      <c r="DQP514" s="33"/>
      <c r="DQQ514" s="33"/>
      <c r="DQR514" s="34"/>
      <c r="DQS514" s="36"/>
      <c r="DQT514" s="58"/>
      <c r="DQU514" s="59"/>
      <c r="DQV514" s="33"/>
      <c r="DQW514" s="33"/>
      <c r="DQX514" s="33"/>
      <c r="DQY514" s="34"/>
      <c r="DQZ514" s="36"/>
      <c r="DRA514" s="58"/>
      <c r="DRB514" s="59"/>
      <c r="DRC514" s="33"/>
      <c r="DRD514" s="33"/>
      <c r="DRE514" s="33"/>
      <c r="DRF514" s="34"/>
      <c r="DRG514" s="36"/>
      <c r="DRH514" s="58"/>
      <c r="DRI514" s="59"/>
      <c r="DRJ514" s="33"/>
      <c r="DRK514" s="33"/>
      <c r="DRL514" s="33"/>
      <c r="DRM514" s="34"/>
      <c r="DRN514" s="36"/>
      <c r="DRO514" s="58"/>
      <c r="DRP514" s="59"/>
      <c r="DRQ514" s="33"/>
      <c r="DRR514" s="33"/>
      <c r="DRS514" s="33"/>
      <c r="DRT514" s="34"/>
      <c r="DRU514" s="36"/>
      <c r="DRV514" s="58"/>
      <c r="DRW514" s="59"/>
      <c r="DRX514" s="33"/>
      <c r="DRY514" s="33"/>
      <c r="DRZ514" s="33"/>
      <c r="DSA514" s="34"/>
      <c r="DSB514" s="36"/>
      <c r="DSC514" s="58"/>
      <c r="DSD514" s="59"/>
      <c r="DSE514" s="33"/>
      <c r="DSF514" s="33"/>
      <c r="DSG514" s="33"/>
      <c r="DSH514" s="34"/>
      <c r="DSI514" s="36"/>
      <c r="DSJ514" s="58"/>
      <c r="DSK514" s="59"/>
      <c r="DSL514" s="33"/>
      <c r="DSM514" s="33"/>
      <c r="DSN514" s="33"/>
      <c r="DSO514" s="34"/>
      <c r="DSP514" s="36"/>
      <c r="DSQ514" s="58"/>
      <c r="DSR514" s="59"/>
      <c r="DSS514" s="33"/>
      <c r="DST514" s="33"/>
      <c r="DSU514" s="33"/>
      <c r="DSV514" s="34"/>
      <c r="DSW514" s="36"/>
      <c r="DSX514" s="58"/>
      <c r="DSY514" s="59"/>
      <c r="DSZ514" s="33"/>
      <c r="DTA514" s="33"/>
      <c r="DTB514" s="33"/>
      <c r="DTC514" s="34"/>
      <c r="DTD514" s="36"/>
      <c r="DTE514" s="58"/>
      <c r="DTF514" s="59"/>
      <c r="DTG514" s="33"/>
      <c r="DTH514" s="33"/>
      <c r="DTI514" s="33"/>
      <c r="DTJ514" s="34"/>
      <c r="DTK514" s="36"/>
      <c r="DTL514" s="58"/>
      <c r="DTM514" s="59"/>
      <c r="DTN514" s="33"/>
      <c r="DTO514" s="33"/>
      <c r="DTP514" s="33"/>
      <c r="DTQ514" s="34"/>
      <c r="DTR514" s="36"/>
      <c r="DTS514" s="58"/>
      <c r="DTT514" s="59"/>
      <c r="DTU514" s="33"/>
      <c r="DTV514" s="33"/>
      <c r="DTW514" s="33"/>
      <c r="DTX514" s="34"/>
      <c r="DTY514" s="36"/>
      <c r="DTZ514" s="58"/>
      <c r="DUA514" s="59"/>
      <c r="DUB514" s="33"/>
      <c r="DUC514" s="33"/>
      <c r="DUD514" s="33"/>
      <c r="DUE514" s="34"/>
      <c r="DUF514" s="36"/>
      <c r="DUG514" s="58"/>
      <c r="DUH514" s="59"/>
      <c r="DUI514" s="33"/>
      <c r="DUJ514" s="33"/>
      <c r="DUK514" s="33"/>
      <c r="DUL514" s="34"/>
      <c r="DUM514" s="36"/>
      <c r="DUN514" s="58"/>
      <c r="DUO514" s="59"/>
      <c r="DUP514" s="33"/>
      <c r="DUQ514" s="33"/>
      <c r="DUR514" s="33"/>
      <c r="DUS514" s="34"/>
      <c r="DUT514" s="36"/>
      <c r="DUU514" s="58"/>
      <c r="DUV514" s="59"/>
      <c r="DUW514" s="33"/>
      <c r="DUX514" s="33"/>
      <c r="DUY514" s="33"/>
      <c r="DUZ514" s="34"/>
      <c r="DVA514" s="36"/>
      <c r="DVB514" s="58"/>
      <c r="DVC514" s="59"/>
      <c r="DVD514" s="33"/>
      <c r="DVE514" s="33"/>
      <c r="DVF514" s="33"/>
      <c r="DVG514" s="34"/>
      <c r="DVH514" s="36"/>
      <c r="DVI514" s="58"/>
      <c r="DVJ514" s="59"/>
      <c r="DVK514" s="33"/>
      <c r="DVL514" s="33"/>
      <c r="DVM514" s="33"/>
      <c r="DVN514" s="34"/>
      <c r="DVO514" s="36"/>
      <c r="DVP514" s="58"/>
      <c r="DVQ514" s="59"/>
      <c r="DVR514" s="33"/>
      <c r="DVS514" s="33"/>
      <c r="DVT514" s="33"/>
      <c r="DVU514" s="34"/>
      <c r="DVV514" s="36"/>
      <c r="DVW514" s="58"/>
      <c r="DVX514" s="59"/>
      <c r="DVY514" s="33"/>
      <c r="DVZ514" s="33"/>
      <c r="DWA514" s="33"/>
      <c r="DWB514" s="34"/>
      <c r="DWC514" s="36"/>
      <c r="DWD514" s="58"/>
      <c r="DWE514" s="59"/>
      <c r="DWF514" s="33"/>
      <c r="DWG514" s="33"/>
      <c r="DWH514" s="33"/>
      <c r="DWI514" s="34"/>
      <c r="DWJ514" s="36"/>
      <c r="DWK514" s="58"/>
      <c r="DWL514" s="59"/>
      <c r="DWM514" s="33"/>
      <c r="DWN514" s="33"/>
      <c r="DWO514" s="33"/>
      <c r="DWP514" s="34"/>
      <c r="DWQ514" s="36"/>
      <c r="DWR514" s="58"/>
      <c r="DWS514" s="59"/>
      <c r="DWT514" s="33"/>
      <c r="DWU514" s="33"/>
      <c r="DWV514" s="33"/>
      <c r="DWW514" s="34"/>
      <c r="DWX514" s="36"/>
      <c r="DWY514" s="58"/>
      <c r="DWZ514" s="59"/>
      <c r="DXA514" s="33"/>
      <c r="DXB514" s="33"/>
      <c r="DXC514" s="33"/>
      <c r="DXD514" s="34"/>
      <c r="DXE514" s="36"/>
      <c r="DXF514" s="58"/>
      <c r="DXG514" s="59"/>
      <c r="DXH514" s="33"/>
      <c r="DXI514" s="33"/>
      <c r="DXJ514" s="33"/>
      <c r="DXK514" s="34"/>
      <c r="DXL514" s="36"/>
      <c r="DXM514" s="58"/>
      <c r="DXN514" s="59"/>
      <c r="DXO514" s="33"/>
      <c r="DXP514" s="33"/>
      <c r="DXQ514" s="33"/>
      <c r="DXR514" s="34"/>
      <c r="DXS514" s="36"/>
      <c r="DXT514" s="58"/>
      <c r="DXU514" s="59"/>
      <c r="DXV514" s="33"/>
      <c r="DXW514" s="33"/>
      <c r="DXX514" s="33"/>
      <c r="DXY514" s="34"/>
      <c r="DXZ514" s="36"/>
      <c r="DYA514" s="58"/>
      <c r="DYB514" s="59"/>
      <c r="DYC514" s="33"/>
      <c r="DYD514" s="33"/>
      <c r="DYE514" s="33"/>
      <c r="DYF514" s="34"/>
      <c r="DYG514" s="36"/>
      <c r="DYH514" s="58"/>
      <c r="DYI514" s="59"/>
      <c r="DYJ514" s="33"/>
      <c r="DYK514" s="33"/>
      <c r="DYL514" s="33"/>
      <c r="DYM514" s="34"/>
      <c r="DYN514" s="36"/>
      <c r="DYO514" s="58"/>
      <c r="DYP514" s="59"/>
      <c r="DYQ514" s="33"/>
      <c r="DYR514" s="33"/>
      <c r="DYS514" s="33"/>
      <c r="DYT514" s="34"/>
      <c r="DYU514" s="36"/>
      <c r="DYV514" s="58"/>
      <c r="DYW514" s="59"/>
      <c r="DYX514" s="33"/>
      <c r="DYY514" s="33"/>
      <c r="DYZ514" s="33"/>
      <c r="DZA514" s="34"/>
      <c r="DZB514" s="36"/>
      <c r="DZC514" s="58"/>
      <c r="DZD514" s="59"/>
      <c r="DZE514" s="33"/>
      <c r="DZF514" s="33"/>
      <c r="DZG514" s="33"/>
      <c r="DZH514" s="34"/>
      <c r="DZI514" s="36"/>
      <c r="DZJ514" s="58"/>
      <c r="DZK514" s="59"/>
      <c r="DZL514" s="33"/>
      <c r="DZM514" s="33"/>
      <c r="DZN514" s="33"/>
      <c r="DZO514" s="34"/>
      <c r="DZP514" s="36"/>
      <c r="DZQ514" s="58"/>
      <c r="DZR514" s="59"/>
      <c r="DZS514" s="33"/>
      <c r="DZT514" s="33"/>
      <c r="DZU514" s="33"/>
      <c r="DZV514" s="34"/>
      <c r="DZW514" s="36"/>
      <c r="DZX514" s="58"/>
      <c r="DZY514" s="59"/>
      <c r="DZZ514" s="33"/>
      <c r="EAA514" s="33"/>
      <c r="EAB514" s="33"/>
      <c r="EAC514" s="34"/>
      <c r="EAD514" s="36"/>
      <c r="EAE514" s="58"/>
      <c r="EAF514" s="59"/>
      <c r="EAG514" s="33"/>
      <c r="EAH514" s="33"/>
      <c r="EAI514" s="33"/>
      <c r="EAJ514" s="34"/>
      <c r="EAK514" s="36"/>
      <c r="EAL514" s="58"/>
      <c r="EAM514" s="59"/>
      <c r="EAN514" s="33"/>
      <c r="EAO514" s="33"/>
      <c r="EAP514" s="33"/>
      <c r="EAQ514" s="34"/>
      <c r="EAR514" s="36"/>
      <c r="EAS514" s="58"/>
      <c r="EAT514" s="59"/>
      <c r="EAU514" s="33"/>
      <c r="EAV514" s="33"/>
      <c r="EAW514" s="33"/>
      <c r="EAX514" s="34"/>
      <c r="EAY514" s="36"/>
      <c r="EAZ514" s="58"/>
      <c r="EBA514" s="59"/>
      <c r="EBB514" s="33"/>
      <c r="EBC514" s="33"/>
      <c r="EBD514" s="33"/>
      <c r="EBE514" s="34"/>
      <c r="EBF514" s="36"/>
      <c r="EBG514" s="58"/>
      <c r="EBH514" s="59"/>
      <c r="EBI514" s="33"/>
      <c r="EBJ514" s="33"/>
      <c r="EBK514" s="33"/>
      <c r="EBL514" s="34"/>
      <c r="EBM514" s="36"/>
      <c r="EBN514" s="58"/>
      <c r="EBO514" s="59"/>
      <c r="EBP514" s="33"/>
      <c r="EBQ514" s="33"/>
      <c r="EBR514" s="33"/>
      <c r="EBS514" s="34"/>
      <c r="EBT514" s="36"/>
      <c r="EBU514" s="58"/>
      <c r="EBV514" s="59"/>
      <c r="EBW514" s="33"/>
      <c r="EBX514" s="33"/>
      <c r="EBY514" s="33"/>
      <c r="EBZ514" s="34"/>
      <c r="ECA514" s="36"/>
      <c r="ECB514" s="58"/>
      <c r="ECC514" s="59"/>
      <c r="ECD514" s="33"/>
      <c r="ECE514" s="33"/>
      <c r="ECF514" s="33"/>
      <c r="ECG514" s="34"/>
      <c r="ECH514" s="36"/>
      <c r="ECI514" s="58"/>
      <c r="ECJ514" s="59"/>
      <c r="ECK514" s="33"/>
      <c r="ECL514" s="33"/>
      <c r="ECM514" s="33"/>
      <c r="ECN514" s="34"/>
      <c r="ECO514" s="36"/>
      <c r="ECP514" s="58"/>
      <c r="ECQ514" s="59"/>
      <c r="ECR514" s="33"/>
      <c r="ECS514" s="33"/>
      <c r="ECT514" s="33"/>
      <c r="ECU514" s="34"/>
      <c r="ECV514" s="36"/>
      <c r="ECW514" s="58"/>
      <c r="ECX514" s="59"/>
      <c r="ECY514" s="33"/>
      <c r="ECZ514" s="33"/>
      <c r="EDA514" s="33"/>
      <c r="EDB514" s="34"/>
      <c r="EDC514" s="36"/>
      <c r="EDD514" s="58"/>
      <c r="EDE514" s="59"/>
      <c r="EDF514" s="33"/>
      <c r="EDG514" s="33"/>
      <c r="EDH514" s="33"/>
      <c r="EDI514" s="34"/>
      <c r="EDJ514" s="36"/>
      <c r="EDK514" s="58"/>
      <c r="EDL514" s="59"/>
      <c r="EDM514" s="33"/>
      <c r="EDN514" s="33"/>
      <c r="EDO514" s="33"/>
      <c r="EDP514" s="34"/>
      <c r="EDQ514" s="36"/>
      <c r="EDR514" s="58"/>
      <c r="EDS514" s="59"/>
      <c r="EDT514" s="33"/>
      <c r="EDU514" s="33"/>
      <c r="EDV514" s="33"/>
      <c r="EDW514" s="34"/>
      <c r="EDX514" s="36"/>
      <c r="EDY514" s="58"/>
      <c r="EDZ514" s="59"/>
      <c r="EEA514" s="33"/>
      <c r="EEB514" s="33"/>
      <c r="EEC514" s="33"/>
      <c r="EED514" s="34"/>
      <c r="EEE514" s="36"/>
      <c r="EEF514" s="58"/>
      <c r="EEG514" s="59"/>
      <c r="EEH514" s="33"/>
      <c r="EEI514" s="33"/>
      <c r="EEJ514" s="33"/>
      <c r="EEK514" s="34"/>
      <c r="EEL514" s="36"/>
      <c r="EEM514" s="58"/>
      <c r="EEN514" s="59"/>
      <c r="EEO514" s="33"/>
      <c r="EEP514" s="33"/>
      <c r="EEQ514" s="33"/>
      <c r="EER514" s="34"/>
      <c r="EES514" s="36"/>
      <c r="EET514" s="58"/>
      <c r="EEU514" s="59"/>
      <c r="EEV514" s="33"/>
      <c r="EEW514" s="33"/>
      <c r="EEX514" s="33"/>
      <c r="EEY514" s="34"/>
      <c r="EEZ514" s="36"/>
      <c r="EFA514" s="58"/>
      <c r="EFB514" s="59"/>
      <c r="EFC514" s="33"/>
      <c r="EFD514" s="33"/>
      <c r="EFE514" s="33"/>
      <c r="EFF514" s="34"/>
      <c r="EFG514" s="36"/>
      <c r="EFH514" s="58"/>
      <c r="EFI514" s="59"/>
      <c r="EFJ514" s="33"/>
      <c r="EFK514" s="33"/>
      <c r="EFL514" s="33"/>
      <c r="EFM514" s="34"/>
      <c r="EFN514" s="36"/>
      <c r="EFO514" s="58"/>
      <c r="EFP514" s="59"/>
      <c r="EFQ514" s="33"/>
      <c r="EFR514" s="33"/>
      <c r="EFS514" s="33"/>
      <c r="EFT514" s="34"/>
      <c r="EFU514" s="36"/>
      <c r="EFV514" s="58"/>
      <c r="EFW514" s="59"/>
      <c r="EFX514" s="33"/>
      <c r="EFY514" s="33"/>
      <c r="EFZ514" s="33"/>
      <c r="EGA514" s="34"/>
      <c r="EGB514" s="36"/>
      <c r="EGC514" s="58"/>
      <c r="EGD514" s="59"/>
      <c r="EGE514" s="33"/>
      <c r="EGF514" s="33"/>
      <c r="EGG514" s="33"/>
      <c r="EGH514" s="34"/>
      <c r="EGI514" s="36"/>
      <c r="EGJ514" s="58"/>
      <c r="EGK514" s="59"/>
      <c r="EGL514" s="33"/>
      <c r="EGM514" s="33"/>
      <c r="EGN514" s="33"/>
      <c r="EGO514" s="34"/>
      <c r="EGP514" s="36"/>
      <c r="EGQ514" s="58"/>
      <c r="EGR514" s="59"/>
      <c r="EGS514" s="33"/>
      <c r="EGT514" s="33"/>
      <c r="EGU514" s="33"/>
      <c r="EGV514" s="34"/>
      <c r="EGW514" s="36"/>
      <c r="EGX514" s="58"/>
      <c r="EGY514" s="59"/>
      <c r="EGZ514" s="33"/>
      <c r="EHA514" s="33"/>
      <c r="EHB514" s="33"/>
      <c r="EHC514" s="34"/>
      <c r="EHD514" s="36"/>
      <c r="EHE514" s="58"/>
      <c r="EHF514" s="59"/>
      <c r="EHG514" s="33"/>
      <c r="EHH514" s="33"/>
      <c r="EHI514" s="33"/>
      <c r="EHJ514" s="34"/>
      <c r="EHK514" s="36"/>
      <c r="EHL514" s="58"/>
      <c r="EHM514" s="59"/>
      <c r="EHN514" s="33"/>
      <c r="EHO514" s="33"/>
      <c r="EHP514" s="33"/>
      <c r="EHQ514" s="34"/>
      <c r="EHR514" s="36"/>
      <c r="EHS514" s="58"/>
      <c r="EHT514" s="59"/>
      <c r="EHU514" s="33"/>
      <c r="EHV514" s="33"/>
      <c r="EHW514" s="33"/>
      <c r="EHX514" s="34"/>
      <c r="EHY514" s="36"/>
      <c r="EHZ514" s="58"/>
      <c r="EIA514" s="59"/>
      <c r="EIB514" s="33"/>
      <c r="EIC514" s="33"/>
      <c r="EID514" s="33"/>
      <c r="EIE514" s="34"/>
      <c r="EIF514" s="36"/>
      <c r="EIG514" s="58"/>
      <c r="EIH514" s="59"/>
      <c r="EII514" s="33"/>
      <c r="EIJ514" s="33"/>
      <c r="EIK514" s="33"/>
      <c r="EIL514" s="34"/>
      <c r="EIM514" s="36"/>
      <c r="EIN514" s="58"/>
      <c r="EIO514" s="59"/>
      <c r="EIP514" s="33"/>
      <c r="EIQ514" s="33"/>
      <c r="EIR514" s="33"/>
      <c r="EIS514" s="34"/>
      <c r="EIT514" s="36"/>
      <c r="EIU514" s="58"/>
      <c r="EIV514" s="59"/>
      <c r="EIW514" s="33"/>
      <c r="EIX514" s="33"/>
      <c r="EIY514" s="33"/>
      <c r="EIZ514" s="34"/>
      <c r="EJA514" s="36"/>
      <c r="EJB514" s="58"/>
      <c r="EJC514" s="59"/>
      <c r="EJD514" s="33"/>
      <c r="EJE514" s="33"/>
      <c r="EJF514" s="33"/>
      <c r="EJG514" s="34"/>
      <c r="EJH514" s="36"/>
      <c r="EJI514" s="58"/>
      <c r="EJJ514" s="59"/>
      <c r="EJK514" s="33"/>
      <c r="EJL514" s="33"/>
      <c r="EJM514" s="33"/>
      <c r="EJN514" s="34"/>
      <c r="EJO514" s="36"/>
      <c r="EJP514" s="58"/>
      <c r="EJQ514" s="59"/>
      <c r="EJR514" s="33"/>
      <c r="EJS514" s="33"/>
      <c r="EJT514" s="33"/>
      <c r="EJU514" s="34"/>
      <c r="EJV514" s="36"/>
      <c r="EJW514" s="58"/>
      <c r="EJX514" s="59"/>
      <c r="EJY514" s="33"/>
      <c r="EJZ514" s="33"/>
      <c r="EKA514" s="33"/>
      <c r="EKB514" s="34"/>
      <c r="EKC514" s="36"/>
      <c r="EKD514" s="58"/>
      <c r="EKE514" s="59"/>
      <c r="EKF514" s="33"/>
      <c r="EKG514" s="33"/>
      <c r="EKH514" s="33"/>
      <c r="EKI514" s="34"/>
      <c r="EKJ514" s="36"/>
      <c r="EKK514" s="58"/>
      <c r="EKL514" s="59"/>
      <c r="EKM514" s="33"/>
      <c r="EKN514" s="33"/>
      <c r="EKO514" s="33"/>
      <c r="EKP514" s="34"/>
      <c r="EKQ514" s="36"/>
      <c r="EKR514" s="58"/>
      <c r="EKS514" s="59"/>
      <c r="EKT514" s="33"/>
      <c r="EKU514" s="33"/>
      <c r="EKV514" s="33"/>
      <c r="EKW514" s="34"/>
      <c r="EKX514" s="36"/>
      <c r="EKY514" s="58"/>
      <c r="EKZ514" s="59"/>
      <c r="ELA514" s="33"/>
      <c r="ELB514" s="33"/>
      <c r="ELC514" s="33"/>
      <c r="ELD514" s="34"/>
      <c r="ELE514" s="36"/>
      <c r="ELF514" s="58"/>
      <c r="ELG514" s="59"/>
      <c r="ELH514" s="33"/>
      <c r="ELI514" s="33"/>
      <c r="ELJ514" s="33"/>
      <c r="ELK514" s="34"/>
      <c r="ELL514" s="36"/>
      <c r="ELM514" s="58"/>
      <c r="ELN514" s="59"/>
      <c r="ELO514" s="33"/>
      <c r="ELP514" s="33"/>
      <c r="ELQ514" s="33"/>
      <c r="ELR514" s="34"/>
      <c r="ELS514" s="36"/>
      <c r="ELT514" s="58"/>
      <c r="ELU514" s="59"/>
      <c r="ELV514" s="33"/>
      <c r="ELW514" s="33"/>
      <c r="ELX514" s="33"/>
      <c r="ELY514" s="34"/>
      <c r="ELZ514" s="36"/>
      <c r="EMA514" s="58"/>
      <c r="EMB514" s="59"/>
      <c r="EMC514" s="33"/>
      <c r="EMD514" s="33"/>
      <c r="EME514" s="33"/>
      <c r="EMF514" s="34"/>
      <c r="EMG514" s="36"/>
      <c r="EMH514" s="58"/>
      <c r="EMI514" s="59"/>
      <c r="EMJ514" s="33"/>
      <c r="EMK514" s="33"/>
      <c r="EML514" s="33"/>
      <c r="EMM514" s="34"/>
      <c r="EMN514" s="36"/>
      <c r="EMO514" s="58"/>
      <c r="EMP514" s="59"/>
      <c r="EMQ514" s="33"/>
      <c r="EMR514" s="33"/>
      <c r="EMS514" s="33"/>
      <c r="EMT514" s="34"/>
      <c r="EMU514" s="36"/>
      <c r="EMV514" s="58"/>
      <c r="EMW514" s="59"/>
      <c r="EMX514" s="33"/>
      <c r="EMY514" s="33"/>
      <c r="EMZ514" s="33"/>
      <c r="ENA514" s="34"/>
      <c r="ENB514" s="36"/>
      <c r="ENC514" s="58"/>
      <c r="END514" s="59"/>
      <c r="ENE514" s="33"/>
      <c r="ENF514" s="33"/>
      <c r="ENG514" s="33"/>
      <c r="ENH514" s="34"/>
      <c r="ENI514" s="36"/>
      <c r="ENJ514" s="58"/>
      <c r="ENK514" s="59"/>
      <c r="ENL514" s="33"/>
      <c r="ENM514" s="33"/>
      <c r="ENN514" s="33"/>
      <c r="ENO514" s="34"/>
      <c r="ENP514" s="36"/>
      <c r="ENQ514" s="58"/>
      <c r="ENR514" s="59"/>
      <c r="ENS514" s="33"/>
      <c r="ENT514" s="33"/>
      <c r="ENU514" s="33"/>
      <c r="ENV514" s="34"/>
      <c r="ENW514" s="36"/>
      <c r="ENX514" s="58"/>
      <c r="ENY514" s="59"/>
      <c r="ENZ514" s="33"/>
      <c r="EOA514" s="33"/>
      <c r="EOB514" s="33"/>
      <c r="EOC514" s="34"/>
      <c r="EOD514" s="36"/>
      <c r="EOE514" s="58"/>
      <c r="EOF514" s="59"/>
      <c r="EOG514" s="33"/>
      <c r="EOH514" s="33"/>
      <c r="EOI514" s="33"/>
      <c r="EOJ514" s="34"/>
      <c r="EOK514" s="36"/>
      <c r="EOL514" s="58"/>
      <c r="EOM514" s="59"/>
      <c r="EON514" s="33"/>
      <c r="EOO514" s="33"/>
      <c r="EOP514" s="33"/>
      <c r="EOQ514" s="34"/>
      <c r="EOR514" s="36"/>
      <c r="EOS514" s="58"/>
      <c r="EOT514" s="59"/>
      <c r="EOU514" s="33"/>
      <c r="EOV514" s="33"/>
      <c r="EOW514" s="33"/>
      <c r="EOX514" s="34"/>
      <c r="EOY514" s="36"/>
      <c r="EOZ514" s="58"/>
      <c r="EPA514" s="59"/>
      <c r="EPB514" s="33"/>
      <c r="EPC514" s="33"/>
      <c r="EPD514" s="33"/>
      <c r="EPE514" s="34"/>
      <c r="EPF514" s="36"/>
      <c r="EPG514" s="58"/>
      <c r="EPH514" s="59"/>
      <c r="EPI514" s="33"/>
      <c r="EPJ514" s="33"/>
      <c r="EPK514" s="33"/>
      <c r="EPL514" s="34"/>
      <c r="EPM514" s="36"/>
      <c r="EPN514" s="58"/>
      <c r="EPO514" s="59"/>
      <c r="EPP514" s="33"/>
      <c r="EPQ514" s="33"/>
      <c r="EPR514" s="33"/>
      <c r="EPS514" s="34"/>
      <c r="EPT514" s="36"/>
      <c r="EPU514" s="58"/>
      <c r="EPV514" s="59"/>
      <c r="EPW514" s="33"/>
      <c r="EPX514" s="33"/>
      <c r="EPY514" s="33"/>
      <c r="EPZ514" s="34"/>
      <c r="EQA514" s="36"/>
      <c r="EQB514" s="58"/>
      <c r="EQC514" s="59"/>
      <c r="EQD514" s="33"/>
      <c r="EQE514" s="33"/>
      <c r="EQF514" s="33"/>
      <c r="EQG514" s="34"/>
      <c r="EQH514" s="36"/>
      <c r="EQI514" s="58"/>
      <c r="EQJ514" s="59"/>
      <c r="EQK514" s="33"/>
      <c r="EQL514" s="33"/>
      <c r="EQM514" s="33"/>
      <c r="EQN514" s="34"/>
      <c r="EQO514" s="36"/>
      <c r="EQP514" s="58"/>
      <c r="EQQ514" s="59"/>
      <c r="EQR514" s="33"/>
      <c r="EQS514" s="33"/>
      <c r="EQT514" s="33"/>
      <c r="EQU514" s="34"/>
      <c r="EQV514" s="36"/>
      <c r="EQW514" s="58"/>
      <c r="EQX514" s="59"/>
      <c r="EQY514" s="33"/>
      <c r="EQZ514" s="33"/>
      <c r="ERA514" s="33"/>
      <c r="ERB514" s="34"/>
      <c r="ERC514" s="36"/>
      <c r="ERD514" s="58"/>
      <c r="ERE514" s="59"/>
      <c r="ERF514" s="33"/>
      <c r="ERG514" s="33"/>
      <c r="ERH514" s="33"/>
      <c r="ERI514" s="34"/>
      <c r="ERJ514" s="36"/>
      <c r="ERK514" s="58"/>
      <c r="ERL514" s="59"/>
      <c r="ERM514" s="33"/>
      <c r="ERN514" s="33"/>
      <c r="ERO514" s="33"/>
      <c r="ERP514" s="34"/>
      <c r="ERQ514" s="36"/>
      <c r="ERR514" s="58"/>
      <c r="ERS514" s="59"/>
      <c r="ERT514" s="33"/>
      <c r="ERU514" s="33"/>
      <c r="ERV514" s="33"/>
      <c r="ERW514" s="34"/>
      <c r="ERX514" s="36"/>
      <c r="ERY514" s="58"/>
      <c r="ERZ514" s="59"/>
      <c r="ESA514" s="33"/>
      <c r="ESB514" s="33"/>
      <c r="ESC514" s="33"/>
      <c r="ESD514" s="34"/>
      <c r="ESE514" s="36"/>
      <c r="ESF514" s="58"/>
      <c r="ESG514" s="59"/>
      <c r="ESH514" s="33"/>
      <c r="ESI514" s="33"/>
      <c r="ESJ514" s="33"/>
      <c r="ESK514" s="34"/>
      <c r="ESL514" s="36"/>
      <c r="ESM514" s="58"/>
      <c r="ESN514" s="59"/>
      <c r="ESO514" s="33"/>
      <c r="ESP514" s="33"/>
      <c r="ESQ514" s="33"/>
      <c r="ESR514" s="34"/>
      <c r="ESS514" s="36"/>
      <c r="EST514" s="58"/>
      <c r="ESU514" s="59"/>
      <c r="ESV514" s="33"/>
      <c r="ESW514" s="33"/>
      <c r="ESX514" s="33"/>
      <c r="ESY514" s="34"/>
      <c r="ESZ514" s="36"/>
      <c r="ETA514" s="58"/>
      <c r="ETB514" s="59"/>
      <c r="ETC514" s="33"/>
      <c r="ETD514" s="33"/>
      <c r="ETE514" s="33"/>
      <c r="ETF514" s="34"/>
      <c r="ETG514" s="36"/>
      <c r="ETH514" s="58"/>
      <c r="ETI514" s="59"/>
      <c r="ETJ514" s="33"/>
      <c r="ETK514" s="33"/>
      <c r="ETL514" s="33"/>
      <c r="ETM514" s="34"/>
      <c r="ETN514" s="36"/>
      <c r="ETO514" s="58"/>
      <c r="ETP514" s="59"/>
      <c r="ETQ514" s="33"/>
      <c r="ETR514" s="33"/>
      <c r="ETS514" s="33"/>
      <c r="ETT514" s="34"/>
      <c r="ETU514" s="36"/>
      <c r="ETV514" s="58"/>
      <c r="ETW514" s="59"/>
      <c r="ETX514" s="33"/>
      <c r="ETY514" s="33"/>
      <c r="ETZ514" s="33"/>
      <c r="EUA514" s="34"/>
      <c r="EUB514" s="36"/>
      <c r="EUC514" s="58"/>
      <c r="EUD514" s="59"/>
      <c r="EUE514" s="33"/>
      <c r="EUF514" s="33"/>
      <c r="EUG514" s="33"/>
      <c r="EUH514" s="34"/>
      <c r="EUI514" s="36"/>
      <c r="EUJ514" s="58"/>
      <c r="EUK514" s="59"/>
      <c r="EUL514" s="33"/>
      <c r="EUM514" s="33"/>
      <c r="EUN514" s="33"/>
      <c r="EUO514" s="34"/>
      <c r="EUP514" s="36"/>
      <c r="EUQ514" s="58"/>
      <c r="EUR514" s="59"/>
      <c r="EUS514" s="33"/>
      <c r="EUT514" s="33"/>
      <c r="EUU514" s="33"/>
      <c r="EUV514" s="34"/>
      <c r="EUW514" s="36"/>
      <c r="EUX514" s="58"/>
      <c r="EUY514" s="59"/>
      <c r="EUZ514" s="33"/>
      <c r="EVA514" s="33"/>
      <c r="EVB514" s="33"/>
      <c r="EVC514" s="34"/>
      <c r="EVD514" s="36"/>
      <c r="EVE514" s="58"/>
      <c r="EVF514" s="59"/>
      <c r="EVG514" s="33"/>
      <c r="EVH514" s="33"/>
      <c r="EVI514" s="33"/>
      <c r="EVJ514" s="34"/>
      <c r="EVK514" s="36"/>
      <c r="EVL514" s="58"/>
      <c r="EVM514" s="59"/>
      <c r="EVN514" s="33"/>
      <c r="EVO514" s="33"/>
      <c r="EVP514" s="33"/>
      <c r="EVQ514" s="34"/>
      <c r="EVR514" s="36"/>
      <c r="EVS514" s="58"/>
      <c r="EVT514" s="59"/>
      <c r="EVU514" s="33"/>
      <c r="EVV514" s="33"/>
      <c r="EVW514" s="33"/>
      <c r="EVX514" s="34"/>
      <c r="EVY514" s="36"/>
      <c r="EVZ514" s="58"/>
      <c r="EWA514" s="59"/>
      <c r="EWB514" s="33"/>
      <c r="EWC514" s="33"/>
      <c r="EWD514" s="33"/>
      <c r="EWE514" s="34"/>
      <c r="EWF514" s="36"/>
      <c r="EWG514" s="58"/>
      <c r="EWH514" s="59"/>
      <c r="EWI514" s="33"/>
      <c r="EWJ514" s="33"/>
      <c r="EWK514" s="33"/>
      <c r="EWL514" s="34"/>
      <c r="EWM514" s="36"/>
      <c r="EWN514" s="58"/>
      <c r="EWO514" s="59"/>
      <c r="EWP514" s="33"/>
      <c r="EWQ514" s="33"/>
      <c r="EWR514" s="33"/>
      <c r="EWS514" s="34"/>
      <c r="EWT514" s="36"/>
      <c r="EWU514" s="58"/>
      <c r="EWV514" s="59"/>
      <c r="EWW514" s="33"/>
      <c r="EWX514" s="33"/>
      <c r="EWY514" s="33"/>
      <c r="EWZ514" s="34"/>
      <c r="EXA514" s="36"/>
      <c r="EXB514" s="58"/>
      <c r="EXC514" s="59"/>
      <c r="EXD514" s="33"/>
      <c r="EXE514" s="33"/>
      <c r="EXF514" s="33"/>
      <c r="EXG514" s="34"/>
      <c r="EXH514" s="36"/>
      <c r="EXI514" s="58"/>
      <c r="EXJ514" s="59"/>
      <c r="EXK514" s="33"/>
      <c r="EXL514" s="33"/>
      <c r="EXM514" s="33"/>
      <c r="EXN514" s="34"/>
      <c r="EXO514" s="36"/>
      <c r="EXP514" s="58"/>
      <c r="EXQ514" s="59"/>
      <c r="EXR514" s="33"/>
      <c r="EXS514" s="33"/>
      <c r="EXT514" s="33"/>
      <c r="EXU514" s="34"/>
      <c r="EXV514" s="36"/>
      <c r="EXW514" s="58"/>
      <c r="EXX514" s="59"/>
      <c r="EXY514" s="33"/>
      <c r="EXZ514" s="33"/>
      <c r="EYA514" s="33"/>
      <c r="EYB514" s="34"/>
      <c r="EYC514" s="36"/>
      <c r="EYD514" s="58"/>
      <c r="EYE514" s="59"/>
      <c r="EYF514" s="33"/>
      <c r="EYG514" s="33"/>
      <c r="EYH514" s="33"/>
      <c r="EYI514" s="34"/>
      <c r="EYJ514" s="36"/>
      <c r="EYK514" s="58"/>
      <c r="EYL514" s="59"/>
      <c r="EYM514" s="33"/>
      <c r="EYN514" s="33"/>
      <c r="EYO514" s="33"/>
      <c r="EYP514" s="34"/>
      <c r="EYQ514" s="36"/>
      <c r="EYR514" s="58"/>
      <c r="EYS514" s="59"/>
      <c r="EYT514" s="33"/>
      <c r="EYU514" s="33"/>
      <c r="EYV514" s="33"/>
      <c r="EYW514" s="34"/>
      <c r="EYX514" s="36"/>
      <c r="EYY514" s="58"/>
      <c r="EYZ514" s="59"/>
      <c r="EZA514" s="33"/>
      <c r="EZB514" s="33"/>
      <c r="EZC514" s="33"/>
      <c r="EZD514" s="34"/>
      <c r="EZE514" s="36"/>
      <c r="EZF514" s="58"/>
      <c r="EZG514" s="59"/>
      <c r="EZH514" s="33"/>
      <c r="EZI514" s="33"/>
      <c r="EZJ514" s="33"/>
      <c r="EZK514" s="34"/>
      <c r="EZL514" s="36"/>
      <c r="EZM514" s="58"/>
      <c r="EZN514" s="59"/>
      <c r="EZO514" s="33"/>
      <c r="EZP514" s="33"/>
      <c r="EZQ514" s="33"/>
      <c r="EZR514" s="34"/>
      <c r="EZS514" s="36"/>
      <c r="EZT514" s="58"/>
      <c r="EZU514" s="59"/>
      <c r="EZV514" s="33"/>
      <c r="EZW514" s="33"/>
      <c r="EZX514" s="33"/>
      <c r="EZY514" s="34"/>
      <c r="EZZ514" s="36"/>
      <c r="FAA514" s="58"/>
      <c r="FAB514" s="59"/>
      <c r="FAC514" s="33"/>
      <c r="FAD514" s="33"/>
      <c r="FAE514" s="33"/>
      <c r="FAF514" s="34"/>
      <c r="FAG514" s="36"/>
      <c r="FAH514" s="58"/>
      <c r="FAI514" s="59"/>
      <c r="FAJ514" s="33"/>
      <c r="FAK514" s="33"/>
      <c r="FAL514" s="33"/>
      <c r="FAM514" s="34"/>
      <c r="FAN514" s="36"/>
      <c r="FAO514" s="58"/>
      <c r="FAP514" s="59"/>
      <c r="FAQ514" s="33"/>
      <c r="FAR514" s="33"/>
      <c r="FAS514" s="33"/>
      <c r="FAT514" s="34"/>
      <c r="FAU514" s="36"/>
      <c r="FAV514" s="58"/>
      <c r="FAW514" s="59"/>
      <c r="FAX514" s="33"/>
      <c r="FAY514" s="33"/>
      <c r="FAZ514" s="33"/>
      <c r="FBA514" s="34"/>
      <c r="FBB514" s="36"/>
      <c r="FBC514" s="58"/>
      <c r="FBD514" s="59"/>
      <c r="FBE514" s="33"/>
      <c r="FBF514" s="33"/>
      <c r="FBG514" s="33"/>
      <c r="FBH514" s="34"/>
      <c r="FBI514" s="36"/>
      <c r="FBJ514" s="58"/>
      <c r="FBK514" s="59"/>
      <c r="FBL514" s="33"/>
      <c r="FBM514" s="33"/>
      <c r="FBN514" s="33"/>
      <c r="FBO514" s="34"/>
      <c r="FBP514" s="36"/>
      <c r="FBQ514" s="58"/>
      <c r="FBR514" s="59"/>
      <c r="FBS514" s="33"/>
      <c r="FBT514" s="33"/>
      <c r="FBU514" s="33"/>
      <c r="FBV514" s="34"/>
      <c r="FBW514" s="36"/>
      <c r="FBX514" s="58"/>
      <c r="FBY514" s="59"/>
      <c r="FBZ514" s="33"/>
      <c r="FCA514" s="33"/>
      <c r="FCB514" s="33"/>
      <c r="FCC514" s="34"/>
      <c r="FCD514" s="36"/>
      <c r="FCE514" s="58"/>
      <c r="FCF514" s="59"/>
      <c r="FCG514" s="33"/>
      <c r="FCH514" s="33"/>
      <c r="FCI514" s="33"/>
      <c r="FCJ514" s="34"/>
      <c r="FCK514" s="36"/>
      <c r="FCL514" s="58"/>
      <c r="FCM514" s="59"/>
      <c r="FCN514" s="33"/>
      <c r="FCO514" s="33"/>
      <c r="FCP514" s="33"/>
      <c r="FCQ514" s="34"/>
      <c r="FCR514" s="36"/>
      <c r="FCS514" s="58"/>
      <c r="FCT514" s="59"/>
      <c r="FCU514" s="33"/>
      <c r="FCV514" s="33"/>
      <c r="FCW514" s="33"/>
      <c r="FCX514" s="34"/>
      <c r="FCY514" s="36"/>
      <c r="FCZ514" s="58"/>
      <c r="FDA514" s="59"/>
      <c r="FDB514" s="33"/>
      <c r="FDC514" s="33"/>
      <c r="FDD514" s="33"/>
      <c r="FDE514" s="34"/>
      <c r="FDF514" s="36"/>
      <c r="FDG514" s="58"/>
      <c r="FDH514" s="59"/>
      <c r="FDI514" s="33"/>
      <c r="FDJ514" s="33"/>
      <c r="FDK514" s="33"/>
      <c r="FDL514" s="34"/>
      <c r="FDM514" s="36"/>
      <c r="FDN514" s="58"/>
      <c r="FDO514" s="59"/>
      <c r="FDP514" s="33"/>
      <c r="FDQ514" s="33"/>
      <c r="FDR514" s="33"/>
      <c r="FDS514" s="34"/>
      <c r="FDT514" s="36"/>
      <c r="FDU514" s="58"/>
      <c r="FDV514" s="59"/>
      <c r="FDW514" s="33"/>
      <c r="FDX514" s="33"/>
      <c r="FDY514" s="33"/>
      <c r="FDZ514" s="34"/>
      <c r="FEA514" s="36"/>
      <c r="FEB514" s="58"/>
      <c r="FEC514" s="59"/>
      <c r="FED514" s="33"/>
      <c r="FEE514" s="33"/>
      <c r="FEF514" s="33"/>
      <c r="FEG514" s="34"/>
      <c r="FEH514" s="36"/>
      <c r="FEI514" s="58"/>
      <c r="FEJ514" s="59"/>
      <c r="FEK514" s="33"/>
      <c r="FEL514" s="33"/>
      <c r="FEM514" s="33"/>
      <c r="FEN514" s="34"/>
      <c r="FEO514" s="36"/>
      <c r="FEP514" s="58"/>
      <c r="FEQ514" s="59"/>
      <c r="FER514" s="33"/>
      <c r="FES514" s="33"/>
      <c r="FET514" s="33"/>
      <c r="FEU514" s="34"/>
      <c r="FEV514" s="36"/>
      <c r="FEW514" s="58"/>
      <c r="FEX514" s="59"/>
      <c r="FEY514" s="33"/>
      <c r="FEZ514" s="33"/>
      <c r="FFA514" s="33"/>
      <c r="FFB514" s="34"/>
      <c r="FFC514" s="36"/>
      <c r="FFD514" s="58"/>
      <c r="FFE514" s="59"/>
      <c r="FFF514" s="33"/>
      <c r="FFG514" s="33"/>
      <c r="FFH514" s="33"/>
      <c r="FFI514" s="34"/>
      <c r="FFJ514" s="36"/>
      <c r="FFK514" s="58"/>
      <c r="FFL514" s="59"/>
      <c r="FFM514" s="33"/>
      <c r="FFN514" s="33"/>
      <c r="FFO514" s="33"/>
      <c r="FFP514" s="34"/>
      <c r="FFQ514" s="36"/>
      <c r="FFR514" s="58"/>
      <c r="FFS514" s="59"/>
      <c r="FFT514" s="33"/>
      <c r="FFU514" s="33"/>
      <c r="FFV514" s="33"/>
      <c r="FFW514" s="34"/>
      <c r="FFX514" s="36"/>
      <c r="FFY514" s="58"/>
      <c r="FFZ514" s="59"/>
      <c r="FGA514" s="33"/>
      <c r="FGB514" s="33"/>
      <c r="FGC514" s="33"/>
      <c r="FGD514" s="34"/>
      <c r="FGE514" s="36"/>
      <c r="FGF514" s="58"/>
      <c r="FGG514" s="59"/>
      <c r="FGH514" s="33"/>
      <c r="FGI514" s="33"/>
      <c r="FGJ514" s="33"/>
      <c r="FGK514" s="34"/>
      <c r="FGL514" s="36"/>
      <c r="FGM514" s="58"/>
      <c r="FGN514" s="59"/>
      <c r="FGO514" s="33"/>
      <c r="FGP514" s="33"/>
      <c r="FGQ514" s="33"/>
      <c r="FGR514" s="34"/>
      <c r="FGS514" s="36"/>
      <c r="FGT514" s="58"/>
      <c r="FGU514" s="59"/>
      <c r="FGV514" s="33"/>
      <c r="FGW514" s="33"/>
      <c r="FGX514" s="33"/>
      <c r="FGY514" s="34"/>
      <c r="FGZ514" s="36"/>
      <c r="FHA514" s="58"/>
      <c r="FHB514" s="59"/>
      <c r="FHC514" s="33"/>
      <c r="FHD514" s="33"/>
      <c r="FHE514" s="33"/>
      <c r="FHF514" s="34"/>
      <c r="FHG514" s="36"/>
      <c r="FHH514" s="58"/>
      <c r="FHI514" s="59"/>
      <c r="FHJ514" s="33"/>
      <c r="FHK514" s="33"/>
      <c r="FHL514" s="33"/>
      <c r="FHM514" s="34"/>
      <c r="FHN514" s="36"/>
      <c r="FHO514" s="58"/>
      <c r="FHP514" s="59"/>
      <c r="FHQ514" s="33"/>
      <c r="FHR514" s="33"/>
      <c r="FHS514" s="33"/>
      <c r="FHT514" s="34"/>
      <c r="FHU514" s="36"/>
      <c r="FHV514" s="58"/>
      <c r="FHW514" s="59"/>
      <c r="FHX514" s="33"/>
      <c r="FHY514" s="33"/>
      <c r="FHZ514" s="33"/>
      <c r="FIA514" s="34"/>
      <c r="FIB514" s="36"/>
      <c r="FIC514" s="58"/>
      <c r="FID514" s="59"/>
      <c r="FIE514" s="33"/>
      <c r="FIF514" s="33"/>
      <c r="FIG514" s="33"/>
      <c r="FIH514" s="34"/>
      <c r="FII514" s="36"/>
      <c r="FIJ514" s="58"/>
      <c r="FIK514" s="59"/>
      <c r="FIL514" s="33"/>
      <c r="FIM514" s="33"/>
      <c r="FIN514" s="33"/>
      <c r="FIO514" s="34"/>
      <c r="FIP514" s="36"/>
      <c r="FIQ514" s="58"/>
      <c r="FIR514" s="59"/>
      <c r="FIS514" s="33"/>
      <c r="FIT514" s="33"/>
      <c r="FIU514" s="33"/>
      <c r="FIV514" s="34"/>
      <c r="FIW514" s="36"/>
      <c r="FIX514" s="58"/>
      <c r="FIY514" s="59"/>
      <c r="FIZ514" s="33"/>
      <c r="FJA514" s="33"/>
      <c r="FJB514" s="33"/>
      <c r="FJC514" s="34"/>
      <c r="FJD514" s="36"/>
      <c r="FJE514" s="58"/>
      <c r="FJF514" s="59"/>
      <c r="FJG514" s="33"/>
      <c r="FJH514" s="33"/>
      <c r="FJI514" s="33"/>
      <c r="FJJ514" s="34"/>
      <c r="FJK514" s="36"/>
      <c r="FJL514" s="58"/>
      <c r="FJM514" s="59"/>
      <c r="FJN514" s="33"/>
      <c r="FJO514" s="33"/>
      <c r="FJP514" s="33"/>
      <c r="FJQ514" s="34"/>
      <c r="FJR514" s="36"/>
      <c r="FJS514" s="58"/>
      <c r="FJT514" s="59"/>
      <c r="FJU514" s="33"/>
      <c r="FJV514" s="33"/>
      <c r="FJW514" s="33"/>
      <c r="FJX514" s="34"/>
      <c r="FJY514" s="36"/>
      <c r="FJZ514" s="58"/>
      <c r="FKA514" s="59"/>
      <c r="FKB514" s="33"/>
      <c r="FKC514" s="33"/>
      <c r="FKD514" s="33"/>
      <c r="FKE514" s="34"/>
      <c r="FKF514" s="36"/>
      <c r="FKG514" s="58"/>
      <c r="FKH514" s="59"/>
      <c r="FKI514" s="33"/>
      <c r="FKJ514" s="33"/>
      <c r="FKK514" s="33"/>
      <c r="FKL514" s="34"/>
      <c r="FKM514" s="36"/>
      <c r="FKN514" s="58"/>
      <c r="FKO514" s="59"/>
      <c r="FKP514" s="33"/>
      <c r="FKQ514" s="33"/>
      <c r="FKR514" s="33"/>
      <c r="FKS514" s="34"/>
      <c r="FKT514" s="36"/>
      <c r="FKU514" s="58"/>
      <c r="FKV514" s="59"/>
      <c r="FKW514" s="33"/>
      <c r="FKX514" s="33"/>
      <c r="FKY514" s="33"/>
      <c r="FKZ514" s="34"/>
      <c r="FLA514" s="36"/>
      <c r="FLB514" s="58"/>
      <c r="FLC514" s="59"/>
      <c r="FLD514" s="33"/>
      <c r="FLE514" s="33"/>
      <c r="FLF514" s="33"/>
      <c r="FLG514" s="34"/>
      <c r="FLH514" s="36"/>
      <c r="FLI514" s="58"/>
      <c r="FLJ514" s="59"/>
      <c r="FLK514" s="33"/>
      <c r="FLL514" s="33"/>
      <c r="FLM514" s="33"/>
      <c r="FLN514" s="34"/>
      <c r="FLO514" s="36"/>
      <c r="FLP514" s="58"/>
      <c r="FLQ514" s="59"/>
      <c r="FLR514" s="33"/>
      <c r="FLS514" s="33"/>
      <c r="FLT514" s="33"/>
      <c r="FLU514" s="34"/>
      <c r="FLV514" s="36"/>
      <c r="FLW514" s="58"/>
      <c r="FLX514" s="59"/>
      <c r="FLY514" s="33"/>
      <c r="FLZ514" s="33"/>
      <c r="FMA514" s="33"/>
      <c r="FMB514" s="34"/>
      <c r="FMC514" s="36"/>
      <c r="FMD514" s="58"/>
      <c r="FME514" s="59"/>
      <c r="FMF514" s="33"/>
      <c r="FMG514" s="33"/>
      <c r="FMH514" s="33"/>
      <c r="FMI514" s="34"/>
      <c r="FMJ514" s="36"/>
      <c r="FMK514" s="58"/>
      <c r="FML514" s="59"/>
      <c r="FMM514" s="33"/>
      <c r="FMN514" s="33"/>
      <c r="FMO514" s="33"/>
      <c r="FMP514" s="34"/>
      <c r="FMQ514" s="36"/>
      <c r="FMR514" s="58"/>
      <c r="FMS514" s="59"/>
      <c r="FMT514" s="33"/>
      <c r="FMU514" s="33"/>
      <c r="FMV514" s="33"/>
      <c r="FMW514" s="34"/>
      <c r="FMX514" s="36"/>
      <c r="FMY514" s="58"/>
      <c r="FMZ514" s="59"/>
      <c r="FNA514" s="33"/>
      <c r="FNB514" s="33"/>
      <c r="FNC514" s="33"/>
      <c r="FND514" s="34"/>
      <c r="FNE514" s="36"/>
      <c r="FNF514" s="58"/>
      <c r="FNG514" s="59"/>
      <c r="FNH514" s="33"/>
      <c r="FNI514" s="33"/>
      <c r="FNJ514" s="33"/>
      <c r="FNK514" s="34"/>
      <c r="FNL514" s="36"/>
      <c r="FNM514" s="58"/>
      <c r="FNN514" s="59"/>
      <c r="FNO514" s="33"/>
      <c r="FNP514" s="33"/>
      <c r="FNQ514" s="33"/>
      <c r="FNR514" s="34"/>
      <c r="FNS514" s="36"/>
      <c r="FNT514" s="58"/>
      <c r="FNU514" s="59"/>
      <c r="FNV514" s="33"/>
      <c r="FNW514" s="33"/>
      <c r="FNX514" s="33"/>
      <c r="FNY514" s="34"/>
      <c r="FNZ514" s="36"/>
      <c r="FOA514" s="58"/>
      <c r="FOB514" s="59"/>
      <c r="FOC514" s="33"/>
      <c r="FOD514" s="33"/>
      <c r="FOE514" s="33"/>
      <c r="FOF514" s="34"/>
      <c r="FOG514" s="36"/>
      <c r="FOH514" s="58"/>
      <c r="FOI514" s="59"/>
      <c r="FOJ514" s="33"/>
      <c r="FOK514" s="33"/>
      <c r="FOL514" s="33"/>
      <c r="FOM514" s="34"/>
      <c r="FON514" s="36"/>
      <c r="FOO514" s="58"/>
      <c r="FOP514" s="59"/>
      <c r="FOQ514" s="33"/>
      <c r="FOR514" s="33"/>
      <c r="FOS514" s="33"/>
      <c r="FOT514" s="34"/>
      <c r="FOU514" s="36"/>
      <c r="FOV514" s="58"/>
      <c r="FOW514" s="59"/>
      <c r="FOX514" s="33"/>
      <c r="FOY514" s="33"/>
      <c r="FOZ514" s="33"/>
      <c r="FPA514" s="34"/>
      <c r="FPB514" s="36"/>
      <c r="FPC514" s="58"/>
      <c r="FPD514" s="59"/>
      <c r="FPE514" s="33"/>
      <c r="FPF514" s="33"/>
      <c r="FPG514" s="33"/>
      <c r="FPH514" s="34"/>
      <c r="FPI514" s="36"/>
      <c r="FPJ514" s="58"/>
      <c r="FPK514" s="59"/>
      <c r="FPL514" s="33"/>
      <c r="FPM514" s="33"/>
      <c r="FPN514" s="33"/>
      <c r="FPO514" s="34"/>
      <c r="FPP514" s="36"/>
      <c r="FPQ514" s="58"/>
      <c r="FPR514" s="59"/>
      <c r="FPS514" s="33"/>
      <c r="FPT514" s="33"/>
      <c r="FPU514" s="33"/>
      <c r="FPV514" s="34"/>
      <c r="FPW514" s="36"/>
      <c r="FPX514" s="58"/>
      <c r="FPY514" s="59"/>
      <c r="FPZ514" s="33"/>
      <c r="FQA514" s="33"/>
      <c r="FQB514" s="33"/>
      <c r="FQC514" s="34"/>
      <c r="FQD514" s="36"/>
      <c r="FQE514" s="58"/>
      <c r="FQF514" s="59"/>
      <c r="FQG514" s="33"/>
      <c r="FQH514" s="33"/>
      <c r="FQI514" s="33"/>
      <c r="FQJ514" s="34"/>
      <c r="FQK514" s="36"/>
      <c r="FQL514" s="58"/>
      <c r="FQM514" s="59"/>
      <c r="FQN514" s="33"/>
      <c r="FQO514" s="33"/>
      <c r="FQP514" s="33"/>
      <c r="FQQ514" s="34"/>
      <c r="FQR514" s="36"/>
      <c r="FQS514" s="58"/>
      <c r="FQT514" s="59"/>
      <c r="FQU514" s="33"/>
      <c r="FQV514" s="33"/>
      <c r="FQW514" s="33"/>
      <c r="FQX514" s="34"/>
      <c r="FQY514" s="36"/>
      <c r="FQZ514" s="58"/>
      <c r="FRA514" s="59"/>
      <c r="FRB514" s="33"/>
      <c r="FRC514" s="33"/>
      <c r="FRD514" s="33"/>
      <c r="FRE514" s="34"/>
      <c r="FRF514" s="36"/>
      <c r="FRG514" s="58"/>
      <c r="FRH514" s="59"/>
      <c r="FRI514" s="33"/>
      <c r="FRJ514" s="33"/>
      <c r="FRK514" s="33"/>
      <c r="FRL514" s="34"/>
      <c r="FRM514" s="36"/>
      <c r="FRN514" s="58"/>
      <c r="FRO514" s="59"/>
      <c r="FRP514" s="33"/>
      <c r="FRQ514" s="33"/>
      <c r="FRR514" s="33"/>
      <c r="FRS514" s="34"/>
      <c r="FRT514" s="36"/>
      <c r="FRU514" s="58"/>
      <c r="FRV514" s="59"/>
      <c r="FRW514" s="33"/>
      <c r="FRX514" s="33"/>
      <c r="FRY514" s="33"/>
      <c r="FRZ514" s="34"/>
      <c r="FSA514" s="36"/>
      <c r="FSB514" s="58"/>
      <c r="FSC514" s="59"/>
      <c r="FSD514" s="33"/>
      <c r="FSE514" s="33"/>
      <c r="FSF514" s="33"/>
      <c r="FSG514" s="34"/>
      <c r="FSH514" s="36"/>
      <c r="FSI514" s="58"/>
      <c r="FSJ514" s="59"/>
      <c r="FSK514" s="33"/>
      <c r="FSL514" s="33"/>
      <c r="FSM514" s="33"/>
      <c r="FSN514" s="34"/>
      <c r="FSO514" s="36"/>
      <c r="FSP514" s="58"/>
      <c r="FSQ514" s="59"/>
      <c r="FSR514" s="33"/>
      <c r="FSS514" s="33"/>
      <c r="FST514" s="33"/>
      <c r="FSU514" s="34"/>
      <c r="FSV514" s="36"/>
      <c r="FSW514" s="58"/>
      <c r="FSX514" s="59"/>
      <c r="FSY514" s="33"/>
      <c r="FSZ514" s="33"/>
      <c r="FTA514" s="33"/>
      <c r="FTB514" s="34"/>
      <c r="FTC514" s="36"/>
      <c r="FTD514" s="58"/>
      <c r="FTE514" s="59"/>
      <c r="FTF514" s="33"/>
      <c r="FTG514" s="33"/>
      <c r="FTH514" s="33"/>
      <c r="FTI514" s="34"/>
      <c r="FTJ514" s="36"/>
      <c r="FTK514" s="58"/>
      <c r="FTL514" s="59"/>
      <c r="FTM514" s="33"/>
      <c r="FTN514" s="33"/>
      <c r="FTO514" s="33"/>
      <c r="FTP514" s="34"/>
      <c r="FTQ514" s="36"/>
      <c r="FTR514" s="58"/>
      <c r="FTS514" s="59"/>
      <c r="FTT514" s="33"/>
      <c r="FTU514" s="33"/>
      <c r="FTV514" s="33"/>
      <c r="FTW514" s="34"/>
      <c r="FTX514" s="36"/>
      <c r="FTY514" s="58"/>
      <c r="FTZ514" s="59"/>
      <c r="FUA514" s="33"/>
      <c r="FUB514" s="33"/>
      <c r="FUC514" s="33"/>
      <c r="FUD514" s="34"/>
      <c r="FUE514" s="36"/>
      <c r="FUF514" s="58"/>
      <c r="FUG514" s="59"/>
      <c r="FUH514" s="33"/>
      <c r="FUI514" s="33"/>
      <c r="FUJ514" s="33"/>
      <c r="FUK514" s="34"/>
      <c r="FUL514" s="36"/>
      <c r="FUM514" s="58"/>
      <c r="FUN514" s="59"/>
      <c r="FUO514" s="33"/>
      <c r="FUP514" s="33"/>
      <c r="FUQ514" s="33"/>
      <c r="FUR514" s="34"/>
      <c r="FUS514" s="36"/>
      <c r="FUT514" s="58"/>
      <c r="FUU514" s="59"/>
      <c r="FUV514" s="33"/>
      <c r="FUW514" s="33"/>
      <c r="FUX514" s="33"/>
      <c r="FUY514" s="34"/>
      <c r="FUZ514" s="36"/>
      <c r="FVA514" s="58"/>
      <c r="FVB514" s="59"/>
      <c r="FVC514" s="33"/>
      <c r="FVD514" s="33"/>
      <c r="FVE514" s="33"/>
      <c r="FVF514" s="34"/>
      <c r="FVG514" s="36"/>
      <c r="FVH514" s="58"/>
      <c r="FVI514" s="59"/>
      <c r="FVJ514" s="33"/>
      <c r="FVK514" s="33"/>
      <c r="FVL514" s="33"/>
      <c r="FVM514" s="34"/>
      <c r="FVN514" s="36"/>
      <c r="FVO514" s="58"/>
      <c r="FVP514" s="59"/>
      <c r="FVQ514" s="33"/>
      <c r="FVR514" s="33"/>
      <c r="FVS514" s="33"/>
      <c r="FVT514" s="34"/>
      <c r="FVU514" s="36"/>
      <c r="FVV514" s="58"/>
      <c r="FVW514" s="59"/>
      <c r="FVX514" s="33"/>
      <c r="FVY514" s="33"/>
      <c r="FVZ514" s="33"/>
      <c r="FWA514" s="34"/>
      <c r="FWB514" s="36"/>
      <c r="FWC514" s="58"/>
      <c r="FWD514" s="59"/>
      <c r="FWE514" s="33"/>
      <c r="FWF514" s="33"/>
      <c r="FWG514" s="33"/>
      <c r="FWH514" s="34"/>
      <c r="FWI514" s="36"/>
      <c r="FWJ514" s="58"/>
      <c r="FWK514" s="59"/>
      <c r="FWL514" s="33"/>
      <c r="FWM514" s="33"/>
      <c r="FWN514" s="33"/>
      <c r="FWO514" s="34"/>
      <c r="FWP514" s="36"/>
      <c r="FWQ514" s="58"/>
      <c r="FWR514" s="59"/>
      <c r="FWS514" s="33"/>
      <c r="FWT514" s="33"/>
      <c r="FWU514" s="33"/>
      <c r="FWV514" s="34"/>
      <c r="FWW514" s="36"/>
      <c r="FWX514" s="58"/>
      <c r="FWY514" s="59"/>
      <c r="FWZ514" s="33"/>
      <c r="FXA514" s="33"/>
      <c r="FXB514" s="33"/>
      <c r="FXC514" s="34"/>
      <c r="FXD514" s="36"/>
      <c r="FXE514" s="58"/>
      <c r="FXF514" s="59"/>
      <c r="FXG514" s="33"/>
      <c r="FXH514" s="33"/>
      <c r="FXI514" s="33"/>
      <c r="FXJ514" s="34"/>
      <c r="FXK514" s="36"/>
      <c r="FXL514" s="58"/>
      <c r="FXM514" s="59"/>
      <c r="FXN514" s="33"/>
      <c r="FXO514" s="33"/>
      <c r="FXP514" s="33"/>
      <c r="FXQ514" s="34"/>
      <c r="FXR514" s="36"/>
      <c r="FXS514" s="58"/>
      <c r="FXT514" s="59"/>
      <c r="FXU514" s="33"/>
      <c r="FXV514" s="33"/>
      <c r="FXW514" s="33"/>
      <c r="FXX514" s="34"/>
      <c r="FXY514" s="36"/>
      <c r="FXZ514" s="58"/>
      <c r="FYA514" s="59"/>
      <c r="FYB514" s="33"/>
      <c r="FYC514" s="33"/>
      <c r="FYD514" s="33"/>
      <c r="FYE514" s="34"/>
      <c r="FYF514" s="36"/>
      <c r="FYG514" s="58"/>
      <c r="FYH514" s="59"/>
      <c r="FYI514" s="33"/>
      <c r="FYJ514" s="33"/>
      <c r="FYK514" s="33"/>
      <c r="FYL514" s="34"/>
      <c r="FYM514" s="36"/>
      <c r="FYN514" s="58"/>
      <c r="FYO514" s="59"/>
      <c r="FYP514" s="33"/>
      <c r="FYQ514" s="33"/>
      <c r="FYR514" s="33"/>
      <c r="FYS514" s="34"/>
      <c r="FYT514" s="36"/>
      <c r="FYU514" s="58"/>
      <c r="FYV514" s="59"/>
      <c r="FYW514" s="33"/>
      <c r="FYX514" s="33"/>
      <c r="FYY514" s="33"/>
      <c r="FYZ514" s="34"/>
      <c r="FZA514" s="36"/>
      <c r="FZB514" s="58"/>
      <c r="FZC514" s="59"/>
      <c r="FZD514" s="33"/>
      <c r="FZE514" s="33"/>
      <c r="FZF514" s="33"/>
      <c r="FZG514" s="34"/>
      <c r="FZH514" s="36"/>
      <c r="FZI514" s="58"/>
      <c r="FZJ514" s="59"/>
      <c r="FZK514" s="33"/>
      <c r="FZL514" s="33"/>
      <c r="FZM514" s="33"/>
      <c r="FZN514" s="34"/>
      <c r="FZO514" s="36"/>
      <c r="FZP514" s="58"/>
      <c r="FZQ514" s="59"/>
      <c r="FZR514" s="33"/>
      <c r="FZS514" s="33"/>
      <c r="FZT514" s="33"/>
      <c r="FZU514" s="34"/>
      <c r="FZV514" s="36"/>
      <c r="FZW514" s="58"/>
      <c r="FZX514" s="59"/>
      <c r="FZY514" s="33"/>
      <c r="FZZ514" s="33"/>
      <c r="GAA514" s="33"/>
      <c r="GAB514" s="34"/>
      <c r="GAC514" s="36"/>
      <c r="GAD514" s="58"/>
      <c r="GAE514" s="59"/>
      <c r="GAF514" s="33"/>
      <c r="GAG514" s="33"/>
      <c r="GAH514" s="33"/>
      <c r="GAI514" s="34"/>
      <c r="GAJ514" s="36"/>
      <c r="GAK514" s="58"/>
      <c r="GAL514" s="59"/>
      <c r="GAM514" s="33"/>
      <c r="GAN514" s="33"/>
      <c r="GAO514" s="33"/>
      <c r="GAP514" s="34"/>
      <c r="GAQ514" s="36"/>
      <c r="GAR514" s="58"/>
      <c r="GAS514" s="59"/>
      <c r="GAT514" s="33"/>
      <c r="GAU514" s="33"/>
      <c r="GAV514" s="33"/>
      <c r="GAW514" s="34"/>
      <c r="GAX514" s="36"/>
      <c r="GAY514" s="58"/>
      <c r="GAZ514" s="59"/>
      <c r="GBA514" s="33"/>
      <c r="GBB514" s="33"/>
      <c r="GBC514" s="33"/>
      <c r="GBD514" s="34"/>
      <c r="GBE514" s="36"/>
      <c r="GBF514" s="58"/>
      <c r="GBG514" s="59"/>
      <c r="GBH514" s="33"/>
      <c r="GBI514" s="33"/>
      <c r="GBJ514" s="33"/>
      <c r="GBK514" s="34"/>
      <c r="GBL514" s="36"/>
      <c r="GBM514" s="58"/>
      <c r="GBN514" s="59"/>
      <c r="GBO514" s="33"/>
      <c r="GBP514" s="33"/>
      <c r="GBQ514" s="33"/>
      <c r="GBR514" s="34"/>
      <c r="GBS514" s="36"/>
      <c r="GBT514" s="58"/>
      <c r="GBU514" s="59"/>
      <c r="GBV514" s="33"/>
      <c r="GBW514" s="33"/>
      <c r="GBX514" s="33"/>
      <c r="GBY514" s="34"/>
      <c r="GBZ514" s="36"/>
      <c r="GCA514" s="58"/>
      <c r="GCB514" s="59"/>
      <c r="GCC514" s="33"/>
      <c r="GCD514" s="33"/>
      <c r="GCE514" s="33"/>
      <c r="GCF514" s="34"/>
      <c r="GCG514" s="36"/>
      <c r="GCH514" s="58"/>
      <c r="GCI514" s="59"/>
      <c r="GCJ514" s="33"/>
      <c r="GCK514" s="33"/>
      <c r="GCL514" s="33"/>
      <c r="GCM514" s="34"/>
      <c r="GCN514" s="36"/>
      <c r="GCO514" s="58"/>
      <c r="GCP514" s="59"/>
      <c r="GCQ514" s="33"/>
      <c r="GCR514" s="33"/>
      <c r="GCS514" s="33"/>
      <c r="GCT514" s="34"/>
      <c r="GCU514" s="36"/>
      <c r="GCV514" s="58"/>
      <c r="GCW514" s="59"/>
      <c r="GCX514" s="33"/>
      <c r="GCY514" s="33"/>
      <c r="GCZ514" s="33"/>
      <c r="GDA514" s="34"/>
      <c r="GDB514" s="36"/>
      <c r="GDC514" s="58"/>
      <c r="GDD514" s="59"/>
      <c r="GDE514" s="33"/>
      <c r="GDF514" s="33"/>
      <c r="GDG514" s="33"/>
      <c r="GDH514" s="34"/>
      <c r="GDI514" s="36"/>
      <c r="GDJ514" s="58"/>
      <c r="GDK514" s="59"/>
      <c r="GDL514" s="33"/>
      <c r="GDM514" s="33"/>
      <c r="GDN514" s="33"/>
      <c r="GDO514" s="34"/>
      <c r="GDP514" s="36"/>
      <c r="GDQ514" s="58"/>
      <c r="GDR514" s="59"/>
      <c r="GDS514" s="33"/>
      <c r="GDT514" s="33"/>
      <c r="GDU514" s="33"/>
      <c r="GDV514" s="34"/>
      <c r="GDW514" s="36"/>
      <c r="GDX514" s="58"/>
      <c r="GDY514" s="59"/>
      <c r="GDZ514" s="33"/>
      <c r="GEA514" s="33"/>
      <c r="GEB514" s="33"/>
      <c r="GEC514" s="34"/>
      <c r="GED514" s="36"/>
      <c r="GEE514" s="58"/>
      <c r="GEF514" s="59"/>
      <c r="GEG514" s="33"/>
      <c r="GEH514" s="33"/>
      <c r="GEI514" s="33"/>
      <c r="GEJ514" s="34"/>
      <c r="GEK514" s="36"/>
      <c r="GEL514" s="58"/>
      <c r="GEM514" s="59"/>
      <c r="GEN514" s="33"/>
      <c r="GEO514" s="33"/>
      <c r="GEP514" s="33"/>
      <c r="GEQ514" s="34"/>
      <c r="GER514" s="36"/>
      <c r="GES514" s="58"/>
      <c r="GET514" s="59"/>
      <c r="GEU514" s="33"/>
      <c r="GEV514" s="33"/>
      <c r="GEW514" s="33"/>
      <c r="GEX514" s="34"/>
      <c r="GEY514" s="36"/>
      <c r="GEZ514" s="58"/>
      <c r="GFA514" s="59"/>
      <c r="GFB514" s="33"/>
      <c r="GFC514" s="33"/>
      <c r="GFD514" s="33"/>
      <c r="GFE514" s="34"/>
      <c r="GFF514" s="36"/>
      <c r="GFG514" s="58"/>
      <c r="GFH514" s="59"/>
      <c r="GFI514" s="33"/>
      <c r="GFJ514" s="33"/>
      <c r="GFK514" s="33"/>
      <c r="GFL514" s="34"/>
      <c r="GFM514" s="36"/>
      <c r="GFN514" s="58"/>
      <c r="GFO514" s="59"/>
      <c r="GFP514" s="33"/>
      <c r="GFQ514" s="33"/>
      <c r="GFR514" s="33"/>
      <c r="GFS514" s="34"/>
      <c r="GFT514" s="36"/>
      <c r="GFU514" s="58"/>
      <c r="GFV514" s="59"/>
      <c r="GFW514" s="33"/>
      <c r="GFX514" s="33"/>
      <c r="GFY514" s="33"/>
      <c r="GFZ514" s="34"/>
      <c r="GGA514" s="36"/>
      <c r="GGB514" s="58"/>
      <c r="GGC514" s="59"/>
      <c r="GGD514" s="33"/>
      <c r="GGE514" s="33"/>
      <c r="GGF514" s="33"/>
      <c r="GGG514" s="34"/>
      <c r="GGH514" s="36"/>
      <c r="GGI514" s="58"/>
      <c r="GGJ514" s="59"/>
      <c r="GGK514" s="33"/>
      <c r="GGL514" s="33"/>
      <c r="GGM514" s="33"/>
      <c r="GGN514" s="34"/>
      <c r="GGO514" s="36"/>
      <c r="GGP514" s="58"/>
      <c r="GGQ514" s="59"/>
      <c r="GGR514" s="33"/>
      <c r="GGS514" s="33"/>
      <c r="GGT514" s="33"/>
      <c r="GGU514" s="34"/>
      <c r="GGV514" s="36"/>
      <c r="GGW514" s="58"/>
      <c r="GGX514" s="59"/>
      <c r="GGY514" s="33"/>
      <c r="GGZ514" s="33"/>
      <c r="GHA514" s="33"/>
      <c r="GHB514" s="34"/>
      <c r="GHC514" s="36"/>
      <c r="GHD514" s="58"/>
      <c r="GHE514" s="59"/>
      <c r="GHF514" s="33"/>
      <c r="GHG514" s="33"/>
      <c r="GHH514" s="33"/>
      <c r="GHI514" s="34"/>
      <c r="GHJ514" s="36"/>
      <c r="GHK514" s="58"/>
      <c r="GHL514" s="59"/>
      <c r="GHM514" s="33"/>
      <c r="GHN514" s="33"/>
      <c r="GHO514" s="33"/>
      <c r="GHP514" s="34"/>
      <c r="GHQ514" s="36"/>
      <c r="GHR514" s="58"/>
      <c r="GHS514" s="59"/>
      <c r="GHT514" s="33"/>
      <c r="GHU514" s="33"/>
      <c r="GHV514" s="33"/>
      <c r="GHW514" s="34"/>
      <c r="GHX514" s="36"/>
      <c r="GHY514" s="58"/>
      <c r="GHZ514" s="59"/>
      <c r="GIA514" s="33"/>
      <c r="GIB514" s="33"/>
      <c r="GIC514" s="33"/>
      <c r="GID514" s="34"/>
      <c r="GIE514" s="36"/>
      <c r="GIF514" s="58"/>
      <c r="GIG514" s="59"/>
      <c r="GIH514" s="33"/>
      <c r="GII514" s="33"/>
      <c r="GIJ514" s="33"/>
      <c r="GIK514" s="34"/>
      <c r="GIL514" s="36"/>
      <c r="GIM514" s="58"/>
      <c r="GIN514" s="59"/>
      <c r="GIO514" s="33"/>
      <c r="GIP514" s="33"/>
      <c r="GIQ514" s="33"/>
      <c r="GIR514" s="34"/>
      <c r="GIS514" s="36"/>
      <c r="GIT514" s="58"/>
      <c r="GIU514" s="59"/>
      <c r="GIV514" s="33"/>
      <c r="GIW514" s="33"/>
      <c r="GIX514" s="33"/>
      <c r="GIY514" s="34"/>
      <c r="GIZ514" s="36"/>
      <c r="GJA514" s="58"/>
      <c r="GJB514" s="59"/>
      <c r="GJC514" s="33"/>
      <c r="GJD514" s="33"/>
      <c r="GJE514" s="33"/>
      <c r="GJF514" s="34"/>
      <c r="GJG514" s="36"/>
      <c r="GJH514" s="58"/>
      <c r="GJI514" s="59"/>
      <c r="GJJ514" s="33"/>
      <c r="GJK514" s="33"/>
      <c r="GJL514" s="33"/>
      <c r="GJM514" s="34"/>
      <c r="GJN514" s="36"/>
      <c r="GJO514" s="58"/>
      <c r="GJP514" s="59"/>
      <c r="GJQ514" s="33"/>
      <c r="GJR514" s="33"/>
      <c r="GJS514" s="33"/>
      <c r="GJT514" s="34"/>
      <c r="GJU514" s="36"/>
      <c r="GJV514" s="58"/>
      <c r="GJW514" s="59"/>
      <c r="GJX514" s="33"/>
      <c r="GJY514" s="33"/>
      <c r="GJZ514" s="33"/>
      <c r="GKA514" s="34"/>
      <c r="GKB514" s="36"/>
      <c r="GKC514" s="58"/>
      <c r="GKD514" s="59"/>
      <c r="GKE514" s="33"/>
      <c r="GKF514" s="33"/>
      <c r="GKG514" s="33"/>
      <c r="GKH514" s="34"/>
      <c r="GKI514" s="36"/>
      <c r="GKJ514" s="58"/>
      <c r="GKK514" s="59"/>
      <c r="GKL514" s="33"/>
      <c r="GKM514" s="33"/>
      <c r="GKN514" s="33"/>
      <c r="GKO514" s="34"/>
      <c r="GKP514" s="36"/>
      <c r="GKQ514" s="58"/>
      <c r="GKR514" s="59"/>
      <c r="GKS514" s="33"/>
      <c r="GKT514" s="33"/>
      <c r="GKU514" s="33"/>
      <c r="GKV514" s="34"/>
      <c r="GKW514" s="36"/>
      <c r="GKX514" s="58"/>
      <c r="GKY514" s="59"/>
      <c r="GKZ514" s="33"/>
      <c r="GLA514" s="33"/>
      <c r="GLB514" s="33"/>
      <c r="GLC514" s="34"/>
      <c r="GLD514" s="36"/>
      <c r="GLE514" s="58"/>
      <c r="GLF514" s="59"/>
      <c r="GLG514" s="33"/>
      <c r="GLH514" s="33"/>
      <c r="GLI514" s="33"/>
      <c r="GLJ514" s="34"/>
      <c r="GLK514" s="36"/>
      <c r="GLL514" s="58"/>
      <c r="GLM514" s="59"/>
      <c r="GLN514" s="33"/>
      <c r="GLO514" s="33"/>
      <c r="GLP514" s="33"/>
      <c r="GLQ514" s="34"/>
      <c r="GLR514" s="36"/>
      <c r="GLS514" s="58"/>
      <c r="GLT514" s="59"/>
      <c r="GLU514" s="33"/>
      <c r="GLV514" s="33"/>
      <c r="GLW514" s="33"/>
      <c r="GLX514" s="34"/>
      <c r="GLY514" s="36"/>
      <c r="GLZ514" s="58"/>
      <c r="GMA514" s="59"/>
      <c r="GMB514" s="33"/>
      <c r="GMC514" s="33"/>
      <c r="GMD514" s="33"/>
      <c r="GME514" s="34"/>
      <c r="GMF514" s="36"/>
      <c r="GMG514" s="58"/>
      <c r="GMH514" s="59"/>
      <c r="GMI514" s="33"/>
      <c r="GMJ514" s="33"/>
      <c r="GMK514" s="33"/>
      <c r="GML514" s="34"/>
      <c r="GMM514" s="36"/>
      <c r="GMN514" s="58"/>
      <c r="GMO514" s="59"/>
      <c r="GMP514" s="33"/>
      <c r="GMQ514" s="33"/>
      <c r="GMR514" s="33"/>
      <c r="GMS514" s="34"/>
      <c r="GMT514" s="36"/>
      <c r="GMU514" s="58"/>
      <c r="GMV514" s="59"/>
      <c r="GMW514" s="33"/>
      <c r="GMX514" s="33"/>
      <c r="GMY514" s="33"/>
      <c r="GMZ514" s="34"/>
      <c r="GNA514" s="36"/>
      <c r="GNB514" s="58"/>
      <c r="GNC514" s="59"/>
      <c r="GND514" s="33"/>
      <c r="GNE514" s="33"/>
      <c r="GNF514" s="33"/>
      <c r="GNG514" s="34"/>
      <c r="GNH514" s="36"/>
      <c r="GNI514" s="58"/>
      <c r="GNJ514" s="59"/>
      <c r="GNK514" s="33"/>
      <c r="GNL514" s="33"/>
      <c r="GNM514" s="33"/>
      <c r="GNN514" s="34"/>
      <c r="GNO514" s="36"/>
      <c r="GNP514" s="58"/>
      <c r="GNQ514" s="59"/>
      <c r="GNR514" s="33"/>
      <c r="GNS514" s="33"/>
      <c r="GNT514" s="33"/>
      <c r="GNU514" s="34"/>
      <c r="GNV514" s="36"/>
      <c r="GNW514" s="58"/>
      <c r="GNX514" s="59"/>
      <c r="GNY514" s="33"/>
      <c r="GNZ514" s="33"/>
      <c r="GOA514" s="33"/>
      <c r="GOB514" s="34"/>
      <c r="GOC514" s="36"/>
      <c r="GOD514" s="58"/>
      <c r="GOE514" s="59"/>
      <c r="GOF514" s="33"/>
      <c r="GOG514" s="33"/>
      <c r="GOH514" s="33"/>
      <c r="GOI514" s="34"/>
      <c r="GOJ514" s="36"/>
      <c r="GOK514" s="58"/>
      <c r="GOL514" s="59"/>
      <c r="GOM514" s="33"/>
      <c r="GON514" s="33"/>
      <c r="GOO514" s="33"/>
      <c r="GOP514" s="34"/>
      <c r="GOQ514" s="36"/>
      <c r="GOR514" s="58"/>
      <c r="GOS514" s="59"/>
      <c r="GOT514" s="33"/>
      <c r="GOU514" s="33"/>
      <c r="GOV514" s="33"/>
      <c r="GOW514" s="34"/>
      <c r="GOX514" s="36"/>
      <c r="GOY514" s="58"/>
      <c r="GOZ514" s="59"/>
      <c r="GPA514" s="33"/>
      <c r="GPB514" s="33"/>
      <c r="GPC514" s="33"/>
      <c r="GPD514" s="34"/>
      <c r="GPE514" s="36"/>
      <c r="GPF514" s="58"/>
      <c r="GPG514" s="59"/>
      <c r="GPH514" s="33"/>
      <c r="GPI514" s="33"/>
      <c r="GPJ514" s="33"/>
      <c r="GPK514" s="34"/>
      <c r="GPL514" s="36"/>
      <c r="GPM514" s="58"/>
      <c r="GPN514" s="59"/>
      <c r="GPO514" s="33"/>
      <c r="GPP514" s="33"/>
      <c r="GPQ514" s="33"/>
      <c r="GPR514" s="34"/>
      <c r="GPS514" s="36"/>
      <c r="GPT514" s="58"/>
      <c r="GPU514" s="59"/>
      <c r="GPV514" s="33"/>
      <c r="GPW514" s="33"/>
      <c r="GPX514" s="33"/>
      <c r="GPY514" s="34"/>
      <c r="GPZ514" s="36"/>
      <c r="GQA514" s="58"/>
      <c r="GQB514" s="59"/>
      <c r="GQC514" s="33"/>
      <c r="GQD514" s="33"/>
      <c r="GQE514" s="33"/>
      <c r="GQF514" s="34"/>
      <c r="GQG514" s="36"/>
      <c r="GQH514" s="58"/>
      <c r="GQI514" s="59"/>
      <c r="GQJ514" s="33"/>
      <c r="GQK514" s="33"/>
      <c r="GQL514" s="33"/>
      <c r="GQM514" s="34"/>
      <c r="GQN514" s="36"/>
      <c r="GQO514" s="58"/>
      <c r="GQP514" s="59"/>
      <c r="GQQ514" s="33"/>
      <c r="GQR514" s="33"/>
      <c r="GQS514" s="33"/>
      <c r="GQT514" s="34"/>
      <c r="GQU514" s="36"/>
      <c r="GQV514" s="58"/>
      <c r="GQW514" s="59"/>
      <c r="GQX514" s="33"/>
      <c r="GQY514" s="33"/>
      <c r="GQZ514" s="33"/>
      <c r="GRA514" s="34"/>
      <c r="GRB514" s="36"/>
      <c r="GRC514" s="58"/>
      <c r="GRD514" s="59"/>
      <c r="GRE514" s="33"/>
      <c r="GRF514" s="33"/>
      <c r="GRG514" s="33"/>
      <c r="GRH514" s="34"/>
      <c r="GRI514" s="36"/>
      <c r="GRJ514" s="58"/>
      <c r="GRK514" s="59"/>
      <c r="GRL514" s="33"/>
      <c r="GRM514" s="33"/>
      <c r="GRN514" s="33"/>
      <c r="GRO514" s="34"/>
      <c r="GRP514" s="36"/>
      <c r="GRQ514" s="58"/>
      <c r="GRR514" s="59"/>
      <c r="GRS514" s="33"/>
      <c r="GRT514" s="33"/>
      <c r="GRU514" s="33"/>
      <c r="GRV514" s="34"/>
      <c r="GRW514" s="36"/>
      <c r="GRX514" s="58"/>
      <c r="GRY514" s="59"/>
      <c r="GRZ514" s="33"/>
      <c r="GSA514" s="33"/>
      <c r="GSB514" s="33"/>
      <c r="GSC514" s="34"/>
      <c r="GSD514" s="36"/>
      <c r="GSE514" s="58"/>
      <c r="GSF514" s="59"/>
      <c r="GSG514" s="33"/>
      <c r="GSH514" s="33"/>
      <c r="GSI514" s="33"/>
      <c r="GSJ514" s="34"/>
      <c r="GSK514" s="36"/>
      <c r="GSL514" s="58"/>
      <c r="GSM514" s="59"/>
      <c r="GSN514" s="33"/>
      <c r="GSO514" s="33"/>
      <c r="GSP514" s="33"/>
      <c r="GSQ514" s="34"/>
      <c r="GSR514" s="36"/>
      <c r="GSS514" s="58"/>
      <c r="GST514" s="59"/>
      <c r="GSU514" s="33"/>
      <c r="GSV514" s="33"/>
      <c r="GSW514" s="33"/>
      <c r="GSX514" s="34"/>
      <c r="GSY514" s="36"/>
      <c r="GSZ514" s="58"/>
      <c r="GTA514" s="59"/>
      <c r="GTB514" s="33"/>
      <c r="GTC514" s="33"/>
      <c r="GTD514" s="33"/>
      <c r="GTE514" s="34"/>
      <c r="GTF514" s="36"/>
      <c r="GTG514" s="58"/>
      <c r="GTH514" s="59"/>
      <c r="GTI514" s="33"/>
      <c r="GTJ514" s="33"/>
      <c r="GTK514" s="33"/>
      <c r="GTL514" s="34"/>
      <c r="GTM514" s="36"/>
      <c r="GTN514" s="58"/>
      <c r="GTO514" s="59"/>
      <c r="GTP514" s="33"/>
      <c r="GTQ514" s="33"/>
      <c r="GTR514" s="33"/>
      <c r="GTS514" s="34"/>
      <c r="GTT514" s="36"/>
      <c r="GTU514" s="58"/>
      <c r="GTV514" s="59"/>
      <c r="GTW514" s="33"/>
      <c r="GTX514" s="33"/>
      <c r="GTY514" s="33"/>
      <c r="GTZ514" s="34"/>
      <c r="GUA514" s="36"/>
      <c r="GUB514" s="58"/>
      <c r="GUC514" s="59"/>
      <c r="GUD514" s="33"/>
      <c r="GUE514" s="33"/>
      <c r="GUF514" s="33"/>
      <c r="GUG514" s="34"/>
      <c r="GUH514" s="36"/>
      <c r="GUI514" s="58"/>
      <c r="GUJ514" s="59"/>
      <c r="GUK514" s="33"/>
      <c r="GUL514" s="33"/>
      <c r="GUM514" s="33"/>
      <c r="GUN514" s="34"/>
      <c r="GUO514" s="36"/>
      <c r="GUP514" s="58"/>
      <c r="GUQ514" s="59"/>
      <c r="GUR514" s="33"/>
      <c r="GUS514" s="33"/>
      <c r="GUT514" s="33"/>
      <c r="GUU514" s="34"/>
      <c r="GUV514" s="36"/>
      <c r="GUW514" s="58"/>
      <c r="GUX514" s="59"/>
      <c r="GUY514" s="33"/>
      <c r="GUZ514" s="33"/>
      <c r="GVA514" s="33"/>
      <c r="GVB514" s="34"/>
      <c r="GVC514" s="36"/>
      <c r="GVD514" s="58"/>
      <c r="GVE514" s="59"/>
      <c r="GVF514" s="33"/>
      <c r="GVG514" s="33"/>
      <c r="GVH514" s="33"/>
      <c r="GVI514" s="34"/>
      <c r="GVJ514" s="36"/>
      <c r="GVK514" s="58"/>
      <c r="GVL514" s="59"/>
      <c r="GVM514" s="33"/>
      <c r="GVN514" s="33"/>
      <c r="GVO514" s="33"/>
      <c r="GVP514" s="34"/>
      <c r="GVQ514" s="36"/>
      <c r="GVR514" s="58"/>
      <c r="GVS514" s="59"/>
      <c r="GVT514" s="33"/>
      <c r="GVU514" s="33"/>
      <c r="GVV514" s="33"/>
      <c r="GVW514" s="34"/>
      <c r="GVX514" s="36"/>
      <c r="GVY514" s="58"/>
      <c r="GVZ514" s="59"/>
      <c r="GWA514" s="33"/>
      <c r="GWB514" s="33"/>
      <c r="GWC514" s="33"/>
      <c r="GWD514" s="34"/>
      <c r="GWE514" s="36"/>
      <c r="GWF514" s="58"/>
      <c r="GWG514" s="59"/>
      <c r="GWH514" s="33"/>
      <c r="GWI514" s="33"/>
      <c r="GWJ514" s="33"/>
      <c r="GWK514" s="34"/>
      <c r="GWL514" s="36"/>
      <c r="GWM514" s="58"/>
      <c r="GWN514" s="59"/>
      <c r="GWO514" s="33"/>
      <c r="GWP514" s="33"/>
      <c r="GWQ514" s="33"/>
      <c r="GWR514" s="34"/>
      <c r="GWS514" s="36"/>
      <c r="GWT514" s="58"/>
      <c r="GWU514" s="59"/>
      <c r="GWV514" s="33"/>
      <c r="GWW514" s="33"/>
      <c r="GWX514" s="33"/>
      <c r="GWY514" s="34"/>
      <c r="GWZ514" s="36"/>
      <c r="GXA514" s="58"/>
      <c r="GXB514" s="59"/>
      <c r="GXC514" s="33"/>
      <c r="GXD514" s="33"/>
      <c r="GXE514" s="33"/>
      <c r="GXF514" s="34"/>
      <c r="GXG514" s="36"/>
      <c r="GXH514" s="58"/>
      <c r="GXI514" s="59"/>
      <c r="GXJ514" s="33"/>
      <c r="GXK514" s="33"/>
      <c r="GXL514" s="33"/>
      <c r="GXM514" s="34"/>
      <c r="GXN514" s="36"/>
      <c r="GXO514" s="58"/>
      <c r="GXP514" s="59"/>
      <c r="GXQ514" s="33"/>
      <c r="GXR514" s="33"/>
      <c r="GXS514" s="33"/>
      <c r="GXT514" s="34"/>
      <c r="GXU514" s="36"/>
      <c r="GXV514" s="58"/>
      <c r="GXW514" s="59"/>
      <c r="GXX514" s="33"/>
      <c r="GXY514" s="33"/>
      <c r="GXZ514" s="33"/>
      <c r="GYA514" s="34"/>
      <c r="GYB514" s="36"/>
      <c r="GYC514" s="58"/>
      <c r="GYD514" s="59"/>
      <c r="GYE514" s="33"/>
      <c r="GYF514" s="33"/>
      <c r="GYG514" s="33"/>
      <c r="GYH514" s="34"/>
      <c r="GYI514" s="36"/>
      <c r="GYJ514" s="58"/>
      <c r="GYK514" s="59"/>
      <c r="GYL514" s="33"/>
      <c r="GYM514" s="33"/>
      <c r="GYN514" s="33"/>
      <c r="GYO514" s="34"/>
      <c r="GYP514" s="36"/>
      <c r="GYQ514" s="58"/>
      <c r="GYR514" s="59"/>
      <c r="GYS514" s="33"/>
      <c r="GYT514" s="33"/>
      <c r="GYU514" s="33"/>
      <c r="GYV514" s="34"/>
      <c r="GYW514" s="36"/>
      <c r="GYX514" s="58"/>
      <c r="GYY514" s="59"/>
      <c r="GYZ514" s="33"/>
      <c r="GZA514" s="33"/>
      <c r="GZB514" s="33"/>
      <c r="GZC514" s="34"/>
      <c r="GZD514" s="36"/>
      <c r="GZE514" s="58"/>
      <c r="GZF514" s="59"/>
      <c r="GZG514" s="33"/>
      <c r="GZH514" s="33"/>
      <c r="GZI514" s="33"/>
      <c r="GZJ514" s="34"/>
      <c r="GZK514" s="36"/>
      <c r="GZL514" s="58"/>
      <c r="GZM514" s="59"/>
      <c r="GZN514" s="33"/>
      <c r="GZO514" s="33"/>
      <c r="GZP514" s="33"/>
      <c r="GZQ514" s="34"/>
      <c r="GZR514" s="36"/>
      <c r="GZS514" s="58"/>
      <c r="GZT514" s="59"/>
      <c r="GZU514" s="33"/>
      <c r="GZV514" s="33"/>
      <c r="GZW514" s="33"/>
      <c r="GZX514" s="34"/>
      <c r="GZY514" s="36"/>
      <c r="GZZ514" s="58"/>
      <c r="HAA514" s="59"/>
      <c r="HAB514" s="33"/>
      <c r="HAC514" s="33"/>
      <c r="HAD514" s="33"/>
      <c r="HAE514" s="34"/>
      <c r="HAF514" s="36"/>
      <c r="HAG514" s="58"/>
      <c r="HAH514" s="59"/>
      <c r="HAI514" s="33"/>
      <c r="HAJ514" s="33"/>
      <c r="HAK514" s="33"/>
      <c r="HAL514" s="34"/>
      <c r="HAM514" s="36"/>
      <c r="HAN514" s="58"/>
      <c r="HAO514" s="59"/>
      <c r="HAP514" s="33"/>
      <c r="HAQ514" s="33"/>
      <c r="HAR514" s="33"/>
      <c r="HAS514" s="34"/>
      <c r="HAT514" s="36"/>
      <c r="HAU514" s="58"/>
      <c r="HAV514" s="59"/>
      <c r="HAW514" s="33"/>
      <c r="HAX514" s="33"/>
      <c r="HAY514" s="33"/>
      <c r="HAZ514" s="34"/>
      <c r="HBA514" s="36"/>
      <c r="HBB514" s="58"/>
      <c r="HBC514" s="59"/>
      <c r="HBD514" s="33"/>
      <c r="HBE514" s="33"/>
      <c r="HBF514" s="33"/>
      <c r="HBG514" s="34"/>
      <c r="HBH514" s="36"/>
      <c r="HBI514" s="58"/>
      <c r="HBJ514" s="59"/>
      <c r="HBK514" s="33"/>
      <c r="HBL514" s="33"/>
      <c r="HBM514" s="33"/>
      <c r="HBN514" s="34"/>
      <c r="HBO514" s="36"/>
      <c r="HBP514" s="58"/>
      <c r="HBQ514" s="59"/>
      <c r="HBR514" s="33"/>
      <c r="HBS514" s="33"/>
      <c r="HBT514" s="33"/>
      <c r="HBU514" s="34"/>
      <c r="HBV514" s="36"/>
      <c r="HBW514" s="58"/>
      <c r="HBX514" s="59"/>
      <c r="HBY514" s="33"/>
      <c r="HBZ514" s="33"/>
      <c r="HCA514" s="33"/>
      <c r="HCB514" s="34"/>
      <c r="HCC514" s="36"/>
      <c r="HCD514" s="58"/>
      <c r="HCE514" s="59"/>
      <c r="HCF514" s="33"/>
      <c r="HCG514" s="33"/>
      <c r="HCH514" s="33"/>
      <c r="HCI514" s="34"/>
      <c r="HCJ514" s="36"/>
      <c r="HCK514" s="58"/>
      <c r="HCL514" s="59"/>
      <c r="HCM514" s="33"/>
      <c r="HCN514" s="33"/>
      <c r="HCO514" s="33"/>
      <c r="HCP514" s="34"/>
      <c r="HCQ514" s="36"/>
      <c r="HCR514" s="58"/>
      <c r="HCS514" s="59"/>
      <c r="HCT514" s="33"/>
      <c r="HCU514" s="33"/>
      <c r="HCV514" s="33"/>
      <c r="HCW514" s="34"/>
      <c r="HCX514" s="36"/>
      <c r="HCY514" s="58"/>
      <c r="HCZ514" s="59"/>
      <c r="HDA514" s="33"/>
      <c r="HDB514" s="33"/>
      <c r="HDC514" s="33"/>
      <c r="HDD514" s="34"/>
      <c r="HDE514" s="36"/>
      <c r="HDF514" s="58"/>
      <c r="HDG514" s="59"/>
      <c r="HDH514" s="33"/>
      <c r="HDI514" s="33"/>
      <c r="HDJ514" s="33"/>
      <c r="HDK514" s="34"/>
      <c r="HDL514" s="36"/>
      <c r="HDM514" s="58"/>
      <c r="HDN514" s="59"/>
      <c r="HDO514" s="33"/>
      <c r="HDP514" s="33"/>
      <c r="HDQ514" s="33"/>
      <c r="HDR514" s="34"/>
      <c r="HDS514" s="36"/>
      <c r="HDT514" s="58"/>
      <c r="HDU514" s="59"/>
      <c r="HDV514" s="33"/>
      <c r="HDW514" s="33"/>
      <c r="HDX514" s="33"/>
      <c r="HDY514" s="34"/>
      <c r="HDZ514" s="36"/>
      <c r="HEA514" s="58"/>
      <c r="HEB514" s="59"/>
      <c r="HEC514" s="33"/>
      <c r="HED514" s="33"/>
      <c r="HEE514" s="33"/>
      <c r="HEF514" s="34"/>
      <c r="HEG514" s="36"/>
      <c r="HEH514" s="58"/>
      <c r="HEI514" s="59"/>
      <c r="HEJ514" s="33"/>
      <c r="HEK514" s="33"/>
      <c r="HEL514" s="33"/>
      <c r="HEM514" s="34"/>
      <c r="HEN514" s="36"/>
      <c r="HEO514" s="58"/>
      <c r="HEP514" s="59"/>
      <c r="HEQ514" s="33"/>
      <c r="HER514" s="33"/>
      <c r="HES514" s="33"/>
      <c r="HET514" s="34"/>
      <c r="HEU514" s="36"/>
      <c r="HEV514" s="58"/>
      <c r="HEW514" s="59"/>
      <c r="HEX514" s="33"/>
      <c r="HEY514" s="33"/>
      <c r="HEZ514" s="33"/>
      <c r="HFA514" s="34"/>
      <c r="HFB514" s="36"/>
      <c r="HFC514" s="58"/>
      <c r="HFD514" s="59"/>
      <c r="HFE514" s="33"/>
      <c r="HFF514" s="33"/>
      <c r="HFG514" s="33"/>
      <c r="HFH514" s="34"/>
      <c r="HFI514" s="36"/>
      <c r="HFJ514" s="58"/>
      <c r="HFK514" s="59"/>
      <c r="HFL514" s="33"/>
      <c r="HFM514" s="33"/>
      <c r="HFN514" s="33"/>
      <c r="HFO514" s="34"/>
      <c r="HFP514" s="36"/>
      <c r="HFQ514" s="58"/>
      <c r="HFR514" s="59"/>
      <c r="HFS514" s="33"/>
      <c r="HFT514" s="33"/>
      <c r="HFU514" s="33"/>
      <c r="HFV514" s="34"/>
      <c r="HFW514" s="36"/>
      <c r="HFX514" s="58"/>
      <c r="HFY514" s="59"/>
      <c r="HFZ514" s="33"/>
      <c r="HGA514" s="33"/>
      <c r="HGB514" s="33"/>
      <c r="HGC514" s="34"/>
      <c r="HGD514" s="36"/>
      <c r="HGE514" s="58"/>
      <c r="HGF514" s="59"/>
      <c r="HGG514" s="33"/>
      <c r="HGH514" s="33"/>
      <c r="HGI514" s="33"/>
      <c r="HGJ514" s="34"/>
      <c r="HGK514" s="36"/>
      <c r="HGL514" s="58"/>
      <c r="HGM514" s="59"/>
      <c r="HGN514" s="33"/>
      <c r="HGO514" s="33"/>
      <c r="HGP514" s="33"/>
      <c r="HGQ514" s="34"/>
      <c r="HGR514" s="36"/>
      <c r="HGS514" s="58"/>
      <c r="HGT514" s="59"/>
      <c r="HGU514" s="33"/>
      <c r="HGV514" s="33"/>
      <c r="HGW514" s="33"/>
      <c r="HGX514" s="34"/>
      <c r="HGY514" s="36"/>
      <c r="HGZ514" s="58"/>
      <c r="HHA514" s="59"/>
      <c r="HHB514" s="33"/>
      <c r="HHC514" s="33"/>
      <c r="HHD514" s="33"/>
      <c r="HHE514" s="34"/>
      <c r="HHF514" s="36"/>
      <c r="HHG514" s="58"/>
      <c r="HHH514" s="59"/>
      <c r="HHI514" s="33"/>
      <c r="HHJ514" s="33"/>
      <c r="HHK514" s="33"/>
      <c r="HHL514" s="34"/>
      <c r="HHM514" s="36"/>
      <c r="HHN514" s="58"/>
      <c r="HHO514" s="59"/>
      <c r="HHP514" s="33"/>
      <c r="HHQ514" s="33"/>
      <c r="HHR514" s="33"/>
      <c r="HHS514" s="34"/>
      <c r="HHT514" s="36"/>
      <c r="HHU514" s="58"/>
      <c r="HHV514" s="59"/>
      <c r="HHW514" s="33"/>
      <c r="HHX514" s="33"/>
      <c r="HHY514" s="33"/>
      <c r="HHZ514" s="34"/>
      <c r="HIA514" s="36"/>
      <c r="HIB514" s="58"/>
      <c r="HIC514" s="59"/>
      <c r="HID514" s="33"/>
      <c r="HIE514" s="33"/>
      <c r="HIF514" s="33"/>
      <c r="HIG514" s="34"/>
      <c r="HIH514" s="36"/>
      <c r="HII514" s="58"/>
      <c r="HIJ514" s="59"/>
      <c r="HIK514" s="33"/>
      <c r="HIL514" s="33"/>
      <c r="HIM514" s="33"/>
      <c r="HIN514" s="34"/>
      <c r="HIO514" s="36"/>
      <c r="HIP514" s="58"/>
      <c r="HIQ514" s="59"/>
      <c r="HIR514" s="33"/>
      <c r="HIS514" s="33"/>
      <c r="HIT514" s="33"/>
      <c r="HIU514" s="34"/>
      <c r="HIV514" s="36"/>
      <c r="HIW514" s="58"/>
      <c r="HIX514" s="59"/>
      <c r="HIY514" s="33"/>
      <c r="HIZ514" s="33"/>
      <c r="HJA514" s="33"/>
      <c r="HJB514" s="34"/>
      <c r="HJC514" s="36"/>
      <c r="HJD514" s="58"/>
      <c r="HJE514" s="59"/>
      <c r="HJF514" s="33"/>
      <c r="HJG514" s="33"/>
      <c r="HJH514" s="33"/>
      <c r="HJI514" s="34"/>
      <c r="HJJ514" s="36"/>
      <c r="HJK514" s="58"/>
      <c r="HJL514" s="59"/>
      <c r="HJM514" s="33"/>
      <c r="HJN514" s="33"/>
      <c r="HJO514" s="33"/>
      <c r="HJP514" s="34"/>
      <c r="HJQ514" s="36"/>
      <c r="HJR514" s="58"/>
      <c r="HJS514" s="59"/>
      <c r="HJT514" s="33"/>
      <c r="HJU514" s="33"/>
      <c r="HJV514" s="33"/>
      <c r="HJW514" s="34"/>
      <c r="HJX514" s="36"/>
      <c r="HJY514" s="58"/>
      <c r="HJZ514" s="59"/>
      <c r="HKA514" s="33"/>
      <c r="HKB514" s="33"/>
      <c r="HKC514" s="33"/>
      <c r="HKD514" s="34"/>
      <c r="HKE514" s="36"/>
      <c r="HKF514" s="58"/>
      <c r="HKG514" s="59"/>
      <c r="HKH514" s="33"/>
      <c r="HKI514" s="33"/>
      <c r="HKJ514" s="33"/>
      <c r="HKK514" s="34"/>
      <c r="HKL514" s="36"/>
      <c r="HKM514" s="58"/>
      <c r="HKN514" s="59"/>
      <c r="HKO514" s="33"/>
      <c r="HKP514" s="33"/>
      <c r="HKQ514" s="33"/>
      <c r="HKR514" s="34"/>
      <c r="HKS514" s="36"/>
      <c r="HKT514" s="58"/>
      <c r="HKU514" s="59"/>
      <c r="HKV514" s="33"/>
      <c r="HKW514" s="33"/>
      <c r="HKX514" s="33"/>
      <c r="HKY514" s="34"/>
      <c r="HKZ514" s="36"/>
      <c r="HLA514" s="58"/>
      <c r="HLB514" s="59"/>
      <c r="HLC514" s="33"/>
      <c r="HLD514" s="33"/>
      <c r="HLE514" s="33"/>
      <c r="HLF514" s="34"/>
      <c r="HLG514" s="36"/>
      <c r="HLH514" s="58"/>
      <c r="HLI514" s="59"/>
      <c r="HLJ514" s="33"/>
      <c r="HLK514" s="33"/>
      <c r="HLL514" s="33"/>
      <c r="HLM514" s="34"/>
      <c r="HLN514" s="36"/>
      <c r="HLO514" s="58"/>
      <c r="HLP514" s="59"/>
      <c r="HLQ514" s="33"/>
      <c r="HLR514" s="33"/>
      <c r="HLS514" s="33"/>
      <c r="HLT514" s="34"/>
      <c r="HLU514" s="36"/>
      <c r="HLV514" s="58"/>
      <c r="HLW514" s="59"/>
      <c r="HLX514" s="33"/>
      <c r="HLY514" s="33"/>
      <c r="HLZ514" s="33"/>
      <c r="HMA514" s="34"/>
      <c r="HMB514" s="36"/>
      <c r="HMC514" s="58"/>
      <c r="HMD514" s="59"/>
      <c r="HME514" s="33"/>
      <c r="HMF514" s="33"/>
      <c r="HMG514" s="33"/>
      <c r="HMH514" s="34"/>
      <c r="HMI514" s="36"/>
      <c r="HMJ514" s="58"/>
      <c r="HMK514" s="59"/>
      <c r="HML514" s="33"/>
      <c r="HMM514" s="33"/>
      <c r="HMN514" s="33"/>
      <c r="HMO514" s="34"/>
      <c r="HMP514" s="36"/>
      <c r="HMQ514" s="58"/>
      <c r="HMR514" s="59"/>
      <c r="HMS514" s="33"/>
      <c r="HMT514" s="33"/>
      <c r="HMU514" s="33"/>
      <c r="HMV514" s="34"/>
      <c r="HMW514" s="36"/>
      <c r="HMX514" s="58"/>
      <c r="HMY514" s="59"/>
      <c r="HMZ514" s="33"/>
      <c r="HNA514" s="33"/>
      <c r="HNB514" s="33"/>
      <c r="HNC514" s="34"/>
      <c r="HND514" s="36"/>
      <c r="HNE514" s="58"/>
      <c r="HNF514" s="59"/>
      <c r="HNG514" s="33"/>
      <c r="HNH514" s="33"/>
      <c r="HNI514" s="33"/>
      <c r="HNJ514" s="34"/>
      <c r="HNK514" s="36"/>
      <c r="HNL514" s="58"/>
      <c r="HNM514" s="59"/>
      <c r="HNN514" s="33"/>
      <c r="HNO514" s="33"/>
      <c r="HNP514" s="33"/>
      <c r="HNQ514" s="34"/>
      <c r="HNR514" s="36"/>
      <c r="HNS514" s="58"/>
      <c r="HNT514" s="59"/>
      <c r="HNU514" s="33"/>
      <c r="HNV514" s="33"/>
      <c r="HNW514" s="33"/>
      <c r="HNX514" s="34"/>
      <c r="HNY514" s="36"/>
      <c r="HNZ514" s="58"/>
      <c r="HOA514" s="59"/>
      <c r="HOB514" s="33"/>
      <c r="HOC514" s="33"/>
      <c r="HOD514" s="33"/>
      <c r="HOE514" s="34"/>
      <c r="HOF514" s="36"/>
      <c r="HOG514" s="58"/>
      <c r="HOH514" s="59"/>
      <c r="HOI514" s="33"/>
      <c r="HOJ514" s="33"/>
      <c r="HOK514" s="33"/>
      <c r="HOL514" s="34"/>
      <c r="HOM514" s="36"/>
      <c r="HON514" s="58"/>
      <c r="HOO514" s="59"/>
      <c r="HOP514" s="33"/>
      <c r="HOQ514" s="33"/>
      <c r="HOR514" s="33"/>
      <c r="HOS514" s="34"/>
      <c r="HOT514" s="36"/>
      <c r="HOU514" s="58"/>
      <c r="HOV514" s="59"/>
      <c r="HOW514" s="33"/>
      <c r="HOX514" s="33"/>
      <c r="HOY514" s="33"/>
      <c r="HOZ514" s="34"/>
      <c r="HPA514" s="36"/>
      <c r="HPB514" s="58"/>
      <c r="HPC514" s="59"/>
      <c r="HPD514" s="33"/>
      <c r="HPE514" s="33"/>
      <c r="HPF514" s="33"/>
      <c r="HPG514" s="34"/>
      <c r="HPH514" s="36"/>
      <c r="HPI514" s="58"/>
      <c r="HPJ514" s="59"/>
      <c r="HPK514" s="33"/>
      <c r="HPL514" s="33"/>
      <c r="HPM514" s="33"/>
      <c r="HPN514" s="34"/>
      <c r="HPO514" s="36"/>
      <c r="HPP514" s="58"/>
      <c r="HPQ514" s="59"/>
      <c r="HPR514" s="33"/>
      <c r="HPS514" s="33"/>
      <c r="HPT514" s="33"/>
      <c r="HPU514" s="34"/>
      <c r="HPV514" s="36"/>
      <c r="HPW514" s="58"/>
      <c r="HPX514" s="59"/>
      <c r="HPY514" s="33"/>
      <c r="HPZ514" s="33"/>
      <c r="HQA514" s="33"/>
      <c r="HQB514" s="34"/>
      <c r="HQC514" s="36"/>
      <c r="HQD514" s="58"/>
      <c r="HQE514" s="59"/>
      <c r="HQF514" s="33"/>
      <c r="HQG514" s="33"/>
      <c r="HQH514" s="33"/>
      <c r="HQI514" s="34"/>
      <c r="HQJ514" s="36"/>
      <c r="HQK514" s="58"/>
      <c r="HQL514" s="59"/>
      <c r="HQM514" s="33"/>
      <c r="HQN514" s="33"/>
      <c r="HQO514" s="33"/>
      <c r="HQP514" s="34"/>
      <c r="HQQ514" s="36"/>
      <c r="HQR514" s="58"/>
      <c r="HQS514" s="59"/>
      <c r="HQT514" s="33"/>
      <c r="HQU514" s="33"/>
      <c r="HQV514" s="33"/>
      <c r="HQW514" s="34"/>
      <c r="HQX514" s="36"/>
      <c r="HQY514" s="58"/>
      <c r="HQZ514" s="59"/>
      <c r="HRA514" s="33"/>
      <c r="HRB514" s="33"/>
      <c r="HRC514" s="33"/>
      <c r="HRD514" s="34"/>
      <c r="HRE514" s="36"/>
      <c r="HRF514" s="58"/>
      <c r="HRG514" s="59"/>
      <c r="HRH514" s="33"/>
      <c r="HRI514" s="33"/>
      <c r="HRJ514" s="33"/>
      <c r="HRK514" s="34"/>
      <c r="HRL514" s="36"/>
      <c r="HRM514" s="58"/>
      <c r="HRN514" s="59"/>
      <c r="HRO514" s="33"/>
      <c r="HRP514" s="33"/>
      <c r="HRQ514" s="33"/>
      <c r="HRR514" s="34"/>
      <c r="HRS514" s="36"/>
      <c r="HRT514" s="58"/>
      <c r="HRU514" s="59"/>
      <c r="HRV514" s="33"/>
      <c r="HRW514" s="33"/>
      <c r="HRX514" s="33"/>
      <c r="HRY514" s="34"/>
      <c r="HRZ514" s="36"/>
      <c r="HSA514" s="58"/>
      <c r="HSB514" s="59"/>
      <c r="HSC514" s="33"/>
      <c r="HSD514" s="33"/>
      <c r="HSE514" s="33"/>
      <c r="HSF514" s="34"/>
      <c r="HSG514" s="36"/>
      <c r="HSH514" s="58"/>
      <c r="HSI514" s="59"/>
      <c r="HSJ514" s="33"/>
      <c r="HSK514" s="33"/>
      <c r="HSL514" s="33"/>
      <c r="HSM514" s="34"/>
      <c r="HSN514" s="36"/>
      <c r="HSO514" s="58"/>
      <c r="HSP514" s="59"/>
      <c r="HSQ514" s="33"/>
      <c r="HSR514" s="33"/>
      <c r="HSS514" s="33"/>
      <c r="HST514" s="34"/>
      <c r="HSU514" s="36"/>
      <c r="HSV514" s="58"/>
      <c r="HSW514" s="59"/>
      <c r="HSX514" s="33"/>
      <c r="HSY514" s="33"/>
      <c r="HSZ514" s="33"/>
      <c r="HTA514" s="34"/>
      <c r="HTB514" s="36"/>
      <c r="HTC514" s="58"/>
      <c r="HTD514" s="59"/>
      <c r="HTE514" s="33"/>
      <c r="HTF514" s="33"/>
      <c r="HTG514" s="33"/>
      <c r="HTH514" s="34"/>
      <c r="HTI514" s="36"/>
      <c r="HTJ514" s="58"/>
      <c r="HTK514" s="59"/>
      <c r="HTL514" s="33"/>
      <c r="HTM514" s="33"/>
      <c r="HTN514" s="33"/>
      <c r="HTO514" s="34"/>
      <c r="HTP514" s="36"/>
      <c r="HTQ514" s="58"/>
      <c r="HTR514" s="59"/>
      <c r="HTS514" s="33"/>
      <c r="HTT514" s="33"/>
      <c r="HTU514" s="33"/>
      <c r="HTV514" s="34"/>
      <c r="HTW514" s="36"/>
      <c r="HTX514" s="58"/>
      <c r="HTY514" s="59"/>
      <c r="HTZ514" s="33"/>
      <c r="HUA514" s="33"/>
      <c r="HUB514" s="33"/>
      <c r="HUC514" s="34"/>
      <c r="HUD514" s="36"/>
      <c r="HUE514" s="58"/>
      <c r="HUF514" s="59"/>
      <c r="HUG514" s="33"/>
      <c r="HUH514" s="33"/>
      <c r="HUI514" s="33"/>
      <c r="HUJ514" s="34"/>
      <c r="HUK514" s="36"/>
      <c r="HUL514" s="58"/>
      <c r="HUM514" s="59"/>
      <c r="HUN514" s="33"/>
      <c r="HUO514" s="33"/>
      <c r="HUP514" s="33"/>
      <c r="HUQ514" s="34"/>
      <c r="HUR514" s="36"/>
      <c r="HUS514" s="58"/>
      <c r="HUT514" s="59"/>
      <c r="HUU514" s="33"/>
      <c r="HUV514" s="33"/>
      <c r="HUW514" s="33"/>
      <c r="HUX514" s="34"/>
      <c r="HUY514" s="36"/>
      <c r="HUZ514" s="58"/>
      <c r="HVA514" s="59"/>
      <c r="HVB514" s="33"/>
      <c r="HVC514" s="33"/>
      <c r="HVD514" s="33"/>
      <c r="HVE514" s="34"/>
      <c r="HVF514" s="36"/>
      <c r="HVG514" s="58"/>
      <c r="HVH514" s="59"/>
      <c r="HVI514" s="33"/>
      <c r="HVJ514" s="33"/>
      <c r="HVK514" s="33"/>
      <c r="HVL514" s="34"/>
      <c r="HVM514" s="36"/>
      <c r="HVN514" s="58"/>
      <c r="HVO514" s="59"/>
      <c r="HVP514" s="33"/>
      <c r="HVQ514" s="33"/>
      <c r="HVR514" s="33"/>
      <c r="HVS514" s="34"/>
      <c r="HVT514" s="36"/>
      <c r="HVU514" s="58"/>
      <c r="HVV514" s="59"/>
      <c r="HVW514" s="33"/>
      <c r="HVX514" s="33"/>
      <c r="HVY514" s="33"/>
      <c r="HVZ514" s="34"/>
      <c r="HWA514" s="36"/>
      <c r="HWB514" s="58"/>
      <c r="HWC514" s="59"/>
      <c r="HWD514" s="33"/>
      <c r="HWE514" s="33"/>
      <c r="HWF514" s="33"/>
      <c r="HWG514" s="34"/>
      <c r="HWH514" s="36"/>
      <c r="HWI514" s="58"/>
      <c r="HWJ514" s="59"/>
      <c r="HWK514" s="33"/>
      <c r="HWL514" s="33"/>
      <c r="HWM514" s="33"/>
      <c r="HWN514" s="34"/>
      <c r="HWO514" s="36"/>
      <c r="HWP514" s="58"/>
      <c r="HWQ514" s="59"/>
      <c r="HWR514" s="33"/>
      <c r="HWS514" s="33"/>
      <c r="HWT514" s="33"/>
      <c r="HWU514" s="34"/>
      <c r="HWV514" s="36"/>
      <c r="HWW514" s="58"/>
      <c r="HWX514" s="59"/>
      <c r="HWY514" s="33"/>
      <c r="HWZ514" s="33"/>
      <c r="HXA514" s="33"/>
      <c r="HXB514" s="34"/>
      <c r="HXC514" s="36"/>
      <c r="HXD514" s="58"/>
      <c r="HXE514" s="59"/>
      <c r="HXF514" s="33"/>
      <c r="HXG514" s="33"/>
      <c r="HXH514" s="33"/>
      <c r="HXI514" s="34"/>
      <c r="HXJ514" s="36"/>
      <c r="HXK514" s="58"/>
      <c r="HXL514" s="59"/>
      <c r="HXM514" s="33"/>
      <c r="HXN514" s="33"/>
      <c r="HXO514" s="33"/>
      <c r="HXP514" s="34"/>
      <c r="HXQ514" s="36"/>
      <c r="HXR514" s="58"/>
      <c r="HXS514" s="59"/>
      <c r="HXT514" s="33"/>
      <c r="HXU514" s="33"/>
      <c r="HXV514" s="33"/>
      <c r="HXW514" s="34"/>
      <c r="HXX514" s="36"/>
      <c r="HXY514" s="58"/>
      <c r="HXZ514" s="59"/>
      <c r="HYA514" s="33"/>
      <c r="HYB514" s="33"/>
      <c r="HYC514" s="33"/>
      <c r="HYD514" s="34"/>
      <c r="HYE514" s="36"/>
      <c r="HYF514" s="58"/>
      <c r="HYG514" s="59"/>
      <c r="HYH514" s="33"/>
      <c r="HYI514" s="33"/>
      <c r="HYJ514" s="33"/>
      <c r="HYK514" s="34"/>
      <c r="HYL514" s="36"/>
      <c r="HYM514" s="58"/>
      <c r="HYN514" s="59"/>
      <c r="HYO514" s="33"/>
      <c r="HYP514" s="33"/>
      <c r="HYQ514" s="33"/>
      <c r="HYR514" s="34"/>
      <c r="HYS514" s="36"/>
      <c r="HYT514" s="58"/>
      <c r="HYU514" s="59"/>
      <c r="HYV514" s="33"/>
      <c r="HYW514" s="33"/>
      <c r="HYX514" s="33"/>
      <c r="HYY514" s="34"/>
      <c r="HYZ514" s="36"/>
      <c r="HZA514" s="58"/>
      <c r="HZB514" s="59"/>
      <c r="HZC514" s="33"/>
      <c r="HZD514" s="33"/>
      <c r="HZE514" s="33"/>
      <c r="HZF514" s="34"/>
      <c r="HZG514" s="36"/>
      <c r="HZH514" s="58"/>
      <c r="HZI514" s="59"/>
      <c r="HZJ514" s="33"/>
      <c r="HZK514" s="33"/>
      <c r="HZL514" s="33"/>
      <c r="HZM514" s="34"/>
      <c r="HZN514" s="36"/>
      <c r="HZO514" s="58"/>
      <c r="HZP514" s="59"/>
      <c r="HZQ514" s="33"/>
      <c r="HZR514" s="33"/>
      <c r="HZS514" s="33"/>
      <c r="HZT514" s="34"/>
      <c r="HZU514" s="36"/>
      <c r="HZV514" s="58"/>
      <c r="HZW514" s="59"/>
      <c r="HZX514" s="33"/>
      <c r="HZY514" s="33"/>
      <c r="HZZ514" s="33"/>
      <c r="IAA514" s="34"/>
      <c r="IAB514" s="36"/>
      <c r="IAC514" s="58"/>
      <c r="IAD514" s="59"/>
      <c r="IAE514" s="33"/>
      <c r="IAF514" s="33"/>
      <c r="IAG514" s="33"/>
      <c r="IAH514" s="34"/>
      <c r="IAI514" s="36"/>
      <c r="IAJ514" s="58"/>
      <c r="IAK514" s="59"/>
      <c r="IAL514" s="33"/>
      <c r="IAM514" s="33"/>
      <c r="IAN514" s="33"/>
      <c r="IAO514" s="34"/>
      <c r="IAP514" s="36"/>
      <c r="IAQ514" s="58"/>
      <c r="IAR514" s="59"/>
      <c r="IAS514" s="33"/>
      <c r="IAT514" s="33"/>
      <c r="IAU514" s="33"/>
      <c r="IAV514" s="34"/>
      <c r="IAW514" s="36"/>
      <c r="IAX514" s="58"/>
      <c r="IAY514" s="59"/>
      <c r="IAZ514" s="33"/>
      <c r="IBA514" s="33"/>
      <c r="IBB514" s="33"/>
      <c r="IBC514" s="34"/>
      <c r="IBD514" s="36"/>
      <c r="IBE514" s="58"/>
      <c r="IBF514" s="59"/>
      <c r="IBG514" s="33"/>
      <c r="IBH514" s="33"/>
      <c r="IBI514" s="33"/>
      <c r="IBJ514" s="34"/>
      <c r="IBK514" s="36"/>
      <c r="IBL514" s="58"/>
      <c r="IBM514" s="59"/>
      <c r="IBN514" s="33"/>
      <c r="IBO514" s="33"/>
      <c r="IBP514" s="33"/>
      <c r="IBQ514" s="34"/>
      <c r="IBR514" s="36"/>
      <c r="IBS514" s="58"/>
      <c r="IBT514" s="59"/>
      <c r="IBU514" s="33"/>
      <c r="IBV514" s="33"/>
      <c r="IBW514" s="33"/>
      <c r="IBX514" s="34"/>
      <c r="IBY514" s="36"/>
      <c r="IBZ514" s="58"/>
      <c r="ICA514" s="59"/>
      <c r="ICB514" s="33"/>
      <c r="ICC514" s="33"/>
      <c r="ICD514" s="33"/>
      <c r="ICE514" s="34"/>
      <c r="ICF514" s="36"/>
      <c r="ICG514" s="58"/>
      <c r="ICH514" s="59"/>
      <c r="ICI514" s="33"/>
      <c r="ICJ514" s="33"/>
      <c r="ICK514" s="33"/>
      <c r="ICL514" s="34"/>
      <c r="ICM514" s="36"/>
      <c r="ICN514" s="58"/>
      <c r="ICO514" s="59"/>
      <c r="ICP514" s="33"/>
      <c r="ICQ514" s="33"/>
      <c r="ICR514" s="33"/>
      <c r="ICS514" s="34"/>
      <c r="ICT514" s="36"/>
      <c r="ICU514" s="58"/>
      <c r="ICV514" s="59"/>
      <c r="ICW514" s="33"/>
      <c r="ICX514" s="33"/>
      <c r="ICY514" s="33"/>
      <c r="ICZ514" s="34"/>
      <c r="IDA514" s="36"/>
      <c r="IDB514" s="58"/>
      <c r="IDC514" s="59"/>
      <c r="IDD514" s="33"/>
      <c r="IDE514" s="33"/>
      <c r="IDF514" s="33"/>
      <c r="IDG514" s="34"/>
      <c r="IDH514" s="36"/>
      <c r="IDI514" s="58"/>
      <c r="IDJ514" s="59"/>
      <c r="IDK514" s="33"/>
      <c r="IDL514" s="33"/>
      <c r="IDM514" s="33"/>
      <c r="IDN514" s="34"/>
      <c r="IDO514" s="36"/>
      <c r="IDP514" s="58"/>
      <c r="IDQ514" s="59"/>
      <c r="IDR514" s="33"/>
      <c r="IDS514" s="33"/>
      <c r="IDT514" s="33"/>
      <c r="IDU514" s="34"/>
      <c r="IDV514" s="36"/>
      <c r="IDW514" s="58"/>
      <c r="IDX514" s="59"/>
      <c r="IDY514" s="33"/>
      <c r="IDZ514" s="33"/>
      <c r="IEA514" s="33"/>
      <c r="IEB514" s="34"/>
      <c r="IEC514" s="36"/>
      <c r="IED514" s="58"/>
      <c r="IEE514" s="59"/>
      <c r="IEF514" s="33"/>
      <c r="IEG514" s="33"/>
      <c r="IEH514" s="33"/>
      <c r="IEI514" s="34"/>
      <c r="IEJ514" s="36"/>
      <c r="IEK514" s="58"/>
      <c r="IEL514" s="59"/>
      <c r="IEM514" s="33"/>
      <c r="IEN514" s="33"/>
      <c r="IEO514" s="33"/>
      <c r="IEP514" s="34"/>
      <c r="IEQ514" s="36"/>
      <c r="IER514" s="58"/>
      <c r="IES514" s="59"/>
      <c r="IET514" s="33"/>
      <c r="IEU514" s="33"/>
      <c r="IEV514" s="33"/>
      <c r="IEW514" s="34"/>
      <c r="IEX514" s="36"/>
      <c r="IEY514" s="58"/>
      <c r="IEZ514" s="59"/>
      <c r="IFA514" s="33"/>
      <c r="IFB514" s="33"/>
      <c r="IFC514" s="33"/>
      <c r="IFD514" s="34"/>
      <c r="IFE514" s="36"/>
      <c r="IFF514" s="58"/>
      <c r="IFG514" s="59"/>
      <c r="IFH514" s="33"/>
      <c r="IFI514" s="33"/>
      <c r="IFJ514" s="33"/>
      <c r="IFK514" s="34"/>
      <c r="IFL514" s="36"/>
      <c r="IFM514" s="58"/>
      <c r="IFN514" s="59"/>
      <c r="IFO514" s="33"/>
      <c r="IFP514" s="33"/>
      <c r="IFQ514" s="33"/>
      <c r="IFR514" s="34"/>
      <c r="IFS514" s="36"/>
      <c r="IFT514" s="58"/>
      <c r="IFU514" s="59"/>
      <c r="IFV514" s="33"/>
      <c r="IFW514" s="33"/>
      <c r="IFX514" s="33"/>
      <c r="IFY514" s="34"/>
      <c r="IFZ514" s="36"/>
      <c r="IGA514" s="58"/>
      <c r="IGB514" s="59"/>
      <c r="IGC514" s="33"/>
      <c r="IGD514" s="33"/>
      <c r="IGE514" s="33"/>
      <c r="IGF514" s="34"/>
      <c r="IGG514" s="36"/>
      <c r="IGH514" s="58"/>
      <c r="IGI514" s="59"/>
      <c r="IGJ514" s="33"/>
      <c r="IGK514" s="33"/>
      <c r="IGL514" s="33"/>
      <c r="IGM514" s="34"/>
      <c r="IGN514" s="36"/>
      <c r="IGO514" s="58"/>
      <c r="IGP514" s="59"/>
      <c r="IGQ514" s="33"/>
      <c r="IGR514" s="33"/>
      <c r="IGS514" s="33"/>
      <c r="IGT514" s="34"/>
      <c r="IGU514" s="36"/>
      <c r="IGV514" s="58"/>
      <c r="IGW514" s="59"/>
      <c r="IGX514" s="33"/>
      <c r="IGY514" s="33"/>
      <c r="IGZ514" s="33"/>
      <c r="IHA514" s="34"/>
      <c r="IHB514" s="36"/>
      <c r="IHC514" s="58"/>
      <c r="IHD514" s="59"/>
      <c r="IHE514" s="33"/>
      <c r="IHF514" s="33"/>
      <c r="IHG514" s="33"/>
      <c r="IHH514" s="34"/>
      <c r="IHI514" s="36"/>
      <c r="IHJ514" s="58"/>
      <c r="IHK514" s="59"/>
      <c r="IHL514" s="33"/>
      <c r="IHM514" s="33"/>
      <c r="IHN514" s="33"/>
      <c r="IHO514" s="34"/>
      <c r="IHP514" s="36"/>
      <c r="IHQ514" s="58"/>
      <c r="IHR514" s="59"/>
      <c r="IHS514" s="33"/>
      <c r="IHT514" s="33"/>
      <c r="IHU514" s="33"/>
      <c r="IHV514" s="34"/>
      <c r="IHW514" s="36"/>
      <c r="IHX514" s="58"/>
      <c r="IHY514" s="59"/>
      <c r="IHZ514" s="33"/>
      <c r="IIA514" s="33"/>
      <c r="IIB514" s="33"/>
      <c r="IIC514" s="34"/>
      <c r="IID514" s="36"/>
      <c r="IIE514" s="58"/>
      <c r="IIF514" s="59"/>
      <c r="IIG514" s="33"/>
      <c r="IIH514" s="33"/>
      <c r="III514" s="33"/>
      <c r="IIJ514" s="34"/>
      <c r="IIK514" s="36"/>
      <c r="IIL514" s="58"/>
      <c r="IIM514" s="59"/>
      <c r="IIN514" s="33"/>
      <c r="IIO514" s="33"/>
      <c r="IIP514" s="33"/>
      <c r="IIQ514" s="34"/>
      <c r="IIR514" s="36"/>
      <c r="IIS514" s="58"/>
      <c r="IIT514" s="59"/>
      <c r="IIU514" s="33"/>
      <c r="IIV514" s="33"/>
      <c r="IIW514" s="33"/>
      <c r="IIX514" s="34"/>
      <c r="IIY514" s="36"/>
      <c r="IIZ514" s="58"/>
      <c r="IJA514" s="59"/>
      <c r="IJB514" s="33"/>
      <c r="IJC514" s="33"/>
      <c r="IJD514" s="33"/>
      <c r="IJE514" s="34"/>
      <c r="IJF514" s="36"/>
      <c r="IJG514" s="58"/>
      <c r="IJH514" s="59"/>
      <c r="IJI514" s="33"/>
      <c r="IJJ514" s="33"/>
      <c r="IJK514" s="33"/>
      <c r="IJL514" s="34"/>
      <c r="IJM514" s="36"/>
      <c r="IJN514" s="58"/>
      <c r="IJO514" s="59"/>
      <c r="IJP514" s="33"/>
      <c r="IJQ514" s="33"/>
      <c r="IJR514" s="33"/>
      <c r="IJS514" s="34"/>
      <c r="IJT514" s="36"/>
      <c r="IJU514" s="58"/>
      <c r="IJV514" s="59"/>
      <c r="IJW514" s="33"/>
      <c r="IJX514" s="33"/>
      <c r="IJY514" s="33"/>
      <c r="IJZ514" s="34"/>
      <c r="IKA514" s="36"/>
      <c r="IKB514" s="58"/>
      <c r="IKC514" s="59"/>
      <c r="IKD514" s="33"/>
      <c r="IKE514" s="33"/>
      <c r="IKF514" s="33"/>
      <c r="IKG514" s="34"/>
      <c r="IKH514" s="36"/>
      <c r="IKI514" s="58"/>
      <c r="IKJ514" s="59"/>
      <c r="IKK514" s="33"/>
      <c r="IKL514" s="33"/>
      <c r="IKM514" s="33"/>
      <c r="IKN514" s="34"/>
      <c r="IKO514" s="36"/>
      <c r="IKP514" s="58"/>
      <c r="IKQ514" s="59"/>
      <c r="IKR514" s="33"/>
      <c r="IKS514" s="33"/>
      <c r="IKT514" s="33"/>
      <c r="IKU514" s="34"/>
      <c r="IKV514" s="36"/>
      <c r="IKW514" s="58"/>
      <c r="IKX514" s="59"/>
      <c r="IKY514" s="33"/>
      <c r="IKZ514" s="33"/>
      <c r="ILA514" s="33"/>
      <c r="ILB514" s="34"/>
      <c r="ILC514" s="36"/>
      <c r="ILD514" s="58"/>
      <c r="ILE514" s="59"/>
      <c r="ILF514" s="33"/>
      <c r="ILG514" s="33"/>
      <c r="ILH514" s="33"/>
      <c r="ILI514" s="34"/>
      <c r="ILJ514" s="36"/>
      <c r="ILK514" s="58"/>
      <c r="ILL514" s="59"/>
      <c r="ILM514" s="33"/>
      <c r="ILN514" s="33"/>
      <c r="ILO514" s="33"/>
      <c r="ILP514" s="34"/>
      <c r="ILQ514" s="36"/>
      <c r="ILR514" s="58"/>
      <c r="ILS514" s="59"/>
      <c r="ILT514" s="33"/>
      <c r="ILU514" s="33"/>
      <c r="ILV514" s="33"/>
      <c r="ILW514" s="34"/>
      <c r="ILX514" s="36"/>
      <c r="ILY514" s="58"/>
      <c r="ILZ514" s="59"/>
      <c r="IMA514" s="33"/>
      <c r="IMB514" s="33"/>
      <c r="IMC514" s="33"/>
      <c r="IMD514" s="34"/>
      <c r="IME514" s="36"/>
      <c r="IMF514" s="58"/>
      <c r="IMG514" s="59"/>
      <c r="IMH514" s="33"/>
      <c r="IMI514" s="33"/>
      <c r="IMJ514" s="33"/>
      <c r="IMK514" s="34"/>
      <c r="IML514" s="36"/>
      <c r="IMM514" s="58"/>
      <c r="IMN514" s="59"/>
      <c r="IMO514" s="33"/>
      <c r="IMP514" s="33"/>
      <c r="IMQ514" s="33"/>
      <c r="IMR514" s="34"/>
      <c r="IMS514" s="36"/>
      <c r="IMT514" s="58"/>
      <c r="IMU514" s="59"/>
      <c r="IMV514" s="33"/>
      <c r="IMW514" s="33"/>
      <c r="IMX514" s="33"/>
      <c r="IMY514" s="34"/>
      <c r="IMZ514" s="36"/>
      <c r="INA514" s="58"/>
      <c r="INB514" s="59"/>
      <c r="INC514" s="33"/>
      <c r="IND514" s="33"/>
      <c r="INE514" s="33"/>
      <c r="INF514" s="34"/>
      <c r="ING514" s="36"/>
      <c r="INH514" s="58"/>
      <c r="INI514" s="59"/>
      <c r="INJ514" s="33"/>
      <c r="INK514" s="33"/>
      <c r="INL514" s="33"/>
      <c r="INM514" s="34"/>
      <c r="INN514" s="36"/>
      <c r="INO514" s="58"/>
      <c r="INP514" s="59"/>
      <c r="INQ514" s="33"/>
      <c r="INR514" s="33"/>
      <c r="INS514" s="33"/>
      <c r="INT514" s="34"/>
      <c r="INU514" s="36"/>
      <c r="INV514" s="58"/>
      <c r="INW514" s="59"/>
      <c r="INX514" s="33"/>
      <c r="INY514" s="33"/>
      <c r="INZ514" s="33"/>
      <c r="IOA514" s="34"/>
      <c r="IOB514" s="36"/>
      <c r="IOC514" s="58"/>
      <c r="IOD514" s="59"/>
      <c r="IOE514" s="33"/>
      <c r="IOF514" s="33"/>
      <c r="IOG514" s="33"/>
      <c r="IOH514" s="34"/>
      <c r="IOI514" s="36"/>
      <c r="IOJ514" s="58"/>
      <c r="IOK514" s="59"/>
      <c r="IOL514" s="33"/>
      <c r="IOM514" s="33"/>
      <c r="ION514" s="33"/>
      <c r="IOO514" s="34"/>
      <c r="IOP514" s="36"/>
      <c r="IOQ514" s="58"/>
      <c r="IOR514" s="59"/>
      <c r="IOS514" s="33"/>
      <c r="IOT514" s="33"/>
      <c r="IOU514" s="33"/>
      <c r="IOV514" s="34"/>
      <c r="IOW514" s="36"/>
      <c r="IOX514" s="58"/>
      <c r="IOY514" s="59"/>
      <c r="IOZ514" s="33"/>
      <c r="IPA514" s="33"/>
      <c r="IPB514" s="33"/>
      <c r="IPC514" s="34"/>
      <c r="IPD514" s="36"/>
      <c r="IPE514" s="58"/>
      <c r="IPF514" s="59"/>
      <c r="IPG514" s="33"/>
      <c r="IPH514" s="33"/>
      <c r="IPI514" s="33"/>
      <c r="IPJ514" s="34"/>
      <c r="IPK514" s="36"/>
      <c r="IPL514" s="58"/>
      <c r="IPM514" s="59"/>
      <c r="IPN514" s="33"/>
      <c r="IPO514" s="33"/>
      <c r="IPP514" s="33"/>
      <c r="IPQ514" s="34"/>
      <c r="IPR514" s="36"/>
      <c r="IPS514" s="58"/>
      <c r="IPT514" s="59"/>
      <c r="IPU514" s="33"/>
      <c r="IPV514" s="33"/>
      <c r="IPW514" s="33"/>
      <c r="IPX514" s="34"/>
      <c r="IPY514" s="36"/>
      <c r="IPZ514" s="58"/>
      <c r="IQA514" s="59"/>
      <c r="IQB514" s="33"/>
      <c r="IQC514" s="33"/>
      <c r="IQD514" s="33"/>
      <c r="IQE514" s="34"/>
      <c r="IQF514" s="36"/>
      <c r="IQG514" s="58"/>
      <c r="IQH514" s="59"/>
      <c r="IQI514" s="33"/>
      <c r="IQJ514" s="33"/>
      <c r="IQK514" s="33"/>
      <c r="IQL514" s="34"/>
      <c r="IQM514" s="36"/>
      <c r="IQN514" s="58"/>
      <c r="IQO514" s="59"/>
      <c r="IQP514" s="33"/>
      <c r="IQQ514" s="33"/>
      <c r="IQR514" s="33"/>
      <c r="IQS514" s="34"/>
      <c r="IQT514" s="36"/>
      <c r="IQU514" s="58"/>
      <c r="IQV514" s="59"/>
      <c r="IQW514" s="33"/>
      <c r="IQX514" s="33"/>
      <c r="IQY514" s="33"/>
      <c r="IQZ514" s="34"/>
      <c r="IRA514" s="36"/>
      <c r="IRB514" s="58"/>
      <c r="IRC514" s="59"/>
      <c r="IRD514" s="33"/>
      <c r="IRE514" s="33"/>
      <c r="IRF514" s="33"/>
      <c r="IRG514" s="34"/>
      <c r="IRH514" s="36"/>
      <c r="IRI514" s="58"/>
      <c r="IRJ514" s="59"/>
      <c r="IRK514" s="33"/>
      <c r="IRL514" s="33"/>
      <c r="IRM514" s="33"/>
      <c r="IRN514" s="34"/>
      <c r="IRO514" s="36"/>
      <c r="IRP514" s="58"/>
      <c r="IRQ514" s="59"/>
      <c r="IRR514" s="33"/>
      <c r="IRS514" s="33"/>
      <c r="IRT514" s="33"/>
      <c r="IRU514" s="34"/>
      <c r="IRV514" s="36"/>
      <c r="IRW514" s="58"/>
      <c r="IRX514" s="59"/>
      <c r="IRY514" s="33"/>
      <c r="IRZ514" s="33"/>
      <c r="ISA514" s="33"/>
      <c r="ISB514" s="34"/>
      <c r="ISC514" s="36"/>
      <c r="ISD514" s="58"/>
      <c r="ISE514" s="59"/>
      <c r="ISF514" s="33"/>
      <c r="ISG514" s="33"/>
      <c r="ISH514" s="33"/>
      <c r="ISI514" s="34"/>
      <c r="ISJ514" s="36"/>
      <c r="ISK514" s="58"/>
      <c r="ISL514" s="59"/>
      <c r="ISM514" s="33"/>
      <c r="ISN514" s="33"/>
      <c r="ISO514" s="33"/>
      <c r="ISP514" s="34"/>
      <c r="ISQ514" s="36"/>
      <c r="ISR514" s="58"/>
      <c r="ISS514" s="59"/>
      <c r="IST514" s="33"/>
      <c r="ISU514" s="33"/>
      <c r="ISV514" s="33"/>
      <c r="ISW514" s="34"/>
      <c r="ISX514" s="36"/>
      <c r="ISY514" s="58"/>
      <c r="ISZ514" s="59"/>
      <c r="ITA514" s="33"/>
      <c r="ITB514" s="33"/>
      <c r="ITC514" s="33"/>
      <c r="ITD514" s="34"/>
      <c r="ITE514" s="36"/>
      <c r="ITF514" s="58"/>
      <c r="ITG514" s="59"/>
      <c r="ITH514" s="33"/>
      <c r="ITI514" s="33"/>
      <c r="ITJ514" s="33"/>
      <c r="ITK514" s="34"/>
      <c r="ITL514" s="36"/>
      <c r="ITM514" s="58"/>
      <c r="ITN514" s="59"/>
      <c r="ITO514" s="33"/>
      <c r="ITP514" s="33"/>
      <c r="ITQ514" s="33"/>
      <c r="ITR514" s="34"/>
      <c r="ITS514" s="36"/>
      <c r="ITT514" s="58"/>
      <c r="ITU514" s="59"/>
      <c r="ITV514" s="33"/>
      <c r="ITW514" s="33"/>
      <c r="ITX514" s="33"/>
      <c r="ITY514" s="34"/>
      <c r="ITZ514" s="36"/>
      <c r="IUA514" s="58"/>
      <c r="IUB514" s="59"/>
      <c r="IUC514" s="33"/>
      <c r="IUD514" s="33"/>
      <c r="IUE514" s="33"/>
      <c r="IUF514" s="34"/>
      <c r="IUG514" s="36"/>
      <c r="IUH514" s="58"/>
      <c r="IUI514" s="59"/>
      <c r="IUJ514" s="33"/>
      <c r="IUK514" s="33"/>
      <c r="IUL514" s="33"/>
      <c r="IUM514" s="34"/>
      <c r="IUN514" s="36"/>
      <c r="IUO514" s="58"/>
      <c r="IUP514" s="59"/>
      <c r="IUQ514" s="33"/>
      <c r="IUR514" s="33"/>
      <c r="IUS514" s="33"/>
      <c r="IUT514" s="34"/>
      <c r="IUU514" s="36"/>
      <c r="IUV514" s="58"/>
      <c r="IUW514" s="59"/>
      <c r="IUX514" s="33"/>
      <c r="IUY514" s="33"/>
      <c r="IUZ514" s="33"/>
      <c r="IVA514" s="34"/>
      <c r="IVB514" s="36"/>
      <c r="IVC514" s="58"/>
      <c r="IVD514" s="59"/>
      <c r="IVE514" s="33"/>
      <c r="IVF514" s="33"/>
      <c r="IVG514" s="33"/>
      <c r="IVH514" s="34"/>
      <c r="IVI514" s="36"/>
      <c r="IVJ514" s="58"/>
      <c r="IVK514" s="59"/>
      <c r="IVL514" s="33"/>
      <c r="IVM514" s="33"/>
      <c r="IVN514" s="33"/>
      <c r="IVO514" s="34"/>
      <c r="IVP514" s="36"/>
      <c r="IVQ514" s="58"/>
      <c r="IVR514" s="59"/>
      <c r="IVS514" s="33"/>
      <c r="IVT514" s="33"/>
      <c r="IVU514" s="33"/>
      <c r="IVV514" s="34"/>
      <c r="IVW514" s="36"/>
      <c r="IVX514" s="58"/>
      <c r="IVY514" s="59"/>
      <c r="IVZ514" s="33"/>
      <c r="IWA514" s="33"/>
      <c r="IWB514" s="33"/>
      <c r="IWC514" s="34"/>
      <c r="IWD514" s="36"/>
      <c r="IWE514" s="58"/>
      <c r="IWF514" s="59"/>
      <c r="IWG514" s="33"/>
      <c r="IWH514" s="33"/>
      <c r="IWI514" s="33"/>
      <c r="IWJ514" s="34"/>
      <c r="IWK514" s="36"/>
      <c r="IWL514" s="58"/>
      <c r="IWM514" s="59"/>
      <c r="IWN514" s="33"/>
      <c r="IWO514" s="33"/>
      <c r="IWP514" s="33"/>
      <c r="IWQ514" s="34"/>
      <c r="IWR514" s="36"/>
      <c r="IWS514" s="58"/>
      <c r="IWT514" s="59"/>
      <c r="IWU514" s="33"/>
      <c r="IWV514" s="33"/>
      <c r="IWW514" s="33"/>
      <c r="IWX514" s="34"/>
      <c r="IWY514" s="36"/>
      <c r="IWZ514" s="58"/>
      <c r="IXA514" s="59"/>
      <c r="IXB514" s="33"/>
      <c r="IXC514" s="33"/>
      <c r="IXD514" s="33"/>
      <c r="IXE514" s="34"/>
      <c r="IXF514" s="36"/>
      <c r="IXG514" s="58"/>
      <c r="IXH514" s="59"/>
      <c r="IXI514" s="33"/>
      <c r="IXJ514" s="33"/>
      <c r="IXK514" s="33"/>
      <c r="IXL514" s="34"/>
      <c r="IXM514" s="36"/>
      <c r="IXN514" s="58"/>
      <c r="IXO514" s="59"/>
      <c r="IXP514" s="33"/>
      <c r="IXQ514" s="33"/>
      <c r="IXR514" s="33"/>
      <c r="IXS514" s="34"/>
      <c r="IXT514" s="36"/>
      <c r="IXU514" s="58"/>
      <c r="IXV514" s="59"/>
      <c r="IXW514" s="33"/>
      <c r="IXX514" s="33"/>
      <c r="IXY514" s="33"/>
      <c r="IXZ514" s="34"/>
      <c r="IYA514" s="36"/>
      <c r="IYB514" s="58"/>
      <c r="IYC514" s="59"/>
      <c r="IYD514" s="33"/>
      <c r="IYE514" s="33"/>
      <c r="IYF514" s="33"/>
      <c r="IYG514" s="34"/>
      <c r="IYH514" s="36"/>
      <c r="IYI514" s="58"/>
      <c r="IYJ514" s="59"/>
      <c r="IYK514" s="33"/>
      <c r="IYL514" s="33"/>
      <c r="IYM514" s="33"/>
      <c r="IYN514" s="34"/>
      <c r="IYO514" s="36"/>
      <c r="IYP514" s="58"/>
      <c r="IYQ514" s="59"/>
      <c r="IYR514" s="33"/>
      <c r="IYS514" s="33"/>
      <c r="IYT514" s="33"/>
      <c r="IYU514" s="34"/>
      <c r="IYV514" s="36"/>
      <c r="IYW514" s="58"/>
      <c r="IYX514" s="59"/>
      <c r="IYY514" s="33"/>
      <c r="IYZ514" s="33"/>
      <c r="IZA514" s="33"/>
      <c r="IZB514" s="34"/>
      <c r="IZC514" s="36"/>
      <c r="IZD514" s="58"/>
      <c r="IZE514" s="59"/>
      <c r="IZF514" s="33"/>
      <c r="IZG514" s="33"/>
      <c r="IZH514" s="33"/>
      <c r="IZI514" s="34"/>
      <c r="IZJ514" s="36"/>
      <c r="IZK514" s="58"/>
      <c r="IZL514" s="59"/>
      <c r="IZM514" s="33"/>
      <c r="IZN514" s="33"/>
      <c r="IZO514" s="33"/>
      <c r="IZP514" s="34"/>
      <c r="IZQ514" s="36"/>
      <c r="IZR514" s="58"/>
      <c r="IZS514" s="59"/>
      <c r="IZT514" s="33"/>
      <c r="IZU514" s="33"/>
      <c r="IZV514" s="33"/>
      <c r="IZW514" s="34"/>
      <c r="IZX514" s="36"/>
      <c r="IZY514" s="58"/>
      <c r="IZZ514" s="59"/>
      <c r="JAA514" s="33"/>
      <c r="JAB514" s="33"/>
      <c r="JAC514" s="33"/>
      <c r="JAD514" s="34"/>
      <c r="JAE514" s="36"/>
      <c r="JAF514" s="58"/>
      <c r="JAG514" s="59"/>
      <c r="JAH514" s="33"/>
      <c r="JAI514" s="33"/>
      <c r="JAJ514" s="33"/>
      <c r="JAK514" s="34"/>
      <c r="JAL514" s="36"/>
      <c r="JAM514" s="58"/>
      <c r="JAN514" s="59"/>
      <c r="JAO514" s="33"/>
      <c r="JAP514" s="33"/>
      <c r="JAQ514" s="33"/>
      <c r="JAR514" s="34"/>
      <c r="JAS514" s="36"/>
      <c r="JAT514" s="58"/>
      <c r="JAU514" s="59"/>
      <c r="JAV514" s="33"/>
      <c r="JAW514" s="33"/>
      <c r="JAX514" s="33"/>
      <c r="JAY514" s="34"/>
      <c r="JAZ514" s="36"/>
      <c r="JBA514" s="58"/>
      <c r="JBB514" s="59"/>
      <c r="JBC514" s="33"/>
      <c r="JBD514" s="33"/>
      <c r="JBE514" s="33"/>
      <c r="JBF514" s="34"/>
      <c r="JBG514" s="36"/>
      <c r="JBH514" s="58"/>
      <c r="JBI514" s="59"/>
      <c r="JBJ514" s="33"/>
      <c r="JBK514" s="33"/>
      <c r="JBL514" s="33"/>
      <c r="JBM514" s="34"/>
      <c r="JBN514" s="36"/>
      <c r="JBO514" s="58"/>
      <c r="JBP514" s="59"/>
      <c r="JBQ514" s="33"/>
      <c r="JBR514" s="33"/>
      <c r="JBS514" s="33"/>
      <c r="JBT514" s="34"/>
      <c r="JBU514" s="36"/>
      <c r="JBV514" s="58"/>
      <c r="JBW514" s="59"/>
      <c r="JBX514" s="33"/>
      <c r="JBY514" s="33"/>
      <c r="JBZ514" s="33"/>
      <c r="JCA514" s="34"/>
      <c r="JCB514" s="36"/>
      <c r="JCC514" s="58"/>
      <c r="JCD514" s="59"/>
      <c r="JCE514" s="33"/>
      <c r="JCF514" s="33"/>
      <c r="JCG514" s="33"/>
      <c r="JCH514" s="34"/>
      <c r="JCI514" s="36"/>
      <c r="JCJ514" s="58"/>
      <c r="JCK514" s="59"/>
      <c r="JCL514" s="33"/>
      <c r="JCM514" s="33"/>
      <c r="JCN514" s="33"/>
      <c r="JCO514" s="34"/>
      <c r="JCP514" s="36"/>
      <c r="JCQ514" s="58"/>
      <c r="JCR514" s="59"/>
      <c r="JCS514" s="33"/>
      <c r="JCT514" s="33"/>
      <c r="JCU514" s="33"/>
      <c r="JCV514" s="34"/>
      <c r="JCW514" s="36"/>
      <c r="JCX514" s="58"/>
      <c r="JCY514" s="59"/>
      <c r="JCZ514" s="33"/>
      <c r="JDA514" s="33"/>
      <c r="JDB514" s="33"/>
      <c r="JDC514" s="34"/>
      <c r="JDD514" s="36"/>
      <c r="JDE514" s="58"/>
      <c r="JDF514" s="59"/>
      <c r="JDG514" s="33"/>
      <c r="JDH514" s="33"/>
      <c r="JDI514" s="33"/>
      <c r="JDJ514" s="34"/>
      <c r="JDK514" s="36"/>
      <c r="JDL514" s="58"/>
      <c r="JDM514" s="59"/>
      <c r="JDN514" s="33"/>
      <c r="JDO514" s="33"/>
      <c r="JDP514" s="33"/>
      <c r="JDQ514" s="34"/>
      <c r="JDR514" s="36"/>
      <c r="JDS514" s="58"/>
      <c r="JDT514" s="59"/>
      <c r="JDU514" s="33"/>
      <c r="JDV514" s="33"/>
      <c r="JDW514" s="33"/>
      <c r="JDX514" s="34"/>
      <c r="JDY514" s="36"/>
      <c r="JDZ514" s="58"/>
      <c r="JEA514" s="59"/>
      <c r="JEB514" s="33"/>
      <c r="JEC514" s="33"/>
      <c r="JED514" s="33"/>
      <c r="JEE514" s="34"/>
      <c r="JEF514" s="36"/>
      <c r="JEG514" s="58"/>
      <c r="JEH514" s="59"/>
      <c r="JEI514" s="33"/>
      <c r="JEJ514" s="33"/>
      <c r="JEK514" s="33"/>
      <c r="JEL514" s="34"/>
      <c r="JEM514" s="36"/>
      <c r="JEN514" s="58"/>
      <c r="JEO514" s="59"/>
      <c r="JEP514" s="33"/>
      <c r="JEQ514" s="33"/>
      <c r="JER514" s="33"/>
      <c r="JES514" s="34"/>
      <c r="JET514" s="36"/>
      <c r="JEU514" s="58"/>
      <c r="JEV514" s="59"/>
      <c r="JEW514" s="33"/>
      <c r="JEX514" s="33"/>
      <c r="JEY514" s="33"/>
      <c r="JEZ514" s="34"/>
      <c r="JFA514" s="36"/>
      <c r="JFB514" s="58"/>
      <c r="JFC514" s="59"/>
      <c r="JFD514" s="33"/>
      <c r="JFE514" s="33"/>
      <c r="JFF514" s="33"/>
      <c r="JFG514" s="34"/>
      <c r="JFH514" s="36"/>
      <c r="JFI514" s="58"/>
      <c r="JFJ514" s="59"/>
      <c r="JFK514" s="33"/>
      <c r="JFL514" s="33"/>
      <c r="JFM514" s="33"/>
      <c r="JFN514" s="34"/>
      <c r="JFO514" s="36"/>
      <c r="JFP514" s="58"/>
      <c r="JFQ514" s="59"/>
      <c r="JFR514" s="33"/>
      <c r="JFS514" s="33"/>
      <c r="JFT514" s="33"/>
      <c r="JFU514" s="34"/>
      <c r="JFV514" s="36"/>
      <c r="JFW514" s="58"/>
      <c r="JFX514" s="59"/>
      <c r="JFY514" s="33"/>
      <c r="JFZ514" s="33"/>
      <c r="JGA514" s="33"/>
      <c r="JGB514" s="34"/>
      <c r="JGC514" s="36"/>
      <c r="JGD514" s="58"/>
      <c r="JGE514" s="59"/>
      <c r="JGF514" s="33"/>
      <c r="JGG514" s="33"/>
      <c r="JGH514" s="33"/>
      <c r="JGI514" s="34"/>
      <c r="JGJ514" s="36"/>
      <c r="JGK514" s="58"/>
      <c r="JGL514" s="59"/>
      <c r="JGM514" s="33"/>
      <c r="JGN514" s="33"/>
      <c r="JGO514" s="33"/>
      <c r="JGP514" s="34"/>
      <c r="JGQ514" s="36"/>
      <c r="JGR514" s="58"/>
      <c r="JGS514" s="59"/>
      <c r="JGT514" s="33"/>
      <c r="JGU514" s="33"/>
      <c r="JGV514" s="33"/>
      <c r="JGW514" s="34"/>
      <c r="JGX514" s="36"/>
      <c r="JGY514" s="58"/>
      <c r="JGZ514" s="59"/>
      <c r="JHA514" s="33"/>
      <c r="JHB514" s="33"/>
      <c r="JHC514" s="33"/>
      <c r="JHD514" s="34"/>
      <c r="JHE514" s="36"/>
      <c r="JHF514" s="58"/>
      <c r="JHG514" s="59"/>
      <c r="JHH514" s="33"/>
      <c r="JHI514" s="33"/>
      <c r="JHJ514" s="33"/>
      <c r="JHK514" s="34"/>
      <c r="JHL514" s="36"/>
      <c r="JHM514" s="58"/>
      <c r="JHN514" s="59"/>
      <c r="JHO514" s="33"/>
      <c r="JHP514" s="33"/>
      <c r="JHQ514" s="33"/>
      <c r="JHR514" s="34"/>
      <c r="JHS514" s="36"/>
      <c r="JHT514" s="58"/>
      <c r="JHU514" s="59"/>
      <c r="JHV514" s="33"/>
      <c r="JHW514" s="33"/>
      <c r="JHX514" s="33"/>
      <c r="JHY514" s="34"/>
      <c r="JHZ514" s="36"/>
      <c r="JIA514" s="58"/>
      <c r="JIB514" s="59"/>
      <c r="JIC514" s="33"/>
      <c r="JID514" s="33"/>
      <c r="JIE514" s="33"/>
      <c r="JIF514" s="34"/>
      <c r="JIG514" s="36"/>
      <c r="JIH514" s="58"/>
      <c r="JII514" s="59"/>
      <c r="JIJ514" s="33"/>
      <c r="JIK514" s="33"/>
      <c r="JIL514" s="33"/>
      <c r="JIM514" s="34"/>
      <c r="JIN514" s="36"/>
      <c r="JIO514" s="58"/>
      <c r="JIP514" s="59"/>
      <c r="JIQ514" s="33"/>
      <c r="JIR514" s="33"/>
      <c r="JIS514" s="33"/>
      <c r="JIT514" s="34"/>
      <c r="JIU514" s="36"/>
      <c r="JIV514" s="58"/>
      <c r="JIW514" s="59"/>
      <c r="JIX514" s="33"/>
      <c r="JIY514" s="33"/>
      <c r="JIZ514" s="33"/>
      <c r="JJA514" s="34"/>
      <c r="JJB514" s="36"/>
      <c r="JJC514" s="58"/>
      <c r="JJD514" s="59"/>
      <c r="JJE514" s="33"/>
      <c r="JJF514" s="33"/>
      <c r="JJG514" s="33"/>
      <c r="JJH514" s="34"/>
      <c r="JJI514" s="36"/>
      <c r="JJJ514" s="58"/>
      <c r="JJK514" s="59"/>
      <c r="JJL514" s="33"/>
      <c r="JJM514" s="33"/>
      <c r="JJN514" s="33"/>
      <c r="JJO514" s="34"/>
      <c r="JJP514" s="36"/>
      <c r="JJQ514" s="58"/>
      <c r="JJR514" s="59"/>
      <c r="JJS514" s="33"/>
      <c r="JJT514" s="33"/>
      <c r="JJU514" s="33"/>
      <c r="JJV514" s="34"/>
      <c r="JJW514" s="36"/>
      <c r="JJX514" s="58"/>
      <c r="JJY514" s="59"/>
      <c r="JJZ514" s="33"/>
      <c r="JKA514" s="33"/>
      <c r="JKB514" s="33"/>
      <c r="JKC514" s="34"/>
      <c r="JKD514" s="36"/>
      <c r="JKE514" s="58"/>
      <c r="JKF514" s="59"/>
      <c r="JKG514" s="33"/>
      <c r="JKH514" s="33"/>
      <c r="JKI514" s="33"/>
      <c r="JKJ514" s="34"/>
      <c r="JKK514" s="36"/>
      <c r="JKL514" s="58"/>
      <c r="JKM514" s="59"/>
      <c r="JKN514" s="33"/>
      <c r="JKO514" s="33"/>
      <c r="JKP514" s="33"/>
      <c r="JKQ514" s="34"/>
      <c r="JKR514" s="36"/>
      <c r="JKS514" s="58"/>
      <c r="JKT514" s="59"/>
      <c r="JKU514" s="33"/>
      <c r="JKV514" s="33"/>
      <c r="JKW514" s="33"/>
      <c r="JKX514" s="34"/>
      <c r="JKY514" s="36"/>
      <c r="JKZ514" s="58"/>
      <c r="JLA514" s="59"/>
      <c r="JLB514" s="33"/>
      <c r="JLC514" s="33"/>
      <c r="JLD514" s="33"/>
      <c r="JLE514" s="34"/>
      <c r="JLF514" s="36"/>
      <c r="JLG514" s="58"/>
      <c r="JLH514" s="59"/>
      <c r="JLI514" s="33"/>
      <c r="JLJ514" s="33"/>
      <c r="JLK514" s="33"/>
      <c r="JLL514" s="34"/>
      <c r="JLM514" s="36"/>
      <c r="JLN514" s="58"/>
      <c r="JLO514" s="59"/>
      <c r="JLP514" s="33"/>
      <c r="JLQ514" s="33"/>
      <c r="JLR514" s="33"/>
      <c r="JLS514" s="34"/>
      <c r="JLT514" s="36"/>
      <c r="JLU514" s="58"/>
      <c r="JLV514" s="59"/>
      <c r="JLW514" s="33"/>
      <c r="JLX514" s="33"/>
      <c r="JLY514" s="33"/>
      <c r="JLZ514" s="34"/>
      <c r="JMA514" s="36"/>
      <c r="JMB514" s="58"/>
      <c r="JMC514" s="59"/>
      <c r="JMD514" s="33"/>
      <c r="JME514" s="33"/>
      <c r="JMF514" s="33"/>
      <c r="JMG514" s="34"/>
      <c r="JMH514" s="36"/>
      <c r="JMI514" s="58"/>
      <c r="JMJ514" s="59"/>
      <c r="JMK514" s="33"/>
      <c r="JML514" s="33"/>
      <c r="JMM514" s="33"/>
      <c r="JMN514" s="34"/>
      <c r="JMO514" s="36"/>
      <c r="JMP514" s="58"/>
      <c r="JMQ514" s="59"/>
      <c r="JMR514" s="33"/>
      <c r="JMS514" s="33"/>
      <c r="JMT514" s="33"/>
      <c r="JMU514" s="34"/>
      <c r="JMV514" s="36"/>
      <c r="JMW514" s="58"/>
      <c r="JMX514" s="59"/>
      <c r="JMY514" s="33"/>
      <c r="JMZ514" s="33"/>
      <c r="JNA514" s="33"/>
      <c r="JNB514" s="34"/>
      <c r="JNC514" s="36"/>
      <c r="JND514" s="58"/>
      <c r="JNE514" s="59"/>
      <c r="JNF514" s="33"/>
      <c r="JNG514" s="33"/>
      <c r="JNH514" s="33"/>
      <c r="JNI514" s="34"/>
      <c r="JNJ514" s="36"/>
      <c r="JNK514" s="58"/>
      <c r="JNL514" s="59"/>
      <c r="JNM514" s="33"/>
      <c r="JNN514" s="33"/>
      <c r="JNO514" s="33"/>
      <c r="JNP514" s="34"/>
      <c r="JNQ514" s="36"/>
      <c r="JNR514" s="58"/>
      <c r="JNS514" s="59"/>
      <c r="JNT514" s="33"/>
      <c r="JNU514" s="33"/>
      <c r="JNV514" s="33"/>
      <c r="JNW514" s="34"/>
      <c r="JNX514" s="36"/>
      <c r="JNY514" s="58"/>
      <c r="JNZ514" s="59"/>
      <c r="JOA514" s="33"/>
      <c r="JOB514" s="33"/>
      <c r="JOC514" s="33"/>
      <c r="JOD514" s="34"/>
      <c r="JOE514" s="36"/>
      <c r="JOF514" s="58"/>
      <c r="JOG514" s="59"/>
      <c r="JOH514" s="33"/>
      <c r="JOI514" s="33"/>
      <c r="JOJ514" s="33"/>
      <c r="JOK514" s="34"/>
      <c r="JOL514" s="36"/>
      <c r="JOM514" s="58"/>
      <c r="JON514" s="59"/>
      <c r="JOO514" s="33"/>
      <c r="JOP514" s="33"/>
      <c r="JOQ514" s="33"/>
      <c r="JOR514" s="34"/>
      <c r="JOS514" s="36"/>
      <c r="JOT514" s="58"/>
      <c r="JOU514" s="59"/>
      <c r="JOV514" s="33"/>
      <c r="JOW514" s="33"/>
      <c r="JOX514" s="33"/>
      <c r="JOY514" s="34"/>
      <c r="JOZ514" s="36"/>
      <c r="JPA514" s="58"/>
      <c r="JPB514" s="59"/>
      <c r="JPC514" s="33"/>
      <c r="JPD514" s="33"/>
      <c r="JPE514" s="33"/>
      <c r="JPF514" s="34"/>
      <c r="JPG514" s="36"/>
      <c r="JPH514" s="58"/>
      <c r="JPI514" s="59"/>
      <c r="JPJ514" s="33"/>
      <c r="JPK514" s="33"/>
      <c r="JPL514" s="33"/>
      <c r="JPM514" s="34"/>
      <c r="JPN514" s="36"/>
      <c r="JPO514" s="58"/>
      <c r="JPP514" s="59"/>
      <c r="JPQ514" s="33"/>
      <c r="JPR514" s="33"/>
      <c r="JPS514" s="33"/>
      <c r="JPT514" s="34"/>
      <c r="JPU514" s="36"/>
      <c r="JPV514" s="58"/>
      <c r="JPW514" s="59"/>
      <c r="JPX514" s="33"/>
      <c r="JPY514" s="33"/>
      <c r="JPZ514" s="33"/>
      <c r="JQA514" s="34"/>
      <c r="JQB514" s="36"/>
      <c r="JQC514" s="58"/>
      <c r="JQD514" s="59"/>
      <c r="JQE514" s="33"/>
      <c r="JQF514" s="33"/>
      <c r="JQG514" s="33"/>
      <c r="JQH514" s="34"/>
      <c r="JQI514" s="36"/>
      <c r="JQJ514" s="58"/>
      <c r="JQK514" s="59"/>
      <c r="JQL514" s="33"/>
      <c r="JQM514" s="33"/>
      <c r="JQN514" s="33"/>
      <c r="JQO514" s="34"/>
      <c r="JQP514" s="36"/>
      <c r="JQQ514" s="58"/>
      <c r="JQR514" s="59"/>
      <c r="JQS514" s="33"/>
      <c r="JQT514" s="33"/>
      <c r="JQU514" s="33"/>
      <c r="JQV514" s="34"/>
      <c r="JQW514" s="36"/>
      <c r="JQX514" s="58"/>
      <c r="JQY514" s="59"/>
      <c r="JQZ514" s="33"/>
      <c r="JRA514" s="33"/>
      <c r="JRB514" s="33"/>
      <c r="JRC514" s="34"/>
      <c r="JRD514" s="36"/>
      <c r="JRE514" s="58"/>
      <c r="JRF514" s="59"/>
      <c r="JRG514" s="33"/>
      <c r="JRH514" s="33"/>
      <c r="JRI514" s="33"/>
      <c r="JRJ514" s="34"/>
      <c r="JRK514" s="36"/>
      <c r="JRL514" s="58"/>
      <c r="JRM514" s="59"/>
      <c r="JRN514" s="33"/>
      <c r="JRO514" s="33"/>
      <c r="JRP514" s="33"/>
      <c r="JRQ514" s="34"/>
      <c r="JRR514" s="36"/>
      <c r="JRS514" s="58"/>
      <c r="JRT514" s="59"/>
      <c r="JRU514" s="33"/>
      <c r="JRV514" s="33"/>
      <c r="JRW514" s="33"/>
      <c r="JRX514" s="34"/>
      <c r="JRY514" s="36"/>
      <c r="JRZ514" s="58"/>
      <c r="JSA514" s="59"/>
      <c r="JSB514" s="33"/>
      <c r="JSC514" s="33"/>
      <c r="JSD514" s="33"/>
      <c r="JSE514" s="34"/>
      <c r="JSF514" s="36"/>
      <c r="JSG514" s="58"/>
      <c r="JSH514" s="59"/>
      <c r="JSI514" s="33"/>
      <c r="JSJ514" s="33"/>
      <c r="JSK514" s="33"/>
      <c r="JSL514" s="34"/>
      <c r="JSM514" s="36"/>
      <c r="JSN514" s="58"/>
      <c r="JSO514" s="59"/>
      <c r="JSP514" s="33"/>
      <c r="JSQ514" s="33"/>
      <c r="JSR514" s="33"/>
      <c r="JSS514" s="34"/>
      <c r="JST514" s="36"/>
      <c r="JSU514" s="58"/>
      <c r="JSV514" s="59"/>
      <c r="JSW514" s="33"/>
      <c r="JSX514" s="33"/>
      <c r="JSY514" s="33"/>
      <c r="JSZ514" s="34"/>
      <c r="JTA514" s="36"/>
      <c r="JTB514" s="58"/>
      <c r="JTC514" s="59"/>
      <c r="JTD514" s="33"/>
      <c r="JTE514" s="33"/>
      <c r="JTF514" s="33"/>
      <c r="JTG514" s="34"/>
      <c r="JTH514" s="36"/>
      <c r="JTI514" s="58"/>
      <c r="JTJ514" s="59"/>
      <c r="JTK514" s="33"/>
      <c r="JTL514" s="33"/>
      <c r="JTM514" s="33"/>
      <c r="JTN514" s="34"/>
      <c r="JTO514" s="36"/>
      <c r="JTP514" s="58"/>
      <c r="JTQ514" s="59"/>
      <c r="JTR514" s="33"/>
      <c r="JTS514" s="33"/>
      <c r="JTT514" s="33"/>
      <c r="JTU514" s="34"/>
      <c r="JTV514" s="36"/>
      <c r="JTW514" s="58"/>
      <c r="JTX514" s="59"/>
      <c r="JTY514" s="33"/>
      <c r="JTZ514" s="33"/>
      <c r="JUA514" s="33"/>
      <c r="JUB514" s="34"/>
      <c r="JUC514" s="36"/>
      <c r="JUD514" s="58"/>
      <c r="JUE514" s="59"/>
      <c r="JUF514" s="33"/>
      <c r="JUG514" s="33"/>
      <c r="JUH514" s="33"/>
      <c r="JUI514" s="34"/>
      <c r="JUJ514" s="36"/>
      <c r="JUK514" s="58"/>
      <c r="JUL514" s="59"/>
      <c r="JUM514" s="33"/>
      <c r="JUN514" s="33"/>
      <c r="JUO514" s="33"/>
      <c r="JUP514" s="34"/>
      <c r="JUQ514" s="36"/>
      <c r="JUR514" s="58"/>
      <c r="JUS514" s="59"/>
      <c r="JUT514" s="33"/>
      <c r="JUU514" s="33"/>
      <c r="JUV514" s="33"/>
      <c r="JUW514" s="34"/>
      <c r="JUX514" s="36"/>
      <c r="JUY514" s="58"/>
      <c r="JUZ514" s="59"/>
      <c r="JVA514" s="33"/>
      <c r="JVB514" s="33"/>
      <c r="JVC514" s="33"/>
      <c r="JVD514" s="34"/>
      <c r="JVE514" s="36"/>
      <c r="JVF514" s="58"/>
      <c r="JVG514" s="59"/>
      <c r="JVH514" s="33"/>
      <c r="JVI514" s="33"/>
      <c r="JVJ514" s="33"/>
      <c r="JVK514" s="34"/>
      <c r="JVL514" s="36"/>
      <c r="JVM514" s="58"/>
      <c r="JVN514" s="59"/>
      <c r="JVO514" s="33"/>
      <c r="JVP514" s="33"/>
      <c r="JVQ514" s="33"/>
      <c r="JVR514" s="34"/>
      <c r="JVS514" s="36"/>
      <c r="JVT514" s="58"/>
      <c r="JVU514" s="59"/>
      <c r="JVV514" s="33"/>
      <c r="JVW514" s="33"/>
      <c r="JVX514" s="33"/>
      <c r="JVY514" s="34"/>
      <c r="JVZ514" s="36"/>
      <c r="JWA514" s="58"/>
      <c r="JWB514" s="59"/>
      <c r="JWC514" s="33"/>
      <c r="JWD514" s="33"/>
      <c r="JWE514" s="33"/>
      <c r="JWF514" s="34"/>
      <c r="JWG514" s="36"/>
      <c r="JWH514" s="58"/>
      <c r="JWI514" s="59"/>
      <c r="JWJ514" s="33"/>
      <c r="JWK514" s="33"/>
      <c r="JWL514" s="33"/>
      <c r="JWM514" s="34"/>
      <c r="JWN514" s="36"/>
      <c r="JWO514" s="58"/>
      <c r="JWP514" s="59"/>
      <c r="JWQ514" s="33"/>
      <c r="JWR514" s="33"/>
      <c r="JWS514" s="33"/>
      <c r="JWT514" s="34"/>
      <c r="JWU514" s="36"/>
      <c r="JWV514" s="58"/>
      <c r="JWW514" s="59"/>
      <c r="JWX514" s="33"/>
      <c r="JWY514" s="33"/>
      <c r="JWZ514" s="33"/>
      <c r="JXA514" s="34"/>
      <c r="JXB514" s="36"/>
      <c r="JXC514" s="58"/>
      <c r="JXD514" s="59"/>
      <c r="JXE514" s="33"/>
      <c r="JXF514" s="33"/>
      <c r="JXG514" s="33"/>
      <c r="JXH514" s="34"/>
      <c r="JXI514" s="36"/>
      <c r="JXJ514" s="58"/>
      <c r="JXK514" s="59"/>
      <c r="JXL514" s="33"/>
      <c r="JXM514" s="33"/>
      <c r="JXN514" s="33"/>
      <c r="JXO514" s="34"/>
      <c r="JXP514" s="36"/>
      <c r="JXQ514" s="58"/>
      <c r="JXR514" s="59"/>
      <c r="JXS514" s="33"/>
      <c r="JXT514" s="33"/>
      <c r="JXU514" s="33"/>
      <c r="JXV514" s="34"/>
      <c r="JXW514" s="36"/>
      <c r="JXX514" s="58"/>
      <c r="JXY514" s="59"/>
      <c r="JXZ514" s="33"/>
      <c r="JYA514" s="33"/>
      <c r="JYB514" s="33"/>
      <c r="JYC514" s="34"/>
      <c r="JYD514" s="36"/>
      <c r="JYE514" s="58"/>
      <c r="JYF514" s="59"/>
      <c r="JYG514" s="33"/>
      <c r="JYH514" s="33"/>
      <c r="JYI514" s="33"/>
      <c r="JYJ514" s="34"/>
      <c r="JYK514" s="36"/>
      <c r="JYL514" s="58"/>
      <c r="JYM514" s="59"/>
      <c r="JYN514" s="33"/>
      <c r="JYO514" s="33"/>
      <c r="JYP514" s="33"/>
      <c r="JYQ514" s="34"/>
      <c r="JYR514" s="36"/>
      <c r="JYS514" s="58"/>
      <c r="JYT514" s="59"/>
      <c r="JYU514" s="33"/>
      <c r="JYV514" s="33"/>
      <c r="JYW514" s="33"/>
      <c r="JYX514" s="34"/>
      <c r="JYY514" s="36"/>
      <c r="JYZ514" s="58"/>
      <c r="JZA514" s="59"/>
      <c r="JZB514" s="33"/>
      <c r="JZC514" s="33"/>
      <c r="JZD514" s="33"/>
      <c r="JZE514" s="34"/>
      <c r="JZF514" s="36"/>
      <c r="JZG514" s="58"/>
      <c r="JZH514" s="59"/>
      <c r="JZI514" s="33"/>
      <c r="JZJ514" s="33"/>
      <c r="JZK514" s="33"/>
      <c r="JZL514" s="34"/>
      <c r="JZM514" s="36"/>
      <c r="JZN514" s="58"/>
      <c r="JZO514" s="59"/>
      <c r="JZP514" s="33"/>
      <c r="JZQ514" s="33"/>
      <c r="JZR514" s="33"/>
      <c r="JZS514" s="34"/>
      <c r="JZT514" s="36"/>
      <c r="JZU514" s="58"/>
      <c r="JZV514" s="59"/>
      <c r="JZW514" s="33"/>
      <c r="JZX514" s="33"/>
      <c r="JZY514" s="33"/>
      <c r="JZZ514" s="34"/>
      <c r="KAA514" s="36"/>
      <c r="KAB514" s="58"/>
      <c r="KAC514" s="59"/>
      <c r="KAD514" s="33"/>
      <c r="KAE514" s="33"/>
      <c r="KAF514" s="33"/>
      <c r="KAG514" s="34"/>
      <c r="KAH514" s="36"/>
      <c r="KAI514" s="58"/>
      <c r="KAJ514" s="59"/>
      <c r="KAK514" s="33"/>
      <c r="KAL514" s="33"/>
      <c r="KAM514" s="33"/>
      <c r="KAN514" s="34"/>
      <c r="KAO514" s="36"/>
      <c r="KAP514" s="58"/>
      <c r="KAQ514" s="59"/>
      <c r="KAR514" s="33"/>
      <c r="KAS514" s="33"/>
      <c r="KAT514" s="33"/>
      <c r="KAU514" s="34"/>
      <c r="KAV514" s="36"/>
      <c r="KAW514" s="58"/>
      <c r="KAX514" s="59"/>
      <c r="KAY514" s="33"/>
      <c r="KAZ514" s="33"/>
      <c r="KBA514" s="33"/>
      <c r="KBB514" s="34"/>
      <c r="KBC514" s="36"/>
      <c r="KBD514" s="58"/>
      <c r="KBE514" s="59"/>
      <c r="KBF514" s="33"/>
      <c r="KBG514" s="33"/>
      <c r="KBH514" s="33"/>
      <c r="KBI514" s="34"/>
      <c r="KBJ514" s="36"/>
      <c r="KBK514" s="58"/>
      <c r="KBL514" s="59"/>
      <c r="KBM514" s="33"/>
      <c r="KBN514" s="33"/>
      <c r="KBO514" s="33"/>
      <c r="KBP514" s="34"/>
      <c r="KBQ514" s="36"/>
      <c r="KBR514" s="58"/>
      <c r="KBS514" s="59"/>
      <c r="KBT514" s="33"/>
      <c r="KBU514" s="33"/>
      <c r="KBV514" s="33"/>
      <c r="KBW514" s="34"/>
      <c r="KBX514" s="36"/>
      <c r="KBY514" s="58"/>
      <c r="KBZ514" s="59"/>
      <c r="KCA514" s="33"/>
      <c r="KCB514" s="33"/>
      <c r="KCC514" s="33"/>
      <c r="KCD514" s="34"/>
      <c r="KCE514" s="36"/>
      <c r="KCF514" s="58"/>
      <c r="KCG514" s="59"/>
      <c r="KCH514" s="33"/>
      <c r="KCI514" s="33"/>
      <c r="KCJ514" s="33"/>
      <c r="KCK514" s="34"/>
      <c r="KCL514" s="36"/>
      <c r="KCM514" s="58"/>
      <c r="KCN514" s="59"/>
      <c r="KCO514" s="33"/>
      <c r="KCP514" s="33"/>
      <c r="KCQ514" s="33"/>
      <c r="KCR514" s="34"/>
      <c r="KCS514" s="36"/>
      <c r="KCT514" s="58"/>
      <c r="KCU514" s="59"/>
      <c r="KCV514" s="33"/>
      <c r="KCW514" s="33"/>
      <c r="KCX514" s="33"/>
      <c r="KCY514" s="34"/>
      <c r="KCZ514" s="36"/>
      <c r="KDA514" s="58"/>
      <c r="KDB514" s="59"/>
      <c r="KDC514" s="33"/>
      <c r="KDD514" s="33"/>
      <c r="KDE514" s="33"/>
      <c r="KDF514" s="34"/>
      <c r="KDG514" s="36"/>
      <c r="KDH514" s="58"/>
      <c r="KDI514" s="59"/>
      <c r="KDJ514" s="33"/>
      <c r="KDK514" s="33"/>
      <c r="KDL514" s="33"/>
      <c r="KDM514" s="34"/>
      <c r="KDN514" s="36"/>
      <c r="KDO514" s="58"/>
      <c r="KDP514" s="59"/>
      <c r="KDQ514" s="33"/>
      <c r="KDR514" s="33"/>
      <c r="KDS514" s="33"/>
      <c r="KDT514" s="34"/>
      <c r="KDU514" s="36"/>
      <c r="KDV514" s="58"/>
      <c r="KDW514" s="59"/>
      <c r="KDX514" s="33"/>
      <c r="KDY514" s="33"/>
      <c r="KDZ514" s="33"/>
      <c r="KEA514" s="34"/>
      <c r="KEB514" s="36"/>
      <c r="KEC514" s="58"/>
      <c r="KED514" s="59"/>
      <c r="KEE514" s="33"/>
      <c r="KEF514" s="33"/>
      <c r="KEG514" s="33"/>
      <c r="KEH514" s="34"/>
      <c r="KEI514" s="36"/>
      <c r="KEJ514" s="58"/>
      <c r="KEK514" s="59"/>
      <c r="KEL514" s="33"/>
      <c r="KEM514" s="33"/>
      <c r="KEN514" s="33"/>
      <c r="KEO514" s="34"/>
      <c r="KEP514" s="36"/>
      <c r="KEQ514" s="58"/>
      <c r="KER514" s="59"/>
      <c r="KES514" s="33"/>
      <c r="KET514" s="33"/>
      <c r="KEU514" s="33"/>
      <c r="KEV514" s="34"/>
      <c r="KEW514" s="36"/>
      <c r="KEX514" s="58"/>
      <c r="KEY514" s="59"/>
      <c r="KEZ514" s="33"/>
      <c r="KFA514" s="33"/>
      <c r="KFB514" s="33"/>
      <c r="KFC514" s="34"/>
      <c r="KFD514" s="36"/>
      <c r="KFE514" s="58"/>
      <c r="KFF514" s="59"/>
      <c r="KFG514" s="33"/>
      <c r="KFH514" s="33"/>
      <c r="KFI514" s="33"/>
      <c r="KFJ514" s="34"/>
      <c r="KFK514" s="36"/>
      <c r="KFL514" s="58"/>
      <c r="KFM514" s="59"/>
      <c r="KFN514" s="33"/>
      <c r="KFO514" s="33"/>
      <c r="KFP514" s="33"/>
      <c r="KFQ514" s="34"/>
      <c r="KFR514" s="36"/>
      <c r="KFS514" s="58"/>
      <c r="KFT514" s="59"/>
      <c r="KFU514" s="33"/>
      <c r="KFV514" s="33"/>
      <c r="KFW514" s="33"/>
      <c r="KFX514" s="34"/>
      <c r="KFY514" s="36"/>
      <c r="KFZ514" s="58"/>
      <c r="KGA514" s="59"/>
      <c r="KGB514" s="33"/>
      <c r="KGC514" s="33"/>
      <c r="KGD514" s="33"/>
      <c r="KGE514" s="34"/>
      <c r="KGF514" s="36"/>
      <c r="KGG514" s="58"/>
      <c r="KGH514" s="59"/>
      <c r="KGI514" s="33"/>
      <c r="KGJ514" s="33"/>
      <c r="KGK514" s="33"/>
      <c r="KGL514" s="34"/>
      <c r="KGM514" s="36"/>
      <c r="KGN514" s="58"/>
      <c r="KGO514" s="59"/>
      <c r="KGP514" s="33"/>
      <c r="KGQ514" s="33"/>
      <c r="KGR514" s="33"/>
      <c r="KGS514" s="34"/>
      <c r="KGT514" s="36"/>
      <c r="KGU514" s="58"/>
      <c r="KGV514" s="59"/>
      <c r="KGW514" s="33"/>
      <c r="KGX514" s="33"/>
      <c r="KGY514" s="33"/>
      <c r="KGZ514" s="34"/>
      <c r="KHA514" s="36"/>
      <c r="KHB514" s="58"/>
      <c r="KHC514" s="59"/>
      <c r="KHD514" s="33"/>
      <c r="KHE514" s="33"/>
      <c r="KHF514" s="33"/>
      <c r="KHG514" s="34"/>
      <c r="KHH514" s="36"/>
      <c r="KHI514" s="58"/>
      <c r="KHJ514" s="59"/>
      <c r="KHK514" s="33"/>
      <c r="KHL514" s="33"/>
      <c r="KHM514" s="33"/>
      <c r="KHN514" s="34"/>
      <c r="KHO514" s="36"/>
      <c r="KHP514" s="58"/>
      <c r="KHQ514" s="59"/>
      <c r="KHR514" s="33"/>
      <c r="KHS514" s="33"/>
      <c r="KHT514" s="33"/>
      <c r="KHU514" s="34"/>
      <c r="KHV514" s="36"/>
      <c r="KHW514" s="58"/>
      <c r="KHX514" s="59"/>
      <c r="KHY514" s="33"/>
      <c r="KHZ514" s="33"/>
      <c r="KIA514" s="33"/>
      <c r="KIB514" s="34"/>
      <c r="KIC514" s="36"/>
      <c r="KID514" s="58"/>
      <c r="KIE514" s="59"/>
      <c r="KIF514" s="33"/>
      <c r="KIG514" s="33"/>
      <c r="KIH514" s="33"/>
      <c r="KII514" s="34"/>
      <c r="KIJ514" s="36"/>
      <c r="KIK514" s="58"/>
      <c r="KIL514" s="59"/>
      <c r="KIM514" s="33"/>
      <c r="KIN514" s="33"/>
      <c r="KIO514" s="33"/>
      <c r="KIP514" s="34"/>
      <c r="KIQ514" s="36"/>
      <c r="KIR514" s="58"/>
      <c r="KIS514" s="59"/>
      <c r="KIT514" s="33"/>
      <c r="KIU514" s="33"/>
      <c r="KIV514" s="33"/>
      <c r="KIW514" s="34"/>
      <c r="KIX514" s="36"/>
      <c r="KIY514" s="58"/>
      <c r="KIZ514" s="59"/>
      <c r="KJA514" s="33"/>
      <c r="KJB514" s="33"/>
      <c r="KJC514" s="33"/>
      <c r="KJD514" s="34"/>
      <c r="KJE514" s="36"/>
      <c r="KJF514" s="58"/>
      <c r="KJG514" s="59"/>
      <c r="KJH514" s="33"/>
      <c r="KJI514" s="33"/>
      <c r="KJJ514" s="33"/>
      <c r="KJK514" s="34"/>
      <c r="KJL514" s="36"/>
      <c r="KJM514" s="58"/>
      <c r="KJN514" s="59"/>
      <c r="KJO514" s="33"/>
      <c r="KJP514" s="33"/>
      <c r="KJQ514" s="33"/>
      <c r="KJR514" s="34"/>
      <c r="KJS514" s="36"/>
      <c r="KJT514" s="58"/>
      <c r="KJU514" s="59"/>
      <c r="KJV514" s="33"/>
      <c r="KJW514" s="33"/>
      <c r="KJX514" s="33"/>
      <c r="KJY514" s="34"/>
      <c r="KJZ514" s="36"/>
      <c r="KKA514" s="58"/>
      <c r="KKB514" s="59"/>
      <c r="KKC514" s="33"/>
      <c r="KKD514" s="33"/>
      <c r="KKE514" s="33"/>
      <c r="KKF514" s="34"/>
      <c r="KKG514" s="36"/>
      <c r="KKH514" s="58"/>
      <c r="KKI514" s="59"/>
      <c r="KKJ514" s="33"/>
      <c r="KKK514" s="33"/>
      <c r="KKL514" s="33"/>
      <c r="KKM514" s="34"/>
      <c r="KKN514" s="36"/>
      <c r="KKO514" s="58"/>
      <c r="KKP514" s="59"/>
      <c r="KKQ514" s="33"/>
      <c r="KKR514" s="33"/>
      <c r="KKS514" s="33"/>
      <c r="KKT514" s="34"/>
      <c r="KKU514" s="36"/>
      <c r="KKV514" s="58"/>
      <c r="KKW514" s="59"/>
      <c r="KKX514" s="33"/>
      <c r="KKY514" s="33"/>
      <c r="KKZ514" s="33"/>
      <c r="KLA514" s="34"/>
      <c r="KLB514" s="36"/>
      <c r="KLC514" s="58"/>
      <c r="KLD514" s="59"/>
      <c r="KLE514" s="33"/>
      <c r="KLF514" s="33"/>
      <c r="KLG514" s="33"/>
      <c r="KLH514" s="34"/>
      <c r="KLI514" s="36"/>
      <c r="KLJ514" s="58"/>
      <c r="KLK514" s="59"/>
      <c r="KLL514" s="33"/>
      <c r="KLM514" s="33"/>
      <c r="KLN514" s="33"/>
      <c r="KLO514" s="34"/>
      <c r="KLP514" s="36"/>
      <c r="KLQ514" s="58"/>
      <c r="KLR514" s="59"/>
      <c r="KLS514" s="33"/>
      <c r="KLT514" s="33"/>
      <c r="KLU514" s="33"/>
      <c r="KLV514" s="34"/>
      <c r="KLW514" s="36"/>
      <c r="KLX514" s="58"/>
      <c r="KLY514" s="59"/>
      <c r="KLZ514" s="33"/>
      <c r="KMA514" s="33"/>
      <c r="KMB514" s="33"/>
      <c r="KMC514" s="34"/>
      <c r="KMD514" s="36"/>
      <c r="KME514" s="58"/>
      <c r="KMF514" s="59"/>
      <c r="KMG514" s="33"/>
      <c r="KMH514" s="33"/>
      <c r="KMI514" s="33"/>
      <c r="KMJ514" s="34"/>
      <c r="KMK514" s="36"/>
      <c r="KML514" s="58"/>
      <c r="KMM514" s="59"/>
      <c r="KMN514" s="33"/>
      <c r="KMO514" s="33"/>
      <c r="KMP514" s="33"/>
      <c r="KMQ514" s="34"/>
      <c r="KMR514" s="36"/>
      <c r="KMS514" s="58"/>
      <c r="KMT514" s="59"/>
      <c r="KMU514" s="33"/>
      <c r="KMV514" s="33"/>
      <c r="KMW514" s="33"/>
      <c r="KMX514" s="34"/>
      <c r="KMY514" s="36"/>
      <c r="KMZ514" s="58"/>
      <c r="KNA514" s="59"/>
      <c r="KNB514" s="33"/>
      <c r="KNC514" s="33"/>
      <c r="KND514" s="33"/>
      <c r="KNE514" s="34"/>
      <c r="KNF514" s="36"/>
      <c r="KNG514" s="58"/>
      <c r="KNH514" s="59"/>
      <c r="KNI514" s="33"/>
      <c r="KNJ514" s="33"/>
      <c r="KNK514" s="33"/>
      <c r="KNL514" s="34"/>
      <c r="KNM514" s="36"/>
      <c r="KNN514" s="58"/>
      <c r="KNO514" s="59"/>
      <c r="KNP514" s="33"/>
      <c r="KNQ514" s="33"/>
      <c r="KNR514" s="33"/>
      <c r="KNS514" s="34"/>
      <c r="KNT514" s="36"/>
      <c r="KNU514" s="58"/>
      <c r="KNV514" s="59"/>
      <c r="KNW514" s="33"/>
      <c r="KNX514" s="33"/>
      <c r="KNY514" s="33"/>
      <c r="KNZ514" s="34"/>
      <c r="KOA514" s="36"/>
      <c r="KOB514" s="58"/>
      <c r="KOC514" s="59"/>
      <c r="KOD514" s="33"/>
      <c r="KOE514" s="33"/>
      <c r="KOF514" s="33"/>
      <c r="KOG514" s="34"/>
      <c r="KOH514" s="36"/>
      <c r="KOI514" s="58"/>
      <c r="KOJ514" s="59"/>
      <c r="KOK514" s="33"/>
      <c r="KOL514" s="33"/>
      <c r="KOM514" s="33"/>
      <c r="KON514" s="34"/>
      <c r="KOO514" s="36"/>
      <c r="KOP514" s="58"/>
      <c r="KOQ514" s="59"/>
      <c r="KOR514" s="33"/>
      <c r="KOS514" s="33"/>
      <c r="KOT514" s="33"/>
      <c r="KOU514" s="34"/>
      <c r="KOV514" s="36"/>
      <c r="KOW514" s="58"/>
      <c r="KOX514" s="59"/>
      <c r="KOY514" s="33"/>
      <c r="KOZ514" s="33"/>
      <c r="KPA514" s="33"/>
      <c r="KPB514" s="34"/>
      <c r="KPC514" s="36"/>
      <c r="KPD514" s="58"/>
      <c r="KPE514" s="59"/>
      <c r="KPF514" s="33"/>
      <c r="KPG514" s="33"/>
      <c r="KPH514" s="33"/>
      <c r="KPI514" s="34"/>
      <c r="KPJ514" s="36"/>
      <c r="KPK514" s="58"/>
      <c r="KPL514" s="59"/>
      <c r="KPM514" s="33"/>
      <c r="KPN514" s="33"/>
      <c r="KPO514" s="33"/>
      <c r="KPP514" s="34"/>
      <c r="KPQ514" s="36"/>
      <c r="KPR514" s="58"/>
      <c r="KPS514" s="59"/>
      <c r="KPT514" s="33"/>
      <c r="KPU514" s="33"/>
      <c r="KPV514" s="33"/>
      <c r="KPW514" s="34"/>
      <c r="KPX514" s="36"/>
      <c r="KPY514" s="58"/>
      <c r="KPZ514" s="59"/>
      <c r="KQA514" s="33"/>
      <c r="KQB514" s="33"/>
      <c r="KQC514" s="33"/>
      <c r="KQD514" s="34"/>
      <c r="KQE514" s="36"/>
      <c r="KQF514" s="58"/>
      <c r="KQG514" s="59"/>
      <c r="KQH514" s="33"/>
      <c r="KQI514" s="33"/>
      <c r="KQJ514" s="33"/>
      <c r="KQK514" s="34"/>
      <c r="KQL514" s="36"/>
      <c r="KQM514" s="58"/>
      <c r="KQN514" s="59"/>
      <c r="KQO514" s="33"/>
      <c r="KQP514" s="33"/>
      <c r="KQQ514" s="33"/>
      <c r="KQR514" s="34"/>
      <c r="KQS514" s="36"/>
      <c r="KQT514" s="58"/>
      <c r="KQU514" s="59"/>
      <c r="KQV514" s="33"/>
      <c r="KQW514" s="33"/>
      <c r="KQX514" s="33"/>
      <c r="KQY514" s="34"/>
      <c r="KQZ514" s="36"/>
      <c r="KRA514" s="58"/>
      <c r="KRB514" s="59"/>
      <c r="KRC514" s="33"/>
      <c r="KRD514" s="33"/>
      <c r="KRE514" s="33"/>
      <c r="KRF514" s="34"/>
      <c r="KRG514" s="36"/>
      <c r="KRH514" s="58"/>
      <c r="KRI514" s="59"/>
      <c r="KRJ514" s="33"/>
      <c r="KRK514" s="33"/>
      <c r="KRL514" s="33"/>
      <c r="KRM514" s="34"/>
      <c r="KRN514" s="36"/>
      <c r="KRO514" s="58"/>
      <c r="KRP514" s="59"/>
      <c r="KRQ514" s="33"/>
      <c r="KRR514" s="33"/>
      <c r="KRS514" s="33"/>
      <c r="KRT514" s="34"/>
      <c r="KRU514" s="36"/>
      <c r="KRV514" s="58"/>
      <c r="KRW514" s="59"/>
      <c r="KRX514" s="33"/>
      <c r="KRY514" s="33"/>
      <c r="KRZ514" s="33"/>
      <c r="KSA514" s="34"/>
      <c r="KSB514" s="36"/>
      <c r="KSC514" s="58"/>
      <c r="KSD514" s="59"/>
      <c r="KSE514" s="33"/>
      <c r="KSF514" s="33"/>
      <c r="KSG514" s="33"/>
      <c r="KSH514" s="34"/>
      <c r="KSI514" s="36"/>
      <c r="KSJ514" s="58"/>
      <c r="KSK514" s="59"/>
      <c r="KSL514" s="33"/>
      <c r="KSM514" s="33"/>
      <c r="KSN514" s="33"/>
      <c r="KSO514" s="34"/>
      <c r="KSP514" s="36"/>
      <c r="KSQ514" s="58"/>
      <c r="KSR514" s="59"/>
      <c r="KSS514" s="33"/>
      <c r="KST514" s="33"/>
      <c r="KSU514" s="33"/>
      <c r="KSV514" s="34"/>
      <c r="KSW514" s="36"/>
      <c r="KSX514" s="58"/>
      <c r="KSY514" s="59"/>
      <c r="KSZ514" s="33"/>
      <c r="KTA514" s="33"/>
      <c r="KTB514" s="33"/>
      <c r="KTC514" s="34"/>
      <c r="KTD514" s="36"/>
      <c r="KTE514" s="58"/>
      <c r="KTF514" s="59"/>
      <c r="KTG514" s="33"/>
      <c r="KTH514" s="33"/>
      <c r="KTI514" s="33"/>
      <c r="KTJ514" s="34"/>
      <c r="KTK514" s="36"/>
      <c r="KTL514" s="58"/>
      <c r="KTM514" s="59"/>
      <c r="KTN514" s="33"/>
      <c r="KTO514" s="33"/>
      <c r="KTP514" s="33"/>
      <c r="KTQ514" s="34"/>
      <c r="KTR514" s="36"/>
      <c r="KTS514" s="58"/>
      <c r="KTT514" s="59"/>
      <c r="KTU514" s="33"/>
      <c r="KTV514" s="33"/>
      <c r="KTW514" s="33"/>
      <c r="KTX514" s="34"/>
      <c r="KTY514" s="36"/>
      <c r="KTZ514" s="58"/>
      <c r="KUA514" s="59"/>
      <c r="KUB514" s="33"/>
      <c r="KUC514" s="33"/>
      <c r="KUD514" s="33"/>
      <c r="KUE514" s="34"/>
      <c r="KUF514" s="36"/>
      <c r="KUG514" s="58"/>
      <c r="KUH514" s="59"/>
      <c r="KUI514" s="33"/>
      <c r="KUJ514" s="33"/>
      <c r="KUK514" s="33"/>
      <c r="KUL514" s="34"/>
      <c r="KUM514" s="36"/>
      <c r="KUN514" s="58"/>
      <c r="KUO514" s="59"/>
      <c r="KUP514" s="33"/>
      <c r="KUQ514" s="33"/>
      <c r="KUR514" s="33"/>
      <c r="KUS514" s="34"/>
      <c r="KUT514" s="36"/>
      <c r="KUU514" s="58"/>
      <c r="KUV514" s="59"/>
      <c r="KUW514" s="33"/>
      <c r="KUX514" s="33"/>
      <c r="KUY514" s="33"/>
      <c r="KUZ514" s="34"/>
      <c r="KVA514" s="36"/>
      <c r="KVB514" s="58"/>
      <c r="KVC514" s="59"/>
      <c r="KVD514" s="33"/>
      <c r="KVE514" s="33"/>
      <c r="KVF514" s="33"/>
      <c r="KVG514" s="34"/>
      <c r="KVH514" s="36"/>
      <c r="KVI514" s="58"/>
      <c r="KVJ514" s="59"/>
      <c r="KVK514" s="33"/>
      <c r="KVL514" s="33"/>
      <c r="KVM514" s="33"/>
      <c r="KVN514" s="34"/>
      <c r="KVO514" s="36"/>
      <c r="KVP514" s="58"/>
      <c r="KVQ514" s="59"/>
      <c r="KVR514" s="33"/>
      <c r="KVS514" s="33"/>
      <c r="KVT514" s="33"/>
      <c r="KVU514" s="34"/>
      <c r="KVV514" s="36"/>
      <c r="KVW514" s="58"/>
      <c r="KVX514" s="59"/>
      <c r="KVY514" s="33"/>
      <c r="KVZ514" s="33"/>
      <c r="KWA514" s="33"/>
      <c r="KWB514" s="34"/>
      <c r="KWC514" s="36"/>
      <c r="KWD514" s="58"/>
      <c r="KWE514" s="59"/>
      <c r="KWF514" s="33"/>
      <c r="KWG514" s="33"/>
      <c r="KWH514" s="33"/>
      <c r="KWI514" s="34"/>
      <c r="KWJ514" s="36"/>
      <c r="KWK514" s="58"/>
      <c r="KWL514" s="59"/>
      <c r="KWM514" s="33"/>
      <c r="KWN514" s="33"/>
      <c r="KWO514" s="33"/>
      <c r="KWP514" s="34"/>
      <c r="KWQ514" s="36"/>
      <c r="KWR514" s="58"/>
      <c r="KWS514" s="59"/>
      <c r="KWT514" s="33"/>
      <c r="KWU514" s="33"/>
      <c r="KWV514" s="33"/>
      <c r="KWW514" s="34"/>
      <c r="KWX514" s="36"/>
      <c r="KWY514" s="58"/>
      <c r="KWZ514" s="59"/>
      <c r="KXA514" s="33"/>
      <c r="KXB514" s="33"/>
      <c r="KXC514" s="33"/>
      <c r="KXD514" s="34"/>
      <c r="KXE514" s="36"/>
      <c r="KXF514" s="58"/>
      <c r="KXG514" s="59"/>
      <c r="KXH514" s="33"/>
      <c r="KXI514" s="33"/>
      <c r="KXJ514" s="33"/>
      <c r="KXK514" s="34"/>
      <c r="KXL514" s="36"/>
      <c r="KXM514" s="58"/>
      <c r="KXN514" s="59"/>
      <c r="KXO514" s="33"/>
      <c r="KXP514" s="33"/>
      <c r="KXQ514" s="33"/>
      <c r="KXR514" s="34"/>
      <c r="KXS514" s="36"/>
      <c r="KXT514" s="58"/>
      <c r="KXU514" s="59"/>
      <c r="KXV514" s="33"/>
      <c r="KXW514" s="33"/>
      <c r="KXX514" s="33"/>
      <c r="KXY514" s="34"/>
      <c r="KXZ514" s="36"/>
      <c r="KYA514" s="58"/>
      <c r="KYB514" s="59"/>
      <c r="KYC514" s="33"/>
      <c r="KYD514" s="33"/>
      <c r="KYE514" s="33"/>
      <c r="KYF514" s="34"/>
      <c r="KYG514" s="36"/>
      <c r="KYH514" s="58"/>
      <c r="KYI514" s="59"/>
      <c r="KYJ514" s="33"/>
      <c r="KYK514" s="33"/>
      <c r="KYL514" s="33"/>
      <c r="KYM514" s="34"/>
      <c r="KYN514" s="36"/>
      <c r="KYO514" s="58"/>
      <c r="KYP514" s="59"/>
      <c r="KYQ514" s="33"/>
      <c r="KYR514" s="33"/>
      <c r="KYS514" s="33"/>
      <c r="KYT514" s="34"/>
      <c r="KYU514" s="36"/>
      <c r="KYV514" s="58"/>
      <c r="KYW514" s="59"/>
      <c r="KYX514" s="33"/>
      <c r="KYY514" s="33"/>
      <c r="KYZ514" s="33"/>
      <c r="KZA514" s="34"/>
      <c r="KZB514" s="36"/>
      <c r="KZC514" s="58"/>
      <c r="KZD514" s="59"/>
      <c r="KZE514" s="33"/>
      <c r="KZF514" s="33"/>
      <c r="KZG514" s="33"/>
      <c r="KZH514" s="34"/>
      <c r="KZI514" s="36"/>
      <c r="KZJ514" s="58"/>
      <c r="KZK514" s="59"/>
      <c r="KZL514" s="33"/>
      <c r="KZM514" s="33"/>
      <c r="KZN514" s="33"/>
      <c r="KZO514" s="34"/>
      <c r="KZP514" s="36"/>
      <c r="KZQ514" s="58"/>
      <c r="KZR514" s="59"/>
      <c r="KZS514" s="33"/>
      <c r="KZT514" s="33"/>
      <c r="KZU514" s="33"/>
      <c r="KZV514" s="34"/>
      <c r="KZW514" s="36"/>
      <c r="KZX514" s="58"/>
      <c r="KZY514" s="59"/>
      <c r="KZZ514" s="33"/>
      <c r="LAA514" s="33"/>
      <c r="LAB514" s="33"/>
      <c r="LAC514" s="34"/>
      <c r="LAD514" s="36"/>
      <c r="LAE514" s="58"/>
      <c r="LAF514" s="59"/>
      <c r="LAG514" s="33"/>
      <c r="LAH514" s="33"/>
      <c r="LAI514" s="33"/>
      <c r="LAJ514" s="34"/>
      <c r="LAK514" s="36"/>
      <c r="LAL514" s="58"/>
      <c r="LAM514" s="59"/>
      <c r="LAN514" s="33"/>
      <c r="LAO514" s="33"/>
      <c r="LAP514" s="33"/>
      <c r="LAQ514" s="34"/>
      <c r="LAR514" s="36"/>
      <c r="LAS514" s="58"/>
      <c r="LAT514" s="59"/>
      <c r="LAU514" s="33"/>
      <c r="LAV514" s="33"/>
      <c r="LAW514" s="33"/>
      <c r="LAX514" s="34"/>
      <c r="LAY514" s="36"/>
      <c r="LAZ514" s="58"/>
      <c r="LBA514" s="59"/>
      <c r="LBB514" s="33"/>
      <c r="LBC514" s="33"/>
      <c r="LBD514" s="33"/>
      <c r="LBE514" s="34"/>
      <c r="LBF514" s="36"/>
      <c r="LBG514" s="58"/>
      <c r="LBH514" s="59"/>
      <c r="LBI514" s="33"/>
      <c r="LBJ514" s="33"/>
      <c r="LBK514" s="33"/>
      <c r="LBL514" s="34"/>
      <c r="LBM514" s="36"/>
      <c r="LBN514" s="58"/>
      <c r="LBO514" s="59"/>
      <c r="LBP514" s="33"/>
      <c r="LBQ514" s="33"/>
      <c r="LBR514" s="33"/>
      <c r="LBS514" s="34"/>
      <c r="LBT514" s="36"/>
      <c r="LBU514" s="58"/>
      <c r="LBV514" s="59"/>
      <c r="LBW514" s="33"/>
      <c r="LBX514" s="33"/>
      <c r="LBY514" s="33"/>
      <c r="LBZ514" s="34"/>
      <c r="LCA514" s="36"/>
      <c r="LCB514" s="58"/>
      <c r="LCC514" s="59"/>
      <c r="LCD514" s="33"/>
      <c r="LCE514" s="33"/>
      <c r="LCF514" s="33"/>
      <c r="LCG514" s="34"/>
      <c r="LCH514" s="36"/>
      <c r="LCI514" s="58"/>
      <c r="LCJ514" s="59"/>
      <c r="LCK514" s="33"/>
      <c r="LCL514" s="33"/>
      <c r="LCM514" s="33"/>
      <c r="LCN514" s="34"/>
      <c r="LCO514" s="36"/>
      <c r="LCP514" s="58"/>
      <c r="LCQ514" s="59"/>
      <c r="LCR514" s="33"/>
      <c r="LCS514" s="33"/>
      <c r="LCT514" s="33"/>
      <c r="LCU514" s="34"/>
      <c r="LCV514" s="36"/>
      <c r="LCW514" s="58"/>
      <c r="LCX514" s="59"/>
      <c r="LCY514" s="33"/>
      <c r="LCZ514" s="33"/>
      <c r="LDA514" s="33"/>
      <c r="LDB514" s="34"/>
      <c r="LDC514" s="36"/>
      <c r="LDD514" s="58"/>
      <c r="LDE514" s="59"/>
      <c r="LDF514" s="33"/>
      <c r="LDG514" s="33"/>
      <c r="LDH514" s="33"/>
      <c r="LDI514" s="34"/>
      <c r="LDJ514" s="36"/>
      <c r="LDK514" s="58"/>
      <c r="LDL514" s="59"/>
      <c r="LDM514" s="33"/>
      <c r="LDN514" s="33"/>
      <c r="LDO514" s="33"/>
      <c r="LDP514" s="34"/>
      <c r="LDQ514" s="36"/>
      <c r="LDR514" s="58"/>
      <c r="LDS514" s="59"/>
      <c r="LDT514" s="33"/>
      <c r="LDU514" s="33"/>
      <c r="LDV514" s="33"/>
      <c r="LDW514" s="34"/>
      <c r="LDX514" s="36"/>
      <c r="LDY514" s="58"/>
      <c r="LDZ514" s="59"/>
      <c r="LEA514" s="33"/>
      <c r="LEB514" s="33"/>
      <c r="LEC514" s="33"/>
      <c r="LED514" s="34"/>
      <c r="LEE514" s="36"/>
      <c r="LEF514" s="58"/>
      <c r="LEG514" s="59"/>
      <c r="LEH514" s="33"/>
      <c r="LEI514" s="33"/>
      <c r="LEJ514" s="33"/>
      <c r="LEK514" s="34"/>
      <c r="LEL514" s="36"/>
      <c r="LEM514" s="58"/>
      <c r="LEN514" s="59"/>
      <c r="LEO514" s="33"/>
      <c r="LEP514" s="33"/>
      <c r="LEQ514" s="33"/>
      <c r="LER514" s="34"/>
      <c r="LES514" s="36"/>
      <c r="LET514" s="58"/>
      <c r="LEU514" s="59"/>
      <c r="LEV514" s="33"/>
      <c r="LEW514" s="33"/>
      <c r="LEX514" s="33"/>
      <c r="LEY514" s="34"/>
      <c r="LEZ514" s="36"/>
      <c r="LFA514" s="58"/>
      <c r="LFB514" s="59"/>
      <c r="LFC514" s="33"/>
      <c r="LFD514" s="33"/>
      <c r="LFE514" s="33"/>
      <c r="LFF514" s="34"/>
      <c r="LFG514" s="36"/>
      <c r="LFH514" s="58"/>
      <c r="LFI514" s="59"/>
      <c r="LFJ514" s="33"/>
      <c r="LFK514" s="33"/>
      <c r="LFL514" s="33"/>
      <c r="LFM514" s="34"/>
      <c r="LFN514" s="36"/>
      <c r="LFO514" s="58"/>
      <c r="LFP514" s="59"/>
      <c r="LFQ514" s="33"/>
      <c r="LFR514" s="33"/>
      <c r="LFS514" s="33"/>
      <c r="LFT514" s="34"/>
      <c r="LFU514" s="36"/>
      <c r="LFV514" s="58"/>
      <c r="LFW514" s="59"/>
      <c r="LFX514" s="33"/>
      <c r="LFY514" s="33"/>
      <c r="LFZ514" s="33"/>
      <c r="LGA514" s="34"/>
      <c r="LGB514" s="36"/>
      <c r="LGC514" s="58"/>
      <c r="LGD514" s="59"/>
      <c r="LGE514" s="33"/>
      <c r="LGF514" s="33"/>
      <c r="LGG514" s="33"/>
      <c r="LGH514" s="34"/>
      <c r="LGI514" s="36"/>
      <c r="LGJ514" s="58"/>
      <c r="LGK514" s="59"/>
      <c r="LGL514" s="33"/>
      <c r="LGM514" s="33"/>
      <c r="LGN514" s="33"/>
      <c r="LGO514" s="34"/>
      <c r="LGP514" s="36"/>
      <c r="LGQ514" s="58"/>
      <c r="LGR514" s="59"/>
      <c r="LGS514" s="33"/>
      <c r="LGT514" s="33"/>
      <c r="LGU514" s="33"/>
      <c r="LGV514" s="34"/>
      <c r="LGW514" s="36"/>
      <c r="LGX514" s="58"/>
      <c r="LGY514" s="59"/>
      <c r="LGZ514" s="33"/>
      <c r="LHA514" s="33"/>
      <c r="LHB514" s="33"/>
      <c r="LHC514" s="34"/>
      <c r="LHD514" s="36"/>
      <c r="LHE514" s="58"/>
      <c r="LHF514" s="59"/>
      <c r="LHG514" s="33"/>
      <c r="LHH514" s="33"/>
      <c r="LHI514" s="33"/>
      <c r="LHJ514" s="34"/>
      <c r="LHK514" s="36"/>
      <c r="LHL514" s="58"/>
      <c r="LHM514" s="59"/>
      <c r="LHN514" s="33"/>
      <c r="LHO514" s="33"/>
      <c r="LHP514" s="33"/>
      <c r="LHQ514" s="34"/>
      <c r="LHR514" s="36"/>
      <c r="LHS514" s="58"/>
      <c r="LHT514" s="59"/>
      <c r="LHU514" s="33"/>
      <c r="LHV514" s="33"/>
      <c r="LHW514" s="33"/>
      <c r="LHX514" s="34"/>
      <c r="LHY514" s="36"/>
      <c r="LHZ514" s="58"/>
      <c r="LIA514" s="59"/>
      <c r="LIB514" s="33"/>
      <c r="LIC514" s="33"/>
      <c r="LID514" s="33"/>
      <c r="LIE514" s="34"/>
      <c r="LIF514" s="36"/>
      <c r="LIG514" s="58"/>
      <c r="LIH514" s="59"/>
      <c r="LII514" s="33"/>
      <c r="LIJ514" s="33"/>
      <c r="LIK514" s="33"/>
      <c r="LIL514" s="34"/>
      <c r="LIM514" s="36"/>
      <c r="LIN514" s="58"/>
      <c r="LIO514" s="59"/>
      <c r="LIP514" s="33"/>
      <c r="LIQ514" s="33"/>
      <c r="LIR514" s="33"/>
      <c r="LIS514" s="34"/>
      <c r="LIT514" s="36"/>
      <c r="LIU514" s="58"/>
      <c r="LIV514" s="59"/>
      <c r="LIW514" s="33"/>
      <c r="LIX514" s="33"/>
      <c r="LIY514" s="33"/>
      <c r="LIZ514" s="34"/>
      <c r="LJA514" s="36"/>
      <c r="LJB514" s="58"/>
      <c r="LJC514" s="59"/>
      <c r="LJD514" s="33"/>
      <c r="LJE514" s="33"/>
      <c r="LJF514" s="33"/>
      <c r="LJG514" s="34"/>
      <c r="LJH514" s="36"/>
      <c r="LJI514" s="58"/>
      <c r="LJJ514" s="59"/>
      <c r="LJK514" s="33"/>
      <c r="LJL514" s="33"/>
      <c r="LJM514" s="33"/>
      <c r="LJN514" s="34"/>
      <c r="LJO514" s="36"/>
      <c r="LJP514" s="58"/>
      <c r="LJQ514" s="59"/>
      <c r="LJR514" s="33"/>
      <c r="LJS514" s="33"/>
      <c r="LJT514" s="33"/>
      <c r="LJU514" s="34"/>
      <c r="LJV514" s="36"/>
      <c r="LJW514" s="58"/>
      <c r="LJX514" s="59"/>
      <c r="LJY514" s="33"/>
      <c r="LJZ514" s="33"/>
      <c r="LKA514" s="33"/>
      <c r="LKB514" s="34"/>
      <c r="LKC514" s="36"/>
      <c r="LKD514" s="58"/>
      <c r="LKE514" s="59"/>
      <c r="LKF514" s="33"/>
      <c r="LKG514" s="33"/>
      <c r="LKH514" s="33"/>
      <c r="LKI514" s="34"/>
      <c r="LKJ514" s="36"/>
      <c r="LKK514" s="58"/>
      <c r="LKL514" s="59"/>
      <c r="LKM514" s="33"/>
      <c r="LKN514" s="33"/>
      <c r="LKO514" s="33"/>
      <c r="LKP514" s="34"/>
      <c r="LKQ514" s="36"/>
      <c r="LKR514" s="58"/>
      <c r="LKS514" s="59"/>
      <c r="LKT514" s="33"/>
      <c r="LKU514" s="33"/>
      <c r="LKV514" s="33"/>
      <c r="LKW514" s="34"/>
      <c r="LKX514" s="36"/>
      <c r="LKY514" s="58"/>
      <c r="LKZ514" s="59"/>
      <c r="LLA514" s="33"/>
      <c r="LLB514" s="33"/>
      <c r="LLC514" s="33"/>
      <c r="LLD514" s="34"/>
      <c r="LLE514" s="36"/>
      <c r="LLF514" s="58"/>
      <c r="LLG514" s="59"/>
      <c r="LLH514" s="33"/>
      <c r="LLI514" s="33"/>
      <c r="LLJ514" s="33"/>
      <c r="LLK514" s="34"/>
      <c r="LLL514" s="36"/>
      <c r="LLM514" s="58"/>
      <c r="LLN514" s="59"/>
      <c r="LLO514" s="33"/>
      <c r="LLP514" s="33"/>
      <c r="LLQ514" s="33"/>
      <c r="LLR514" s="34"/>
      <c r="LLS514" s="36"/>
      <c r="LLT514" s="58"/>
      <c r="LLU514" s="59"/>
      <c r="LLV514" s="33"/>
      <c r="LLW514" s="33"/>
      <c r="LLX514" s="33"/>
      <c r="LLY514" s="34"/>
      <c r="LLZ514" s="36"/>
      <c r="LMA514" s="58"/>
      <c r="LMB514" s="59"/>
      <c r="LMC514" s="33"/>
      <c r="LMD514" s="33"/>
      <c r="LME514" s="33"/>
      <c r="LMF514" s="34"/>
      <c r="LMG514" s="36"/>
      <c r="LMH514" s="58"/>
      <c r="LMI514" s="59"/>
      <c r="LMJ514" s="33"/>
      <c r="LMK514" s="33"/>
      <c r="LML514" s="33"/>
      <c r="LMM514" s="34"/>
      <c r="LMN514" s="36"/>
      <c r="LMO514" s="58"/>
      <c r="LMP514" s="59"/>
      <c r="LMQ514" s="33"/>
      <c r="LMR514" s="33"/>
      <c r="LMS514" s="33"/>
      <c r="LMT514" s="34"/>
      <c r="LMU514" s="36"/>
      <c r="LMV514" s="58"/>
      <c r="LMW514" s="59"/>
      <c r="LMX514" s="33"/>
      <c r="LMY514" s="33"/>
      <c r="LMZ514" s="33"/>
      <c r="LNA514" s="34"/>
      <c r="LNB514" s="36"/>
      <c r="LNC514" s="58"/>
      <c r="LND514" s="59"/>
      <c r="LNE514" s="33"/>
      <c r="LNF514" s="33"/>
      <c r="LNG514" s="33"/>
      <c r="LNH514" s="34"/>
      <c r="LNI514" s="36"/>
      <c r="LNJ514" s="58"/>
      <c r="LNK514" s="59"/>
      <c r="LNL514" s="33"/>
      <c r="LNM514" s="33"/>
      <c r="LNN514" s="33"/>
      <c r="LNO514" s="34"/>
      <c r="LNP514" s="36"/>
      <c r="LNQ514" s="58"/>
      <c r="LNR514" s="59"/>
      <c r="LNS514" s="33"/>
      <c r="LNT514" s="33"/>
      <c r="LNU514" s="33"/>
      <c r="LNV514" s="34"/>
      <c r="LNW514" s="36"/>
      <c r="LNX514" s="58"/>
      <c r="LNY514" s="59"/>
      <c r="LNZ514" s="33"/>
      <c r="LOA514" s="33"/>
      <c r="LOB514" s="33"/>
      <c r="LOC514" s="34"/>
      <c r="LOD514" s="36"/>
      <c r="LOE514" s="58"/>
      <c r="LOF514" s="59"/>
      <c r="LOG514" s="33"/>
      <c r="LOH514" s="33"/>
      <c r="LOI514" s="33"/>
      <c r="LOJ514" s="34"/>
      <c r="LOK514" s="36"/>
      <c r="LOL514" s="58"/>
      <c r="LOM514" s="59"/>
      <c r="LON514" s="33"/>
      <c r="LOO514" s="33"/>
      <c r="LOP514" s="33"/>
      <c r="LOQ514" s="34"/>
      <c r="LOR514" s="36"/>
      <c r="LOS514" s="58"/>
      <c r="LOT514" s="59"/>
      <c r="LOU514" s="33"/>
      <c r="LOV514" s="33"/>
      <c r="LOW514" s="33"/>
      <c r="LOX514" s="34"/>
      <c r="LOY514" s="36"/>
      <c r="LOZ514" s="58"/>
      <c r="LPA514" s="59"/>
      <c r="LPB514" s="33"/>
      <c r="LPC514" s="33"/>
      <c r="LPD514" s="33"/>
      <c r="LPE514" s="34"/>
      <c r="LPF514" s="36"/>
      <c r="LPG514" s="58"/>
      <c r="LPH514" s="59"/>
      <c r="LPI514" s="33"/>
      <c r="LPJ514" s="33"/>
      <c r="LPK514" s="33"/>
      <c r="LPL514" s="34"/>
      <c r="LPM514" s="36"/>
      <c r="LPN514" s="58"/>
      <c r="LPO514" s="59"/>
      <c r="LPP514" s="33"/>
      <c r="LPQ514" s="33"/>
      <c r="LPR514" s="33"/>
      <c r="LPS514" s="34"/>
      <c r="LPT514" s="36"/>
      <c r="LPU514" s="58"/>
      <c r="LPV514" s="59"/>
      <c r="LPW514" s="33"/>
      <c r="LPX514" s="33"/>
      <c r="LPY514" s="33"/>
      <c r="LPZ514" s="34"/>
      <c r="LQA514" s="36"/>
      <c r="LQB514" s="58"/>
      <c r="LQC514" s="59"/>
      <c r="LQD514" s="33"/>
      <c r="LQE514" s="33"/>
      <c r="LQF514" s="33"/>
      <c r="LQG514" s="34"/>
      <c r="LQH514" s="36"/>
      <c r="LQI514" s="58"/>
      <c r="LQJ514" s="59"/>
      <c r="LQK514" s="33"/>
      <c r="LQL514" s="33"/>
      <c r="LQM514" s="33"/>
      <c r="LQN514" s="34"/>
      <c r="LQO514" s="36"/>
      <c r="LQP514" s="58"/>
      <c r="LQQ514" s="59"/>
      <c r="LQR514" s="33"/>
      <c r="LQS514" s="33"/>
      <c r="LQT514" s="33"/>
      <c r="LQU514" s="34"/>
      <c r="LQV514" s="36"/>
      <c r="LQW514" s="58"/>
      <c r="LQX514" s="59"/>
      <c r="LQY514" s="33"/>
      <c r="LQZ514" s="33"/>
      <c r="LRA514" s="33"/>
      <c r="LRB514" s="34"/>
      <c r="LRC514" s="36"/>
      <c r="LRD514" s="58"/>
      <c r="LRE514" s="59"/>
      <c r="LRF514" s="33"/>
      <c r="LRG514" s="33"/>
      <c r="LRH514" s="33"/>
      <c r="LRI514" s="34"/>
      <c r="LRJ514" s="36"/>
      <c r="LRK514" s="58"/>
      <c r="LRL514" s="59"/>
      <c r="LRM514" s="33"/>
      <c r="LRN514" s="33"/>
      <c r="LRO514" s="33"/>
      <c r="LRP514" s="34"/>
      <c r="LRQ514" s="36"/>
      <c r="LRR514" s="58"/>
      <c r="LRS514" s="59"/>
      <c r="LRT514" s="33"/>
      <c r="LRU514" s="33"/>
      <c r="LRV514" s="33"/>
      <c r="LRW514" s="34"/>
      <c r="LRX514" s="36"/>
      <c r="LRY514" s="58"/>
      <c r="LRZ514" s="59"/>
      <c r="LSA514" s="33"/>
      <c r="LSB514" s="33"/>
      <c r="LSC514" s="33"/>
      <c r="LSD514" s="34"/>
      <c r="LSE514" s="36"/>
      <c r="LSF514" s="58"/>
      <c r="LSG514" s="59"/>
      <c r="LSH514" s="33"/>
      <c r="LSI514" s="33"/>
      <c r="LSJ514" s="33"/>
      <c r="LSK514" s="34"/>
      <c r="LSL514" s="36"/>
      <c r="LSM514" s="58"/>
      <c r="LSN514" s="59"/>
      <c r="LSO514" s="33"/>
      <c r="LSP514" s="33"/>
      <c r="LSQ514" s="33"/>
      <c r="LSR514" s="34"/>
      <c r="LSS514" s="36"/>
      <c r="LST514" s="58"/>
      <c r="LSU514" s="59"/>
      <c r="LSV514" s="33"/>
      <c r="LSW514" s="33"/>
      <c r="LSX514" s="33"/>
      <c r="LSY514" s="34"/>
      <c r="LSZ514" s="36"/>
      <c r="LTA514" s="58"/>
      <c r="LTB514" s="59"/>
      <c r="LTC514" s="33"/>
      <c r="LTD514" s="33"/>
      <c r="LTE514" s="33"/>
      <c r="LTF514" s="34"/>
      <c r="LTG514" s="36"/>
      <c r="LTH514" s="58"/>
      <c r="LTI514" s="59"/>
      <c r="LTJ514" s="33"/>
      <c r="LTK514" s="33"/>
      <c r="LTL514" s="33"/>
      <c r="LTM514" s="34"/>
      <c r="LTN514" s="36"/>
      <c r="LTO514" s="58"/>
      <c r="LTP514" s="59"/>
      <c r="LTQ514" s="33"/>
      <c r="LTR514" s="33"/>
      <c r="LTS514" s="33"/>
      <c r="LTT514" s="34"/>
      <c r="LTU514" s="36"/>
      <c r="LTV514" s="58"/>
      <c r="LTW514" s="59"/>
      <c r="LTX514" s="33"/>
      <c r="LTY514" s="33"/>
      <c r="LTZ514" s="33"/>
      <c r="LUA514" s="34"/>
      <c r="LUB514" s="36"/>
      <c r="LUC514" s="58"/>
      <c r="LUD514" s="59"/>
      <c r="LUE514" s="33"/>
      <c r="LUF514" s="33"/>
      <c r="LUG514" s="33"/>
      <c r="LUH514" s="34"/>
      <c r="LUI514" s="36"/>
      <c r="LUJ514" s="58"/>
      <c r="LUK514" s="59"/>
      <c r="LUL514" s="33"/>
      <c r="LUM514" s="33"/>
      <c r="LUN514" s="33"/>
      <c r="LUO514" s="34"/>
      <c r="LUP514" s="36"/>
      <c r="LUQ514" s="58"/>
      <c r="LUR514" s="59"/>
      <c r="LUS514" s="33"/>
      <c r="LUT514" s="33"/>
      <c r="LUU514" s="33"/>
      <c r="LUV514" s="34"/>
      <c r="LUW514" s="36"/>
      <c r="LUX514" s="58"/>
      <c r="LUY514" s="59"/>
      <c r="LUZ514" s="33"/>
      <c r="LVA514" s="33"/>
      <c r="LVB514" s="33"/>
      <c r="LVC514" s="34"/>
      <c r="LVD514" s="36"/>
      <c r="LVE514" s="58"/>
      <c r="LVF514" s="59"/>
      <c r="LVG514" s="33"/>
      <c r="LVH514" s="33"/>
      <c r="LVI514" s="33"/>
      <c r="LVJ514" s="34"/>
      <c r="LVK514" s="36"/>
      <c r="LVL514" s="58"/>
      <c r="LVM514" s="59"/>
      <c r="LVN514" s="33"/>
      <c r="LVO514" s="33"/>
      <c r="LVP514" s="33"/>
      <c r="LVQ514" s="34"/>
      <c r="LVR514" s="36"/>
      <c r="LVS514" s="58"/>
      <c r="LVT514" s="59"/>
      <c r="LVU514" s="33"/>
      <c r="LVV514" s="33"/>
      <c r="LVW514" s="33"/>
      <c r="LVX514" s="34"/>
      <c r="LVY514" s="36"/>
      <c r="LVZ514" s="58"/>
      <c r="LWA514" s="59"/>
      <c r="LWB514" s="33"/>
      <c r="LWC514" s="33"/>
      <c r="LWD514" s="33"/>
      <c r="LWE514" s="34"/>
      <c r="LWF514" s="36"/>
      <c r="LWG514" s="58"/>
      <c r="LWH514" s="59"/>
      <c r="LWI514" s="33"/>
      <c r="LWJ514" s="33"/>
      <c r="LWK514" s="33"/>
      <c r="LWL514" s="34"/>
      <c r="LWM514" s="36"/>
      <c r="LWN514" s="58"/>
      <c r="LWO514" s="59"/>
      <c r="LWP514" s="33"/>
      <c r="LWQ514" s="33"/>
      <c r="LWR514" s="33"/>
      <c r="LWS514" s="34"/>
      <c r="LWT514" s="36"/>
      <c r="LWU514" s="58"/>
      <c r="LWV514" s="59"/>
      <c r="LWW514" s="33"/>
      <c r="LWX514" s="33"/>
      <c r="LWY514" s="33"/>
      <c r="LWZ514" s="34"/>
      <c r="LXA514" s="36"/>
      <c r="LXB514" s="58"/>
      <c r="LXC514" s="59"/>
      <c r="LXD514" s="33"/>
      <c r="LXE514" s="33"/>
      <c r="LXF514" s="33"/>
      <c r="LXG514" s="34"/>
      <c r="LXH514" s="36"/>
      <c r="LXI514" s="58"/>
      <c r="LXJ514" s="59"/>
      <c r="LXK514" s="33"/>
      <c r="LXL514" s="33"/>
      <c r="LXM514" s="33"/>
      <c r="LXN514" s="34"/>
      <c r="LXO514" s="36"/>
      <c r="LXP514" s="58"/>
      <c r="LXQ514" s="59"/>
      <c r="LXR514" s="33"/>
      <c r="LXS514" s="33"/>
      <c r="LXT514" s="33"/>
      <c r="LXU514" s="34"/>
      <c r="LXV514" s="36"/>
      <c r="LXW514" s="58"/>
      <c r="LXX514" s="59"/>
      <c r="LXY514" s="33"/>
      <c r="LXZ514" s="33"/>
      <c r="LYA514" s="33"/>
      <c r="LYB514" s="34"/>
      <c r="LYC514" s="36"/>
      <c r="LYD514" s="58"/>
      <c r="LYE514" s="59"/>
      <c r="LYF514" s="33"/>
      <c r="LYG514" s="33"/>
      <c r="LYH514" s="33"/>
      <c r="LYI514" s="34"/>
      <c r="LYJ514" s="36"/>
      <c r="LYK514" s="58"/>
      <c r="LYL514" s="59"/>
      <c r="LYM514" s="33"/>
      <c r="LYN514" s="33"/>
      <c r="LYO514" s="33"/>
      <c r="LYP514" s="34"/>
      <c r="LYQ514" s="36"/>
      <c r="LYR514" s="58"/>
      <c r="LYS514" s="59"/>
      <c r="LYT514" s="33"/>
      <c r="LYU514" s="33"/>
      <c r="LYV514" s="33"/>
      <c r="LYW514" s="34"/>
      <c r="LYX514" s="36"/>
      <c r="LYY514" s="58"/>
      <c r="LYZ514" s="59"/>
      <c r="LZA514" s="33"/>
      <c r="LZB514" s="33"/>
      <c r="LZC514" s="33"/>
      <c r="LZD514" s="34"/>
      <c r="LZE514" s="36"/>
      <c r="LZF514" s="58"/>
      <c r="LZG514" s="59"/>
      <c r="LZH514" s="33"/>
      <c r="LZI514" s="33"/>
      <c r="LZJ514" s="33"/>
      <c r="LZK514" s="34"/>
      <c r="LZL514" s="36"/>
      <c r="LZM514" s="58"/>
      <c r="LZN514" s="59"/>
      <c r="LZO514" s="33"/>
      <c r="LZP514" s="33"/>
      <c r="LZQ514" s="33"/>
      <c r="LZR514" s="34"/>
      <c r="LZS514" s="36"/>
      <c r="LZT514" s="58"/>
      <c r="LZU514" s="59"/>
      <c r="LZV514" s="33"/>
      <c r="LZW514" s="33"/>
      <c r="LZX514" s="33"/>
      <c r="LZY514" s="34"/>
      <c r="LZZ514" s="36"/>
      <c r="MAA514" s="58"/>
      <c r="MAB514" s="59"/>
      <c r="MAC514" s="33"/>
      <c r="MAD514" s="33"/>
      <c r="MAE514" s="33"/>
      <c r="MAF514" s="34"/>
      <c r="MAG514" s="36"/>
      <c r="MAH514" s="58"/>
      <c r="MAI514" s="59"/>
      <c r="MAJ514" s="33"/>
      <c r="MAK514" s="33"/>
      <c r="MAL514" s="33"/>
      <c r="MAM514" s="34"/>
      <c r="MAN514" s="36"/>
      <c r="MAO514" s="58"/>
      <c r="MAP514" s="59"/>
      <c r="MAQ514" s="33"/>
      <c r="MAR514" s="33"/>
      <c r="MAS514" s="33"/>
      <c r="MAT514" s="34"/>
      <c r="MAU514" s="36"/>
      <c r="MAV514" s="58"/>
      <c r="MAW514" s="59"/>
      <c r="MAX514" s="33"/>
      <c r="MAY514" s="33"/>
      <c r="MAZ514" s="33"/>
      <c r="MBA514" s="34"/>
      <c r="MBB514" s="36"/>
      <c r="MBC514" s="58"/>
      <c r="MBD514" s="59"/>
      <c r="MBE514" s="33"/>
      <c r="MBF514" s="33"/>
      <c r="MBG514" s="33"/>
      <c r="MBH514" s="34"/>
      <c r="MBI514" s="36"/>
      <c r="MBJ514" s="58"/>
      <c r="MBK514" s="59"/>
      <c r="MBL514" s="33"/>
      <c r="MBM514" s="33"/>
      <c r="MBN514" s="33"/>
      <c r="MBO514" s="34"/>
      <c r="MBP514" s="36"/>
      <c r="MBQ514" s="58"/>
      <c r="MBR514" s="59"/>
      <c r="MBS514" s="33"/>
      <c r="MBT514" s="33"/>
      <c r="MBU514" s="33"/>
      <c r="MBV514" s="34"/>
      <c r="MBW514" s="36"/>
      <c r="MBX514" s="58"/>
      <c r="MBY514" s="59"/>
      <c r="MBZ514" s="33"/>
      <c r="MCA514" s="33"/>
      <c r="MCB514" s="33"/>
      <c r="MCC514" s="34"/>
      <c r="MCD514" s="36"/>
      <c r="MCE514" s="58"/>
      <c r="MCF514" s="59"/>
      <c r="MCG514" s="33"/>
      <c r="MCH514" s="33"/>
      <c r="MCI514" s="33"/>
      <c r="MCJ514" s="34"/>
      <c r="MCK514" s="36"/>
      <c r="MCL514" s="58"/>
      <c r="MCM514" s="59"/>
      <c r="MCN514" s="33"/>
      <c r="MCO514" s="33"/>
      <c r="MCP514" s="33"/>
      <c r="MCQ514" s="34"/>
      <c r="MCR514" s="36"/>
      <c r="MCS514" s="58"/>
      <c r="MCT514" s="59"/>
      <c r="MCU514" s="33"/>
      <c r="MCV514" s="33"/>
      <c r="MCW514" s="33"/>
      <c r="MCX514" s="34"/>
      <c r="MCY514" s="36"/>
      <c r="MCZ514" s="58"/>
      <c r="MDA514" s="59"/>
      <c r="MDB514" s="33"/>
      <c r="MDC514" s="33"/>
      <c r="MDD514" s="33"/>
      <c r="MDE514" s="34"/>
      <c r="MDF514" s="36"/>
      <c r="MDG514" s="58"/>
      <c r="MDH514" s="59"/>
      <c r="MDI514" s="33"/>
      <c r="MDJ514" s="33"/>
      <c r="MDK514" s="33"/>
      <c r="MDL514" s="34"/>
      <c r="MDM514" s="36"/>
      <c r="MDN514" s="58"/>
      <c r="MDO514" s="59"/>
      <c r="MDP514" s="33"/>
      <c r="MDQ514" s="33"/>
      <c r="MDR514" s="33"/>
      <c r="MDS514" s="34"/>
      <c r="MDT514" s="36"/>
      <c r="MDU514" s="58"/>
      <c r="MDV514" s="59"/>
      <c r="MDW514" s="33"/>
      <c r="MDX514" s="33"/>
      <c r="MDY514" s="33"/>
      <c r="MDZ514" s="34"/>
      <c r="MEA514" s="36"/>
      <c r="MEB514" s="58"/>
      <c r="MEC514" s="59"/>
      <c r="MED514" s="33"/>
      <c r="MEE514" s="33"/>
      <c r="MEF514" s="33"/>
      <c r="MEG514" s="34"/>
      <c r="MEH514" s="36"/>
      <c r="MEI514" s="58"/>
      <c r="MEJ514" s="59"/>
      <c r="MEK514" s="33"/>
      <c r="MEL514" s="33"/>
      <c r="MEM514" s="33"/>
      <c r="MEN514" s="34"/>
      <c r="MEO514" s="36"/>
      <c r="MEP514" s="58"/>
      <c r="MEQ514" s="59"/>
      <c r="MER514" s="33"/>
      <c r="MES514" s="33"/>
      <c r="MET514" s="33"/>
      <c r="MEU514" s="34"/>
      <c r="MEV514" s="36"/>
      <c r="MEW514" s="58"/>
      <c r="MEX514" s="59"/>
      <c r="MEY514" s="33"/>
      <c r="MEZ514" s="33"/>
      <c r="MFA514" s="33"/>
      <c r="MFB514" s="34"/>
      <c r="MFC514" s="36"/>
      <c r="MFD514" s="58"/>
      <c r="MFE514" s="59"/>
      <c r="MFF514" s="33"/>
      <c r="MFG514" s="33"/>
      <c r="MFH514" s="33"/>
      <c r="MFI514" s="34"/>
      <c r="MFJ514" s="36"/>
      <c r="MFK514" s="58"/>
      <c r="MFL514" s="59"/>
      <c r="MFM514" s="33"/>
      <c r="MFN514" s="33"/>
      <c r="MFO514" s="33"/>
      <c r="MFP514" s="34"/>
      <c r="MFQ514" s="36"/>
      <c r="MFR514" s="58"/>
      <c r="MFS514" s="59"/>
      <c r="MFT514" s="33"/>
      <c r="MFU514" s="33"/>
      <c r="MFV514" s="33"/>
      <c r="MFW514" s="34"/>
      <c r="MFX514" s="36"/>
      <c r="MFY514" s="58"/>
      <c r="MFZ514" s="59"/>
      <c r="MGA514" s="33"/>
      <c r="MGB514" s="33"/>
      <c r="MGC514" s="33"/>
      <c r="MGD514" s="34"/>
      <c r="MGE514" s="36"/>
      <c r="MGF514" s="58"/>
      <c r="MGG514" s="59"/>
      <c r="MGH514" s="33"/>
      <c r="MGI514" s="33"/>
      <c r="MGJ514" s="33"/>
      <c r="MGK514" s="34"/>
      <c r="MGL514" s="36"/>
      <c r="MGM514" s="58"/>
      <c r="MGN514" s="59"/>
      <c r="MGO514" s="33"/>
      <c r="MGP514" s="33"/>
      <c r="MGQ514" s="33"/>
      <c r="MGR514" s="34"/>
      <c r="MGS514" s="36"/>
      <c r="MGT514" s="58"/>
      <c r="MGU514" s="59"/>
      <c r="MGV514" s="33"/>
      <c r="MGW514" s="33"/>
      <c r="MGX514" s="33"/>
      <c r="MGY514" s="34"/>
      <c r="MGZ514" s="36"/>
      <c r="MHA514" s="58"/>
      <c r="MHB514" s="59"/>
      <c r="MHC514" s="33"/>
      <c r="MHD514" s="33"/>
      <c r="MHE514" s="33"/>
      <c r="MHF514" s="34"/>
      <c r="MHG514" s="36"/>
      <c r="MHH514" s="58"/>
      <c r="MHI514" s="59"/>
      <c r="MHJ514" s="33"/>
      <c r="MHK514" s="33"/>
      <c r="MHL514" s="33"/>
      <c r="MHM514" s="34"/>
      <c r="MHN514" s="36"/>
      <c r="MHO514" s="58"/>
      <c r="MHP514" s="59"/>
      <c r="MHQ514" s="33"/>
      <c r="MHR514" s="33"/>
      <c r="MHS514" s="33"/>
      <c r="MHT514" s="34"/>
      <c r="MHU514" s="36"/>
      <c r="MHV514" s="58"/>
      <c r="MHW514" s="59"/>
      <c r="MHX514" s="33"/>
      <c r="MHY514" s="33"/>
      <c r="MHZ514" s="33"/>
      <c r="MIA514" s="34"/>
      <c r="MIB514" s="36"/>
      <c r="MIC514" s="58"/>
      <c r="MID514" s="59"/>
      <c r="MIE514" s="33"/>
      <c r="MIF514" s="33"/>
      <c r="MIG514" s="33"/>
      <c r="MIH514" s="34"/>
      <c r="MII514" s="36"/>
      <c r="MIJ514" s="58"/>
      <c r="MIK514" s="59"/>
      <c r="MIL514" s="33"/>
      <c r="MIM514" s="33"/>
      <c r="MIN514" s="33"/>
      <c r="MIO514" s="34"/>
      <c r="MIP514" s="36"/>
      <c r="MIQ514" s="58"/>
      <c r="MIR514" s="59"/>
      <c r="MIS514" s="33"/>
      <c r="MIT514" s="33"/>
      <c r="MIU514" s="33"/>
      <c r="MIV514" s="34"/>
      <c r="MIW514" s="36"/>
      <c r="MIX514" s="58"/>
      <c r="MIY514" s="59"/>
      <c r="MIZ514" s="33"/>
      <c r="MJA514" s="33"/>
      <c r="MJB514" s="33"/>
      <c r="MJC514" s="34"/>
      <c r="MJD514" s="36"/>
      <c r="MJE514" s="58"/>
      <c r="MJF514" s="59"/>
      <c r="MJG514" s="33"/>
      <c r="MJH514" s="33"/>
      <c r="MJI514" s="33"/>
      <c r="MJJ514" s="34"/>
      <c r="MJK514" s="36"/>
      <c r="MJL514" s="58"/>
      <c r="MJM514" s="59"/>
      <c r="MJN514" s="33"/>
      <c r="MJO514" s="33"/>
      <c r="MJP514" s="33"/>
      <c r="MJQ514" s="34"/>
      <c r="MJR514" s="36"/>
      <c r="MJS514" s="58"/>
      <c r="MJT514" s="59"/>
      <c r="MJU514" s="33"/>
      <c r="MJV514" s="33"/>
      <c r="MJW514" s="33"/>
      <c r="MJX514" s="34"/>
      <c r="MJY514" s="36"/>
      <c r="MJZ514" s="58"/>
      <c r="MKA514" s="59"/>
      <c r="MKB514" s="33"/>
      <c r="MKC514" s="33"/>
      <c r="MKD514" s="33"/>
      <c r="MKE514" s="34"/>
      <c r="MKF514" s="36"/>
      <c r="MKG514" s="58"/>
      <c r="MKH514" s="59"/>
      <c r="MKI514" s="33"/>
      <c r="MKJ514" s="33"/>
      <c r="MKK514" s="33"/>
      <c r="MKL514" s="34"/>
      <c r="MKM514" s="36"/>
      <c r="MKN514" s="58"/>
      <c r="MKO514" s="59"/>
      <c r="MKP514" s="33"/>
      <c r="MKQ514" s="33"/>
      <c r="MKR514" s="33"/>
      <c r="MKS514" s="34"/>
      <c r="MKT514" s="36"/>
      <c r="MKU514" s="58"/>
      <c r="MKV514" s="59"/>
      <c r="MKW514" s="33"/>
      <c r="MKX514" s="33"/>
      <c r="MKY514" s="33"/>
      <c r="MKZ514" s="34"/>
      <c r="MLA514" s="36"/>
      <c r="MLB514" s="58"/>
      <c r="MLC514" s="59"/>
      <c r="MLD514" s="33"/>
      <c r="MLE514" s="33"/>
      <c r="MLF514" s="33"/>
      <c r="MLG514" s="34"/>
      <c r="MLH514" s="36"/>
      <c r="MLI514" s="58"/>
      <c r="MLJ514" s="59"/>
      <c r="MLK514" s="33"/>
      <c r="MLL514" s="33"/>
      <c r="MLM514" s="33"/>
      <c r="MLN514" s="34"/>
      <c r="MLO514" s="36"/>
      <c r="MLP514" s="58"/>
      <c r="MLQ514" s="59"/>
      <c r="MLR514" s="33"/>
      <c r="MLS514" s="33"/>
      <c r="MLT514" s="33"/>
      <c r="MLU514" s="34"/>
      <c r="MLV514" s="36"/>
      <c r="MLW514" s="58"/>
      <c r="MLX514" s="59"/>
      <c r="MLY514" s="33"/>
      <c r="MLZ514" s="33"/>
      <c r="MMA514" s="33"/>
      <c r="MMB514" s="34"/>
      <c r="MMC514" s="36"/>
      <c r="MMD514" s="58"/>
      <c r="MME514" s="59"/>
      <c r="MMF514" s="33"/>
      <c r="MMG514" s="33"/>
      <c r="MMH514" s="33"/>
      <c r="MMI514" s="34"/>
      <c r="MMJ514" s="36"/>
      <c r="MMK514" s="58"/>
      <c r="MML514" s="59"/>
      <c r="MMM514" s="33"/>
      <c r="MMN514" s="33"/>
      <c r="MMO514" s="33"/>
      <c r="MMP514" s="34"/>
      <c r="MMQ514" s="36"/>
      <c r="MMR514" s="58"/>
      <c r="MMS514" s="59"/>
      <c r="MMT514" s="33"/>
      <c r="MMU514" s="33"/>
      <c r="MMV514" s="33"/>
      <c r="MMW514" s="34"/>
      <c r="MMX514" s="36"/>
      <c r="MMY514" s="58"/>
      <c r="MMZ514" s="59"/>
      <c r="MNA514" s="33"/>
      <c r="MNB514" s="33"/>
      <c r="MNC514" s="33"/>
      <c r="MND514" s="34"/>
      <c r="MNE514" s="36"/>
      <c r="MNF514" s="58"/>
      <c r="MNG514" s="59"/>
      <c r="MNH514" s="33"/>
      <c r="MNI514" s="33"/>
      <c r="MNJ514" s="33"/>
      <c r="MNK514" s="34"/>
      <c r="MNL514" s="36"/>
      <c r="MNM514" s="58"/>
      <c r="MNN514" s="59"/>
      <c r="MNO514" s="33"/>
      <c r="MNP514" s="33"/>
      <c r="MNQ514" s="33"/>
      <c r="MNR514" s="34"/>
      <c r="MNS514" s="36"/>
      <c r="MNT514" s="58"/>
      <c r="MNU514" s="59"/>
      <c r="MNV514" s="33"/>
      <c r="MNW514" s="33"/>
      <c r="MNX514" s="33"/>
      <c r="MNY514" s="34"/>
      <c r="MNZ514" s="36"/>
      <c r="MOA514" s="58"/>
      <c r="MOB514" s="59"/>
      <c r="MOC514" s="33"/>
      <c r="MOD514" s="33"/>
      <c r="MOE514" s="33"/>
      <c r="MOF514" s="34"/>
      <c r="MOG514" s="36"/>
      <c r="MOH514" s="58"/>
      <c r="MOI514" s="59"/>
      <c r="MOJ514" s="33"/>
      <c r="MOK514" s="33"/>
      <c r="MOL514" s="33"/>
      <c r="MOM514" s="34"/>
      <c r="MON514" s="36"/>
      <c r="MOO514" s="58"/>
      <c r="MOP514" s="59"/>
      <c r="MOQ514" s="33"/>
      <c r="MOR514" s="33"/>
      <c r="MOS514" s="33"/>
      <c r="MOT514" s="34"/>
      <c r="MOU514" s="36"/>
      <c r="MOV514" s="58"/>
      <c r="MOW514" s="59"/>
      <c r="MOX514" s="33"/>
      <c r="MOY514" s="33"/>
      <c r="MOZ514" s="33"/>
      <c r="MPA514" s="34"/>
      <c r="MPB514" s="36"/>
      <c r="MPC514" s="58"/>
      <c r="MPD514" s="59"/>
      <c r="MPE514" s="33"/>
      <c r="MPF514" s="33"/>
      <c r="MPG514" s="33"/>
      <c r="MPH514" s="34"/>
      <c r="MPI514" s="36"/>
      <c r="MPJ514" s="58"/>
      <c r="MPK514" s="59"/>
      <c r="MPL514" s="33"/>
      <c r="MPM514" s="33"/>
      <c r="MPN514" s="33"/>
      <c r="MPO514" s="34"/>
      <c r="MPP514" s="36"/>
      <c r="MPQ514" s="58"/>
      <c r="MPR514" s="59"/>
      <c r="MPS514" s="33"/>
      <c r="MPT514" s="33"/>
      <c r="MPU514" s="33"/>
      <c r="MPV514" s="34"/>
      <c r="MPW514" s="36"/>
      <c r="MPX514" s="58"/>
      <c r="MPY514" s="59"/>
      <c r="MPZ514" s="33"/>
      <c r="MQA514" s="33"/>
      <c r="MQB514" s="33"/>
      <c r="MQC514" s="34"/>
      <c r="MQD514" s="36"/>
      <c r="MQE514" s="58"/>
      <c r="MQF514" s="59"/>
      <c r="MQG514" s="33"/>
      <c r="MQH514" s="33"/>
      <c r="MQI514" s="33"/>
      <c r="MQJ514" s="34"/>
      <c r="MQK514" s="36"/>
      <c r="MQL514" s="58"/>
      <c r="MQM514" s="59"/>
      <c r="MQN514" s="33"/>
      <c r="MQO514" s="33"/>
      <c r="MQP514" s="33"/>
      <c r="MQQ514" s="34"/>
      <c r="MQR514" s="36"/>
      <c r="MQS514" s="58"/>
      <c r="MQT514" s="59"/>
      <c r="MQU514" s="33"/>
      <c r="MQV514" s="33"/>
      <c r="MQW514" s="33"/>
      <c r="MQX514" s="34"/>
      <c r="MQY514" s="36"/>
      <c r="MQZ514" s="58"/>
      <c r="MRA514" s="59"/>
      <c r="MRB514" s="33"/>
      <c r="MRC514" s="33"/>
      <c r="MRD514" s="33"/>
      <c r="MRE514" s="34"/>
      <c r="MRF514" s="36"/>
      <c r="MRG514" s="58"/>
      <c r="MRH514" s="59"/>
      <c r="MRI514" s="33"/>
      <c r="MRJ514" s="33"/>
      <c r="MRK514" s="33"/>
      <c r="MRL514" s="34"/>
      <c r="MRM514" s="36"/>
      <c r="MRN514" s="58"/>
      <c r="MRO514" s="59"/>
      <c r="MRP514" s="33"/>
      <c r="MRQ514" s="33"/>
      <c r="MRR514" s="33"/>
      <c r="MRS514" s="34"/>
      <c r="MRT514" s="36"/>
      <c r="MRU514" s="58"/>
      <c r="MRV514" s="59"/>
      <c r="MRW514" s="33"/>
      <c r="MRX514" s="33"/>
      <c r="MRY514" s="33"/>
      <c r="MRZ514" s="34"/>
      <c r="MSA514" s="36"/>
      <c r="MSB514" s="58"/>
      <c r="MSC514" s="59"/>
      <c r="MSD514" s="33"/>
      <c r="MSE514" s="33"/>
      <c r="MSF514" s="33"/>
      <c r="MSG514" s="34"/>
      <c r="MSH514" s="36"/>
      <c r="MSI514" s="58"/>
      <c r="MSJ514" s="59"/>
      <c r="MSK514" s="33"/>
      <c r="MSL514" s="33"/>
      <c r="MSM514" s="33"/>
      <c r="MSN514" s="34"/>
      <c r="MSO514" s="36"/>
      <c r="MSP514" s="58"/>
      <c r="MSQ514" s="59"/>
      <c r="MSR514" s="33"/>
      <c r="MSS514" s="33"/>
      <c r="MST514" s="33"/>
      <c r="MSU514" s="34"/>
      <c r="MSV514" s="36"/>
      <c r="MSW514" s="58"/>
      <c r="MSX514" s="59"/>
      <c r="MSY514" s="33"/>
      <c r="MSZ514" s="33"/>
      <c r="MTA514" s="33"/>
      <c r="MTB514" s="34"/>
      <c r="MTC514" s="36"/>
      <c r="MTD514" s="58"/>
      <c r="MTE514" s="59"/>
      <c r="MTF514" s="33"/>
      <c r="MTG514" s="33"/>
      <c r="MTH514" s="33"/>
      <c r="MTI514" s="34"/>
      <c r="MTJ514" s="36"/>
      <c r="MTK514" s="58"/>
      <c r="MTL514" s="59"/>
      <c r="MTM514" s="33"/>
      <c r="MTN514" s="33"/>
      <c r="MTO514" s="33"/>
      <c r="MTP514" s="34"/>
      <c r="MTQ514" s="36"/>
      <c r="MTR514" s="58"/>
      <c r="MTS514" s="59"/>
      <c r="MTT514" s="33"/>
      <c r="MTU514" s="33"/>
      <c r="MTV514" s="33"/>
      <c r="MTW514" s="34"/>
      <c r="MTX514" s="36"/>
      <c r="MTY514" s="58"/>
      <c r="MTZ514" s="59"/>
      <c r="MUA514" s="33"/>
      <c r="MUB514" s="33"/>
      <c r="MUC514" s="33"/>
      <c r="MUD514" s="34"/>
      <c r="MUE514" s="36"/>
      <c r="MUF514" s="58"/>
      <c r="MUG514" s="59"/>
      <c r="MUH514" s="33"/>
      <c r="MUI514" s="33"/>
      <c r="MUJ514" s="33"/>
      <c r="MUK514" s="34"/>
      <c r="MUL514" s="36"/>
      <c r="MUM514" s="58"/>
      <c r="MUN514" s="59"/>
      <c r="MUO514" s="33"/>
      <c r="MUP514" s="33"/>
      <c r="MUQ514" s="33"/>
      <c r="MUR514" s="34"/>
      <c r="MUS514" s="36"/>
      <c r="MUT514" s="58"/>
      <c r="MUU514" s="59"/>
      <c r="MUV514" s="33"/>
      <c r="MUW514" s="33"/>
      <c r="MUX514" s="33"/>
      <c r="MUY514" s="34"/>
      <c r="MUZ514" s="36"/>
      <c r="MVA514" s="58"/>
      <c r="MVB514" s="59"/>
      <c r="MVC514" s="33"/>
      <c r="MVD514" s="33"/>
      <c r="MVE514" s="33"/>
      <c r="MVF514" s="34"/>
      <c r="MVG514" s="36"/>
      <c r="MVH514" s="58"/>
      <c r="MVI514" s="59"/>
      <c r="MVJ514" s="33"/>
      <c r="MVK514" s="33"/>
      <c r="MVL514" s="33"/>
      <c r="MVM514" s="34"/>
      <c r="MVN514" s="36"/>
      <c r="MVO514" s="58"/>
      <c r="MVP514" s="59"/>
      <c r="MVQ514" s="33"/>
      <c r="MVR514" s="33"/>
      <c r="MVS514" s="33"/>
      <c r="MVT514" s="34"/>
      <c r="MVU514" s="36"/>
      <c r="MVV514" s="58"/>
      <c r="MVW514" s="59"/>
      <c r="MVX514" s="33"/>
      <c r="MVY514" s="33"/>
      <c r="MVZ514" s="33"/>
      <c r="MWA514" s="34"/>
      <c r="MWB514" s="36"/>
      <c r="MWC514" s="58"/>
      <c r="MWD514" s="59"/>
      <c r="MWE514" s="33"/>
      <c r="MWF514" s="33"/>
      <c r="MWG514" s="33"/>
      <c r="MWH514" s="34"/>
      <c r="MWI514" s="36"/>
      <c r="MWJ514" s="58"/>
      <c r="MWK514" s="59"/>
      <c r="MWL514" s="33"/>
      <c r="MWM514" s="33"/>
      <c r="MWN514" s="33"/>
      <c r="MWO514" s="34"/>
      <c r="MWP514" s="36"/>
      <c r="MWQ514" s="58"/>
      <c r="MWR514" s="59"/>
      <c r="MWS514" s="33"/>
      <c r="MWT514" s="33"/>
      <c r="MWU514" s="33"/>
      <c r="MWV514" s="34"/>
      <c r="MWW514" s="36"/>
      <c r="MWX514" s="58"/>
      <c r="MWY514" s="59"/>
      <c r="MWZ514" s="33"/>
      <c r="MXA514" s="33"/>
      <c r="MXB514" s="33"/>
      <c r="MXC514" s="34"/>
      <c r="MXD514" s="36"/>
      <c r="MXE514" s="58"/>
      <c r="MXF514" s="59"/>
      <c r="MXG514" s="33"/>
      <c r="MXH514" s="33"/>
      <c r="MXI514" s="33"/>
      <c r="MXJ514" s="34"/>
      <c r="MXK514" s="36"/>
      <c r="MXL514" s="58"/>
      <c r="MXM514" s="59"/>
      <c r="MXN514" s="33"/>
      <c r="MXO514" s="33"/>
      <c r="MXP514" s="33"/>
      <c r="MXQ514" s="34"/>
      <c r="MXR514" s="36"/>
      <c r="MXS514" s="58"/>
      <c r="MXT514" s="59"/>
      <c r="MXU514" s="33"/>
      <c r="MXV514" s="33"/>
      <c r="MXW514" s="33"/>
      <c r="MXX514" s="34"/>
      <c r="MXY514" s="36"/>
      <c r="MXZ514" s="58"/>
      <c r="MYA514" s="59"/>
      <c r="MYB514" s="33"/>
      <c r="MYC514" s="33"/>
      <c r="MYD514" s="33"/>
      <c r="MYE514" s="34"/>
      <c r="MYF514" s="36"/>
      <c r="MYG514" s="58"/>
      <c r="MYH514" s="59"/>
      <c r="MYI514" s="33"/>
      <c r="MYJ514" s="33"/>
      <c r="MYK514" s="33"/>
      <c r="MYL514" s="34"/>
      <c r="MYM514" s="36"/>
      <c r="MYN514" s="58"/>
      <c r="MYO514" s="59"/>
      <c r="MYP514" s="33"/>
      <c r="MYQ514" s="33"/>
      <c r="MYR514" s="33"/>
      <c r="MYS514" s="34"/>
      <c r="MYT514" s="36"/>
      <c r="MYU514" s="58"/>
      <c r="MYV514" s="59"/>
      <c r="MYW514" s="33"/>
      <c r="MYX514" s="33"/>
      <c r="MYY514" s="33"/>
      <c r="MYZ514" s="34"/>
      <c r="MZA514" s="36"/>
      <c r="MZB514" s="58"/>
      <c r="MZC514" s="59"/>
      <c r="MZD514" s="33"/>
      <c r="MZE514" s="33"/>
      <c r="MZF514" s="33"/>
      <c r="MZG514" s="34"/>
      <c r="MZH514" s="36"/>
      <c r="MZI514" s="58"/>
      <c r="MZJ514" s="59"/>
      <c r="MZK514" s="33"/>
      <c r="MZL514" s="33"/>
      <c r="MZM514" s="33"/>
      <c r="MZN514" s="34"/>
      <c r="MZO514" s="36"/>
      <c r="MZP514" s="58"/>
      <c r="MZQ514" s="59"/>
      <c r="MZR514" s="33"/>
      <c r="MZS514" s="33"/>
      <c r="MZT514" s="33"/>
      <c r="MZU514" s="34"/>
      <c r="MZV514" s="36"/>
      <c r="MZW514" s="58"/>
      <c r="MZX514" s="59"/>
      <c r="MZY514" s="33"/>
      <c r="MZZ514" s="33"/>
      <c r="NAA514" s="33"/>
      <c r="NAB514" s="34"/>
      <c r="NAC514" s="36"/>
      <c r="NAD514" s="58"/>
      <c r="NAE514" s="59"/>
      <c r="NAF514" s="33"/>
      <c r="NAG514" s="33"/>
      <c r="NAH514" s="33"/>
      <c r="NAI514" s="34"/>
      <c r="NAJ514" s="36"/>
      <c r="NAK514" s="58"/>
      <c r="NAL514" s="59"/>
      <c r="NAM514" s="33"/>
      <c r="NAN514" s="33"/>
      <c r="NAO514" s="33"/>
      <c r="NAP514" s="34"/>
      <c r="NAQ514" s="36"/>
      <c r="NAR514" s="58"/>
      <c r="NAS514" s="59"/>
      <c r="NAT514" s="33"/>
      <c r="NAU514" s="33"/>
      <c r="NAV514" s="33"/>
      <c r="NAW514" s="34"/>
      <c r="NAX514" s="36"/>
      <c r="NAY514" s="58"/>
      <c r="NAZ514" s="59"/>
      <c r="NBA514" s="33"/>
      <c r="NBB514" s="33"/>
      <c r="NBC514" s="33"/>
      <c r="NBD514" s="34"/>
      <c r="NBE514" s="36"/>
      <c r="NBF514" s="58"/>
      <c r="NBG514" s="59"/>
      <c r="NBH514" s="33"/>
      <c r="NBI514" s="33"/>
      <c r="NBJ514" s="33"/>
      <c r="NBK514" s="34"/>
      <c r="NBL514" s="36"/>
      <c r="NBM514" s="58"/>
      <c r="NBN514" s="59"/>
      <c r="NBO514" s="33"/>
      <c r="NBP514" s="33"/>
      <c r="NBQ514" s="33"/>
      <c r="NBR514" s="34"/>
      <c r="NBS514" s="36"/>
      <c r="NBT514" s="58"/>
      <c r="NBU514" s="59"/>
      <c r="NBV514" s="33"/>
      <c r="NBW514" s="33"/>
      <c r="NBX514" s="33"/>
      <c r="NBY514" s="34"/>
      <c r="NBZ514" s="36"/>
      <c r="NCA514" s="58"/>
      <c r="NCB514" s="59"/>
      <c r="NCC514" s="33"/>
      <c r="NCD514" s="33"/>
      <c r="NCE514" s="33"/>
      <c r="NCF514" s="34"/>
      <c r="NCG514" s="36"/>
      <c r="NCH514" s="58"/>
      <c r="NCI514" s="59"/>
      <c r="NCJ514" s="33"/>
      <c r="NCK514" s="33"/>
      <c r="NCL514" s="33"/>
      <c r="NCM514" s="34"/>
      <c r="NCN514" s="36"/>
      <c r="NCO514" s="58"/>
      <c r="NCP514" s="59"/>
      <c r="NCQ514" s="33"/>
      <c r="NCR514" s="33"/>
      <c r="NCS514" s="33"/>
      <c r="NCT514" s="34"/>
      <c r="NCU514" s="36"/>
      <c r="NCV514" s="58"/>
      <c r="NCW514" s="59"/>
      <c r="NCX514" s="33"/>
      <c r="NCY514" s="33"/>
      <c r="NCZ514" s="33"/>
      <c r="NDA514" s="34"/>
      <c r="NDB514" s="36"/>
      <c r="NDC514" s="58"/>
      <c r="NDD514" s="59"/>
      <c r="NDE514" s="33"/>
      <c r="NDF514" s="33"/>
      <c r="NDG514" s="33"/>
      <c r="NDH514" s="34"/>
      <c r="NDI514" s="36"/>
      <c r="NDJ514" s="58"/>
      <c r="NDK514" s="59"/>
      <c r="NDL514" s="33"/>
      <c r="NDM514" s="33"/>
      <c r="NDN514" s="33"/>
      <c r="NDO514" s="34"/>
      <c r="NDP514" s="36"/>
      <c r="NDQ514" s="58"/>
      <c r="NDR514" s="59"/>
      <c r="NDS514" s="33"/>
      <c r="NDT514" s="33"/>
      <c r="NDU514" s="33"/>
      <c r="NDV514" s="34"/>
      <c r="NDW514" s="36"/>
      <c r="NDX514" s="58"/>
      <c r="NDY514" s="59"/>
      <c r="NDZ514" s="33"/>
      <c r="NEA514" s="33"/>
      <c r="NEB514" s="33"/>
      <c r="NEC514" s="34"/>
      <c r="NED514" s="36"/>
      <c r="NEE514" s="58"/>
      <c r="NEF514" s="59"/>
      <c r="NEG514" s="33"/>
      <c r="NEH514" s="33"/>
      <c r="NEI514" s="33"/>
      <c r="NEJ514" s="34"/>
      <c r="NEK514" s="36"/>
      <c r="NEL514" s="58"/>
      <c r="NEM514" s="59"/>
      <c r="NEN514" s="33"/>
      <c r="NEO514" s="33"/>
      <c r="NEP514" s="33"/>
      <c r="NEQ514" s="34"/>
      <c r="NER514" s="36"/>
      <c r="NES514" s="58"/>
      <c r="NET514" s="59"/>
      <c r="NEU514" s="33"/>
      <c r="NEV514" s="33"/>
      <c r="NEW514" s="33"/>
      <c r="NEX514" s="34"/>
      <c r="NEY514" s="36"/>
      <c r="NEZ514" s="58"/>
      <c r="NFA514" s="59"/>
      <c r="NFB514" s="33"/>
      <c r="NFC514" s="33"/>
      <c r="NFD514" s="33"/>
      <c r="NFE514" s="34"/>
      <c r="NFF514" s="36"/>
      <c r="NFG514" s="58"/>
      <c r="NFH514" s="59"/>
      <c r="NFI514" s="33"/>
      <c r="NFJ514" s="33"/>
      <c r="NFK514" s="33"/>
      <c r="NFL514" s="34"/>
      <c r="NFM514" s="36"/>
      <c r="NFN514" s="58"/>
      <c r="NFO514" s="59"/>
      <c r="NFP514" s="33"/>
      <c r="NFQ514" s="33"/>
      <c r="NFR514" s="33"/>
      <c r="NFS514" s="34"/>
      <c r="NFT514" s="36"/>
      <c r="NFU514" s="58"/>
      <c r="NFV514" s="59"/>
      <c r="NFW514" s="33"/>
      <c r="NFX514" s="33"/>
      <c r="NFY514" s="33"/>
      <c r="NFZ514" s="34"/>
      <c r="NGA514" s="36"/>
      <c r="NGB514" s="58"/>
      <c r="NGC514" s="59"/>
      <c r="NGD514" s="33"/>
      <c r="NGE514" s="33"/>
      <c r="NGF514" s="33"/>
      <c r="NGG514" s="34"/>
      <c r="NGH514" s="36"/>
      <c r="NGI514" s="58"/>
      <c r="NGJ514" s="59"/>
      <c r="NGK514" s="33"/>
      <c r="NGL514" s="33"/>
      <c r="NGM514" s="33"/>
      <c r="NGN514" s="34"/>
      <c r="NGO514" s="36"/>
      <c r="NGP514" s="58"/>
      <c r="NGQ514" s="59"/>
      <c r="NGR514" s="33"/>
      <c r="NGS514" s="33"/>
      <c r="NGT514" s="33"/>
      <c r="NGU514" s="34"/>
      <c r="NGV514" s="36"/>
      <c r="NGW514" s="58"/>
      <c r="NGX514" s="59"/>
      <c r="NGY514" s="33"/>
      <c r="NGZ514" s="33"/>
      <c r="NHA514" s="33"/>
      <c r="NHB514" s="34"/>
      <c r="NHC514" s="36"/>
      <c r="NHD514" s="58"/>
      <c r="NHE514" s="59"/>
      <c r="NHF514" s="33"/>
      <c r="NHG514" s="33"/>
      <c r="NHH514" s="33"/>
      <c r="NHI514" s="34"/>
      <c r="NHJ514" s="36"/>
      <c r="NHK514" s="58"/>
      <c r="NHL514" s="59"/>
      <c r="NHM514" s="33"/>
      <c r="NHN514" s="33"/>
      <c r="NHO514" s="33"/>
      <c r="NHP514" s="34"/>
      <c r="NHQ514" s="36"/>
      <c r="NHR514" s="58"/>
      <c r="NHS514" s="59"/>
      <c r="NHT514" s="33"/>
      <c r="NHU514" s="33"/>
      <c r="NHV514" s="33"/>
      <c r="NHW514" s="34"/>
      <c r="NHX514" s="36"/>
      <c r="NHY514" s="58"/>
      <c r="NHZ514" s="59"/>
      <c r="NIA514" s="33"/>
      <c r="NIB514" s="33"/>
      <c r="NIC514" s="33"/>
      <c r="NID514" s="34"/>
      <c r="NIE514" s="36"/>
      <c r="NIF514" s="58"/>
      <c r="NIG514" s="59"/>
      <c r="NIH514" s="33"/>
      <c r="NII514" s="33"/>
      <c r="NIJ514" s="33"/>
      <c r="NIK514" s="34"/>
      <c r="NIL514" s="36"/>
      <c r="NIM514" s="58"/>
      <c r="NIN514" s="59"/>
      <c r="NIO514" s="33"/>
      <c r="NIP514" s="33"/>
      <c r="NIQ514" s="33"/>
      <c r="NIR514" s="34"/>
      <c r="NIS514" s="36"/>
      <c r="NIT514" s="58"/>
      <c r="NIU514" s="59"/>
      <c r="NIV514" s="33"/>
      <c r="NIW514" s="33"/>
      <c r="NIX514" s="33"/>
      <c r="NIY514" s="34"/>
      <c r="NIZ514" s="36"/>
      <c r="NJA514" s="58"/>
      <c r="NJB514" s="59"/>
      <c r="NJC514" s="33"/>
      <c r="NJD514" s="33"/>
      <c r="NJE514" s="33"/>
      <c r="NJF514" s="34"/>
      <c r="NJG514" s="36"/>
      <c r="NJH514" s="58"/>
      <c r="NJI514" s="59"/>
      <c r="NJJ514" s="33"/>
      <c r="NJK514" s="33"/>
      <c r="NJL514" s="33"/>
      <c r="NJM514" s="34"/>
      <c r="NJN514" s="36"/>
      <c r="NJO514" s="58"/>
      <c r="NJP514" s="59"/>
      <c r="NJQ514" s="33"/>
      <c r="NJR514" s="33"/>
      <c r="NJS514" s="33"/>
      <c r="NJT514" s="34"/>
      <c r="NJU514" s="36"/>
      <c r="NJV514" s="58"/>
      <c r="NJW514" s="59"/>
      <c r="NJX514" s="33"/>
      <c r="NJY514" s="33"/>
      <c r="NJZ514" s="33"/>
      <c r="NKA514" s="34"/>
      <c r="NKB514" s="36"/>
      <c r="NKC514" s="58"/>
      <c r="NKD514" s="59"/>
      <c r="NKE514" s="33"/>
      <c r="NKF514" s="33"/>
      <c r="NKG514" s="33"/>
      <c r="NKH514" s="34"/>
      <c r="NKI514" s="36"/>
      <c r="NKJ514" s="58"/>
      <c r="NKK514" s="59"/>
      <c r="NKL514" s="33"/>
      <c r="NKM514" s="33"/>
      <c r="NKN514" s="33"/>
      <c r="NKO514" s="34"/>
      <c r="NKP514" s="36"/>
      <c r="NKQ514" s="58"/>
      <c r="NKR514" s="59"/>
      <c r="NKS514" s="33"/>
      <c r="NKT514" s="33"/>
      <c r="NKU514" s="33"/>
      <c r="NKV514" s="34"/>
      <c r="NKW514" s="36"/>
      <c r="NKX514" s="58"/>
      <c r="NKY514" s="59"/>
      <c r="NKZ514" s="33"/>
      <c r="NLA514" s="33"/>
      <c r="NLB514" s="33"/>
      <c r="NLC514" s="34"/>
      <c r="NLD514" s="36"/>
      <c r="NLE514" s="58"/>
      <c r="NLF514" s="59"/>
      <c r="NLG514" s="33"/>
      <c r="NLH514" s="33"/>
      <c r="NLI514" s="33"/>
      <c r="NLJ514" s="34"/>
      <c r="NLK514" s="36"/>
      <c r="NLL514" s="58"/>
      <c r="NLM514" s="59"/>
      <c r="NLN514" s="33"/>
      <c r="NLO514" s="33"/>
      <c r="NLP514" s="33"/>
      <c r="NLQ514" s="34"/>
      <c r="NLR514" s="36"/>
      <c r="NLS514" s="58"/>
      <c r="NLT514" s="59"/>
      <c r="NLU514" s="33"/>
      <c r="NLV514" s="33"/>
      <c r="NLW514" s="33"/>
      <c r="NLX514" s="34"/>
      <c r="NLY514" s="36"/>
      <c r="NLZ514" s="58"/>
      <c r="NMA514" s="59"/>
      <c r="NMB514" s="33"/>
      <c r="NMC514" s="33"/>
      <c r="NMD514" s="33"/>
      <c r="NME514" s="34"/>
      <c r="NMF514" s="36"/>
      <c r="NMG514" s="58"/>
      <c r="NMH514" s="59"/>
      <c r="NMI514" s="33"/>
      <c r="NMJ514" s="33"/>
      <c r="NMK514" s="33"/>
      <c r="NML514" s="34"/>
      <c r="NMM514" s="36"/>
      <c r="NMN514" s="58"/>
      <c r="NMO514" s="59"/>
      <c r="NMP514" s="33"/>
      <c r="NMQ514" s="33"/>
      <c r="NMR514" s="33"/>
      <c r="NMS514" s="34"/>
      <c r="NMT514" s="36"/>
      <c r="NMU514" s="58"/>
      <c r="NMV514" s="59"/>
      <c r="NMW514" s="33"/>
      <c r="NMX514" s="33"/>
      <c r="NMY514" s="33"/>
      <c r="NMZ514" s="34"/>
      <c r="NNA514" s="36"/>
      <c r="NNB514" s="58"/>
      <c r="NNC514" s="59"/>
      <c r="NND514" s="33"/>
      <c r="NNE514" s="33"/>
      <c r="NNF514" s="33"/>
      <c r="NNG514" s="34"/>
      <c r="NNH514" s="36"/>
      <c r="NNI514" s="58"/>
      <c r="NNJ514" s="59"/>
      <c r="NNK514" s="33"/>
      <c r="NNL514" s="33"/>
      <c r="NNM514" s="33"/>
      <c r="NNN514" s="34"/>
      <c r="NNO514" s="36"/>
      <c r="NNP514" s="58"/>
      <c r="NNQ514" s="59"/>
      <c r="NNR514" s="33"/>
      <c r="NNS514" s="33"/>
      <c r="NNT514" s="33"/>
      <c r="NNU514" s="34"/>
      <c r="NNV514" s="36"/>
      <c r="NNW514" s="58"/>
      <c r="NNX514" s="59"/>
      <c r="NNY514" s="33"/>
      <c r="NNZ514" s="33"/>
      <c r="NOA514" s="33"/>
      <c r="NOB514" s="34"/>
      <c r="NOC514" s="36"/>
      <c r="NOD514" s="58"/>
      <c r="NOE514" s="59"/>
      <c r="NOF514" s="33"/>
      <c r="NOG514" s="33"/>
      <c r="NOH514" s="33"/>
      <c r="NOI514" s="34"/>
      <c r="NOJ514" s="36"/>
      <c r="NOK514" s="58"/>
      <c r="NOL514" s="59"/>
      <c r="NOM514" s="33"/>
      <c r="NON514" s="33"/>
      <c r="NOO514" s="33"/>
      <c r="NOP514" s="34"/>
      <c r="NOQ514" s="36"/>
      <c r="NOR514" s="58"/>
      <c r="NOS514" s="59"/>
      <c r="NOT514" s="33"/>
      <c r="NOU514" s="33"/>
      <c r="NOV514" s="33"/>
      <c r="NOW514" s="34"/>
      <c r="NOX514" s="36"/>
      <c r="NOY514" s="58"/>
      <c r="NOZ514" s="59"/>
      <c r="NPA514" s="33"/>
      <c r="NPB514" s="33"/>
      <c r="NPC514" s="33"/>
      <c r="NPD514" s="34"/>
      <c r="NPE514" s="36"/>
      <c r="NPF514" s="58"/>
      <c r="NPG514" s="59"/>
      <c r="NPH514" s="33"/>
      <c r="NPI514" s="33"/>
      <c r="NPJ514" s="33"/>
      <c r="NPK514" s="34"/>
      <c r="NPL514" s="36"/>
      <c r="NPM514" s="58"/>
      <c r="NPN514" s="59"/>
      <c r="NPO514" s="33"/>
      <c r="NPP514" s="33"/>
      <c r="NPQ514" s="33"/>
      <c r="NPR514" s="34"/>
      <c r="NPS514" s="36"/>
      <c r="NPT514" s="58"/>
      <c r="NPU514" s="59"/>
      <c r="NPV514" s="33"/>
      <c r="NPW514" s="33"/>
      <c r="NPX514" s="33"/>
      <c r="NPY514" s="34"/>
      <c r="NPZ514" s="36"/>
      <c r="NQA514" s="58"/>
      <c r="NQB514" s="59"/>
      <c r="NQC514" s="33"/>
      <c r="NQD514" s="33"/>
      <c r="NQE514" s="33"/>
      <c r="NQF514" s="34"/>
      <c r="NQG514" s="36"/>
      <c r="NQH514" s="58"/>
      <c r="NQI514" s="59"/>
      <c r="NQJ514" s="33"/>
      <c r="NQK514" s="33"/>
      <c r="NQL514" s="33"/>
      <c r="NQM514" s="34"/>
      <c r="NQN514" s="36"/>
      <c r="NQO514" s="58"/>
      <c r="NQP514" s="59"/>
      <c r="NQQ514" s="33"/>
      <c r="NQR514" s="33"/>
      <c r="NQS514" s="33"/>
      <c r="NQT514" s="34"/>
      <c r="NQU514" s="36"/>
      <c r="NQV514" s="58"/>
      <c r="NQW514" s="59"/>
      <c r="NQX514" s="33"/>
      <c r="NQY514" s="33"/>
      <c r="NQZ514" s="33"/>
      <c r="NRA514" s="34"/>
      <c r="NRB514" s="36"/>
      <c r="NRC514" s="58"/>
      <c r="NRD514" s="59"/>
      <c r="NRE514" s="33"/>
      <c r="NRF514" s="33"/>
      <c r="NRG514" s="33"/>
      <c r="NRH514" s="34"/>
      <c r="NRI514" s="36"/>
      <c r="NRJ514" s="58"/>
      <c r="NRK514" s="59"/>
      <c r="NRL514" s="33"/>
      <c r="NRM514" s="33"/>
      <c r="NRN514" s="33"/>
      <c r="NRO514" s="34"/>
      <c r="NRP514" s="36"/>
      <c r="NRQ514" s="58"/>
      <c r="NRR514" s="59"/>
      <c r="NRS514" s="33"/>
      <c r="NRT514" s="33"/>
      <c r="NRU514" s="33"/>
      <c r="NRV514" s="34"/>
      <c r="NRW514" s="36"/>
      <c r="NRX514" s="58"/>
      <c r="NRY514" s="59"/>
      <c r="NRZ514" s="33"/>
      <c r="NSA514" s="33"/>
      <c r="NSB514" s="33"/>
      <c r="NSC514" s="34"/>
      <c r="NSD514" s="36"/>
      <c r="NSE514" s="58"/>
      <c r="NSF514" s="59"/>
      <c r="NSG514" s="33"/>
      <c r="NSH514" s="33"/>
      <c r="NSI514" s="33"/>
      <c r="NSJ514" s="34"/>
      <c r="NSK514" s="36"/>
      <c r="NSL514" s="58"/>
      <c r="NSM514" s="59"/>
      <c r="NSN514" s="33"/>
      <c r="NSO514" s="33"/>
      <c r="NSP514" s="33"/>
      <c r="NSQ514" s="34"/>
      <c r="NSR514" s="36"/>
      <c r="NSS514" s="58"/>
      <c r="NST514" s="59"/>
      <c r="NSU514" s="33"/>
      <c r="NSV514" s="33"/>
      <c r="NSW514" s="33"/>
      <c r="NSX514" s="34"/>
      <c r="NSY514" s="36"/>
      <c r="NSZ514" s="58"/>
      <c r="NTA514" s="59"/>
      <c r="NTB514" s="33"/>
      <c r="NTC514" s="33"/>
      <c r="NTD514" s="33"/>
      <c r="NTE514" s="34"/>
      <c r="NTF514" s="36"/>
      <c r="NTG514" s="58"/>
      <c r="NTH514" s="59"/>
      <c r="NTI514" s="33"/>
      <c r="NTJ514" s="33"/>
      <c r="NTK514" s="33"/>
      <c r="NTL514" s="34"/>
      <c r="NTM514" s="36"/>
      <c r="NTN514" s="58"/>
      <c r="NTO514" s="59"/>
      <c r="NTP514" s="33"/>
      <c r="NTQ514" s="33"/>
      <c r="NTR514" s="33"/>
      <c r="NTS514" s="34"/>
      <c r="NTT514" s="36"/>
      <c r="NTU514" s="58"/>
      <c r="NTV514" s="59"/>
      <c r="NTW514" s="33"/>
      <c r="NTX514" s="33"/>
      <c r="NTY514" s="33"/>
      <c r="NTZ514" s="34"/>
      <c r="NUA514" s="36"/>
      <c r="NUB514" s="58"/>
      <c r="NUC514" s="59"/>
      <c r="NUD514" s="33"/>
      <c r="NUE514" s="33"/>
      <c r="NUF514" s="33"/>
      <c r="NUG514" s="34"/>
      <c r="NUH514" s="36"/>
      <c r="NUI514" s="58"/>
      <c r="NUJ514" s="59"/>
      <c r="NUK514" s="33"/>
      <c r="NUL514" s="33"/>
      <c r="NUM514" s="33"/>
      <c r="NUN514" s="34"/>
      <c r="NUO514" s="36"/>
      <c r="NUP514" s="58"/>
      <c r="NUQ514" s="59"/>
      <c r="NUR514" s="33"/>
      <c r="NUS514" s="33"/>
      <c r="NUT514" s="33"/>
      <c r="NUU514" s="34"/>
      <c r="NUV514" s="36"/>
      <c r="NUW514" s="58"/>
      <c r="NUX514" s="59"/>
      <c r="NUY514" s="33"/>
      <c r="NUZ514" s="33"/>
      <c r="NVA514" s="33"/>
      <c r="NVB514" s="34"/>
      <c r="NVC514" s="36"/>
      <c r="NVD514" s="58"/>
      <c r="NVE514" s="59"/>
      <c r="NVF514" s="33"/>
      <c r="NVG514" s="33"/>
      <c r="NVH514" s="33"/>
      <c r="NVI514" s="34"/>
      <c r="NVJ514" s="36"/>
      <c r="NVK514" s="58"/>
      <c r="NVL514" s="59"/>
      <c r="NVM514" s="33"/>
      <c r="NVN514" s="33"/>
      <c r="NVO514" s="33"/>
      <c r="NVP514" s="34"/>
      <c r="NVQ514" s="36"/>
      <c r="NVR514" s="58"/>
      <c r="NVS514" s="59"/>
      <c r="NVT514" s="33"/>
      <c r="NVU514" s="33"/>
      <c r="NVV514" s="33"/>
      <c r="NVW514" s="34"/>
      <c r="NVX514" s="36"/>
      <c r="NVY514" s="58"/>
      <c r="NVZ514" s="59"/>
      <c r="NWA514" s="33"/>
      <c r="NWB514" s="33"/>
      <c r="NWC514" s="33"/>
      <c r="NWD514" s="34"/>
      <c r="NWE514" s="36"/>
      <c r="NWF514" s="58"/>
      <c r="NWG514" s="59"/>
      <c r="NWH514" s="33"/>
      <c r="NWI514" s="33"/>
      <c r="NWJ514" s="33"/>
      <c r="NWK514" s="34"/>
      <c r="NWL514" s="36"/>
      <c r="NWM514" s="58"/>
      <c r="NWN514" s="59"/>
      <c r="NWO514" s="33"/>
      <c r="NWP514" s="33"/>
      <c r="NWQ514" s="33"/>
      <c r="NWR514" s="34"/>
      <c r="NWS514" s="36"/>
      <c r="NWT514" s="58"/>
      <c r="NWU514" s="59"/>
      <c r="NWV514" s="33"/>
      <c r="NWW514" s="33"/>
      <c r="NWX514" s="33"/>
      <c r="NWY514" s="34"/>
      <c r="NWZ514" s="36"/>
      <c r="NXA514" s="58"/>
      <c r="NXB514" s="59"/>
      <c r="NXC514" s="33"/>
      <c r="NXD514" s="33"/>
      <c r="NXE514" s="33"/>
      <c r="NXF514" s="34"/>
      <c r="NXG514" s="36"/>
      <c r="NXH514" s="58"/>
      <c r="NXI514" s="59"/>
      <c r="NXJ514" s="33"/>
      <c r="NXK514" s="33"/>
      <c r="NXL514" s="33"/>
      <c r="NXM514" s="34"/>
      <c r="NXN514" s="36"/>
      <c r="NXO514" s="58"/>
      <c r="NXP514" s="59"/>
      <c r="NXQ514" s="33"/>
      <c r="NXR514" s="33"/>
      <c r="NXS514" s="33"/>
      <c r="NXT514" s="34"/>
      <c r="NXU514" s="36"/>
      <c r="NXV514" s="58"/>
      <c r="NXW514" s="59"/>
      <c r="NXX514" s="33"/>
      <c r="NXY514" s="33"/>
      <c r="NXZ514" s="33"/>
      <c r="NYA514" s="34"/>
      <c r="NYB514" s="36"/>
      <c r="NYC514" s="58"/>
      <c r="NYD514" s="59"/>
      <c r="NYE514" s="33"/>
      <c r="NYF514" s="33"/>
      <c r="NYG514" s="33"/>
      <c r="NYH514" s="34"/>
      <c r="NYI514" s="36"/>
      <c r="NYJ514" s="58"/>
      <c r="NYK514" s="59"/>
      <c r="NYL514" s="33"/>
      <c r="NYM514" s="33"/>
      <c r="NYN514" s="33"/>
      <c r="NYO514" s="34"/>
      <c r="NYP514" s="36"/>
      <c r="NYQ514" s="58"/>
      <c r="NYR514" s="59"/>
      <c r="NYS514" s="33"/>
      <c r="NYT514" s="33"/>
      <c r="NYU514" s="33"/>
      <c r="NYV514" s="34"/>
      <c r="NYW514" s="36"/>
      <c r="NYX514" s="58"/>
      <c r="NYY514" s="59"/>
      <c r="NYZ514" s="33"/>
      <c r="NZA514" s="33"/>
      <c r="NZB514" s="33"/>
      <c r="NZC514" s="34"/>
      <c r="NZD514" s="36"/>
      <c r="NZE514" s="58"/>
      <c r="NZF514" s="59"/>
      <c r="NZG514" s="33"/>
      <c r="NZH514" s="33"/>
      <c r="NZI514" s="33"/>
      <c r="NZJ514" s="34"/>
      <c r="NZK514" s="36"/>
      <c r="NZL514" s="58"/>
      <c r="NZM514" s="59"/>
      <c r="NZN514" s="33"/>
      <c r="NZO514" s="33"/>
      <c r="NZP514" s="33"/>
      <c r="NZQ514" s="34"/>
      <c r="NZR514" s="36"/>
      <c r="NZS514" s="58"/>
      <c r="NZT514" s="59"/>
      <c r="NZU514" s="33"/>
      <c r="NZV514" s="33"/>
      <c r="NZW514" s="33"/>
      <c r="NZX514" s="34"/>
      <c r="NZY514" s="36"/>
      <c r="NZZ514" s="58"/>
      <c r="OAA514" s="59"/>
      <c r="OAB514" s="33"/>
      <c r="OAC514" s="33"/>
      <c r="OAD514" s="33"/>
      <c r="OAE514" s="34"/>
      <c r="OAF514" s="36"/>
      <c r="OAG514" s="58"/>
      <c r="OAH514" s="59"/>
      <c r="OAI514" s="33"/>
      <c r="OAJ514" s="33"/>
      <c r="OAK514" s="33"/>
      <c r="OAL514" s="34"/>
      <c r="OAM514" s="36"/>
      <c r="OAN514" s="58"/>
      <c r="OAO514" s="59"/>
      <c r="OAP514" s="33"/>
      <c r="OAQ514" s="33"/>
      <c r="OAR514" s="33"/>
      <c r="OAS514" s="34"/>
      <c r="OAT514" s="36"/>
      <c r="OAU514" s="58"/>
      <c r="OAV514" s="59"/>
      <c r="OAW514" s="33"/>
      <c r="OAX514" s="33"/>
      <c r="OAY514" s="33"/>
      <c r="OAZ514" s="34"/>
      <c r="OBA514" s="36"/>
      <c r="OBB514" s="58"/>
      <c r="OBC514" s="59"/>
      <c r="OBD514" s="33"/>
      <c r="OBE514" s="33"/>
      <c r="OBF514" s="33"/>
      <c r="OBG514" s="34"/>
      <c r="OBH514" s="36"/>
      <c r="OBI514" s="58"/>
      <c r="OBJ514" s="59"/>
      <c r="OBK514" s="33"/>
      <c r="OBL514" s="33"/>
      <c r="OBM514" s="33"/>
      <c r="OBN514" s="34"/>
      <c r="OBO514" s="36"/>
      <c r="OBP514" s="58"/>
      <c r="OBQ514" s="59"/>
      <c r="OBR514" s="33"/>
      <c r="OBS514" s="33"/>
      <c r="OBT514" s="33"/>
      <c r="OBU514" s="34"/>
      <c r="OBV514" s="36"/>
      <c r="OBW514" s="58"/>
      <c r="OBX514" s="59"/>
      <c r="OBY514" s="33"/>
      <c r="OBZ514" s="33"/>
      <c r="OCA514" s="33"/>
      <c r="OCB514" s="34"/>
      <c r="OCC514" s="36"/>
      <c r="OCD514" s="58"/>
      <c r="OCE514" s="59"/>
      <c r="OCF514" s="33"/>
      <c r="OCG514" s="33"/>
      <c r="OCH514" s="33"/>
      <c r="OCI514" s="34"/>
      <c r="OCJ514" s="36"/>
      <c r="OCK514" s="58"/>
      <c r="OCL514" s="59"/>
      <c r="OCM514" s="33"/>
      <c r="OCN514" s="33"/>
      <c r="OCO514" s="33"/>
      <c r="OCP514" s="34"/>
      <c r="OCQ514" s="36"/>
      <c r="OCR514" s="58"/>
      <c r="OCS514" s="59"/>
      <c r="OCT514" s="33"/>
      <c r="OCU514" s="33"/>
      <c r="OCV514" s="33"/>
      <c r="OCW514" s="34"/>
      <c r="OCX514" s="36"/>
      <c r="OCY514" s="58"/>
      <c r="OCZ514" s="59"/>
      <c r="ODA514" s="33"/>
      <c r="ODB514" s="33"/>
      <c r="ODC514" s="33"/>
      <c r="ODD514" s="34"/>
      <c r="ODE514" s="36"/>
      <c r="ODF514" s="58"/>
      <c r="ODG514" s="59"/>
      <c r="ODH514" s="33"/>
      <c r="ODI514" s="33"/>
      <c r="ODJ514" s="33"/>
      <c r="ODK514" s="34"/>
      <c r="ODL514" s="36"/>
      <c r="ODM514" s="58"/>
      <c r="ODN514" s="59"/>
      <c r="ODO514" s="33"/>
      <c r="ODP514" s="33"/>
      <c r="ODQ514" s="33"/>
      <c r="ODR514" s="34"/>
      <c r="ODS514" s="36"/>
      <c r="ODT514" s="58"/>
      <c r="ODU514" s="59"/>
      <c r="ODV514" s="33"/>
      <c r="ODW514" s="33"/>
      <c r="ODX514" s="33"/>
      <c r="ODY514" s="34"/>
      <c r="ODZ514" s="36"/>
      <c r="OEA514" s="58"/>
      <c r="OEB514" s="59"/>
      <c r="OEC514" s="33"/>
      <c r="OED514" s="33"/>
      <c r="OEE514" s="33"/>
      <c r="OEF514" s="34"/>
      <c r="OEG514" s="36"/>
      <c r="OEH514" s="58"/>
      <c r="OEI514" s="59"/>
      <c r="OEJ514" s="33"/>
      <c r="OEK514" s="33"/>
      <c r="OEL514" s="33"/>
      <c r="OEM514" s="34"/>
      <c r="OEN514" s="36"/>
      <c r="OEO514" s="58"/>
      <c r="OEP514" s="59"/>
      <c r="OEQ514" s="33"/>
      <c r="OER514" s="33"/>
      <c r="OES514" s="33"/>
      <c r="OET514" s="34"/>
      <c r="OEU514" s="36"/>
      <c r="OEV514" s="58"/>
      <c r="OEW514" s="59"/>
      <c r="OEX514" s="33"/>
      <c r="OEY514" s="33"/>
      <c r="OEZ514" s="33"/>
      <c r="OFA514" s="34"/>
      <c r="OFB514" s="36"/>
      <c r="OFC514" s="58"/>
      <c r="OFD514" s="59"/>
      <c r="OFE514" s="33"/>
      <c r="OFF514" s="33"/>
      <c r="OFG514" s="33"/>
      <c r="OFH514" s="34"/>
      <c r="OFI514" s="36"/>
      <c r="OFJ514" s="58"/>
      <c r="OFK514" s="59"/>
      <c r="OFL514" s="33"/>
      <c r="OFM514" s="33"/>
      <c r="OFN514" s="33"/>
      <c r="OFO514" s="34"/>
      <c r="OFP514" s="36"/>
      <c r="OFQ514" s="58"/>
      <c r="OFR514" s="59"/>
      <c r="OFS514" s="33"/>
      <c r="OFT514" s="33"/>
      <c r="OFU514" s="33"/>
      <c r="OFV514" s="34"/>
      <c r="OFW514" s="36"/>
      <c r="OFX514" s="58"/>
      <c r="OFY514" s="59"/>
      <c r="OFZ514" s="33"/>
      <c r="OGA514" s="33"/>
      <c r="OGB514" s="33"/>
      <c r="OGC514" s="34"/>
      <c r="OGD514" s="36"/>
      <c r="OGE514" s="58"/>
      <c r="OGF514" s="59"/>
      <c r="OGG514" s="33"/>
      <c r="OGH514" s="33"/>
      <c r="OGI514" s="33"/>
      <c r="OGJ514" s="34"/>
      <c r="OGK514" s="36"/>
      <c r="OGL514" s="58"/>
      <c r="OGM514" s="59"/>
      <c r="OGN514" s="33"/>
      <c r="OGO514" s="33"/>
      <c r="OGP514" s="33"/>
      <c r="OGQ514" s="34"/>
      <c r="OGR514" s="36"/>
      <c r="OGS514" s="58"/>
      <c r="OGT514" s="59"/>
      <c r="OGU514" s="33"/>
      <c r="OGV514" s="33"/>
      <c r="OGW514" s="33"/>
      <c r="OGX514" s="34"/>
      <c r="OGY514" s="36"/>
      <c r="OGZ514" s="58"/>
      <c r="OHA514" s="59"/>
      <c r="OHB514" s="33"/>
      <c r="OHC514" s="33"/>
      <c r="OHD514" s="33"/>
      <c r="OHE514" s="34"/>
      <c r="OHF514" s="36"/>
      <c r="OHG514" s="58"/>
      <c r="OHH514" s="59"/>
      <c r="OHI514" s="33"/>
      <c r="OHJ514" s="33"/>
      <c r="OHK514" s="33"/>
      <c r="OHL514" s="34"/>
      <c r="OHM514" s="36"/>
      <c r="OHN514" s="58"/>
      <c r="OHO514" s="59"/>
      <c r="OHP514" s="33"/>
      <c r="OHQ514" s="33"/>
      <c r="OHR514" s="33"/>
      <c r="OHS514" s="34"/>
      <c r="OHT514" s="36"/>
      <c r="OHU514" s="58"/>
      <c r="OHV514" s="59"/>
      <c r="OHW514" s="33"/>
      <c r="OHX514" s="33"/>
      <c r="OHY514" s="33"/>
      <c r="OHZ514" s="34"/>
      <c r="OIA514" s="36"/>
      <c r="OIB514" s="58"/>
      <c r="OIC514" s="59"/>
      <c r="OID514" s="33"/>
      <c r="OIE514" s="33"/>
      <c r="OIF514" s="33"/>
      <c r="OIG514" s="34"/>
      <c r="OIH514" s="36"/>
      <c r="OII514" s="58"/>
      <c r="OIJ514" s="59"/>
      <c r="OIK514" s="33"/>
      <c r="OIL514" s="33"/>
      <c r="OIM514" s="33"/>
      <c r="OIN514" s="34"/>
      <c r="OIO514" s="36"/>
      <c r="OIP514" s="58"/>
      <c r="OIQ514" s="59"/>
      <c r="OIR514" s="33"/>
      <c r="OIS514" s="33"/>
      <c r="OIT514" s="33"/>
      <c r="OIU514" s="34"/>
      <c r="OIV514" s="36"/>
      <c r="OIW514" s="58"/>
      <c r="OIX514" s="59"/>
      <c r="OIY514" s="33"/>
      <c r="OIZ514" s="33"/>
      <c r="OJA514" s="33"/>
      <c r="OJB514" s="34"/>
      <c r="OJC514" s="36"/>
      <c r="OJD514" s="58"/>
      <c r="OJE514" s="59"/>
      <c r="OJF514" s="33"/>
      <c r="OJG514" s="33"/>
      <c r="OJH514" s="33"/>
      <c r="OJI514" s="34"/>
      <c r="OJJ514" s="36"/>
      <c r="OJK514" s="58"/>
      <c r="OJL514" s="59"/>
      <c r="OJM514" s="33"/>
      <c r="OJN514" s="33"/>
      <c r="OJO514" s="33"/>
      <c r="OJP514" s="34"/>
      <c r="OJQ514" s="36"/>
      <c r="OJR514" s="58"/>
      <c r="OJS514" s="59"/>
      <c r="OJT514" s="33"/>
      <c r="OJU514" s="33"/>
      <c r="OJV514" s="33"/>
      <c r="OJW514" s="34"/>
      <c r="OJX514" s="36"/>
      <c r="OJY514" s="58"/>
      <c r="OJZ514" s="59"/>
      <c r="OKA514" s="33"/>
      <c r="OKB514" s="33"/>
      <c r="OKC514" s="33"/>
      <c r="OKD514" s="34"/>
      <c r="OKE514" s="36"/>
      <c r="OKF514" s="58"/>
      <c r="OKG514" s="59"/>
      <c r="OKH514" s="33"/>
      <c r="OKI514" s="33"/>
      <c r="OKJ514" s="33"/>
      <c r="OKK514" s="34"/>
      <c r="OKL514" s="36"/>
      <c r="OKM514" s="58"/>
      <c r="OKN514" s="59"/>
      <c r="OKO514" s="33"/>
      <c r="OKP514" s="33"/>
      <c r="OKQ514" s="33"/>
      <c r="OKR514" s="34"/>
      <c r="OKS514" s="36"/>
      <c r="OKT514" s="58"/>
      <c r="OKU514" s="59"/>
      <c r="OKV514" s="33"/>
      <c r="OKW514" s="33"/>
      <c r="OKX514" s="33"/>
      <c r="OKY514" s="34"/>
      <c r="OKZ514" s="36"/>
      <c r="OLA514" s="58"/>
      <c r="OLB514" s="59"/>
      <c r="OLC514" s="33"/>
      <c r="OLD514" s="33"/>
      <c r="OLE514" s="33"/>
      <c r="OLF514" s="34"/>
      <c r="OLG514" s="36"/>
      <c r="OLH514" s="58"/>
      <c r="OLI514" s="59"/>
      <c r="OLJ514" s="33"/>
      <c r="OLK514" s="33"/>
      <c r="OLL514" s="33"/>
      <c r="OLM514" s="34"/>
      <c r="OLN514" s="36"/>
      <c r="OLO514" s="58"/>
      <c r="OLP514" s="59"/>
      <c r="OLQ514" s="33"/>
      <c r="OLR514" s="33"/>
      <c r="OLS514" s="33"/>
      <c r="OLT514" s="34"/>
      <c r="OLU514" s="36"/>
      <c r="OLV514" s="58"/>
      <c r="OLW514" s="59"/>
      <c r="OLX514" s="33"/>
      <c r="OLY514" s="33"/>
      <c r="OLZ514" s="33"/>
      <c r="OMA514" s="34"/>
      <c r="OMB514" s="36"/>
      <c r="OMC514" s="58"/>
      <c r="OMD514" s="59"/>
      <c r="OME514" s="33"/>
      <c r="OMF514" s="33"/>
      <c r="OMG514" s="33"/>
      <c r="OMH514" s="34"/>
      <c r="OMI514" s="36"/>
      <c r="OMJ514" s="58"/>
      <c r="OMK514" s="59"/>
      <c r="OML514" s="33"/>
      <c r="OMM514" s="33"/>
      <c r="OMN514" s="33"/>
      <c r="OMO514" s="34"/>
      <c r="OMP514" s="36"/>
      <c r="OMQ514" s="58"/>
      <c r="OMR514" s="59"/>
      <c r="OMS514" s="33"/>
      <c r="OMT514" s="33"/>
      <c r="OMU514" s="33"/>
      <c r="OMV514" s="34"/>
      <c r="OMW514" s="36"/>
      <c r="OMX514" s="58"/>
      <c r="OMY514" s="59"/>
      <c r="OMZ514" s="33"/>
      <c r="ONA514" s="33"/>
      <c r="ONB514" s="33"/>
      <c r="ONC514" s="34"/>
      <c r="OND514" s="36"/>
      <c r="ONE514" s="58"/>
      <c r="ONF514" s="59"/>
      <c r="ONG514" s="33"/>
      <c r="ONH514" s="33"/>
      <c r="ONI514" s="33"/>
      <c r="ONJ514" s="34"/>
      <c r="ONK514" s="36"/>
      <c r="ONL514" s="58"/>
      <c r="ONM514" s="59"/>
      <c r="ONN514" s="33"/>
      <c r="ONO514" s="33"/>
      <c r="ONP514" s="33"/>
      <c r="ONQ514" s="34"/>
      <c r="ONR514" s="36"/>
      <c r="ONS514" s="58"/>
      <c r="ONT514" s="59"/>
      <c r="ONU514" s="33"/>
      <c r="ONV514" s="33"/>
      <c r="ONW514" s="33"/>
      <c r="ONX514" s="34"/>
      <c r="ONY514" s="36"/>
      <c r="ONZ514" s="58"/>
      <c r="OOA514" s="59"/>
      <c r="OOB514" s="33"/>
      <c r="OOC514" s="33"/>
      <c r="OOD514" s="33"/>
      <c r="OOE514" s="34"/>
      <c r="OOF514" s="36"/>
      <c r="OOG514" s="58"/>
      <c r="OOH514" s="59"/>
      <c r="OOI514" s="33"/>
      <c r="OOJ514" s="33"/>
      <c r="OOK514" s="33"/>
      <c r="OOL514" s="34"/>
      <c r="OOM514" s="36"/>
      <c r="OON514" s="58"/>
      <c r="OOO514" s="59"/>
      <c r="OOP514" s="33"/>
      <c r="OOQ514" s="33"/>
      <c r="OOR514" s="33"/>
      <c r="OOS514" s="34"/>
      <c r="OOT514" s="36"/>
      <c r="OOU514" s="58"/>
      <c r="OOV514" s="59"/>
      <c r="OOW514" s="33"/>
      <c r="OOX514" s="33"/>
      <c r="OOY514" s="33"/>
      <c r="OOZ514" s="34"/>
      <c r="OPA514" s="36"/>
      <c r="OPB514" s="58"/>
      <c r="OPC514" s="59"/>
      <c r="OPD514" s="33"/>
      <c r="OPE514" s="33"/>
      <c r="OPF514" s="33"/>
      <c r="OPG514" s="34"/>
      <c r="OPH514" s="36"/>
      <c r="OPI514" s="58"/>
      <c r="OPJ514" s="59"/>
      <c r="OPK514" s="33"/>
      <c r="OPL514" s="33"/>
      <c r="OPM514" s="33"/>
      <c r="OPN514" s="34"/>
      <c r="OPO514" s="36"/>
      <c r="OPP514" s="58"/>
      <c r="OPQ514" s="59"/>
      <c r="OPR514" s="33"/>
      <c r="OPS514" s="33"/>
      <c r="OPT514" s="33"/>
      <c r="OPU514" s="34"/>
      <c r="OPV514" s="36"/>
      <c r="OPW514" s="58"/>
      <c r="OPX514" s="59"/>
      <c r="OPY514" s="33"/>
      <c r="OPZ514" s="33"/>
      <c r="OQA514" s="33"/>
      <c r="OQB514" s="34"/>
      <c r="OQC514" s="36"/>
      <c r="OQD514" s="58"/>
      <c r="OQE514" s="59"/>
      <c r="OQF514" s="33"/>
      <c r="OQG514" s="33"/>
      <c r="OQH514" s="33"/>
      <c r="OQI514" s="34"/>
      <c r="OQJ514" s="36"/>
      <c r="OQK514" s="58"/>
      <c r="OQL514" s="59"/>
      <c r="OQM514" s="33"/>
      <c r="OQN514" s="33"/>
      <c r="OQO514" s="33"/>
      <c r="OQP514" s="34"/>
      <c r="OQQ514" s="36"/>
      <c r="OQR514" s="58"/>
      <c r="OQS514" s="59"/>
      <c r="OQT514" s="33"/>
      <c r="OQU514" s="33"/>
      <c r="OQV514" s="33"/>
      <c r="OQW514" s="34"/>
      <c r="OQX514" s="36"/>
      <c r="OQY514" s="58"/>
      <c r="OQZ514" s="59"/>
      <c r="ORA514" s="33"/>
      <c r="ORB514" s="33"/>
      <c r="ORC514" s="33"/>
      <c r="ORD514" s="34"/>
      <c r="ORE514" s="36"/>
      <c r="ORF514" s="58"/>
      <c r="ORG514" s="59"/>
      <c r="ORH514" s="33"/>
      <c r="ORI514" s="33"/>
      <c r="ORJ514" s="33"/>
      <c r="ORK514" s="34"/>
      <c r="ORL514" s="36"/>
      <c r="ORM514" s="58"/>
      <c r="ORN514" s="59"/>
      <c r="ORO514" s="33"/>
      <c r="ORP514" s="33"/>
      <c r="ORQ514" s="33"/>
      <c r="ORR514" s="34"/>
      <c r="ORS514" s="36"/>
      <c r="ORT514" s="58"/>
      <c r="ORU514" s="59"/>
      <c r="ORV514" s="33"/>
      <c r="ORW514" s="33"/>
      <c r="ORX514" s="33"/>
      <c r="ORY514" s="34"/>
      <c r="ORZ514" s="36"/>
      <c r="OSA514" s="58"/>
      <c r="OSB514" s="59"/>
      <c r="OSC514" s="33"/>
      <c r="OSD514" s="33"/>
      <c r="OSE514" s="33"/>
      <c r="OSF514" s="34"/>
      <c r="OSG514" s="36"/>
      <c r="OSH514" s="58"/>
      <c r="OSI514" s="59"/>
      <c r="OSJ514" s="33"/>
      <c r="OSK514" s="33"/>
      <c r="OSL514" s="33"/>
      <c r="OSM514" s="34"/>
      <c r="OSN514" s="36"/>
      <c r="OSO514" s="58"/>
      <c r="OSP514" s="59"/>
      <c r="OSQ514" s="33"/>
      <c r="OSR514" s="33"/>
      <c r="OSS514" s="33"/>
      <c r="OST514" s="34"/>
      <c r="OSU514" s="36"/>
      <c r="OSV514" s="58"/>
      <c r="OSW514" s="59"/>
      <c r="OSX514" s="33"/>
      <c r="OSY514" s="33"/>
      <c r="OSZ514" s="33"/>
      <c r="OTA514" s="34"/>
      <c r="OTB514" s="36"/>
      <c r="OTC514" s="58"/>
      <c r="OTD514" s="59"/>
      <c r="OTE514" s="33"/>
      <c r="OTF514" s="33"/>
      <c r="OTG514" s="33"/>
      <c r="OTH514" s="34"/>
      <c r="OTI514" s="36"/>
      <c r="OTJ514" s="58"/>
      <c r="OTK514" s="59"/>
      <c r="OTL514" s="33"/>
      <c r="OTM514" s="33"/>
      <c r="OTN514" s="33"/>
      <c r="OTO514" s="34"/>
      <c r="OTP514" s="36"/>
      <c r="OTQ514" s="58"/>
      <c r="OTR514" s="59"/>
      <c r="OTS514" s="33"/>
      <c r="OTT514" s="33"/>
      <c r="OTU514" s="33"/>
      <c r="OTV514" s="34"/>
      <c r="OTW514" s="36"/>
      <c r="OTX514" s="58"/>
      <c r="OTY514" s="59"/>
      <c r="OTZ514" s="33"/>
      <c r="OUA514" s="33"/>
      <c r="OUB514" s="33"/>
      <c r="OUC514" s="34"/>
      <c r="OUD514" s="36"/>
      <c r="OUE514" s="58"/>
      <c r="OUF514" s="59"/>
      <c r="OUG514" s="33"/>
      <c r="OUH514" s="33"/>
      <c r="OUI514" s="33"/>
      <c r="OUJ514" s="34"/>
      <c r="OUK514" s="36"/>
      <c r="OUL514" s="58"/>
      <c r="OUM514" s="59"/>
      <c r="OUN514" s="33"/>
      <c r="OUO514" s="33"/>
      <c r="OUP514" s="33"/>
      <c r="OUQ514" s="34"/>
      <c r="OUR514" s="36"/>
      <c r="OUS514" s="58"/>
      <c r="OUT514" s="59"/>
      <c r="OUU514" s="33"/>
      <c r="OUV514" s="33"/>
      <c r="OUW514" s="33"/>
      <c r="OUX514" s="34"/>
      <c r="OUY514" s="36"/>
      <c r="OUZ514" s="58"/>
      <c r="OVA514" s="59"/>
      <c r="OVB514" s="33"/>
      <c r="OVC514" s="33"/>
      <c r="OVD514" s="33"/>
      <c r="OVE514" s="34"/>
      <c r="OVF514" s="36"/>
      <c r="OVG514" s="58"/>
      <c r="OVH514" s="59"/>
      <c r="OVI514" s="33"/>
      <c r="OVJ514" s="33"/>
      <c r="OVK514" s="33"/>
      <c r="OVL514" s="34"/>
      <c r="OVM514" s="36"/>
      <c r="OVN514" s="58"/>
      <c r="OVO514" s="59"/>
      <c r="OVP514" s="33"/>
      <c r="OVQ514" s="33"/>
      <c r="OVR514" s="33"/>
      <c r="OVS514" s="34"/>
      <c r="OVT514" s="36"/>
      <c r="OVU514" s="58"/>
      <c r="OVV514" s="59"/>
      <c r="OVW514" s="33"/>
      <c r="OVX514" s="33"/>
      <c r="OVY514" s="33"/>
      <c r="OVZ514" s="34"/>
      <c r="OWA514" s="36"/>
      <c r="OWB514" s="58"/>
      <c r="OWC514" s="59"/>
      <c r="OWD514" s="33"/>
      <c r="OWE514" s="33"/>
      <c r="OWF514" s="33"/>
      <c r="OWG514" s="34"/>
      <c r="OWH514" s="36"/>
      <c r="OWI514" s="58"/>
      <c r="OWJ514" s="59"/>
      <c r="OWK514" s="33"/>
      <c r="OWL514" s="33"/>
      <c r="OWM514" s="33"/>
      <c r="OWN514" s="34"/>
      <c r="OWO514" s="36"/>
      <c r="OWP514" s="58"/>
      <c r="OWQ514" s="59"/>
      <c r="OWR514" s="33"/>
      <c r="OWS514" s="33"/>
      <c r="OWT514" s="33"/>
      <c r="OWU514" s="34"/>
      <c r="OWV514" s="36"/>
      <c r="OWW514" s="58"/>
      <c r="OWX514" s="59"/>
      <c r="OWY514" s="33"/>
      <c r="OWZ514" s="33"/>
      <c r="OXA514" s="33"/>
      <c r="OXB514" s="34"/>
      <c r="OXC514" s="36"/>
      <c r="OXD514" s="58"/>
      <c r="OXE514" s="59"/>
      <c r="OXF514" s="33"/>
      <c r="OXG514" s="33"/>
      <c r="OXH514" s="33"/>
      <c r="OXI514" s="34"/>
      <c r="OXJ514" s="36"/>
      <c r="OXK514" s="58"/>
      <c r="OXL514" s="59"/>
      <c r="OXM514" s="33"/>
      <c r="OXN514" s="33"/>
      <c r="OXO514" s="33"/>
      <c r="OXP514" s="34"/>
      <c r="OXQ514" s="36"/>
      <c r="OXR514" s="58"/>
      <c r="OXS514" s="59"/>
      <c r="OXT514" s="33"/>
      <c r="OXU514" s="33"/>
      <c r="OXV514" s="33"/>
      <c r="OXW514" s="34"/>
      <c r="OXX514" s="36"/>
      <c r="OXY514" s="58"/>
      <c r="OXZ514" s="59"/>
      <c r="OYA514" s="33"/>
      <c r="OYB514" s="33"/>
      <c r="OYC514" s="33"/>
      <c r="OYD514" s="34"/>
      <c r="OYE514" s="36"/>
      <c r="OYF514" s="58"/>
      <c r="OYG514" s="59"/>
      <c r="OYH514" s="33"/>
      <c r="OYI514" s="33"/>
      <c r="OYJ514" s="33"/>
      <c r="OYK514" s="34"/>
      <c r="OYL514" s="36"/>
      <c r="OYM514" s="58"/>
      <c r="OYN514" s="59"/>
      <c r="OYO514" s="33"/>
      <c r="OYP514" s="33"/>
      <c r="OYQ514" s="33"/>
      <c r="OYR514" s="34"/>
      <c r="OYS514" s="36"/>
      <c r="OYT514" s="58"/>
      <c r="OYU514" s="59"/>
      <c r="OYV514" s="33"/>
      <c r="OYW514" s="33"/>
      <c r="OYX514" s="33"/>
      <c r="OYY514" s="34"/>
      <c r="OYZ514" s="36"/>
      <c r="OZA514" s="58"/>
      <c r="OZB514" s="59"/>
      <c r="OZC514" s="33"/>
      <c r="OZD514" s="33"/>
      <c r="OZE514" s="33"/>
      <c r="OZF514" s="34"/>
      <c r="OZG514" s="36"/>
      <c r="OZH514" s="58"/>
      <c r="OZI514" s="59"/>
      <c r="OZJ514" s="33"/>
      <c r="OZK514" s="33"/>
      <c r="OZL514" s="33"/>
      <c r="OZM514" s="34"/>
      <c r="OZN514" s="36"/>
      <c r="OZO514" s="58"/>
      <c r="OZP514" s="59"/>
      <c r="OZQ514" s="33"/>
      <c r="OZR514" s="33"/>
      <c r="OZS514" s="33"/>
      <c r="OZT514" s="34"/>
      <c r="OZU514" s="36"/>
      <c r="OZV514" s="58"/>
      <c r="OZW514" s="59"/>
      <c r="OZX514" s="33"/>
      <c r="OZY514" s="33"/>
      <c r="OZZ514" s="33"/>
      <c r="PAA514" s="34"/>
      <c r="PAB514" s="36"/>
      <c r="PAC514" s="58"/>
      <c r="PAD514" s="59"/>
      <c r="PAE514" s="33"/>
      <c r="PAF514" s="33"/>
      <c r="PAG514" s="33"/>
      <c r="PAH514" s="34"/>
      <c r="PAI514" s="36"/>
      <c r="PAJ514" s="58"/>
      <c r="PAK514" s="59"/>
      <c r="PAL514" s="33"/>
      <c r="PAM514" s="33"/>
      <c r="PAN514" s="33"/>
      <c r="PAO514" s="34"/>
      <c r="PAP514" s="36"/>
      <c r="PAQ514" s="58"/>
      <c r="PAR514" s="59"/>
      <c r="PAS514" s="33"/>
      <c r="PAT514" s="33"/>
      <c r="PAU514" s="33"/>
      <c r="PAV514" s="34"/>
      <c r="PAW514" s="36"/>
      <c r="PAX514" s="58"/>
      <c r="PAY514" s="59"/>
      <c r="PAZ514" s="33"/>
      <c r="PBA514" s="33"/>
      <c r="PBB514" s="33"/>
      <c r="PBC514" s="34"/>
      <c r="PBD514" s="36"/>
      <c r="PBE514" s="58"/>
      <c r="PBF514" s="59"/>
      <c r="PBG514" s="33"/>
      <c r="PBH514" s="33"/>
      <c r="PBI514" s="33"/>
      <c r="PBJ514" s="34"/>
      <c r="PBK514" s="36"/>
      <c r="PBL514" s="58"/>
      <c r="PBM514" s="59"/>
      <c r="PBN514" s="33"/>
      <c r="PBO514" s="33"/>
      <c r="PBP514" s="33"/>
      <c r="PBQ514" s="34"/>
      <c r="PBR514" s="36"/>
      <c r="PBS514" s="58"/>
      <c r="PBT514" s="59"/>
      <c r="PBU514" s="33"/>
      <c r="PBV514" s="33"/>
      <c r="PBW514" s="33"/>
      <c r="PBX514" s="34"/>
      <c r="PBY514" s="36"/>
      <c r="PBZ514" s="58"/>
      <c r="PCA514" s="59"/>
      <c r="PCB514" s="33"/>
      <c r="PCC514" s="33"/>
      <c r="PCD514" s="33"/>
      <c r="PCE514" s="34"/>
      <c r="PCF514" s="36"/>
      <c r="PCG514" s="58"/>
      <c r="PCH514" s="59"/>
      <c r="PCI514" s="33"/>
      <c r="PCJ514" s="33"/>
      <c r="PCK514" s="33"/>
      <c r="PCL514" s="34"/>
      <c r="PCM514" s="36"/>
      <c r="PCN514" s="58"/>
      <c r="PCO514" s="59"/>
      <c r="PCP514" s="33"/>
      <c r="PCQ514" s="33"/>
      <c r="PCR514" s="33"/>
      <c r="PCS514" s="34"/>
      <c r="PCT514" s="36"/>
      <c r="PCU514" s="58"/>
      <c r="PCV514" s="59"/>
      <c r="PCW514" s="33"/>
      <c r="PCX514" s="33"/>
      <c r="PCY514" s="33"/>
      <c r="PCZ514" s="34"/>
      <c r="PDA514" s="36"/>
      <c r="PDB514" s="58"/>
      <c r="PDC514" s="59"/>
      <c r="PDD514" s="33"/>
      <c r="PDE514" s="33"/>
      <c r="PDF514" s="33"/>
      <c r="PDG514" s="34"/>
      <c r="PDH514" s="36"/>
      <c r="PDI514" s="58"/>
      <c r="PDJ514" s="59"/>
      <c r="PDK514" s="33"/>
      <c r="PDL514" s="33"/>
      <c r="PDM514" s="33"/>
      <c r="PDN514" s="34"/>
      <c r="PDO514" s="36"/>
      <c r="PDP514" s="58"/>
      <c r="PDQ514" s="59"/>
      <c r="PDR514" s="33"/>
      <c r="PDS514" s="33"/>
      <c r="PDT514" s="33"/>
      <c r="PDU514" s="34"/>
      <c r="PDV514" s="36"/>
      <c r="PDW514" s="58"/>
      <c r="PDX514" s="59"/>
      <c r="PDY514" s="33"/>
      <c r="PDZ514" s="33"/>
      <c r="PEA514" s="33"/>
      <c r="PEB514" s="34"/>
      <c r="PEC514" s="36"/>
      <c r="PED514" s="58"/>
      <c r="PEE514" s="59"/>
      <c r="PEF514" s="33"/>
      <c r="PEG514" s="33"/>
      <c r="PEH514" s="33"/>
      <c r="PEI514" s="34"/>
      <c r="PEJ514" s="36"/>
      <c r="PEK514" s="58"/>
      <c r="PEL514" s="59"/>
      <c r="PEM514" s="33"/>
      <c r="PEN514" s="33"/>
      <c r="PEO514" s="33"/>
      <c r="PEP514" s="34"/>
      <c r="PEQ514" s="36"/>
      <c r="PER514" s="58"/>
      <c r="PES514" s="59"/>
      <c r="PET514" s="33"/>
      <c r="PEU514" s="33"/>
      <c r="PEV514" s="33"/>
      <c r="PEW514" s="34"/>
      <c r="PEX514" s="36"/>
      <c r="PEY514" s="58"/>
      <c r="PEZ514" s="59"/>
      <c r="PFA514" s="33"/>
      <c r="PFB514" s="33"/>
      <c r="PFC514" s="33"/>
      <c r="PFD514" s="34"/>
      <c r="PFE514" s="36"/>
      <c r="PFF514" s="58"/>
      <c r="PFG514" s="59"/>
      <c r="PFH514" s="33"/>
      <c r="PFI514" s="33"/>
      <c r="PFJ514" s="33"/>
      <c r="PFK514" s="34"/>
      <c r="PFL514" s="36"/>
      <c r="PFM514" s="58"/>
      <c r="PFN514" s="59"/>
      <c r="PFO514" s="33"/>
      <c r="PFP514" s="33"/>
      <c r="PFQ514" s="33"/>
      <c r="PFR514" s="34"/>
      <c r="PFS514" s="36"/>
      <c r="PFT514" s="58"/>
      <c r="PFU514" s="59"/>
      <c r="PFV514" s="33"/>
      <c r="PFW514" s="33"/>
      <c r="PFX514" s="33"/>
      <c r="PFY514" s="34"/>
      <c r="PFZ514" s="36"/>
      <c r="PGA514" s="58"/>
      <c r="PGB514" s="59"/>
      <c r="PGC514" s="33"/>
      <c r="PGD514" s="33"/>
      <c r="PGE514" s="33"/>
      <c r="PGF514" s="34"/>
      <c r="PGG514" s="36"/>
      <c r="PGH514" s="58"/>
      <c r="PGI514" s="59"/>
      <c r="PGJ514" s="33"/>
      <c r="PGK514" s="33"/>
      <c r="PGL514" s="33"/>
      <c r="PGM514" s="34"/>
      <c r="PGN514" s="36"/>
      <c r="PGO514" s="58"/>
      <c r="PGP514" s="59"/>
      <c r="PGQ514" s="33"/>
      <c r="PGR514" s="33"/>
      <c r="PGS514" s="33"/>
      <c r="PGT514" s="34"/>
      <c r="PGU514" s="36"/>
      <c r="PGV514" s="58"/>
      <c r="PGW514" s="59"/>
      <c r="PGX514" s="33"/>
      <c r="PGY514" s="33"/>
      <c r="PGZ514" s="33"/>
      <c r="PHA514" s="34"/>
      <c r="PHB514" s="36"/>
      <c r="PHC514" s="58"/>
      <c r="PHD514" s="59"/>
      <c r="PHE514" s="33"/>
      <c r="PHF514" s="33"/>
      <c r="PHG514" s="33"/>
      <c r="PHH514" s="34"/>
      <c r="PHI514" s="36"/>
      <c r="PHJ514" s="58"/>
      <c r="PHK514" s="59"/>
      <c r="PHL514" s="33"/>
      <c r="PHM514" s="33"/>
      <c r="PHN514" s="33"/>
      <c r="PHO514" s="34"/>
      <c r="PHP514" s="36"/>
      <c r="PHQ514" s="58"/>
      <c r="PHR514" s="59"/>
      <c r="PHS514" s="33"/>
      <c r="PHT514" s="33"/>
      <c r="PHU514" s="33"/>
      <c r="PHV514" s="34"/>
      <c r="PHW514" s="36"/>
      <c r="PHX514" s="58"/>
      <c r="PHY514" s="59"/>
      <c r="PHZ514" s="33"/>
      <c r="PIA514" s="33"/>
      <c r="PIB514" s="33"/>
      <c r="PIC514" s="34"/>
      <c r="PID514" s="36"/>
      <c r="PIE514" s="58"/>
      <c r="PIF514" s="59"/>
      <c r="PIG514" s="33"/>
      <c r="PIH514" s="33"/>
      <c r="PII514" s="33"/>
      <c r="PIJ514" s="34"/>
      <c r="PIK514" s="36"/>
      <c r="PIL514" s="58"/>
      <c r="PIM514" s="59"/>
      <c r="PIN514" s="33"/>
      <c r="PIO514" s="33"/>
      <c r="PIP514" s="33"/>
      <c r="PIQ514" s="34"/>
      <c r="PIR514" s="36"/>
      <c r="PIS514" s="58"/>
      <c r="PIT514" s="59"/>
      <c r="PIU514" s="33"/>
      <c r="PIV514" s="33"/>
      <c r="PIW514" s="33"/>
      <c r="PIX514" s="34"/>
      <c r="PIY514" s="36"/>
      <c r="PIZ514" s="58"/>
      <c r="PJA514" s="59"/>
      <c r="PJB514" s="33"/>
      <c r="PJC514" s="33"/>
      <c r="PJD514" s="33"/>
      <c r="PJE514" s="34"/>
      <c r="PJF514" s="36"/>
      <c r="PJG514" s="58"/>
      <c r="PJH514" s="59"/>
      <c r="PJI514" s="33"/>
      <c r="PJJ514" s="33"/>
      <c r="PJK514" s="33"/>
      <c r="PJL514" s="34"/>
      <c r="PJM514" s="36"/>
      <c r="PJN514" s="58"/>
      <c r="PJO514" s="59"/>
      <c r="PJP514" s="33"/>
      <c r="PJQ514" s="33"/>
      <c r="PJR514" s="33"/>
      <c r="PJS514" s="34"/>
      <c r="PJT514" s="36"/>
      <c r="PJU514" s="58"/>
      <c r="PJV514" s="59"/>
      <c r="PJW514" s="33"/>
      <c r="PJX514" s="33"/>
      <c r="PJY514" s="33"/>
      <c r="PJZ514" s="34"/>
      <c r="PKA514" s="36"/>
      <c r="PKB514" s="58"/>
      <c r="PKC514" s="59"/>
      <c r="PKD514" s="33"/>
      <c r="PKE514" s="33"/>
      <c r="PKF514" s="33"/>
      <c r="PKG514" s="34"/>
      <c r="PKH514" s="36"/>
      <c r="PKI514" s="58"/>
      <c r="PKJ514" s="59"/>
      <c r="PKK514" s="33"/>
      <c r="PKL514" s="33"/>
      <c r="PKM514" s="33"/>
      <c r="PKN514" s="34"/>
      <c r="PKO514" s="36"/>
      <c r="PKP514" s="58"/>
      <c r="PKQ514" s="59"/>
      <c r="PKR514" s="33"/>
      <c r="PKS514" s="33"/>
      <c r="PKT514" s="33"/>
      <c r="PKU514" s="34"/>
      <c r="PKV514" s="36"/>
      <c r="PKW514" s="58"/>
      <c r="PKX514" s="59"/>
      <c r="PKY514" s="33"/>
      <c r="PKZ514" s="33"/>
      <c r="PLA514" s="33"/>
      <c r="PLB514" s="34"/>
      <c r="PLC514" s="36"/>
      <c r="PLD514" s="58"/>
      <c r="PLE514" s="59"/>
      <c r="PLF514" s="33"/>
      <c r="PLG514" s="33"/>
      <c r="PLH514" s="33"/>
      <c r="PLI514" s="34"/>
      <c r="PLJ514" s="36"/>
      <c r="PLK514" s="58"/>
      <c r="PLL514" s="59"/>
      <c r="PLM514" s="33"/>
      <c r="PLN514" s="33"/>
      <c r="PLO514" s="33"/>
      <c r="PLP514" s="34"/>
      <c r="PLQ514" s="36"/>
      <c r="PLR514" s="58"/>
      <c r="PLS514" s="59"/>
      <c r="PLT514" s="33"/>
      <c r="PLU514" s="33"/>
      <c r="PLV514" s="33"/>
      <c r="PLW514" s="34"/>
      <c r="PLX514" s="36"/>
      <c r="PLY514" s="58"/>
      <c r="PLZ514" s="59"/>
      <c r="PMA514" s="33"/>
      <c r="PMB514" s="33"/>
      <c r="PMC514" s="33"/>
      <c r="PMD514" s="34"/>
      <c r="PME514" s="36"/>
      <c r="PMF514" s="58"/>
      <c r="PMG514" s="59"/>
      <c r="PMH514" s="33"/>
      <c r="PMI514" s="33"/>
      <c r="PMJ514" s="33"/>
      <c r="PMK514" s="34"/>
      <c r="PML514" s="36"/>
      <c r="PMM514" s="58"/>
      <c r="PMN514" s="59"/>
      <c r="PMO514" s="33"/>
      <c r="PMP514" s="33"/>
      <c r="PMQ514" s="33"/>
      <c r="PMR514" s="34"/>
      <c r="PMS514" s="36"/>
      <c r="PMT514" s="58"/>
      <c r="PMU514" s="59"/>
      <c r="PMV514" s="33"/>
      <c r="PMW514" s="33"/>
      <c r="PMX514" s="33"/>
      <c r="PMY514" s="34"/>
      <c r="PMZ514" s="36"/>
      <c r="PNA514" s="58"/>
      <c r="PNB514" s="59"/>
      <c r="PNC514" s="33"/>
      <c r="PND514" s="33"/>
      <c r="PNE514" s="33"/>
      <c r="PNF514" s="34"/>
      <c r="PNG514" s="36"/>
      <c r="PNH514" s="58"/>
      <c r="PNI514" s="59"/>
      <c r="PNJ514" s="33"/>
      <c r="PNK514" s="33"/>
      <c r="PNL514" s="33"/>
      <c r="PNM514" s="34"/>
      <c r="PNN514" s="36"/>
      <c r="PNO514" s="58"/>
      <c r="PNP514" s="59"/>
      <c r="PNQ514" s="33"/>
      <c r="PNR514" s="33"/>
      <c r="PNS514" s="33"/>
      <c r="PNT514" s="34"/>
      <c r="PNU514" s="36"/>
      <c r="PNV514" s="58"/>
      <c r="PNW514" s="59"/>
      <c r="PNX514" s="33"/>
      <c r="PNY514" s="33"/>
      <c r="PNZ514" s="33"/>
      <c r="POA514" s="34"/>
      <c r="POB514" s="36"/>
      <c r="POC514" s="58"/>
      <c r="POD514" s="59"/>
      <c r="POE514" s="33"/>
      <c r="POF514" s="33"/>
      <c r="POG514" s="33"/>
      <c r="POH514" s="34"/>
      <c r="POI514" s="36"/>
      <c r="POJ514" s="58"/>
      <c r="POK514" s="59"/>
      <c r="POL514" s="33"/>
      <c r="POM514" s="33"/>
      <c r="PON514" s="33"/>
      <c r="POO514" s="34"/>
      <c r="POP514" s="36"/>
      <c r="POQ514" s="58"/>
      <c r="POR514" s="59"/>
      <c r="POS514" s="33"/>
      <c r="POT514" s="33"/>
      <c r="POU514" s="33"/>
      <c r="POV514" s="34"/>
      <c r="POW514" s="36"/>
      <c r="POX514" s="58"/>
      <c r="POY514" s="59"/>
      <c r="POZ514" s="33"/>
      <c r="PPA514" s="33"/>
      <c r="PPB514" s="33"/>
      <c r="PPC514" s="34"/>
      <c r="PPD514" s="36"/>
      <c r="PPE514" s="58"/>
      <c r="PPF514" s="59"/>
      <c r="PPG514" s="33"/>
      <c r="PPH514" s="33"/>
      <c r="PPI514" s="33"/>
      <c r="PPJ514" s="34"/>
      <c r="PPK514" s="36"/>
      <c r="PPL514" s="58"/>
      <c r="PPM514" s="59"/>
      <c r="PPN514" s="33"/>
      <c r="PPO514" s="33"/>
      <c r="PPP514" s="33"/>
      <c r="PPQ514" s="34"/>
      <c r="PPR514" s="36"/>
      <c r="PPS514" s="58"/>
      <c r="PPT514" s="59"/>
      <c r="PPU514" s="33"/>
      <c r="PPV514" s="33"/>
      <c r="PPW514" s="33"/>
      <c r="PPX514" s="34"/>
      <c r="PPY514" s="36"/>
      <c r="PPZ514" s="58"/>
      <c r="PQA514" s="59"/>
      <c r="PQB514" s="33"/>
      <c r="PQC514" s="33"/>
      <c r="PQD514" s="33"/>
      <c r="PQE514" s="34"/>
      <c r="PQF514" s="36"/>
      <c r="PQG514" s="58"/>
      <c r="PQH514" s="59"/>
      <c r="PQI514" s="33"/>
      <c r="PQJ514" s="33"/>
      <c r="PQK514" s="33"/>
      <c r="PQL514" s="34"/>
      <c r="PQM514" s="36"/>
      <c r="PQN514" s="58"/>
      <c r="PQO514" s="59"/>
      <c r="PQP514" s="33"/>
      <c r="PQQ514" s="33"/>
      <c r="PQR514" s="33"/>
      <c r="PQS514" s="34"/>
      <c r="PQT514" s="36"/>
      <c r="PQU514" s="58"/>
      <c r="PQV514" s="59"/>
      <c r="PQW514" s="33"/>
      <c r="PQX514" s="33"/>
      <c r="PQY514" s="33"/>
      <c r="PQZ514" s="34"/>
      <c r="PRA514" s="36"/>
      <c r="PRB514" s="58"/>
      <c r="PRC514" s="59"/>
      <c r="PRD514" s="33"/>
      <c r="PRE514" s="33"/>
      <c r="PRF514" s="33"/>
      <c r="PRG514" s="34"/>
      <c r="PRH514" s="36"/>
      <c r="PRI514" s="58"/>
      <c r="PRJ514" s="59"/>
      <c r="PRK514" s="33"/>
      <c r="PRL514" s="33"/>
      <c r="PRM514" s="33"/>
      <c r="PRN514" s="34"/>
      <c r="PRO514" s="36"/>
      <c r="PRP514" s="58"/>
      <c r="PRQ514" s="59"/>
      <c r="PRR514" s="33"/>
      <c r="PRS514" s="33"/>
      <c r="PRT514" s="33"/>
      <c r="PRU514" s="34"/>
      <c r="PRV514" s="36"/>
      <c r="PRW514" s="58"/>
      <c r="PRX514" s="59"/>
      <c r="PRY514" s="33"/>
      <c r="PRZ514" s="33"/>
      <c r="PSA514" s="33"/>
      <c r="PSB514" s="34"/>
      <c r="PSC514" s="36"/>
      <c r="PSD514" s="58"/>
      <c r="PSE514" s="59"/>
      <c r="PSF514" s="33"/>
      <c r="PSG514" s="33"/>
      <c r="PSH514" s="33"/>
      <c r="PSI514" s="34"/>
      <c r="PSJ514" s="36"/>
      <c r="PSK514" s="58"/>
      <c r="PSL514" s="59"/>
      <c r="PSM514" s="33"/>
      <c r="PSN514" s="33"/>
      <c r="PSO514" s="33"/>
      <c r="PSP514" s="34"/>
      <c r="PSQ514" s="36"/>
      <c r="PSR514" s="58"/>
      <c r="PSS514" s="59"/>
      <c r="PST514" s="33"/>
      <c r="PSU514" s="33"/>
      <c r="PSV514" s="33"/>
      <c r="PSW514" s="34"/>
      <c r="PSX514" s="36"/>
      <c r="PSY514" s="58"/>
      <c r="PSZ514" s="59"/>
      <c r="PTA514" s="33"/>
      <c r="PTB514" s="33"/>
      <c r="PTC514" s="33"/>
      <c r="PTD514" s="34"/>
      <c r="PTE514" s="36"/>
      <c r="PTF514" s="58"/>
      <c r="PTG514" s="59"/>
      <c r="PTH514" s="33"/>
      <c r="PTI514" s="33"/>
      <c r="PTJ514" s="33"/>
      <c r="PTK514" s="34"/>
      <c r="PTL514" s="36"/>
      <c r="PTM514" s="58"/>
      <c r="PTN514" s="59"/>
      <c r="PTO514" s="33"/>
      <c r="PTP514" s="33"/>
      <c r="PTQ514" s="33"/>
      <c r="PTR514" s="34"/>
      <c r="PTS514" s="36"/>
      <c r="PTT514" s="58"/>
      <c r="PTU514" s="59"/>
      <c r="PTV514" s="33"/>
      <c r="PTW514" s="33"/>
      <c r="PTX514" s="33"/>
      <c r="PTY514" s="34"/>
      <c r="PTZ514" s="36"/>
      <c r="PUA514" s="58"/>
      <c r="PUB514" s="59"/>
      <c r="PUC514" s="33"/>
      <c r="PUD514" s="33"/>
      <c r="PUE514" s="33"/>
      <c r="PUF514" s="34"/>
      <c r="PUG514" s="36"/>
      <c r="PUH514" s="58"/>
      <c r="PUI514" s="59"/>
      <c r="PUJ514" s="33"/>
      <c r="PUK514" s="33"/>
      <c r="PUL514" s="33"/>
      <c r="PUM514" s="34"/>
      <c r="PUN514" s="36"/>
      <c r="PUO514" s="58"/>
      <c r="PUP514" s="59"/>
      <c r="PUQ514" s="33"/>
      <c r="PUR514" s="33"/>
      <c r="PUS514" s="33"/>
      <c r="PUT514" s="34"/>
      <c r="PUU514" s="36"/>
      <c r="PUV514" s="58"/>
      <c r="PUW514" s="59"/>
      <c r="PUX514" s="33"/>
      <c r="PUY514" s="33"/>
      <c r="PUZ514" s="33"/>
      <c r="PVA514" s="34"/>
      <c r="PVB514" s="36"/>
      <c r="PVC514" s="58"/>
      <c r="PVD514" s="59"/>
      <c r="PVE514" s="33"/>
      <c r="PVF514" s="33"/>
      <c r="PVG514" s="33"/>
      <c r="PVH514" s="34"/>
      <c r="PVI514" s="36"/>
      <c r="PVJ514" s="58"/>
      <c r="PVK514" s="59"/>
      <c r="PVL514" s="33"/>
      <c r="PVM514" s="33"/>
      <c r="PVN514" s="33"/>
      <c r="PVO514" s="34"/>
      <c r="PVP514" s="36"/>
      <c r="PVQ514" s="58"/>
      <c r="PVR514" s="59"/>
      <c r="PVS514" s="33"/>
      <c r="PVT514" s="33"/>
      <c r="PVU514" s="33"/>
      <c r="PVV514" s="34"/>
      <c r="PVW514" s="36"/>
      <c r="PVX514" s="58"/>
      <c r="PVY514" s="59"/>
      <c r="PVZ514" s="33"/>
      <c r="PWA514" s="33"/>
      <c r="PWB514" s="33"/>
      <c r="PWC514" s="34"/>
      <c r="PWD514" s="36"/>
      <c r="PWE514" s="58"/>
      <c r="PWF514" s="59"/>
      <c r="PWG514" s="33"/>
      <c r="PWH514" s="33"/>
      <c r="PWI514" s="33"/>
      <c r="PWJ514" s="34"/>
      <c r="PWK514" s="36"/>
      <c r="PWL514" s="58"/>
      <c r="PWM514" s="59"/>
      <c r="PWN514" s="33"/>
      <c r="PWO514" s="33"/>
      <c r="PWP514" s="33"/>
      <c r="PWQ514" s="34"/>
      <c r="PWR514" s="36"/>
      <c r="PWS514" s="58"/>
      <c r="PWT514" s="59"/>
      <c r="PWU514" s="33"/>
      <c r="PWV514" s="33"/>
      <c r="PWW514" s="33"/>
      <c r="PWX514" s="34"/>
      <c r="PWY514" s="36"/>
      <c r="PWZ514" s="58"/>
      <c r="PXA514" s="59"/>
      <c r="PXB514" s="33"/>
      <c r="PXC514" s="33"/>
      <c r="PXD514" s="33"/>
      <c r="PXE514" s="34"/>
      <c r="PXF514" s="36"/>
      <c r="PXG514" s="58"/>
      <c r="PXH514" s="59"/>
      <c r="PXI514" s="33"/>
      <c r="PXJ514" s="33"/>
      <c r="PXK514" s="33"/>
      <c r="PXL514" s="34"/>
      <c r="PXM514" s="36"/>
      <c r="PXN514" s="58"/>
      <c r="PXO514" s="59"/>
      <c r="PXP514" s="33"/>
      <c r="PXQ514" s="33"/>
      <c r="PXR514" s="33"/>
      <c r="PXS514" s="34"/>
      <c r="PXT514" s="36"/>
      <c r="PXU514" s="58"/>
      <c r="PXV514" s="59"/>
      <c r="PXW514" s="33"/>
      <c r="PXX514" s="33"/>
      <c r="PXY514" s="33"/>
      <c r="PXZ514" s="34"/>
      <c r="PYA514" s="36"/>
      <c r="PYB514" s="58"/>
      <c r="PYC514" s="59"/>
      <c r="PYD514" s="33"/>
      <c r="PYE514" s="33"/>
      <c r="PYF514" s="33"/>
      <c r="PYG514" s="34"/>
      <c r="PYH514" s="36"/>
      <c r="PYI514" s="58"/>
      <c r="PYJ514" s="59"/>
      <c r="PYK514" s="33"/>
      <c r="PYL514" s="33"/>
      <c r="PYM514" s="33"/>
      <c r="PYN514" s="34"/>
      <c r="PYO514" s="36"/>
      <c r="PYP514" s="58"/>
      <c r="PYQ514" s="59"/>
      <c r="PYR514" s="33"/>
      <c r="PYS514" s="33"/>
      <c r="PYT514" s="33"/>
      <c r="PYU514" s="34"/>
      <c r="PYV514" s="36"/>
      <c r="PYW514" s="58"/>
      <c r="PYX514" s="59"/>
      <c r="PYY514" s="33"/>
      <c r="PYZ514" s="33"/>
      <c r="PZA514" s="33"/>
      <c r="PZB514" s="34"/>
      <c r="PZC514" s="36"/>
      <c r="PZD514" s="58"/>
      <c r="PZE514" s="59"/>
      <c r="PZF514" s="33"/>
      <c r="PZG514" s="33"/>
      <c r="PZH514" s="33"/>
      <c r="PZI514" s="34"/>
      <c r="PZJ514" s="36"/>
      <c r="PZK514" s="58"/>
      <c r="PZL514" s="59"/>
      <c r="PZM514" s="33"/>
      <c r="PZN514" s="33"/>
      <c r="PZO514" s="33"/>
      <c r="PZP514" s="34"/>
      <c r="PZQ514" s="36"/>
      <c r="PZR514" s="58"/>
      <c r="PZS514" s="59"/>
      <c r="PZT514" s="33"/>
      <c r="PZU514" s="33"/>
      <c r="PZV514" s="33"/>
      <c r="PZW514" s="34"/>
      <c r="PZX514" s="36"/>
      <c r="PZY514" s="58"/>
      <c r="PZZ514" s="59"/>
      <c r="QAA514" s="33"/>
      <c r="QAB514" s="33"/>
      <c r="QAC514" s="33"/>
      <c r="QAD514" s="34"/>
      <c r="QAE514" s="36"/>
      <c r="QAF514" s="58"/>
      <c r="QAG514" s="59"/>
      <c r="QAH514" s="33"/>
      <c r="QAI514" s="33"/>
      <c r="QAJ514" s="33"/>
      <c r="QAK514" s="34"/>
      <c r="QAL514" s="36"/>
      <c r="QAM514" s="58"/>
      <c r="QAN514" s="59"/>
      <c r="QAO514" s="33"/>
      <c r="QAP514" s="33"/>
      <c r="QAQ514" s="33"/>
      <c r="QAR514" s="34"/>
      <c r="QAS514" s="36"/>
      <c r="QAT514" s="58"/>
      <c r="QAU514" s="59"/>
      <c r="QAV514" s="33"/>
      <c r="QAW514" s="33"/>
      <c r="QAX514" s="33"/>
      <c r="QAY514" s="34"/>
      <c r="QAZ514" s="36"/>
      <c r="QBA514" s="58"/>
      <c r="QBB514" s="59"/>
      <c r="QBC514" s="33"/>
      <c r="QBD514" s="33"/>
      <c r="QBE514" s="33"/>
      <c r="QBF514" s="34"/>
      <c r="QBG514" s="36"/>
      <c r="QBH514" s="58"/>
      <c r="QBI514" s="59"/>
      <c r="QBJ514" s="33"/>
      <c r="QBK514" s="33"/>
      <c r="QBL514" s="33"/>
      <c r="QBM514" s="34"/>
      <c r="QBN514" s="36"/>
      <c r="QBO514" s="58"/>
      <c r="QBP514" s="59"/>
      <c r="QBQ514" s="33"/>
      <c r="QBR514" s="33"/>
      <c r="QBS514" s="33"/>
      <c r="QBT514" s="34"/>
      <c r="QBU514" s="36"/>
      <c r="QBV514" s="58"/>
      <c r="QBW514" s="59"/>
      <c r="QBX514" s="33"/>
      <c r="QBY514" s="33"/>
      <c r="QBZ514" s="33"/>
      <c r="QCA514" s="34"/>
      <c r="QCB514" s="36"/>
      <c r="QCC514" s="58"/>
      <c r="QCD514" s="59"/>
      <c r="QCE514" s="33"/>
      <c r="QCF514" s="33"/>
      <c r="QCG514" s="33"/>
      <c r="QCH514" s="34"/>
      <c r="QCI514" s="36"/>
      <c r="QCJ514" s="58"/>
      <c r="QCK514" s="59"/>
      <c r="QCL514" s="33"/>
      <c r="QCM514" s="33"/>
      <c r="QCN514" s="33"/>
      <c r="QCO514" s="34"/>
      <c r="QCP514" s="36"/>
      <c r="QCQ514" s="58"/>
      <c r="QCR514" s="59"/>
      <c r="QCS514" s="33"/>
      <c r="QCT514" s="33"/>
      <c r="QCU514" s="33"/>
      <c r="QCV514" s="34"/>
      <c r="QCW514" s="36"/>
      <c r="QCX514" s="58"/>
      <c r="QCY514" s="59"/>
      <c r="QCZ514" s="33"/>
      <c r="QDA514" s="33"/>
      <c r="QDB514" s="33"/>
      <c r="QDC514" s="34"/>
      <c r="QDD514" s="36"/>
      <c r="QDE514" s="58"/>
      <c r="QDF514" s="59"/>
      <c r="QDG514" s="33"/>
      <c r="QDH514" s="33"/>
      <c r="QDI514" s="33"/>
      <c r="QDJ514" s="34"/>
      <c r="QDK514" s="36"/>
      <c r="QDL514" s="58"/>
      <c r="QDM514" s="59"/>
      <c r="QDN514" s="33"/>
      <c r="QDO514" s="33"/>
      <c r="QDP514" s="33"/>
      <c r="QDQ514" s="34"/>
      <c r="QDR514" s="36"/>
      <c r="QDS514" s="58"/>
      <c r="QDT514" s="59"/>
      <c r="QDU514" s="33"/>
      <c r="QDV514" s="33"/>
      <c r="QDW514" s="33"/>
      <c r="QDX514" s="34"/>
      <c r="QDY514" s="36"/>
      <c r="QDZ514" s="58"/>
      <c r="QEA514" s="59"/>
      <c r="QEB514" s="33"/>
      <c r="QEC514" s="33"/>
      <c r="QED514" s="33"/>
      <c r="QEE514" s="34"/>
      <c r="QEF514" s="36"/>
      <c r="QEG514" s="58"/>
      <c r="QEH514" s="59"/>
      <c r="QEI514" s="33"/>
      <c r="QEJ514" s="33"/>
      <c r="QEK514" s="33"/>
      <c r="QEL514" s="34"/>
      <c r="QEM514" s="36"/>
      <c r="QEN514" s="58"/>
      <c r="QEO514" s="59"/>
      <c r="QEP514" s="33"/>
      <c r="QEQ514" s="33"/>
      <c r="QER514" s="33"/>
      <c r="QES514" s="34"/>
      <c r="QET514" s="36"/>
      <c r="QEU514" s="58"/>
      <c r="QEV514" s="59"/>
      <c r="QEW514" s="33"/>
      <c r="QEX514" s="33"/>
      <c r="QEY514" s="33"/>
      <c r="QEZ514" s="34"/>
      <c r="QFA514" s="36"/>
      <c r="QFB514" s="58"/>
      <c r="QFC514" s="59"/>
      <c r="QFD514" s="33"/>
      <c r="QFE514" s="33"/>
      <c r="QFF514" s="33"/>
      <c r="QFG514" s="34"/>
      <c r="QFH514" s="36"/>
      <c r="QFI514" s="58"/>
      <c r="QFJ514" s="59"/>
      <c r="QFK514" s="33"/>
      <c r="QFL514" s="33"/>
      <c r="QFM514" s="33"/>
      <c r="QFN514" s="34"/>
      <c r="QFO514" s="36"/>
      <c r="QFP514" s="58"/>
      <c r="QFQ514" s="59"/>
      <c r="QFR514" s="33"/>
      <c r="QFS514" s="33"/>
      <c r="QFT514" s="33"/>
      <c r="QFU514" s="34"/>
      <c r="QFV514" s="36"/>
      <c r="QFW514" s="58"/>
      <c r="QFX514" s="59"/>
      <c r="QFY514" s="33"/>
      <c r="QFZ514" s="33"/>
      <c r="QGA514" s="33"/>
      <c r="QGB514" s="34"/>
      <c r="QGC514" s="36"/>
      <c r="QGD514" s="58"/>
      <c r="QGE514" s="59"/>
      <c r="QGF514" s="33"/>
      <c r="QGG514" s="33"/>
      <c r="QGH514" s="33"/>
      <c r="QGI514" s="34"/>
      <c r="QGJ514" s="36"/>
      <c r="QGK514" s="58"/>
      <c r="QGL514" s="59"/>
      <c r="QGM514" s="33"/>
      <c r="QGN514" s="33"/>
      <c r="QGO514" s="33"/>
      <c r="QGP514" s="34"/>
      <c r="QGQ514" s="36"/>
      <c r="QGR514" s="58"/>
      <c r="QGS514" s="59"/>
      <c r="QGT514" s="33"/>
      <c r="QGU514" s="33"/>
      <c r="QGV514" s="33"/>
      <c r="QGW514" s="34"/>
      <c r="QGX514" s="36"/>
      <c r="QGY514" s="58"/>
      <c r="QGZ514" s="59"/>
      <c r="QHA514" s="33"/>
      <c r="QHB514" s="33"/>
      <c r="QHC514" s="33"/>
      <c r="QHD514" s="34"/>
      <c r="QHE514" s="36"/>
      <c r="QHF514" s="58"/>
      <c r="QHG514" s="59"/>
      <c r="QHH514" s="33"/>
      <c r="QHI514" s="33"/>
      <c r="QHJ514" s="33"/>
      <c r="QHK514" s="34"/>
      <c r="QHL514" s="36"/>
      <c r="QHM514" s="58"/>
      <c r="QHN514" s="59"/>
      <c r="QHO514" s="33"/>
      <c r="QHP514" s="33"/>
      <c r="QHQ514" s="33"/>
      <c r="QHR514" s="34"/>
      <c r="QHS514" s="36"/>
      <c r="QHT514" s="58"/>
      <c r="QHU514" s="59"/>
      <c r="QHV514" s="33"/>
      <c r="QHW514" s="33"/>
      <c r="QHX514" s="33"/>
      <c r="QHY514" s="34"/>
      <c r="QHZ514" s="36"/>
      <c r="QIA514" s="58"/>
      <c r="QIB514" s="59"/>
      <c r="QIC514" s="33"/>
      <c r="QID514" s="33"/>
      <c r="QIE514" s="33"/>
      <c r="QIF514" s="34"/>
      <c r="QIG514" s="36"/>
      <c r="QIH514" s="58"/>
      <c r="QII514" s="59"/>
      <c r="QIJ514" s="33"/>
      <c r="QIK514" s="33"/>
      <c r="QIL514" s="33"/>
      <c r="QIM514" s="34"/>
      <c r="QIN514" s="36"/>
      <c r="QIO514" s="58"/>
      <c r="QIP514" s="59"/>
      <c r="QIQ514" s="33"/>
      <c r="QIR514" s="33"/>
      <c r="QIS514" s="33"/>
      <c r="QIT514" s="34"/>
      <c r="QIU514" s="36"/>
      <c r="QIV514" s="58"/>
      <c r="QIW514" s="59"/>
      <c r="QIX514" s="33"/>
      <c r="QIY514" s="33"/>
      <c r="QIZ514" s="33"/>
      <c r="QJA514" s="34"/>
      <c r="QJB514" s="36"/>
      <c r="QJC514" s="58"/>
      <c r="QJD514" s="59"/>
      <c r="QJE514" s="33"/>
      <c r="QJF514" s="33"/>
      <c r="QJG514" s="33"/>
      <c r="QJH514" s="34"/>
      <c r="QJI514" s="36"/>
      <c r="QJJ514" s="58"/>
      <c r="QJK514" s="59"/>
      <c r="QJL514" s="33"/>
      <c r="QJM514" s="33"/>
      <c r="QJN514" s="33"/>
      <c r="QJO514" s="34"/>
      <c r="QJP514" s="36"/>
      <c r="QJQ514" s="58"/>
      <c r="QJR514" s="59"/>
      <c r="QJS514" s="33"/>
      <c r="QJT514" s="33"/>
      <c r="QJU514" s="33"/>
      <c r="QJV514" s="34"/>
      <c r="QJW514" s="36"/>
      <c r="QJX514" s="58"/>
      <c r="QJY514" s="59"/>
      <c r="QJZ514" s="33"/>
      <c r="QKA514" s="33"/>
      <c r="QKB514" s="33"/>
      <c r="QKC514" s="34"/>
      <c r="QKD514" s="36"/>
      <c r="QKE514" s="58"/>
      <c r="QKF514" s="59"/>
      <c r="QKG514" s="33"/>
      <c r="QKH514" s="33"/>
      <c r="QKI514" s="33"/>
      <c r="QKJ514" s="34"/>
      <c r="QKK514" s="36"/>
      <c r="QKL514" s="58"/>
      <c r="QKM514" s="59"/>
      <c r="QKN514" s="33"/>
      <c r="QKO514" s="33"/>
      <c r="QKP514" s="33"/>
      <c r="QKQ514" s="34"/>
      <c r="QKR514" s="36"/>
      <c r="QKS514" s="58"/>
      <c r="QKT514" s="59"/>
      <c r="QKU514" s="33"/>
      <c r="QKV514" s="33"/>
      <c r="QKW514" s="33"/>
      <c r="QKX514" s="34"/>
      <c r="QKY514" s="36"/>
      <c r="QKZ514" s="58"/>
      <c r="QLA514" s="59"/>
      <c r="QLB514" s="33"/>
      <c r="QLC514" s="33"/>
      <c r="QLD514" s="33"/>
      <c r="QLE514" s="34"/>
      <c r="QLF514" s="36"/>
      <c r="QLG514" s="58"/>
      <c r="QLH514" s="59"/>
      <c r="QLI514" s="33"/>
      <c r="QLJ514" s="33"/>
      <c r="QLK514" s="33"/>
      <c r="QLL514" s="34"/>
      <c r="QLM514" s="36"/>
      <c r="QLN514" s="58"/>
      <c r="QLO514" s="59"/>
      <c r="QLP514" s="33"/>
      <c r="QLQ514" s="33"/>
      <c r="QLR514" s="33"/>
      <c r="QLS514" s="34"/>
      <c r="QLT514" s="36"/>
      <c r="QLU514" s="58"/>
      <c r="QLV514" s="59"/>
      <c r="QLW514" s="33"/>
      <c r="QLX514" s="33"/>
      <c r="QLY514" s="33"/>
      <c r="QLZ514" s="34"/>
      <c r="QMA514" s="36"/>
      <c r="QMB514" s="58"/>
      <c r="QMC514" s="59"/>
      <c r="QMD514" s="33"/>
      <c r="QME514" s="33"/>
      <c r="QMF514" s="33"/>
      <c r="QMG514" s="34"/>
      <c r="QMH514" s="36"/>
      <c r="QMI514" s="58"/>
      <c r="QMJ514" s="59"/>
      <c r="QMK514" s="33"/>
      <c r="QML514" s="33"/>
      <c r="QMM514" s="33"/>
      <c r="QMN514" s="34"/>
      <c r="QMO514" s="36"/>
      <c r="QMP514" s="58"/>
      <c r="QMQ514" s="59"/>
      <c r="QMR514" s="33"/>
      <c r="QMS514" s="33"/>
      <c r="QMT514" s="33"/>
      <c r="QMU514" s="34"/>
      <c r="QMV514" s="36"/>
      <c r="QMW514" s="58"/>
      <c r="QMX514" s="59"/>
      <c r="QMY514" s="33"/>
      <c r="QMZ514" s="33"/>
      <c r="QNA514" s="33"/>
      <c r="QNB514" s="34"/>
      <c r="QNC514" s="36"/>
      <c r="QND514" s="58"/>
      <c r="QNE514" s="59"/>
      <c r="QNF514" s="33"/>
      <c r="QNG514" s="33"/>
      <c r="QNH514" s="33"/>
      <c r="QNI514" s="34"/>
      <c r="QNJ514" s="36"/>
      <c r="QNK514" s="58"/>
      <c r="QNL514" s="59"/>
      <c r="QNM514" s="33"/>
      <c r="QNN514" s="33"/>
      <c r="QNO514" s="33"/>
      <c r="QNP514" s="34"/>
      <c r="QNQ514" s="36"/>
      <c r="QNR514" s="58"/>
      <c r="QNS514" s="59"/>
      <c r="QNT514" s="33"/>
      <c r="QNU514" s="33"/>
      <c r="QNV514" s="33"/>
      <c r="QNW514" s="34"/>
      <c r="QNX514" s="36"/>
      <c r="QNY514" s="58"/>
      <c r="QNZ514" s="59"/>
      <c r="QOA514" s="33"/>
      <c r="QOB514" s="33"/>
      <c r="QOC514" s="33"/>
      <c r="QOD514" s="34"/>
      <c r="QOE514" s="36"/>
      <c r="QOF514" s="58"/>
      <c r="QOG514" s="59"/>
      <c r="QOH514" s="33"/>
      <c r="QOI514" s="33"/>
      <c r="QOJ514" s="33"/>
      <c r="QOK514" s="34"/>
      <c r="QOL514" s="36"/>
      <c r="QOM514" s="58"/>
      <c r="QON514" s="59"/>
      <c r="QOO514" s="33"/>
      <c r="QOP514" s="33"/>
      <c r="QOQ514" s="33"/>
      <c r="QOR514" s="34"/>
      <c r="QOS514" s="36"/>
      <c r="QOT514" s="58"/>
      <c r="QOU514" s="59"/>
      <c r="QOV514" s="33"/>
      <c r="QOW514" s="33"/>
      <c r="QOX514" s="33"/>
      <c r="QOY514" s="34"/>
      <c r="QOZ514" s="36"/>
      <c r="QPA514" s="58"/>
      <c r="QPB514" s="59"/>
      <c r="QPC514" s="33"/>
      <c r="QPD514" s="33"/>
      <c r="QPE514" s="33"/>
      <c r="QPF514" s="34"/>
      <c r="QPG514" s="36"/>
      <c r="QPH514" s="58"/>
      <c r="QPI514" s="59"/>
      <c r="QPJ514" s="33"/>
      <c r="QPK514" s="33"/>
      <c r="QPL514" s="33"/>
      <c r="QPM514" s="34"/>
      <c r="QPN514" s="36"/>
      <c r="QPO514" s="58"/>
      <c r="QPP514" s="59"/>
      <c r="QPQ514" s="33"/>
      <c r="QPR514" s="33"/>
      <c r="QPS514" s="33"/>
      <c r="QPT514" s="34"/>
      <c r="QPU514" s="36"/>
      <c r="QPV514" s="58"/>
      <c r="QPW514" s="59"/>
      <c r="QPX514" s="33"/>
      <c r="QPY514" s="33"/>
      <c r="QPZ514" s="33"/>
      <c r="QQA514" s="34"/>
      <c r="QQB514" s="36"/>
      <c r="QQC514" s="58"/>
      <c r="QQD514" s="59"/>
      <c r="QQE514" s="33"/>
      <c r="QQF514" s="33"/>
      <c r="QQG514" s="33"/>
      <c r="QQH514" s="34"/>
      <c r="QQI514" s="36"/>
      <c r="QQJ514" s="58"/>
      <c r="QQK514" s="59"/>
      <c r="QQL514" s="33"/>
      <c r="QQM514" s="33"/>
      <c r="QQN514" s="33"/>
      <c r="QQO514" s="34"/>
      <c r="QQP514" s="36"/>
      <c r="QQQ514" s="58"/>
      <c r="QQR514" s="59"/>
      <c r="QQS514" s="33"/>
      <c r="QQT514" s="33"/>
      <c r="QQU514" s="33"/>
      <c r="QQV514" s="34"/>
      <c r="QQW514" s="36"/>
      <c r="QQX514" s="58"/>
      <c r="QQY514" s="59"/>
      <c r="QQZ514" s="33"/>
      <c r="QRA514" s="33"/>
      <c r="QRB514" s="33"/>
      <c r="QRC514" s="34"/>
      <c r="QRD514" s="36"/>
      <c r="QRE514" s="58"/>
      <c r="QRF514" s="59"/>
      <c r="QRG514" s="33"/>
      <c r="QRH514" s="33"/>
      <c r="QRI514" s="33"/>
      <c r="QRJ514" s="34"/>
      <c r="QRK514" s="36"/>
      <c r="QRL514" s="58"/>
      <c r="QRM514" s="59"/>
      <c r="QRN514" s="33"/>
      <c r="QRO514" s="33"/>
      <c r="QRP514" s="33"/>
      <c r="QRQ514" s="34"/>
      <c r="QRR514" s="36"/>
      <c r="QRS514" s="58"/>
      <c r="QRT514" s="59"/>
      <c r="QRU514" s="33"/>
      <c r="QRV514" s="33"/>
      <c r="QRW514" s="33"/>
      <c r="QRX514" s="34"/>
      <c r="QRY514" s="36"/>
      <c r="QRZ514" s="58"/>
      <c r="QSA514" s="59"/>
      <c r="QSB514" s="33"/>
      <c r="QSC514" s="33"/>
      <c r="QSD514" s="33"/>
      <c r="QSE514" s="34"/>
      <c r="QSF514" s="36"/>
      <c r="QSG514" s="58"/>
      <c r="QSH514" s="59"/>
      <c r="QSI514" s="33"/>
      <c r="QSJ514" s="33"/>
      <c r="QSK514" s="33"/>
      <c r="QSL514" s="34"/>
      <c r="QSM514" s="36"/>
      <c r="QSN514" s="58"/>
      <c r="QSO514" s="59"/>
      <c r="QSP514" s="33"/>
      <c r="QSQ514" s="33"/>
      <c r="QSR514" s="33"/>
      <c r="QSS514" s="34"/>
      <c r="QST514" s="36"/>
      <c r="QSU514" s="58"/>
      <c r="QSV514" s="59"/>
      <c r="QSW514" s="33"/>
      <c r="QSX514" s="33"/>
      <c r="QSY514" s="33"/>
      <c r="QSZ514" s="34"/>
      <c r="QTA514" s="36"/>
      <c r="QTB514" s="58"/>
      <c r="QTC514" s="59"/>
      <c r="QTD514" s="33"/>
      <c r="QTE514" s="33"/>
      <c r="QTF514" s="33"/>
      <c r="QTG514" s="34"/>
      <c r="QTH514" s="36"/>
      <c r="QTI514" s="58"/>
      <c r="QTJ514" s="59"/>
      <c r="QTK514" s="33"/>
      <c r="QTL514" s="33"/>
      <c r="QTM514" s="33"/>
      <c r="QTN514" s="34"/>
      <c r="QTO514" s="36"/>
      <c r="QTP514" s="58"/>
      <c r="QTQ514" s="59"/>
      <c r="QTR514" s="33"/>
      <c r="QTS514" s="33"/>
      <c r="QTT514" s="33"/>
      <c r="QTU514" s="34"/>
      <c r="QTV514" s="36"/>
      <c r="QTW514" s="58"/>
      <c r="QTX514" s="59"/>
      <c r="QTY514" s="33"/>
      <c r="QTZ514" s="33"/>
      <c r="QUA514" s="33"/>
      <c r="QUB514" s="34"/>
      <c r="QUC514" s="36"/>
      <c r="QUD514" s="58"/>
      <c r="QUE514" s="59"/>
      <c r="QUF514" s="33"/>
      <c r="QUG514" s="33"/>
      <c r="QUH514" s="33"/>
      <c r="QUI514" s="34"/>
      <c r="QUJ514" s="36"/>
      <c r="QUK514" s="58"/>
      <c r="QUL514" s="59"/>
      <c r="QUM514" s="33"/>
      <c r="QUN514" s="33"/>
      <c r="QUO514" s="33"/>
      <c r="QUP514" s="34"/>
      <c r="QUQ514" s="36"/>
      <c r="QUR514" s="58"/>
      <c r="QUS514" s="59"/>
      <c r="QUT514" s="33"/>
      <c r="QUU514" s="33"/>
      <c r="QUV514" s="33"/>
      <c r="QUW514" s="34"/>
      <c r="QUX514" s="36"/>
      <c r="QUY514" s="58"/>
      <c r="QUZ514" s="59"/>
      <c r="QVA514" s="33"/>
      <c r="QVB514" s="33"/>
      <c r="QVC514" s="33"/>
      <c r="QVD514" s="34"/>
      <c r="QVE514" s="36"/>
      <c r="QVF514" s="58"/>
      <c r="QVG514" s="59"/>
      <c r="QVH514" s="33"/>
      <c r="QVI514" s="33"/>
      <c r="QVJ514" s="33"/>
      <c r="QVK514" s="34"/>
      <c r="QVL514" s="36"/>
      <c r="QVM514" s="58"/>
      <c r="QVN514" s="59"/>
      <c r="QVO514" s="33"/>
      <c r="QVP514" s="33"/>
      <c r="QVQ514" s="33"/>
      <c r="QVR514" s="34"/>
      <c r="QVS514" s="36"/>
      <c r="QVT514" s="58"/>
      <c r="QVU514" s="59"/>
      <c r="QVV514" s="33"/>
      <c r="QVW514" s="33"/>
      <c r="QVX514" s="33"/>
      <c r="QVY514" s="34"/>
      <c r="QVZ514" s="36"/>
      <c r="QWA514" s="58"/>
      <c r="QWB514" s="59"/>
      <c r="QWC514" s="33"/>
      <c r="QWD514" s="33"/>
      <c r="QWE514" s="33"/>
      <c r="QWF514" s="34"/>
      <c r="QWG514" s="36"/>
      <c r="QWH514" s="58"/>
      <c r="QWI514" s="59"/>
      <c r="QWJ514" s="33"/>
      <c r="QWK514" s="33"/>
      <c r="QWL514" s="33"/>
      <c r="QWM514" s="34"/>
      <c r="QWN514" s="36"/>
      <c r="QWO514" s="58"/>
      <c r="QWP514" s="59"/>
      <c r="QWQ514" s="33"/>
      <c r="QWR514" s="33"/>
      <c r="QWS514" s="33"/>
      <c r="QWT514" s="34"/>
      <c r="QWU514" s="36"/>
      <c r="QWV514" s="58"/>
      <c r="QWW514" s="59"/>
      <c r="QWX514" s="33"/>
      <c r="QWY514" s="33"/>
      <c r="QWZ514" s="33"/>
      <c r="QXA514" s="34"/>
      <c r="QXB514" s="36"/>
      <c r="QXC514" s="58"/>
      <c r="QXD514" s="59"/>
      <c r="QXE514" s="33"/>
      <c r="QXF514" s="33"/>
      <c r="QXG514" s="33"/>
      <c r="QXH514" s="34"/>
      <c r="QXI514" s="36"/>
      <c r="QXJ514" s="58"/>
      <c r="QXK514" s="59"/>
      <c r="QXL514" s="33"/>
      <c r="QXM514" s="33"/>
      <c r="QXN514" s="33"/>
      <c r="QXO514" s="34"/>
      <c r="QXP514" s="36"/>
      <c r="QXQ514" s="58"/>
      <c r="QXR514" s="59"/>
      <c r="QXS514" s="33"/>
      <c r="QXT514" s="33"/>
      <c r="QXU514" s="33"/>
      <c r="QXV514" s="34"/>
      <c r="QXW514" s="36"/>
      <c r="QXX514" s="58"/>
      <c r="QXY514" s="59"/>
      <c r="QXZ514" s="33"/>
      <c r="QYA514" s="33"/>
      <c r="QYB514" s="33"/>
      <c r="QYC514" s="34"/>
      <c r="QYD514" s="36"/>
      <c r="QYE514" s="58"/>
      <c r="QYF514" s="59"/>
      <c r="QYG514" s="33"/>
      <c r="QYH514" s="33"/>
      <c r="QYI514" s="33"/>
      <c r="QYJ514" s="34"/>
      <c r="QYK514" s="36"/>
      <c r="QYL514" s="58"/>
      <c r="QYM514" s="59"/>
      <c r="QYN514" s="33"/>
      <c r="QYO514" s="33"/>
      <c r="QYP514" s="33"/>
      <c r="QYQ514" s="34"/>
      <c r="QYR514" s="36"/>
      <c r="QYS514" s="58"/>
      <c r="QYT514" s="59"/>
      <c r="QYU514" s="33"/>
      <c r="QYV514" s="33"/>
      <c r="QYW514" s="33"/>
      <c r="QYX514" s="34"/>
      <c r="QYY514" s="36"/>
      <c r="QYZ514" s="58"/>
      <c r="QZA514" s="59"/>
      <c r="QZB514" s="33"/>
      <c r="QZC514" s="33"/>
      <c r="QZD514" s="33"/>
      <c r="QZE514" s="34"/>
      <c r="QZF514" s="36"/>
      <c r="QZG514" s="58"/>
      <c r="QZH514" s="59"/>
      <c r="QZI514" s="33"/>
      <c r="QZJ514" s="33"/>
      <c r="QZK514" s="33"/>
      <c r="QZL514" s="34"/>
      <c r="QZM514" s="36"/>
      <c r="QZN514" s="58"/>
      <c r="QZO514" s="59"/>
      <c r="QZP514" s="33"/>
      <c r="QZQ514" s="33"/>
      <c r="QZR514" s="33"/>
      <c r="QZS514" s="34"/>
      <c r="QZT514" s="36"/>
      <c r="QZU514" s="58"/>
      <c r="QZV514" s="59"/>
      <c r="QZW514" s="33"/>
      <c r="QZX514" s="33"/>
      <c r="QZY514" s="33"/>
      <c r="QZZ514" s="34"/>
      <c r="RAA514" s="36"/>
      <c r="RAB514" s="58"/>
      <c r="RAC514" s="59"/>
      <c r="RAD514" s="33"/>
      <c r="RAE514" s="33"/>
      <c r="RAF514" s="33"/>
      <c r="RAG514" s="34"/>
      <c r="RAH514" s="36"/>
      <c r="RAI514" s="58"/>
      <c r="RAJ514" s="59"/>
      <c r="RAK514" s="33"/>
      <c r="RAL514" s="33"/>
      <c r="RAM514" s="33"/>
      <c r="RAN514" s="34"/>
      <c r="RAO514" s="36"/>
      <c r="RAP514" s="58"/>
      <c r="RAQ514" s="59"/>
      <c r="RAR514" s="33"/>
      <c r="RAS514" s="33"/>
      <c r="RAT514" s="33"/>
      <c r="RAU514" s="34"/>
      <c r="RAV514" s="36"/>
      <c r="RAW514" s="58"/>
      <c r="RAX514" s="59"/>
      <c r="RAY514" s="33"/>
      <c r="RAZ514" s="33"/>
      <c r="RBA514" s="33"/>
      <c r="RBB514" s="34"/>
      <c r="RBC514" s="36"/>
      <c r="RBD514" s="58"/>
      <c r="RBE514" s="59"/>
      <c r="RBF514" s="33"/>
      <c r="RBG514" s="33"/>
      <c r="RBH514" s="33"/>
      <c r="RBI514" s="34"/>
      <c r="RBJ514" s="36"/>
      <c r="RBK514" s="58"/>
      <c r="RBL514" s="59"/>
      <c r="RBM514" s="33"/>
      <c r="RBN514" s="33"/>
      <c r="RBO514" s="33"/>
      <c r="RBP514" s="34"/>
      <c r="RBQ514" s="36"/>
      <c r="RBR514" s="58"/>
      <c r="RBS514" s="59"/>
      <c r="RBT514" s="33"/>
      <c r="RBU514" s="33"/>
      <c r="RBV514" s="33"/>
      <c r="RBW514" s="34"/>
      <c r="RBX514" s="36"/>
      <c r="RBY514" s="58"/>
      <c r="RBZ514" s="59"/>
      <c r="RCA514" s="33"/>
      <c r="RCB514" s="33"/>
      <c r="RCC514" s="33"/>
      <c r="RCD514" s="34"/>
      <c r="RCE514" s="36"/>
      <c r="RCF514" s="58"/>
      <c r="RCG514" s="59"/>
      <c r="RCH514" s="33"/>
      <c r="RCI514" s="33"/>
      <c r="RCJ514" s="33"/>
      <c r="RCK514" s="34"/>
      <c r="RCL514" s="36"/>
      <c r="RCM514" s="58"/>
      <c r="RCN514" s="59"/>
      <c r="RCO514" s="33"/>
      <c r="RCP514" s="33"/>
      <c r="RCQ514" s="33"/>
      <c r="RCR514" s="34"/>
      <c r="RCS514" s="36"/>
      <c r="RCT514" s="58"/>
      <c r="RCU514" s="59"/>
      <c r="RCV514" s="33"/>
      <c r="RCW514" s="33"/>
      <c r="RCX514" s="33"/>
      <c r="RCY514" s="34"/>
      <c r="RCZ514" s="36"/>
      <c r="RDA514" s="58"/>
      <c r="RDB514" s="59"/>
      <c r="RDC514" s="33"/>
      <c r="RDD514" s="33"/>
      <c r="RDE514" s="33"/>
      <c r="RDF514" s="34"/>
      <c r="RDG514" s="36"/>
      <c r="RDH514" s="58"/>
      <c r="RDI514" s="59"/>
      <c r="RDJ514" s="33"/>
      <c r="RDK514" s="33"/>
      <c r="RDL514" s="33"/>
      <c r="RDM514" s="34"/>
      <c r="RDN514" s="36"/>
      <c r="RDO514" s="58"/>
      <c r="RDP514" s="59"/>
      <c r="RDQ514" s="33"/>
      <c r="RDR514" s="33"/>
      <c r="RDS514" s="33"/>
      <c r="RDT514" s="34"/>
      <c r="RDU514" s="36"/>
      <c r="RDV514" s="58"/>
      <c r="RDW514" s="59"/>
      <c r="RDX514" s="33"/>
      <c r="RDY514" s="33"/>
      <c r="RDZ514" s="33"/>
      <c r="REA514" s="34"/>
      <c r="REB514" s="36"/>
      <c r="REC514" s="58"/>
      <c r="RED514" s="59"/>
      <c r="REE514" s="33"/>
      <c r="REF514" s="33"/>
      <c r="REG514" s="33"/>
      <c r="REH514" s="34"/>
      <c r="REI514" s="36"/>
      <c r="REJ514" s="58"/>
      <c r="REK514" s="59"/>
      <c r="REL514" s="33"/>
      <c r="REM514" s="33"/>
      <c r="REN514" s="33"/>
      <c r="REO514" s="34"/>
      <c r="REP514" s="36"/>
      <c r="REQ514" s="58"/>
      <c r="RER514" s="59"/>
      <c r="RES514" s="33"/>
      <c r="RET514" s="33"/>
      <c r="REU514" s="33"/>
      <c r="REV514" s="34"/>
      <c r="REW514" s="36"/>
      <c r="REX514" s="58"/>
      <c r="REY514" s="59"/>
      <c r="REZ514" s="33"/>
      <c r="RFA514" s="33"/>
      <c r="RFB514" s="33"/>
      <c r="RFC514" s="34"/>
      <c r="RFD514" s="36"/>
      <c r="RFE514" s="58"/>
      <c r="RFF514" s="59"/>
      <c r="RFG514" s="33"/>
      <c r="RFH514" s="33"/>
      <c r="RFI514" s="33"/>
      <c r="RFJ514" s="34"/>
      <c r="RFK514" s="36"/>
      <c r="RFL514" s="58"/>
      <c r="RFM514" s="59"/>
      <c r="RFN514" s="33"/>
      <c r="RFO514" s="33"/>
      <c r="RFP514" s="33"/>
      <c r="RFQ514" s="34"/>
      <c r="RFR514" s="36"/>
      <c r="RFS514" s="58"/>
      <c r="RFT514" s="59"/>
      <c r="RFU514" s="33"/>
      <c r="RFV514" s="33"/>
      <c r="RFW514" s="33"/>
      <c r="RFX514" s="34"/>
      <c r="RFY514" s="36"/>
      <c r="RFZ514" s="58"/>
      <c r="RGA514" s="59"/>
      <c r="RGB514" s="33"/>
      <c r="RGC514" s="33"/>
      <c r="RGD514" s="33"/>
      <c r="RGE514" s="34"/>
      <c r="RGF514" s="36"/>
      <c r="RGG514" s="58"/>
      <c r="RGH514" s="59"/>
      <c r="RGI514" s="33"/>
      <c r="RGJ514" s="33"/>
      <c r="RGK514" s="33"/>
      <c r="RGL514" s="34"/>
      <c r="RGM514" s="36"/>
      <c r="RGN514" s="58"/>
      <c r="RGO514" s="59"/>
      <c r="RGP514" s="33"/>
      <c r="RGQ514" s="33"/>
      <c r="RGR514" s="33"/>
      <c r="RGS514" s="34"/>
      <c r="RGT514" s="36"/>
      <c r="RGU514" s="58"/>
      <c r="RGV514" s="59"/>
      <c r="RGW514" s="33"/>
      <c r="RGX514" s="33"/>
      <c r="RGY514" s="33"/>
      <c r="RGZ514" s="34"/>
      <c r="RHA514" s="36"/>
      <c r="RHB514" s="58"/>
      <c r="RHC514" s="59"/>
      <c r="RHD514" s="33"/>
      <c r="RHE514" s="33"/>
      <c r="RHF514" s="33"/>
      <c r="RHG514" s="34"/>
      <c r="RHH514" s="36"/>
      <c r="RHI514" s="58"/>
      <c r="RHJ514" s="59"/>
      <c r="RHK514" s="33"/>
      <c r="RHL514" s="33"/>
      <c r="RHM514" s="33"/>
      <c r="RHN514" s="34"/>
      <c r="RHO514" s="36"/>
      <c r="RHP514" s="58"/>
      <c r="RHQ514" s="59"/>
      <c r="RHR514" s="33"/>
      <c r="RHS514" s="33"/>
      <c r="RHT514" s="33"/>
      <c r="RHU514" s="34"/>
      <c r="RHV514" s="36"/>
      <c r="RHW514" s="58"/>
      <c r="RHX514" s="59"/>
      <c r="RHY514" s="33"/>
      <c r="RHZ514" s="33"/>
      <c r="RIA514" s="33"/>
      <c r="RIB514" s="34"/>
      <c r="RIC514" s="36"/>
      <c r="RID514" s="58"/>
      <c r="RIE514" s="59"/>
      <c r="RIF514" s="33"/>
      <c r="RIG514" s="33"/>
      <c r="RIH514" s="33"/>
      <c r="RII514" s="34"/>
      <c r="RIJ514" s="36"/>
      <c r="RIK514" s="58"/>
      <c r="RIL514" s="59"/>
      <c r="RIM514" s="33"/>
      <c r="RIN514" s="33"/>
      <c r="RIO514" s="33"/>
      <c r="RIP514" s="34"/>
      <c r="RIQ514" s="36"/>
      <c r="RIR514" s="58"/>
      <c r="RIS514" s="59"/>
      <c r="RIT514" s="33"/>
      <c r="RIU514" s="33"/>
      <c r="RIV514" s="33"/>
      <c r="RIW514" s="34"/>
      <c r="RIX514" s="36"/>
      <c r="RIY514" s="58"/>
      <c r="RIZ514" s="59"/>
      <c r="RJA514" s="33"/>
      <c r="RJB514" s="33"/>
      <c r="RJC514" s="33"/>
      <c r="RJD514" s="34"/>
      <c r="RJE514" s="36"/>
      <c r="RJF514" s="58"/>
      <c r="RJG514" s="59"/>
      <c r="RJH514" s="33"/>
      <c r="RJI514" s="33"/>
      <c r="RJJ514" s="33"/>
      <c r="RJK514" s="34"/>
      <c r="RJL514" s="36"/>
      <c r="RJM514" s="58"/>
      <c r="RJN514" s="59"/>
      <c r="RJO514" s="33"/>
      <c r="RJP514" s="33"/>
      <c r="RJQ514" s="33"/>
      <c r="RJR514" s="34"/>
      <c r="RJS514" s="36"/>
      <c r="RJT514" s="58"/>
      <c r="RJU514" s="59"/>
      <c r="RJV514" s="33"/>
      <c r="RJW514" s="33"/>
      <c r="RJX514" s="33"/>
      <c r="RJY514" s="34"/>
      <c r="RJZ514" s="36"/>
      <c r="RKA514" s="58"/>
      <c r="RKB514" s="59"/>
      <c r="RKC514" s="33"/>
      <c r="RKD514" s="33"/>
      <c r="RKE514" s="33"/>
      <c r="RKF514" s="34"/>
      <c r="RKG514" s="36"/>
      <c r="RKH514" s="58"/>
      <c r="RKI514" s="59"/>
      <c r="RKJ514" s="33"/>
      <c r="RKK514" s="33"/>
      <c r="RKL514" s="33"/>
      <c r="RKM514" s="34"/>
      <c r="RKN514" s="36"/>
      <c r="RKO514" s="58"/>
      <c r="RKP514" s="59"/>
      <c r="RKQ514" s="33"/>
      <c r="RKR514" s="33"/>
      <c r="RKS514" s="33"/>
      <c r="RKT514" s="34"/>
      <c r="RKU514" s="36"/>
      <c r="RKV514" s="58"/>
      <c r="RKW514" s="59"/>
      <c r="RKX514" s="33"/>
      <c r="RKY514" s="33"/>
      <c r="RKZ514" s="33"/>
      <c r="RLA514" s="34"/>
      <c r="RLB514" s="36"/>
      <c r="RLC514" s="58"/>
      <c r="RLD514" s="59"/>
      <c r="RLE514" s="33"/>
      <c r="RLF514" s="33"/>
      <c r="RLG514" s="33"/>
      <c r="RLH514" s="34"/>
      <c r="RLI514" s="36"/>
      <c r="RLJ514" s="58"/>
      <c r="RLK514" s="59"/>
      <c r="RLL514" s="33"/>
      <c r="RLM514" s="33"/>
      <c r="RLN514" s="33"/>
      <c r="RLO514" s="34"/>
      <c r="RLP514" s="36"/>
      <c r="RLQ514" s="58"/>
      <c r="RLR514" s="59"/>
      <c r="RLS514" s="33"/>
      <c r="RLT514" s="33"/>
      <c r="RLU514" s="33"/>
      <c r="RLV514" s="34"/>
      <c r="RLW514" s="36"/>
      <c r="RLX514" s="58"/>
      <c r="RLY514" s="59"/>
      <c r="RLZ514" s="33"/>
      <c r="RMA514" s="33"/>
      <c r="RMB514" s="33"/>
      <c r="RMC514" s="34"/>
      <c r="RMD514" s="36"/>
      <c r="RME514" s="58"/>
      <c r="RMF514" s="59"/>
      <c r="RMG514" s="33"/>
      <c r="RMH514" s="33"/>
      <c r="RMI514" s="33"/>
      <c r="RMJ514" s="34"/>
      <c r="RMK514" s="36"/>
      <c r="RML514" s="58"/>
      <c r="RMM514" s="59"/>
      <c r="RMN514" s="33"/>
      <c r="RMO514" s="33"/>
      <c r="RMP514" s="33"/>
      <c r="RMQ514" s="34"/>
      <c r="RMR514" s="36"/>
      <c r="RMS514" s="58"/>
      <c r="RMT514" s="59"/>
      <c r="RMU514" s="33"/>
      <c r="RMV514" s="33"/>
      <c r="RMW514" s="33"/>
      <c r="RMX514" s="34"/>
      <c r="RMY514" s="36"/>
      <c r="RMZ514" s="58"/>
      <c r="RNA514" s="59"/>
      <c r="RNB514" s="33"/>
      <c r="RNC514" s="33"/>
      <c r="RND514" s="33"/>
      <c r="RNE514" s="34"/>
      <c r="RNF514" s="36"/>
      <c r="RNG514" s="58"/>
      <c r="RNH514" s="59"/>
      <c r="RNI514" s="33"/>
      <c r="RNJ514" s="33"/>
      <c r="RNK514" s="33"/>
      <c r="RNL514" s="34"/>
      <c r="RNM514" s="36"/>
      <c r="RNN514" s="58"/>
      <c r="RNO514" s="59"/>
      <c r="RNP514" s="33"/>
      <c r="RNQ514" s="33"/>
      <c r="RNR514" s="33"/>
      <c r="RNS514" s="34"/>
      <c r="RNT514" s="36"/>
      <c r="RNU514" s="58"/>
      <c r="RNV514" s="59"/>
      <c r="RNW514" s="33"/>
      <c r="RNX514" s="33"/>
      <c r="RNY514" s="33"/>
      <c r="RNZ514" s="34"/>
      <c r="ROA514" s="36"/>
      <c r="ROB514" s="58"/>
      <c r="ROC514" s="59"/>
      <c r="ROD514" s="33"/>
      <c r="ROE514" s="33"/>
      <c r="ROF514" s="33"/>
      <c r="ROG514" s="34"/>
      <c r="ROH514" s="36"/>
      <c r="ROI514" s="58"/>
      <c r="ROJ514" s="59"/>
      <c r="ROK514" s="33"/>
      <c r="ROL514" s="33"/>
      <c r="ROM514" s="33"/>
      <c r="RON514" s="34"/>
      <c r="ROO514" s="36"/>
      <c r="ROP514" s="58"/>
      <c r="ROQ514" s="59"/>
      <c r="ROR514" s="33"/>
      <c r="ROS514" s="33"/>
      <c r="ROT514" s="33"/>
      <c r="ROU514" s="34"/>
      <c r="ROV514" s="36"/>
      <c r="ROW514" s="58"/>
      <c r="ROX514" s="59"/>
      <c r="ROY514" s="33"/>
      <c r="ROZ514" s="33"/>
      <c r="RPA514" s="33"/>
      <c r="RPB514" s="34"/>
      <c r="RPC514" s="36"/>
      <c r="RPD514" s="58"/>
      <c r="RPE514" s="59"/>
      <c r="RPF514" s="33"/>
      <c r="RPG514" s="33"/>
      <c r="RPH514" s="33"/>
      <c r="RPI514" s="34"/>
      <c r="RPJ514" s="36"/>
      <c r="RPK514" s="58"/>
      <c r="RPL514" s="59"/>
      <c r="RPM514" s="33"/>
      <c r="RPN514" s="33"/>
      <c r="RPO514" s="33"/>
      <c r="RPP514" s="34"/>
      <c r="RPQ514" s="36"/>
      <c r="RPR514" s="58"/>
      <c r="RPS514" s="59"/>
      <c r="RPT514" s="33"/>
      <c r="RPU514" s="33"/>
      <c r="RPV514" s="33"/>
      <c r="RPW514" s="34"/>
      <c r="RPX514" s="36"/>
      <c r="RPY514" s="58"/>
      <c r="RPZ514" s="59"/>
      <c r="RQA514" s="33"/>
      <c r="RQB514" s="33"/>
      <c r="RQC514" s="33"/>
      <c r="RQD514" s="34"/>
      <c r="RQE514" s="36"/>
      <c r="RQF514" s="58"/>
      <c r="RQG514" s="59"/>
      <c r="RQH514" s="33"/>
      <c r="RQI514" s="33"/>
      <c r="RQJ514" s="33"/>
      <c r="RQK514" s="34"/>
      <c r="RQL514" s="36"/>
      <c r="RQM514" s="58"/>
      <c r="RQN514" s="59"/>
      <c r="RQO514" s="33"/>
      <c r="RQP514" s="33"/>
      <c r="RQQ514" s="33"/>
      <c r="RQR514" s="34"/>
      <c r="RQS514" s="36"/>
      <c r="RQT514" s="58"/>
      <c r="RQU514" s="59"/>
      <c r="RQV514" s="33"/>
      <c r="RQW514" s="33"/>
      <c r="RQX514" s="33"/>
      <c r="RQY514" s="34"/>
      <c r="RQZ514" s="36"/>
      <c r="RRA514" s="58"/>
      <c r="RRB514" s="59"/>
      <c r="RRC514" s="33"/>
      <c r="RRD514" s="33"/>
      <c r="RRE514" s="33"/>
      <c r="RRF514" s="34"/>
      <c r="RRG514" s="36"/>
      <c r="RRH514" s="58"/>
      <c r="RRI514" s="59"/>
      <c r="RRJ514" s="33"/>
      <c r="RRK514" s="33"/>
      <c r="RRL514" s="33"/>
      <c r="RRM514" s="34"/>
      <c r="RRN514" s="36"/>
      <c r="RRO514" s="58"/>
      <c r="RRP514" s="59"/>
      <c r="RRQ514" s="33"/>
      <c r="RRR514" s="33"/>
      <c r="RRS514" s="33"/>
      <c r="RRT514" s="34"/>
      <c r="RRU514" s="36"/>
      <c r="RRV514" s="58"/>
      <c r="RRW514" s="59"/>
      <c r="RRX514" s="33"/>
      <c r="RRY514" s="33"/>
      <c r="RRZ514" s="33"/>
      <c r="RSA514" s="34"/>
      <c r="RSB514" s="36"/>
      <c r="RSC514" s="58"/>
      <c r="RSD514" s="59"/>
      <c r="RSE514" s="33"/>
      <c r="RSF514" s="33"/>
      <c r="RSG514" s="33"/>
      <c r="RSH514" s="34"/>
      <c r="RSI514" s="36"/>
      <c r="RSJ514" s="58"/>
      <c r="RSK514" s="59"/>
      <c r="RSL514" s="33"/>
      <c r="RSM514" s="33"/>
      <c r="RSN514" s="33"/>
      <c r="RSO514" s="34"/>
      <c r="RSP514" s="36"/>
      <c r="RSQ514" s="58"/>
      <c r="RSR514" s="59"/>
      <c r="RSS514" s="33"/>
      <c r="RST514" s="33"/>
      <c r="RSU514" s="33"/>
      <c r="RSV514" s="34"/>
      <c r="RSW514" s="36"/>
      <c r="RSX514" s="58"/>
      <c r="RSY514" s="59"/>
      <c r="RSZ514" s="33"/>
      <c r="RTA514" s="33"/>
      <c r="RTB514" s="33"/>
      <c r="RTC514" s="34"/>
      <c r="RTD514" s="36"/>
      <c r="RTE514" s="58"/>
      <c r="RTF514" s="59"/>
      <c r="RTG514" s="33"/>
      <c r="RTH514" s="33"/>
      <c r="RTI514" s="33"/>
      <c r="RTJ514" s="34"/>
      <c r="RTK514" s="36"/>
      <c r="RTL514" s="58"/>
      <c r="RTM514" s="59"/>
      <c r="RTN514" s="33"/>
      <c r="RTO514" s="33"/>
      <c r="RTP514" s="33"/>
      <c r="RTQ514" s="34"/>
      <c r="RTR514" s="36"/>
      <c r="RTS514" s="58"/>
      <c r="RTT514" s="59"/>
      <c r="RTU514" s="33"/>
      <c r="RTV514" s="33"/>
      <c r="RTW514" s="33"/>
      <c r="RTX514" s="34"/>
      <c r="RTY514" s="36"/>
      <c r="RTZ514" s="58"/>
      <c r="RUA514" s="59"/>
      <c r="RUB514" s="33"/>
      <c r="RUC514" s="33"/>
      <c r="RUD514" s="33"/>
      <c r="RUE514" s="34"/>
      <c r="RUF514" s="36"/>
      <c r="RUG514" s="58"/>
      <c r="RUH514" s="59"/>
      <c r="RUI514" s="33"/>
      <c r="RUJ514" s="33"/>
      <c r="RUK514" s="33"/>
      <c r="RUL514" s="34"/>
      <c r="RUM514" s="36"/>
      <c r="RUN514" s="58"/>
      <c r="RUO514" s="59"/>
      <c r="RUP514" s="33"/>
      <c r="RUQ514" s="33"/>
      <c r="RUR514" s="33"/>
      <c r="RUS514" s="34"/>
      <c r="RUT514" s="36"/>
      <c r="RUU514" s="58"/>
      <c r="RUV514" s="59"/>
      <c r="RUW514" s="33"/>
      <c r="RUX514" s="33"/>
      <c r="RUY514" s="33"/>
      <c r="RUZ514" s="34"/>
      <c r="RVA514" s="36"/>
      <c r="RVB514" s="58"/>
      <c r="RVC514" s="59"/>
      <c r="RVD514" s="33"/>
      <c r="RVE514" s="33"/>
      <c r="RVF514" s="33"/>
      <c r="RVG514" s="34"/>
      <c r="RVH514" s="36"/>
      <c r="RVI514" s="58"/>
      <c r="RVJ514" s="59"/>
      <c r="RVK514" s="33"/>
      <c r="RVL514" s="33"/>
      <c r="RVM514" s="33"/>
      <c r="RVN514" s="34"/>
      <c r="RVO514" s="36"/>
      <c r="RVP514" s="58"/>
      <c r="RVQ514" s="59"/>
      <c r="RVR514" s="33"/>
      <c r="RVS514" s="33"/>
      <c r="RVT514" s="33"/>
      <c r="RVU514" s="34"/>
      <c r="RVV514" s="36"/>
      <c r="RVW514" s="58"/>
      <c r="RVX514" s="59"/>
      <c r="RVY514" s="33"/>
      <c r="RVZ514" s="33"/>
      <c r="RWA514" s="33"/>
      <c r="RWB514" s="34"/>
      <c r="RWC514" s="36"/>
      <c r="RWD514" s="58"/>
      <c r="RWE514" s="59"/>
      <c r="RWF514" s="33"/>
      <c r="RWG514" s="33"/>
      <c r="RWH514" s="33"/>
      <c r="RWI514" s="34"/>
      <c r="RWJ514" s="36"/>
      <c r="RWK514" s="58"/>
      <c r="RWL514" s="59"/>
      <c r="RWM514" s="33"/>
      <c r="RWN514" s="33"/>
      <c r="RWO514" s="33"/>
      <c r="RWP514" s="34"/>
      <c r="RWQ514" s="36"/>
      <c r="RWR514" s="58"/>
      <c r="RWS514" s="59"/>
      <c r="RWT514" s="33"/>
      <c r="RWU514" s="33"/>
      <c r="RWV514" s="33"/>
      <c r="RWW514" s="34"/>
      <c r="RWX514" s="36"/>
      <c r="RWY514" s="58"/>
      <c r="RWZ514" s="59"/>
      <c r="RXA514" s="33"/>
      <c r="RXB514" s="33"/>
      <c r="RXC514" s="33"/>
      <c r="RXD514" s="34"/>
      <c r="RXE514" s="36"/>
      <c r="RXF514" s="58"/>
      <c r="RXG514" s="59"/>
      <c r="RXH514" s="33"/>
      <c r="RXI514" s="33"/>
      <c r="RXJ514" s="33"/>
      <c r="RXK514" s="34"/>
      <c r="RXL514" s="36"/>
      <c r="RXM514" s="58"/>
      <c r="RXN514" s="59"/>
      <c r="RXO514" s="33"/>
      <c r="RXP514" s="33"/>
      <c r="RXQ514" s="33"/>
      <c r="RXR514" s="34"/>
      <c r="RXS514" s="36"/>
      <c r="RXT514" s="58"/>
      <c r="RXU514" s="59"/>
      <c r="RXV514" s="33"/>
      <c r="RXW514" s="33"/>
      <c r="RXX514" s="33"/>
      <c r="RXY514" s="34"/>
      <c r="RXZ514" s="36"/>
      <c r="RYA514" s="58"/>
      <c r="RYB514" s="59"/>
      <c r="RYC514" s="33"/>
      <c r="RYD514" s="33"/>
      <c r="RYE514" s="33"/>
      <c r="RYF514" s="34"/>
      <c r="RYG514" s="36"/>
      <c r="RYH514" s="58"/>
      <c r="RYI514" s="59"/>
      <c r="RYJ514" s="33"/>
      <c r="RYK514" s="33"/>
      <c r="RYL514" s="33"/>
      <c r="RYM514" s="34"/>
      <c r="RYN514" s="36"/>
      <c r="RYO514" s="58"/>
      <c r="RYP514" s="59"/>
      <c r="RYQ514" s="33"/>
      <c r="RYR514" s="33"/>
      <c r="RYS514" s="33"/>
      <c r="RYT514" s="34"/>
      <c r="RYU514" s="36"/>
      <c r="RYV514" s="58"/>
      <c r="RYW514" s="59"/>
      <c r="RYX514" s="33"/>
      <c r="RYY514" s="33"/>
      <c r="RYZ514" s="33"/>
      <c r="RZA514" s="34"/>
      <c r="RZB514" s="36"/>
      <c r="RZC514" s="58"/>
      <c r="RZD514" s="59"/>
      <c r="RZE514" s="33"/>
      <c r="RZF514" s="33"/>
      <c r="RZG514" s="33"/>
      <c r="RZH514" s="34"/>
      <c r="RZI514" s="36"/>
      <c r="RZJ514" s="58"/>
      <c r="RZK514" s="59"/>
      <c r="RZL514" s="33"/>
      <c r="RZM514" s="33"/>
      <c r="RZN514" s="33"/>
      <c r="RZO514" s="34"/>
      <c r="RZP514" s="36"/>
      <c r="RZQ514" s="58"/>
      <c r="RZR514" s="59"/>
      <c r="RZS514" s="33"/>
      <c r="RZT514" s="33"/>
      <c r="RZU514" s="33"/>
      <c r="RZV514" s="34"/>
      <c r="RZW514" s="36"/>
      <c r="RZX514" s="58"/>
      <c r="RZY514" s="59"/>
      <c r="RZZ514" s="33"/>
      <c r="SAA514" s="33"/>
      <c r="SAB514" s="33"/>
      <c r="SAC514" s="34"/>
      <c r="SAD514" s="36"/>
      <c r="SAE514" s="58"/>
      <c r="SAF514" s="59"/>
      <c r="SAG514" s="33"/>
      <c r="SAH514" s="33"/>
      <c r="SAI514" s="33"/>
      <c r="SAJ514" s="34"/>
      <c r="SAK514" s="36"/>
      <c r="SAL514" s="58"/>
      <c r="SAM514" s="59"/>
      <c r="SAN514" s="33"/>
      <c r="SAO514" s="33"/>
      <c r="SAP514" s="33"/>
      <c r="SAQ514" s="34"/>
      <c r="SAR514" s="36"/>
      <c r="SAS514" s="58"/>
      <c r="SAT514" s="59"/>
      <c r="SAU514" s="33"/>
      <c r="SAV514" s="33"/>
      <c r="SAW514" s="33"/>
      <c r="SAX514" s="34"/>
      <c r="SAY514" s="36"/>
      <c r="SAZ514" s="58"/>
      <c r="SBA514" s="59"/>
      <c r="SBB514" s="33"/>
      <c r="SBC514" s="33"/>
      <c r="SBD514" s="33"/>
      <c r="SBE514" s="34"/>
      <c r="SBF514" s="36"/>
      <c r="SBG514" s="58"/>
      <c r="SBH514" s="59"/>
      <c r="SBI514" s="33"/>
      <c r="SBJ514" s="33"/>
      <c r="SBK514" s="33"/>
      <c r="SBL514" s="34"/>
      <c r="SBM514" s="36"/>
      <c r="SBN514" s="58"/>
      <c r="SBO514" s="59"/>
      <c r="SBP514" s="33"/>
      <c r="SBQ514" s="33"/>
      <c r="SBR514" s="33"/>
      <c r="SBS514" s="34"/>
      <c r="SBT514" s="36"/>
      <c r="SBU514" s="58"/>
      <c r="SBV514" s="59"/>
      <c r="SBW514" s="33"/>
      <c r="SBX514" s="33"/>
      <c r="SBY514" s="33"/>
      <c r="SBZ514" s="34"/>
      <c r="SCA514" s="36"/>
      <c r="SCB514" s="58"/>
      <c r="SCC514" s="59"/>
      <c r="SCD514" s="33"/>
      <c r="SCE514" s="33"/>
      <c r="SCF514" s="33"/>
      <c r="SCG514" s="34"/>
      <c r="SCH514" s="36"/>
      <c r="SCI514" s="58"/>
      <c r="SCJ514" s="59"/>
      <c r="SCK514" s="33"/>
      <c r="SCL514" s="33"/>
      <c r="SCM514" s="33"/>
      <c r="SCN514" s="34"/>
      <c r="SCO514" s="36"/>
      <c r="SCP514" s="58"/>
      <c r="SCQ514" s="59"/>
      <c r="SCR514" s="33"/>
      <c r="SCS514" s="33"/>
      <c r="SCT514" s="33"/>
      <c r="SCU514" s="34"/>
      <c r="SCV514" s="36"/>
      <c r="SCW514" s="58"/>
      <c r="SCX514" s="59"/>
      <c r="SCY514" s="33"/>
      <c r="SCZ514" s="33"/>
      <c r="SDA514" s="33"/>
      <c r="SDB514" s="34"/>
      <c r="SDC514" s="36"/>
      <c r="SDD514" s="58"/>
      <c r="SDE514" s="59"/>
      <c r="SDF514" s="33"/>
      <c r="SDG514" s="33"/>
      <c r="SDH514" s="33"/>
      <c r="SDI514" s="34"/>
      <c r="SDJ514" s="36"/>
      <c r="SDK514" s="58"/>
      <c r="SDL514" s="59"/>
      <c r="SDM514" s="33"/>
      <c r="SDN514" s="33"/>
      <c r="SDO514" s="33"/>
      <c r="SDP514" s="34"/>
      <c r="SDQ514" s="36"/>
      <c r="SDR514" s="58"/>
      <c r="SDS514" s="59"/>
      <c r="SDT514" s="33"/>
      <c r="SDU514" s="33"/>
      <c r="SDV514" s="33"/>
      <c r="SDW514" s="34"/>
      <c r="SDX514" s="36"/>
      <c r="SDY514" s="58"/>
      <c r="SDZ514" s="59"/>
      <c r="SEA514" s="33"/>
      <c r="SEB514" s="33"/>
      <c r="SEC514" s="33"/>
      <c r="SED514" s="34"/>
      <c r="SEE514" s="36"/>
      <c r="SEF514" s="58"/>
      <c r="SEG514" s="59"/>
      <c r="SEH514" s="33"/>
      <c r="SEI514" s="33"/>
      <c r="SEJ514" s="33"/>
      <c r="SEK514" s="34"/>
      <c r="SEL514" s="36"/>
      <c r="SEM514" s="58"/>
      <c r="SEN514" s="59"/>
      <c r="SEO514" s="33"/>
      <c r="SEP514" s="33"/>
      <c r="SEQ514" s="33"/>
      <c r="SER514" s="34"/>
      <c r="SES514" s="36"/>
      <c r="SET514" s="58"/>
      <c r="SEU514" s="59"/>
      <c r="SEV514" s="33"/>
      <c r="SEW514" s="33"/>
      <c r="SEX514" s="33"/>
      <c r="SEY514" s="34"/>
      <c r="SEZ514" s="36"/>
      <c r="SFA514" s="58"/>
      <c r="SFB514" s="59"/>
      <c r="SFC514" s="33"/>
      <c r="SFD514" s="33"/>
      <c r="SFE514" s="33"/>
      <c r="SFF514" s="34"/>
      <c r="SFG514" s="36"/>
      <c r="SFH514" s="58"/>
      <c r="SFI514" s="59"/>
      <c r="SFJ514" s="33"/>
      <c r="SFK514" s="33"/>
      <c r="SFL514" s="33"/>
      <c r="SFM514" s="34"/>
      <c r="SFN514" s="36"/>
      <c r="SFO514" s="58"/>
      <c r="SFP514" s="59"/>
      <c r="SFQ514" s="33"/>
      <c r="SFR514" s="33"/>
      <c r="SFS514" s="33"/>
      <c r="SFT514" s="34"/>
      <c r="SFU514" s="36"/>
      <c r="SFV514" s="58"/>
      <c r="SFW514" s="59"/>
      <c r="SFX514" s="33"/>
      <c r="SFY514" s="33"/>
      <c r="SFZ514" s="33"/>
      <c r="SGA514" s="34"/>
      <c r="SGB514" s="36"/>
      <c r="SGC514" s="58"/>
      <c r="SGD514" s="59"/>
      <c r="SGE514" s="33"/>
      <c r="SGF514" s="33"/>
      <c r="SGG514" s="33"/>
      <c r="SGH514" s="34"/>
      <c r="SGI514" s="36"/>
      <c r="SGJ514" s="58"/>
      <c r="SGK514" s="59"/>
      <c r="SGL514" s="33"/>
      <c r="SGM514" s="33"/>
      <c r="SGN514" s="33"/>
      <c r="SGO514" s="34"/>
      <c r="SGP514" s="36"/>
      <c r="SGQ514" s="58"/>
      <c r="SGR514" s="59"/>
      <c r="SGS514" s="33"/>
      <c r="SGT514" s="33"/>
      <c r="SGU514" s="33"/>
      <c r="SGV514" s="34"/>
      <c r="SGW514" s="36"/>
      <c r="SGX514" s="58"/>
      <c r="SGY514" s="59"/>
      <c r="SGZ514" s="33"/>
      <c r="SHA514" s="33"/>
      <c r="SHB514" s="33"/>
      <c r="SHC514" s="34"/>
      <c r="SHD514" s="36"/>
      <c r="SHE514" s="58"/>
      <c r="SHF514" s="59"/>
      <c r="SHG514" s="33"/>
      <c r="SHH514" s="33"/>
      <c r="SHI514" s="33"/>
      <c r="SHJ514" s="34"/>
      <c r="SHK514" s="36"/>
      <c r="SHL514" s="58"/>
      <c r="SHM514" s="59"/>
      <c r="SHN514" s="33"/>
      <c r="SHO514" s="33"/>
      <c r="SHP514" s="33"/>
      <c r="SHQ514" s="34"/>
      <c r="SHR514" s="36"/>
      <c r="SHS514" s="58"/>
      <c r="SHT514" s="59"/>
      <c r="SHU514" s="33"/>
      <c r="SHV514" s="33"/>
      <c r="SHW514" s="33"/>
      <c r="SHX514" s="34"/>
      <c r="SHY514" s="36"/>
      <c r="SHZ514" s="58"/>
      <c r="SIA514" s="59"/>
      <c r="SIB514" s="33"/>
      <c r="SIC514" s="33"/>
      <c r="SID514" s="33"/>
      <c r="SIE514" s="34"/>
      <c r="SIF514" s="36"/>
      <c r="SIG514" s="58"/>
      <c r="SIH514" s="59"/>
      <c r="SII514" s="33"/>
      <c r="SIJ514" s="33"/>
      <c r="SIK514" s="33"/>
      <c r="SIL514" s="34"/>
      <c r="SIM514" s="36"/>
      <c r="SIN514" s="58"/>
      <c r="SIO514" s="59"/>
      <c r="SIP514" s="33"/>
      <c r="SIQ514" s="33"/>
      <c r="SIR514" s="33"/>
      <c r="SIS514" s="34"/>
      <c r="SIT514" s="36"/>
      <c r="SIU514" s="58"/>
      <c r="SIV514" s="59"/>
      <c r="SIW514" s="33"/>
      <c r="SIX514" s="33"/>
      <c r="SIY514" s="33"/>
      <c r="SIZ514" s="34"/>
      <c r="SJA514" s="36"/>
      <c r="SJB514" s="58"/>
      <c r="SJC514" s="59"/>
      <c r="SJD514" s="33"/>
      <c r="SJE514" s="33"/>
      <c r="SJF514" s="33"/>
      <c r="SJG514" s="34"/>
      <c r="SJH514" s="36"/>
      <c r="SJI514" s="58"/>
      <c r="SJJ514" s="59"/>
      <c r="SJK514" s="33"/>
      <c r="SJL514" s="33"/>
      <c r="SJM514" s="33"/>
      <c r="SJN514" s="34"/>
      <c r="SJO514" s="36"/>
      <c r="SJP514" s="58"/>
      <c r="SJQ514" s="59"/>
      <c r="SJR514" s="33"/>
      <c r="SJS514" s="33"/>
      <c r="SJT514" s="33"/>
      <c r="SJU514" s="34"/>
      <c r="SJV514" s="36"/>
      <c r="SJW514" s="58"/>
      <c r="SJX514" s="59"/>
      <c r="SJY514" s="33"/>
      <c r="SJZ514" s="33"/>
      <c r="SKA514" s="33"/>
      <c r="SKB514" s="34"/>
      <c r="SKC514" s="36"/>
      <c r="SKD514" s="58"/>
      <c r="SKE514" s="59"/>
      <c r="SKF514" s="33"/>
      <c r="SKG514" s="33"/>
      <c r="SKH514" s="33"/>
      <c r="SKI514" s="34"/>
      <c r="SKJ514" s="36"/>
      <c r="SKK514" s="58"/>
      <c r="SKL514" s="59"/>
      <c r="SKM514" s="33"/>
      <c r="SKN514" s="33"/>
      <c r="SKO514" s="33"/>
      <c r="SKP514" s="34"/>
      <c r="SKQ514" s="36"/>
      <c r="SKR514" s="58"/>
      <c r="SKS514" s="59"/>
      <c r="SKT514" s="33"/>
      <c r="SKU514" s="33"/>
      <c r="SKV514" s="33"/>
      <c r="SKW514" s="34"/>
      <c r="SKX514" s="36"/>
      <c r="SKY514" s="58"/>
      <c r="SKZ514" s="59"/>
      <c r="SLA514" s="33"/>
      <c r="SLB514" s="33"/>
      <c r="SLC514" s="33"/>
      <c r="SLD514" s="34"/>
      <c r="SLE514" s="36"/>
      <c r="SLF514" s="58"/>
      <c r="SLG514" s="59"/>
      <c r="SLH514" s="33"/>
      <c r="SLI514" s="33"/>
      <c r="SLJ514" s="33"/>
      <c r="SLK514" s="34"/>
      <c r="SLL514" s="36"/>
      <c r="SLM514" s="58"/>
      <c r="SLN514" s="59"/>
      <c r="SLO514" s="33"/>
      <c r="SLP514" s="33"/>
      <c r="SLQ514" s="33"/>
      <c r="SLR514" s="34"/>
      <c r="SLS514" s="36"/>
      <c r="SLT514" s="58"/>
      <c r="SLU514" s="59"/>
      <c r="SLV514" s="33"/>
      <c r="SLW514" s="33"/>
      <c r="SLX514" s="33"/>
      <c r="SLY514" s="34"/>
      <c r="SLZ514" s="36"/>
      <c r="SMA514" s="58"/>
      <c r="SMB514" s="59"/>
      <c r="SMC514" s="33"/>
      <c r="SMD514" s="33"/>
      <c r="SME514" s="33"/>
      <c r="SMF514" s="34"/>
      <c r="SMG514" s="36"/>
      <c r="SMH514" s="58"/>
      <c r="SMI514" s="59"/>
      <c r="SMJ514" s="33"/>
      <c r="SMK514" s="33"/>
      <c r="SML514" s="33"/>
      <c r="SMM514" s="34"/>
      <c r="SMN514" s="36"/>
      <c r="SMO514" s="58"/>
      <c r="SMP514" s="59"/>
      <c r="SMQ514" s="33"/>
      <c r="SMR514" s="33"/>
      <c r="SMS514" s="33"/>
      <c r="SMT514" s="34"/>
      <c r="SMU514" s="36"/>
      <c r="SMV514" s="58"/>
      <c r="SMW514" s="59"/>
      <c r="SMX514" s="33"/>
      <c r="SMY514" s="33"/>
      <c r="SMZ514" s="33"/>
      <c r="SNA514" s="34"/>
      <c r="SNB514" s="36"/>
      <c r="SNC514" s="58"/>
      <c r="SND514" s="59"/>
      <c r="SNE514" s="33"/>
      <c r="SNF514" s="33"/>
      <c r="SNG514" s="33"/>
      <c r="SNH514" s="34"/>
      <c r="SNI514" s="36"/>
      <c r="SNJ514" s="58"/>
      <c r="SNK514" s="59"/>
      <c r="SNL514" s="33"/>
      <c r="SNM514" s="33"/>
      <c r="SNN514" s="33"/>
      <c r="SNO514" s="34"/>
      <c r="SNP514" s="36"/>
      <c r="SNQ514" s="58"/>
      <c r="SNR514" s="59"/>
      <c r="SNS514" s="33"/>
      <c r="SNT514" s="33"/>
      <c r="SNU514" s="33"/>
      <c r="SNV514" s="34"/>
      <c r="SNW514" s="36"/>
      <c r="SNX514" s="58"/>
      <c r="SNY514" s="59"/>
      <c r="SNZ514" s="33"/>
      <c r="SOA514" s="33"/>
      <c r="SOB514" s="33"/>
      <c r="SOC514" s="34"/>
      <c r="SOD514" s="36"/>
      <c r="SOE514" s="58"/>
      <c r="SOF514" s="59"/>
      <c r="SOG514" s="33"/>
      <c r="SOH514" s="33"/>
      <c r="SOI514" s="33"/>
      <c r="SOJ514" s="34"/>
      <c r="SOK514" s="36"/>
      <c r="SOL514" s="58"/>
      <c r="SOM514" s="59"/>
      <c r="SON514" s="33"/>
      <c r="SOO514" s="33"/>
      <c r="SOP514" s="33"/>
      <c r="SOQ514" s="34"/>
      <c r="SOR514" s="36"/>
      <c r="SOS514" s="58"/>
      <c r="SOT514" s="59"/>
      <c r="SOU514" s="33"/>
      <c r="SOV514" s="33"/>
      <c r="SOW514" s="33"/>
      <c r="SOX514" s="34"/>
      <c r="SOY514" s="36"/>
      <c r="SOZ514" s="58"/>
      <c r="SPA514" s="59"/>
      <c r="SPB514" s="33"/>
      <c r="SPC514" s="33"/>
      <c r="SPD514" s="33"/>
      <c r="SPE514" s="34"/>
      <c r="SPF514" s="36"/>
      <c r="SPG514" s="58"/>
      <c r="SPH514" s="59"/>
      <c r="SPI514" s="33"/>
      <c r="SPJ514" s="33"/>
      <c r="SPK514" s="33"/>
      <c r="SPL514" s="34"/>
      <c r="SPM514" s="36"/>
      <c r="SPN514" s="58"/>
      <c r="SPO514" s="59"/>
      <c r="SPP514" s="33"/>
      <c r="SPQ514" s="33"/>
      <c r="SPR514" s="33"/>
      <c r="SPS514" s="34"/>
      <c r="SPT514" s="36"/>
      <c r="SPU514" s="58"/>
      <c r="SPV514" s="59"/>
      <c r="SPW514" s="33"/>
      <c r="SPX514" s="33"/>
      <c r="SPY514" s="33"/>
      <c r="SPZ514" s="34"/>
      <c r="SQA514" s="36"/>
      <c r="SQB514" s="58"/>
      <c r="SQC514" s="59"/>
      <c r="SQD514" s="33"/>
      <c r="SQE514" s="33"/>
      <c r="SQF514" s="33"/>
      <c r="SQG514" s="34"/>
      <c r="SQH514" s="36"/>
      <c r="SQI514" s="58"/>
      <c r="SQJ514" s="59"/>
      <c r="SQK514" s="33"/>
      <c r="SQL514" s="33"/>
      <c r="SQM514" s="33"/>
      <c r="SQN514" s="34"/>
      <c r="SQO514" s="36"/>
      <c r="SQP514" s="58"/>
      <c r="SQQ514" s="59"/>
      <c r="SQR514" s="33"/>
      <c r="SQS514" s="33"/>
      <c r="SQT514" s="33"/>
      <c r="SQU514" s="34"/>
      <c r="SQV514" s="36"/>
      <c r="SQW514" s="58"/>
      <c r="SQX514" s="59"/>
      <c r="SQY514" s="33"/>
      <c r="SQZ514" s="33"/>
      <c r="SRA514" s="33"/>
      <c r="SRB514" s="34"/>
      <c r="SRC514" s="36"/>
      <c r="SRD514" s="58"/>
      <c r="SRE514" s="59"/>
      <c r="SRF514" s="33"/>
      <c r="SRG514" s="33"/>
      <c r="SRH514" s="33"/>
      <c r="SRI514" s="34"/>
      <c r="SRJ514" s="36"/>
      <c r="SRK514" s="58"/>
      <c r="SRL514" s="59"/>
      <c r="SRM514" s="33"/>
      <c r="SRN514" s="33"/>
      <c r="SRO514" s="33"/>
      <c r="SRP514" s="34"/>
      <c r="SRQ514" s="36"/>
      <c r="SRR514" s="58"/>
      <c r="SRS514" s="59"/>
      <c r="SRT514" s="33"/>
      <c r="SRU514" s="33"/>
      <c r="SRV514" s="33"/>
      <c r="SRW514" s="34"/>
      <c r="SRX514" s="36"/>
      <c r="SRY514" s="58"/>
      <c r="SRZ514" s="59"/>
      <c r="SSA514" s="33"/>
      <c r="SSB514" s="33"/>
      <c r="SSC514" s="33"/>
      <c r="SSD514" s="34"/>
      <c r="SSE514" s="36"/>
      <c r="SSF514" s="58"/>
      <c r="SSG514" s="59"/>
      <c r="SSH514" s="33"/>
      <c r="SSI514" s="33"/>
      <c r="SSJ514" s="33"/>
      <c r="SSK514" s="34"/>
      <c r="SSL514" s="36"/>
      <c r="SSM514" s="58"/>
      <c r="SSN514" s="59"/>
      <c r="SSO514" s="33"/>
      <c r="SSP514" s="33"/>
      <c r="SSQ514" s="33"/>
      <c r="SSR514" s="34"/>
      <c r="SSS514" s="36"/>
      <c r="SST514" s="58"/>
      <c r="SSU514" s="59"/>
      <c r="SSV514" s="33"/>
      <c r="SSW514" s="33"/>
      <c r="SSX514" s="33"/>
      <c r="SSY514" s="34"/>
      <c r="SSZ514" s="36"/>
      <c r="STA514" s="58"/>
      <c r="STB514" s="59"/>
      <c r="STC514" s="33"/>
      <c r="STD514" s="33"/>
      <c r="STE514" s="33"/>
      <c r="STF514" s="34"/>
      <c r="STG514" s="36"/>
      <c r="STH514" s="58"/>
      <c r="STI514" s="59"/>
      <c r="STJ514" s="33"/>
      <c r="STK514" s="33"/>
      <c r="STL514" s="33"/>
      <c r="STM514" s="34"/>
      <c r="STN514" s="36"/>
      <c r="STO514" s="58"/>
      <c r="STP514" s="59"/>
      <c r="STQ514" s="33"/>
      <c r="STR514" s="33"/>
      <c r="STS514" s="33"/>
      <c r="STT514" s="34"/>
      <c r="STU514" s="36"/>
      <c r="STV514" s="58"/>
      <c r="STW514" s="59"/>
      <c r="STX514" s="33"/>
      <c r="STY514" s="33"/>
      <c r="STZ514" s="33"/>
      <c r="SUA514" s="34"/>
      <c r="SUB514" s="36"/>
      <c r="SUC514" s="58"/>
      <c r="SUD514" s="59"/>
      <c r="SUE514" s="33"/>
      <c r="SUF514" s="33"/>
      <c r="SUG514" s="33"/>
      <c r="SUH514" s="34"/>
      <c r="SUI514" s="36"/>
      <c r="SUJ514" s="58"/>
      <c r="SUK514" s="59"/>
      <c r="SUL514" s="33"/>
      <c r="SUM514" s="33"/>
      <c r="SUN514" s="33"/>
      <c r="SUO514" s="34"/>
      <c r="SUP514" s="36"/>
      <c r="SUQ514" s="58"/>
      <c r="SUR514" s="59"/>
      <c r="SUS514" s="33"/>
      <c r="SUT514" s="33"/>
      <c r="SUU514" s="33"/>
      <c r="SUV514" s="34"/>
      <c r="SUW514" s="36"/>
      <c r="SUX514" s="58"/>
      <c r="SUY514" s="59"/>
      <c r="SUZ514" s="33"/>
      <c r="SVA514" s="33"/>
      <c r="SVB514" s="33"/>
      <c r="SVC514" s="34"/>
      <c r="SVD514" s="36"/>
      <c r="SVE514" s="58"/>
      <c r="SVF514" s="59"/>
      <c r="SVG514" s="33"/>
      <c r="SVH514" s="33"/>
      <c r="SVI514" s="33"/>
      <c r="SVJ514" s="34"/>
      <c r="SVK514" s="36"/>
      <c r="SVL514" s="58"/>
      <c r="SVM514" s="59"/>
      <c r="SVN514" s="33"/>
      <c r="SVO514" s="33"/>
      <c r="SVP514" s="33"/>
      <c r="SVQ514" s="34"/>
      <c r="SVR514" s="36"/>
      <c r="SVS514" s="58"/>
      <c r="SVT514" s="59"/>
      <c r="SVU514" s="33"/>
      <c r="SVV514" s="33"/>
      <c r="SVW514" s="33"/>
      <c r="SVX514" s="34"/>
      <c r="SVY514" s="36"/>
      <c r="SVZ514" s="58"/>
      <c r="SWA514" s="59"/>
      <c r="SWB514" s="33"/>
      <c r="SWC514" s="33"/>
      <c r="SWD514" s="33"/>
      <c r="SWE514" s="34"/>
      <c r="SWF514" s="36"/>
      <c r="SWG514" s="58"/>
      <c r="SWH514" s="59"/>
      <c r="SWI514" s="33"/>
      <c r="SWJ514" s="33"/>
      <c r="SWK514" s="33"/>
      <c r="SWL514" s="34"/>
      <c r="SWM514" s="36"/>
      <c r="SWN514" s="58"/>
      <c r="SWO514" s="59"/>
      <c r="SWP514" s="33"/>
      <c r="SWQ514" s="33"/>
      <c r="SWR514" s="33"/>
      <c r="SWS514" s="34"/>
      <c r="SWT514" s="36"/>
      <c r="SWU514" s="58"/>
      <c r="SWV514" s="59"/>
      <c r="SWW514" s="33"/>
      <c r="SWX514" s="33"/>
      <c r="SWY514" s="33"/>
      <c r="SWZ514" s="34"/>
      <c r="SXA514" s="36"/>
      <c r="SXB514" s="58"/>
      <c r="SXC514" s="59"/>
      <c r="SXD514" s="33"/>
      <c r="SXE514" s="33"/>
      <c r="SXF514" s="33"/>
      <c r="SXG514" s="34"/>
      <c r="SXH514" s="36"/>
      <c r="SXI514" s="58"/>
      <c r="SXJ514" s="59"/>
      <c r="SXK514" s="33"/>
      <c r="SXL514" s="33"/>
      <c r="SXM514" s="33"/>
      <c r="SXN514" s="34"/>
      <c r="SXO514" s="36"/>
      <c r="SXP514" s="58"/>
      <c r="SXQ514" s="59"/>
      <c r="SXR514" s="33"/>
      <c r="SXS514" s="33"/>
      <c r="SXT514" s="33"/>
      <c r="SXU514" s="34"/>
      <c r="SXV514" s="36"/>
      <c r="SXW514" s="58"/>
      <c r="SXX514" s="59"/>
      <c r="SXY514" s="33"/>
      <c r="SXZ514" s="33"/>
      <c r="SYA514" s="33"/>
      <c r="SYB514" s="34"/>
      <c r="SYC514" s="36"/>
      <c r="SYD514" s="58"/>
      <c r="SYE514" s="59"/>
      <c r="SYF514" s="33"/>
      <c r="SYG514" s="33"/>
      <c r="SYH514" s="33"/>
      <c r="SYI514" s="34"/>
      <c r="SYJ514" s="36"/>
      <c r="SYK514" s="58"/>
      <c r="SYL514" s="59"/>
      <c r="SYM514" s="33"/>
      <c r="SYN514" s="33"/>
      <c r="SYO514" s="33"/>
      <c r="SYP514" s="34"/>
      <c r="SYQ514" s="36"/>
      <c r="SYR514" s="58"/>
      <c r="SYS514" s="59"/>
      <c r="SYT514" s="33"/>
      <c r="SYU514" s="33"/>
      <c r="SYV514" s="33"/>
      <c r="SYW514" s="34"/>
      <c r="SYX514" s="36"/>
      <c r="SYY514" s="58"/>
      <c r="SYZ514" s="59"/>
      <c r="SZA514" s="33"/>
      <c r="SZB514" s="33"/>
      <c r="SZC514" s="33"/>
      <c r="SZD514" s="34"/>
      <c r="SZE514" s="36"/>
      <c r="SZF514" s="58"/>
      <c r="SZG514" s="59"/>
      <c r="SZH514" s="33"/>
      <c r="SZI514" s="33"/>
      <c r="SZJ514" s="33"/>
      <c r="SZK514" s="34"/>
      <c r="SZL514" s="36"/>
      <c r="SZM514" s="58"/>
      <c r="SZN514" s="59"/>
      <c r="SZO514" s="33"/>
      <c r="SZP514" s="33"/>
      <c r="SZQ514" s="33"/>
      <c r="SZR514" s="34"/>
      <c r="SZS514" s="36"/>
      <c r="SZT514" s="58"/>
      <c r="SZU514" s="59"/>
      <c r="SZV514" s="33"/>
      <c r="SZW514" s="33"/>
      <c r="SZX514" s="33"/>
      <c r="SZY514" s="34"/>
      <c r="SZZ514" s="36"/>
      <c r="TAA514" s="58"/>
      <c r="TAB514" s="59"/>
      <c r="TAC514" s="33"/>
      <c r="TAD514" s="33"/>
      <c r="TAE514" s="33"/>
      <c r="TAF514" s="34"/>
      <c r="TAG514" s="36"/>
      <c r="TAH514" s="58"/>
      <c r="TAI514" s="59"/>
      <c r="TAJ514" s="33"/>
      <c r="TAK514" s="33"/>
      <c r="TAL514" s="33"/>
      <c r="TAM514" s="34"/>
      <c r="TAN514" s="36"/>
      <c r="TAO514" s="58"/>
      <c r="TAP514" s="59"/>
      <c r="TAQ514" s="33"/>
      <c r="TAR514" s="33"/>
      <c r="TAS514" s="33"/>
      <c r="TAT514" s="34"/>
      <c r="TAU514" s="36"/>
      <c r="TAV514" s="58"/>
      <c r="TAW514" s="59"/>
      <c r="TAX514" s="33"/>
      <c r="TAY514" s="33"/>
      <c r="TAZ514" s="33"/>
      <c r="TBA514" s="34"/>
      <c r="TBB514" s="36"/>
      <c r="TBC514" s="58"/>
      <c r="TBD514" s="59"/>
      <c r="TBE514" s="33"/>
      <c r="TBF514" s="33"/>
      <c r="TBG514" s="33"/>
      <c r="TBH514" s="34"/>
      <c r="TBI514" s="36"/>
      <c r="TBJ514" s="58"/>
      <c r="TBK514" s="59"/>
      <c r="TBL514" s="33"/>
      <c r="TBM514" s="33"/>
      <c r="TBN514" s="33"/>
      <c r="TBO514" s="34"/>
      <c r="TBP514" s="36"/>
      <c r="TBQ514" s="58"/>
      <c r="TBR514" s="59"/>
      <c r="TBS514" s="33"/>
      <c r="TBT514" s="33"/>
      <c r="TBU514" s="33"/>
      <c r="TBV514" s="34"/>
      <c r="TBW514" s="36"/>
      <c r="TBX514" s="58"/>
      <c r="TBY514" s="59"/>
      <c r="TBZ514" s="33"/>
      <c r="TCA514" s="33"/>
      <c r="TCB514" s="33"/>
      <c r="TCC514" s="34"/>
      <c r="TCD514" s="36"/>
      <c r="TCE514" s="58"/>
      <c r="TCF514" s="59"/>
      <c r="TCG514" s="33"/>
      <c r="TCH514" s="33"/>
      <c r="TCI514" s="33"/>
      <c r="TCJ514" s="34"/>
      <c r="TCK514" s="36"/>
      <c r="TCL514" s="58"/>
      <c r="TCM514" s="59"/>
      <c r="TCN514" s="33"/>
      <c r="TCO514" s="33"/>
      <c r="TCP514" s="33"/>
      <c r="TCQ514" s="34"/>
      <c r="TCR514" s="36"/>
      <c r="TCS514" s="58"/>
      <c r="TCT514" s="59"/>
      <c r="TCU514" s="33"/>
      <c r="TCV514" s="33"/>
      <c r="TCW514" s="33"/>
      <c r="TCX514" s="34"/>
      <c r="TCY514" s="36"/>
      <c r="TCZ514" s="58"/>
      <c r="TDA514" s="59"/>
      <c r="TDB514" s="33"/>
      <c r="TDC514" s="33"/>
      <c r="TDD514" s="33"/>
      <c r="TDE514" s="34"/>
      <c r="TDF514" s="36"/>
      <c r="TDG514" s="58"/>
      <c r="TDH514" s="59"/>
      <c r="TDI514" s="33"/>
      <c r="TDJ514" s="33"/>
      <c r="TDK514" s="33"/>
      <c r="TDL514" s="34"/>
      <c r="TDM514" s="36"/>
      <c r="TDN514" s="58"/>
      <c r="TDO514" s="59"/>
      <c r="TDP514" s="33"/>
      <c r="TDQ514" s="33"/>
      <c r="TDR514" s="33"/>
      <c r="TDS514" s="34"/>
      <c r="TDT514" s="36"/>
      <c r="TDU514" s="58"/>
      <c r="TDV514" s="59"/>
      <c r="TDW514" s="33"/>
      <c r="TDX514" s="33"/>
      <c r="TDY514" s="33"/>
      <c r="TDZ514" s="34"/>
      <c r="TEA514" s="36"/>
      <c r="TEB514" s="58"/>
      <c r="TEC514" s="59"/>
      <c r="TED514" s="33"/>
      <c r="TEE514" s="33"/>
      <c r="TEF514" s="33"/>
      <c r="TEG514" s="34"/>
      <c r="TEH514" s="36"/>
      <c r="TEI514" s="58"/>
      <c r="TEJ514" s="59"/>
      <c r="TEK514" s="33"/>
      <c r="TEL514" s="33"/>
      <c r="TEM514" s="33"/>
      <c r="TEN514" s="34"/>
      <c r="TEO514" s="36"/>
      <c r="TEP514" s="58"/>
      <c r="TEQ514" s="59"/>
      <c r="TER514" s="33"/>
      <c r="TES514" s="33"/>
      <c r="TET514" s="33"/>
      <c r="TEU514" s="34"/>
      <c r="TEV514" s="36"/>
      <c r="TEW514" s="58"/>
      <c r="TEX514" s="59"/>
      <c r="TEY514" s="33"/>
      <c r="TEZ514" s="33"/>
      <c r="TFA514" s="33"/>
      <c r="TFB514" s="34"/>
      <c r="TFC514" s="36"/>
      <c r="TFD514" s="58"/>
      <c r="TFE514" s="59"/>
      <c r="TFF514" s="33"/>
      <c r="TFG514" s="33"/>
      <c r="TFH514" s="33"/>
      <c r="TFI514" s="34"/>
      <c r="TFJ514" s="36"/>
      <c r="TFK514" s="58"/>
      <c r="TFL514" s="59"/>
      <c r="TFM514" s="33"/>
      <c r="TFN514" s="33"/>
      <c r="TFO514" s="33"/>
      <c r="TFP514" s="34"/>
      <c r="TFQ514" s="36"/>
      <c r="TFR514" s="58"/>
      <c r="TFS514" s="59"/>
      <c r="TFT514" s="33"/>
      <c r="TFU514" s="33"/>
      <c r="TFV514" s="33"/>
      <c r="TFW514" s="34"/>
      <c r="TFX514" s="36"/>
      <c r="TFY514" s="58"/>
      <c r="TFZ514" s="59"/>
      <c r="TGA514" s="33"/>
      <c r="TGB514" s="33"/>
      <c r="TGC514" s="33"/>
      <c r="TGD514" s="34"/>
      <c r="TGE514" s="36"/>
      <c r="TGF514" s="58"/>
      <c r="TGG514" s="59"/>
      <c r="TGH514" s="33"/>
      <c r="TGI514" s="33"/>
      <c r="TGJ514" s="33"/>
      <c r="TGK514" s="34"/>
      <c r="TGL514" s="36"/>
      <c r="TGM514" s="58"/>
      <c r="TGN514" s="59"/>
      <c r="TGO514" s="33"/>
      <c r="TGP514" s="33"/>
      <c r="TGQ514" s="33"/>
      <c r="TGR514" s="34"/>
      <c r="TGS514" s="36"/>
      <c r="TGT514" s="58"/>
      <c r="TGU514" s="59"/>
      <c r="TGV514" s="33"/>
      <c r="TGW514" s="33"/>
      <c r="TGX514" s="33"/>
      <c r="TGY514" s="34"/>
      <c r="TGZ514" s="36"/>
      <c r="THA514" s="58"/>
      <c r="THB514" s="59"/>
      <c r="THC514" s="33"/>
      <c r="THD514" s="33"/>
      <c r="THE514" s="33"/>
      <c r="THF514" s="34"/>
      <c r="THG514" s="36"/>
      <c r="THH514" s="58"/>
      <c r="THI514" s="59"/>
      <c r="THJ514" s="33"/>
      <c r="THK514" s="33"/>
      <c r="THL514" s="33"/>
      <c r="THM514" s="34"/>
      <c r="THN514" s="36"/>
      <c r="THO514" s="58"/>
      <c r="THP514" s="59"/>
      <c r="THQ514" s="33"/>
      <c r="THR514" s="33"/>
      <c r="THS514" s="33"/>
      <c r="THT514" s="34"/>
      <c r="THU514" s="36"/>
      <c r="THV514" s="58"/>
      <c r="THW514" s="59"/>
      <c r="THX514" s="33"/>
      <c r="THY514" s="33"/>
      <c r="THZ514" s="33"/>
      <c r="TIA514" s="34"/>
      <c r="TIB514" s="36"/>
      <c r="TIC514" s="58"/>
      <c r="TID514" s="59"/>
      <c r="TIE514" s="33"/>
      <c r="TIF514" s="33"/>
      <c r="TIG514" s="33"/>
      <c r="TIH514" s="34"/>
      <c r="TII514" s="36"/>
      <c r="TIJ514" s="58"/>
      <c r="TIK514" s="59"/>
      <c r="TIL514" s="33"/>
      <c r="TIM514" s="33"/>
      <c r="TIN514" s="33"/>
      <c r="TIO514" s="34"/>
      <c r="TIP514" s="36"/>
      <c r="TIQ514" s="58"/>
      <c r="TIR514" s="59"/>
      <c r="TIS514" s="33"/>
      <c r="TIT514" s="33"/>
      <c r="TIU514" s="33"/>
      <c r="TIV514" s="34"/>
      <c r="TIW514" s="36"/>
      <c r="TIX514" s="58"/>
      <c r="TIY514" s="59"/>
      <c r="TIZ514" s="33"/>
      <c r="TJA514" s="33"/>
      <c r="TJB514" s="33"/>
      <c r="TJC514" s="34"/>
      <c r="TJD514" s="36"/>
      <c r="TJE514" s="58"/>
      <c r="TJF514" s="59"/>
      <c r="TJG514" s="33"/>
      <c r="TJH514" s="33"/>
      <c r="TJI514" s="33"/>
      <c r="TJJ514" s="34"/>
      <c r="TJK514" s="36"/>
      <c r="TJL514" s="58"/>
      <c r="TJM514" s="59"/>
      <c r="TJN514" s="33"/>
      <c r="TJO514" s="33"/>
      <c r="TJP514" s="33"/>
      <c r="TJQ514" s="34"/>
      <c r="TJR514" s="36"/>
      <c r="TJS514" s="58"/>
      <c r="TJT514" s="59"/>
      <c r="TJU514" s="33"/>
      <c r="TJV514" s="33"/>
      <c r="TJW514" s="33"/>
      <c r="TJX514" s="34"/>
      <c r="TJY514" s="36"/>
      <c r="TJZ514" s="58"/>
      <c r="TKA514" s="59"/>
      <c r="TKB514" s="33"/>
      <c r="TKC514" s="33"/>
      <c r="TKD514" s="33"/>
      <c r="TKE514" s="34"/>
      <c r="TKF514" s="36"/>
      <c r="TKG514" s="58"/>
      <c r="TKH514" s="59"/>
      <c r="TKI514" s="33"/>
      <c r="TKJ514" s="33"/>
      <c r="TKK514" s="33"/>
      <c r="TKL514" s="34"/>
      <c r="TKM514" s="36"/>
      <c r="TKN514" s="58"/>
      <c r="TKO514" s="59"/>
      <c r="TKP514" s="33"/>
      <c r="TKQ514" s="33"/>
      <c r="TKR514" s="33"/>
      <c r="TKS514" s="34"/>
      <c r="TKT514" s="36"/>
      <c r="TKU514" s="58"/>
      <c r="TKV514" s="59"/>
      <c r="TKW514" s="33"/>
      <c r="TKX514" s="33"/>
      <c r="TKY514" s="33"/>
      <c r="TKZ514" s="34"/>
      <c r="TLA514" s="36"/>
      <c r="TLB514" s="58"/>
      <c r="TLC514" s="59"/>
      <c r="TLD514" s="33"/>
      <c r="TLE514" s="33"/>
      <c r="TLF514" s="33"/>
      <c r="TLG514" s="34"/>
      <c r="TLH514" s="36"/>
      <c r="TLI514" s="58"/>
      <c r="TLJ514" s="59"/>
      <c r="TLK514" s="33"/>
      <c r="TLL514" s="33"/>
      <c r="TLM514" s="33"/>
      <c r="TLN514" s="34"/>
      <c r="TLO514" s="36"/>
      <c r="TLP514" s="58"/>
      <c r="TLQ514" s="59"/>
      <c r="TLR514" s="33"/>
      <c r="TLS514" s="33"/>
      <c r="TLT514" s="33"/>
      <c r="TLU514" s="34"/>
      <c r="TLV514" s="36"/>
      <c r="TLW514" s="58"/>
      <c r="TLX514" s="59"/>
      <c r="TLY514" s="33"/>
      <c r="TLZ514" s="33"/>
      <c r="TMA514" s="33"/>
      <c r="TMB514" s="34"/>
      <c r="TMC514" s="36"/>
      <c r="TMD514" s="58"/>
      <c r="TME514" s="59"/>
      <c r="TMF514" s="33"/>
      <c r="TMG514" s="33"/>
      <c r="TMH514" s="33"/>
      <c r="TMI514" s="34"/>
      <c r="TMJ514" s="36"/>
      <c r="TMK514" s="58"/>
      <c r="TML514" s="59"/>
      <c r="TMM514" s="33"/>
      <c r="TMN514" s="33"/>
      <c r="TMO514" s="33"/>
      <c r="TMP514" s="34"/>
      <c r="TMQ514" s="36"/>
      <c r="TMR514" s="58"/>
      <c r="TMS514" s="59"/>
      <c r="TMT514" s="33"/>
      <c r="TMU514" s="33"/>
      <c r="TMV514" s="33"/>
      <c r="TMW514" s="34"/>
      <c r="TMX514" s="36"/>
      <c r="TMY514" s="58"/>
      <c r="TMZ514" s="59"/>
      <c r="TNA514" s="33"/>
      <c r="TNB514" s="33"/>
      <c r="TNC514" s="33"/>
      <c r="TND514" s="34"/>
      <c r="TNE514" s="36"/>
      <c r="TNF514" s="58"/>
      <c r="TNG514" s="59"/>
      <c r="TNH514" s="33"/>
      <c r="TNI514" s="33"/>
      <c r="TNJ514" s="33"/>
      <c r="TNK514" s="34"/>
      <c r="TNL514" s="36"/>
      <c r="TNM514" s="58"/>
      <c r="TNN514" s="59"/>
      <c r="TNO514" s="33"/>
      <c r="TNP514" s="33"/>
      <c r="TNQ514" s="33"/>
      <c r="TNR514" s="34"/>
      <c r="TNS514" s="36"/>
      <c r="TNT514" s="58"/>
      <c r="TNU514" s="59"/>
      <c r="TNV514" s="33"/>
      <c r="TNW514" s="33"/>
      <c r="TNX514" s="33"/>
      <c r="TNY514" s="34"/>
      <c r="TNZ514" s="36"/>
      <c r="TOA514" s="58"/>
      <c r="TOB514" s="59"/>
      <c r="TOC514" s="33"/>
      <c r="TOD514" s="33"/>
      <c r="TOE514" s="33"/>
      <c r="TOF514" s="34"/>
      <c r="TOG514" s="36"/>
      <c r="TOH514" s="58"/>
      <c r="TOI514" s="59"/>
      <c r="TOJ514" s="33"/>
      <c r="TOK514" s="33"/>
      <c r="TOL514" s="33"/>
      <c r="TOM514" s="34"/>
      <c r="TON514" s="36"/>
      <c r="TOO514" s="58"/>
      <c r="TOP514" s="59"/>
      <c r="TOQ514" s="33"/>
      <c r="TOR514" s="33"/>
      <c r="TOS514" s="33"/>
      <c r="TOT514" s="34"/>
      <c r="TOU514" s="36"/>
      <c r="TOV514" s="58"/>
      <c r="TOW514" s="59"/>
      <c r="TOX514" s="33"/>
      <c r="TOY514" s="33"/>
      <c r="TOZ514" s="33"/>
      <c r="TPA514" s="34"/>
      <c r="TPB514" s="36"/>
      <c r="TPC514" s="58"/>
      <c r="TPD514" s="59"/>
      <c r="TPE514" s="33"/>
      <c r="TPF514" s="33"/>
      <c r="TPG514" s="33"/>
      <c r="TPH514" s="34"/>
      <c r="TPI514" s="36"/>
      <c r="TPJ514" s="58"/>
      <c r="TPK514" s="59"/>
      <c r="TPL514" s="33"/>
      <c r="TPM514" s="33"/>
      <c r="TPN514" s="33"/>
      <c r="TPO514" s="34"/>
      <c r="TPP514" s="36"/>
      <c r="TPQ514" s="58"/>
      <c r="TPR514" s="59"/>
      <c r="TPS514" s="33"/>
      <c r="TPT514" s="33"/>
      <c r="TPU514" s="33"/>
      <c r="TPV514" s="34"/>
      <c r="TPW514" s="36"/>
      <c r="TPX514" s="58"/>
      <c r="TPY514" s="59"/>
      <c r="TPZ514" s="33"/>
      <c r="TQA514" s="33"/>
      <c r="TQB514" s="33"/>
      <c r="TQC514" s="34"/>
      <c r="TQD514" s="36"/>
      <c r="TQE514" s="58"/>
      <c r="TQF514" s="59"/>
      <c r="TQG514" s="33"/>
      <c r="TQH514" s="33"/>
      <c r="TQI514" s="33"/>
      <c r="TQJ514" s="34"/>
      <c r="TQK514" s="36"/>
      <c r="TQL514" s="58"/>
      <c r="TQM514" s="59"/>
      <c r="TQN514" s="33"/>
      <c r="TQO514" s="33"/>
      <c r="TQP514" s="33"/>
      <c r="TQQ514" s="34"/>
      <c r="TQR514" s="36"/>
      <c r="TQS514" s="58"/>
      <c r="TQT514" s="59"/>
      <c r="TQU514" s="33"/>
      <c r="TQV514" s="33"/>
      <c r="TQW514" s="33"/>
      <c r="TQX514" s="34"/>
      <c r="TQY514" s="36"/>
      <c r="TQZ514" s="58"/>
      <c r="TRA514" s="59"/>
      <c r="TRB514" s="33"/>
      <c r="TRC514" s="33"/>
      <c r="TRD514" s="33"/>
      <c r="TRE514" s="34"/>
      <c r="TRF514" s="36"/>
      <c r="TRG514" s="58"/>
      <c r="TRH514" s="59"/>
      <c r="TRI514" s="33"/>
      <c r="TRJ514" s="33"/>
      <c r="TRK514" s="33"/>
      <c r="TRL514" s="34"/>
      <c r="TRM514" s="36"/>
      <c r="TRN514" s="58"/>
      <c r="TRO514" s="59"/>
      <c r="TRP514" s="33"/>
      <c r="TRQ514" s="33"/>
      <c r="TRR514" s="33"/>
      <c r="TRS514" s="34"/>
      <c r="TRT514" s="36"/>
      <c r="TRU514" s="58"/>
      <c r="TRV514" s="59"/>
      <c r="TRW514" s="33"/>
      <c r="TRX514" s="33"/>
      <c r="TRY514" s="33"/>
      <c r="TRZ514" s="34"/>
      <c r="TSA514" s="36"/>
      <c r="TSB514" s="58"/>
      <c r="TSC514" s="59"/>
      <c r="TSD514" s="33"/>
      <c r="TSE514" s="33"/>
      <c r="TSF514" s="33"/>
      <c r="TSG514" s="34"/>
      <c r="TSH514" s="36"/>
      <c r="TSI514" s="58"/>
      <c r="TSJ514" s="59"/>
      <c r="TSK514" s="33"/>
      <c r="TSL514" s="33"/>
      <c r="TSM514" s="33"/>
      <c r="TSN514" s="34"/>
      <c r="TSO514" s="36"/>
      <c r="TSP514" s="58"/>
      <c r="TSQ514" s="59"/>
      <c r="TSR514" s="33"/>
      <c r="TSS514" s="33"/>
      <c r="TST514" s="33"/>
      <c r="TSU514" s="34"/>
      <c r="TSV514" s="36"/>
      <c r="TSW514" s="58"/>
      <c r="TSX514" s="59"/>
      <c r="TSY514" s="33"/>
      <c r="TSZ514" s="33"/>
      <c r="TTA514" s="33"/>
      <c r="TTB514" s="34"/>
      <c r="TTC514" s="36"/>
      <c r="TTD514" s="58"/>
      <c r="TTE514" s="59"/>
      <c r="TTF514" s="33"/>
      <c r="TTG514" s="33"/>
      <c r="TTH514" s="33"/>
      <c r="TTI514" s="34"/>
      <c r="TTJ514" s="36"/>
      <c r="TTK514" s="58"/>
      <c r="TTL514" s="59"/>
      <c r="TTM514" s="33"/>
      <c r="TTN514" s="33"/>
      <c r="TTO514" s="33"/>
      <c r="TTP514" s="34"/>
      <c r="TTQ514" s="36"/>
      <c r="TTR514" s="58"/>
      <c r="TTS514" s="59"/>
      <c r="TTT514" s="33"/>
      <c r="TTU514" s="33"/>
      <c r="TTV514" s="33"/>
      <c r="TTW514" s="34"/>
      <c r="TTX514" s="36"/>
      <c r="TTY514" s="58"/>
      <c r="TTZ514" s="59"/>
      <c r="TUA514" s="33"/>
      <c r="TUB514" s="33"/>
      <c r="TUC514" s="33"/>
      <c r="TUD514" s="34"/>
      <c r="TUE514" s="36"/>
      <c r="TUF514" s="58"/>
      <c r="TUG514" s="59"/>
      <c r="TUH514" s="33"/>
      <c r="TUI514" s="33"/>
      <c r="TUJ514" s="33"/>
      <c r="TUK514" s="34"/>
      <c r="TUL514" s="36"/>
      <c r="TUM514" s="58"/>
      <c r="TUN514" s="59"/>
      <c r="TUO514" s="33"/>
      <c r="TUP514" s="33"/>
      <c r="TUQ514" s="33"/>
      <c r="TUR514" s="34"/>
      <c r="TUS514" s="36"/>
      <c r="TUT514" s="58"/>
      <c r="TUU514" s="59"/>
      <c r="TUV514" s="33"/>
      <c r="TUW514" s="33"/>
      <c r="TUX514" s="33"/>
      <c r="TUY514" s="34"/>
      <c r="TUZ514" s="36"/>
      <c r="TVA514" s="58"/>
      <c r="TVB514" s="59"/>
      <c r="TVC514" s="33"/>
      <c r="TVD514" s="33"/>
      <c r="TVE514" s="33"/>
      <c r="TVF514" s="34"/>
      <c r="TVG514" s="36"/>
      <c r="TVH514" s="58"/>
      <c r="TVI514" s="59"/>
      <c r="TVJ514" s="33"/>
      <c r="TVK514" s="33"/>
      <c r="TVL514" s="33"/>
      <c r="TVM514" s="34"/>
      <c r="TVN514" s="36"/>
      <c r="TVO514" s="58"/>
      <c r="TVP514" s="59"/>
      <c r="TVQ514" s="33"/>
      <c r="TVR514" s="33"/>
      <c r="TVS514" s="33"/>
      <c r="TVT514" s="34"/>
      <c r="TVU514" s="36"/>
      <c r="TVV514" s="58"/>
      <c r="TVW514" s="59"/>
      <c r="TVX514" s="33"/>
      <c r="TVY514" s="33"/>
      <c r="TVZ514" s="33"/>
      <c r="TWA514" s="34"/>
      <c r="TWB514" s="36"/>
      <c r="TWC514" s="58"/>
      <c r="TWD514" s="59"/>
      <c r="TWE514" s="33"/>
      <c r="TWF514" s="33"/>
      <c r="TWG514" s="33"/>
      <c r="TWH514" s="34"/>
      <c r="TWI514" s="36"/>
      <c r="TWJ514" s="58"/>
      <c r="TWK514" s="59"/>
      <c r="TWL514" s="33"/>
      <c r="TWM514" s="33"/>
      <c r="TWN514" s="33"/>
      <c r="TWO514" s="34"/>
      <c r="TWP514" s="36"/>
      <c r="TWQ514" s="58"/>
      <c r="TWR514" s="59"/>
      <c r="TWS514" s="33"/>
      <c r="TWT514" s="33"/>
      <c r="TWU514" s="33"/>
      <c r="TWV514" s="34"/>
      <c r="TWW514" s="36"/>
      <c r="TWX514" s="58"/>
      <c r="TWY514" s="59"/>
      <c r="TWZ514" s="33"/>
      <c r="TXA514" s="33"/>
      <c r="TXB514" s="33"/>
      <c r="TXC514" s="34"/>
      <c r="TXD514" s="36"/>
      <c r="TXE514" s="58"/>
      <c r="TXF514" s="59"/>
      <c r="TXG514" s="33"/>
      <c r="TXH514" s="33"/>
      <c r="TXI514" s="33"/>
      <c r="TXJ514" s="34"/>
      <c r="TXK514" s="36"/>
      <c r="TXL514" s="58"/>
      <c r="TXM514" s="59"/>
      <c r="TXN514" s="33"/>
      <c r="TXO514" s="33"/>
      <c r="TXP514" s="33"/>
      <c r="TXQ514" s="34"/>
      <c r="TXR514" s="36"/>
      <c r="TXS514" s="58"/>
      <c r="TXT514" s="59"/>
      <c r="TXU514" s="33"/>
      <c r="TXV514" s="33"/>
      <c r="TXW514" s="33"/>
      <c r="TXX514" s="34"/>
      <c r="TXY514" s="36"/>
      <c r="TXZ514" s="58"/>
      <c r="TYA514" s="59"/>
      <c r="TYB514" s="33"/>
      <c r="TYC514" s="33"/>
      <c r="TYD514" s="33"/>
      <c r="TYE514" s="34"/>
      <c r="TYF514" s="36"/>
      <c r="TYG514" s="58"/>
      <c r="TYH514" s="59"/>
      <c r="TYI514" s="33"/>
      <c r="TYJ514" s="33"/>
      <c r="TYK514" s="33"/>
      <c r="TYL514" s="34"/>
      <c r="TYM514" s="36"/>
      <c r="TYN514" s="58"/>
      <c r="TYO514" s="59"/>
      <c r="TYP514" s="33"/>
      <c r="TYQ514" s="33"/>
      <c r="TYR514" s="33"/>
      <c r="TYS514" s="34"/>
      <c r="TYT514" s="36"/>
      <c r="TYU514" s="58"/>
      <c r="TYV514" s="59"/>
      <c r="TYW514" s="33"/>
      <c r="TYX514" s="33"/>
      <c r="TYY514" s="33"/>
      <c r="TYZ514" s="34"/>
      <c r="TZA514" s="36"/>
      <c r="TZB514" s="58"/>
      <c r="TZC514" s="59"/>
      <c r="TZD514" s="33"/>
      <c r="TZE514" s="33"/>
      <c r="TZF514" s="33"/>
      <c r="TZG514" s="34"/>
      <c r="TZH514" s="36"/>
      <c r="TZI514" s="58"/>
      <c r="TZJ514" s="59"/>
      <c r="TZK514" s="33"/>
      <c r="TZL514" s="33"/>
      <c r="TZM514" s="33"/>
      <c r="TZN514" s="34"/>
      <c r="TZO514" s="36"/>
      <c r="TZP514" s="58"/>
      <c r="TZQ514" s="59"/>
      <c r="TZR514" s="33"/>
      <c r="TZS514" s="33"/>
      <c r="TZT514" s="33"/>
      <c r="TZU514" s="34"/>
      <c r="TZV514" s="36"/>
      <c r="TZW514" s="58"/>
      <c r="TZX514" s="59"/>
      <c r="TZY514" s="33"/>
      <c r="TZZ514" s="33"/>
      <c r="UAA514" s="33"/>
      <c r="UAB514" s="34"/>
      <c r="UAC514" s="36"/>
      <c r="UAD514" s="58"/>
      <c r="UAE514" s="59"/>
      <c r="UAF514" s="33"/>
      <c r="UAG514" s="33"/>
      <c r="UAH514" s="33"/>
      <c r="UAI514" s="34"/>
      <c r="UAJ514" s="36"/>
      <c r="UAK514" s="58"/>
      <c r="UAL514" s="59"/>
      <c r="UAM514" s="33"/>
      <c r="UAN514" s="33"/>
      <c r="UAO514" s="33"/>
      <c r="UAP514" s="34"/>
      <c r="UAQ514" s="36"/>
      <c r="UAR514" s="58"/>
      <c r="UAS514" s="59"/>
      <c r="UAT514" s="33"/>
      <c r="UAU514" s="33"/>
      <c r="UAV514" s="33"/>
      <c r="UAW514" s="34"/>
      <c r="UAX514" s="36"/>
      <c r="UAY514" s="58"/>
      <c r="UAZ514" s="59"/>
      <c r="UBA514" s="33"/>
      <c r="UBB514" s="33"/>
      <c r="UBC514" s="33"/>
      <c r="UBD514" s="34"/>
      <c r="UBE514" s="36"/>
      <c r="UBF514" s="58"/>
      <c r="UBG514" s="59"/>
      <c r="UBH514" s="33"/>
      <c r="UBI514" s="33"/>
      <c r="UBJ514" s="33"/>
      <c r="UBK514" s="34"/>
      <c r="UBL514" s="36"/>
      <c r="UBM514" s="58"/>
      <c r="UBN514" s="59"/>
      <c r="UBO514" s="33"/>
      <c r="UBP514" s="33"/>
      <c r="UBQ514" s="33"/>
      <c r="UBR514" s="34"/>
      <c r="UBS514" s="36"/>
      <c r="UBT514" s="58"/>
      <c r="UBU514" s="59"/>
      <c r="UBV514" s="33"/>
      <c r="UBW514" s="33"/>
      <c r="UBX514" s="33"/>
      <c r="UBY514" s="34"/>
      <c r="UBZ514" s="36"/>
      <c r="UCA514" s="58"/>
      <c r="UCB514" s="59"/>
      <c r="UCC514" s="33"/>
      <c r="UCD514" s="33"/>
      <c r="UCE514" s="33"/>
      <c r="UCF514" s="34"/>
      <c r="UCG514" s="36"/>
      <c r="UCH514" s="58"/>
      <c r="UCI514" s="59"/>
      <c r="UCJ514" s="33"/>
      <c r="UCK514" s="33"/>
      <c r="UCL514" s="33"/>
      <c r="UCM514" s="34"/>
      <c r="UCN514" s="36"/>
      <c r="UCO514" s="58"/>
      <c r="UCP514" s="59"/>
      <c r="UCQ514" s="33"/>
      <c r="UCR514" s="33"/>
      <c r="UCS514" s="33"/>
      <c r="UCT514" s="34"/>
      <c r="UCU514" s="36"/>
      <c r="UCV514" s="58"/>
      <c r="UCW514" s="59"/>
      <c r="UCX514" s="33"/>
      <c r="UCY514" s="33"/>
      <c r="UCZ514" s="33"/>
      <c r="UDA514" s="34"/>
      <c r="UDB514" s="36"/>
      <c r="UDC514" s="58"/>
      <c r="UDD514" s="59"/>
      <c r="UDE514" s="33"/>
      <c r="UDF514" s="33"/>
      <c r="UDG514" s="33"/>
      <c r="UDH514" s="34"/>
      <c r="UDI514" s="36"/>
      <c r="UDJ514" s="58"/>
      <c r="UDK514" s="59"/>
      <c r="UDL514" s="33"/>
      <c r="UDM514" s="33"/>
      <c r="UDN514" s="33"/>
      <c r="UDO514" s="34"/>
      <c r="UDP514" s="36"/>
      <c r="UDQ514" s="58"/>
      <c r="UDR514" s="59"/>
      <c r="UDS514" s="33"/>
      <c r="UDT514" s="33"/>
      <c r="UDU514" s="33"/>
      <c r="UDV514" s="34"/>
      <c r="UDW514" s="36"/>
      <c r="UDX514" s="58"/>
      <c r="UDY514" s="59"/>
      <c r="UDZ514" s="33"/>
      <c r="UEA514" s="33"/>
      <c r="UEB514" s="33"/>
      <c r="UEC514" s="34"/>
      <c r="UED514" s="36"/>
      <c r="UEE514" s="58"/>
      <c r="UEF514" s="59"/>
      <c r="UEG514" s="33"/>
      <c r="UEH514" s="33"/>
      <c r="UEI514" s="33"/>
      <c r="UEJ514" s="34"/>
      <c r="UEK514" s="36"/>
      <c r="UEL514" s="58"/>
      <c r="UEM514" s="59"/>
      <c r="UEN514" s="33"/>
      <c r="UEO514" s="33"/>
      <c r="UEP514" s="33"/>
      <c r="UEQ514" s="34"/>
      <c r="UER514" s="36"/>
      <c r="UES514" s="58"/>
      <c r="UET514" s="59"/>
      <c r="UEU514" s="33"/>
      <c r="UEV514" s="33"/>
      <c r="UEW514" s="33"/>
      <c r="UEX514" s="34"/>
      <c r="UEY514" s="36"/>
      <c r="UEZ514" s="58"/>
      <c r="UFA514" s="59"/>
      <c r="UFB514" s="33"/>
      <c r="UFC514" s="33"/>
      <c r="UFD514" s="33"/>
      <c r="UFE514" s="34"/>
      <c r="UFF514" s="36"/>
      <c r="UFG514" s="58"/>
      <c r="UFH514" s="59"/>
      <c r="UFI514" s="33"/>
      <c r="UFJ514" s="33"/>
      <c r="UFK514" s="33"/>
      <c r="UFL514" s="34"/>
      <c r="UFM514" s="36"/>
      <c r="UFN514" s="58"/>
      <c r="UFO514" s="59"/>
      <c r="UFP514" s="33"/>
      <c r="UFQ514" s="33"/>
      <c r="UFR514" s="33"/>
      <c r="UFS514" s="34"/>
      <c r="UFT514" s="36"/>
      <c r="UFU514" s="58"/>
      <c r="UFV514" s="59"/>
      <c r="UFW514" s="33"/>
      <c r="UFX514" s="33"/>
      <c r="UFY514" s="33"/>
      <c r="UFZ514" s="34"/>
      <c r="UGA514" s="36"/>
      <c r="UGB514" s="58"/>
      <c r="UGC514" s="59"/>
      <c r="UGD514" s="33"/>
      <c r="UGE514" s="33"/>
      <c r="UGF514" s="33"/>
      <c r="UGG514" s="34"/>
      <c r="UGH514" s="36"/>
      <c r="UGI514" s="58"/>
      <c r="UGJ514" s="59"/>
      <c r="UGK514" s="33"/>
      <c r="UGL514" s="33"/>
      <c r="UGM514" s="33"/>
      <c r="UGN514" s="34"/>
      <c r="UGO514" s="36"/>
      <c r="UGP514" s="58"/>
      <c r="UGQ514" s="59"/>
      <c r="UGR514" s="33"/>
      <c r="UGS514" s="33"/>
      <c r="UGT514" s="33"/>
      <c r="UGU514" s="34"/>
      <c r="UGV514" s="36"/>
      <c r="UGW514" s="58"/>
      <c r="UGX514" s="59"/>
      <c r="UGY514" s="33"/>
      <c r="UGZ514" s="33"/>
      <c r="UHA514" s="33"/>
      <c r="UHB514" s="34"/>
      <c r="UHC514" s="36"/>
      <c r="UHD514" s="58"/>
      <c r="UHE514" s="59"/>
      <c r="UHF514" s="33"/>
      <c r="UHG514" s="33"/>
      <c r="UHH514" s="33"/>
      <c r="UHI514" s="34"/>
      <c r="UHJ514" s="36"/>
      <c r="UHK514" s="58"/>
      <c r="UHL514" s="59"/>
      <c r="UHM514" s="33"/>
      <c r="UHN514" s="33"/>
      <c r="UHO514" s="33"/>
      <c r="UHP514" s="34"/>
      <c r="UHQ514" s="36"/>
      <c r="UHR514" s="58"/>
      <c r="UHS514" s="59"/>
      <c r="UHT514" s="33"/>
      <c r="UHU514" s="33"/>
      <c r="UHV514" s="33"/>
      <c r="UHW514" s="34"/>
      <c r="UHX514" s="36"/>
      <c r="UHY514" s="58"/>
      <c r="UHZ514" s="59"/>
      <c r="UIA514" s="33"/>
      <c r="UIB514" s="33"/>
      <c r="UIC514" s="33"/>
      <c r="UID514" s="34"/>
      <c r="UIE514" s="36"/>
      <c r="UIF514" s="58"/>
      <c r="UIG514" s="59"/>
      <c r="UIH514" s="33"/>
      <c r="UII514" s="33"/>
      <c r="UIJ514" s="33"/>
      <c r="UIK514" s="34"/>
      <c r="UIL514" s="36"/>
      <c r="UIM514" s="58"/>
      <c r="UIN514" s="59"/>
      <c r="UIO514" s="33"/>
      <c r="UIP514" s="33"/>
      <c r="UIQ514" s="33"/>
      <c r="UIR514" s="34"/>
      <c r="UIS514" s="36"/>
      <c r="UIT514" s="58"/>
      <c r="UIU514" s="59"/>
      <c r="UIV514" s="33"/>
      <c r="UIW514" s="33"/>
      <c r="UIX514" s="33"/>
      <c r="UIY514" s="34"/>
      <c r="UIZ514" s="36"/>
      <c r="UJA514" s="58"/>
      <c r="UJB514" s="59"/>
      <c r="UJC514" s="33"/>
      <c r="UJD514" s="33"/>
      <c r="UJE514" s="33"/>
      <c r="UJF514" s="34"/>
      <c r="UJG514" s="36"/>
      <c r="UJH514" s="58"/>
      <c r="UJI514" s="59"/>
      <c r="UJJ514" s="33"/>
      <c r="UJK514" s="33"/>
      <c r="UJL514" s="33"/>
      <c r="UJM514" s="34"/>
      <c r="UJN514" s="36"/>
      <c r="UJO514" s="58"/>
      <c r="UJP514" s="59"/>
      <c r="UJQ514" s="33"/>
      <c r="UJR514" s="33"/>
      <c r="UJS514" s="33"/>
      <c r="UJT514" s="34"/>
      <c r="UJU514" s="36"/>
      <c r="UJV514" s="58"/>
      <c r="UJW514" s="59"/>
      <c r="UJX514" s="33"/>
      <c r="UJY514" s="33"/>
      <c r="UJZ514" s="33"/>
      <c r="UKA514" s="34"/>
      <c r="UKB514" s="36"/>
      <c r="UKC514" s="58"/>
      <c r="UKD514" s="59"/>
      <c r="UKE514" s="33"/>
      <c r="UKF514" s="33"/>
      <c r="UKG514" s="33"/>
      <c r="UKH514" s="34"/>
      <c r="UKI514" s="36"/>
      <c r="UKJ514" s="58"/>
      <c r="UKK514" s="59"/>
      <c r="UKL514" s="33"/>
      <c r="UKM514" s="33"/>
      <c r="UKN514" s="33"/>
      <c r="UKO514" s="34"/>
      <c r="UKP514" s="36"/>
      <c r="UKQ514" s="58"/>
      <c r="UKR514" s="59"/>
      <c r="UKS514" s="33"/>
      <c r="UKT514" s="33"/>
      <c r="UKU514" s="33"/>
      <c r="UKV514" s="34"/>
      <c r="UKW514" s="36"/>
      <c r="UKX514" s="58"/>
      <c r="UKY514" s="59"/>
      <c r="UKZ514" s="33"/>
      <c r="ULA514" s="33"/>
      <c r="ULB514" s="33"/>
      <c r="ULC514" s="34"/>
      <c r="ULD514" s="36"/>
      <c r="ULE514" s="58"/>
      <c r="ULF514" s="59"/>
      <c r="ULG514" s="33"/>
      <c r="ULH514" s="33"/>
      <c r="ULI514" s="33"/>
      <c r="ULJ514" s="34"/>
      <c r="ULK514" s="36"/>
      <c r="ULL514" s="58"/>
      <c r="ULM514" s="59"/>
      <c r="ULN514" s="33"/>
      <c r="ULO514" s="33"/>
      <c r="ULP514" s="33"/>
      <c r="ULQ514" s="34"/>
      <c r="ULR514" s="36"/>
      <c r="ULS514" s="58"/>
      <c r="ULT514" s="59"/>
      <c r="ULU514" s="33"/>
      <c r="ULV514" s="33"/>
      <c r="ULW514" s="33"/>
      <c r="ULX514" s="34"/>
      <c r="ULY514" s="36"/>
      <c r="ULZ514" s="58"/>
      <c r="UMA514" s="59"/>
      <c r="UMB514" s="33"/>
      <c r="UMC514" s="33"/>
      <c r="UMD514" s="33"/>
      <c r="UME514" s="34"/>
      <c r="UMF514" s="36"/>
      <c r="UMG514" s="58"/>
      <c r="UMH514" s="59"/>
      <c r="UMI514" s="33"/>
      <c r="UMJ514" s="33"/>
      <c r="UMK514" s="33"/>
      <c r="UML514" s="34"/>
      <c r="UMM514" s="36"/>
      <c r="UMN514" s="58"/>
      <c r="UMO514" s="59"/>
      <c r="UMP514" s="33"/>
      <c r="UMQ514" s="33"/>
      <c r="UMR514" s="33"/>
      <c r="UMS514" s="34"/>
      <c r="UMT514" s="36"/>
      <c r="UMU514" s="58"/>
      <c r="UMV514" s="59"/>
      <c r="UMW514" s="33"/>
      <c r="UMX514" s="33"/>
      <c r="UMY514" s="33"/>
      <c r="UMZ514" s="34"/>
      <c r="UNA514" s="36"/>
      <c r="UNB514" s="58"/>
      <c r="UNC514" s="59"/>
      <c r="UND514" s="33"/>
      <c r="UNE514" s="33"/>
      <c r="UNF514" s="33"/>
      <c r="UNG514" s="34"/>
      <c r="UNH514" s="36"/>
      <c r="UNI514" s="58"/>
      <c r="UNJ514" s="59"/>
      <c r="UNK514" s="33"/>
      <c r="UNL514" s="33"/>
      <c r="UNM514" s="33"/>
      <c r="UNN514" s="34"/>
      <c r="UNO514" s="36"/>
      <c r="UNP514" s="58"/>
      <c r="UNQ514" s="59"/>
      <c r="UNR514" s="33"/>
      <c r="UNS514" s="33"/>
      <c r="UNT514" s="33"/>
      <c r="UNU514" s="34"/>
      <c r="UNV514" s="36"/>
      <c r="UNW514" s="58"/>
      <c r="UNX514" s="59"/>
      <c r="UNY514" s="33"/>
      <c r="UNZ514" s="33"/>
      <c r="UOA514" s="33"/>
      <c r="UOB514" s="34"/>
      <c r="UOC514" s="36"/>
      <c r="UOD514" s="58"/>
      <c r="UOE514" s="59"/>
      <c r="UOF514" s="33"/>
      <c r="UOG514" s="33"/>
      <c r="UOH514" s="33"/>
      <c r="UOI514" s="34"/>
      <c r="UOJ514" s="36"/>
      <c r="UOK514" s="58"/>
      <c r="UOL514" s="59"/>
      <c r="UOM514" s="33"/>
      <c r="UON514" s="33"/>
      <c r="UOO514" s="33"/>
      <c r="UOP514" s="34"/>
      <c r="UOQ514" s="36"/>
      <c r="UOR514" s="58"/>
      <c r="UOS514" s="59"/>
      <c r="UOT514" s="33"/>
      <c r="UOU514" s="33"/>
      <c r="UOV514" s="33"/>
      <c r="UOW514" s="34"/>
      <c r="UOX514" s="36"/>
      <c r="UOY514" s="58"/>
      <c r="UOZ514" s="59"/>
      <c r="UPA514" s="33"/>
      <c r="UPB514" s="33"/>
      <c r="UPC514" s="33"/>
      <c r="UPD514" s="34"/>
      <c r="UPE514" s="36"/>
      <c r="UPF514" s="58"/>
      <c r="UPG514" s="59"/>
      <c r="UPH514" s="33"/>
      <c r="UPI514" s="33"/>
      <c r="UPJ514" s="33"/>
      <c r="UPK514" s="34"/>
      <c r="UPL514" s="36"/>
      <c r="UPM514" s="58"/>
      <c r="UPN514" s="59"/>
      <c r="UPO514" s="33"/>
      <c r="UPP514" s="33"/>
      <c r="UPQ514" s="33"/>
      <c r="UPR514" s="34"/>
      <c r="UPS514" s="36"/>
      <c r="UPT514" s="58"/>
      <c r="UPU514" s="59"/>
      <c r="UPV514" s="33"/>
      <c r="UPW514" s="33"/>
      <c r="UPX514" s="33"/>
      <c r="UPY514" s="34"/>
      <c r="UPZ514" s="36"/>
      <c r="UQA514" s="58"/>
      <c r="UQB514" s="59"/>
      <c r="UQC514" s="33"/>
      <c r="UQD514" s="33"/>
      <c r="UQE514" s="33"/>
      <c r="UQF514" s="34"/>
      <c r="UQG514" s="36"/>
      <c r="UQH514" s="58"/>
      <c r="UQI514" s="59"/>
      <c r="UQJ514" s="33"/>
      <c r="UQK514" s="33"/>
      <c r="UQL514" s="33"/>
      <c r="UQM514" s="34"/>
      <c r="UQN514" s="36"/>
      <c r="UQO514" s="58"/>
      <c r="UQP514" s="59"/>
      <c r="UQQ514" s="33"/>
      <c r="UQR514" s="33"/>
      <c r="UQS514" s="33"/>
      <c r="UQT514" s="34"/>
      <c r="UQU514" s="36"/>
      <c r="UQV514" s="58"/>
      <c r="UQW514" s="59"/>
      <c r="UQX514" s="33"/>
      <c r="UQY514" s="33"/>
      <c r="UQZ514" s="33"/>
      <c r="URA514" s="34"/>
      <c r="URB514" s="36"/>
      <c r="URC514" s="58"/>
      <c r="URD514" s="59"/>
      <c r="URE514" s="33"/>
      <c r="URF514" s="33"/>
      <c r="URG514" s="33"/>
      <c r="URH514" s="34"/>
      <c r="URI514" s="36"/>
      <c r="URJ514" s="58"/>
      <c r="URK514" s="59"/>
      <c r="URL514" s="33"/>
      <c r="URM514" s="33"/>
      <c r="URN514" s="33"/>
      <c r="URO514" s="34"/>
      <c r="URP514" s="36"/>
      <c r="URQ514" s="58"/>
      <c r="URR514" s="59"/>
      <c r="URS514" s="33"/>
      <c r="URT514" s="33"/>
      <c r="URU514" s="33"/>
      <c r="URV514" s="34"/>
      <c r="URW514" s="36"/>
      <c r="URX514" s="58"/>
      <c r="URY514" s="59"/>
      <c r="URZ514" s="33"/>
      <c r="USA514" s="33"/>
      <c r="USB514" s="33"/>
      <c r="USC514" s="34"/>
      <c r="USD514" s="36"/>
      <c r="USE514" s="58"/>
      <c r="USF514" s="59"/>
      <c r="USG514" s="33"/>
      <c r="USH514" s="33"/>
      <c r="USI514" s="33"/>
      <c r="USJ514" s="34"/>
      <c r="USK514" s="36"/>
      <c r="USL514" s="58"/>
      <c r="USM514" s="59"/>
      <c r="USN514" s="33"/>
      <c r="USO514" s="33"/>
      <c r="USP514" s="33"/>
      <c r="USQ514" s="34"/>
      <c r="USR514" s="36"/>
      <c r="USS514" s="58"/>
      <c r="UST514" s="59"/>
      <c r="USU514" s="33"/>
      <c r="USV514" s="33"/>
      <c r="USW514" s="33"/>
      <c r="USX514" s="34"/>
      <c r="USY514" s="36"/>
      <c r="USZ514" s="58"/>
      <c r="UTA514" s="59"/>
      <c r="UTB514" s="33"/>
      <c r="UTC514" s="33"/>
      <c r="UTD514" s="33"/>
      <c r="UTE514" s="34"/>
      <c r="UTF514" s="36"/>
      <c r="UTG514" s="58"/>
      <c r="UTH514" s="59"/>
      <c r="UTI514" s="33"/>
      <c r="UTJ514" s="33"/>
      <c r="UTK514" s="33"/>
      <c r="UTL514" s="34"/>
      <c r="UTM514" s="36"/>
      <c r="UTN514" s="58"/>
      <c r="UTO514" s="59"/>
      <c r="UTP514" s="33"/>
      <c r="UTQ514" s="33"/>
      <c r="UTR514" s="33"/>
      <c r="UTS514" s="34"/>
      <c r="UTT514" s="36"/>
      <c r="UTU514" s="58"/>
      <c r="UTV514" s="59"/>
      <c r="UTW514" s="33"/>
      <c r="UTX514" s="33"/>
      <c r="UTY514" s="33"/>
      <c r="UTZ514" s="34"/>
      <c r="UUA514" s="36"/>
      <c r="UUB514" s="58"/>
      <c r="UUC514" s="59"/>
      <c r="UUD514" s="33"/>
      <c r="UUE514" s="33"/>
      <c r="UUF514" s="33"/>
      <c r="UUG514" s="34"/>
      <c r="UUH514" s="36"/>
      <c r="UUI514" s="58"/>
      <c r="UUJ514" s="59"/>
      <c r="UUK514" s="33"/>
      <c r="UUL514" s="33"/>
      <c r="UUM514" s="33"/>
      <c r="UUN514" s="34"/>
      <c r="UUO514" s="36"/>
      <c r="UUP514" s="58"/>
      <c r="UUQ514" s="59"/>
      <c r="UUR514" s="33"/>
      <c r="UUS514" s="33"/>
      <c r="UUT514" s="33"/>
      <c r="UUU514" s="34"/>
      <c r="UUV514" s="36"/>
      <c r="UUW514" s="58"/>
      <c r="UUX514" s="59"/>
      <c r="UUY514" s="33"/>
      <c r="UUZ514" s="33"/>
      <c r="UVA514" s="33"/>
      <c r="UVB514" s="34"/>
      <c r="UVC514" s="36"/>
      <c r="UVD514" s="58"/>
      <c r="UVE514" s="59"/>
      <c r="UVF514" s="33"/>
      <c r="UVG514" s="33"/>
      <c r="UVH514" s="33"/>
      <c r="UVI514" s="34"/>
      <c r="UVJ514" s="36"/>
      <c r="UVK514" s="58"/>
      <c r="UVL514" s="59"/>
      <c r="UVM514" s="33"/>
      <c r="UVN514" s="33"/>
      <c r="UVO514" s="33"/>
      <c r="UVP514" s="34"/>
      <c r="UVQ514" s="36"/>
      <c r="UVR514" s="58"/>
      <c r="UVS514" s="59"/>
      <c r="UVT514" s="33"/>
      <c r="UVU514" s="33"/>
      <c r="UVV514" s="33"/>
      <c r="UVW514" s="34"/>
      <c r="UVX514" s="36"/>
      <c r="UVY514" s="58"/>
      <c r="UVZ514" s="59"/>
      <c r="UWA514" s="33"/>
      <c r="UWB514" s="33"/>
      <c r="UWC514" s="33"/>
      <c r="UWD514" s="34"/>
      <c r="UWE514" s="36"/>
      <c r="UWF514" s="58"/>
      <c r="UWG514" s="59"/>
      <c r="UWH514" s="33"/>
      <c r="UWI514" s="33"/>
      <c r="UWJ514" s="33"/>
      <c r="UWK514" s="34"/>
      <c r="UWL514" s="36"/>
      <c r="UWM514" s="58"/>
      <c r="UWN514" s="59"/>
      <c r="UWO514" s="33"/>
      <c r="UWP514" s="33"/>
      <c r="UWQ514" s="33"/>
      <c r="UWR514" s="34"/>
      <c r="UWS514" s="36"/>
      <c r="UWT514" s="58"/>
      <c r="UWU514" s="59"/>
      <c r="UWV514" s="33"/>
      <c r="UWW514" s="33"/>
      <c r="UWX514" s="33"/>
      <c r="UWY514" s="34"/>
      <c r="UWZ514" s="36"/>
      <c r="UXA514" s="58"/>
      <c r="UXB514" s="59"/>
      <c r="UXC514" s="33"/>
      <c r="UXD514" s="33"/>
      <c r="UXE514" s="33"/>
      <c r="UXF514" s="34"/>
      <c r="UXG514" s="36"/>
      <c r="UXH514" s="58"/>
      <c r="UXI514" s="59"/>
      <c r="UXJ514" s="33"/>
      <c r="UXK514" s="33"/>
      <c r="UXL514" s="33"/>
      <c r="UXM514" s="34"/>
      <c r="UXN514" s="36"/>
      <c r="UXO514" s="58"/>
      <c r="UXP514" s="59"/>
      <c r="UXQ514" s="33"/>
      <c r="UXR514" s="33"/>
      <c r="UXS514" s="33"/>
      <c r="UXT514" s="34"/>
      <c r="UXU514" s="36"/>
      <c r="UXV514" s="58"/>
      <c r="UXW514" s="59"/>
      <c r="UXX514" s="33"/>
      <c r="UXY514" s="33"/>
      <c r="UXZ514" s="33"/>
      <c r="UYA514" s="34"/>
      <c r="UYB514" s="36"/>
      <c r="UYC514" s="58"/>
      <c r="UYD514" s="59"/>
      <c r="UYE514" s="33"/>
      <c r="UYF514" s="33"/>
      <c r="UYG514" s="33"/>
      <c r="UYH514" s="34"/>
      <c r="UYI514" s="36"/>
      <c r="UYJ514" s="58"/>
      <c r="UYK514" s="59"/>
      <c r="UYL514" s="33"/>
      <c r="UYM514" s="33"/>
      <c r="UYN514" s="33"/>
      <c r="UYO514" s="34"/>
      <c r="UYP514" s="36"/>
      <c r="UYQ514" s="58"/>
      <c r="UYR514" s="59"/>
      <c r="UYS514" s="33"/>
      <c r="UYT514" s="33"/>
      <c r="UYU514" s="33"/>
      <c r="UYV514" s="34"/>
      <c r="UYW514" s="36"/>
      <c r="UYX514" s="58"/>
      <c r="UYY514" s="59"/>
      <c r="UYZ514" s="33"/>
      <c r="UZA514" s="33"/>
      <c r="UZB514" s="33"/>
      <c r="UZC514" s="34"/>
      <c r="UZD514" s="36"/>
      <c r="UZE514" s="58"/>
      <c r="UZF514" s="59"/>
      <c r="UZG514" s="33"/>
      <c r="UZH514" s="33"/>
      <c r="UZI514" s="33"/>
      <c r="UZJ514" s="34"/>
      <c r="UZK514" s="36"/>
      <c r="UZL514" s="58"/>
      <c r="UZM514" s="59"/>
      <c r="UZN514" s="33"/>
      <c r="UZO514" s="33"/>
      <c r="UZP514" s="33"/>
      <c r="UZQ514" s="34"/>
      <c r="UZR514" s="36"/>
      <c r="UZS514" s="58"/>
      <c r="UZT514" s="59"/>
      <c r="UZU514" s="33"/>
      <c r="UZV514" s="33"/>
      <c r="UZW514" s="33"/>
      <c r="UZX514" s="34"/>
      <c r="UZY514" s="36"/>
      <c r="UZZ514" s="58"/>
      <c r="VAA514" s="59"/>
      <c r="VAB514" s="33"/>
      <c r="VAC514" s="33"/>
      <c r="VAD514" s="33"/>
      <c r="VAE514" s="34"/>
      <c r="VAF514" s="36"/>
      <c r="VAG514" s="58"/>
      <c r="VAH514" s="59"/>
      <c r="VAI514" s="33"/>
      <c r="VAJ514" s="33"/>
      <c r="VAK514" s="33"/>
      <c r="VAL514" s="34"/>
      <c r="VAM514" s="36"/>
      <c r="VAN514" s="58"/>
      <c r="VAO514" s="59"/>
      <c r="VAP514" s="33"/>
      <c r="VAQ514" s="33"/>
      <c r="VAR514" s="33"/>
      <c r="VAS514" s="34"/>
      <c r="VAT514" s="36"/>
      <c r="VAU514" s="58"/>
      <c r="VAV514" s="59"/>
      <c r="VAW514" s="33"/>
      <c r="VAX514" s="33"/>
      <c r="VAY514" s="33"/>
      <c r="VAZ514" s="34"/>
      <c r="VBA514" s="36"/>
      <c r="VBB514" s="58"/>
      <c r="VBC514" s="59"/>
      <c r="VBD514" s="33"/>
      <c r="VBE514" s="33"/>
      <c r="VBF514" s="33"/>
      <c r="VBG514" s="34"/>
      <c r="VBH514" s="36"/>
      <c r="VBI514" s="58"/>
      <c r="VBJ514" s="59"/>
      <c r="VBK514" s="33"/>
      <c r="VBL514" s="33"/>
      <c r="VBM514" s="33"/>
      <c r="VBN514" s="34"/>
      <c r="VBO514" s="36"/>
      <c r="VBP514" s="58"/>
      <c r="VBQ514" s="59"/>
      <c r="VBR514" s="33"/>
      <c r="VBS514" s="33"/>
      <c r="VBT514" s="33"/>
      <c r="VBU514" s="34"/>
      <c r="VBV514" s="36"/>
      <c r="VBW514" s="58"/>
      <c r="VBX514" s="59"/>
      <c r="VBY514" s="33"/>
      <c r="VBZ514" s="33"/>
      <c r="VCA514" s="33"/>
      <c r="VCB514" s="34"/>
      <c r="VCC514" s="36"/>
      <c r="VCD514" s="58"/>
      <c r="VCE514" s="59"/>
      <c r="VCF514" s="33"/>
      <c r="VCG514" s="33"/>
      <c r="VCH514" s="33"/>
      <c r="VCI514" s="34"/>
      <c r="VCJ514" s="36"/>
      <c r="VCK514" s="58"/>
      <c r="VCL514" s="59"/>
      <c r="VCM514" s="33"/>
      <c r="VCN514" s="33"/>
      <c r="VCO514" s="33"/>
      <c r="VCP514" s="34"/>
      <c r="VCQ514" s="36"/>
      <c r="VCR514" s="58"/>
      <c r="VCS514" s="59"/>
      <c r="VCT514" s="33"/>
      <c r="VCU514" s="33"/>
      <c r="VCV514" s="33"/>
      <c r="VCW514" s="34"/>
      <c r="VCX514" s="36"/>
      <c r="VCY514" s="58"/>
      <c r="VCZ514" s="59"/>
      <c r="VDA514" s="33"/>
      <c r="VDB514" s="33"/>
      <c r="VDC514" s="33"/>
      <c r="VDD514" s="34"/>
      <c r="VDE514" s="36"/>
      <c r="VDF514" s="58"/>
      <c r="VDG514" s="59"/>
      <c r="VDH514" s="33"/>
      <c r="VDI514" s="33"/>
      <c r="VDJ514" s="33"/>
      <c r="VDK514" s="34"/>
      <c r="VDL514" s="36"/>
      <c r="VDM514" s="58"/>
      <c r="VDN514" s="59"/>
      <c r="VDO514" s="33"/>
      <c r="VDP514" s="33"/>
      <c r="VDQ514" s="33"/>
      <c r="VDR514" s="34"/>
      <c r="VDS514" s="36"/>
      <c r="VDT514" s="58"/>
      <c r="VDU514" s="59"/>
      <c r="VDV514" s="33"/>
      <c r="VDW514" s="33"/>
      <c r="VDX514" s="33"/>
      <c r="VDY514" s="34"/>
      <c r="VDZ514" s="36"/>
      <c r="VEA514" s="58"/>
      <c r="VEB514" s="59"/>
      <c r="VEC514" s="33"/>
      <c r="VED514" s="33"/>
      <c r="VEE514" s="33"/>
      <c r="VEF514" s="34"/>
      <c r="VEG514" s="36"/>
      <c r="VEH514" s="58"/>
      <c r="VEI514" s="59"/>
      <c r="VEJ514" s="33"/>
      <c r="VEK514" s="33"/>
      <c r="VEL514" s="33"/>
      <c r="VEM514" s="34"/>
      <c r="VEN514" s="36"/>
      <c r="VEO514" s="58"/>
      <c r="VEP514" s="59"/>
      <c r="VEQ514" s="33"/>
      <c r="VER514" s="33"/>
      <c r="VES514" s="33"/>
      <c r="VET514" s="34"/>
      <c r="VEU514" s="36"/>
      <c r="VEV514" s="58"/>
      <c r="VEW514" s="59"/>
      <c r="VEX514" s="33"/>
      <c r="VEY514" s="33"/>
      <c r="VEZ514" s="33"/>
      <c r="VFA514" s="34"/>
      <c r="VFB514" s="36"/>
      <c r="VFC514" s="58"/>
      <c r="VFD514" s="59"/>
      <c r="VFE514" s="33"/>
      <c r="VFF514" s="33"/>
      <c r="VFG514" s="33"/>
      <c r="VFH514" s="34"/>
      <c r="VFI514" s="36"/>
      <c r="VFJ514" s="58"/>
      <c r="VFK514" s="59"/>
      <c r="VFL514" s="33"/>
      <c r="VFM514" s="33"/>
      <c r="VFN514" s="33"/>
      <c r="VFO514" s="34"/>
      <c r="VFP514" s="36"/>
      <c r="VFQ514" s="58"/>
      <c r="VFR514" s="59"/>
      <c r="VFS514" s="33"/>
      <c r="VFT514" s="33"/>
      <c r="VFU514" s="33"/>
      <c r="VFV514" s="34"/>
      <c r="VFW514" s="36"/>
      <c r="VFX514" s="58"/>
      <c r="VFY514" s="59"/>
      <c r="VFZ514" s="33"/>
      <c r="VGA514" s="33"/>
      <c r="VGB514" s="33"/>
      <c r="VGC514" s="34"/>
      <c r="VGD514" s="36"/>
      <c r="VGE514" s="58"/>
      <c r="VGF514" s="59"/>
      <c r="VGG514" s="33"/>
      <c r="VGH514" s="33"/>
      <c r="VGI514" s="33"/>
      <c r="VGJ514" s="34"/>
      <c r="VGK514" s="36"/>
      <c r="VGL514" s="58"/>
      <c r="VGM514" s="59"/>
      <c r="VGN514" s="33"/>
      <c r="VGO514" s="33"/>
      <c r="VGP514" s="33"/>
      <c r="VGQ514" s="34"/>
      <c r="VGR514" s="36"/>
      <c r="VGS514" s="58"/>
      <c r="VGT514" s="59"/>
      <c r="VGU514" s="33"/>
      <c r="VGV514" s="33"/>
      <c r="VGW514" s="33"/>
      <c r="VGX514" s="34"/>
      <c r="VGY514" s="36"/>
      <c r="VGZ514" s="58"/>
      <c r="VHA514" s="59"/>
      <c r="VHB514" s="33"/>
      <c r="VHC514" s="33"/>
      <c r="VHD514" s="33"/>
      <c r="VHE514" s="34"/>
      <c r="VHF514" s="36"/>
      <c r="VHG514" s="58"/>
      <c r="VHH514" s="59"/>
      <c r="VHI514" s="33"/>
      <c r="VHJ514" s="33"/>
      <c r="VHK514" s="33"/>
      <c r="VHL514" s="34"/>
      <c r="VHM514" s="36"/>
      <c r="VHN514" s="58"/>
      <c r="VHO514" s="59"/>
      <c r="VHP514" s="33"/>
      <c r="VHQ514" s="33"/>
      <c r="VHR514" s="33"/>
      <c r="VHS514" s="34"/>
      <c r="VHT514" s="36"/>
      <c r="VHU514" s="58"/>
      <c r="VHV514" s="59"/>
      <c r="VHW514" s="33"/>
      <c r="VHX514" s="33"/>
      <c r="VHY514" s="33"/>
      <c r="VHZ514" s="34"/>
      <c r="VIA514" s="36"/>
      <c r="VIB514" s="58"/>
      <c r="VIC514" s="59"/>
      <c r="VID514" s="33"/>
      <c r="VIE514" s="33"/>
      <c r="VIF514" s="33"/>
      <c r="VIG514" s="34"/>
      <c r="VIH514" s="36"/>
      <c r="VII514" s="58"/>
      <c r="VIJ514" s="59"/>
      <c r="VIK514" s="33"/>
      <c r="VIL514" s="33"/>
      <c r="VIM514" s="33"/>
      <c r="VIN514" s="34"/>
      <c r="VIO514" s="36"/>
      <c r="VIP514" s="58"/>
      <c r="VIQ514" s="59"/>
      <c r="VIR514" s="33"/>
      <c r="VIS514" s="33"/>
      <c r="VIT514" s="33"/>
      <c r="VIU514" s="34"/>
      <c r="VIV514" s="36"/>
      <c r="VIW514" s="58"/>
      <c r="VIX514" s="59"/>
      <c r="VIY514" s="33"/>
      <c r="VIZ514" s="33"/>
      <c r="VJA514" s="33"/>
      <c r="VJB514" s="34"/>
      <c r="VJC514" s="36"/>
      <c r="VJD514" s="58"/>
      <c r="VJE514" s="59"/>
      <c r="VJF514" s="33"/>
      <c r="VJG514" s="33"/>
      <c r="VJH514" s="33"/>
      <c r="VJI514" s="34"/>
      <c r="VJJ514" s="36"/>
      <c r="VJK514" s="58"/>
      <c r="VJL514" s="59"/>
      <c r="VJM514" s="33"/>
      <c r="VJN514" s="33"/>
      <c r="VJO514" s="33"/>
      <c r="VJP514" s="34"/>
      <c r="VJQ514" s="36"/>
      <c r="VJR514" s="58"/>
      <c r="VJS514" s="59"/>
      <c r="VJT514" s="33"/>
      <c r="VJU514" s="33"/>
      <c r="VJV514" s="33"/>
      <c r="VJW514" s="34"/>
      <c r="VJX514" s="36"/>
      <c r="VJY514" s="58"/>
      <c r="VJZ514" s="59"/>
      <c r="VKA514" s="33"/>
      <c r="VKB514" s="33"/>
      <c r="VKC514" s="33"/>
      <c r="VKD514" s="34"/>
      <c r="VKE514" s="36"/>
      <c r="VKF514" s="58"/>
      <c r="VKG514" s="59"/>
      <c r="VKH514" s="33"/>
      <c r="VKI514" s="33"/>
      <c r="VKJ514" s="33"/>
      <c r="VKK514" s="34"/>
      <c r="VKL514" s="36"/>
      <c r="VKM514" s="58"/>
      <c r="VKN514" s="59"/>
      <c r="VKO514" s="33"/>
      <c r="VKP514" s="33"/>
      <c r="VKQ514" s="33"/>
      <c r="VKR514" s="34"/>
      <c r="VKS514" s="36"/>
      <c r="VKT514" s="58"/>
      <c r="VKU514" s="59"/>
      <c r="VKV514" s="33"/>
      <c r="VKW514" s="33"/>
      <c r="VKX514" s="33"/>
      <c r="VKY514" s="34"/>
      <c r="VKZ514" s="36"/>
      <c r="VLA514" s="58"/>
      <c r="VLB514" s="59"/>
      <c r="VLC514" s="33"/>
      <c r="VLD514" s="33"/>
      <c r="VLE514" s="33"/>
      <c r="VLF514" s="34"/>
      <c r="VLG514" s="36"/>
      <c r="VLH514" s="58"/>
      <c r="VLI514" s="59"/>
      <c r="VLJ514" s="33"/>
      <c r="VLK514" s="33"/>
      <c r="VLL514" s="33"/>
      <c r="VLM514" s="34"/>
      <c r="VLN514" s="36"/>
      <c r="VLO514" s="58"/>
      <c r="VLP514" s="59"/>
      <c r="VLQ514" s="33"/>
      <c r="VLR514" s="33"/>
      <c r="VLS514" s="33"/>
      <c r="VLT514" s="34"/>
      <c r="VLU514" s="36"/>
      <c r="VLV514" s="58"/>
      <c r="VLW514" s="59"/>
      <c r="VLX514" s="33"/>
      <c r="VLY514" s="33"/>
      <c r="VLZ514" s="33"/>
      <c r="VMA514" s="34"/>
      <c r="VMB514" s="36"/>
      <c r="VMC514" s="58"/>
      <c r="VMD514" s="59"/>
      <c r="VME514" s="33"/>
      <c r="VMF514" s="33"/>
      <c r="VMG514" s="33"/>
      <c r="VMH514" s="34"/>
      <c r="VMI514" s="36"/>
      <c r="VMJ514" s="58"/>
      <c r="VMK514" s="59"/>
      <c r="VML514" s="33"/>
      <c r="VMM514" s="33"/>
      <c r="VMN514" s="33"/>
      <c r="VMO514" s="34"/>
      <c r="VMP514" s="36"/>
      <c r="VMQ514" s="58"/>
      <c r="VMR514" s="59"/>
      <c r="VMS514" s="33"/>
      <c r="VMT514" s="33"/>
      <c r="VMU514" s="33"/>
      <c r="VMV514" s="34"/>
      <c r="VMW514" s="36"/>
      <c r="VMX514" s="58"/>
      <c r="VMY514" s="59"/>
      <c r="VMZ514" s="33"/>
      <c r="VNA514" s="33"/>
      <c r="VNB514" s="33"/>
      <c r="VNC514" s="34"/>
      <c r="VND514" s="36"/>
      <c r="VNE514" s="58"/>
      <c r="VNF514" s="59"/>
      <c r="VNG514" s="33"/>
      <c r="VNH514" s="33"/>
      <c r="VNI514" s="33"/>
      <c r="VNJ514" s="34"/>
      <c r="VNK514" s="36"/>
      <c r="VNL514" s="58"/>
      <c r="VNM514" s="59"/>
      <c r="VNN514" s="33"/>
      <c r="VNO514" s="33"/>
      <c r="VNP514" s="33"/>
      <c r="VNQ514" s="34"/>
      <c r="VNR514" s="36"/>
      <c r="VNS514" s="58"/>
      <c r="VNT514" s="59"/>
      <c r="VNU514" s="33"/>
      <c r="VNV514" s="33"/>
      <c r="VNW514" s="33"/>
      <c r="VNX514" s="34"/>
      <c r="VNY514" s="36"/>
      <c r="VNZ514" s="58"/>
      <c r="VOA514" s="59"/>
      <c r="VOB514" s="33"/>
      <c r="VOC514" s="33"/>
      <c r="VOD514" s="33"/>
      <c r="VOE514" s="34"/>
      <c r="VOF514" s="36"/>
      <c r="VOG514" s="58"/>
      <c r="VOH514" s="59"/>
      <c r="VOI514" s="33"/>
      <c r="VOJ514" s="33"/>
      <c r="VOK514" s="33"/>
      <c r="VOL514" s="34"/>
      <c r="VOM514" s="36"/>
      <c r="VON514" s="58"/>
      <c r="VOO514" s="59"/>
      <c r="VOP514" s="33"/>
      <c r="VOQ514" s="33"/>
      <c r="VOR514" s="33"/>
      <c r="VOS514" s="34"/>
      <c r="VOT514" s="36"/>
      <c r="VOU514" s="58"/>
      <c r="VOV514" s="59"/>
      <c r="VOW514" s="33"/>
      <c r="VOX514" s="33"/>
      <c r="VOY514" s="33"/>
      <c r="VOZ514" s="34"/>
      <c r="VPA514" s="36"/>
      <c r="VPB514" s="58"/>
      <c r="VPC514" s="59"/>
      <c r="VPD514" s="33"/>
      <c r="VPE514" s="33"/>
      <c r="VPF514" s="33"/>
      <c r="VPG514" s="34"/>
      <c r="VPH514" s="36"/>
      <c r="VPI514" s="58"/>
      <c r="VPJ514" s="59"/>
      <c r="VPK514" s="33"/>
      <c r="VPL514" s="33"/>
      <c r="VPM514" s="33"/>
      <c r="VPN514" s="34"/>
      <c r="VPO514" s="36"/>
      <c r="VPP514" s="58"/>
      <c r="VPQ514" s="59"/>
      <c r="VPR514" s="33"/>
      <c r="VPS514" s="33"/>
      <c r="VPT514" s="33"/>
      <c r="VPU514" s="34"/>
      <c r="VPV514" s="36"/>
      <c r="VPW514" s="58"/>
      <c r="VPX514" s="59"/>
      <c r="VPY514" s="33"/>
      <c r="VPZ514" s="33"/>
      <c r="VQA514" s="33"/>
      <c r="VQB514" s="34"/>
      <c r="VQC514" s="36"/>
      <c r="VQD514" s="58"/>
      <c r="VQE514" s="59"/>
      <c r="VQF514" s="33"/>
      <c r="VQG514" s="33"/>
      <c r="VQH514" s="33"/>
      <c r="VQI514" s="34"/>
      <c r="VQJ514" s="36"/>
      <c r="VQK514" s="58"/>
      <c r="VQL514" s="59"/>
      <c r="VQM514" s="33"/>
      <c r="VQN514" s="33"/>
      <c r="VQO514" s="33"/>
      <c r="VQP514" s="34"/>
      <c r="VQQ514" s="36"/>
      <c r="VQR514" s="58"/>
      <c r="VQS514" s="59"/>
      <c r="VQT514" s="33"/>
      <c r="VQU514" s="33"/>
      <c r="VQV514" s="33"/>
      <c r="VQW514" s="34"/>
      <c r="VQX514" s="36"/>
      <c r="VQY514" s="58"/>
      <c r="VQZ514" s="59"/>
      <c r="VRA514" s="33"/>
      <c r="VRB514" s="33"/>
      <c r="VRC514" s="33"/>
      <c r="VRD514" s="34"/>
      <c r="VRE514" s="36"/>
      <c r="VRF514" s="58"/>
      <c r="VRG514" s="59"/>
      <c r="VRH514" s="33"/>
      <c r="VRI514" s="33"/>
      <c r="VRJ514" s="33"/>
      <c r="VRK514" s="34"/>
      <c r="VRL514" s="36"/>
      <c r="VRM514" s="58"/>
      <c r="VRN514" s="59"/>
      <c r="VRO514" s="33"/>
      <c r="VRP514" s="33"/>
      <c r="VRQ514" s="33"/>
      <c r="VRR514" s="34"/>
      <c r="VRS514" s="36"/>
      <c r="VRT514" s="58"/>
      <c r="VRU514" s="59"/>
      <c r="VRV514" s="33"/>
      <c r="VRW514" s="33"/>
      <c r="VRX514" s="33"/>
      <c r="VRY514" s="34"/>
      <c r="VRZ514" s="36"/>
      <c r="VSA514" s="58"/>
      <c r="VSB514" s="59"/>
      <c r="VSC514" s="33"/>
      <c r="VSD514" s="33"/>
      <c r="VSE514" s="33"/>
      <c r="VSF514" s="34"/>
      <c r="VSG514" s="36"/>
      <c r="VSH514" s="58"/>
      <c r="VSI514" s="59"/>
      <c r="VSJ514" s="33"/>
      <c r="VSK514" s="33"/>
      <c r="VSL514" s="33"/>
      <c r="VSM514" s="34"/>
      <c r="VSN514" s="36"/>
      <c r="VSO514" s="58"/>
      <c r="VSP514" s="59"/>
      <c r="VSQ514" s="33"/>
      <c r="VSR514" s="33"/>
      <c r="VSS514" s="33"/>
      <c r="VST514" s="34"/>
      <c r="VSU514" s="36"/>
      <c r="VSV514" s="58"/>
      <c r="VSW514" s="59"/>
      <c r="VSX514" s="33"/>
      <c r="VSY514" s="33"/>
      <c r="VSZ514" s="33"/>
      <c r="VTA514" s="34"/>
      <c r="VTB514" s="36"/>
      <c r="VTC514" s="58"/>
      <c r="VTD514" s="59"/>
      <c r="VTE514" s="33"/>
      <c r="VTF514" s="33"/>
      <c r="VTG514" s="33"/>
      <c r="VTH514" s="34"/>
      <c r="VTI514" s="36"/>
      <c r="VTJ514" s="58"/>
      <c r="VTK514" s="59"/>
      <c r="VTL514" s="33"/>
      <c r="VTM514" s="33"/>
      <c r="VTN514" s="33"/>
      <c r="VTO514" s="34"/>
      <c r="VTP514" s="36"/>
      <c r="VTQ514" s="58"/>
      <c r="VTR514" s="59"/>
      <c r="VTS514" s="33"/>
      <c r="VTT514" s="33"/>
      <c r="VTU514" s="33"/>
      <c r="VTV514" s="34"/>
      <c r="VTW514" s="36"/>
      <c r="VTX514" s="58"/>
      <c r="VTY514" s="59"/>
      <c r="VTZ514" s="33"/>
      <c r="VUA514" s="33"/>
      <c r="VUB514" s="33"/>
      <c r="VUC514" s="34"/>
      <c r="VUD514" s="36"/>
      <c r="VUE514" s="58"/>
      <c r="VUF514" s="59"/>
      <c r="VUG514" s="33"/>
      <c r="VUH514" s="33"/>
      <c r="VUI514" s="33"/>
      <c r="VUJ514" s="34"/>
      <c r="VUK514" s="36"/>
      <c r="VUL514" s="58"/>
      <c r="VUM514" s="59"/>
      <c r="VUN514" s="33"/>
      <c r="VUO514" s="33"/>
      <c r="VUP514" s="33"/>
      <c r="VUQ514" s="34"/>
      <c r="VUR514" s="36"/>
      <c r="VUS514" s="58"/>
      <c r="VUT514" s="59"/>
      <c r="VUU514" s="33"/>
      <c r="VUV514" s="33"/>
      <c r="VUW514" s="33"/>
      <c r="VUX514" s="34"/>
      <c r="VUY514" s="36"/>
      <c r="VUZ514" s="58"/>
      <c r="VVA514" s="59"/>
      <c r="VVB514" s="33"/>
      <c r="VVC514" s="33"/>
      <c r="VVD514" s="33"/>
      <c r="VVE514" s="34"/>
      <c r="VVF514" s="36"/>
      <c r="VVG514" s="58"/>
      <c r="VVH514" s="59"/>
      <c r="VVI514" s="33"/>
      <c r="VVJ514" s="33"/>
      <c r="VVK514" s="33"/>
      <c r="VVL514" s="34"/>
      <c r="VVM514" s="36"/>
      <c r="VVN514" s="58"/>
      <c r="VVO514" s="59"/>
      <c r="VVP514" s="33"/>
      <c r="VVQ514" s="33"/>
      <c r="VVR514" s="33"/>
      <c r="VVS514" s="34"/>
      <c r="VVT514" s="36"/>
      <c r="VVU514" s="58"/>
      <c r="VVV514" s="59"/>
      <c r="VVW514" s="33"/>
      <c r="VVX514" s="33"/>
      <c r="VVY514" s="33"/>
      <c r="VVZ514" s="34"/>
      <c r="VWA514" s="36"/>
      <c r="VWB514" s="58"/>
      <c r="VWC514" s="59"/>
      <c r="VWD514" s="33"/>
      <c r="VWE514" s="33"/>
      <c r="VWF514" s="33"/>
      <c r="VWG514" s="34"/>
      <c r="VWH514" s="36"/>
      <c r="VWI514" s="58"/>
      <c r="VWJ514" s="59"/>
      <c r="VWK514" s="33"/>
      <c r="VWL514" s="33"/>
      <c r="VWM514" s="33"/>
      <c r="VWN514" s="34"/>
      <c r="VWO514" s="36"/>
      <c r="VWP514" s="58"/>
      <c r="VWQ514" s="59"/>
      <c r="VWR514" s="33"/>
      <c r="VWS514" s="33"/>
      <c r="VWT514" s="33"/>
      <c r="VWU514" s="34"/>
      <c r="VWV514" s="36"/>
      <c r="VWW514" s="58"/>
      <c r="VWX514" s="59"/>
      <c r="VWY514" s="33"/>
      <c r="VWZ514" s="33"/>
      <c r="VXA514" s="33"/>
      <c r="VXB514" s="34"/>
      <c r="VXC514" s="36"/>
      <c r="VXD514" s="58"/>
      <c r="VXE514" s="59"/>
      <c r="VXF514" s="33"/>
      <c r="VXG514" s="33"/>
      <c r="VXH514" s="33"/>
      <c r="VXI514" s="34"/>
      <c r="VXJ514" s="36"/>
      <c r="VXK514" s="58"/>
      <c r="VXL514" s="59"/>
      <c r="VXM514" s="33"/>
      <c r="VXN514" s="33"/>
      <c r="VXO514" s="33"/>
      <c r="VXP514" s="34"/>
      <c r="VXQ514" s="36"/>
      <c r="VXR514" s="58"/>
      <c r="VXS514" s="59"/>
      <c r="VXT514" s="33"/>
      <c r="VXU514" s="33"/>
      <c r="VXV514" s="33"/>
      <c r="VXW514" s="34"/>
      <c r="VXX514" s="36"/>
      <c r="VXY514" s="58"/>
      <c r="VXZ514" s="59"/>
      <c r="VYA514" s="33"/>
      <c r="VYB514" s="33"/>
      <c r="VYC514" s="33"/>
      <c r="VYD514" s="34"/>
      <c r="VYE514" s="36"/>
      <c r="VYF514" s="58"/>
      <c r="VYG514" s="59"/>
      <c r="VYH514" s="33"/>
      <c r="VYI514" s="33"/>
      <c r="VYJ514" s="33"/>
      <c r="VYK514" s="34"/>
      <c r="VYL514" s="36"/>
      <c r="VYM514" s="58"/>
      <c r="VYN514" s="59"/>
      <c r="VYO514" s="33"/>
      <c r="VYP514" s="33"/>
      <c r="VYQ514" s="33"/>
      <c r="VYR514" s="34"/>
      <c r="VYS514" s="36"/>
      <c r="VYT514" s="58"/>
      <c r="VYU514" s="59"/>
      <c r="VYV514" s="33"/>
      <c r="VYW514" s="33"/>
      <c r="VYX514" s="33"/>
      <c r="VYY514" s="34"/>
      <c r="VYZ514" s="36"/>
      <c r="VZA514" s="58"/>
      <c r="VZB514" s="59"/>
      <c r="VZC514" s="33"/>
      <c r="VZD514" s="33"/>
      <c r="VZE514" s="33"/>
      <c r="VZF514" s="34"/>
      <c r="VZG514" s="36"/>
      <c r="VZH514" s="58"/>
      <c r="VZI514" s="59"/>
      <c r="VZJ514" s="33"/>
      <c r="VZK514" s="33"/>
      <c r="VZL514" s="33"/>
      <c r="VZM514" s="34"/>
      <c r="VZN514" s="36"/>
      <c r="VZO514" s="58"/>
      <c r="VZP514" s="59"/>
      <c r="VZQ514" s="33"/>
      <c r="VZR514" s="33"/>
      <c r="VZS514" s="33"/>
      <c r="VZT514" s="34"/>
      <c r="VZU514" s="36"/>
      <c r="VZV514" s="58"/>
      <c r="VZW514" s="59"/>
      <c r="VZX514" s="33"/>
      <c r="VZY514" s="33"/>
      <c r="VZZ514" s="33"/>
      <c r="WAA514" s="34"/>
      <c r="WAB514" s="36"/>
      <c r="WAC514" s="58"/>
      <c r="WAD514" s="59"/>
      <c r="WAE514" s="33"/>
      <c r="WAF514" s="33"/>
      <c r="WAG514" s="33"/>
      <c r="WAH514" s="34"/>
      <c r="WAI514" s="36"/>
      <c r="WAJ514" s="58"/>
      <c r="WAK514" s="59"/>
      <c r="WAL514" s="33"/>
      <c r="WAM514" s="33"/>
      <c r="WAN514" s="33"/>
      <c r="WAO514" s="34"/>
      <c r="WAP514" s="36"/>
      <c r="WAQ514" s="58"/>
      <c r="WAR514" s="59"/>
      <c r="WAS514" s="33"/>
      <c r="WAT514" s="33"/>
      <c r="WAU514" s="33"/>
      <c r="WAV514" s="34"/>
      <c r="WAW514" s="36"/>
      <c r="WAX514" s="58"/>
      <c r="WAY514" s="59"/>
      <c r="WAZ514" s="33"/>
      <c r="WBA514" s="33"/>
      <c r="WBB514" s="33"/>
      <c r="WBC514" s="34"/>
      <c r="WBD514" s="36"/>
      <c r="WBE514" s="58"/>
      <c r="WBF514" s="59"/>
      <c r="WBG514" s="33"/>
      <c r="WBH514" s="33"/>
      <c r="WBI514" s="33"/>
      <c r="WBJ514" s="34"/>
      <c r="WBK514" s="36"/>
      <c r="WBL514" s="58"/>
      <c r="WBM514" s="59"/>
      <c r="WBN514" s="33"/>
      <c r="WBO514" s="33"/>
      <c r="WBP514" s="33"/>
      <c r="WBQ514" s="34"/>
      <c r="WBR514" s="36"/>
      <c r="WBS514" s="58"/>
      <c r="WBT514" s="59"/>
      <c r="WBU514" s="33"/>
      <c r="WBV514" s="33"/>
      <c r="WBW514" s="33"/>
      <c r="WBX514" s="34"/>
      <c r="WBY514" s="36"/>
      <c r="WBZ514" s="58"/>
      <c r="WCA514" s="59"/>
      <c r="WCB514" s="33"/>
      <c r="WCC514" s="33"/>
      <c r="WCD514" s="33"/>
      <c r="WCE514" s="34"/>
      <c r="WCF514" s="36"/>
      <c r="WCG514" s="58"/>
      <c r="WCH514" s="59"/>
      <c r="WCI514" s="33"/>
      <c r="WCJ514" s="33"/>
      <c r="WCK514" s="33"/>
      <c r="WCL514" s="34"/>
      <c r="WCM514" s="36"/>
      <c r="WCN514" s="58"/>
      <c r="WCO514" s="59"/>
      <c r="WCP514" s="33"/>
      <c r="WCQ514" s="33"/>
      <c r="WCR514" s="33"/>
      <c r="WCS514" s="34"/>
      <c r="WCT514" s="36"/>
      <c r="WCU514" s="58"/>
      <c r="WCV514" s="59"/>
      <c r="WCW514" s="33"/>
      <c r="WCX514" s="33"/>
      <c r="WCY514" s="33"/>
      <c r="WCZ514" s="34"/>
      <c r="WDA514" s="36"/>
      <c r="WDB514" s="58"/>
      <c r="WDC514" s="59"/>
      <c r="WDD514" s="33"/>
      <c r="WDE514" s="33"/>
      <c r="WDF514" s="33"/>
      <c r="WDG514" s="34"/>
      <c r="WDH514" s="36"/>
      <c r="WDI514" s="58"/>
      <c r="WDJ514" s="59"/>
      <c r="WDK514" s="33"/>
      <c r="WDL514" s="33"/>
      <c r="WDM514" s="33"/>
      <c r="WDN514" s="34"/>
      <c r="WDO514" s="36"/>
      <c r="WDP514" s="58"/>
      <c r="WDQ514" s="59"/>
      <c r="WDR514" s="33"/>
      <c r="WDS514" s="33"/>
      <c r="WDT514" s="33"/>
      <c r="WDU514" s="34"/>
      <c r="WDV514" s="36"/>
      <c r="WDW514" s="58"/>
      <c r="WDX514" s="59"/>
      <c r="WDY514" s="33"/>
      <c r="WDZ514" s="33"/>
      <c r="WEA514" s="33"/>
      <c r="WEB514" s="34"/>
      <c r="WEC514" s="36"/>
      <c r="WED514" s="58"/>
      <c r="WEE514" s="59"/>
      <c r="WEF514" s="33"/>
      <c r="WEG514" s="33"/>
      <c r="WEH514" s="33"/>
      <c r="WEI514" s="34"/>
      <c r="WEJ514" s="36"/>
      <c r="WEK514" s="58"/>
      <c r="WEL514" s="59"/>
      <c r="WEM514" s="33"/>
      <c r="WEN514" s="33"/>
      <c r="WEO514" s="33"/>
      <c r="WEP514" s="34"/>
      <c r="WEQ514" s="36"/>
      <c r="WER514" s="58"/>
      <c r="WES514" s="59"/>
      <c r="WET514" s="33"/>
      <c r="WEU514" s="33"/>
      <c r="WEV514" s="33"/>
      <c r="WEW514" s="34"/>
      <c r="WEX514" s="36"/>
      <c r="WEY514" s="58"/>
      <c r="WEZ514" s="59"/>
      <c r="WFA514" s="33"/>
      <c r="WFB514" s="33"/>
      <c r="WFC514" s="33"/>
      <c r="WFD514" s="34"/>
      <c r="WFE514" s="36"/>
      <c r="WFF514" s="58"/>
      <c r="WFG514" s="59"/>
      <c r="WFH514" s="33"/>
      <c r="WFI514" s="33"/>
      <c r="WFJ514" s="33"/>
      <c r="WFK514" s="34"/>
      <c r="WFL514" s="36"/>
      <c r="WFM514" s="58"/>
      <c r="WFN514" s="59"/>
      <c r="WFO514" s="33"/>
      <c r="WFP514" s="33"/>
      <c r="WFQ514" s="33"/>
      <c r="WFR514" s="34"/>
      <c r="WFS514" s="36"/>
      <c r="WFT514" s="58"/>
      <c r="WFU514" s="59"/>
      <c r="WFV514" s="33"/>
      <c r="WFW514" s="33"/>
      <c r="WFX514" s="33"/>
      <c r="WFY514" s="34"/>
      <c r="WFZ514" s="36"/>
      <c r="WGA514" s="58"/>
      <c r="WGB514" s="59"/>
      <c r="WGC514" s="33"/>
      <c r="WGD514" s="33"/>
      <c r="WGE514" s="33"/>
      <c r="WGF514" s="34"/>
      <c r="WGG514" s="36"/>
      <c r="WGH514" s="58"/>
      <c r="WGI514" s="59"/>
      <c r="WGJ514" s="33"/>
      <c r="WGK514" s="33"/>
      <c r="WGL514" s="33"/>
      <c r="WGM514" s="34"/>
      <c r="WGN514" s="36"/>
      <c r="WGO514" s="58"/>
      <c r="WGP514" s="59"/>
      <c r="WGQ514" s="33"/>
      <c r="WGR514" s="33"/>
      <c r="WGS514" s="33"/>
      <c r="WGT514" s="34"/>
      <c r="WGU514" s="36"/>
      <c r="WGV514" s="58"/>
      <c r="WGW514" s="59"/>
      <c r="WGX514" s="33"/>
      <c r="WGY514" s="33"/>
      <c r="WGZ514" s="33"/>
      <c r="WHA514" s="34"/>
      <c r="WHB514" s="36"/>
      <c r="WHC514" s="58"/>
      <c r="WHD514" s="59"/>
      <c r="WHE514" s="33"/>
      <c r="WHF514" s="33"/>
      <c r="WHG514" s="33"/>
      <c r="WHH514" s="34"/>
      <c r="WHI514" s="36"/>
      <c r="WHJ514" s="58"/>
      <c r="WHK514" s="59"/>
      <c r="WHL514" s="33"/>
      <c r="WHM514" s="33"/>
      <c r="WHN514" s="33"/>
      <c r="WHO514" s="34"/>
      <c r="WHP514" s="36"/>
      <c r="WHQ514" s="58"/>
      <c r="WHR514" s="59"/>
      <c r="WHS514" s="33"/>
      <c r="WHT514" s="33"/>
      <c r="WHU514" s="33"/>
      <c r="WHV514" s="34"/>
      <c r="WHW514" s="36"/>
      <c r="WHX514" s="58"/>
      <c r="WHY514" s="59"/>
      <c r="WHZ514" s="33"/>
      <c r="WIA514" s="33"/>
      <c r="WIB514" s="33"/>
      <c r="WIC514" s="34"/>
      <c r="WID514" s="36"/>
      <c r="WIE514" s="58"/>
      <c r="WIF514" s="59"/>
      <c r="WIG514" s="33"/>
      <c r="WIH514" s="33"/>
      <c r="WII514" s="33"/>
      <c r="WIJ514" s="34"/>
      <c r="WIK514" s="36"/>
      <c r="WIL514" s="58"/>
      <c r="WIM514" s="59"/>
      <c r="WIN514" s="33"/>
      <c r="WIO514" s="33"/>
      <c r="WIP514" s="33"/>
      <c r="WIQ514" s="34"/>
      <c r="WIR514" s="36"/>
      <c r="WIS514" s="58"/>
      <c r="WIT514" s="59"/>
      <c r="WIU514" s="33"/>
      <c r="WIV514" s="33"/>
      <c r="WIW514" s="33"/>
      <c r="WIX514" s="34"/>
      <c r="WIY514" s="36"/>
      <c r="WIZ514" s="58"/>
      <c r="WJA514" s="59"/>
      <c r="WJB514" s="33"/>
      <c r="WJC514" s="33"/>
      <c r="WJD514" s="33"/>
      <c r="WJE514" s="34"/>
      <c r="WJF514" s="36"/>
      <c r="WJG514" s="58"/>
      <c r="WJH514" s="59"/>
      <c r="WJI514" s="33"/>
      <c r="WJJ514" s="33"/>
      <c r="WJK514" s="33"/>
      <c r="WJL514" s="34"/>
      <c r="WJM514" s="36"/>
      <c r="WJN514" s="58"/>
      <c r="WJO514" s="59"/>
      <c r="WJP514" s="33"/>
      <c r="WJQ514" s="33"/>
      <c r="WJR514" s="33"/>
      <c r="WJS514" s="34"/>
      <c r="WJT514" s="36"/>
      <c r="WJU514" s="58"/>
      <c r="WJV514" s="59"/>
      <c r="WJW514" s="33"/>
      <c r="WJX514" s="33"/>
      <c r="WJY514" s="33"/>
      <c r="WJZ514" s="34"/>
      <c r="WKA514" s="36"/>
      <c r="WKB514" s="58"/>
      <c r="WKC514" s="59"/>
      <c r="WKD514" s="33"/>
      <c r="WKE514" s="33"/>
      <c r="WKF514" s="33"/>
      <c r="WKG514" s="34"/>
      <c r="WKH514" s="36"/>
      <c r="WKI514" s="58"/>
      <c r="WKJ514" s="59"/>
      <c r="WKK514" s="33"/>
      <c r="WKL514" s="33"/>
      <c r="WKM514" s="33"/>
      <c r="WKN514" s="34"/>
      <c r="WKO514" s="36"/>
      <c r="WKP514" s="58"/>
      <c r="WKQ514" s="59"/>
      <c r="WKR514" s="33"/>
      <c r="WKS514" s="33"/>
      <c r="WKT514" s="33"/>
      <c r="WKU514" s="34"/>
      <c r="WKV514" s="36"/>
      <c r="WKW514" s="58"/>
      <c r="WKX514" s="59"/>
      <c r="WKY514" s="33"/>
      <c r="WKZ514" s="33"/>
      <c r="WLA514" s="33"/>
      <c r="WLB514" s="34"/>
      <c r="WLC514" s="36"/>
      <c r="WLD514" s="58"/>
      <c r="WLE514" s="59"/>
      <c r="WLF514" s="33"/>
      <c r="WLG514" s="33"/>
      <c r="WLH514" s="33"/>
      <c r="WLI514" s="34"/>
      <c r="WLJ514" s="36"/>
      <c r="WLK514" s="58"/>
      <c r="WLL514" s="59"/>
      <c r="WLM514" s="33"/>
      <c r="WLN514" s="33"/>
      <c r="WLO514" s="33"/>
      <c r="WLP514" s="34"/>
      <c r="WLQ514" s="36"/>
      <c r="WLR514" s="58"/>
      <c r="WLS514" s="59"/>
      <c r="WLT514" s="33"/>
      <c r="WLU514" s="33"/>
      <c r="WLV514" s="33"/>
      <c r="WLW514" s="34"/>
      <c r="WLX514" s="36"/>
      <c r="WLY514" s="58"/>
      <c r="WLZ514" s="59"/>
      <c r="WMA514" s="33"/>
      <c r="WMB514" s="33"/>
      <c r="WMC514" s="33"/>
      <c r="WMD514" s="34"/>
      <c r="WME514" s="36"/>
      <c r="WMF514" s="58"/>
      <c r="WMG514" s="59"/>
      <c r="WMH514" s="33"/>
      <c r="WMI514" s="33"/>
      <c r="WMJ514" s="33"/>
      <c r="WMK514" s="34"/>
      <c r="WML514" s="36"/>
      <c r="WMM514" s="58"/>
      <c r="WMN514" s="59"/>
      <c r="WMO514" s="33"/>
      <c r="WMP514" s="33"/>
      <c r="WMQ514" s="33"/>
      <c r="WMR514" s="34"/>
      <c r="WMS514" s="36"/>
      <c r="WMT514" s="58"/>
      <c r="WMU514" s="59"/>
      <c r="WMV514" s="33"/>
      <c r="WMW514" s="33"/>
      <c r="WMX514" s="33"/>
      <c r="WMY514" s="34"/>
      <c r="WMZ514" s="36"/>
      <c r="WNA514" s="58"/>
      <c r="WNB514" s="59"/>
      <c r="WNC514" s="33"/>
      <c r="WND514" s="33"/>
      <c r="WNE514" s="33"/>
      <c r="WNF514" s="34"/>
      <c r="WNG514" s="36"/>
      <c r="WNH514" s="58"/>
      <c r="WNI514" s="59"/>
      <c r="WNJ514" s="33"/>
      <c r="WNK514" s="33"/>
      <c r="WNL514" s="33"/>
      <c r="WNM514" s="34"/>
      <c r="WNN514" s="36"/>
      <c r="WNO514" s="58"/>
      <c r="WNP514" s="59"/>
      <c r="WNQ514" s="33"/>
      <c r="WNR514" s="33"/>
      <c r="WNS514" s="33"/>
      <c r="WNT514" s="34"/>
      <c r="WNU514" s="36"/>
      <c r="WNV514" s="58"/>
      <c r="WNW514" s="59"/>
      <c r="WNX514" s="33"/>
      <c r="WNY514" s="33"/>
      <c r="WNZ514" s="33"/>
      <c r="WOA514" s="34"/>
      <c r="WOB514" s="36"/>
      <c r="WOC514" s="58"/>
      <c r="WOD514" s="59"/>
      <c r="WOE514" s="33"/>
      <c r="WOF514" s="33"/>
      <c r="WOG514" s="33"/>
      <c r="WOH514" s="34"/>
      <c r="WOI514" s="36"/>
      <c r="WOJ514" s="58"/>
      <c r="WOK514" s="59"/>
      <c r="WOL514" s="33"/>
      <c r="WOM514" s="33"/>
      <c r="WON514" s="33"/>
      <c r="WOO514" s="34"/>
      <c r="WOP514" s="36"/>
      <c r="WOQ514" s="58"/>
      <c r="WOR514" s="59"/>
      <c r="WOS514" s="33"/>
      <c r="WOT514" s="33"/>
      <c r="WOU514" s="33"/>
      <c r="WOV514" s="34"/>
      <c r="WOW514" s="36"/>
      <c r="WOX514" s="58"/>
      <c r="WOY514" s="59"/>
      <c r="WOZ514" s="33"/>
      <c r="WPA514" s="33"/>
      <c r="WPB514" s="33"/>
      <c r="WPC514" s="34"/>
      <c r="WPD514" s="36"/>
      <c r="WPE514" s="58"/>
      <c r="WPF514" s="59"/>
      <c r="WPG514" s="33"/>
      <c r="WPH514" s="33"/>
      <c r="WPI514" s="33"/>
      <c r="WPJ514" s="34"/>
      <c r="WPK514" s="36"/>
      <c r="WPL514" s="58"/>
      <c r="WPM514" s="59"/>
      <c r="WPN514" s="33"/>
      <c r="WPO514" s="33"/>
      <c r="WPP514" s="33"/>
      <c r="WPQ514" s="34"/>
      <c r="WPR514" s="36"/>
      <c r="WPS514" s="58"/>
      <c r="WPT514" s="59"/>
      <c r="WPU514" s="33"/>
      <c r="WPV514" s="33"/>
      <c r="WPW514" s="33"/>
      <c r="WPX514" s="34"/>
      <c r="WPY514" s="36"/>
      <c r="WPZ514" s="58"/>
      <c r="WQA514" s="59"/>
      <c r="WQB514" s="33"/>
      <c r="WQC514" s="33"/>
      <c r="WQD514" s="33"/>
      <c r="WQE514" s="34"/>
      <c r="WQF514" s="36"/>
      <c r="WQG514" s="58"/>
      <c r="WQH514" s="59"/>
      <c r="WQI514" s="33"/>
      <c r="WQJ514" s="33"/>
      <c r="WQK514" s="33"/>
      <c r="WQL514" s="34"/>
      <c r="WQM514" s="36"/>
      <c r="WQN514" s="58"/>
      <c r="WQO514" s="59"/>
      <c r="WQP514" s="33"/>
      <c r="WQQ514" s="33"/>
      <c r="WQR514" s="33"/>
      <c r="WQS514" s="34"/>
      <c r="WQT514" s="36"/>
      <c r="WQU514" s="58"/>
      <c r="WQV514" s="59"/>
      <c r="WQW514" s="33"/>
      <c r="WQX514" s="33"/>
      <c r="WQY514" s="33"/>
      <c r="WQZ514" s="34"/>
      <c r="WRA514" s="36"/>
      <c r="WRB514" s="58"/>
      <c r="WRC514" s="59"/>
      <c r="WRD514" s="33"/>
      <c r="WRE514" s="33"/>
      <c r="WRF514" s="33"/>
      <c r="WRG514" s="34"/>
      <c r="WRH514" s="36"/>
      <c r="WRI514" s="58"/>
      <c r="WRJ514" s="59"/>
      <c r="WRK514" s="33"/>
      <c r="WRL514" s="33"/>
      <c r="WRM514" s="33"/>
      <c r="WRN514" s="34"/>
      <c r="WRO514" s="36"/>
      <c r="WRP514" s="58"/>
      <c r="WRQ514" s="59"/>
      <c r="WRR514" s="33"/>
      <c r="WRS514" s="33"/>
      <c r="WRT514" s="33"/>
      <c r="WRU514" s="34"/>
      <c r="WRV514" s="36"/>
      <c r="WRW514" s="58"/>
      <c r="WRX514" s="59"/>
      <c r="WRY514" s="33"/>
      <c r="WRZ514" s="33"/>
      <c r="WSA514" s="33"/>
      <c r="WSB514" s="34"/>
      <c r="WSC514" s="36"/>
      <c r="WSD514" s="58"/>
      <c r="WSE514" s="59"/>
      <c r="WSF514" s="33"/>
      <c r="WSG514" s="33"/>
      <c r="WSH514" s="33"/>
      <c r="WSI514" s="34"/>
      <c r="WSJ514" s="36"/>
      <c r="WSK514" s="58"/>
      <c r="WSL514" s="59"/>
      <c r="WSM514" s="33"/>
      <c r="WSN514" s="33"/>
      <c r="WSO514" s="33"/>
      <c r="WSP514" s="34"/>
      <c r="WSQ514" s="36"/>
      <c r="WSR514" s="58"/>
      <c r="WSS514" s="59"/>
      <c r="WST514" s="33"/>
      <c r="WSU514" s="33"/>
      <c r="WSV514" s="33"/>
      <c r="WSW514" s="34"/>
      <c r="WSX514" s="36"/>
      <c r="WSY514" s="58"/>
      <c r="WSZ514" s="59"/>
      <c r="WTA514" s="33"/>
      <c r="WTB514" s="33"/>
      <c r="WTC514" s="33"/>
      <c r="WTD514" s="34"/>
      <c r="WTE514" s="36"/>
      <c r="WTF514" s="58"/>
      <c r="WTG514" s="59"/>
      <c r="WTH514" s="33"/>
      <c r="WTI514" s="33"/>
      <c r="WTJ514" s="33"/>
      <c r="WTK514" s="34"/>
      <c r="WTL514" s="36"/>
      <c r="WTM514" s="58"/>
      <c r="WTN514" s="59"/>
      <c r="WTO514" s="33"/>
      <c r="WTP514" s="33"/>
      <c r="WTQ514" s="33"/>
      <c r="WTR514" s="34"/>
      <c r="WTS514" s="36"/>
      <c r="WTT514" s="58"/>
      <c r="WTU514" s="59"/>
      <c r="WTV514" s="33"/>
      <c r="WTW514" s="33"/>
      <c r="WTX514" s="33"/>
      <c r="WTY514" s="34"/>
      <c r="WTZ514" s="36"/>
      <c r="WUA514" s="58"/>
      <c r="WUB514" s="59"/>
      <c r="WUC514" s="33"/>
      <c r="WUD514" s="33"/>
      <c r="WUE514" s="33"/>
      <c r="WUF514" s="34"/>
      <c r="WUG514" s="36"/>
      <c r="WUH514" s="58"/>
      <c r="WUI514" s="59"/>
      <c r="WUJ514" s="33"/>
      <c r="WUK514" s="33"/>
      <c r="WUL514" s="33"/>
      <c r="WUM514" s="34"/>
      <c r="WUN514" s="36"/>
      <c r="WUO514" s="58"/>
      <c r="WUP514" s="59"/>
      <c r="WUQ514" s="33"/>
      <c r="WUR514" s="33"/>
      <c r="WUS514" s="33"/>
      <c r="WUT514" s="34"/>
      <c r="WUU514" s="36"/>
      <c r="WUV514" s="58"/>
      <c r="WUW514" s="59"/>
      <c r="WUX514" s="33"/>
      <c r="WUY514" s="33"/>
      <c r="WUZ514" s="33"/>
      <c r="WVA514" s="34"/>
      <c r="WVB514" s="36"/>
      <c r="WVC514" s="58"/>
      <c r="WVD514" s="59"/>
      <c r="WVE514" s="33"/>
      <c r="WVF514" s="33"/>
      <c r="WVG514" s="33"/>
      <c r="WVH514" s="34"/>
      <c r="WVI514" s="36"/>
      <c r="WVJ514" s="58"/>
      <c r="WVK514" s="59"/>
      <c r="WVL514" s="33"/>
      <c r="WVM514" s="33"/>
      <c r="WVN514" s="33"/>
      <c r="WVO514" s="34"/>
      <c r="WVP514" s="36"/>
      <c r="WVQ514" s="58"/>
      <c r="WVR514" s="59"/>
      <c r="WVS514" s="33"/>
      <c r="WVT514" s="33"/>
      <c r="WVU514" s="33"/>
      <c r="WVV514" s="34"/>
      <c r="WVW514" s="36"/>
      <c r="WVX514" s="58"/>
      <c r="WVY514" s="59"/>
      <c r="WVZ514" s="33"/>
      <c r="WWA514" s="33"/>
      <c r="WWB514" s="33"/>
      <c r="WWC514" s="34"/>
      <c r="WWD514" s="36"/>
      <c r="WWE514" s="58"/>
      <c r="WWF514" s="59"/>
      <c r="WWG514" s="33"/>
      <c r="WWH514" s="33"/>
      <c r="WWI514" s="33"/>
      <c r="WWJ514" s="34"/>
      <c r="WWK514" s="36"/>
      <c r="WWL514" s="58"/>
      <c r="WWM514" s="59"/>
      <c r="WWN514" s="33"/>
      <c r="WWO514" s="33"/>
      <c r="WWP514" s="33"/>
      <c r="WWQ514" s="34"/>
      <c r="WWR514" s="36"/>
      <c r="WWS514" s="58"/>
      <c r="WWT514" s="59"/>
      <c r="WWU514" s="33"/>
      <c r="WWV514" s="33"/>
      <c r="WWW514" s="33"/>
      <c r="WWX514" s="34"/>
      <c r="WWY514" s="36"/>
      <c r="WWZ514" s="58"/>
      <c r="WXA514" s="59"/>
      <c r="WXB514" s="33"/>
      <c r="WXC514" s="33"/>
      <c r="WXD514" s="33"/>
      <c r="WXE514" s="34"/>
      <c r="WXF514" s="36"/>
      <c r="WXG514" s="58"/>
      <c r="WXH514" s="59"/>
      <c r="WXI514" s="33"/>
      <c r="WXJ514" s="33"/>
      <c r="WXK514" s="33"/>
      <c r="WXL514" s="34"/>
      <c r="WXM514" s="36"/>
      <c r="WXN514" s="58"/>
      <c r="WXO514" s="59"/>
      <c r="WXP514" s="33"/>
      <c r="WXQ514" s="33"/>
      <c r="WXR514" s="33"/>
      <c r="WXS514" s="34"/>
      <c r="WXT514" s="36"/>
      <c r="WXU514" s="58"/>
      <c r="WXV514" s="59"/>
      <c r="WXW514" s="33"/>
      <c r="WXX514" s="33"/>
      <c r="WXY514" s="33"/>
      <c r="WXZ514" s="34"/>
      <c r="WYA514" s="36"/>
      <c r="WYB514" s="58"/>
      <c r="WYC514" s="59"/>
      <c r="WYD514" s="33"/>
      <c r="WYE514" s="33"/>
      <c r="WYF514" s="33"/>
      <c r="WYG514" s="34"/>
      <c r="WYH514" s="36"/>
      <c r="WYI514" s="58"/>
      <c r="WYJ514" s="59"/>
      <c r="WYK514" s="33"/>
      <c r="WYL514" s="33"/>
      <c r="WYM514" s="33"/>
      <c r="WYN514" s="34"/>
      <c r="WYO514" s="36"/>
      <c r="WYP514" s="58"/>
      <c r="WYQ514" s="59"/>
      <c r="WYR514" s="33"/>
      <c r="WYS514" s="33"/>
      <c r="WYT514" s="33"/>
      <c r="WYU514" s="34"/>
      <c r="WYV514" s="36"/>
      <c r="WYW514" s="58"/>
      <c r="WYX514" s="59"/>
      <c r="WYY514" s="33"/>
      <c r="WYZ514" s="33"/>
      <c r="WZA514" s="33"/>
      <c r="WZB514" s="34"/>
      <c r="WZC514" s="36"/>
      <c r="WZD514" s="58"/>
      <c r="WZE514" s="59"/>
      <c r="WZF514" s="33"/>
      <c r="WZG514" s="33"/>
      <c r="WZH514" s="33"/>
      <c r="WZI514" s="34"/>
      <c r="WZJ514" s="36"/>
      <c r="WZK514" s="58"/>
      <c r="WZL514" s="59"/>
      <c r="WZM514" s="33"/>
      <c r="WZN514" s="33"/>
      <c r="WZO514" s="33"/>
      <c r="WZP514" s="34"/>
      <c r="WZQ514" s="36"/>
      <c r="WZR514" s="58"/>
      <c r="WZS514" s="59"/>
      <c r="WZT514" s="33"/>
      <c r="WZU514" s="33"/>
      <c r="WZV514" s="33"/>
      <c r="WZW514" s="34"/>
      <c r="WZX514" s="36"/>
      <c r="WZY514" s="58"/>
      <c r="WZZ514" s="59"/>
      <c r="XAA514" s="33"/>
      <c r="XAB514" s="33"/>
      <c r="XAC514" s="33"/>
      <c r="XAD514" s="34"/>
      <c r="XAE514" s="36"/>
      <c r="XAF514" s="58"/>
      <c r="XAG514" s="59"/>
      <c r="XAH514" s="33"/>
      <c r="XAI514" s="33"/>
      <c r="XAJ514" s="33"/>
      <c r="XAK514" s="34"/>
      <c r="XAL514" s="36"/>
      <c r="XAM514" s="58"/>
      <c r="XAN514" s="59"/>
      <c r="XAO514" s="33"/>
      <c r="XAP514" s="33"/>
      <c r="XAQ514" s="33"/>
      <c r="XAR514" s="34"/>
      <c r="XAS514" s="36"/>
      <c r="XAT514" s="58"/>
      <c r="XAU514" s="59"/>
      <c r="XAV514" s="33"/>
      <c r="XAW514" s="33"/>
      <c r="XAX514" s="33"/>
      <c r="XAY514" s="34"/>
      <c r="XAZ514" s="36"/>
      <c r="XBA514" s="58"/>
      <c r="XBB514" s="59"/>
      <c r="XBC514" s="33"/>
      <c r="XBD514" s="33"/>
      <c r="XBE514" s="33"/>
      <c r="XBF514" s="34"/>
      <c r="XBG514" s="36"/>
      <c r="XBH514" s="58"/>
      <c r="XBI514" s="59"/>
      <c r="XBJ514" s="33"/>
      <c r="XBK514" s="33"/>
      <c r="XBL514" s="33"/>
      <c r="XBM514" s="34"/>
      <c r="XBN514" s="36"/>
      <c r="XBO514" s="58"/>
      <c r="XBP514" s="59"/>
      <c r="XBQ514" s="33"/>
      <c r="XBR514" s="33"/>
      <c r="XBS514" s="33"/>
      <c r="XBT514" s="34"/>
      <c r="XBU514" s="36"/>
      <c r="XBV514" s="58"/>
      <c r="XBW514" s="59"/>
      <c r="XBX514" s="33"/>
      <c r="XBY514" s="33"/>
      <c r="XBZ514" s="33"/>
      <c r="XCA514" s="34"/>
      <c r="XCB514" s="36"/>
      <c r="XCC514" s="58"/>
      <c r="XCD514" s="59"/>
      <c r="XCE514" s="33"/>
      <c r="XCF514" s="33"/>
      <c r="XCG514" s="33"/>
      <c r="XCH514" s="34"/>
      <c r="XCI514" s="36"/>
      <c r="XCJ514" s="58"/>
      <c r="XCK514" s="59"/>
      <c r="XCL514" s="33"/>
      <c r="XCM514" s="33"/>
      <c r="XCN514" s="33"/>
      <c r="XCO514" s="34"/>
      <c r="XCP514" s="36"/>
      <c r="XCQ514" s="58"/>
      <c r="XCR514" s="59"/>
      <c r="XCS514" s="33"/>
      <c r="XCT514" s="33"/>
      <c r="XCU514" s="33"/>
      <c r="XCV514" s="34"/>
      <c r="XCW514" s="36"/>
      <c r="XCX514" s="58"/>
      <c r="XCY514" s="59"/>
      <c r="XCZ514" s="33"/>
      <c r="XDA514" s="33"/>
      <c r="XDB514" s="33"/>
      <c r="XDC514" s="34"/>
      <c r="XDD514" s="36"/>
      <c r="XDE514" s="58"/>
      <c r="XDF514" s="59"/>
      <c r="XDG514" s="33"/>
      <c r="XDH514" s="33"/>
      <c r="XDI514" s="33"/>
      <c r="XDJ514" s="34"/>
      <c r="XDK514" s="36"/>
      <c r="XDL514" s="58"/>
      <c r="XDM514" s="59"/>
      <c r="XDN514" s="33"/>
      <c r="XDO514" s="33"/>
      <c r="XDP514" s="33"/>
      <c r="XDQ514" s="34"/>
      <c r="XDR514" s="36"/>
      <c r="XDS514" s="58"/>
      <c r="XDT514" s="59"/>
      <c r="XDU514" s="33"/>
      <c r="XDV514" s="33"/>
      <c r="XDW514" s="33"/>
      <c r="XDX514" s="34"/>
      <c r="XDY514" s="36"/>
      <c r="XDZ514" s="58"/>
      <c r="XEA514" s="59"/>
      <c r="XEB514" s="33"/>
      <c r="XEC514" s="33"/>
      <c r="XED514" s="33"/>
      <c r="XEE514" s="34"/>
      <c r="XEF514" s="36"/>
      <c r="XEG514" s="58"/>
      <c r="XEH514" s="59"/>
      <c r="XEI514" s="33"/>
      <c r="XEJ514" s="33"/>
      <c r="XEK514" s="33"/>
      <c r="XEL514" s="34"/>
      <c r="XEM514" s="36"/>
      <c r="XEN514" s="58"/>
      <c r="XEO514" s="59"/>
      <c r="XEP514" s="33"/>
      <c r="XEQ514" s="33"/>
      <c r="XER514" s="33"/>
      <c r="XES514" s="34"/>
      <c r="XET514" s="36"/>
      <c r="XEU514" s="58"/>
      <c r="XEV514" s="59"/>
      <c r="XEW514" s="33"/>
      <c r="XEX514" s="33"/>
      <c r="XEY514" s="33"/>
      <c r="XEZ514" s="34"/>
      <c r="XFA514" s="36"/>
      <c r="XFB514" s="58"/>
      <c r="XFC514" s="59"/>
      <c r="XFD514" s="33"/>
    </row>
    <row r="515" spans="1:16384" s="13" customFormat="1" ht="41.4">
      <c r="A515" s="37">
        <f t="shared" si="56"/>
        <v>252</v>
      </c>
      <c r="B515" s="135" t="s">
        <v>932</v>
      </c>
      <c r="C515" s="10" t="s">
        <v>915</v>
      </c>
      <c r="D515" s="11" t="s">
        <v>6</v>
      </c>
      <c r="E515" s="11"/>
      <c r="F515" s="11">
        <v>1</v>
      </c>
      <c r="G515" s="12">
        <f t="shared" si="63"/>
        <v>0</v>
      </c>
    </row>
    <row r="516" spans="1:16384" s="13" customFormat="1">
      <c r="A516" s="37"/>
      <c r="B516" s="90"/>
      <c r="C516" s="52" t="s">
        <v>933</v>
      </c>
      <c r="D516" s="45"/>
      <c r="E516" s="45"/>
      <c r="F516" s="18"/>
      <c r="G516" s="31">
        <f>SUM(G486:G515)</f>
        <v>0</v>
      </c>
    </row>
    <row r="517" spans="1:16384" s="13" customFormat="1">
      <c r="A517" s="37"/>
      <c r="B517" s="39"/>
      <c r="C517" s="32"/>
      <c r="D517" s="33"/>
      <c r="E517" s="33"/>
      <c r="F517" s="33"/>
      <c r="G517" s="34"/>
    </row>
    <row r="518" spans="1:16384" s="13" customFormat="1" ht="15.6">
      <c r="A518" s="37"/>
      <c r="B518" s="180" t="s">
        <v>934</v>
      </c>
      <c r="C518" s="180"/>
      <c r="D518" s="180"/>
      <c r="E518" s="180"/>
      <c r="F518" s="180"/>
      <c r="G518" s="180"/>
    </row>
    <row r="519" spans="1:16384" s="13" customFormat="1" ht="41.4">
      <c r="A519" s="37">
        <v>253</v>
      </c>
      <c r="B519" s="135" t="s">
        <v>935</v>
      </c>
      <c r="C519" s="14" t="s">
        <v>632</v>
      </c>
      <c r="D519" s="11" t="s">
        <v>1</v>
      </c>
      <c r="E519" s="11"/>
      <c r="F519" s="11">
        <v>36.6</v>
      </c>
      <c r="G519" s="12">
        <f t="shared" ref="G519:G520" si="64">E519*F519</f>
        <v>0</v>
      </c>
    </row>
    <row r="520" spans="1:16384" s="13" customFormat="1" ht="41.4">
      <c r="A520" s="37">
        <v>254</v>
      </c>
      <c r="B520" s="135" t="s">
        <v>938</v>
      </c>
      <c r="C520" s="14" t="s">
        <v>633</v>
      </c>
      <c r="D520" s="11" t="s">
        <v>1</v>
      </c>
      <c r="E520" s="11"/>
      <c r="F520" s="11">
        <v>203.4</v>
      </c>
      <c r="G520" s="12">
        <f t="shared" si="64"/>
        <v>0</v>
      </c>
    </row>
    <row r="521" spans="1:16384" s="13" customFormat="1" ht="55.2">
      <c r="A521" s="37">
        <v>254</v>
      </c>
      <c r="B521" s="135" t="s">
        <v>939</v>
      </c>
      <c r="C521" s="14" t="s">
        <v>639</v>
      </c>
      <c r="D521" s="11"/>
      <c r="E521" s="11"/>
      <c r="F521" s="11"/>
      <c r="G521" s="12"/>
    </row>
    <row r="522" spans="1:16384" s="13" customFormat="1">
      <c r="A522" s="37"/>
      <c r="B522" s="135" t="s">
        <v>940</v>
      </c>
      <c r="C522" s="14" t="s">
        <v>640</v>
      </c>
      <c r="D522" s="11" t="s">
        <v>1</v>
      </c>
      <c r="E522" s="11"/>
      <c r="F522" s="11">
        <v>84.4</v>
      </c>
      <c r="G522" s="12">
        <f t="shared" ref="G522:G523" si="65">E522*F522</f>
        <v>0</v>
      </c>
    </row>
    <row r="523" spans="1:16384" s="13" customFormat="1">
      <c r="A523" s="37"/>
      <c r="B523" s="135" t="s">
        <v>941</v>
      </c>
      <c r="C523" s="14" t="s">
        <v>641</v>
      </c>
      <c r="D523" s="11" t="s">
        <v>542</v>
      </c>
      <c r="E523" s="11"/>
      <c r="F523" s="11">
        <v>28</v>
      </c>
      <c r="G523" s="12">
        <f t="shared" si="65"/>
        <v>0</v>
      </c>
    </row>
    <row r="524" spans="1:16384" s="13" customFormat="1" ht="55.2">
      <c r="A524" s="37">
        <v>255</v>
      </c>
      <c r="B524" s="135" t="s">
        <v>942</v>
      </c>
      <c r="C524" s="14" t="s">
        <v>644</v>
      </c>
      <c r="D524" s="11"/>
      <c r="E524" s="11"/>
      <c r="F524" s="11"/>
      <c r="G524" s="12"/>
    </row>
    <row r="525" spans="1:16384" s="13" customFormat="1">
      <c r="A525" s="37"/>
      <c r="B525" s="135" t="s">
        <v>943</v>
      </c>
      <c r="C525" s="14" t="s">
        <v>936</v>
      </c>
      <c r="D525" s="11" t="s">
        <v>542</v>
      </c>
      <c r="E525" s="11"/>
      <c r="F525" s="11">
        <v>50</v>
      </c>
      <c r="G525" s="12">
        <f t="shared" ref="G525:G528" si="66">E525*F525</f>
        <v>0</v>
      </c>
    </row>
    <row r="526" spans="1:16384" s="13" customFormat="1">
      <c r="A526" s="37"/>
      <c r="B526" s="135" t="s">
        <v>944</v>
      </c>
      <c r="C526" s="14" t="s">
        <v>937</v>
      </c>
      <c r="D526" s="11" t="s">
        <v>542</v>
      </c>
      <c r="E526" s="11"/>
      <c r="F526" s="11">
        <v>50</v>
      </c>
      <c r="G526" s="12">
        <f t="shared" si="66"/>
        <v>0</v>
      </c>
    </row>
    <row r="527" spans="1:16384" s="13" customFormat="1">
      <c r="A527" s="37"/>
      <c r="B527" s="135" t="s">
        <v>945</v>
      </c>
      <c r="C527" s="14" t="s">
        <v>646</v>
      </c>
      <c r="D527" s="11" t="s">
        <v>1</v>
      </c>
      <c r="E527" s="11"/>
      <c r="F527" s="11">
        <v>15.2</v>
      </c>
      <c r="G527" s="12">
        <f t="shared" si="66"/>
        <v>0</v>
      </c>
    </row>
    <row r="528" spans="1:16384" s="13" customFormat="1">
      <c r="A528" s="37"/>
      <c r="B528" s="135" t="s">
        <v>946</v>
      </c>
      <c r="C528" s="14" t="s">
        <v>641</v>
      </c>
      <c r="D528" s="11" t="s">
        <v>542</v>
      </c>
      <c r="E528" s="11"/>
      <c r="F528" s="11">
        <v>150</v>
      </c>
      <c r="G528" s="12">
        <f t="shared" si="66"/>
        <v>0</v>
      </c>
    </row>
    <row r="529" spans="1:7" ht="17.25" customHeight="1">
      <c r="A529" s="37"/>
      <c r="B529" s="90"/>
      <c r="C529" s="52" t="s">
        <v>947</v>
      </c>
      <c r="D529" s="45"/>
      <c r="E529" s="45"/>
      <c r="F529" s="18"/>
      <c r="G529" s="31">
        <f>SUM(G519:G528)</f>
        <v>0</v>
      </c>
    </row>
    <row r="530" spans="1:7" ht="21" customHeight="1">
      <c r="A530" s="37"/>
    </row>
    <row r="531" spans="1:7" ht="21" customHeight="1">
      <c r="A531" s="37"/>
      <c r="B531" s="180" t="s">
        <v>948</v>
      </c>
      <c r="C531" s="180"/>
      <c r="D531" s="180"/>
      <c r="E531" s="180"/>
      <c r="F531" s="180"/>
      <c r="G531" s="180"/>
    </row>
    <row r="532" spans="1:7" ht="21" customHeight="1">
      <c r="A532" s="37">
        <v>256</v>
      </c>
      <c r="B532" s="134" t="s">
        <v>949</v>
      </c>
      <c r="C532" s="60" t="s">
        <v>66</v>
      </c>
      <c r="D532" s="11" t="s">
        <v>1</v>
      </c>
      <c r="E532" s="11"/>
      <c r="F532" s="11">
        <v>318.23</v>
      </c>
      <c r="G532" s="12">
        <f t="shared" ref="G532:G535" si="67">E532*F532</f>
        <v>0</v>
      </c>
    </row>
    <row r="533" spans="1:7" ht="21" customHeight="1">
      <c r="A533" s="37">
        <v>257</v>
      </c>
      <c r="B533" s="134" t="s">
        <v>950</v>
      </c>
      <c r="C533" s="60" t="s">
        <v>67</v>
      </c>
      <c r="D533" s="11" t="s">
        <v>1</v>
      </c>
      <c r="E533" s="11"/>
      <c r="F533" s="11">
        <v>237.45</v>
      </c>
      <c r="G533" s="12">
        <f t="shared" si="67"/>
        <v>0</v>
      </c>
    </row>
    <row r="534" spans="1:7" ht="19.5" customHeight="1">
      <c r="A534" s="37">
        <v>258</v>
      </c>
      <c r="B534" s="134" t="s">
        <v>951</v>
      </c>
      <c r="C534" s="60" t="s">
        <v>69</v>
      </c>
      <c r="D534" s="11" t="s">
        <v>0</v>
      </c>
      <c r="E534" s="11"/>
      <c r="F534" s="11">
        <v>475.4</v>
      </c>
      <c r="G534" s="12">
        <f t="shared" si="67"/>
        <v>0</v>
      </c>
    </row>
    <row r="535" spans="1:7">
      <c r="A535" s="37">
        <v>259</v>
      </c>
      <c r="B535" s="134" t="s">
        <v>952</v>
      </c>
      <c r="C535" s="60" t="s">
        <v>661</v>
      </c>
      <c r="D535" s="11" t="s">
        <v>0</v>
      </c>
      <c r="E535" s="11"/>
      <c r="F535" s="11">
        <v>33.200000000000003</v>
      </c>
      <c r="G535" s="12">
        <f t="shared" si="67"/>
        <v>0</v>
      </c>
    </row>
    <row r="536" spans="1:7" ht="17.25" customHeight="1">
      <c r="A536" s="37"/>
      <c r="B536" s="90"/>
      <c r="C536" s="52" t="s">
        <v>1000</v>
      </c>
      <c r="D536" s="45"/>
      <c r="E536" s="45"/>
      <c r="F536" s="18"/>
      <c r="G536" s="31">
        <f>SUM(G532:G535)</f>
        <v>0</v>
      </c>
    </row>
    <row r="537" spans="1:7" ht="30.75" customHeight="1">
      <c r="A537" s="37"/>
    </row>
    <row r="538" spans="1:7" ht="30.75" customHeight="1">
      <c r="A538" s="37"/>
      <c r="B538" s="180" t="s">
        <v>954</v>
      </c>
      <c r="C538" s="180"/>
      <c r="D538" s="180"/>
      <c r="E538" s="180"/>
      <c r="F538" s="180"/>
      <c r="G538" s="180"/>
    </row>
    <row r="539" spans="1:7" ht="38.25" customHeight="1">
      <c r="A539" s="37">
        <v>260</v>
      </c>
      <c r="B539" s="135" t="s">
        <v>955</v>
      </c>
      <c r="C539" s="14" t="s">
        <v>953</v>
      </c>
      <c r="D539" s="11" t="s">
        <v>1</v>
      </c>
      <c r="E539" s="11"/>
      <c r="F539" s="11">
        <v>717.94</v>
      </c>
      <c r="G539" s="12">
        <f>E539*F539</f>
        <v>0</v>
      </c>
    </row>
    <row r="540" spans="1:7" ht="30.75" customHeight="1">
      <c r="A540" s="37">
        <v>261</v>
      </c>
      <c r="B540" s="135" t="s">
        <v>962</v>
      </c>
      <c r="C540" s="14" t="s">
        <v>70</v>
      </c>
      <c r="D540" s="11" t="s">
        <v>1</v>
      </c>
      <c r="E540" s="11"/>
      <c r="F540" s="11">
        <v>29.2</v>
      </c>
      <c r="G540" s="12">
        <f t="shared" ref="G540" si="68">E540*F540</f>
        <v>0</v>
      </c>
    </row>
    <row r="541" spans="1:7" ht="28.5" customHeight="1">
      <c r="A541" s="37">
        <v>262</v>
      </c>
      <c r="B541" s="135" t="s">
        <v>963</v>
      </c>
      <c r="C541" s="14" t="s">
        <v>678</v>
      </c>
      <c r="D541" s="11" t="s">
        <v>1</v>
      </c>
      <c r="E541" s="11"/>
      <c r="F541" s="11">
        <v>12</v>
      </c>
      <c r="G541" s="12">
        <f t="shared" ref="G541:G542" si="69">E541*F541</f>
        <v>0</v>
      </c>
    </row>
    <row r="542" spans="1:7" ht="27.6">
      <c r="A542" s="37">
        <v>263</v>
      </c>
      <c r="B542" s="135" t="s">
        <v>964</v>
      </c>
      <c r="C542" s="60" t="s">
        <v>679</v>
      </c>
      <c r="D542" s="11" t="s">
        <v>1</v>
      </c>
      <c r="E542" s="11"/>
      <c r="F542" s="11">
        <v>24</v>
      </c>
      <c r="G542" s="12">
        <f t="shared" si="69"/>
        <v>0</v>
      </c>
    </row>
    <row r="543" spans="1:7">
      <c r="A543" s="37"/>
      <c r="B543" s="90"/>
      <c r="C543" s="52" t="s">
        <v>965</v>
      </c>
      <c r="D543" s="45"/>
      <c r="E543" s="45"/>
      <c r="F543" s="18"/>
      <c r="G543" s="31">
        <f>SUM(G539:G542)</f>
        <v>0</v>
      </c>
    </row>
    <row r="544" spans="1:7">
      <c r="A544" s="37"/>
    </row>
    <row r="545" spans="1:7" ht="15.6">
      <c r="A545" s="37"/>
      <c r="B545" s="180" t="s">
        <v>966</v>
      </c>
      <c r="C545" s="180"/>
      <c r="D545" s="180"/>
      <c r="E545" s="180"/>
      <c r="F545" s="180"/>
      <c r="G545" s="180"/>
    </row>
    <row r="546" spans="1:7" ht="41.4">
      <c r="A546" s="37">
        <v>264</v>
      </c>
      <c r="B546" s="134" t="s">
        <v>967</v>
      </c>
      <c r="C546" s="10" t="s">
        <v>956</v>
      </c>
      <c r="D546" s="11" t="s">
        <v>1</v>
      </c>
      <c r="E546" s="11"/>
      <c r="F546" s="85">
        <v>893.38</v>
      </c>
      <c r="G546" s="12">
        <f t="shared" ref="G546:G550" si="70">E546*F546</f>
        <v>0</v>
      </c>
    </row>
    <row r="547" spans="1:7" ht="41.4">
      <c r="A547" s="37">
        <v>265</v>
      </c>
      <c r="B547" s="134" t="s">
        <v>968</v>
      </c>
      <c r="C547" s="10" t="s">
        <v>958</v>
      </c>
      <c r="D547" s="11" t="s">
        <v>1</v>
      </c>
      <c r="E547" s="11"/>
      <c r="F547" s="85">
        <v>237</v>
      </c>
      <c r="G547" s="12">
        <f t="shared" si="70"/>
        <v>0</v>
      </c>
    </row>
    <row r="548" spans="1:7" ht="41.25" customHeight="1">
      <c r="A548" s="37">
        <v>266</v>
      </c>
      <c r="B548" s="134" t="s">
        <v>969</v>
      </c>
      <c r="C548" s="10" t="s">
        <v>960</v>
      </c>
      <c r="D548" s="11" t="s">
        <v>1</v>
      </c>
      <c r="E548" s="11"/>
      <c r="F548" s="85">
        <v>139.12</v>
      </c>
      <c r="G548" s="12">
        <f t="shared" si="70"/>
        <v>0</v>
      </c>
    </row>
    <row r="549" spans="1:7" ht="30" customHeight="1">
      <c r="A549" s="37">
        <v>267</v>
      </c>
      <c r="B549" s="134" t="s">
        <v>970</v>
      </c>
      <c r="C549" s="10" t="s">
        <v>961</v>
      </c>
      <c r="D549" s="11" t="s">
        <v>1</v>
      </c>
      <c r="E549" s="11"/>
      <c r="F549" s="11">
        <v>96</v>
      </c>
      <c r="G549" s="12">
        <f t="shared" si="70"/>
        <v>0</v>
      </c>
    </row>
    <row r="550" spans="1:7" ht="15.75" customHeight="1">
      <c r="A550" s="37">
        <v>268</v>
      </c>
      <c r="B550" s="134" t="s">
        <v>971</v>
      </c>
      <c r="C550" s="10" t="s">
        <v>696</v>
      </c>
      <c r="D550" s="11" t="s">
        <v>1</v>
      </c>
      <c r="E550" s="11"/>
      <c r="F550" s="11">
        <v>27.4</v>
      </c>
      <c r="G550" s="12">
        <f t="shared" si="70"/>
        <v>0</v>
      </c>
    </row>
    <row r="551" spans="1:7">
      <c r="A551" s="37"/>
      <c r="B551" s="90"/>
      <c r="C551" s="52" t="s">
        <v>972</v>
      </c>
      <c r="D551" s="45"/>
      <c r="E551" s="45"/>
      <c r="F551" s="18"/>
      <c r="G551" s="31">
        <f>SUM(G544:G550)</f>
        <v>0</v>
      </c>
    </row>
    <row r="552" spans="1:7">
      <c r="A552" s="37"/>
    </row>
    <row r="553" spans="1:7" ht="15.6">
      <c r="A553" s="37"/>
      <c r="B553" s="180" t="s">
        <v>973</v>
      </c>
      <c r="C553" s="180"/>
      <c r="D553" s="180"/>
      <c r="E553" s="180"/>
      <c r="F553" s="180"/>
      <c r="G553" s="180"/>
    </row>
    <row r="554" spans="1:7" ht="27.6">
      <c r="A554" s="37">
        <v>269</v>
      </c>
      <c r="B554" s="134" t="s">
        <v>974</v>
      </c>
      <c r="C554" s="14" t="s">
        <v>702</v>
      </c>
      <c r="D554" s="11" t="s">
        <v>1</v>
      </c>
      <c r="E554" s="11"/>
      <c r="F554" s="11"/>
      <c r="G554" s="12"/>
    </row>
    <row r="555" spans="1:7">
      <c r="A555" s="37"/>
      <c r="B555" s="134" t="s">
        <v>975</v>
      </c>
      <c r="C555" s="14" t="s">
        <v>703</v>
      </c>
      <c r="D555" s="11" t="s">
        <v>1</v>
      </c>
      <c r="E555" s="18"/>
      <c r="F555" s="86">
        <v>817.94</v>
      </c>
      <c r="G555" s="12">
        <f>E555*F555</f>
        <v>0</v>
      </c>
    </row>
    <row r="556" spans="1:7">
      <c r="A556" s="37"/>
      <c r="B556" s="134" t="s">
        <v>976</v>
      </c>
      <c r="C556" s="14" t="s">
        <v>704</v>
      </c>
      <c r="D556" s="11" t="s">
        <v>1</v>
      </c>
      <c r="E556" s="18"/>
      <c r="F556" s="86">
        <v>1345.7</v>
      </c>
      <c r="G556" s="12">
        <f t="shared" ref="G556:G557" si="71">E556*F556</f>
        <v>0</v>
      </c>
    </row>
    <row r="557" spans="1:7" ht="17.25" customHeight="1">
      <c r="A557" s="37">
        <v>270</v>
      </c>
      <c r="B557" s="134" t="s">
        <v>977</v>
      </c>
      <c r="C557" s="14" t="s">
        <v>707</v>
      </c>
      <c r="D557" s="11" t="s">
        <v>1</v>
      </c>
      <c r="E557" s="18"/>
      <c r="F557" s="11">
        <v>67.2</v>
      </c>
      <c r="G557" s="12">
        <f t="shared" si="71"/>
        <v>0</v>
      </c>
    </row>
    <row r="558" spans="1:7" ht="36.75" customHeight="1">
      <c r="A558" s="37"/>
      <c r="B558" s="90"/>
      <c r="C558" s="52" t="s">
        <v>708</v>
      </c>
      <c r="D558" s="45"/>
      <c r="E558" s="45"/>
      <c r="F558" s="18"/>
      <c r="G558" s="31">
        <f>SUM(G555:G557)</f>
        <v>0</v>
      </c>
    </row>
    <row r="559" spans="1:7" ht="24.75" customHeight="1">
      <c r="A559" s="37"/>
      <c r="B559" s="180" t="s">
        <v>979</v>
      </c>
      <c r="C559" s="180"/>
      <c r="D559" s="180"/>
      <c r="E559" s="180"/>
      <c r="F559" s="180"/>
      <c r="G559" s="180"/>
    </row>
    <row r="560" spans="1:7" ht="35.25" customHeight="1">
      <c r="A560" s="37">
        <v>271</v>
      </c>
      <c r="B560" s="40" t="s">
        <v>980</v>
      </c>
      <c r="C560" s="51" t="s">
        <v>338</v>
      </c>
      <c r="D560" s="20" t="s">
        <v>2</v>
      </c>
      <c r="E560" s="18"/>
      <c r="F560" s="11">
        <v>0.45</v>
      </c>
      <c r="G560" s="12">
        <f t="shared" ref="G560:G562" si="72">E560*F560</f>
        <v>0</v>
      </c>
    </row>
    <row r="561" spans="1:7" ht="29.25" customHeight="1">
      <c r="A561" s="37">
        <v>272</v>
      </c>
      <c r="B561" s="40" t="s">
        <v>983</v>
      </c>
      <c r="C561" s="23" t="s">
        <v>982</v>
      </c>
      <c r="D561" s="22" t="s">
        <v>1</v>
      </c>
      <c r="E561" s="18"/>
      <c r="F561" s="11">
        <v>7.85</v>
      </c>
      <c r="G561" s="12">
        <f t="shared" si="72"/>
        <v>0</v>
      </c>
    </row>
    <row r="562" spans="1:7" ht="28.5" customHeight="1">
      <c r="A562" s="37">
        <v>273</v>
      </c>
      <c r="B562" s="40" t="s">
        <v>984</v>
      </c>
      <c r="C562" s="53" t="s">
        <v>454</v>
      </c>
      <c r="D562" s="22" t="s">
        <v>2</v>
      </c>
      <c r="E562" s="18"/>
      <c r="F562" s="11">
        <v>1.1499999999999999</v>
      </c>
      <c r="G562" s="12">
        <f t="shared" si="72"/>
        <v>0</v>
      </c>
    </row>
    <row r="563" spans="1:7" ht="20.25" customHeight="1">
      <c r="A563" s="37">
        <v>274</v>
      </c>
      <c r="B563" s="40" t="s">
        <v>985</v>
      </c>
      <c r="C563" s="19" t="s">
        <v>720</v>
      </c>
      <c r="D563" s="20" t="s">
        <v>6</v>
      </c>
      <c r="E563" s="30"/>
      <c r="F563" s="87">
        <v>6</v>
      </c>
      <c r="G563" s="12">
        <f t="shared" ref="G563:G567" si="73">E563*F563</f>
        <v>0</v>
      </c>
    </row>
    <row r="564" spans="1:7" ht="30" customHeight="1">
      <c r="A564" s="37">
        <v>275</v>
      </c>
      <c r="B564" s="40" t="s">
        <v>986</v>
      </c>
      <c r="C564" s="19" t="s">
        <v>721</v>
      </c>
      <c r="D564" s="20" t="s">
        <v>6</v>
      </c>
      <c r="E564" s="30"/>
      <c r="F564" s="87">
        <v>2</v>
      </c>
      <c r="G564" s="12">
        <f t="shared" si="73"/>
        <v>0</v>
      </c>
    </row>
    <row r="565" spans="1:7" ht="20.25" customHeight="1">
      <c r="A565" s="37">
        <v>276</v>
      </c>
      <c r="B565" s="40" t="s">
        <v>987</v>
      </c>
      <c r="C565" s="81" t="s">
        <v>981</v>
      </c>
      <c r="D565" s="20" t="s">
        <v>6</v>
      </c>
      <c r="E565" s="30"/>
      <c r="F565" s="87">
        <v>1</v>
      </c>
      <c r="G565" s="12">
        <f t="shared" si="73"/>
        <v>0</v>
      </c>
    </row>
    <row r="566" spans="1:7" ht="19.5" customHeight="1">
      <c r="A566" s="37">
        <v>277</v>
      </c>
      <c r="B566" s="40" t="s">
        <v>988</v>
      </c>
      <c r="C566" s="19" t="s">
        <v>719</v>
      </c>
      <c r="D566" s="20" t="s">
        <v>6</v>
      </c>
      <c r="E566" s="30"/>
      <c r="F566" s="30">
        <v>20</v>
      </c>
      <c r="G566" s="12">
        <f t="shared" si="73"/>
        <v>0</v>
      </c>
    </row>
    <row r="567" spans="1:7">
      <c r="A567" s="37">
        <v>278</v>
      </c>
      <c r="B567" s="40" t="s">
        <v>989</v>
      </c>
      <c r="C567" s="19" t="s">
        <v>728</v>
      </c>
      <c r="D567" s="20" t="s">
        <v>1</v>
      </c>
      <c r="E567" s="30"/>
      <c r="F567" s="87">
        <v>809.46</v>
      </c>
      <c r="G567" s="12">
        <f t="shared" si="73"/>
        <v>0</v>
      </c>
    </row>
    <row r="568" spans="1:7">
      <c r="A568" s="37"/>
      <c r="B568" s="90"/>
      <c r="C568" s="52" t="s">
        <v>978</v>
      </c>
      <c r="D568" s="45"/>
      <c r="E568" s="45"/>
      <c r="F568" s="18"/>
      <c r="G568" s="31">
        <f>SUM(G560:G567)</f>
        <v>0</v>
      </c>
    </row>
    <row r="569" spans="1:7" ht="20.100000000000001" customHeight="1">
      <c r="A569" s="37"/>
    </row>
    <row r="570" spans="1:7" ht="20.100000000000001" customHeight="1">
      <c r="A570" s="173" t="s">
        <v>1002</v>
      </c>
      <c r="B570" s="174"/>
      <c r="C570" s="174"/>
      <c r="D570" s="174"/>
      <c r="E570" s="174"/>
      <c r="F570" s="174"/>
      <c r="G570" s="175"/>
    </row>
    <row r="571" spans="1:7" ht="20.100000000000001" customHeight="1">
      <c r="A571" s="176" t="s">
        <v>990</v>
      </c>
      <c r="B571" s="177"/>
      <c r="C571" s="91"/>
      <c r="D571" s="45"/>
      <c r="E571" s="45"/>
      <c r="F571" s="18"/>
      <c r="G571" s="12">
        <f>G455</f>
        <v>0</v>
      </c>
    </row>
    <row r="572" spans="1:7" ht="20.100000000000001" customHeight="1">
      <c r="A572" s="176" t="s">
        <v>991</v>
      </c>
      <c r="B572" s="177"/>
      <c r="C572" s="91"/>
      <c r="D572" s="45"/>
      <c r="E572" s="45"/>
      <c r="F572" s="18"/>
      <c r="G572" s="12">
        <f>G463</f>
        <v>0</v>
      </c>
    </row>
    <row r="573" spans="1:7" ht="20.100000000000001" customHeight="1">
      <c r="A573" s="176" t="s">
        <v>992</v>
      </c>
      <c r="B573" s="177"/>
      <c r="C573" s="91"/>
      <c r="D573" s="45"/>
      <c r="E573" s="45"/>
      <c r="F573" s="18"/>
      <c r="G573" s="12">
        <f>G471</f>
        <v>0</v>
      </c>
    </row>
    <row r="574" spans="1:7" ht="20.100000000000001" customHeight="1">
      <c r="A574" s="176" t="s">
        <v>993</v>
      </c>
      <c r="B574" s="177"/>
      <c r="C574" s="91"/>
      <c r="D574" s="45"/>
      <c r="E574" s="45"/>
      <c r="F574" s="18"/>
      <c r="G574" s="12">
        <f>G482</f>
        <v>0</v>
      </c>
    </row>
    <row r="575" spans="1:7" ht="20.100000000000001" customHeight="1">
      <c r="A575" s="176" t="s">
        <v>994</v>
      </c>
      <c r="B575" s="177"/>
      <c r="C575" s="91"/>
      <c r="D575" s="45"/>
      <c r="E575" s="45"/>
      <c r="F575" s="18"/>
      <c r="G575" s="12">
        <f>G516</f>
        <v>0</v>
      </c>
    </row>
    <row r="576" spans="1:7" ht="20.100000000000001" customHeight="1">
      <c r="A576" s="176" t="s">
        <v>995</v>
      </c>
      <c r="B576" s="177"/>
      <c r="C576" s="91"/>
      <c r="D576" s="45"/>
      <c r="E576" s="45"/>
      <c r="F576" s="18"/>
      <c r="G576" s="12">
        <f>G529</f>
        <v>0</v>
      </c>
    </row>
    <row r="577" spans="1:7" ht="20.100000000000001" customHeight="1">
      <c r="A577" s="176" t="s">
        <v>996</v>
      </c>
      <c r="B577" s="177"/>
      <c r="C577" s="91"/>
      <c r="D577" s="45"/>
      <c r="E577" s="45"/>
      <c r="F577" s="18"/>
      <c r="G577" s="12">
        <f>G536</f>
        <v>0</v>
      </c>
    </row>
    <row r="578" spans="1:7" ht="20.100000000000001" customHeight="1">
      <c r="A578" s="176" t="s">
        <v>997</v>
      </c>
      <c r="B578" s="177"/>
      <c r="C578" s="91"/>
      <c r="D578" s="45"/>
      <c r="E578" s="45"/>
      <c r="F578" s="18"/>
      <c r="G578" s="12">
        <f>G543</f>
        <v>0</v>
      </c>
    </row>
    <row r="579" spans="1:7" ht="20.100000000000001" customHeight="1">
      <c r="A579" s="176" t="s">
        <v>998</v>
      </c>
      <c r="B579" s="177"/>
      <c r="C579" s="91"/>
      <c r="D579" s="45"/>
      <c r="E579" s="45"/>
      <c r="F579" s="18"/>
      <c r="G579" s="12">
        <f>G551</f>
        <v>0</v>
      </c>
    </row>
    <row r="580" spans="1:7" ht="20.100000000000001" customHeight="1">
      <c r="A580" s="176" t="s">
        <v>999</v>
      </c>
      <c r="B580" s="177"/>
      <c r="C580" s="91"/>
      <c r="D580" s="45"/>
      <c r="E580" s="45"/>
      <c r="F580" s="18"/>
      <c r="G580" s="12">
        <f>G558</f>
        <v>0</v>
      </c>
    </row>
    <row r="581" spans="1:7" ht="15.75" customHeight="1">
      <c r="A581" s="176" t="s">
        <v>1001</v>
      </c>
      <c r="B581" s="177"/>
      <c r="C581" s="91"/>
      <c r="D581" s="45"/>
      <c r="E581" s="45"/>
      <c r="F581" s="18"/>
      <c r="G581" s="12">
        <f>G568</f>
        <v>0</v>
      </c>
    </row>
    <row r="582" spans="1:7" ht="16.5" customHeight="1">
      <c r="A582" s="170" t="s">
        <v>1560</v>
      </c>
      <c r="B582" s="171"/>
      <c r="C582" s="171"/>
      <c r="D582" s="171"/>
      <c r="E582" s="171"/>
      <c r="F582" s="172"/>
      <c r="G582" s="31">
        <f>SUM(G571:G581)</f>
        <v>0</v>
      </c>
    </row>
    <row r="585" spans="1:7" ht="20.100000000000001" customHeight="1"/>
    <row r="586" spans="1:7" ht="20.100000000000001" customHeight="1">
      <c r="A586" s="173" t="s">
        <v>1003</v>
      </c>
      <c r="B586" s="174"/>
      <c r="C586" s="174"/>
      <c r="D586" s="174"/>
      <c r="E586" s="174"/>
      <c r="F586" s="174"/>
      <c r="G586" s="175"/>
    </row>
    <row r="587" spans="1:7" ht="16.5" customHeight="1">
      <c r="A587" s="185" t="s">
        <v>1004</v>
      </c>
      <c r="B587" s="185"/>
      <c r="C587" s="185"/>
      <c r="D587" s="185"/>
      <c r="E587" s="185"/>
      <c r="F587" s="185"/>
      <c r="G587" s="142">
        <f>G400</f>
        <v>0</v>
      </c>
    </row>
    <row r="588" spans="1:7">
      <c r="A588" s="185" t="s">
        <v>1005</v>
      </c>
      <c r="B588" s="185"/>
      <c r="C588" s="185"/>
      <c r="D588" s="185"/>
      <c r="E588" s="185"/>
      <c r="F588" s="185"/>
      <c r="G588" s="142">
        <f>G582</f>
        <v>0</v>
      </c>
    </row>
    <row r="589" spans="1:7">
      <c r="A589" s="170" t="s">
        <v>1012</v>
      </c>
      <c r="B589" s="171"/>
      <c r="C589" s="171"/>
      <c r="D589" s="171"/>
      <c r="E589" s="171"/>
      <c r="F589" s="172"/>
      <c r="G589" s="31">
        <f>G582+G400</f>
        <v>0</v>
      </c>
    </row>
  </sheetData>
  <mergeCells count="63">
    <mergeCell ref="A582:F582"/>
    <mergeCell ref="A586:G586"/>
    <mergeCell ref="A587:F587"/>
    <mergeCell ref="A588:F588"/>
    <mergeCell ref="A589:F589"/>
    <mergeCell ref="A577:B577"/>
    <mergeCell ref="A578:B578"/>
    <mergeCell ref="A579:B579"/>
    <mergeCell ref="A580:B580"/>
    <mergeCell ref="A581:B581"/>
    <mergeCell ref="B531:G531"/>
    <mergeCell ref="B538:G538"/>
    <mergeCell ref="A574:B574"/>
    <mergeCell ref="A575:B575"/>
    <mergeCell ref="A576:B576"/>
    <mergeCell ref="B369:G369"/>
    <mergeCell ref="B193:G193"/>
    <mergeCell ref="B194:G194"/>
    <mergeCell ref="B313:G313"/>
    <mergeCell ref="B329:G329"/>
    <mergeCell ref="B339:G339"/>
    <mergeCell ref="A1:G1"/>
    <mergeCell ref="A2:G2"/>
    <mergeCell ref="A387:G387"/>
    <mergeCell ref="A388:B388"/>
    <mergeCell ref="A389:B389"/>
    <mergeCell ref="A5:G5"/>
    <mergeCell ref="B6:G6"/>
    <mergeCell ref="B203:G203"/>
    <mergeCell ref="B204:G204"/>
    <mergeCell ref="B220:G220"/>
    <mergeCell ref="B221:G221"/>
    <mergeCell ref="B162:G162"/>
    <mergeCell ref="B178:G178"/>
    <mergeCell ref="B179:G179"/>
    <mergeCell ref="B352:G352"/>
    <mergeCell ref="B362:G362"/>
    <mergeCell ref="A390:B390"/>
    <mergeCell ref="A391:B391"/>
    <mergeCell ref="A392:B392"/>
    <mergeCell ref="A393:B393"/>
    <mergeCell ref="A394:B394"/>
    <mergeCell ref="A395:B395"/>
    <mergeCell ref="A396:B396"/>
    <mergeCell ref="A397:B397"/>
    <mergeCell ref="A398:B398"/>
    <mergeCell ref="A399:B399"/>
    <mergeCell ref="A400:F400"/>
    <mergeCell ref="A570:G570"/>
    <mergeCell ref="A571:B571"/>
    <mergeCell ref="A572:B572"/>
    <mergeCell ref="A573:B573"/>
    <mergeCell ref="A402:G402"/>
    <mergeCell ref="B405:G405"/>
    <mergeCell ref="B456:G456"/>
    <mergeCell ref="B464:G464"/>
    <mergeCell ref="B473:G473"/>
    <mergeCell ref="C401:F401"/>
    <mergeCell ref="B545:G545"/>
    <mergeCell ref="B553:G553"/>
    <mergeCell ref="B559:G559"/>
    <mergeCell ref="B484:G484"/>
    <mergeCell ref="B518:G518"/>
  </mergeCells>
  <phoneticPr fontId="9" type="noConversion"/>
  <printOptions horizontalCentered="1"/>
  <pageMargins left="0.70866141732283472" right="0.70866141732283472" top="0.74803149606299213" bottom="0.74803149606299213" header="0.31496062992125984" footer="0.31496062992125984"/>
  <pageSetup paperSize="9" fitToHeight="0" orientation="landscape" horizontalDpi="1200" verticalDpi="1200" r:id="rId1"/>
  <rowBreaks count="8" manualBreakCount="8">
    <brk id="161" max="6" man="1"/>
    <brk id="368" max="6" man="1"/>
    <brk id="385" max="6" man="1"/>
    <brk id="401" max="6" man="1"/>
    <brk id="544" max="6" man="1"/>
    <brk id="558" max="6" man="1"/>
    <brk id="569" max="6" man="1"/>
    <brk id="589" max="6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C12849-98F3-4F7D-991E-F7DD1959C748}">
  <dimension ref="A1:XEW119"/>
  <sheetViews>
    <sheetView workbookViewId="0">
      <selection activeCell="C15" sqref="C15"/>
    </sheetView>
  </sheetViews>
  <sheetFormatPr defaultColWidth="9.109375" defaultRowHeight="13.2"/>
  <cols>
    <col min="1" max="1" width="9.109375" style="143"/>
    <col min="2" max="2" width="9.44140625" customWidth="1"/>
    <col min="3" max="3" width="50.88671875" customWidth="1"/>
    <col min="4" max="4" width="8.109375" customWidth="1"/>
    <col min="5" max="5" width="11.44140625" customWidth="1"/>
    <col min="6" max="6" width="12.109375" customWidth="1"/>
    <col min="7" max="7" width="15.5546875" customWidth="1"/>
    <col min="12" max="12" width="7.88671875" customWidth="1"/>
  </cols>
  <sheetData>
    <row r="1" spans="1:7" s="8" customFormat="1" ht="20.25" customHeight="1">
      <c r="A1" s="157" t="s">
        <v>1569</v>
      </c>
      <c r="B1" s="158"/>
      <c r="C1" s="158"/>
      <c r="D1" s="158"/>
      <c r="E1" s="158"/>
      <c r="F1" s="158"/>
      <c r="G1" s="159"/>
    </row>
    <row r="2" spans="1:7" s="8" customFormat="1" ht="21" customHeight="1">
      <c r="A2" s="160" t="s">
        <v>1028</v>
      </c>
      <c r="B2" s="161"/>
      <c r="C2" s="161"/>
      <c r="D2" s="161"/>
      <c r="E2" s="161"/>
      <c r="F2" s="161"/>
      <c r="G2" s="162"/>
    </row>
    <row r="3" spans="1:7" s="8" customFormat="1" ht="25.5" customHeight="1">
      <c r="A3" s="131" t="s">
        <v>1552</v>
      </c>
      <c r="B3" s="131" t="s">
        <v>1553</v>
      </c>
      <c r="C3" s="46" t="s">
        <v>139</v>
      </c>
      <c r="D3" s="46" t="s">
        <v>4</v>
      </c>
      <c r="E3" s="47" t="s">
        <v>140</v>
      </c>
      <c r="F3" s="47" t="s">
        <v>141</v>
      </c>
      <c r="G3" s="47" t="s">
        <v>142</v>
      </c>
    </row>
    <row r="4" spans="1:7" s="8" customFormat="1" ht="21" customHeight="1">
      <c r="A4" s="138" t="s">
        <v>143</v>
      </c>
      <c r="B4" s="138" t="s">
        <v>144</v>
      </c>
      <c r="C4" s="129" t="s">
        <v>145</v>
      </c>
      <c r="D4" s="131" t="s">
        <v>1554</v>
      </c>
      <c r="E4" s="132" t="s">
        <v>146</v>
      </c>
      <c r="F4" s="132" t="s">
        <v>1555</v>
      </c>
      <c r="G4" s="133" t="s">
        <v>1556</v>
      </c>
    </row>
    <row r="5" spans="1:7" s="8" customFormat="1" ht="21" customHeight="1">
      <c r="A5" s="182" t="s">
        <v>1561</v>
      </c>
      <c r="B5" s="183"/>
      <c r="C5" s="183"/>
      <c r="D5" s="183"/>
      <c r="E5" s="183"/>
      <c r="F5" s="183"/>
      <c r="G5" s="188"/>
    </row>
    <row r="6" spans="1:7" s="8" customFormat="1" ht="19.5" customHeight="1">
      <c r="A6" s="37"/>
      <c r="B6" s="179" t="s">
        <v>1029</v>
      </c>
      <c r="C6" s="179"/>
      <c r="D6" s="179"/>
      <c r="E6" s="179"/>
      <c r="F6" s="179"/>
      <c r="G6" s="179"/>
    </row>
    <row r="7" spans="1:7" s="13" customFormat="1" ht="25.2" customHeight="1">
      <c r="A7" s="37">
        <v>1</v>
      </c>
      <c r="B7" s="136" t="s">
        <v>1030</v>
      </c>
      <c r="C7" s="41" t="s">
        <v>1042</v>
      </c>
      <c r="D7" s="11" t="s">
        <v>161</v>
      </c>
      <c r="E7" s="11"/>
      <c r="F7" s="11">
        <v>1</v>
      </c>
      <c r="G7" s="12">
        <f>F7*E7</f>
        <v>0</v>
      </c>
    </row>
    <row r="8" spans="1:7" s="13" customFormat="1" ht="18.75" customHeight="1">
      <c r="A8" s="37"/>
      <c r="B8" s="134"/>
      <c r="C8" s="48" t="s">
        <v>1043</v>
      </c>
      <c r="D8" s="45"/>
      <c r="E8" s="45"/>
      <c r="F8" s="18"/>
      <c r="G8" s="31">
        <f>G7</f>
        <v>0</v>
      </c>
    </row>
    <row r="9" spans="1:7" s="8" customFormat="1" ht="19.5" customHeight="1">
      <c r="A9" s="37"/>
      <c r="B9" s="179" t="s">
        <v>1044</v>
      </c>
      <c r="C9" s="179"/>
      <c r="D9" s="179"/>
      <c r="E9" s="179"/>
      <c r="F9" s="179"/>
      <c r="G9" s="179"/>
    </row>
    <row r="10" spans="1:7" s="13" customFormat="1" ht="20.100000000000001" customHeight="1">
      <c r="A10" s="37">
        <v>2</v>
      </c>
      <c r="B10" s="134" t="s">
        <v>1045</v>
      </c>
      <c r="C10" s="49" t="s">
        <v>1046</v>
      </c>
      <c r="D10" s="11"/>
      <c r="E10" s="11"/>
      <c r="F10" s="11"/>
      <c r="G10" s="12"/>
    </row>
    <row r="11" spans="1:7" s="13" customFormat="1" ht="20.100000000000001" customHeight="1">
      <c r="A11" s="37"/>
      <c r="B11" s="134" t="s">
        <v>1050</v>
      </c>
      <c r="C11" s="49" t="s">
        <v>1047</v>
      </c>
      <c r="D11" s="11" t="s">
        <v>542</v>
      </c>
      <c r="E11" s="11"/>
      <c r="F11" s="11">
        <v>23</v>
      </c>
      <c r="G11" s="12">
        <f t="shared" ref="G11:G34" si="0">F11*E11</f>
        <v>0</v>
      </c>
    </row>
    <row r="12" spans="1:7" s="13" customFormat="1" ht="20.100000000000001" customHeight="1">
      <c r="A12" s="37"/>
      <c r="B12" s="134" t="s">
        <v>1051</v>
      </c>
      <c r="C12" s="49" t="s">
        <v>1048</v>
      </c>
      <c r="D12" s="11" t="s">
        <v>542</v>
      </c>
      <c r="E12" s="11"/>
      <c r="F12" s="11">
        <v>108</v>
      </c>
      <c r="G12" s="12">
        <f t="shared" si="0"/>
        <v>0</v>
      </c>
    </row>
    <row r="13" spans="1:7" s="13" customFormat="1" ht="20.100000000000001" customHeight="1">
      <c r="A13" s="37"/>
      <c r="B13" s="134" t="s">
        <v>1052</v>
      </c>
      <c r="C13" s="49" t="s">
        <v>1049</v>
      </c>
      <c r="D13" s="11" t="s">
        <v>542</v>
      </c>
      <c r="E13" s="11"/>
      <c r="F13" s="11">
        <v>51</v>
      </c>
      <c r="G13" s="12">
        <f t="shared" si="0"/>
        <v>0</v>
      </c>
    </row>
    <row r="14" spans="1:7" s="13" customFormat="1" ht="20.100000000000001" customHeight="1">
      <c r="A14" s="37">
        <v>3</v>
      </c>
      <c r="B14" s="134" t="s">
        <v>1053</v>
      </c>
      <c r="C14" s="49" t="s">
        <v>1054</v>
      </c>
      <c r="D14" s="11" t="s">
        <v>6</v>
      </c>
      <c r="E14" s="11"/>
      <c r="F14" s="11">
        <v>8</v>
      </c>
      <c r="G14" s="12">
        <f t="shared" si="0"/>
        <v>0</v>
      </c>
    </row>
    <row r="15" spans="1:7" s="13" customFormat="1" ht="20.100000000000001" customHeight="1">
      <c r="A15" s="37">
        <v>4</v>
      </c>
      <c r="B15" s="134" t="s">
        <v>1056</v>
      </c>
      <c r="C15" s="49" t="s">
        <v>1055</v>
      </c>
      <c r="D15" s="11"/>
      <c r="E15" s="11"/>
      <c r="F15" s="11"/>
      <c r="G15" s="12"/>
    </row>
    <row r="16" spans="1:7" s="13" customFormat="1" ht="20.100000000000001" customHeight="1">
      <c r="A16" s="37"/>
      <c r="B16" s="134" t="s">
        <v>1060</v>
      </c>
      <c r="C16" s="49" t="s">
        <v>1057</v>
      </c>
      <c r="D16" s="11" t="s">
        <v>542</v>
      </c>
      <c r="E16" s="11"/>
      <c r="F16" s="11">
        <v>23</v>
      </c>
      <c r="G16" s="12">
        <f t="shared" si="0"/>
        <v>0</v>
      </c>
    </row>
    <row r="17" spans="1:16377" s="13" customFormat="1" ht="20.100000000000001" customHeight="1">
      <c r="A17" s="37"/>
      <c r="B17" s="134" t="s">
        <v>1061</v>
      </c>
      <c r="C17" s="49" t="s">
        <v>1058</v>
      </c>
      <c r="D17" s="11" t="s">
        <v>542</v>
      </c>
      <c r="E17" s="11"/>
      <c r="F17" s="11">
        <v>108</v>
      </c>
      <c r="G17" s="12">
        <f t="shared" si="0"/>
        <v>0</v>
      </c>
    </row>
    <row r="18" spans="1:16377" s="13" customFormat="1" ht="20.100000000000001" customHeight="1">
      <c r="A18" s="37"/>
      <c r="B18" s="134" t="s">
        <v>1062</v>
      </c>
      <c r="C18" s="49" t="s">
        <v>1059</v>
      </c>
      <c r="D18" s="11" t="s">
        <v>542</v>
      </c>
      <c r="E18" s="11"/>
      <c r="F18" s="11">
        <v>51</v>
      </c>
      <c r="G18" s="12">
        <f t="shared" si="0"/>
        <v>0</v>
      </c>
      <c r="I18" s="100"/>
    </row>
    <row r="19" spans="1:16377" s="13" customFormat="1" ht="20.100000000000001" customHeight="1">
      <c r="A19" s="37">
        <v>5</v>
      </c>
      <c r="B19" s="134" t="s">
        <v>1063</v>
      </c>
      <c r="C19" s="49" t="s">
        <v>1064</v>
      </c>
      <c r="D19" s="11" t="s">
        <v>1065</v>
      </c>
      <c r="E19" s="11"/>
      <c r="F19" s="11">
        <v>4</v>
      </c>
      <c r="G19" s="12">
        <f t="shared" si="0"/>
        <v>0</v>
      </c>
    </row>
    <row r="20" spans="1:16377" s="13" customFormat="1" ht="20.100000000000001" customHeight="1">
      <c r="A20" s="37">
        <v>6</v>
      </c>
      <c r="B20" s="134" t="s">
        <v>1137</v>
      </c>
      <c r="C20" s="49" t="s">
        <v>1066</v>
      </c>
      <c r="D20" s="11" t="s">
        <v>161</v>
      </c>
      <c r="E20" s="11"/>
      <c r="F20" s="11">
        <v>1</v>
      </c>
      <c r="G20" s="12">
        <f t="shared" si="0"/>
        <v>0</v>
      </c>
    </row>
    <row r="21" spans="1:16377" s="13" customFormat="1" ht="20.100000000000001" customHeight="1">
      <c r="A21" s="37">
        <v>7</v>
      </c>
      <c r="B21" s="134" t="s">
        <v>1138</v>
      </c>
      <c r="C21" s="49" t="s">
        <v>1067</v>
      </c>
      <c r="D21" s="11" t="s">
        <v>542</v>
      </c>
      <c r="E21" s="11"/>
      <c r="F21" s="11">
        <v>182</v>
      </c>
      <c r="G21" s="12">
        <f t="shared" si="0"/>
        <v>0</v>
      </c>
    </row>
    <row r="22" spans="1:16377" s="13" customFormat="1" ht="20.100000000000001" customHeight="1">
      <c r="A22" s="37">
        <v>8</v>
      </c>
      <c r="B22" s="134" t="s">
        <v>1139</v>
      </c>
      <c r="C22" s="49" t="s">
        <v>1068</v>
      </c>
      <c r="D22" s="11" t="s">
        <v>542</v>
      </c>
      <c r="E22" s="11"/>
      <c r="F22" s="11">
        <v>182</v>
      </c>
      <c r="G22" s="12">
        <f t="shared" si="0"/>
        <v>0</v>
      </c>
    </row>
    <row r="23" spans="1:16377" s="13" customFormat="1" ht="18.75" customHeight="1">
      <c r="A23" s="37"/>
      <c r="B23" s="134"/>
      <c r="C23" s="48" t="s">
        <v>1069</v>
      </c>
      <c r="D23" s="45"/>
      <c r="E23" s="45"/>
      <c r="F23" s="18"/>
      <c r="G23" s="31">
        <f>SUM(G11:G22)</f>
        <v>0</v>
      </c>
    </row>
    <row r="24" spans="1:16377" s="8" customFormat="1" ht="19.5" customHeight="1">
      <c r="A24" s="37"/>
      <c r="B24" s="180" t="s">
        <v>1070</v>
      </c>
      <c r="C24" s="180"/>
      <c r="D24" s="180"/>
      <c r="E24" s="180"/>
      <c r="F24" s="180"/>
      <c r="G24" s="180"/>
    </row>
    <row r="25" spans="1:16377" s="8" customFormat="1" ht="19.5" customHeight="1">
      <c r="A25" s="37"/>
      <c r="B25" s="134"/>
      <c r="C25" s="49" t="s">
        <v>1019</v>
      </c>
      <c r="D25" s="11"/>
      <c r="E25" s="11"/>
      <c r="F25" s="11"/>
      <c r="G25" s="12"/>
      <c r="H25" s="102"/>
      <c r="I25" s="62"/>
      <c r="J25" s="101"/>
      <c r="K25" s="33"/>
      <c r="L25" s="33"/>
      <c r="M25" s="33"/>
      <c r="N25" s="34"/>
      <c r="O25" s="39"/>
      <c r="P25" s="62"/>
      <c r="Q25" s="101"/>
      <c r="R25" s="33"/>
      <c r="S25" s="33"/>
      <c r="T25" s="33"/>
      <c r="U25" s="34"/>
      <c r="V25" s="39"/>
      <c r="W25" s="62"/>
      <c r="X25" s="101"/>
      <c r="Y25" s="33"/>
      <c r="Z25" s="33"/>
      <c r="AA25" s="33"/>
      <c r="AB25" s="34"/>
      <c r="AC25" s="39"/>
      <c r="AD25" s="62"/>
      <c r="AE25" s="101"/>
      <c r="AF25" s="18"/>
      <c r="AG25" s="11"/>
      <c r="AH25" s="11"/>
      <c r="AI25" s="12"/>
      <c r="AJ25" s="37"/>
      <c r="AK25" s="15"/>
      <c r="AL25" s="49"/>
      <c r="AM25" s="11"/>
      <c r="AN25" s="11"/>
      <c r="AO25" s="11"/>
      <c r="AP25" s="12"/>
      <c r="AQ25" s="37"/>
      <c r="AR25" s="15"/>
      <c r="AS25" s="49"/>
      <c r="AT25" s="11"/>
      <c r="AU25" s="11"/>
      <c r="AV25" s="11"/>
      <c r="AW25" s="12"/>
      <c r="AX25" s="37"/>
      <c r="AY25" s="15"/>
      <c r="AZ25" s="49"/>
      <c r="BA25" s="11"/>
      <c r="BB25" s="11"/>
      <c r="BC25" s="11"/>
      <c r="BD25" s="12"/>
      <c r="BE25" s="37"/>
      <c r="BF25" s="15"/>
      <c r="BG25" s="49"/>
      <c r="BH25" s="11"/>
      <c r="BI25" s="11"/>
      <c r="BJ25" s="11"/>
      <c r="BK25" s="12"/>
      <c r="BL25" s="37"/>
      <c r="BM25" s="15"/>
      <c r="BN25" s="49"/>
      <c r="BO25" s="11"/>
      <c r="BP25" s="11"/>
      <c r="BQ25" s="11"/>
      <c r="BR25" s="12"/>
      <c r="BS25" s="37"/>
      <c r="BT25" s="15"/>
      <c r="BU25" s="49"/>
      <c r="BV25" s="11"/>
      <c r="BW25" s="11"/>
      <c r="BX25" s="11"/>
      <c r="BY25" s="12"/>
      <c r="BZ25" s="37"/>
      <c r="CA25" s="15"/>
      <c r="CB25" s="49"/>
      <c r="CC25" s="11"/>
      <c r="CD25" s="11"/>
      <c r="CE25" s="11"/>
      <c r="CF25" s="12"/>
      <c r="CG25" s="37"/>
      <c r="CH25" s="15"/>
      <c r="CI25" s="49"/>
      <c r="CJ25" s="11"/>
      <c r="CK25" s="11"/>
      <c r="CL25" s="11"/>
      <c r="CM25" s="12"/>
      <c r="CN25" s="37"/>
      <c r="CO25" s="15"/>
      <c r="CP25" s="49"/>
      <c r="CQ25" s="11"/>
      <c r="CR25" s="11"/>
      <c r="CS25" s="11"/>
      <c r="CT25" s="12"/>
      <c r="CU25" s="37"/>
      <c r="CV25" s="15"/>
      <c r="CW25" s="49"/>
      <c r="CX25" s="11"/>
      <c r="CY25" s="11"/>
      <c r="CZ25" s="11"/>
      <c r="DA25" s="12"/>
      <c r="DB25" s="37"/>
      <c r="DC25" s="15"/>
      <c r="DD25" s="49"/>
      <c r="DE25" s="11"/>
      <c r="DF25" s="11"/>
      <c r="DG25" s="11"/>
      <c r="DH25" s="12"/>
      <c r="DI25" s="37"/>
      <c r="DJ25" s="15"/>
      <c r="DK25" s="49"/>
      <c r="DL25" s="11"/>
      <c r="DM25" s="11"/>
      <c r="DN25" s="11"/>
      <c r="DO25" s="12"/>
      <c r="DP25" s="37"/>
      <c r="DQ25" s="15"/>
      <c r="DR25" s="49"/>
      <c r="DS25" s="11"/>
      <c r="DT25" s="11"/>
      <c r="DU25" s="11"/>
      <c r="DV25" s="12"/>
      <c r="DW25" s="37"/>
      <c r="DX25" s="15"/>
      <c r="DY25" s="49"/>
      <c r="DZ25" s="11"/>
      <c r="EA25" s="11"/>
      <c r="EB25" s="11"/>
      <c r="EC25" s="12"/>
      <c r="ED25" s="37"/>
      <c r="EE25" s="15"/>
      <c r="EF25" s="49"/>
      <c r="EG25" s="11"/>
      <c r="EH25" s="11"/>
      <c r="EI25" s="11"/>
      <c r="EJ25" s="12"/>
      <c r="EK25" s="37"/>
      <c r="EL25" s="15"/>
      <c r="EM25" s="49"/>
      <c r="EN25" s="11"/>
      <c r="EO25" s="11"/>
      <c r="EP25" s="11"/>
      <c r="EQ25" s="12"/>
      <c r="ER25" s="37"/>
      <c r="ES25" s="15"/>
      <c r="ET25" s="49"/>
      <c r="EU25" s="11"/>
      <c r="EV25" s="11"/>
      <c r="EW25" s="11"/>
      <c r="EX25" s="12"/>
      <c r="EY25" s="37"/>
      <c r="EZ25" s="15"/>
      <c r="FA25" s="49"/>
      <c r="FB25" s="11"/>
      <c r="FC25" s="11"/>
      <c r="FD25" s="11"/>
      <c r="FE25" s="12"/>
      <c r="FF25" s="37"/>
      <c r="FG25" s="15"/>
      <c r="FH25" s="49"/>
      <c r="FI25" s="11"/>
      <c r="FJ25" s="11"/>
      <c r="FK25" s="11"/>
      <c r="FL25" s="12"/>
      <c r="FM25" s="37"/>
      <c r="FN25" s="15"/>
      <c r="FO25" s="49"/>
      <c r="FP25" s="11"/>
      <c r="FQ25" s="11"/>
      <c r="FR25" s="11"/>
      <c r="FS25" s="12"/>
      <c r="FT25" s="37"/>
      <c r="FU25" s="15"/>
      <c r="FV25" s="49"/>
      <c r="FW25" s="11"/>
      <c r="FX25" s="11"/>
      <c r="FY25" s="11"/>
      <c r="FZ25" s="12"/>
      <c r="GA25" s="37"/>
      <c r="GB25" s="15"/>
      <c r="GC25" s="49"/>
      <c r="GD25" s="11"/>
      <c r="GE25" s="11"/>
      <c r="GF25" s="11"/>
      <c r="GG25" s="12"/>
      <c r="GH25" s="37"/>
      <c r="GI25" s="15"/>
      <c r="GJ25" s="49"/>
      <c r="GK25" s="11"/>
      <c r="GL25" s="11"/>
      <c r="GM25" s="11"/>
      <c r="GN25" s="12"/>
      <c r="GO25" s="37"/>
      <c r="GP25" s="15"/>
      <c r="GQ25" s="49"/>
      <c r="GR25" s="11"/>
      <c r="GS25" s="11"/>
      <c r="GT25" s="11"/>
      <c r="GU25" s="12"/>
      <c r="GV25" s="37"/>
      <c r="GW25" s="15"/>
      <c r="GX25" s="49"/>
      <c r="GY25" s="11"/>
      <c r="GZ25" s="11"/>
      <c r="HA25" s="11"/>
      <c r="HB25" s="12"/>
      <c r="HC25" s="37"/>
      <c r="HD25" s="15"/>
      <c r="HE25" s="49"/>
      <c r="HF25" s="11"/>
      <c r="HG25" s="11"/>
      <c r="HH25" s="11"/>
      <c r="HI25" s="12"/>
      <c r="HJ25" s="37"/>
      <c r="HK25" s="15"/>
      <c r="HL25" s="49"/>
      <c r="HM25" s="11"/>
      <c r="HN25" s="11"/>
      <c r="HO25" s="11"/>
      <c r="HP25" s="12"/>
      <c r="HQ25" s="37"/>
      <c r="HR25" s="15"/>
      <c r="HS25" s="49"/>
      <c r="HT25" s="11"/>
      <c r="HU25" s="11"/>
      <c r="HV25" s="11"/>
      <c r="HW25" s="12"/>
      <c r="HX25" s="37"/>
      <c r="HY25" s="15"/>
      <c r="HZ25" s="49"/>
      <c r="IA25" s="11"/>
      <c r="IB25" s="11"/>
      <c r="IC25" s="11"/>
      <c r="ID25" s="12"/>
      <c r="IE25" s="37"/>
      <c r="IF25" s="15"/>
      <c r="IG25" s="49"/>
      <c r="IH25" s="11"/>
      <c r="II25" s="11"/>
      <c r="IJ25" s="11"/>
      <c r="IK25" s="12"/>
      <c r="IL25" s="37"/>
      <c r="IM25" s="15"/>
      <c r="IN25" s="49"/>
      <c r="IO25" s="11"/>
      <c r="IP25" s="11"/>
      <c r="IQ25" s="11"/>
      <c r="IR25" s="12"/>
      <c r="IS25" s="37"/>
      <c r="IT25" s="15"/>
      <c r="IU25" s="49"/>
      <c r="IV25" s="11"/>
      <c r="IW25" s="11"/>
      <c r="IX25" s="11"/>
      <c r="IY25" s="12"/>
      <c r="IZ25" s="37"/>
      <c r="JA25" s="15"/>
      <c r="JB25" s="49"/>
      <c r="JC25" s="11"/>
      <c r="JD25" s="11"/>
      <c r="JE25" s="11"/>
      <c r="JF25" s="12"/>
      <c r="JG25" s="37"/>
      <c r="JH25" s="15"/>
      <c r="JI25" s="49"/>
      <c r="JJ25" s="11"/>
      <c r="JK25" s="11"/>
      <c r="JL25" s="11"/>
      <c r="JM25" s="12"/>
      <c r="JN25" s="37"/>
      <c r="JO25" s="15"/>
      <c r="JP25" s="49"/>
      <c r="JQ25" s="11"/>
      <c r="JR25" s="11"/>
      <c r="JS25" s="11"/>
      <c r="JT25" s="12"/>
      <c r="JU25" s="37"/>
      <c r="JV25" s="15"/>
      <c r="JW25" s="49"/>
      <c r="JX25" s="11"/>
      <c r="JY25" s="11"/>
      <c r="JZ25" s="11"/>
      <c r="KA25" s="12"/>
      <c r="KB25" s="37"/>
      <c r="KC25" s="15"/>
      <c r="KD25" s="49"/>
      <c r="KE25" s="11"/>
      <c r="KF25" s="11"/>
      <c r="KG25" s="11"/>
      <c r="KH25" s="12"/>
      <c r="KI25" s="37"/>
      <c r="KJ25" s="15"/>
      <c r="KK25" s="49"/>
      <c r="KL25" s="11"/>
      <c r="KM25" s="11"/>
      <c r="KN25" s="11"/>
      <c r="KO25" s="12"/>
      <c r="KP25" s="37"/>
      <c r="KQ25" s="15"/>
      <c r="KR25" s="49"/>
      <c r="KS25" s="11"/>
      <c r="KT25" s="11"/>
      <c r="KU25" s="11"/>
      <c r="KV25" s="12"/>
      <c r="KW25" s="37"/>
      <c r="KX25" s="15"/>
      <c r="KY25" s="49"/>
      <c r="KZ25" s="11"/>
      <c r="LA25" s="11"/>
      <c r="LB25" s="11"/>
      <c r="LC25" s="12"/>
      <c r="LD25" s="37"/>
      <c r="LE25" s="15"/>
      <c r="LF25" s="49"/>
      <c r="LG25" s="11"/>
      <c r="LH25" s="11"/>
      <c r="LI25" s="11"/>
      <c r="LJ25" s="12"/>
      <c r="LK25" s="37"/>
      <c r="LL25" s="15"/>
      <c r="LM25" s="49"/>
      <c r="LN25" s="11"/>
      <c r="LO25" s="11"/>
      <c r="LP25" s="11"/>
      <c r="LQ25" s="12"/>
      <c r="LR25" s="37"/>
      <c r="LS25" s="15"/>
      <c r="LT25" s="49"/>
      <c r="LU25" s="11"/>
      <c r="LV25" s="11"/>
      <c r="LW25" s="11"/>
      <c r="LX25" s="12"/>
      <c r="LY25" s="37"/>
      <c r="LZ25" s="15"/>
      <c r="MA25" s="49"/>
      <c r="MB25" s="11"/>
      <c r="MC25" s="11"/>
      <c r="MD25" s="11"/>
      <c r="ME25" s="12"/>
      <c r="MF25" s="37"/>
      <c r="MG25" s="15"/>
      <c r="MH25" s="49"/>
      <c r="MI25" s="11"/>
      <c r="MJ25" s="11"/>
      <c r="MK25" s="11"/>
      <c r="ML25" s="12"/>
      <c r="MM25" s="37"/>
      <c r="MN25" s="15"/>
      <c r="MO25" s="49"/>
      <c r="MP25" s="11"/>
      <c r="MQ25" s="11"/>
      <c r="MR25" s="11"/>
      <c r="MS25" s="12"/>
      <c r="MT25" s="37"/>
      <c r="MU25" s="15"/>
      <c r="MV25" s="49"/>
      <c r="MW25" s="11"/>
      <c r="MX25" s="11"/>
      <c r="MY25" s="11"/>
      <c r="MZ25" s="12"/>
      <c r="NA25" s="37"/>
      <c r="NB25" s="15"/>
      <c r="NC25" s="49"/>
      <c r="ND25" s="11"/>
      <c r="NE25" s="11"/>
      <c r="NF25" s="11"/>
      <c r="NG25" s="12"/>
      <c r="NH25" s="37"/>
      <c r="NI25" s="15"/>
      <c r="NJ25" s="49"/>
      <c r="NK25" s="11"/>
      <c r="NL25" s="11"/>
      <c r="NM25" s="11"/>
      <c r="NN25" s="12"/>
      <c r="NO25" s="37"/>
      <c r="NP25" s="15"/>
      <c r="NQ25" s="49"/>
      <c r="NR25" s="11"/>
      <c r="NS25" s="11"/>
      <c r="NT25" s="11"/>
      <c r="NU25" s="12"/>
      <c r="NV25" s="37"/>
      <c r="NW25" s="15"/>
      <c r="NX25" s="49"/>
      <c r="NY25" s="11"/>
      <c r="NZ25" s="11"/>
      <c r="OA25" s="11"/>
      <c r="OB25" s="12"/>
      <c r="OC25" s="37"/>
      <c r="OD25" s="15"/>
      <c r="OE25" s="49"/>
      <c r="OF25" s="11"/>
      <c r="OG25" s="11"/>
      <c r="OH25" s="11"/>
      <c r="OI25" s="12"/>
      <c r="OJ25" s="37"/>
      <c r="OK25" s="15"/>
      <c r="OL25" s="49"/>
      <c r="OM25" s="11"/>
      <c r="ON25" s="11"/>
      <c r="OO25" s="11"/>
      <c r="OP25" s="12"/>
      <c r="OQ25" s="37"/>
      <c r="OR25" s="15"/>
      <c r="OS25" s="49"/>
      <c r="OT25" s="11"/>
      <c r="OU25" s="11"/>
      <c r="OV25" s="11"/>
      <c r="OW25" s="12"/>
      <c r="OX25" s="37"/>
      <c r="OY25" s="15"/>
      <c r="OZ25" s="49"/>
      <c r="PA25" s="11"/>
      <c r="PB25" s="11"/>
      <c r="PC25" s="11"/>
      <c r="PD25" s="12"/>
      <c r="PE25" s="37"/>
      <c r="PF25" s="15"/>
      <c r="PG25" s="49"/>
      <c r="PH25" s="11"/>
      <c r="PI25" s="11"/>
      <c r="PJ25" s="11"/>
      <c r="PK25" s="12"/>
      <c r="PL25" s="37"/>
      <c r="PM25" s="15"/>
      <c r="PN25" s="49"/>
      <c r="PO25" s="11"/>
      <c r="PP25" s="11"/>
      <c r="PQ25" s="11"/>
      <c r="PR25" s="12"/>
      <c r="PS25" s="37"/>
      <c r="PT25" s="15"/>
      <c r="PU25" s="49"/>
      <c r="PV25" s="11"/>
      <c r="PW25" s="11"/>
      <c r="PX25" s="11"/>
      <c r="PY25" s="12"/>
      <c r="PZ25" s="37"/>
      <c r="QA25" s="15"/>
      <c r="QB25" s="49"/>
      <c r="QC25" s="11"/>
      <c r="QD25" s="11"/>
      <c r="QE25" s="11"/>
      <c r="QF25" s="12"/>
      <c r="QG25" s="37"/>
      <c r="QH25" s="15"/>
      <c r="QI25" s="49"/>
      <c r="QJ25" s="11"/>
      <c r="QK25" s="11"/>
      <c r="QL25" s="11"/>
      <c r="QM25" s="12"/>
      <c r="QN25" s="37"/>
      <c r="QO25" s="15"/>
      <c r="QP25" s="49"/>
      <c r="QQ25" s="11"/>
      <c r="QR25" s="11"/>
      <c r="QS25" s="11"/>
      <c r="QT25" s="12"/>
      <c r="QU25" s="37"/>
      <c r="QV25" s="15"/>
      <c r="QW25" s="49"/>
      <c r="QX25" s="11"/>
      <c r="QY25" s="11"/>
      <c r="QZ25" s="11"/>
      <c r="RA25" s="12"/>
      <c r="RB25" s="37"/>
      <c r="RC25" s="15"/>
      <c r="RD25" s="49"/>
      <c r="RE25" s="11"/>
      <c r="RF25" s="11"/>
      <c r="RG25" s="11"/>
      <c r="RH25" s="12"/>
      <c r="RI25" s="37"/>
      <c r="RJ25" s="15"/>
      <c r="RK25" s="49"/>
      <c r="RL25" s="11"/>
      <c r="RM25" s="11"/>
      <c r="RN25" s="11"/>
      <c r="RO25" s="12"/>
      <c r="RP25" s="37"/>
      <c r="RQ25" s="15"/>
      <c r="RR25" s="49"/>
      <c r="RS25" s="11"/>
      <c r="RT25" s="11"/>
      <c r="RU25" s="11"/>
      <c r="RV25" s="12"/>
      <c r="RW25" s="37"/>
      <c r="RX25" s="15"/>
      <c r="RY25" s="49"/>
      <c r="RZ25" s="11"/>
      <c r="SA25" s="11"/>
      <c r="SB25" s="11"/>
      <c r="SC25" s="12"/>
      <c r="SD25" s="37"/>
      <c r="SE25" s="15"/>
      <c r="SF25" s="49"/>
      <c r="SG25" s="11"/>
      <c r="SH25" s="11"/>
      <c r="SI25" s="11"/>
      <c r="SJ25" s="12"/>
      <c r="SK25" s="37"/>
      <c r="SL25" s="15"/>
      <c r="SM25" s="49"/>
      <c r="SN25" s="11"/>
      <c r="SO25" s="11"/>
      <c r="SP25" s="11"/>
      <c r="SQ25" s="12"/>
      <c r="SR25" s="37"/>
      <c r="SS25" s="15"/>
      <c r="ST25" s="49"/>
      <c r="SU25" s="11"/>
      <c r="SV25" s="11"/>
      <c r="SW25" s="11"/>
      <c r="SX25" s="12"/>
      <c r="SY25" s="37"/>
      <c r="SZ25" s="15"/>
      <c r="TA25" s="49"/>
      <c r="TB25" s="11"/>
      <c r="TC25" s="11"/>
      <c r="TD25" s="11"/>
      <c r="TE25" s="12"/>
      <c r="TF25" s="37"/>
      <c r="TG25" s="15"/>
      <c r="TH25" s="49"/>
      <c r="TI25" s="11"/>
      <c r="TJ25" s="11"/>
      <c r="TK25" s="11"/>
      <c r="TL25" s="12"/>
      <c r="TM25" s="37"/>
      <c r="TN25" s="15"/>
      <c r="TO25" s="49"/>
      <c r="TP25" s="11"/>
      <c r="TQ25" s="11"/>
      <c r="TR25" s="11"/>
      <c r="TS25" s="12"/>
      <c r="TT25" s="37"/>
      <c r="TU25" s="15"/>
      <c r="TV25" s="49"/>
      <c r="TW25" s="11"/>
      <c r="TX25" s="11"/>
      <c r="TY25" s="11"/>
      <c r="TZ25" s="12"/>
      <c r="UA25" s="37"/>
      <c r="UB25" s="15"/>
      <c r="UC25" s="49"/>
      <c r="UD25" s="11"/>
      <c r="UE25" s="11"/>
      <c r="UF25" s="11"/>
      <c r="UG25" s="12"/>
      <c r="UH25" s="37"/>
      <c r="UI25" s="15"/>
      <c r="UJ25" s="49"/>
      <c r="UK25" s="11"/>
      <c r="UL25" s="11"/>
      <c r="UM25" s="11"/>
      <c r="UN25" s="12"/>
      <c r="UO25" s="37"/>
      <c r="UP25" s="15"/>
      <c r="UQ25" s="49"/>
      <c r="UR25" s="11"/>
      <c r="US25" s="11"/>
      <c r="UT25" s="11"/>
      <c r="UU25" s="12"/>
      <c r="UV25" s="37"/>
      <c r="UW25" s="15"/>
      <c r="UX25" s="49"/>
      <c r="UY25" s="11"/>
      <c r="UZ25" s="11"/>
      <c r="VA25" s="11"/>
      <c r="VB25" s="12"/>
      <c r="VC25" s="37"/>
      <c r="VD25" s="15"/>
      <c r="VE25" s="49"/>
      <c r="VF25" s="11"/>
      <c r="VG25" s="11"/>
      <c r="VH25" s="11"/>
      <c r="VI25" s="12"/>
      <c r="VJ25" s="37"/>
      <c r="VK25" s="15"/>
      <c r="VL25" s="49"/>
      <c r="VM25" s="11"/>
      <c r="VN25" s="11"/>
      <c r="VO25" s="11"/>
      <c r="VP25" s="12"/>
      <c r="VQ25" s="37"/>
      <c r="VR25" s="15"/>
      <c r="VS25" s="49"/>
      <c r="VT25" s="11"/>
      <c r="VU25" s="11"/>
      <c r="VV25" s="11"/>
      <c r="VW25" s="12"/>
      <c r="VX25" s="37"/>
      <c r="VY25" s="15"/>
      <c r="VZ25" s="49"/>
      <c r="WA25" s="11"/>
      <c r="WB25" s="11"/>
      <c r="WC25" s="11"/>
      <c r="WD25" s="12"/>
      <c r="WE25" s="37"/>
      <c r="WF25" s="15"/>
      <c r="WG25" s="49"/>
      <c r="WH25" s="11"/>
      <c r="WI25" s="11"/>
      <c r="WJ25" s="11"/>
      <c r="WK25" s="12"/>
      <c r="WL25" s="37"/>
      <c r="WM25" s="15"/>
      <c r="WN25" s="49"/>
      <c r="WO25" s="11"/>
      <c r="WP25" s="11"/>
      <c r="WQ25" s="11"/>
      <c r="WR25" s="12"/>
      <c r="WS25" s="37"/>
      <c r="WT25" s="15"/>
      <c r="WU25" s="49"/>
      <c r="WV25" s="11"/>
      <c r="WW25" s="11"/>
      <c r="WX25" s="11"/>
      <c r="WY25" s="12"/>
      <c r="WZ25" s="37"/>
      <c r="XA25" s="15"/>
      <c r="XB25" s="49"/>
      <c r="XC25" s="11"/>
      <c r="XD25" s="11"/>
      <c r="XE25" s="11"/>
      <c r="XF25" s="12"/>
      <c r="XG25" s="37"/>
      <c r="XH25" s="15"/>
      <c r="XI25" s="49"/>
      <c r="XJ25" s="11"/>
      <c r="XK25" s="11"/>
      <c r="XL25" s="11"/>
      <c r="XM25" s="12"/>
      <c r="XN25" s="37"/>
      <c r="XO25" s="15"/>
      <c r="XP25" s="49"/>
      <c r="XQ25" s="11"/>
      <c r="XR25" s="11"/>
      <c r="XS25" s="11"/>
      <c r="XT25" s="12"/>
      <c r="XU25" s="37"/>
      <c r="XV25" s="15"/>
      <c r="XW25" s="49"/>
      <c r="XX25" s="11"/>
      <c r="XY25" s="11"/>
      <c r="XZ25" s="11"/>
      <c r="YA25" s="12"/>
      <c r="YB25" s="37"/>
      <c r="YC25" s="15"/>
      <c r="YD25" s="49"/>
      <c r="YE25" s="11"/>
      <c r="YF25" s="11"/>
      <c r="YG25" s="11"/>
      <c r="YH25" s="12"/>
      <c r="YI25" s="37"/>
      <c r="YJ25" s="15"/>
      <c r="YK25" s="49"/>
      <c r="YL25" s="11"/>
      <c r="YM25" s="11"/>
      <c r="YN25" s="11"/>
      <c r="YO25" s="12"/>
      <c r="YP25" s="37"/>
      <c r="YQ25" s="15"/>
      <c r="YR25" s="49"/>
      <c r="YS25" s="11"/>
      <c r="YT25" s="11"/>
      <c r="YU25" s="11"/>
      <c r="YV25" s="12"/>
      <c r="YW25" s="37"/>
      <c r="YX25" s="15"/>
      <c r="YY25" s="49"/>
      <c r="YZ25" s="11"/>
      <c r="ZA25" s="11"/>
      <c r="ZB25" s="11"/>
      <c r="ZC25" s="12"/>
      <c r="ZD25" s="37"/>
      <c r="ZE25" s="15"/>
      <c r="ZF25" s="49"/>
      <c r="ZG25" s="11"/>
      <c r="ZH25" s="11"/>
      <c r="ZI25" s="11"/>
      <c r="ZJ25" s="12"/>
      <c r="ZK25" s="37"/>
      <c r="ZL25" s="15"/>
      <c r="ZM25" s="49"/>
      <c r="ZN25" s="11"/>
      <c r="ZO25" s="11"/>
      <c r="ZP25" s="11"/>
      <c r="ZQ25" s="12"/>
      <c r="ZR25" s="37"/>
      <c r="ZS25" s="15"/>
      <c r="ZT25" s="49"/>
      <c r="ZU25" s="11"/>
      <c r="ZV25" s="11"/>
      <c r="ZW25" s="11"/>
      <c r="ZX25" s="12"/>
      <c r="ZY25" s="37"/>
      <c r="ZZ25" s="15"/>
      <c r="AAA25" s="49"/>
      <c r="AAB25" s="11"/>
      <c r="AAC25" s="11"/>
      <c r="AAD25" s="11"/>
      <c r="AAE25" s="12"/>
      <c r="AAF25" s="37"/>
      <c r="AAG25" s="15"/>
      <c r="AAH25" s="49"/>
      <c r="AAI25" s="11"/>
      <c r="AAJ25" s="11"/>
      <c r="AAK25" s="11"/>
      <c r="AAL25" s="12"/>
      <c r="AAM25" s="37"/>
      <c r="AAN25" s="15"/>
      <c r="AAO25" s="49"/>
      <c r="AAP25" s="11"/>
      <c r="AAQ25" s="11"/>
      <c r="AAR25" s="11"/>
      <c r="AAS25" s="12"/>
      <c r="AAT25" s="37"/>
      <c r="AAU25" s="15"/>
      <c r="AAV25" s="49"/>
      <c r="AAW25" s="11"/>
      <c r="AAX25" s="11"/>
      <c r="AAY25" s="11"/>
      <c r="AAZ25" s="12"/>
      <c r="ABA25" s="37"/>
      <c r="ABB25" s="15"/>
      <c r="ABC25" s="49"/>
      <c r="ABD25" s="11"/>
      <c r="ABE25" s="11"/>
      <c r="ABF25" s="11"/>
      <c r="ABG25" s="12"/>
      <c r="ABH25" s="37"/>
      <c r="ABI25" s="15"/>
      <c r="ABJ25" s="49"/>
      <c r="ABK25" s="11"/>
      <c r="ABL25" s="11"/>
      <c r="ABM25" s="11"/>
      <c r="ABN25" s="12"/>
      <c r="ABO25" s="37"/>
      <c r="ABP25" s="15"/>
      <c r="ABQ25" s="49"/>
      <c r="ABR25" s="11"/>
      <c r="ABS25" s="11"/>
      <c r="ABT25" s="11"/>
      <c r="ABU25" s="12"/>
      <c r="ABV25" s="37"/>
      <c r="ABW25" s="15"/>
      <c r="ABX25" s="49"/>
      <c r="ABY25" s="11"/>
      <c r="ABZ25" s="11"/>
      <c r="ACA25" s="11"/>
      <c r="ACB25" s="12"/>
      <c r="ACC25" s="37"/>
      <c r="ACD25" s="15"/>
      <c r="ACE25" s="49"/>
      <c r="ACF25" s="11"/>
      <c r="ACG25" s="11"/>
      <c r="ACH25" s="11"/>
      <c r="ACI25" s="12"/>
      <c r="ACJ25" s="37"/>
      <c r="ACK25" s="15"/>
      <c r="ACL25" s="49"/>
      <c r="ACM25" s="11"/>
      <c r="ACN25" s="11"/>
      <c r="ACO25" s="11"/>
      <c r="ACP25" s="12"/>
      <c r="ACQ25" s="37"/>
      <c r="ACR25" s="15"/>
      <c r="ACS25" s="49"/>
      <c r="ACT25" s="11"/>
      <c r="ACU25" s="11"/>
      <c r="ACV25" s="11"/>
      <c r="ACW25" s="12"/>
      <c r="ACX25" s="37"/>
      <c r="ACY25" s="15"/>
      <c r="ACZ25" s="49"/>
      <c r="ADA25" s="11"/>
      <c r="ADB25" s="11"/>
      <c r="ADC25" s="11"/>
      <c r="ADD25" s="12"/>
      <c r="ADE25" s="37"/>
      <c r="ADF25" s="15"/>
      <c r="ADG25" s="49"/>
      <c r="ADH25" s="11"/>
      <c r="ADI25" s="11"/>
      <c r="ADJ25" s="11"/>
      <c r="ADK25" s="12"/>
      <c r="ADL25" s="37"/>
      <c r="ADM25" s="15"/>
      <c r="ADN25" s="49"/>
      <c r="ADO25" s="11"/>
      <c r="ADP25" s="11"/>
      <c r="ADQ25" s="11"/>
      <c r="ADR25" s="12"/>
      <c r="ADS25" s="37"/>
      <c r="ADT25" s="15"/>
      <c r="ADU25" s="49"/>
      <c r="ADV25" s="11"/>
      <c r="ADW25" s="11"/>
      <c r="ADX25" s="11"/>
      <c r="ADY25" s="12"/>
      <c r="ADZ25" s="37"/>
      <c r="AEA25" s="15"/>
      <c r="AEB25" s="49"/>
      <c r="AEC25" s="11"/>
      <c r="AED25" s="11"/>
      <c r="AEE25" s="11"/>
      <c r="AEF25" s="12"/>
      <c r="AEG25" s="37"/>
      <c r="AEH25" s="15"/>
      <c r="AEI25" s="49"/>
      <c r="AEJ25" s="11"/>
      <c r="AEK25" s="11"/>
      <c r="AEL25" s="11"/>
      <c r="AEM25" s="12"/>
      <c r="AEN25" s="37"/>
      <c r="AEO25" s="15"/>
      <c r="AEP25" s="49"/>
      <c r="AEQ25" s="11"/>
      <c r="AER25" s="11"/>
      <c r="AES25" s="11"/>
      <c r="AET25" s="12"/>
      <c r="AEU25" s="37"/>
      <c r="AEV25" s="15"/>
      <c r="AEW25" s="49"/>
      <c r="AEX25" s="11"/>
      <c r="AEY25" s="11"/>
      <c r="AEZ25" s="11"/>
      <c r="AFA25" s="12"/>
      <c r="AFB25" s="37"/>
      <c r="AFC25" s="15"/>
      <c r="AFD25" s="49"/>
      <c r="AFE25" s="11"/>
      <c r="AFF25" s="11"/>
      <c r="AFG25" s="11"/>
      <c r="AFH25" s="12"/>
      <c r="AFI25" s="37"/>
      <c r="AFJ25" s="15"/>
      <c r="AFK25" s="49"/>
      <c r="AFL25" s="11"/>
      <c r="AFM25" s="11"/>
      <c r="AFN25" s="11"/>
      <c r="AFO25" s="12"/>
      <c r="AFP25" s="37"/>
      <c r="AFQ25" s="15"/>
      <c r="AFR25" s="49"/>
      <c r="AFS25" s="11"/>
      <c r="AFT25" s="11"/>
      <c r="AFU25" s="11"/>
      <c r="AFV25" s="12"/>
      <c r="AFW25" s="37"/>
      <c r="AFX25" s="15"/>
      <c r="AFY25" s="49"/>
      <c r="AFZ25" s="11"/>
      <c r="AGA25" s="11"/>
      <c r="AGB25" s="11"/>
      <c r="AGC25" s="12"/>
      <c r="AGD25" s="37"/>
      <c r="AGE25" s="15"/>
      <c r="AGF25" s="49"/>
      <c r="AGG25" s="11"/>
      <c r="AGH25" s="11"/>
      <c r="AGI25" s="11"/>
      <c r="AGJ25" s="12"/>
      <c r="AGK25" s="37"/>
      <c r="AGL25" s="15"/>
      <c r="AGM25" s="49"/>
      <c r="AGN25" s="11"/>
      <c r="AGO25" s="11"/>
      <c r="AGP25" s="11"/>
      <c r="AGQ25" s="12"/>
      <c r="AGR25" s="37"/>
      <c r="AGS25" s="15"/>
      <c r="AGT25" s="49"/>
      <c r="AGU25" s="11"/>
      <c r="AGV25" s="11"/>
      <c r="AGW25" s="11"/>
      <c r="AGX25" s="12"/>
      <c r="AGY25" s="37"/>
      <c r="AGZ25" s="15"/>
      <c r="AHA25" s="49"/>
      <c r="AHB25" s="11"/>
      <c r="AHC25" s="11"/>
      <c r="AHD25" s="11"/>
      <c r="AHE25" s="12"/>
      <c r="AHF25" s="37"/>
      <c r="AHG25" s="15"/>
      <c r="AHH25" s="49"/>
      <c r="AHI25" s="11"/>
      <c r="AHJ25" s="11"/>
      <c r="AHK25" s="11"/>
      <c r="AHL25" s="12"/>
      <c r="AHM25" s="37"/>
      <c r="AHN25" s="15"/>
      <c r="AHO25" s="49"/>
      <c r="AHP25" s="11"/>
      <c r="AHQ25" s="11"/>
      <c r="AHR25" s="11"/>
      <c r="AHS25" s="12"/>
      <c r="AHT25" s="37"/>
      <c r="AHU25" s="15"/>
      <c r="AHV25" s="49"/>
      <c r="AHW25" s="11"/>
      <c r="AHX25" s="11"/>
      <c r="AHY25" s="11"/>
      <c r="AHZ25" s="12"/>
      <c r="AIA25" s="37"/>
      <c r="AIB25" s="15"/>
      <c r="AIC25" s="49"/>
      <c r="AID25" s="11"/>
      <c r="AIE25" s="11"/>
      <c r="AIF25" s="11"/>
      <c r="AIG25" s="12"/>
      <c r="AIH25" s="37"/>
      <c r="AII25" s="15"/>
      <c r="AIJ25" s="49"/>
      <c r="AIK25" s="11"/>
      <c r="AIL25" s="11"/>
      <c r="AIM25" s="11"/>
      <c r="AIN25" s="12"/>
      <c r="AIO25" s="37"/>
      <c r="AIP25" s="15"/>
      <c r="AIQ25" s="49"/>
      <c r="AIR25" s="11"/>
      <c r="AIS25" s="11"/>
      <c r="AIT25" s="11"/>
      <c r="AIU25" s="12"/>
      <c r="AIV25" s="37"/>
      <c r="AIW25" s="15"/>
      <c r="AIX25" s="49"/>
      <c r="AIY25" s="11"/>
      <c r="AIZ25" s="11"/>
      <c r="AJA25" s="11"/>
      <c r="AJB25" s="12"/>
      <c r="AJC25" s="37"/>
      <c r="AJD25" s="15"/>
      <c r="AJE25" s="49"/>
      <c r="AJF25" s="11"/>
      <c r="AJG25" s="11"/>
      <c r="AJH25" s="11"/>
      <c r="AJI25" s="12"/>
      <c r="AJJ25" s="37"/>
      <c r="AJK25" s="15"/>
      <c r="AJL25" s="49"/>
      <c r="AJM25" s="11"/>
      <c r="AJN25" s="11"/>
      <c r="AJO25" s="11"/>
      <c r="AJP25" s="12"/>
      <c r="AJQ25" s="37"/>
      <c r="AJR25" s="15"/>
      <c r="AJS25" s="49"/>
      <c r="AJT25" s="11"/>
      <c r="AJU25" s="11"/>
      <c r="AJV25" s="11"/>
      <c r="AJW25" s="12"/>
      <c r="AJX25" s="37"/>
      <c r="AJY25" s="15"/>
      <c r="AJZ25" s="49"/>
      <c r="AKA25" s="11"/>
      <c r="AKB25" s="11"/>
      <c r="AKC25" s="11"/>
      <c r="AKD25" s="12"/>
      <c r="AKE25" s="37"/>
      <c r="AKF25" s="15"/>
      <c r="AKG25" s="49"/>
      <c r="AKH25" s="11"/>
      <c r="AKI25" s="11"/>
      <c r="AKJ25" s="11"/>
      <c r="AKK25" s="12"/>
      <c r="AKL25" s="37"/>
      <c r="AKM25" s="15"/>
      <c r="AKN25" s="49"/>
      <c r="AKO25" s="11"/>
      <c r="AKP25" s="11"/>
      <c r="AKQ25" s="11"/>
      <c r="AKR25" s="12"/>
      <c r="AKS25" s="37"/>
      <c r="AKT25" s="15"/>
      <c r="AKU25" s="49"/>
      <c r="AKV25" s="11"/>
      <c r="AKW25" s="11"/>
      <c r="AKX25" s="11"/>
      <c r="AKY25" s="12"/>
      <c r="AKZ25" s="37"/>
      <c r="ALA25" s="15"/>
      <c r="ALB25" s="49"/>
      <c r="ALC25" s="11"/>
      <c r="ALD25" s="11"/>
      <c r="ALE25" s="11"/>
      <c r="ALF25" s="12"/>
      <c r="ALG25" s="37"/>
      <c r="ALH25" s="15"/>
      <c r="ALI25" s="49"/>
      <c r="ALJ25" s="11"/>
      <c r="ALK25" s="11"/>
      <c r="ALL25" s="11"/>
      <c r="ALM25" s="12"/>
      <c r="ALN25" s="37"/>
      <c r="ALO25" s="15"/>
      <c r="ALP25" s="49"/>
      <c r="ALQ25" s="11"/>
      <c r="ALR25" s="11"/>
      <c r="ALS25" s="11"/>
      <c r="ALT25" s="12"/>
      <c r="ALU25" s="37"/>
      <c r="ALV25" s="15"/>
      <c r="ALW25" s="49"/>
      <c r="ALX25" s="11"/>
      <c r="ALY25" s="11"/>
      <c r="ALZ25" s="11"/>
      <c r="AMA25" s="12"/>
      <c r="AMB25" s="37"/>
      <c r="AMC25" s="15"/>
      <c r="AMD25" s="49"/>
      <c r="AME25" s="11"/>
      <c r="AMF25" s="11"/>
      <c r="AMG25" s="11"/>
      <c r="AMH25" s="12"/>
      <c r="AMI25" s="37"/>
      <c r="AMJ25" s="15"/>
      <c r="AMK25" s="49"/>
      <c r="AML25" s="11"/>
      <c r="AMM25" s="11"/>
      <c r="AMN25" s="11"/>
      <c r="AMO25" s="12"/>
      <c r="AMP25" s="37"/>
      <c r="AMQ25" s="15"/>
      <c r="AMR25" s="49"/>
      <c r="AMS25" s="11"/>
      <c r="AMT25" s="11"/>
      <c r="AMU25" s="11"/>
      <c r="AMV25" s="12"/>
      <c r="AMW25" s="37"/>
      <c r="AMX25" s="15"/>
      <c r="AMY25" s="49"/>
      <c r="AMZ25" s="11"/>
      <c r="ANA25" s="11"/>
      <c r="ANB25" s="11"/>
      <c r="ANC25" s="12"/>
      <c r="AND25" s="37"/>
      <c r="ANE25" s="15"/>
      <c r="ANF25" s="49"/>
      <c r="ANG25" s="11"/>
      <c r="ANH25" s="11"/>
      <c r="ANI25" s="11"/>
      <c r="ANJ25" s="12"/>
      <c r="ANK25" s="37"/>
      <c r="ANL25" s="15"/>
      <c r="ANM25" s="49"/>
      <c r="ANN25" s="11"/>
      <c r="ANO25" s="11"/>
      <c r="ANP25" s="11"/>
      <c r="ANQ25" s="12"/>
      <c r="ANR25" s="37"/>
      <c r="ANS25" s="15"/>
      <c r="ANT25" s="49"/>
      <c r="ANU25" s="11"/>
      <c r="ANV25" s="11"/>
      <c r="ANW25" s="11"/>
      <c r="ANX25" s="12"/>
      <c r="ANY25" s="37"/>
      <c r="ANZ25" s="15"/>
      <c r="AOA25" s="49"/>
      <c r="AOB25" s="11"/>
      <c r="AOC25" s="11"/>
      <c r="AOD25" s="11"/>
      <c r="AOE25" s="12"/>
      <c r="AOF25" s="37"/>
      <c r="AOG25" s="15"/>
      <c r="AOH25" s="49"/>
      <c r="AOI25" s="11"/>
      <c r="AOJ25" s="11"/>
      <c r="AOK25" s="11"/>
      <c r="AOL25" s="12"/>
      <c r="AOM25" s="37"/>
      <c r="AON25" s="15"/>
      <c r="AOO25" s="49"/>
      <c r="AOP25" s="11"/>
      <c r="AOQ25" s="11"/>
      <c r="AOR25" s="11"/>
      <c r="AOS25" s="12"/>
      <c r="AOT25" s="37"/>
      <c r="AOU25" s="15"/>
      <c r="AOV25" s="49"/>
      <c r="AOW25" s="11"/>
      <c r="AOX25" s="11"/>
      <c r="AOY25" s="11"/>
      <c r="AOZ25" s="12"/>
      <c r="APA25" s="37"/>
      <c r="APB25" s="15"/>
      <c r="APC25" s="49"/>
      <c r="APD25" s="11"/>
      <c r="APE25" s="11"/>
      <c r="APF25" s="11"/>
      <c r="APG25" s="12"/>
      <c r="APH25" s="37"/>
      <c r="API25" s="15"/>
      <c r="APJ25" s="49"/>
      <c r="APK25" s="11"/>
      <c r="APL25" s="11"/>
      <c r="APM25" s="11"/>
      <c r="APN25" s="12"/>
      <c r="APO25" s="37"/>
      <c r="APP25" s="15"/>
      <c r="APQ25" s="49"/>
      <c r="APR25" s="11"/>
      <c r="APS25" s="11"/>
      <c r="APT25" s="11"/>
      <c r="APU25" s="12"/>
      <c r="APV25" s="37"/>
      <c r="APW25" s="15"/>
      <c r="APX25" s="49"/>
      <c r="APY25" s="11"/>
      <c r="APZ25" s="11"/>
      <c r="AQA25" s="11"/>
      <c r="AQB25" s="12"/>
      <c r="AQC25" s="37"/>
      <c r="AQD25" s="15"/>
      <c r="AQE25" s="49"/>
      <c r="AQF25" s="11"/>
      <c r="AQG25" s="11"/>
      <c r="AQH25" s="11"/>
      <c r="AQI25" s="12"/>
      <c r="AQJ25" s="37"/>
      <c r="AQK25" s="15"/>
      <c r="AQL25" s="49"/>
      <c r="AQM25" s="11"/>
      <c r="AQN25" s="11"/>
      <c r="AQO25" s="11"/>
      <c r="AQP25" s="12"/>
      <c r="AQQ25" s="37"/>
      <c r="AQR25" s="15"/>
      <c r="AQS25" s="49"/>
      <c r="AQT25" s="11"/>
      <c r="AQU25" s="11"/>
      <c r="AQV25" s="11"/>
      <c r="AQW25" s="12"/>
      <c r="AQX25" s="37"/>
      <c r="AQY25" s="15"/>
      <c r="AQZ25" s="49"/>
      <c r="ARA25" s="11"/>
      <c r="ARB25" s="11"/>
      <c r="ARC25" s="11"/>
      <c r="ARD25" s="12"/>
      <c r="ARE25" s="37"/>
      <c r="ARF25" s="15"/>
      <c r="ARG25" s="49"/>
      <c r="ARH25" s="11"/>
      <c r="ARI25" s="11"/>
      <c r="ARJ25" s="11"/>
      <c r="ARK25" s="12"/>
      <c r="ARL25" s="37"/>
      <c r="ARM25" s="15"/>
      <c r="ARN25" s="49"/>
      <c r="ARO25" s="11"/>
      <c r="ARP25" s="11"/>
      <c r="ARQ25" s="11"/>
      <c r="ARR25" s="12"/>
      <c r="ARS25" s="37"/>
      <c r="ART25" s="15"/>
      <c r="ARU25" s="49"/>
      <c r="ARV25" s="11"/>
      <c r="ARW25" s="11"/>
      <c r="ARX25" s="11"/>
      <c r="ARY25" s="12"/>
      <c r="ARZ25" s="37"/>
      <c r="ASA25" s="15"/>
      <c r="ASB25" s="49"/>
      <c r="ASC25" s="11"/>
      <c r="ASD25" s="11"/>
      <c r="ASE25" s="11"/>
      <c r="ASF25" s="12"/>
      <c r="ASG25" s="37"/>
      <c r="ASH25" s="15"/>
      <c r="ASI25" s="49"/>
      <c r="ASJ25" s="11"/>
      <c r="ASK25" s="11"/>
      <c r="ASL25" s="11"/>
      <c r="ASM25" s="12"/>
      <c r="ASN25" s="37"/>
      <c r="ASO25" s="15"/>
      <c r="ASP25" s="49"/>
      <c r="ASQ25" s="11"/>
      <c r="ASR25" s="11"/>
      <c r="ASS25" s="11"/>
      <c r="AST25" s="12"/>
      <c r="ASU25" s="37"/>
      <c r="ASV25" s="15"/>
      <c r="ASW25" s="49"/>
      <c r="ASX25" s="11"/>
      <c r="ASY25" s="11"/>
      <c r="ASZ25" s="11"/>
      <c r="ATA25" s="12"/>
      <c r="ATB25" s="37"/>
      <c r="ATC25" s="15"/>
      <c r="ATD25" s="49"/>
      <c r="ATE25" s="11"/>
      <c r="ATF25" s="11"/>
      <c r="ATG25" s="11"/>
      <c r="ATH25" s="12"/>
      <c r="ATI25" s="37"/>
      <c r="ATJ25" s="15"/>
      <c r="ATK25" s="49"/>
      <c r="ATL25" s="11"/>
      <c r="ATM25" s="11"/>
      <c r="ATN25" s="11"/>
      <c r="ATO25" s="12"/>
      <c r="ATP25" s="37"/>
      <c r="ATQ25" s="15"/>
      <c r="ATR25" s="49"/>
      <c r="ATS25" s="11"/>
      <c r="ATT25" s="11"/>
      <c r="ATU25" s="11"/>
      <c r="ATV25" s="12"/>
      <c r="ATW25" s="37"/>
      <c r="ATX25" s="15"/>
      <c r="ATY25" s="49"/>
      <c r="ATZ25" s="11"/>
      <c r="AUA25" s="11"/>
      <c r="AUB25" s="11"/>
      <c r="AUC25" s="12"/>
      <c r="AUD25" s="37"/>
      <c r="AUE25" s="15"/>
      <c r="AUF25" s="49"/>
      <c r="AUG25" s="11"/>
      <c r="AUH25" s="11"/>
      <c r="AUI25" s="11"/>
      <c r="AUJ25" s="12"/>
      <c r="AUK25" s="37"/>
      <c r="AUL25" s="15"/>
      <c r="AUM25" s="49"/>
      <c r="AUN25" s="11"/>
      <c r="AUO25" s="11"/>
      <c r="AUP25" s="11"/>
      <c r="AUQ25" s="12"/>
      <c r="AUR25" s="37"/>
      <c r="AUS25" s="15"/>
      <c r="AUT25" s="49"/>
      <c r="AUU25" s="11"/>
      <c r="AUV25" s="11"/>
      <c r="AUW25" s="11"/>
      <c r="AUX25" s="12"/>
      <c r="AUY25" s="37"/>
      <c r="AUZ25" s="15"/>
      <c r="AVA25" s="49"/>
      <c r="AVB25" s="11"/>
      <c r="AVC25" s="11"/>
      <c r="AVD25" s="11"/>
      <c r="AVE25" s="12"/>
      <c r="AVF25" s="37"/>
      <c r="AVG25" s="15"/>
      <c r="AVH25" s="49"/>
      <c r="AVI25" s="11"/>
      <c r="AVJ25" s="11"/>
      <c r="AVK25" s="11"/>
      <c r="AVL25" s="12"/>
      <c r="AVM25" s="37"/>
      <c r="AVN25" s="15"/>
      <c r="AVO25" s="49"/>
      <c r="AVP25" s="11"/>
      <c r="AVQ25" s="11"/>
      <c r="AVR25" s="11"/>
      <c r="AVS25" s="12"/>
      <c r="AVT25" s="37"/>
      <c r="AVU25" s="15"/>
      <c r="AVV25" s="49"/>
      <c r="AVW25" s="11"/>
      <c r="AVX25" s="11"/>
      <c r="AVY25" s="11"/>
      <c r="AVZ25" s="12"/>
      <c r="AWA25" s="37"/>
      <c r="AWB25" s="15"/>
      <c r="AWC25" s="49"/>
      <c r="AWD25" s="11"/>
      <c r="AWE25" s="11"/>
      <c r="AWF25" s="11"/>
      <c r="AWG25" s="12"/>
      <c r="AWH25" s="37"/>
      <c r="AWI25" s="15"/>
      <c r="AWJ25" s="49"/>
      <c r="AWK25" s="11"/>
      <c r="AWL25" s="11"/>
      <c r="AWM25" s="11"/>
      <c r="AWN25" s="12"/>
      <c r="AWO25" s="37"/>
      <c r="AWP25" s="15"/>
      <c r="AWQ25" s="49"/>
      <c r="AWR25" s="11"/>
      <c r="AWS25" s="11"/>
      <c r="AWT25" s="11"/>
      <c r="AWU25" s="12"/>
      <c r="AWV25" s="37"/>
      <c r="AWW25" s="15"/>
      <c r="AWX25" s="49"/>
      <c r="AWY25" s="11"/>
      <c r="AWZ25" s="11"/>
      <c r="AXA25" s="11"/>
      <c r="AXB25" s="12"/>
      <c r="AXC25" s="37"/>
      <c r="AXD25" s="15"/>
      <c r="AXE25" s="49"/>
      <c r="AXF25" s="11"/>
      <c r="AXG25" s="11"/>
      <c r="AXH25" s="11"/>
      <c r="AXI25" s="12"/>
      <c r="AXJ25" s="37"/>
      <c r="AXK25" s="15"/>
      <c r="AXL25" s="49"/>
      <c r="AXM25" s="11"/>
      <c r="AXN25" s="11"/>
      <c r="AXO25" s="11"/>
      <c r="AXP25" s="12"/>
      <c r="AXQ25" s="37"/>
      <c r="AXR25" s="15"/>
      <c r="AXS25" s="49"/>
      <c r="AXT25" s="11"/>
      <c r="AXU25" s="11"/>
      <c r="AXV25" s="11"/>
      <c r="AXW25" s="12"/>
      <c r="AXX25" s="37"/>
      <c r="AXY25" s="15"/>
      <c r="AXZ25" s="49"/>
      <c r="AYA25" s="11"/>
      <c r="AYB25" s="11"/>
      <c r="AYC25" s="11"/>
      <c r="AYD25" s="12"/>
      <c r="AYE25" s="37"/>
      <c r="AYF25" s="15"/>
      <c r="AYG25" s="49"/>
      <c r="AYH25" s="11"/>
      <c r="AYI25" s="11"/>
      <c r="AYJ25" s="11"/>
      <c r="AYK25" s="12"/>
      <c r="AYL25" s="37"/>
      <c r="AYM25" s="15"/>
      <c r="AYN25" s="49"/>
      <c r="AYO25" s="11"/>
      <c r="AYP25" s="11"/>
      <c r="AYQ25" s="11"/>
      <c r="AYR25" s="12"/>
      <c r="AYS25" s="37"/>
      <c r="AYT25" s="15"/>
      <c r="AYU25" s="49"/>
      <c r="AYV25" s="11"/>
      <c r="AYW25" s="11"/>
      <c r="AYX25" s="11"/>
      <c r="AYY25" s="12"/>
      <c r="AYZ25" s="37"/>
      <c r="AZA25" s="15"/>
      <c r="AZB25" s="49"/>
      <c r="AZC25" s="11"/>
      <c r="AZD25" s="11"/>
      <c r="AZE25" s="11"/>
      <c r="AZF25" s="12"/>
      <c r="AZG25" s="37"/>
      <c r="AZH25" s="15"/>
      <c r="AZI25" s="49"/>
      <c r="AZJ25" s="11"/>
      <c r="AZK25" s="11"/>
      <c r="AZL25" s="11"/>
      <c r="AZM25" s="12"/>
      <c r="AZN25" s="37"/>
      <c r="AZO25" s="15"/>
      <c r="AZP25" s="49"/>
      <c r="AZQ25" s="11"/>
      <c r="AZR25" s="11"/>
      <c r="AZS25" s="11"/>
      <c r="AZT25" s="12"/>
      <c r="AZU25" s="37"/>
      <c r="AZV25" s="15"/>
      <c r="AZW25" s="49"/>
      <c r="AZX25" s="11"/>
      <c r="AZY25" s="11"/>
      <c r="AZZ25" s="11"/>
      <c r="BAA25" s="12"/>
      <c r="BAB25" s="37"/>
      <c r="BAC25" s="15"/>
      <c r="BAD25" s="49"/>
      <c r="BAE25" s="11"/>
      <c r="BAF25" s="11"/>
      <c r="BAG25" s="11"/>
      <c r="BAH25" s="12"/>
      <c r="BAI25" s="37"/>
      <c r="BAJ25" s="15"/>
      <c r="BAK25" s="49"/>
      <c r="BAL25" s="11"/>
      <c r="BAM25" s="11"/>
      <c r="BAN25" s="11"/>
      <c r="BAO25" s="12"/>
      <c r="BAP25" s="37"/>
      <c r="BAQ25" s="15"/>
      <c r="BAR25" s="49"/>
      <c r="BAS25" s="11"/>
      <c r="BAT25" s="11"/>
      <c r="BAU25" s="11"/>
      <c r="BAV25" s="12"/>
      <c r="BAW25" s="37"/>
      <c r="BAX25" s="15"/>
      <c r="BAY25" s="49"/>
      <c r="BAZ25" s="11"/>
      <c r="BBA25" s="11"/>
      <c r="BBB25" s="11"/>
      <c r="BBC25" s="12"/>
      <c r="BBD25" s="37"/>
      <c r="BBE25" s="15"/>
      <c r="BBF25" s="49"/>
      <c r="BBG25" s="11"/>
      <c r="BBH25" s="11"/>
      <c r="BBI25" s="11"/>
      <c r="BBJ25" s="12"/>
      <c r="BBK25" s="37"/>
      <c r="BBL25" s="15"/>
      <c r="BBM25" s="49"/>
      <c r="BBN25" s="11"/>
      <c r="BBO25" s="11"/>
      <c r="BBP25" s="11"/>
      <c r="BBQ25" s="12"/>
      <c r="BBR25" s="37"/>
      <c r="BBS25" s="15"/>
      <c r="BBT25" s="49"/>
      <c r="BBU25" s="11"/>
      <c r="BBV25" s="11"/>
      <c r="BBW25" s="11"/>
      <c r="BBX25" s="12"/>
      <c r="BBY25" s="37"/>
      <c r="BBZ25" s="15"/>
      <c r="BCA25" s="49"/>
      <c r="BCB25" s="11"/>
      <c r="BCC25" s="11"/>
      <c r="BCD25" s="11"/>
      <c r="BCE25" s="12"/>
      <c r="BCF25" s="37"/>
      <c r="BCG25" s="15"/>
      <c r="BCH25" s="49"/>
      <c r="BCI25" s="11"/>
      <c r="BCJ25" s="11"/>
      <c r="BCK25" s="11"/>
      <c r="BCL25" s="12"/>
      <c r="BCM25" s="37"/>
      <c r="BCN25" s="15"/>
      <c r="BCO25" s="49"/>
      <c r="BCP25" s="11"/>
      <c r="BCQ25" s="11"/>
      <c r="BCR25" s="11"/>
      <c r="BCS25" s="12"/>
      <c r="BCT25" s="37"/>
      <c r="BCU25" s="15"/>
      <c r="BCV25" s="49"/>
      <c r="BCW25" s="11"/>
      <c r="BCX25" s="11"/>
      <c r="BCY25" s="11"/>
      <c r="BCZ25" s="12"/>
      <c r="BDA25" s="37"/>
      <c r="BDB25" s="15"/>
      <c r="BDC25" s="49"/>
      <c r="BDD25" s="11"/>
      <c r="BDE25" s="11"/>
      <c r="BDF25" s="11"/>
      <c r="BDG25" s="12"/>
      <c r="BDH25" s="37"/>
      <c r="BDI25" s="15"/>
      <c r="BDJ25" s="49"/>
      <c r="BDK25" s="11"/>
      <c r="BDL25" s="11"/>
      <c r="BDM25" s="11"/>
      <c r="BDN25" s="12"/>
      <c r="BDO25" s="37"/>
      <c r="BDP25" s="15"/>
      <c r="BDQ25" s="49"/>
      <c r="BDR25" s="11"/>
      <c r="BDS25" s="11"/>
      <c r="BDT25" s="11"/>
      <c r="BDU25" s="12"/>
      <c r="BDV25" s="37"/>
      <c r="BDW25" s="15"/>
      <c r="BDX25" s="49"/>
      <c r="BDY25" s="11"/>
      <c r="BDZ25" s="11"/>
      <c r="BEA25" s="11"/>
      <c r="BEB25" s="12"/>
      <c r="BEC25" s="37"/>
      <c r="BED25" s="15"/>
      <c r="BEE25" s="49"/>
      <c r="BEF25" s="11"/>
      <c r="BEG25" s="11"/>
      <c r="BEH25" s="11"/>
      <c r="BEI25" s="12"/>
      <c r="BEJ25" s="37"/>
      <c r="BEK25" s="15"/>
      <c r="BEL25" s="49"/>
      <c r="BEM25" s="11"/>
      <c r="BEN25" s="11"/>
      <c r="BEO25" s="11"/>
      <c r="BEP25" s="12"/>
      <c r="BEQ25" s="37"/>
      <c r="BER25" s="15"/>
      <c r="BES25" s="49"/>
      <c r="BET25" s="11"/>
      <c r="BEU25" s="11"/>
      <c r="BEV25" s="11"/>
      <c r="BEW25" s="12"/>
      <c r="BEX25" s="37"/>
      <c r="BEY25" s="15"/>
      <c r="BEZ25" s="49"/>
      <c r="BFA25" s="11"/>
      <c r="BFB25" s="11"/>
      <c r="BFC25" s="11"/>
      <c r="BFD25" s="12"/>
      <c r="BFE25" s="37"/>
      <c r="BFF25" s="15"/>
      <c r="BFG25" s="49"/>
      <c r="BFH25" s="11"/>
      <c r="BFI25" s="11"/>
      <c r="BFJ25" s="11"/>
      <c r="BFK25" s="12"/>
      <c r="BFL25" s="37"/>
      <c r="BFM25" s="15"/>
      <c r="BFN25" s="49"/>
      <c r="BFO25" s="11"/>
      <c r="BFP25" s="11"/>
      <c r="BFQ25" s="11"/>
      <c r="BFR25" s="12"/>
      <c r="BFS25" s="37"/>
      <c r="BFT25" s="15"/>
      <c r="BFU25" s="49"/>
      <c r="BFV25" s="11"/>
      <c r="BFW25" s="11"/>
      <c r="BFX25" s="11"/>
      <c r="BFY25" s="12"/>
      <c r="BFZ25" s="37"/>
      <c r="BGA25" s="15"/>
      <c r="BGB25" s="49"/>
      <c r="BGC25" s="11"/>
      <c r="BGD25" s="11"/>
      <c r="BGE25" s="11"/>
      <c r="BGF25" s="12"/>
      <c r="BGG25" s="37"/>
      <c r="BGH25" s="15"/>
      <c r="BGI25" s="49"/>
      <c r="BGJ25" s="11"/>
      <c r="BGK25" s="11"/>
      <c r="BGL25" s="11"/>
      <c r="BGM25" s="12"/>
      <c r="BGN25" s="37"/>
      <c r="BGO25" s="15"/>
      <c r="BGP25" s="49"/>
      <c r="BGQ25" s="11"/>
      <c r="BGR25" s="11"/>
      <c r="BGS25" s="11"/>
      <c r="BGT25" s="12"/>
      <c r="BGU25" s="37"/>
      <c r="BGV25" s="15"/>
      <c r="BGW25" s="49"/>
      <c r="BGX25" s="11"/>
      <c r="BGY25" s="11"/>
      <c r="BGZ25" s="11"/>
      <c r="BHA25" s="12"/>
      <c r="BHB25" s="37"/>
      <c r="BHC25" s="15"/>
      <c r="BHD25" s="49"/>
      <c r="BHE25" s="11"/>
      <c r="BHF25" s="11"/>
      <c r="BHG25" s="11"/>
      <c r="BHH25" s="12"/>
      <c r="BHI25" s="37"/>
      <c r="BHJ25" s="15"/>
      <c r="BHK25" s="49"/>
      <c r="BHL25" s="11"/>
      <c r="BHM25" s="11"/>
      <c r="BHN25" s="11"/>
      <c r="BHO25" s="12"/>
      <c r="BHP25" s="37"/>
      <c r="BHQ25" s="15"/>
      <c r="BHR25" s="49"/>
      <c r="BHS25" s="11"/>
      <c r="BHT25" s="11"/>
      <c r="BHU25" s="11"/>
      <c r="BHV25" s="12"/>
      <c r="BHW25" s="37"/>
      <c r="BHX25" s="15"/>
      <c r="BHY25" s="49"/>
      <c r="BHZ25" s="11"/>
      <c r="BIA25" s="11"/>
      <c r="BIB25" s="11"/>
      <c r="BIC25" s="12"/>
      <c r="BID25" s="37"/>
      <c r="BIE25" s="15"/>
      <c r="BIF25" s="49"/>
      <c r="BIG25" s="11"/>
      <c r="BIH25" s="11"/>
      <c r="BII25" s="11"/>
      <c r="BIJ25" s="12"/>
      <c r="BIK25" s="37"/>
      <c r="BIL25" s="15"/>
      <c r="BIM25" s="49"/>
      <c r="BIN25" s="11"/>
      <c r="BIO25" s="11"/>
      <c r="BIP25" s="11"/>
      <c r="BIQ25" s="12"/>
      <c r="BIR25" s="37"/>
      <c r="BIS25" s="15"/>
      <c r="BIT25" s="49"/>
      <c r="BIU25" s="11"/>
      <c r="BIV25" s="11"/>
      <c r="BIW25" s="11"/>
      <c r="BIX25" s="12"/>
      <c r="BIY25" s="37"/>
      <c r="BIZ25" s="15"/>
      <c r="BJA25" s="49"/>
      <c r="BJB25" s="11"/>
      <c r="BJC25" s="11"/>
      <c r="BJD25" s="11"/>
      <c r="BJE25" s="12"/>
      <c r="BJF25" s="37"/>
      <c r="BJG25" s="15"/>
      <c r="BJH25" s="49"/>
      <c r="BJI25" s="11"/>
      <c r="BJJ25" s="11"/>
      <c r="BJK25" s="11"/>
      <c r="BJL25" s="12"/>
      <c r="BJM25" s="37"/>
      <c r="BJN25" s="15"/>
      <c r="BJO25" s="49"/>
      <c r="BJP25" s="11"/>
      <c r="BJQ25" s="11"/>
      <c r="BJR25" s="11"/>
      <c r="BJS25" s="12"/>
      <c r="BJT25" s="37"/>
      <c r="BJU25" s="15"/>
      <c r="BJV25" s="49"/>
      <c r="BJW25" s="11"/>
      <c r="BJX25" s="11"/>
      <c r="BJY25" s="11"/>
      <c r="BJZ25" s="12"/>
      <c r="BKA25" s="37"/>
      <c r="BKB25" s="15"/>
      <c r="BKC25" s="49"/>
      <c r="BKD25" s="11"/>
      <c r="BKE25" s="11"/>
      <c r="BKF25" s="11"/>
      <c r="BKG25" s="12"/>
      <c r="BKH25" s="37"/>
      <c r="BKI25" s="15"/>
      <c r="BKJ25" s="49"/>
      <c r="BKK25" s="11"/>
      <c r="BKL25" s="11"/>
      <c r="BKM25" s="11"/>
      <c r="BKN25" s="12"/>
      <c r="BKO25" s="37"/>
      <c r="BKP25" s="15"/>
      <c r="BKQ25" s="49"/>
      <c r="BKR25" s="11"/>
      <c r="BKS25" s="11"/>
      <c r="BKT25" s="11"/>
      <c r="BKU25" s="12"/>
      <c r="BKV25" s="37"/>
      <c r="BKW25" s="15"/>
      <c r="BKX25" s="49"/>
      <c r="BKY25" s="11"/>
      <c r="BKZ25" s="11"/>
      <c r="BLA25" s="11"/>
      <c r="BLB25" s="12"/>
      <c r="BLC25" s="37"/>
      <c r="BLD25" s="15"/>
      <c r="BLE25" s="49"/>
      <c r="BLF25" s="11"/>
      <c r="BLG25" s="11"/>
      <c r="BLH25" s="11"/>
      <c r="BLI25" s="12"/>
      <c r="BLJ25" s="37"/>
      <c r="BLK25" s="15"/>
      <c r="BLL25" s="49"/>
      <c r="BLM25" s="11"/>
      <c r="BLN25" s="11"/>
      <c r="BLO25" s="11"/>
      <c r="BLP25" s="12"/>
      <c r="BLQ25" s="37"/>
      <c r="BLR25" s="15"/>
      <c r="BLS25" s="49"/>
      <c r="BLT25" s="11"/>
      <c r="BLU25" s="11"/>
      <c r="BLV25" s="11"/>
      <c r="BLW25" s="12"/>
      <c r="BLX25" s="37"/>
      <c r="BLY25" s="15"/>
      <c r="BLZ25" s="49"/>
      <c r="BMA25" s="11"/>
      <c r="BMB25" s="11"/>
      <c r="BMC25" s="11"/>
      <c r="BMD25" s="12"/>
      <c r="BME25" s="37"/>
      <c r="BMF25" s="15"/>
      <c r="BMG25" s="49"/>
      <c r="BMH25" s="11"/>
      <c r="BMI25" s="11"/>
      <c r="BMJ25" s="11"/>
      <c r="BMK25" s="12"/>
      <c r="BML25" s="37"/>
      <c r="BMM25" s="15"/>
      <c r="BMN25" s="49"/>
      <c r="BMO25" s="11"/>
      <c r="BMP25" s="11"/>
      <c r="BMQ25" s="11"/>
      <c r="BMR25" s="12"/>
      <c r="BMS25" s="37"/>
      <c r="BMT25" s="15"/>
      <c r="BMU25" s="49"/>
      <c r="BMV25" s="11"/>
      <c r="BMW25" s="11"/>
      <c r="BMX25" s="11"/>
      <c r="BMY25" s="12"/>
      <c r="BMZ25" s="37"/>
      <c r="BNA25" s="15"/>
      <c r="BNB25" s="49"/>
      <c r="BNC25" s="11"/>
      <c r="BND25" s="11"/>
      <c r="BNE25" s="11"/>
      <c r="BNF25" s="12"/>
      <c r="BNG25" s="37"/>
      <c r="BNH25" s="15"/>
      <c r="BNI25" s="49"/>
      <c r="BNJ25" s="11"/>
      <c r="BNK25" s="11"/>
      <c r="BNL25" s="11"/>
      <c r="BNM25" s="12"/>
      <c r="BNN25" s="37"/>
      <c r="BNO25" s="15"/>
      <c r="BNP25" s="49"/>
      <c r="BNQ25" s="11"/>
      <c r="BNR25" s="11"/>
      <c r="BNS25" s="11"/>
      <c r="BNT25" s="12"/>
      <c r="BNU25" s="37"/>
      <c r="BNV25" s="15"/>
      <c r="BNW25" s="49"/>
      <c r="BNX25" s="11"/>
      <c r="BNY25" s="11"/>
      <c r="BNZ25" s="11"/>
      <c r="BOA25" s="12"/>
      <c r="BOB25" s="37"/>
      <c r="BOC25" s="15"/>
      <c r="BOD25" s="49"/>
      <c r="BOE25" s="11"/>
      <c r="BOF25" s="11"/>
      <c r="BOG25" s="11"/>
      <c r="BOH25" s="12"/>
      <c r="BOI25" s="37"/>
      <c r="BOJ25" s="15"/>
      <c r="BOK25" s="49"/>
      <c r="BOL25" s="11"/>
      <c r="BOM25" s="11"/>
      <c r="BON25" s="11"/>
      <c r="BOO25" s="12"/>
      <c r="BOP25" s="37"/>
      <c r="BOQ25" s="15"/>
      <c r="BOR25" s="49"/>
      <c r="BOS25" s="11"/>
      <c r="BOT25" s="11"/>
      <c r="BOU25" s="11"/>
      <c r="BOV25" s="12"/>
      <c r="BOW25" s="37"/>
      <c r="BOX25" s="15"/>
      <c r="BOY25" s="49"/>
      <c r="BOZ25" s="11"/>
      <c r="BPA25" s="11"/>
      <c r="BPB25" s="11"/>
      <c r="BPC25" s="12"/>
      <c r="BPD25" s="37"/>
      <c r="BPE25" s="15"/>
      <c r="BPF25" s="49"/>
      <c r="BPG25" s="11"/>
      <c r="BPH25" s="11"/>
      <c r="BPI25" s="11"/>
      <c r="BPJ25" s="12"/>
      <c r="BPK25" s="37"/>
      <c r="BPL25" s="15"/>
      <c r="BPM25" s="49"/>
      <c r="BPN25" s="11"/>
      <c r="BPO25" s="11"/>
      <c r="BPP25" s="11"/>
      <c r="BPQ25" s="12"/>
      <c r="BPR25" s="37"/>
      <c r="BPS25" s="15"/>
      <c r="BPT25" s="49"/>
      <c r="BPU25" s="11"/>
      <c r="BPV25" s="11"/>
      <c r="BPW25" s="11"/>
      <c r="BPX25" s="12"/>
      <c r="BPY25" s="37"/>
      <c r="BPZ25" s="15"/>
      <c r="BQA25" s="49"/>
      <c r="BQB25" s="11"/>
      <c r="BQC25" s="11"/>
      <c r="BQD25" s="11"/>
      <c r="BQE25" s="12"/>
      <c r="BQF25" s="37"/>
      <c r="BQG25" s="15"/>
      <c r="BQH25" s="49"/>
      <c r="BQI25" s="11"/>
      <c r="BQJ25" s="11"/>
      <c r="BQK25" s="11"/>
      <c r="BQL25" s="12"/>
      <c r="BQM25" s="37"/>
      <c r="BQN25" s="15"/>
      <c r="BQO25" s="49"/>
      <c r="BQP25" s="11"/>
      <c r="BQQ25" s="11"/>
      <c r="BQR25" s="11"/>
      <c r="BQS25" s="12"/>
      <c r="BQT25" s="37"/>
      <c r="BQU25" s="15"/>
      <c r="BQV25" s="49"/>
      <c r="BQW25" s="11"/>
      <c r="BQX25" s="11"/>
      <c r="BQY25" s="11"/>
      <c r="BQZ25" s="12"/>
      <c r="BRA25" s="37"/>
      <c r="BRB25" s="15"/>
      <c r="BRC25" s="49"/>
      <c r="BRD25" s="11"/>
      <c r="BRE25" s="11"/>
      <c r="BRF25" s="11"/>
      <c r="BRG25" s="12"/>
      <c r="BRH25" s="37"/>
      <c r="BRI25" s="15"/>
      <c r="BRJ25" s="49"/>
      <c r="BRK25" s="11"/>
      <c r="BRL25" s="11"/>
      <c r="BRM25" s="11"/>
      <c r="BRN25" s="12"/>
      <c r="BRO25" s="37"/>
      <c r="BRP25" s="15"/>
      <c r="BRQ25" s="49"/>
      <c r="BRR25" s="11"/>
      <c r="BRS25" s="11"/>
      <c r="BRT25" s="11"/>
      <c r="BRU25" s="12"/>
      <c r="BRV25" s="37"/>
      <c r="BRW25" s="15"/>
      <c r="BRX25" s="49"/>
      <c r="BRY25" s="11"/>
      <c r="BRZ25" s="11"/>
      <c r="BSA25" s="11"/>
      <c r="BSB25" s="12"/>
      <c r="BSC25" s="37"/>
      <c r="BSD25" s="15"/>
      <c r="BSE25" s="49"/>
      <c r="BSF25" s="11"/>
      <c r="BSG25" s="11"/>
      <c r="BSH25" s="11"/>
      <c r="BSI25" s="12"/>
      <c r="BSJ25" s="37"/>
      <c r="BSK25" s="15"/>
      <c r="BSL25" s="49"/>
      <c r="BSM25" s="11"/>
      <c r="BSN25" s="11"/>
      <c r="BSO25" s="11"/>
      <c r="BSP25" s="12"/>
      <c r="BSQ25" s="37"/>
      <c r="BSR25" s="15"/>
      <c r="BSS25" s="49"/>
      <c r="BST25" s="11"/>
      <c r="BSU25" s="11"/>
      <c r="BSV25" s="11"/>
      <c r="BSW25" s="12"/>
      <c r="BSX25" s="37"/>
      <c r="BSY25" s="15"/>
      <c r="BSZ25" s="49"/>
      <c r="BTA25" s="11"/>
      <c r="BTB25" s="11"/>
      <c r="BTC25" s="11"/>
      <c r="BTD25" s="12"/>
      <c r="BTE25" s="37"/>
      <c r="BTF25" s="15"/>
      <c r="BTG25" s="49"/>
      <c r="BTH25" s="11"/>
      <c r="BTI25" s="11"/>
      <c r="BTJ25" s="11"/>
      <c r="BTK25" s="12"/>
      <c r="BTL25" s="37"/>
      <c r="BTM25" s="15"/>
      <c r="BTN25" s="49"/>
      <c r="BTO25" s="11"/>
      <c r="BTP25" s="11"/>
      <c r="BTQ25" s="11"/>
      <c r="BTR25" s="12"/>
      <c r="BTS25" s="37"/>
      <c r="BTT25" s="15"/>
      <c r="BTU25" s="49"/>
      <c r="BTV25" s="11"/>
      <c r="BTW25" s="11"/>
      <c r="BTX25" s="11"/>
      <c r="BTY25" s="12"/>
      <c r="BTZ25" s="37"/>
      <c r="BUA25" s="15"/>
      <c r="BUB25" s="49"/>
      <c r="BUC25" s="11"/>
      <c r="BUD25" s="11"/>
      <c r="BUE25" s="11"/>
      <c r="BUF25" s="12"/>
      <c r="BUG25" s="37"/>
      <c r="BUH25" s="15"/>
      <c r="BUI25" s="49"/>
      <c r="BUJ25" s="11"/>
      <c r="BUK25" s="11"/>
      <c r="BUL25" s="11"/>
      <c r="BUM25" s="12"/>
      <c r="BUN25" s="37"/>
      <c r="BUO25" s="15"/>
      <c r="BUP25" s="49"/>
      <c r="BUQ25" s="11"/>
      <c r="BUR25" s="11"/>
      <c r="BUS25" s="11"/>
      <c r="BUT25" s="12"/>
      <c r="BUU25" s="37"/>
      <c r="BUV25" s="15"/>
      <c r="BUW25" s="49"/>
      <c r="BUX25" s="11"/>
      <c r="BUY25" s="11"/>
      <c r="BUZ25" s="11"/>
      <c r="BVA25" s="12"/>
      <c r="BVB25" s="37"/>
      <c r="BVC25" s="15"/>
      <c r="BVD25" s="49"/>
      <c r="BVE25" s="11"/>
      <c r="BVF25" s="11"/>
      <c r="BVG25" s="11"/>
      <c r="BVH25" s="12"/>
      <c r="BVI25" s="37"/>
      <c r="BVJ25" s="15"/>
      <c r="BVK25" s="49"/>
      <c r="BVL25" s="11"/>
      <c r="BVM25" s="11"/>
      <c r="BVN25" s="11"/>
      <c r="BVO25" s="12"/>
      <c r="BVP25" s="37"/>
      <c r="BVQ25" s="15"/>
      <c r="BVR25" s="49"/>
      <c r="BVS25" s="11"/>
      <c r="BVT25" s="11"/>
      <c r="BVU25" s="11"/>
      <c r="BVV25" s="12"/>
      <c r="BVW25" s="37"/>
      <c r="BVX25" s="15"/>
      <c r="BVY25" s="49"/>
      <c r="BVZ25" s="11"/>
      <c r="BWA25" s="11"/>
      <c r="BWB25" s="11"/>
      <c r="BWC25" s="12"/>
      <c r="BWD25" s="37"/>
      <c r="BWE25" s="15"/>
      <c r="BWF25" s="49"/>
      <c r="BWG25" s="11"/>
      <c r="BWH25" s="11"/>
      <c r="BWI25" s="11"/>
      <c r="BWJ25" s="12"/>
      <c r="BWK25" s="37"/>
      <c r="BWL25" s="15"/>
      <c r="BWM25" s="49"/>
      <c r="BWN25" s="11"/>
      <c r="BWO25" s="11"/>
      <c r="BWP25" s="11"/>
      <c r="BWQ25" s="12"/>
      <c r="BWR25" s="37"/>
      <c r="BWS25" s="15"/>
      <c r="BWT25" s="49"/>
      <c r="BWU25" s="11"/>
      <c r="BWV25" s="11"/>
      <c r="BWW25" s="11"/>
      <c r="BWX25" s="12"/>
      <c r="BWY25" s="37"/>
      <c r="BWZ25" s="15"/>
      <c r="BXA25" s="49"/>
      <c r="BXB25" s="11"/>
      <c r="BXC25" s="11"/>
      <c r="BXD25" s="11"/>
      <c r="BXE25" s="12"/>
      <c r="BXF25" s="37"/>
      <c r="BXG25" s="15"/>
      <c r="BXH25" s="49"/>
      <c r="BXI25" s="11"/>
      <c r="BXJ25" s="11"/>
      <c r="BXK25" s="11"/>
      <c r="BXL25" s="12"/>
      <c r="BXM25" s="37"/>
      <c r="BXN25" s="15"/>
      <c r="BXO25" s="49"/>
      <c r="BXP25" s="11"/>
      <c r="BXQ25" s="11"/>
      <c r="BXR25" s="11"/>
      <c r="BXS25" s="12"/>
      <c r="BXT25" s="37"/>
      <c r="BXU25" s="15"/>
      <c r="BXV25" s="49"/>
      <c r="BXW25" s="11"/>
      <c r="BXX25" s="11"/>
      <c r="BXY25" s="11"/>
      <c r="BXZ25" s="12"/>
      <c r="BYA25" s="37"/>
      <c r="BYB25" s="15"/>
      <c r="BYC25" s="49"/>
      <c r="BYD25" s="11"/>
      <c r="BYE25" s="11"/>
      <c r="BYF25" s="11"/>
      <c r="BYG25" s="12"/>
      <c r="BYH25" s="37"/>
      <c r="BYI25" s="15"/>
      <c r="BYJ25" s="49"/>
      <c r="BYK25" s="11"/>
      <c r="BYL25" s="11"/>
      <c r="BYM25" s="11"/>
      <c r="BYN25" s="12"/>
      <c r="BYO25" s="37"/>
      <c r="BYP25" s="15"/>
      <c r="BYQ25" s="49"/>
      <c r="BYR25" s="11"/>
      <c r="BYS25" s="11"/>
      <c r="BYT25" s="11"/>
      <c r="BYU25" s="12"/>
      <c r="BYV25" s="37"/>
      <c r="BYW25" s="15"/>
      <c r="BYX25" s="49"/>
      <c r="BYY25" s="11"/>
      <c r="BYZ25" s="11"/>
      <c r="BZA25" s="11"/>
      <c r="BZB25" s="12"/>
      <c r="BZC25" s="37"/>
      <c r="BZD25" s="15"/>
      <c r="BZE25" s="49"/>
      <c r="BZF25" s="11"/>
      <c r="BZG25" s="11"/>
      <c r="BZH25" s="11"/>
      <c r="BZI25" s="12"/>
      <c r="BZJ25" s="37"/>
      <c r="BZK25" s="15"/>
      <c r="BZL25" s="49"/>
      <c r="BZM25" s="11"/>
      <c r="BZN25" s="11"/>
      <c r="BZO25" s="11"/>
      <c r="BZP25" s="12"/>
      <c r="BZQ25" s="37"/>
      <c r="BZR25" s="15"/>
      <c r="BZS25" s="49"/>
      <c r="BZT25" s="11"/>
      <c r="BZU25" s="11"/>
      <c r="BZV25" s="11"/>
      <c r="BZW25" s="12"/>
      <c r="BZX25" s="37"/>
      <c r="BZY25" s="15"/>
      <c r="BZZ25" s="49"/>
      <c r="CAA25" s="11"/>
      <c r="CAB25" s="11"/>
      <c r="CAC25" s="11"/>
      <c r="CAD25" s="12"/>
      <c r="CAE25" s="37"/>
      <c r="CAF25" s="15"/>
      <c r="CAG25" s="49"/>
      <c r="CAH25" s="11"/>
      <c r="CAI25" s="11"/>
      <c r="CAJ25" s="11"/>
      <c r="CAK25" s="12"/>
      <c r="CAL25" s="37"/>
      <c r="CAM25" s="15"/>
      <c r="CAN25" s="49"/>
      <c r="CAO25" s="11"/>
      <c r="CAP25" s="11"/>
      <c r="CAQ25" s="11"/>
      <c r="CAR25" s="12"/>
      <c r="CAS25" s="37"/>
      <c r="CAT25" s="15"/>
      <c r="CAU25" s="49"/>
      <c r="CAV25" s="11"/>
      <c r="CAW25" s="11"/>
      <c r="CAX25" s="11"/>
      <c r="CAY25" s="12"/>
      <c r="CAZ25" s="37"/>
      <c r="CBA25" s="15"/>
      <c r="CBB25" s="49"/>
      <c r="CBC25" s="11"/>
      <c r="CBD25" s="11"/>
      <c r="CBE25" s="11"/>
      <c r="CBF25" s="12"/>
      <c r="CBG25" s="37"/>
      <c r="CBH25" s="15"/>
      <c r="CBI25" s="49"/>
      <c r="CBJ25" s="11"/>
      <c r="CBK25" s="11"/>
      <c r="CBL25" s="11"/>
      <c r="CBM25" s="12"/>
      <c r="CBN25" s="37"/>
      <c r="CBO25" s="15"/>
      <c r="CBP25" s="49"/>
      <c r="CBQ25" s="11"/>
      <c r="CBR25" s="11"/>
      <c r="CBS25" s="11"/>
      <c r="CBT25" s="12"/>
      <c r="CBU25" s="37"/>
      <c r="CBV25" s="15"/>
      <c r="CBW25" s="49"/>
      <c r="CBX25" s="11"/>
      <c r="CBY25" s="11"/>
      <c r="CBZ25" s="11"/>
      <c r="CCA25" s="12"/>
      <c r="CCB25" s="37"/>
      <c r="CCC25" s="15"/>
      <c r="CCD25" s="49"/>
      <c r="CCE25" s="11"/>
      <c r="CCF25" s="11"/>
      <c r="CCG25" s="11"/>
      <c r="CCH25" s="12"/>
      <c r="CCI25" s="37"/>
      <c r="CCJ25" s="15"/>
      <c r="CCK25" s="49"/>
      <c r="CCL25" s="11"/>
      <c r="CCM25" s="11"/>
      <c r="CCN25" s="11"/>
      <c r="CCO25" s="12"/>
      <c r="CCP25" s="37"/>
      <c r="CCQ25" s="15"/>
      <c r="CCR25" s="49"/>
      <c r="CCS25" s="11"/>
      <c r="CCT25" s="11"/>
      <c r="CCU25" s="11"/>
      <c r="CCV25" s="12"/>
      <c r="CCW25" s="37"/>
      <c r="CCX25" s="15"/>
      <c r="CCY25" s="49"/>
      <c r="CCZ25" s="11"/>
      <c r="CDA25" s="11"/>
      <c r="CDB25" s="11"/>
      <c r="CDC25" s="12"/>
      <c r="CDD25" s="37"/>
      <c r="CDE25" s="15"/>
      <c r="CDF25" s="49"/>
      <c r="CDG25" s="11"/>
      <c r="CDH25" s="11"/>
      <c r="CDI25" s="11"/>
      <c r="CDJ25" s="12"/>
      <c r="CDK25" s="37"/>
      <c r="CDL25" s="15"/>
      <c r="CDM25" s="49"/>
      <c r="CDN25" s="11"/>
      <c r="CDO25" s="11"/>
      <c r="CDP25" s="11"/>
      <c r="CDQ25" s="12"/>
      <c r="CDR25" s="37"/>
      <c r="CDS25" s="15"/>
      <c r="CDT25" s="49"/>
      <c r="CDU25" s="11"/>
      <c r="CDV25" s="11"/>
      <c r="CDW25" s="11"/>
      <c r="CDX25" s="12"/>
      <c r="CDY25" s="37"/>
      <c r="CDZ25" s="15"/>
      <c r="CEA25" s="49"/>
      <c r="CEB25" s="11"/>
      <c r="CEC25" s="11"/>
      <c r="CED25" s="11"/>
      <c r="CEE25" s="12"/>
      <c r="CEF25" s="37"/>
      <c r="CEG25" s="15"/>
      <c r="CEH25" s="49"/>
      <c r="CEI25" s="11"/>
      <c r="CEJ25" s="11"/>
      <c r="CEK25" s="11"/>
      <c r="CEL25" s="12"/>
      <c r="CEM25" s="37"/>
      <c r="CEN25" s="15"/>
      <c r="CEO25" s="49"/>
      <c r="CEP25" s="11"/>
      <c r="CEQ25" s="11"/>
      <c r="CER25" s="11"/>
      <c r="CES25" s="12"/>
      <c r="CET25" s="37"/>
      <c r="CEU25" s="15"/>
      <c r="CEV25" s="49"/>
      <c r="CEW25" s="11"/>
      <c r="CEX25" s="11"/>
      <c r="CEY25" s="11"/>
      <c r="CEZ25" s="12"/>
      <c r="CFA25" s="37"/>
      <c r="CFB25" s="15"/>
      <c r="CFC25" s="49"/>
      <c r="CFD25" s="11"/>
      <c r="CFE25" s="11"/>
      <c r="CFF25" s="11"/>
      <c r="CFG25" s="12"/>
      <c r="CFH25" s="37"/>
      <c r="CFI25" s="15"/>
      <c r="CFJ25" s="49"/>
      <c r="CFK25" s="11"/>
      <c r="CFL25" s="11"/>
      <c r="CFM25" s="11"/>
      <c r="CFN25" s="12"/>
      <c r="CFO25" s="37"/>
      <c r="CFP25" s="15"/>
      <c r="CFQ25" s="49"/>
      <c r="CFR25" s="11"/>
      <c r="CFS25" s="11"/>
      <c r="CFT25" s="11"/>
      <c r="CFU25" s="12"/>
      <c r="CFV25" s="37"/>
      <c r="CFW25" s="15"/>
      <c r="CFX25" s="49"/>
      <c r="CFY25" s="11"/>
      <c r="CFZ25" s="11"/>
      <c r="CGA25" s="11"/>
      <c r="CGB25" s="12"/>
      <c r="CGC25" s="37"/>
      <c r="CGD25" s="15"/>
      <c r="CGE25" s="49"/>
      <c r="CGF25" s="11"/>
      <c r="CGG25" s="11"/>
      <c r="CGH25" s="11"/>
      <c r="CGI25" s="12"/>
      <c r="CGJ25" s="37"/>
      <c r="CGK25" s="15"/>
      <c r="CGL25" s="49"/>
      <c r="CGM25" s="11"/>
      <c r="CGN25" s="11"/>
      <c r="CGO25" s="11"/>
      <c r="CGP25" s="12"/>
      <c r="CGQ25" s="37"/>
      <c r="CGR25" s="15"/>
      <c r="CGS25" s="49"/>
      <c r="CGT25" s="11"/>
      <c r="CGU25" s="11"/>
      <c r="CGV25" s="11"/>
      <c r="CGW25" s="12"/>
      <c r="CGX25" s="37"/>
      <c r="CGY25" s="15"/>
      <c r="CGZ25" s="49"/>
      <c r="CHA25" s="11"/>
      <c r="CHB25" s="11"/>
      <c r="CHC25" s="11"/>
      <c r="CHD25" s="12"/>
      <c r="CHE25" s="37"/>
      <c r="CHF25" s="15"/>
      <c r="CHG25" s="49"/>
      <c r="CHH25" s="11"/>
      <c r="CHI25" s="11"/>
      <c r="CHJ25" s="11"/>
      <c r="CHK25" s="12"/>
      <c r="CHL25" s="37"/>
      <c r="CHM25" s="15"/>
      <c r="CHN25" s="49"/>
      <c r="CHO25" s="11"/>
      <c r="CHP25" s="11"/>
      <c r="CHQ25" s="11"/>
      <c r="CHR25" s="12"/>
      <c r="CHS25" s="37"/>
      <c r="CHT25" s="15"/>
      <c r="CHU25" s="49"/>
      <c r="CHV25" s="11"/>
      <c r="CHW25" s="11"/>
      <c r="CHX25" s="11"/>
      <c r="CHY25" s="12"/>
      <c r="CHZ25" s="37"/>
      <c r="CIA25" s="15"/>
      <c r="CIB25" s="49"/>
      <c r="CIC25" s="11"/>
      <c r="CID25" s="11"/>
      <c r="CIE25" s="11"/>
      <c r="CIF25" s="12"/>
      <c r="CIG25" s="37"/>
      <c r="CIH25" s="15"/>
      <c r="CII25" s="49"/>
      <c r="CIJ25" s="11"/>
      <c r="CIK25" s="11"/>
      <c r="CIL25" s="11"/>
      <c r="CIM25" s="12"/>
      <c r="CIN25" s="37"/>
      <c r="CIO25" s="15"/>
      <c r="CIP25" s="49"/>
      <c r="CIQ25" s="11"/>
      <c r="CIR25" s="11"/>
      <c r="CIS25" s="11"/>
      <c r="CIT25" s="12"/>
      <c r="CIU25" s="37"/>
      <c r="CIV25" s="15"/>
      <c r="CIW25" s="49"/>
      <c r="CIX25" s="11"/>
      <c r="CIY25" s="11"/>
      <c r="CIZ25" s="11"/>
      <c r="CJA25" s="12"/>
      <c r="CJB25" s="37"/>
      <c r="CJC25" s="15"/>
      <c r="CJD25" s="49"/>
      <c r="CJE25" s="11"/>
      <c r="CJF25" s="11"/>
      <c r="CJG25" s="11"/>
      <c r="CJH25" s="12"/>
      <c r="CJI25" s="37"/>
      <c r="CJJ25" s="15"/>
      <c r="CJK25" s="49"/>
      <c r="CJL25" s="11"/>
      <c r="CJM25" s="11"/>
      <c r="CJN25" s="11"/>
      <c r="CJO25" s="12"/>
      <c r="CJP25" s="37"/>
      <c r="CJQ25" s="15"/>
      <c r="CJR25" s="49"/>
      <c r="CJS25" s="11"/>
      <c r="CJT25" s="11"/>
      <c r="CJU25" s="11"/>
      <c r="CJV25" s="12"/>
      <c r="CJW25" s="37"/>
      <c r="CJX25" s="15"/>
      <c r="CJY25" s="49"/>
      <c r="CJZ25" s="11"/>
      <c r="CKA25" s="11"/>
      <c r="CKB25" s="11"/>
      <c r="CKC25" s="12"/>
      <c r="CKD25" s="37"/>
      <c r="CKE25" s="15"/>
      <c r="CKF25" s="49"/>
      <c r="CKG25" s="11"/>
      <c r="CKH25" s="11"/>
      <c r="CKI25" s="11"/>
      <c r="CKJ25" s="12"/>
      <c r="CKK25" s="37"/>
      <c r="CKL25" s="15"/>
      <c r="CKM25" s="49"/>
      <c r="CKN25" s="11"/>
      <c r="CKO25" s="11"/>
      <c r="CKP25" s="11"/>
      <c r="CKQ25" s="12"/>
      <c r="CKR25" s="37"/>
      <c r="CKS25" s="15"/>
      <c r="CKT25" s="49"/>
      <c r="CKU25" s="11"/>
      <c r="CKV25" s="11"/>
      <c r="CKW25" s="11"/>
      <c r="CKX25" s="12"/>
      <c r="CKY25" s="37"/>
      <c r="CKZ25" s="15"/>
      <c r="CLA25" s="49"/>
      <c r="CLB25" s="11"/>
      <c r="CLC25" s="11"/>
      <c r="CLD25" s="11"/>
      <c r="CLE25" s="12"/>
      <c r="CLF25" s="37"/>
      <c r="CLG25" s="15"/>
      <c r="CLH25" s="49"/>
      <c r="CLI25" s="11"/>
      <c r="CLJ25" s="11"/>
      <c r="CLK25" s="11"/>
      <c r="CLL25" s="12"/>
      <c r="CLM25" s="37"/>
      <c r="CLN25" s="15"/>
      <c r="CLO25" s="49"/>
      <c r="CLP25" s="11"/>
      <c r="CLQ25" s="11"/>
      <c r="CLR25" s="11"/>
      <c r="CLS25" s="12"/>
      <c r="CLT25" s="37"/>
      <c r="CLU25" s="15"/>
      <c r="CLV25" s="49"/>
      <c r="CLW25" s="11"/>
      <c r="CLX25" s="11"/>
      <c r="CLY25" s="11"/>
      <c r="CLZ25" s="12"/>
      <c r="CMA25" s="37"/>
      <c r="CMB25" s="15"/>
      <c r="CMC25" s="49"/>
      <c r="CMD25" s="11"/>
      <c r="CME25" s="11"/>
      <c r="CMF25" s="11"/>
      <c r="CMG25" s="12"/>
      <c r="CMH25" s="37"/>
      <c r="CMI25" s="15"/>
      <c r="CMJ25" s="49"/>
      <c r="CMK25" s="11"/>
      <c r="CML25" s="11"/>
      <c r="CMM25" s="11"/>
      <c r="CMN25" s="12"/>
      <c r="CMO25" s="37"/>
      <c r="CMP25" s="15"/>
      <c r="CMQ25" s="49"/>
      <c r="CMR25" s="11"/>
      <c r="CMS25" s="11"/>
      <c r="CMT25" s="11"/>
      <c r="CMU25" s="12"/>
      <c r="CMV25" s="37"/>
      <c r="CMW25" s="15"/>
      <c r="CMX25" s="49"/>
      <c r="CMY25" s="11"/>
      <c r="CMZ25" s="11"/>
      <c r="CNA25" s="11"/>
      <c r="CNB25" s="12"/>
      <c r="CNC25" s="37"/>
      <c r="CND25" s="15"/>
      <c r="CNE25" s="49"/>
      <c r="CNF25" s="11"/>
      <c r="CNG25" s="11"/>
      <c r="CNH25" s="11"/>
      <c r="CNI25" s="12"/>
      <c r="CNJ25" s="37"/>
      <c r="CNK25" s="15"/>
      <c r="CNL25" s="49"/>
      <c r="CNM25" s="11"/>
      <c r="CNN25" s="11"/>
      <c r="CNO25" s="11"/>
      <c r="CNP25" s="12"/>
      <c r="CNQ25" s="37"/>
      <c r="CNR25" s="15"/>
      <c r="CNS25" s="49"/>
      <c r="CNT25" s="11"/>
      <c r="CNU25" s="11"/>
      <c r="CNV25" s="11"/>
      <c r="CNW25" s="12"/>
      <c r="CNX25" s="37"/>
      <c r="CNY25" s="15"/>
      <c r="CNZ25" s="49"/>
      <c r="COA25" s="11"/>
      <c r="COB25" s="11"/>
      <c r="COC25" s="11"/>
      <c r="COD25" s="12"/>
      <c r="COE25" s="37"/>
      <c r="COF25" s="15"/>
      <c r="COG25" s="49"/>
      <c r="COH25" s="11"/>
      <c r="COI25" s="11"/>
      <c r="COJ25" s="11"/>
      <c r="COK25" s="12"/>
      <c r="COL25" s="37"/>
      <c r="COM25" s="15"/>
      <c r="CON25" s="49"/>
      <c r="COO25" s="11"/>
      <c r="COP25" s="11"/>
      <c r="COQ25" s="11"/>
      <c r="COR25" s="12"/>
      <c r="COS25" s="37"/>
      <c r="COT25" s="15"/>
      <c r="COU25" s="49"/>
      <c r="COV25" s="11"/>
      <c r="COW25" s="11"/>
      <c r="COX25" s="11"/>
      <c r="COY25" s="12"/>
      <c r="COZ25" s="37"/>
      <c r="CPA25" s="15"/>
      <c r="CPB25" s="49"/>
      <c r="CPC25" s="11"/>
      <c r="CPD25" s="11"/>
      <c r="CPE25" s="11"/>
      <c r="CPF25" s="12"/>
      <c r="CPG25" s="37"/>
      <c r="CPH25" s="15"/>
      <c r="CPI25" s="49"/>
      <c r="CPJ25" s="11"/>
      <c r="CPK25" s="11"/>
      <c r="CPL25" s="11"/>
      <c r="CPM25" s="12"/>
      <c r="CPN25" s="37"/>
      <c r="CPO25" s="15"/>
      <c r="CPP25" s="49"/>
      <c r="CPQ25" s="11"/>
      <c r="CPR25" s="11"/>
      <c r="CPS25" s="11"/>
      <c r="CPT25" s="12"/>
      <c r="CPU25" s="37"/>
      <c r="CPV25" s="15"/>
      <c r="CPW25" s="49"/>
      <c r="CPX25" s="11"/>
      <c r="CPY25" s="11"/>
      <c r="CPZ25" s="11"/>
      <c r="CQA25" s="12"/>
      <c r="CQB25" s="37"/>
      <c r="CQC25" s="15"/>
      <c r="CQD25" s="49"/>
      <c r="CQE25" s="11"/>
      <c r="CQF25" s="11"/>
      <c r="CQG25" s="11"/>
      <c r="CQH25" s="12"/>
      <c r="CQI25" s="37"/>
      <c r="CQJ25" s="15"/>
      <c r="CQK25" s="49"/>
      <c r="CQL25" s="11"/>
      <c r="CQM25" s="11"/>
      <c r="CQN25" s="11"/>
      <c r="CQO25" s="12"/>
      <c r="CQP25" s="37"/>
      <c r="CQQ25" s="15"/>
      <c r="CQR25" s="49"/>
      <c r="CQS25" s="11"/>
      <c r="CQT25" s="11"/>
      <c r="CQU25" s="11"/>
      <c r="CQV25" s="12"/>
      <c r="CQW25" s="37"/>
      <c r="CQX25" s="15"/>
      <c r="CQY25" s="49"/>
      <c r="CQZ25" s="11"/>
      <c r="CRA25" s="11"/>
      <c r="CRB25" s="11"/>
      <c r="CRC25" s="12"/>
      <c r="CRD25" s="37"/>
      <c r="CRE25" s="15"/>
      <c r="CRF25" s="49"/>
      <c r="CRG25" s="11"/>
      <c r="CRH25" s="11"/>
      <c r="CRI25" s="11"/>
      <c r="CRJ25" s="12"/>
      <c r="CRK25" s="37"/>
      <c r="CRL25" s="15"/>
      <c r="CRM25" s="49"/>
      <c r="CRN25" s="11"/>
      <c r="CRO25" s="11"/>
      <c r="CRP25" s="11"/>
      <c r="CRQ25" s="12"/>
      <c r="CRR25" s="37"/>
      <c r="CRS25" s="15"/>
      <c r="CRT25" s="49"/>
      <c r="CRU25" s="11"/>
      <c r="CRV25" s="11"/>
      <c r="CRW25" s="11"/>
      <c r="CRX25" s="12"/>
      <c r="CRY25" s="37"/>
      <c r="CRZ25" s="15"/>
      <c r="CSA25" s="49"/>
      <c r="CSB25" s="11"/>
      <c r="CSC25" s="11"/>
      <c r="CSD25" s="11"/>
      <c r="CSE25" s="12"/>
      <c r="CSF25" s="37"/>
      <c r="CSG25" s="15"/>
      <c r="CSH25" s="49"/>
      <c r="CSI25" s="11"/>
      <c r="CSJ25" s="11"/>
      <c r="CSK25" s="11"/>
      <c r="CSL25" s="12"/>
      <c r="CSM25" s="37"/>
      <c r="CSN25" s="15"/>
      <c r="CSO25" s="49"/>
      <c r="CSP25" s="11"/>
      <c r="CSQ25" s="11"/>
      <c r="CSR25" s="11"/>
      <c r="CSS25" s="12"/>
      <c r="CST25" s="37"/>
      <c r="CSU25" s="15"/>
      <c r="CSV25" s="49"/>
      <c r="CSW25" s="11"/>
      <c r="CSX25" s="11"/>
      <c r="CSY25" s="11"/>
      <c r="CSZ25" s="12"/>
      <c r="CTA25" s="37"/>
      <c r="CTB25" s="15"/>
      <c r="CTC25" s="49"/>
      <c r="CTD25" s="11"/>
      <c r="CTE25" s="11"/>
      <c r="CTF25" s="11"/>
      <c r="CTG25" s="12"/>
      <c r="CTH25" s="37"/>
      <c r="CTI25" s="15"/>
      <c r="CTJ25" s="49"/>
      <c r="CTK25" s="11"/>
      <c r="CTL25" s="11"/>
      <c r="CTM25" s="11"/>
      <c r="CTN25" s="12"/>
      <c r="CTO25" s="37"/>
      <c r="CTP25" s="15"/>
      <c r="CTQ25" s="49"/>
      <c r="CTR25" s="11"/>
      <c r="CTS25" s="11"/>
      <c r="CTT25" s="11"/>
      <c r="CTU25" s="12"/>
      <c r="CTV25" s="37"/>
      <c r="CTW25" s="15"/>
      <c r="CTX25" s="49"/>
      <c r="CTY25" s="11"/>
      <c r="CTZ25" s="11"/>
      <c r="CUA25" s="11"/>
      <c r="CUB25" s="12"/>
      <c r="CUC25" s="37"/>
      <c r="CUD25" s="15"/>
      <c r="CUE25" s="49"/>
      <c r="CUF25" s="11"/>
      <c r="CUG25" s="11"/>
      <c r="CUH25" s="11"/>
      <c r="CUI25" s="12"/>
      <c r="CUJ25" s="37"/>
      <c r="CUK25" s="15"/>
      <c r="CUL25" s="49"/>
      <c r="CUM25" s="11"/>
      <c r="CUN25" s="11"/>
      <c r="CUO25" s="11"/>
      <c r="CUP25" s="12"/>
      <c r="CUQ25" s="37"/>
      <c r="CUR25" s="15"/>
      <c r="CUS25" s="49"/>
      <c r="CUT25" s="11"/>
      <c r="CUU25" s="11"/>
      <c r="CUV25" s="11"/>
      <c r="CUW25" s="12"/>
      <c r="CUX25" s="37"/>
      <c r="CUY25" s="15"/>
      <c r="CUZ25" s="49"/>
      <c r="CVA25" s="11"/>
      <c r="CVB25" s="11"/>
      <c r="CVC25" s="11"/>
      <c r="CVD25" s="12"/>
      <c r="CVE25" s="37"/>
      <c r="CVF25" s="15"/>
      <c r="CVG25" s="49"/>
      <c r="CVH25" s="11"/>
      <c r="CVI25" s="11"/>
      <c r="CVJ25" s="11"/>
      <c r="CVK25" s="12"/>
      <c r="CVL25" s="37"/>
      <c r="CVM25" s="15"/>
      <c r="CVN25" s="49"/>
      <c r="CVO25" s="11"/>
      <c r="CVP25" s="11"/>
      <c r="CVQ25" s="11"/>
      <c r="CVR25" s="12"/>
      <c r="CVS25" s="37"/>
      <c r="CVT25" s="15"/>
      <c r="CVU25" s="49"/>
      <c r="CVV25" s="11"/>
      <c r="CVW25" s="11"/>
      <c r="CVX25" s="11"/>
      <c r="CVY25" s="12"/>
      <c r="CVZ25" s="37"/>
      <c r="CWA25" s="15"/>
      <c r="CWB25" s="49"/>
      <c r="CWC25" s="11"/>
      <c r="CWD25" s="11"/>
      <c r="CWE25" s="11"/>
      <c r="CWF25" s="12"/>
      <c r="CWG25" s="37"/>
      <c r="CWH25" s="15"/>
      <c r="CWI25" s="49"/>
      <c r="CWJ25" s="11"/>
      <c r="CWK25" s="11"/>
      <c r="CWL25" s="11"/>
      <c r="CWM25" s="12"/>
      <c r="CWN25" s="37"/>
      <c r="CWO25" s="15"/>
      <c r="CWP25" s="49"/>
      <c r="CWQ25" s="11"/>
      <c r="CWR25" s="11"/>
      <c r="CWS25" s="11"/>
      <c r="CWT25" s="12"/>
      <c r="CWU25" s="37"/>
      <c r="CWV25" s="15"/>
      <c r="CWW25" s="49"/>
      <c r="CWX25" s="11"/>
      <c r="CWY25" s="11"/>
      <c r="CWZ25" s="11"/>
      <c r="CXA25" s="12"/>
      <c r="CXB25" s="37"/>
      <c r="CXC25" s="15"/>
      <c r="CXD25" s="49"/>
      <c r="CXE25" s="11"/>
      <c r="CXF25" s="11"/>
      <c r="CXG25" s="11"/>
      <c r="CXH25" s="12"/>
      <c r="CXI25" s="37"/>
      <c r="CXJ25" s="15"/>
      <c r="CXK25" s="49"/>
      <c r="CXL25" s="11"/>
      <c r="CXM25" s="11"/>
      <c r="CXN25" s="11"/>
      <c r="CXO25" s="12"/>
      <c r="CXP25" s="37"/>
      <c r="CXQ25" s="15"/>
      <c r="CXR25" s="49"/>
      <c r="CXS25" s="11"/>
      <c r="CXT25" s="11"/>
      <c r="CXU25" s="11"/>
      <c r="CXV25" s="12"/>
      <c r="CXW25" s="37"/>
      <c r="CXX25" s="15"/>
      <c r="CXY25" s="49"/>
      <c r="CXZ25" s="11"/>
      <c r="CYA25" s="11"/>
      <c r="CYB25" s="11"/>
      <c r="CYC25" s="12"/>
      <c r="CYD25" s="37"/>
      <c r="CYE25" s="15"/>
      <c r="CYF25" s="49"/>
      <c r="CYG25" s="11"/>
      <c r="CYH25" s="11"/>
      <c r="CYI25" s="11"/>
      <c r="CYJ25" s="12"/>
      <c r="CYK25" s="37"/>
      <c r="CYL25" s="15"/>
      <c r="CYM25" s="49"/>
      <c r="CYN25" s="11"/>
      <c r="CYO25" s="11"/>
      <c r="CYP25" s="11"/>
      <c r="CYQ25" s="12"/>
      <c r="CYR25" s="37"/>
      <c r="CYS25" s="15"/>
      <c r="CYT25" s="49"/>
      <c r="CYU25" s="11"/>
      <c r="CYV25" s="11"/>
      <c r="CYW25" s="11"/>
      <c r="CYX25" s="12"/>
      <c r="CYY25" s="37"/>
      <c r="CYZ25" s="15"/>
      <c r="CZA25" s="49"/>
      <c r="CZB25" s="11"/>
      <c r="CZC25" s="11"/>
      <c r="CZD25" s="11"/>
      <c r="CZE25" s="12"/>
      <c r="CZF25" s="37"/>
      <c r="CZG25" s="15"/>
      <c r="CZH25" s="49"/>
      <c r="CZI25" s="11"/>
      <c r="CZJ25" s="11"/>
      <c r="CZK25" s="11"/>
      <c r="CZL25" s="12"/>
      <c r="CZM25" s="37"/>
      <c r="CZN25" s="15"/>
      <c r="CZO25" s="49"/>
      <c r="CZP25" s="11"/>
      <c r="CZQ25" s="11"/>
      <c r="CZR25" s="11"/>
      <c r="CZS25" s="12"/>
      <c r="CZT25" s="37"/>
      <c r="CZU25" s="15"/>
      <c r="CZV25" s="49"/>
      <c r="CZW25" s="11"/>
      <c r="CZX25" s="11"/>
      <c r="CZY25" s="11"/>
      <c r="CZZ25" s="12"/>
      <c r="DAA25" s="37"/>
      <c r="DAB25" s="15"/>
      <c r="DAC25" s="49"/>
      <c r="DAD25" s="11"/>
      <c r="DAE25" s="11"/>
      <c r="DAF25" s="11"/>
      <c r="DAG25" s="12"/>
      <c r="DAH25" s="37"/>
      <c r="DAI25" s="15"/>
      <c r="DAJ25" s="49"/>
      <c r="DAK25" s="11"/>
      <c r="DAL25" s="11"/>
      <c r="DAM25" s="11"/>
      <c r="DAN25" s="12"/>
      <c r="DAO25" s="37"/>
      <c r="DAP25" s="15"/>
      <c r="DAQ25" s="49"/>
      <c r="DAR25" s="11"/>
      <c r="DAS25" s="11"/>
      <c r="DAT25" s="11"/>
      <c r="DAU25" s="12"/>
      <c r="DAV25" s="37"/>
      <c r="DAW25" s="15"/>
      <c r="DAX25" s="49"/>
      <c r="DAY25" s="11"/>
      <c r="DAZ25" s="11"/>
      <c r="DBA25" s="11"/>
      <c r="DBB25" s="12"/>
      <c r="DBC25" s="37"/>
      <c r="DBD25" s="15"/>
      <c r="DBE25" s="49"/>
      <c r="DBF25" s="11"/>
      <c r="DBG25" s="11"/>
      <c r="DBH25" s="11"/>
      <c r="DBI25" s="12"/>
      <c r="DBJ25" s="37"/>
      <c r="DBK25" s="15"/>
      <c r="DBL25" s="49"/>
      <c r="DBM25" s="11"/>
      <c r="DBN25" s="11"/>
      <c r="DBO25" s="11"/>
      <c r="DBP25" s="12"/>
      <c r="DBQ25" s="37"/>
      <c r="DBR25" s="15"/>
      <c r="DBS25" s="49"/>
      <c r="DBT25" s="11"/>
      <c r="DBU25" s="11"/>
      <c r="DBV25" s="11"/>
      <c r="DBW25" s="12"/>
      <c r="DBX25" s="37"/>
      <c r="DBY25" s="15"/>
      <c r="DBZ25" s="49"/>
      <c r="DCA25" s="11"/>
      <c r="DCB25" s="11"/>
      <c r="DCC25" s="11"/>
      <c r="DCD25" s="12"/>
      <c r="DCE25" s="37"/>
      <c r="DCF25" s="15"/>
      <c r="DCG25" s="49"/>
      <c r="DCH25" s="11"/>
      <c r="DCI25" s="11"/>
      <c r="DCJ25" s="11"/>
      <c r="DCK25" s="12"/>
      <c r="DCL25" s="37"/>
      <c r="DCM25" s="15"/>
      <c r="DCN25" s="49"/>
      <c r="DCO25" s="11"/>
      <c r="DCP25" s="11"/>
      <c r="DCQ25" s="11"/>
      <c r="DCR25" s="12"/>
      <c r="DCS25" s="37"/>
      <c r="DCT25" s="15"/>
      <c r="DCU25" s="49"/>
      <c r="DCV25" s="11"/>
      <c r="DCW25" s="11"/>
      <c r="DCX25" s="11"/>
      <c r="DCY25" s="12"/>
      <c r="DCZ25" s="37"/>
      <c r="DDA25" s="15"/>
      <c r="DDB25" s="49"/>
      <c r="DDC25" s="11"/>
      <c r="DDD25" s="11"/>
      <c r="DDE25" s="11"/>
      <c r="DDF25" s="12"/>
      <c r="DDG25" s="37"/>
      <c r="DDH25" s="15"/>
      <c r="DDI25" s="49"/>
      <c r="DDJ25" s="11"/>
      <c r="DDK25" s="11"/>
      <c r="DDL25" s="11"/>
      <c r="DDM25" s="12"/>
      <c r="DDN25" s="37"/>
      <c r="DDO25" s="15"/>
      <c r="DDP25" s="49"/>
      <c r="DDQ25" s="11"/>
      <c r="DDR25" s="11"/>
      <c r="DDS25" s="11"/>
      <c r="DDT25" s="12"/>
      <c r="DDU25" s="37"/>
      <c r="DDV25" s="15"/>
      <c r="DDW25" s="49"/>
      <c r="DDX25" s="11"/>
      <c r="DDY25" s="11"/>
      <c r="DDZ25" s="11"/>
      <c r="DEA25" s="12"/>
      <c r="DEB25" s="37"/>
      <c r="DEC25" s="15"/>
      <c r="DED25" s="49"/>
      <c r="DEE25" s="11"/>
      <c r="DEF25" s="11"/>
      <c r="DEG25" s="11"/>
      <c r="DEH25" s="12"/>
      <c r="DEI25" s="37"/>
      <c r="DEJ25" s="15"/>
      <c r="DEK25" s="49"/>
      <c r="DEL25" s="11"/>
      <c r="DEM25" s="11"/>
      <c r="DEN25" s="11"/>
      <c r="DEO25" s="12"/>
      <c r="DEP25" s="37"/>
      <c r="DEQ25" s="15"/>
      <c r="DER25" s="49"/>
      <c r="DES25" s="11"/>
      <c r="DET25" s="11"/>
      <c r="DEU25" s="11"/>
      <c r="DEV25" s="12"/>
      <c r="DEW25" s="37"/>
      <c r="DEX25" s="15"/>
      <c r="DEY25" s="49"/>
      <c r="DEZ25" s="11"/>
      <c r="DFA25" s="11"/>
      <c r="DFB25" s="11"/>
      <c r="DFC25" s="12"/>
      <c r="DFD25" s="37"/>
      <c r="DFE25" s="15"/>
      <c r="DFF25" s="49"/>
      <c r="DFG25" s="11"/>
      <c r="DFH25" s="11"/>
      <c r="DFI25" s="11"/>
      <c r="DFJ25" s="12"/>
      <c r="DFK25" s="37"/>
      <c r="DFL25" s="15"/>
      <c r="DFM25" s="49"/>
      <c r="DFN25" s="11"/>
      <c r="DFO25" s="11"/>
      <c r="DFP25" s="11"/>
      <c r="DFQ25" s="12"/>
      <c r="DFR25" s="37"/>
      <c r="DFS25" s="15"/>
      <c r="DFT25" s="49"/>
      <c r="DFU25" s="11"/>
      <c r="DFV25" s="11"/>
      <c r="DFW25" s="11"/>
      <c r="DFX25" s="12"/>
      <c r="DFY25" s="37"/>
      <c r="DFZ25" s="15"/>
      <c r="DGA25" s="49"/>
      <c r="DGB25" s="11"/>
      <c r="DGC25" s="11"/>
      <c r="DGD25" s="11"/>
      <c r="DGE25" s="12"/>
      <c r="DGF25" s="37"/>
      <c r="DGG25" s="15"/>
      <c r="DGH25" s="49"/>
      <c r="DGI25" s="11"/>
      <c r="DGJ25" s="11"/>
      <c r="DGK25" s="11"/>
      <c r="DGL25" s="12"/>
      <c r="DGM25" s="37"/>
      <c r="DGN25" s="15"/>
      <c r="DGO25" s="49"/>
      <c r="DGP25" s="11"/>
      <c r="DGQ25" s="11"/>
      <c r="DGR25" s="11"/>
      <c r="DGS25" s="12"/>
      <c r="DGT25" s="37"/>
      <c r="DGU25" s="15"/>
      <c r="DGV25" s="49"/>
      <c r="DGW25" s="11"/>
      <c r="DGX25" s="11"/>
      <c r="DGY25" s="11"/>
      <c r="DGZ25" s="12"/>
      <c r="DHA25" s="37"/>
      <c r="DHB25" s="15"/>
      <c r="DHC25" s="49"/>
      <c r="DHD25" s="11"/>
      <c r="DHE25" s="11"/>
      <c r="DHF25" s="11"/>
      <c r="DHG25" s="12"/>
      <c r="DHH25" s="37"/>
      <c r="DHI25" s="15"/>
      <c r="DHJ25" s="49"/>
      <c r="DHK25" s="11"/>
      <c r="DHL25" s="11"/>
      <c r="DHM25" s="11"/>
      <c r="DHN25" s="12"/>
      <c r="DHO25" s="37"/>
      <c r="DHP25" s="15"/>
      <c r="DHQ25" s="49"/>
      <c r="DHR25" s="11"/>
      <c r="DHS25" s="11"/>
      <c r="DHT25" s="11"/>
      <c r="DHU25" s="12"/>
      <c r="DHV25" s="37"/>
      <c r="DHW25" s="15"/>
      <c r="DHX25" s="49"/>
      <c r="DHY25" s="11"/>
      <c r="DHZ25" s="11"/>
      <c r="DIA25" s="11"/>
      <c r="DIB25" s="12"/>
      <c r="DIC25" s="37"/>
      <c r="DID25" s="15"/>
      <c r="DIE25" s="49"/>
      <c r="DIF25" s="11"/>
      <c r="DIG25" s="11"/>
      <c r="DIH25" s="11"/>
      <c r="DII25" s="12"/>
      <c r="DIJ25" s="37"/>
      <c r="DIK25" s="15"/>
      <c r="DIL25" s="49"/>
      <c r="DIM25" s="11"/>
      <c r="DIN25" s="11"/>
      <c r="DIO25" s="11"/>
      <c r="DIP25" s="12"/>
      <c r="DIQ25" s="37"/>
      <c r="DIR25" s="15"/>
      <c r="DIS25" s="49"/>
      <c r="DIT25" s="11"/>
      <c r="DIU25" s="11"/>
      <c r="DIV25" s="11"/>
      <c r="DIW25" s="12"/>
      <c r="DIX25" s="37"/>
      <c r="DIY25" s="15"/>
      <c r="DIZ25" s="49"/>
      <c r="DJA25" s="11"/>
      <c r="DJB25" s="11"/>
      <c r="DJC25" s="11"/>
      <c r="DJD25" s="12"/>
      <c r="DJE25" s="37"/>
      <c r="DJF25" s="15"/>
      <c r="DJG25" s="49"/>
      <c r="DJH25" s="11"/>
      <c r="DJI25" s="11"/>
      <c r="DJJ25" s="11"/>
      <c r="DJK25" s="12"/>
      <c r="DJL25" s="37"/>
      <c r="DJM25" s="15"/>
      <c r="DJN25" s="49"/>
      <c r="DJO25" s="11"/>
      <c r="DJP25" s="11"/>
      <c r="DJQ25" s="11"/>
      <c r="DJR25" s="12"/>
      <c r="DJS25" s="37"/>
      <c r="DJT25" s="15"/>
      <c r="DJU25" s="49"/>
      <c r="DJV25" s="11"/>
      <c r="DJW25" s="11"/>
      <c r="DJX25" s="11"/>
      <c r="DJY25" s="12"/>
      <c r="DJZ25" s="37"/>
      <c r="DKA25" s="15"/>
      <c r="DKB25" s="49"/>
      <c r="DKC25" s="11"/>
      <c r="DKD25" s="11"/>
      <c r="DKE25" s="11"/>
      <c r="DKF25" s="12"/>
      <c r="DKG25" s="37"/>
      <c r="DKH25" s="15"/>
      <c r="DKI25" s="49"/>
      <c r="DKJ25" s="11"/>
      <c r="DKK25" s="11"/>
      <c r="DKL25" s="11"/>
      <c r="DKM25" s="12"/>
      <c r="DKN25" s="37"/>
      <c r="DKO25" s="15"/>
      <c r="DKP25" s="49"/>
      <c r="DKQ25" s="11"/>
      <c r="DKR25" s="11"/>
      <c r="DKS25" s="11"/>
      <c r="DKT25" s="12"/>
      <c r="DKU25" s="37"/>
      <c r="DKV25" s="15"/>
      <c r="DKW25" s="49"/>
      <c r="DKX25" s="11"/>
      <c r="DKY25" s="11"/>
      <c r="DKZ25" s="11"/>
      <c r="DLA25" s="12"/>
      <c r="DLB25" s="37"/>
      <c r="DLC25" s="15"/>
      <c r="DLD25" s="49"/>
      <c r="DLE25" s="11"/>
      <c r="DLF25" s="11"/>
      <c r="DLG25" s="11"/>
      <c r="DLH25" s="12"/>
      <c r="DLI25" s="37"/>
      <c r="DLJ25" s="15"/>
      <c r="DLK25" s="49"/>
      <c r="DLL25" s="11"/>
      <c r="DLM25" s="11"/>
      <c r="DLN25" s="11"/>
      <c r="DLO25" s="12"/>
      <c r="DLP25" s="37"/>
      <c r="DLQ25" s="15"/>
      <c r="DLR25" s="49"/>
      <c r="DLS25" s="11"/>
      <c r="DLT25" s="11"/>
      <c r="DLU25" s="11"/>
      <c r="DLV25" s="12"/>
      <c r="DLW25" s="37"/>
      <c r="DLX25" s="15"/>
      <c r="DLY25" s="49"/>
      <c r="DLZ25" s="11"/>
      <c r="DMA25" s="11"/>
      <c r="DMB25" s="11"/>
      <c r="DMC25" s="12"/>
      <c r="DMD25" s="37"/>
      <c r="DME25" s="15"/>
      <c r="DMF25" s="49"/>
      <c r="DMG25" s="11"/>
      <c r="DMH25" s="11"/>
      <c r="DMI25" s="11"/>
      <c r="DMJ25" s="12"/>
      <c r="DMK25" s="37"/>
      <c r="DML25" s="15"/>
      <c r="DMM25" s="49"/>
      <c r="DMN25" s="11"/>
      <c r="DMO25" s="11"/>
      <c r="DMP25" s="11"/>
      <c r="DMQ25" s="12"/>
      <c r="DMR25" s="37"/>
      <c r="DMS25" s="15"/>
      <c r="DMT25" s="49"/>
      <c r="DMU25" s="11"/>
      <c r="DMV25" s="11"/>
      <c r="DMW25" s="11"/>
      <c r="DMX25" s="12"/>
      <c r="DMY25" s="37"/>
      <c r="DMZ25" s="15"/>
      <c r="DNA25" s="49"/>
      <c r="DNB25" s="11"/>
      <c r="DNC25" s="11"/>
      <c r="DND25" s="11"/>
      <c r="DNE25" s="12"/>
      <c r="DNF25" s="37"/>
      <c r="DNG25" s="15"/>
      <c r="DNH25" s="49"/>
      <c r="DNI25" s="11"/>
      <c r="DNJ25" s="11"/>
      <c r="DNK25" s="11"/>
      <c r="DNL25" s="12"/>
      <c r="DNM25" s="37"/>
      <c r="DNN25" s="15"/>
      <c r="DNO25" s="49"/>
      <c r="DNP25" s="11"/>
      <c r="DNQ25" s="11"/>
      <c r="DNR25" s="11"/>
      <c r="DNS25" s="12"/>
      <c r="DNT25" s="37"/>
      <c r="DNU25" s="15"/>
      <c r="DNV25" s="49"/>
      <c r="DNW25" s="11"/>
      <c r="DNX25" s="11"/>
      <c r="DNY25" s="11"/>
      <c r="DNZ25" s="12"/>
      <c r="DOA25" s="37"/>
      <c r="DOB25" s="15"/>
      <c r="DOC25" s="49"/>
      <c r="DOD25" s="11"/>
      <c r="DOE25" s="11"/>
      <c r="DOF25" s="11"/>
      <c r="DOG25" s="12"/>
      <c r="DOH25" s="37"/>
      <c r="DOI25" s="15"/>
      <c r="DOJ25" s="49"/>
      <c r="DOK25" s="11"/>
      <c r="DOL25" s="11"/>
      <c r="DOM25" s="11"/>
      <c r="DON25" s="12"/>
      <c r="DOO25" s="37"/>
      <c r="DOP25" s="15"/>
      <c r="DOQ25" s="49"/>
      <c r="DOR25" s="11"/>
      <c r="DOS25" s="11"/>
      <c r="DOT25" s="11"/>
      <c r="DOU25" s="12"/>
      <c r="DOV25" s="37"/>
      <c r="DOW25" s="15"/>
      <c r="DOX25" s="49"/>
      <c r="DOY25" s="11"/>
      <c r="DOZ25" s="11"/>
      <c r="DPA25" s="11"/>
      <c r="DPB25" s="12"/>
      <c r="DPC25" s="37"/>
      <c r="DPD25" s="15"/>
      <c r="DPE25" s="49"/>
      <c r="DPF25" s="11"/>
      <c r="DPG25" s="11"/>
      <c r="DPH25" s="11"/>
      <c r="DPI25" s="12"/>
      <c r="DPJ25" s="37"/>
      <c r="DPK25" s="15"/>
      <c r="DPL25" s="49"/>
      <c r="DPM25" s="11"/>
      <c r="DPN25" s="11"/>
      <c r="DPO25" s="11"/>
      <c r="DPP25" s="12"/>
      <c r="DPQ25" s="37"/>
      <c r="DPR25" s="15"/>
      <c r="DPS25" s="49"/>
      <c r="DPT25" s="11"/>
      <c r="DPU25" s="11"/>
      <c r="DPV25" s="11"/>
      <c r="DPW25" s="12"/>
      <c r="DPX25" s="37"/>
      <c r="DPY25" s="15"/>
      <c r="DPZ25" s="49"/>
      <c r="DQA25" s="11"/>
      <c r="DQB25" s="11"/>
      <c r="DQC25" s="11"/>
      <c r="DQD25" s="12"/>
      <c r="DQE25" s="37"/>
      <c r="DQF25" s="15"/>
      <c r="DQG25" s="49"/>
      <c r="DQH25" s="11"/>
      <c r="DQI25" s="11"/>
      <c r="DQJ25" s="11"/>
      <c r="DQK25" s="12"/>
      <c r="DQL25" s="37"/>
      <c r="DQM25" s="15"/>
      <c r="DQN25" s="49"/>
      <c r="DQO25" s="11"/>
      <c r="DQP25" s="11"/>
      <c r="DQQ25" s="11"/>
      <c r="DQR25" s="12"/>
      <c r="DQS25" s="37"/>
      <c r="DQT25" s="15"/>
      <c r="DQU25" s="49"/>
      <c r="DQV25" s="11"/>
      <c r="DQW25" s="11"/>
      <c r="DQX25" s="11"/>
      <c r="DQY25" s="12"/>
      <c r="DQZ25" s="37"/>
      <c r="DRA25" s="15"/>
      <c r="DRB25" s="49"/>
      <c r="DRC25" s="11"/>
      <c r="DRD25" s="11"/>
      <c r="DRE25" s="11"/>
      <c r="DRF25" s="12"/>
      <c r="DRG25" s="37"/>
      <c r="DRH25" s="15"/>
      <c r="DRI25" s="49"/>
      <c r="DRJ25" s="11"/>
      <c r="DRK25" s="11"/>
      <c r="DRL25" s="11"/>
      <c r="DRM25" s="12"/>
      <c r="DRN25" s="37"/>
      <c r="DRO25" s="15"/>
      <c r="DRP25" s="49"/>
      <c r="DRQ25" s="11"/>
      <c r="DRR25" s="11"/>
      <c r="DRS25" s="11"/>
      <c r="DRT25" s="12"/>
      <c r="DRU25" s="37"/>
      <c r="DRV25" s="15"/>
      <c r="DRW25" s="49"/>
      <c r="DRX25" s="11"/>
      <c r="DRY25" s="11"/>
      <c r="DRZ25" s="11"/>
      <c r="DSA25" s="12"/>
      <c r="DSB25" s="37"/>
      <c r="DSC25" s="15"/>
      <c r="DSD25" s="49"/>
      <c r="DSE25" s="11"/>
      <c r="DSF25" s="11"/>
      <c r="DSG25" s="11"/>
      <c r="DSH25" s="12"/>
      <c r="DSI25" s="37"/>
      <c r="DSJ25" s="15"/>
      <c r="DSK25" s="49"/>
      <c r="DSL25" s="11"/>
      <c r="DSM25" s="11"/>
      <c r="DSN25" s="11"/>
      <c r="DSO25" s="12"/>
      <c r="DSP25" s="37"/>
      <c r="DSQ25" s="15"/>
      <c r="DSR25" s="49"/>
      <c r="DSS25" s="11"/>
      <c r="DST25" s="11"/>
      <c r="DSU25" s="11"/>
      <c r="DSV25" s="12"/>
      <c r="DSW25" s="37"/>
      <c r="DSX25" s="15"/>
      <c r="DSY25" s="49"/>
      <c r="DSZ25" s="11"/>
      <c r="DTA25" s="11"/>
      <c r="DTB25" s="11"/>
      <c r="DTC25" s="12"/>
      <c r="DTD25" s="37"/>
      <c r="DTE25" s="15"/>
      <c r="DTF25" s="49"/>
      <c r="DTG25" s="11"/>
      <c r="DTH25" s="11"/>
      <c r="DTI25" s="11"/>
      <c r="DTJ25" s="12"/>
      <c r="DTK25" s="37"/>
      <c r="DTL25" s="15"/>
      <c r="DTM25" s="49"/>
      <c r="DTN25" s="11"/>
      <c r="DTO25" s="11"/>
      <c r="DTP25" s="11"/>
      <c r="DTQ25" s="12"/>
      <c r="DTR25" s="37"/>
      <c r="DTS25" s="15"/>
      <c r="DTT25" s="49"/>
      <c r="DTU25" s="11"/>
      <c r="DTV25" s="11"/>
      <c r="DTW25" s="11"/>
      <c r="DTX25" s="12"/>
      <c r="DTY25" s="37"/>
      <c r="DTZ25" s="15"/>
      <c r="DUA25" s="49"/>
      <c r="DUB25" s="11"/>
      <c r="DUC25" s="11"/>
      <c r="DUD25" s="11"/>
      <c r="DUE25" s="12"/>
      <c r="DUF25" s="37"/>
      <c r="DUG25" s="15"/>
      <c r="DUH25" s="49"/>
      <c r="DUI25" s="11"/>
      <c r="DUJ25" s="11"/>
      <c r="DUK25" s="11"/>
      <c r="DUL25" s="12"/>
      <c r="DUM25" s="37"/>
      <c r="DUN25" s="15"/>
      <c r="DUO25" s="49"/>
      <c r="DUP25" s="11"/>
      <c r="DUQ25" s="11"/>
      <c r="DUR25" s="11"/>
      <c r="DUS25" s="12"/>
      <c r="DUT25" s="37"/>
      <c r="DUU25" s="15"/>
      <c r="DUV25" s="49"/>
      <c r="DUW25" s="11"/>
      <c r="DUX25" s="11"/>
      <c r="DUY25" s="11"/>
      <c r="DUZ25" s="12"/>
      <c r="DVA25" s="37"/>
      <c r="DVB25" s="15"/>
      <c r="DVC25" s="49"/>
      <c r="DVD25" s="11"/>
      <c r="DVE25" s="11"/>
      <c r="DVF25" s="11"/>
      <c r="DVG25" s="12"/>
      <c r="DVH25" s="37"/>
      <c r="DVI25" s="15"/>
      <c r="DVJ25" s="49"/>
      <c r="DVK25" s="11"/>
      <c r="DVL25" s="11"/>
      <c r="DVM25" s="11"/>
      <c r="DVN25" s="12"/>
      <c r="DVO25" s="37"/>
      <c r="DVP25" s="15"/>
      <c r="DVQ25" s="49"/>
      <c r="DVR25" s="11"/>
      <c r="DVS25" s="11"/>
      <c r="DVT25" s="11"/>
      <c r="DVU25" s="12"/>
      <c r="DVV25" s="37"/>
      <c r="DVW25" s="15"/>
      <c r="DVX25" s="49"/>
      <c r="DVY25" s="11"/>
      <c r="DVZ25" s="11"/>
      <c r="DWA25" s="11"/>
      <c r="DWB25" s="12"/>
      <c r="DWC25" s="37"/>
      <c r="DWD25" s="15"/>
      <c r="DWE25" s="49"/>
      <c r="DWF25" s="11"/>
      <c r="DWG25" s="11"/>
      <c r="DWH25" s="11"/>
      <c r="DWI25" s="12"/>
      <c r="DWJ25" s="37"/>
      <c r="DWK25" s="15"/>
      <c r="DWL25" s="49"/>
      <c r="DWM25" s="11"/>
      <c r="DWN25" s="11"/>
      <c r="DWO25" s="11"/>
      <c r="DWP25" s="12"/>
      <c r="DWQ25" s="37"/>
      <c r="DWR25" s="15"/>
      <c r="DWS25" s="49"/>
      <c r="DWT25" s="11"/>
      <c r="DWU25" s="11"/>
      <c r="DWV25" s="11"/>
      <c r="DWW25" s="12"/>
      <c r="DWX25" s="37"/>
      <c r="DWY25" s="15"/>
      <c r="DWZ25" s="49"/>
      <c r="DXA25" s="11"/>
      <c r="DXB25" s="11"/>
      <c r="DXC25" s="11"/>
      <c r="DXD25" s="12"/>
      <c r="DXE25" s="37"/>
      <c r="DXF25" s="15"/>
      <c r="DXG25" s="49"/>
      <c r="DXH25" s="11"/>
      <c r="DXI25" s="11"/>
      <c r="DXJ25" s="11"/>
      <c r="DXK25" s="12"/>
      <c r="DXL25" s="37"/>
      <c r="DXM25" s="15"/>
      <c r="DXN25" s="49"/>
      <c r="DXO25" s="11"/>
      <c r="DXP25" s="11"/>
      <c r="DXQ25" s="11"/>
      <c r="DXR25" s="12"/>
      <c r="DXS25" s="37"/>
      <c r="DXT25" s="15"/>
      <c r="DXU25" s="49"/>
      <c r="DXV25" s="11"/>
      <c r="DXW25" s="11"/>
      <c r="DXX25" s="11"/>
      <c r="DXY25" s="12"/>
      <c r="DXZ25" s="37"/>
      <c r="DYA25" s="15"/>
      <c r="DYB25" s="49"/>
      <c r="DYC25" s="11"/>
      <c r="DYD25" s="11"/>
      <c r="DYE25" s="11"/>
      <c r="DYF25" s="12"/>
      <c r="DYG25" s="37"/>
      <c r="DYH25" s="15"/>
      <c r="DYI25" s="49"/>
      <c r="DYJ25" s="11"/>
      <c r="DYK25" s="11"/>
      <c r="DYL25" s="11"/>
      <c r="DYM25" s="12"/>
      <c r="DYN25" s="37"/>
      <c r="DYO25" s="15"/>
      <c r="DYP25" s="49"/>
      <c r="DYQ25" s="11"/>
      <c r="DYR25" s="11"/>
      <c r="DYS25" s="11"/>
      <c r="DYT25" s="12"/>
      <c r="DYU25" s="37"/>
      <c r="DYV25" s="15"/>
      <c r="DYW25" s="49"/>
      <c r="DYX25" s="11"/>
      <c r="DYY25" s="11"/>
      <c r="DYZ25" s="11"/>
      <c r="DZA25" s="12"/>
      <c r="DZB25" s="37"/>
      <c r="DZC25" s="15"/>
      <c r="DZD25" s="49"/>
      <c r="DZE25" s="11"/>
      <c r="DZF25" s="11"/>
      <c r="DZG25" s="11"/>
      <c r="DZH25" s="12"/>
      <c r="DZI25" s="37"/>
      <c r="DZJ25" s="15"/>
      <c r="DZK25" s="49"/>
      <c r="DZL25" s="11"/>
      <c r="DZM25" s="11"/>
      <c r="DZN25" s="11"/>
      <c r="DZO25" s="12"/>
      <c r="DZP25" s="37"/>
      <c r="DZQ25" s="15"/>
      <c r="DZR25" s="49"/>
      <c r="DZS25" s="11"/>
      <c r="DZT25" s="11"/>
      <c r="DZU25" s="11"/>
      <c r="DZV25" s="12"/>
      <c r="DZW25" s="37"/>
      <c r="DZX25" s="15"/>
      <c r="DZY25" s="49"/>
      <c r="DZZ25" s="11"/>
      <c r="EAA25" s="11"/>
      <c r="EAB25" s="11"/>
      <c r="EAC25" s="12"/>
      <c r="EAD25" s="37"/>
      <c r="EAE25" s="15"/>
      <c r="EAF25" s="49"/>
      <c r="EAG25" s="11"/>
      <c r="EAH25" s="11"/>
      <c r="EAI25" s="11"/>
      <c r="EAJ25" s="12"/>
      <c r="EAK25" s="37"/>
      <c r="EAL25" s="15"/>
      <c r="EAM25" s="49"/>
      <c r="EAN25" s="11"/>
      <c r="EAO25" s="11"/>
      <c r="EAP25" s="11"/>
      <c r="EAQ25" s="12"/>
      <c r="EAR25" s="37"/>
      <c r="EAS25" s="15"/>
      <c r="EAT25" s="49"/>
      <c r="EAU25" s="11"/>
      <c r="EAV25" s="11"/>
      <c r="EAW25" s="11"/>
      <c r="EAX25" s="12"/>
      <c r="EAY25" s="37"/>
      <c r="EAZ25" s="15"/>
      <c r="EBA25" s="49"/>
      <c r="EBB25" s="11"/>
      <c r="EBC25" s="11"/>
      <c r="EBD25" s="11"/>
      <c r="EBE25" s="12"/>
      <c r="EBF25" s="37"/>
      <c r="EBG25" s="15"/>
      <c r="EBH25" s="49"/>
      <c r="EBI25" s="11"/>
      <c r="EBJ25" s="11"/>
      <c r="EBK25" s="11"/>
      <c r="EBL25" s="12"/>
      <c r="EBM25" s="37"/>
      <c r="EBN25" s="15"/>
      <c r="EBO25" s="49"/>
      <c r="EBP25" s="11"/>
      <c r="EBQ25" s="11"/>
      <c r="EBR25" s="11"/>
      <c r="EBS25" s="12"/>
      <c r="EBT25" s="37"/>
      <c r="EBU25" s="15"/>
      <c r="EBV25" s="49"/>
      <c r="EBW25" s="11"/>
      <c r="EBX25" s="11"/>
      <c r="EBY25" s="11"/>
      <c r="EBZ25" s="12"/>
      <c r="ECA25" s="37"/>
      <c r="ECB25" s="15"/>
      <c r="ECC25" s="49"/>
      <c r="ECD25" s="11"/>
      <c r="ECE25" s="11"/>
      <c r="ECF25" s="11"/>
      <c r="ECG25" s="12"/>
      <c r="ECH25" s="37"/>
      <c r="ECI25" s="15"/>
      <c r="ECJ25" s="49"/>
      <c r="ECK25" s="11"/>
      <c r="ECL25" s="11"/>
      <c r="ECM25" s="11"/>
      <c r="ECN25" s="12"/>
      <c r="ECO25" s="37"/>
      <c r="ECP25" s="15"/>
      <c r="ECQ25" s="49"/>
      <c r="ECR25" s="11"/>
      <c r="ECS25" s="11"/>
      <c r="ECT25" s="11"/>
      <c r="ECU25" s="12"/>
      <c r="ECV25" s="37"/>
      <c r="ECW25" s="15"/>
      <c r="ECX25" s="49"/>
      <c r="ECY25" s="11"/>
      <c r="ECZ25" s="11"/>
      <c r="EDA25" s="11"/>
      <c r="EDB25" s="12"/>
      <c r="EDC25" s="37"/>
      <c r="EDD25" s="15"/>
      <c r="EDE25" s="49"/>
      <c r="EDF25" s="11"/>
      <c r="EDG25" s="11"/>
      <c r="EDH25" s="11"/>
      <c r="EDI25" s="12"/>
      <c r="EDJ25" s="37"/>
      <c r="EDK25" s="15"/>
      <c r="EDL25" s="49"/>
      <c r="EDM25" s="11"/>
      <c r="EDN25" s="11"/>
      <c r="EDO25" s="11"/>
      <c r="EDP25" s="12"/>
      <c r="EDQ25" s="37"/>
      <c r="EDR25" s="15"/>
      <c r="EDS25" s="49"/>
      <c r="EDT25" s="11"/>
      <c r="EDU25" s="11"/>
      <c r="EDV25" s="11"/>
      <c r="EDW25" s="12"/>
      <c r="EDX25" s="37"/>
      <c r="EDY25" s="15"/>
      <c r="EDZ25" s="49"/>
      <c r="EEA25" s="11"/>
      <c r="EEB25" s="11"/>
      <c r="EEC25" s="11"/>
      <c r="EED25" s="12"/>
      <c r="EEE25" s="37"/>
      <c r="EEF25" s="15"/>
      <c r="EEG25" s="49"/>
      <c r="EEH25" s="11"/>
      <c r="EEI25" s="11"/>
      <c r="EEJ25" s="11"/>
      <c r="EEK25" s="12"/>
      <c r="EEL25" s="37"/>
      <c r="EEM25" s="15"/>
      <c r="EEN25" s="49"/>
      <c r="EEO25" s="11"/>
      <c r="EEP25" s="11"/>
      <c r="EEQ25" s="11"/>
      <c r="EER25" s="12"/>
      <c r="EES25" s="37"/>
      <c r="EET25" s="15"/>
      <c r="EEU25" s="49"/>
      <c r="EEV25" s="11"/>
      <c r="EEW25" s="11"/>
      <c r="EEX25" s="11"/>
      <c r="EEY25" s="12"/>
      <c r="EEZ25" s="37"/>
      <c r="EFA25" s="15"/>
      <c r="EFB25" s="49"/>
      <c r="EFC25" s="11"/>
      <c r="EFD25" s="11"/>
      <c r="EFE25" s="11"/>
      <c r="EFF25" s="12"/>
      <c r="EFG25" s="37"/>
      <c r="EFH25" s="15"/>
      <c r="EFI25" s="49"/>
      <c r="EFJ25" s="11"/>
      <c r="EFK25" s="11"/>
      <c r="EFL25" s="11"/>
      <c r="EFM25" s="12"/>
      <c r="EFN25" s="37"/>
      <c r="EFO25" s="15"/>
      <c r="EFP25" s="49"/>
      <c r="EFQ25" s="11"/>
      <c r="EFR25" s="11"/>
      <c r="EFS25" s="11"/>
      <c r="EFT25" s="12"/>
      <c r="EFU25" s="37"/>
      <c r="EFV25" s="15"/>
      <c r="EFW25" s="49"/>
      <c r="EFX25" s="11"/>
      <c r="EFY25" s="11"/>
      <c r="EFZ25" s="11"/>
      <c r="EGA25" s="12"/>
      <c r="EGB25" s="37"/>
      <c r="EGC25" s="15"/>
      <c r="EGD25" s="49"/>
      <c r="EGE25" s="11"/>
      <c r="EGF25" s="11"/>
      <c r="EGG25" s="11"/>
      <c r="EGH25" s="12"/>
      <c r="EGI25" s="37"/>
      <c r="EGJ25" s="15"/>
      <c r="EGK25" s="49"/>
      <c r="EGL25" s="11"/>
      <c r="EGM25" s="11"/>
      <c r="EGN25" s="11"/>
      <c r="EGO25" s="12"/>
      <c r="EGP25" s="37"/>
      <c r="EGQ25" s="15"/>
      <c r="EGR25" s="49"/>
      <c r="EGS25" s="11"/>
      <c r="EGT25" s="11"/>
      <c r="EGU25" s="11"/>
      <c r="EGV25" s="12"/>
      <c r="EGW25" s="37"/>
      <c r="EGX25" s="15"/>
      <c r="EGY25" s="49"/>
      <c r="EGZ25" s="11"/>
      <c r="EHA25" s="11"/>
      <c r="EHB25" s="11"/>
      <c r="EHC25" s="12"/>
      <c r="EHD25" s="37"/>
      <c r="EHE25" s="15"/>
      <c r="EHF25" s="49"/>
      <c r="EHG25" s="11"/>
      <c r="EHH25" s="11"/>
      <c r="EHI25" s="11"/>
      <c r="EHJ25" s="12"/>
      <c r="EHK25" s="37"/>
      <c r="EHL25" s="15"/>
      <c r="EHM25" s="49"/>
      <c r="EHN25" s="11"/>
      <c r="EHO25" s="11"/>
      <c r="EHP25" s="11"/>
      <c r="EHQ25" s="12"/>
      <c r="EHR25" s="37"/>
      <c r="EHS25" s="15"/>
      <c r="EHT25" s="49"/>
      <c r="EHU25" s="11"/>
      <c r="EHV25" s="11"/>
      <c r="EHW25" s="11"/>
      <c r="EHX25" s="12"/>
      <c r="EHY25" s="37"/>
      <c r="EHZ25" s="15"/>
      <c r="EIA25" s="49"/>
      <c r="EIB25" s="11"/>
      <c r="EIC25" s="11"/>
      <c r="EID25" s="11"/>
      <c r="EIE25" s="12"/>
      <c r="EIF25" s="37"/>
      <c r="EIG25" s="15"/>
      <c r="EIH25" s="49"/>
      <c r="EII25" s="11"/>
      <c r="EIJ25" s="11"/>
      <c r="EIK25" s="11"/>
      <c r="EIL25" s="12"/>
      <c r="EIM25" s="37"/>
      <c r="EIN25" s="15"/>
      <c r="EIO25" s="49"/>
      <c r="EIP25" s="11"/>
      <c r="EIQ25" s="11"/>
      <c r="EIR25" s="11"/>
      <c r="EIS25" s="12"/>
      <c r="EIT25" s="37"/>
      <c r="EIU25" s="15"/>
      <c r="EIV25" s="49"/>
      <c r="EIW25" s="11"/>
      <c r="EIX25" s="11"/>
      <c r="EIY25" s="11"/>
      <c r="EIZ25" s="12"/>
      <c r="EJA25" s="37"/>
      <c r="EJB25" s="15"/>
      <c r="EJC25" s="49"/>
      <c r="EJD25" s="11"/>
      <c r="EJE25" s="11"/>
      <c r="EJF25" s="11"/>
      <c r="EJG25" s="12"/>
      <c r="EJH25" s="37"/>
      <c r="EJI25" s="15"/>
      <c r="EJJ25" s="49"/>
      <c r="EJK25" s="11"/>
      <c r="EJL25" s="11"/>
      <c r="EJM25" s="11"/>
      <c r="EJN25" s="12"/>
      <c r="EJO25" s="37"/>
      <c r="EJP25" s="15"/>
      <c r="EJQ25" s="49"/>
      <c r="EJR25" s="11"/>
      <c r="EJS25" s="11"/>
      <c r="EJT25" s="11"/>
      <c r="EJU25" s="12"/>
      <c r="EJV25" s="37"/>
      <c r="EJW25" s="15"/>
      <c r="EJX25" s="49"/>
      <c r="EJY25" s="11"/>
      <c r="EJZ25" s="11"/>
      <c r="EKA25" s="11"/>
      <c r="EKB25" s="12"/>
      <c r="EKC25" s="37"/>
      <c r="EKD25" s="15"/>
      <c r="EKE25" s="49"/>
      <c r="EKF25" s="11"/>
      <c r="EKG25" s="11"/>
      <c r="EKH25" s="11"/>
      <c r="EKI25" s="12"/>
      <c r="EKJ25" s="37"/>
      <c r="EKK25" s="15"/>
      <c r="EKL25" s="49"/>
      <c r="EKM25" s="11"/>
      <c r="EKN25" s="11"/>
      <c r="EKO25" s="11"/>
      <c r="EKP25" s="12"/>
      <c r="EKQ25" s="37"/>
      <c r="EKR25" s="15"/>
      <c r="EKS25" s="49"/>
      <c r="EKT25" s="11"/>
      <c r="EKU25" s="11"/>
      <c r="EKV25" s="11"/>
      <c r="EKW25" s="12"/>
      <c r="EKX25" s="37"/>
      <c r="EKY25" s="15"/>
      <c r="EKZ25" s="49"/>
      <c r="ELA25" s="11"/>
      <c r="ELB25" s="11"/>
      <c r="ELC25" s="11"/>
      <c r="ELD25" s="12"/>
      <c r="ELE25" s="37"/>
      <c r="ELF25" s="15"/>
      <c r="ELG25" s="49"/>
      <c r="ELH25" s="11"/>
      <c r="ELI25" s="11"/>
      <c r="ELJ25" s="11"/>
      <c r="ELK25" s="12"/>
      <c r="ELL25" s="37"/>
      <c r="ELM25" s="15"/>
      <c r="ELN25" s="49"/>
      <c r="ELO25" s="11"/>
      <c r="ELP25" s="11"/>
      <c r="ELQ25" s="11"/>
      <c r="ELR25" s="12"/>
      <c r="ELS25" s="37"/>
      <c r="ELT25" s="15"/>
      <c r="ELU25" s="49"/>
      <c r="ELV25" s="11"/>
      <c r="ELW25" s="11"/>
      <c r="ELX25" s="11"/>
      <c r="ELY25" s="12"/>
      <c r="ELZ25" s="37"/>
      <c r="EMA25" s="15"/>
      <c r="EMB25" s="49"/>
      <c r="EMC25" s="11"/>
      <c r="EMD25" s="11"/>
      <c r="EME25" s="11"/>
      <c r="EMF25" s="12"/>
      <c r="EMG25" s="37"/>
      <c r="EMH25" s="15"/>
      <c r="EMI25" s="49"/>
      <c r="EMJ25" s="11"/>
      <c r="EMK25" s="11"/>
      <c r="EML25" s="11"/>
      <c r="EMM25" s="12"/>
      <c r="EMN25" s="37"/>
      <c r="EMO25" s="15"/>
      <c r="EMP25" s="49"/>
      <c r="EMQ25" s="11"/>
      <c r="EMR25" s="11"/>
      <c r="EMS25" s="11"/>
      <c r="EMT25" s="12"/>
      <c r="EMU25" s="37"/>
      <c r="EMV25" s="15"/>
      <c r="EMW25" s="49"/>
      <c r="EMX25" s="11"/>
      <c r="EMY25" s="11"/>
      <c r="EMZ25" s="11"/>
      <c r="ENA25" s="12"/>
      <c r="ENB25" s="37"/>
      <c r="ENC25" s="15"/>
      <c r="END25" s="49"/>
      <c r="ENE25" s="11"/>
      <c r="ENF25" s="11"/>
      <c r="ENG25" s="11"/>
      <c r="ENH25" s="12"/>
      <c r="ENI25" s="37"/>
      <c r="ENJ25" s="15"/>
      <c r="ENK25" s="49"/>
      <c r="ENL25" s="11"/>
      <c r="ENM25" s="11"/>
      <c r="ENN25" s="11"/>
      <c r="ENO25" s="12"/>
      <c r="ENP25" s="37"/>
      <c r="ENQ25" s="15"/>
      <c r="ENR25" s="49"/>
      <c r="ENS25" s="11"/>
      <c r="ENT25" s="11"/>
      <c r="ENU25" s="11"/>
      <c r="ENV25" s="12"/>
      <c r="ENW25" s="37"/>
      <c r="ENX25" s="15"/>
      <c r="ENY25" s="49"/>
      <c r="ENZ25" s="11"/>
      <c r="EOA25" s="11"/>
      <c r="EOB25" s="11"/>
      <c r="EOC25" s="12"/>
      <c r="EOD25" s="37"/>
      <c r="EOE25" s="15"/>
      <c r="EOF25" s="49"/>
      <c r="EOG25" s="11"/>
      <c r="EOH25" s="11"/>
      <c r="EOI25" s="11"/>
      <c r="EOJ25" s="12"/>
      <c r="EOK25" s="37"/>
      <c r="EOL25" s="15"/>
      <c r="EOM25" s="49"/>
      <c r="EON25" s="11"/>
      <c r="EOO25" s="11"/>
      <c r="EOP25" s="11"/>
      <c r="EOQ25" s="12"/>
      <c r="EOR25" s="37"/>
      <c r="EOS25" s="15"/>
      <c r="EOT25" s="49"/>
      <c r="EOU25" s="11"/>
      <c r="EOV25" s="11"/>
      <c r="EOW25" s="11"/>
      <c r="EOX25" s="12"/>
      <c r="EOY25" s="37"/>
      <c r="EOZ25" s="15"/>
      <c r="EPA25" s="49"/>
      <c r="EPB25" s="11"/>
      <c r="EPC25" s="11"/>
      <c r="EPD25" s="11"/>
      <c r="EPE25" s="12"/>
      <c r="EPF25" s="37"/>
      <c r="EPG25" s="15"/>
      <c r="EPH25" s="49"/>
      <c r="EPI25" s="11"/>
      <c r="EPJ25" s="11"/>
      <c r="EPK25" s="11"/>
      <c r="EPL25" s="12"/>
      <c r="EPM25" s="37"/>
      <c r="EPN25" s="15"/>
      <c r="EPO25" s="49"/>
      <c r="EPP25" s="11"/>
      <c r="EPQ25" s="11"/>
      <c r="EPR25" s="11"/>
      <c r="EPS25" s="12"/>
      <c r="EPT25" s="37"/>
      <c r="EPU25" s="15"/>
      <c r="EPV25" s="49"/>
      <c r="EPW25" s="11"/>
      <c r="EPX25" s="11"/>
      <c r="EPY25" s="11"/>
      <c r="EPZ25" s="12"/>
      <c r="EQA25" s="37"/>
      <c r="EQB25" s="15"/>
      <c r="EQC25" s="49"/>
      <c r="EQD25" s="11"/>
      <c r="EQE25" s="11"/>
      <c r="EQF25" s="11"/>
      <c r="EQG25" s="12"/>
      <c r="EQH25" s="37"/>
      <c r="EQI25" s="15"/>
      <c r="EQJ25" s="49"/>
      <c r="EQK25" s="11"/>
      <c r="EQL25" s="11"/>
      <c r="EQM25" s="11"/>
      <c r="EQN25" s="12"/>
      <c r="EQO25" s="37"/>
      <c r="EQP25" s="15"/>
      <c r="EQQ25" s="49"/>
      <c r="EQR25" s="11"/>
      <c r="EQS25" s="11"/>
      <c r="EQT25" s="11"/>
      <c r="EQU25" s="12"/>
      <c r="EQV25" s="37"/>
      <c r="EQW25" s="15"/>
      <c r="EQX25" s="49"/>
      <c r="EQY25" s="11"/>
      <c r="EQZ25" s="11"/>
      <c r="ERA25" s="11"/>
      <c r="ERB25" s="12"/>
      <c r="ERC25" s="37"/>
      <c r="ERD25" s="15"/>
      <c r="ERE25" s="49"/>
      <c r="ERF25" s="11"/>
      <c r="ERG25" s="11"/>
      <c r="ERH25" s="11"/>
      <c r="ERI25" s="12"/>
      <c r="ERJ25" s="37"/>
      <c r="ERK25" s="15"/>
      <c r="ERL25" s="49"/>
      <c r="ERM25" s="11"/>
      <c r="ERN25" s="11"/>
      <c r="ERO25" s="11"/>
      <c r="ERP25" s="12"/>
      <c r="ERQ25" s="37"/>
      <c r="ERR25" s="15"/>
      <c r="ERS25" s="49"/>
      <c r="ERT25" s="11"/>
      <c r="ERU25" s="11"/>
      <c r="ERV25" s="11"/>
      <c r="ERW25" s="12"/>
      <c r="ERX25" s="37"/>
      <c r="ERY25" s="15"/>
      <c r="ERZ25" s="49"/>
      <c r="ESA25" s="11"/>
      <c r="ESB25" s="11"/>
      <c r="ESC25" s="11"/>
      <c r="ESD25" s="12"/>
      <c r="ESE25" s="37"/>
      <c r="ESF25" s="15"/>
      <c r="ESG25" s="49"/>
      <c r="ESH25" s="11"/>
      <c r="ESI25" s="11"/>
      <c r="ESJ25" s="11"/>
      <c r="ESK25" s="12"/>
      <c r="ESL25" s="37"/>
      <c r="ESM25" s="15"/>
      <c r="ESN25" s="49"/>
      <c r="ESO25" s="11"/>
      <c r="ESP25" s="11"/>
      <c r="ESQ25" s="11"/>
      <c r="ESR25" s="12"/>
      <c r="ESS25" s="37"/>
      <c r="EST25" s="15"/>
      <c r="ESU25" s="49"/>
      <c r="ESV25" s="11"/>
      <c r="ESW25" s="11"/>
      <c r="ESX25" s="11"/>
      <c r="ESY25" s="12"/>
      <c r="ESZ25" s="37"/>
      <c r="ETA25" s="15"/>
      <c r="ETB25" s="49"/>
      <c r="ETC25" s="11"/>
      <c r="ETD25" s="11"/>
      <c r="ETE25" s="11"/>
      <c r="ETF25" s="12"/>
      <c r="ETG25" s="37"/>
      <c r="ETH25" s="15"/>
      <c r="ETI25" s="49"/>
      <c r="ETJ25" s="11"/>
      <c r="ETK25" s="11"/>
      <c r="ETL25" s="11"/>
      <c r="ETM25" s="12"/>
      <c r="ETN25" s="37"/>
      <c r="ETO25" s="15"/>
      <c r="ETP25" s="49"/>
      <c r="ETQ25" s="11"/>
      <c r="ETR25" s="11"/>
      <c r="ETS25" s="11"/>
      <c r="ETT25" s="12"/>
      <c r="ETU25" s="37"/>
      <c r="ETV25" s="15"/>
      <c r="ETW25" s="49"/>
      <c r="ETX25" s="11"/>
      <c r="ETY25" s="11"/>
      <c r="ETZ25" s="11"/>
      <c r="EUA25" s="12"/>
      <c r="EUB25" s="37"/>
      <c r="EUC25" s="15"/>
      <c r="EUD25" s="49"/>
      <c r="EUE25" s="11"/>
      <c r="EUF25" s="11"/>
      <c r="EUG25" s="11"/>
      <c r="EUH25" s="12"/>
      <c r="EUI25" s="37"/>
      <c r="EUJ25" s="15"/>
      <c r="EUK25" s="49"/>
      <c r="EUL25" s="11"/>
      <c r="EUM25" s="11"/>
      <c r="EUN25" s="11"/>
      <c r="EUO25" s="12"/>
      <c r="EUP25" s="37"/>
      <c r="EUQ25" s="15"/>
      <c r="EUR25" s="49"/>
      <c r="EUS25" s="11"/>
      <c r="EUT25" s="11"/>
      <c r="EUU25" s="11"/>
      <c r="EUV25" s="12"/>
      <c r="EUW25" s="37"/>
      <c r="EUX25" s="15"/>
      <c r="EUY25" s="49"/>
      <c r="EUZ25" s="11"/>
      <c r="EVA25" s="11"/>
      <c r="EVB25" s="11"/>
      <c r="EVC25" s="12"/>
      <c r="EVD25" s="37"/>
      <c r="EVE25" s="15"/>
      <c r="EVF25" s="49"/>
      <c r="EVG25" s="11"/>
      <c r="EVH25" s="11"/>
      <c r="EVI25" s="11"/>
      <c r="EVJ25" s="12"/>
      <c r="EVK25" s="37"/>
      <c r="EVL25" s="15"/>
      <c r="EVM25" s="49"/>
      <c r="EVN25" s="11"/>
      <c r="EVO25" s="11"/>
      <c r="EVP25" s="11"/>
      <c r="EVQ25" s="12"/>
      <c r="EVR25" s="37"/>
      <c r="EVS25" s="15"/>
      <c r="EVT25" s="49"/>
      <c r="EVU25" s="11"/>
      <c r="EVV25" s="11"/>
      <c r="EVW25" s="11"/>
      <c r="EVX25" s="12"/>
      <c r="EVY25" s="37"/>
      <c r="EVZ25" s="15"/>
      <c r="EWA25" s="49"/>
      <c r="EWB25" s="11"/>
      <c r="EWC25" s="11"/>
      <c r="EWD25" s="11"/>
      <c r="EWE25" s="12"/>
      <c r="EWF25" s="37"/>
      <c r="EWG25" s="15"/>
      <c r="EWH25" s="49"/>
      <c r="EWI25" s="11"/>
      <c r="EWJ25" s="11"/>
      <c r="EWK25" s="11"/>
      <c r="EWL25" s="12"/>
      <c r="EWM25" s="37"/>
      <c r="EWN25" s="15"/>
      <c r="EWO25" s="49"/>
      <c r="EWP25" s="11"/>
      <c r="EWQ25" s="11"/>
      <c r="EWR25" s="11"/>
      <c r="EWS25" s="12"/>
      <c r="EWT25" s="37"/>
      <c r="EWU25" s="15"/>
      <c r="EWV25" s="49"/>
      <c r="EWW25" s="11"/>
      <c r="EWX25" s="11"/>
      <c r="EWY25" s="11"/>
      <c r="EWZ25" s="12"/>
      <c r="EXA25" s="37"/>
      <c r="EXB25" s="15"/>
      <c r="EXC25" s="49"/>
      <c r="EXD25" s="11"/>
      <c r="EXE25" s="11"/>
      <c r="EXF25" s="11"/>
      <c r="EXG25" s="12"/>
      <c r="EXH25" s="37"/>
      <c r="EXI25" s="15"/>
      <c r="EXJ25" s="49"/>
      <c r="EXK25" s="11"/>
      <c r="EXL25" s="11"/>
      <c r="EXM25" s="11"/>
      <c r="EXN25" s="12"/>
      <c r="EXO25" s="37"/>
      <c r="EXP25" s="15"/>
      <c r="EXQ25" s="49"/>
      <c r="EXR25" s="11"/>
      <c r="EXS25" s="11"/>
      <c r="EXT25" s="11"/>
      <c r="EXU25" s="12"/>
      <c r="EXV25" s="37"/>
      <c r="EXW25" s="15"/>
      <c r="EXX25" s="49"/>
      <c r="EXY25" s="11"/>
      <c r="EXZ25" s="11"/>
      <c r="EYA25" s="11"/>
      <c r="EYB25" s="12"/>
      <c r="EYC25" s="37"/>
      <c r="EYD25" s="15"/>
      <c r="EYE25" s="49"/>
      <c r="EYF25" s="11"/>
      <c r="EYG25" s="11"/>
      <c r="EYH25" s="11"/>
      <c r="EYI25" s="12"/>
      <c r="EYJ25" s="37"/>
      <c r="EYK25" s="15"/>
      <c r="EYL25" s="49"/>
      <c r="EYM25" s="11"/>
      <c r="EYN25" s="11"/>
      <c r="EYO25" s="11"/>
      <c r="EYP25" s="12"/>
      <c r="EYQ25" s="37"/>
      <c r="EYR25" s="15"/>
      <c r="EYS25" s="49"/>
      <c r="EYT25" s="11"/>
      <c r="EYU25" s="11"/>
      <c r="EYV25" s="11"/>
      <c r="EYW25" s="12"/>
      <c r="EYX25" s="37"/>
      <c r="EYY25" s="15"/>
      <c r="EYZ25" s="49"/>
      <c r="EZA25" s="11"/>
      <c r="EZB25" s="11"/>
      <c r="EZC25" s="11"/>
      <c r="EZD25" s="12"/>
      <c r="EZE25" s="37"/>
      <c r="EZF25" s="15"/>
      <c r="EZG25" s="49"/>
      <c r="EZH25" s="11"/>
      <c r="EZI25" s="11"/>
      <c r="EZJ25" s="11"/>
      <c r="EZK25" s="12"/>
      <c r="EZL25" s="37"/>
      <c r="EZM25" s="15"/>
      <c r="EZN25" s="49"/>
      <c r="EZO25" s="11"/>
      <c r="EZP25" s="11"/>
      <c r="EZQ25" s="11"/>
      <c r="EZR25" s="12"/>
      <c r="EZS25" s="37"/>
      <c r="EZT25" s="15"/>
      <c r="EZU25" s="49"/>
      <c r="EZV25" s="11"/>
      <c r="EZW25" s="11"/>
      <c r="EZX25" s="11"/>
      <c r="EZY25" s="12"/>
      <c r="EZZ25" s="37"/>
      <c r="FAA25" s="15"/>
      <c r="FAB25" s="49"/>
      <c r="FAC25" s="11"/>
      <c r="FAD25" s="11"/>
      <c r="FAE25" s="11"/>
      <c r="FAF25" s="12"/>
      <c r="FAG25" s="37"/>
      <c r="FAH25" s="15"/>
      <c r="FAI25" s="49"/>
      <c r="FAJ25" s="11"/>
      <c r="FAK25" s="11"/>
      <c r="FAL25" s="11"/>
      <c r="FAM25" s="12"/>
      <c r="FAN25" s="37"/>
      <c r="FAO25" s="15"/>
      <c r="FAP25" s="49"/>
      <c r="FAQ25" s="11"/>
      <c r="FAR25" s="11"/>
      <c r="FAS25" s="11"/>
      <c r="FAT25" s="12"/>
      <c r="FAU25" s="37"/>
      <c r="FAV25" s="15"/>
      <c r="FAW25" s="49"/>
      <c r="FAX25" s="11"/>
      <c r="FAY25" s="11"/>
      <c r="FAZ25" s="11"/>
      <c r="FBA25" s="12"/>
      <c r="FBB25" s="37"/>
      <c r="FBC25" s="15"/>
      <c r="FBD25" s="49"/>
      <c r="FBE25" s="11"/>
      <c r="FBF25" s="11"/>
      <c r="FBG25" s="11"/>
      <c r="FBH25" s="12"/>
      <c r="FBI25" s="37"/>
      <c r="FBJ25" s="15"/>
      <c r="FBK25" s="49"/>
      <c r="FBL25" s="11"/>
      <c r="FBM25" s="11"/>
      <c r="FBN25" s="11"/>
      <c r="FBO25" s="12"/>
      <c r="FBP25" s="37"/>
      <c r="FBQ25" s="15"/>
      <c r="FBR25" s="49"/>
      <c r="FBS25" s="11"/>
      <c r="FBT25" s="11"/>
      <c r="FBU25" s="11"/>
      <c r="FBV25" s="12"/>
      <c r="FBW25" s="37"/>
      <c r="FBX25" s="15"/>
      <c r="FBY25" s="49"/>
      <c r="FBZ25" s="11"/>
      <c r="FCA25" s="11"/>
      <c r="FCB25" s="11"/>
      <c r="FCC25" s="12"/>
      <c r="FCD25" s="37"/>
      <c r="FCE25" s="15"/>
      <c r="FCF25" s="49"/>
      <c r="FCG25" s="11"/>
      <c r="FCH25" s="11"/>
      <c r="FCI25" s="11"/>
      <c r="FCJ25" s="12"/>
      <c r="FCK25" s="37"/>
      <c r="FCL25" s="15"/>
      <c r="FCM25" s="49"/>
      <c r="FCN25" s="11"/>
      <c r="FCO25" s="11"/>
      <c r="FCP25" s="11"/>
      <c r="FCQ25" s="12"/>
      <c r="FCR25" s="37"/>
      <c r="FCS25" s="15"/>
      <c r="FCT25" s="49"/>
      <c r="FCU25" s="11"/>
      <c r="FCV25" s="11"/>
      <c r="FCW25" s="11"/>
      <c r="FCX25" s="12"/>
      <c r="FCY25" s="37"/>
      <c r="FCZ25" s="15"/>
      <c r="FDA25" s="49"/>
      <c r="FDB25" s="11"/>
      <c r="FDC25" s="11"/>
      <c r="FDD25" s="11"/>
      <c r="FDE25" s="12"/>
      <c r="FDF25" s="37"/>
      <c r="FDG25" s="15"/>
      <c r="FDH25" s="49"/>
      <c r="FDI25" s="11"/>
      <c r="FDJ25" s="11"/>
      <c r="FDK25" s="11"/>
      <c r="FDL25" s="12"/>
      <c r="FDM25" s="37"/>
      <c r="FDN25" s="15"/>
      <c r="FDO25" s="49"/>
      <c r="FDP25" s="11"/>
      <c r="FDQ25" s="11"/>
      <c r="FDR25" s="11"/>
      <c r="FDS25" s="12"/>
      <c r="FDT25" s="37"/>
      <c r="FDU25" s="15"/>
      <c r="FDV25" s="49"/>
      <c r="FDW25" s="11"/>
      <c r="FDX25" s="11"/>
      <c r="FDY25" s="11"/>
      <c r="FDZ25" s="12"/>
      <c r="FEA25" s="37"/>
      <c r="FEB25" s="15"/>
      <c r="FEC25" s="49"/>
      <c r="FED25" s="11"/>
      <c r="FEE25" s="11"/>
      <c r="FEF25" s="11"/>
      <c r="FEG25" s="12"/>
      <c r="FEH25" s="37"/>
      <c r="FEI25" s="15"/>
      <c r="FEJ25" s="49"/>
      <c r="FEK25" s="11"/>
      <c r="FEL25" s="11"/>
      <c r="FEM25" s="11"/>
      <c r="FEN25" s="12"/>
      <c r="FEO25" s="37"/>
      <c r="FEP25" s="15"/>
      <c r="FEQ25" s="49"/>
      <c r="FER25" s="11"/>
      <c r="FES25" s="11"/>
      <c r="FET25" s="11"/>
      <c r="FEU25" s="12"/>
      <c r="FEV25" s="37"/>
      <c r="FEW25" s="15"/>
      <c r="FEX25" s="49"/>
      <c r="FEY25" s="11"/>
      <c r="FEZ25" s="11"/>
      <c r="FFA25" s="11"/>
      <c r="FFB25" s="12"/>
      <c r="FFC25" s="37"/>
      <c r="FFD25" s="15"/>
      <c r="FFE25" s="49"/>
      <c r="FFF25" s="11"/>
      <c r="FFG25" s="11"/>
      <c r="FFH25" s="11"/>
      <c r="FFI25" s="12"/>
      <c r="FFJ25" s="37"/>
      <c r="FFK25" s="15"/>
      <c r="FFL25" s="49"/>
      <c r="FFM25" s="11"/>
      <c r="FFN25" s="11"/>
      <c r="FFO25" s="11"/>
      <c r="FFP25" s="12"/>
      <c r="FFQ25" s="37"/>
      <c r="FFR25" s="15"/>
      <c r="FFS25" s="49"/>
      <c r="FFT25" s="11"/>
      <c r="FFU25" s="11"/>
      <c r="FFV25" s="11"/>
      <c r="FFW25" s="12"/>
      <c r="FFX25" s="37"/>
      <c r="FFY25" s="15"/>
      <c r="FFZ25" s="49"/>
      <c r="FGA25" s="11"/>
      <c r="FGB25" s="11"/>
      <c r="FGC25" s="11"/>
      <c r="FGD25" s="12"/>
      <c r="FGE25" s="37"/>
      <c r="FGF25" s="15"/>
      <c r="FGG25" s="49"/>
      <c r="FGH25" s="11"/>
      <c r="FGI25" s="11"/>
      <c r="FGJ25" s="11"/>
      <c r="FGK25" s="12"/>
      <c r="FGL25" s="37"/>
      <c r="FGM25" s="15"/>
      <c r="FGN25" s="49"/>
      <c r="FGO25" s="11"/>
      <c r="FGP25" s="11"/>
      <c r="FGQ25" s="11"/>
      <c r="FGR25" s="12"/>
      <c r="FGS25" s="37"/>
      <c r="FGT25" s="15"/>
      <c r="FGU25" s="49"/>
      <c r="FGV25" s="11"/>
      <c r="FGW25" s="11"/>
      <c r="FGX25" s="11"/>
      <c r="FGY25" s="12"/>
      <c r="FGZ25" s="37"/>
      <c r="FHA25" s="15"/>
      <c r="FHB25" s="49"/>
      <c r="FHC25" s="11"/>
      <c r="FHD25" s="11"/>
      <c r="FHE25" s="11"/>
      <c r="FHF25" s="12"/>
      <c r="FHG25" s="37"/>
      <c r="FHH25" s="15"/>
      <c r="FHI25" s="49"/>
      <c r="FHJ25" s="11"/>
      <c r="FHK25" s="11"/>
      <c r="FHL25" s="11"/>
      <c r="FHM25" s="12"/>
      <c r="FHN25" s="37"/>
      <c r="FHO25" s="15"/>
      <c r="FHP25" s="49"/>
      <c r="FHQ25" s="11"/>
      <c r="FHR25" s="11"/>
      <c r="FHS25" s="11"/>
      <c r="FHT25" s="12"/>
      <c r="FHU25" s="37"/>
      <c r="FHV25" s="15"/>
      <c r="FHW25" s="49"/>
      <c r="FHX25" s="11"/>
      <c r="FHY25" s="11"/>
      <c r="FHZ25" s="11"/>
      <c r="FIA25" s="12"/>
      <c r="FIB25" s="37"/>
      <c r="FIC25" s="15"/>
      <c r="FID25" s="49"/>
      <c r="FIE25" s="11"/>
      <c r="FIF25" s="11"/>
      <c r="FIG25" s="11"/>
      <c r="FIH25" s="12"/>
      <c r="FII25" s="37"/>
      <c r="FIJ25" s="15"/>
      <c r="FIK25" s="49"/>
      <c r="FIL25" s="11"/>
      <c r="FIM25" s="11"/>
      <c r="FIN25" s="11"/>
      <c r="FIO25" s="12"/>
      <c r="FIP25" s="37"/>
      <c r="FIQ25" s="15"/>
      <c r="FIR25" s="49"/>
      <c r="FIS25" s="11"/>
      <c r="FIT25" s="11"/>
      <c r="FIU25" s="11"/>
      <c r="FIV25" s="12"/>
      <c r="FIW25" s="37"/>
      <c r="FIX25" s="15"/>
      <c r="FIY25" s="49"/>
      <c r="FIZ25" s="11"/>
      <c r="FJA25" s="11"/>
      <c r="FJB25" s="11"/>
      <c r="FJC25" s="12"/>
      <c r="FJD25" s="37"/>
      <c r="FJE25" s="15"/>
      <c r="FJF25" s="49"/>
      <c r="FJG25" s="11"/>
      <c r="FJH25" s="11"/>
      <c r="FJI25" s="11"/>
      <c r="FJJ25" s="12"/>
      <c r="FJK25" s="37"/>
      <c r="FJL25" s="15"/>
      <c r="FJM25" s="49"/>
      <c r="FJN25" s="11"/>
      <c r="FJO25" s="11"/>
      <c r="FJP25" s="11"/>
      <c r="FJQ25" s="12"/>
      <c r="FJR25" s="37"/>
      <c r="FJS25" s="15"/>
      <c r="FJT25" s="49"/>
      <c r="FJU25" s="11"/>
      <c r="FJV25" s="11"/>
      <c r="FJW25" s="11"/>
      <c r="FJX25" s="12"/>
      <c r="FJY25" s="37"/>
      <c r="FJZ25" s="15"/>
      <c r="FKA25" s="49"/>
      <c r="FKB25" s="11"/>
      <c r="FKC25" s="11"/>
      <c r="FKD25" s="11"/>
      <c r="FKE25" s="12"/>
      <c r="FKF25" s="37"/>
      <c r="FKG25" s="15"/>
      <c r="FKH25" s="49"/>
      <c r="FKI25" s="11"/>
      <c r="FKJ25" s="11"/>
      <c r="FKK25" s="11"/>
      <c r="FKL25" s="12"/>
      <c r="FKM25" s="37"/>
      <c r="FKN25" s="15"/>
      <c r="FKO25" s="49"/>
      <c r="FKP25" s="11"/>
      <c r="FKQ25" s="11"/>
      <c r="FKR25" s="11"/>
      <c r="FKS25" s="12"/>
      <c r="FKT25" s="37"/>
      <c r="FKU25" s="15"/>
      <c r="FKV25" s="49"/>
      <c r="FKW25" s="11"/>
      <c r="FKX25" s="11"/>
      <c r="FKY25" s="11"/>
      <c r="FKZ25" s="12"/>
      <c r="FLA25" s="37"/>
      <c r="FLB25" s="15"/>
      <c r="FLC25" s="49"/>
      <c r="FLD25" s="11"/>
      <c r="FLE25" s="11"/>
      <c r="FLF25" s="11"/>
      <c r="FLG25" s="12"/>
      <c r="FLH25" s="37"/>
      <c r="FLI25" s="15"/>
      <c r="FLJ25" s="49"/>
      <c r="FLK25" s="11"/>
      <c r="FLL25" s="11"/>
      <c r="FLM25" s="11"/>
      <c r="FLN25" s="12"/>
      <c r="FLO25" s="37"/>
      <c r="FLP25" s="15"/>
      <c r="FLQ25" s="49"/>
      <c r="FLR25" s="11"/>
      <c r="FLS25" s="11"/>
      <c r="FLT25" s="11"/>
      <c r="FLU25" s="12"/>
      <c r="FLV25" s="37"/>
      <c r="FLW25" s="15"/>
      <c r="FLX25" s="49"/>
      <c r="FLY25" s="11"/>
      <c r="FLZ25" s="11"/>
      <c r="FMA25" s="11"/>
      <c r="FMB25" s="12"/>
      <c r="FMC25" s="37"/>
      <c r="FMD25" s="15"/>
      <c r="FME25" s="49"/>
      <c r="FMF25" s="11"/>
      <c r="FMG25" s="11"/>
      <c r="FMH25" s="11"/>
      <c r="FMI25" s="12"/>
      <c r="FMJ25" s="37"/>
      <c r="FMK25" s="15"/>
      <c r="FML25" s="49"/>
      <c r="FMM25" s="11"/>
      <c r="FMN25" s="11"/>
      <c r="FMO25" s="11"/>
      <c r="FMP25" s="12"/>
      <c r="FMQ25" s="37"/>
      <c r="FMR25" s="15"/>
      <c r="FMS25" s="49"/>
      <c r="FMT25" s="11"/>
      <c r="FMU25" s="11"/>
      <c r="FMV25" s="11"/>
      <c r="FMW25" s="12"/>
      <c r="FMX25" s="37"/>
      <c r="FMY25" s="15"/>
      <c r="FMZ25" s="49"/>
      <c r="FNA25" s="11"/>
      <c r="FNB25" s="11"/>
      <c r="FNC25" s="11"/>
      <c r="FND25" s="12"/>
      <c r="FNE25" s="37"/>
      <c r="FNF25" s="15"/>
      <c r="FNG25" s="49"/>
      <c r="FNH25" s="11"/>
      <c r="FNI25" s="11"/>
      <c r="FNJ25" s="11"/>
      <c r="FNK25" s="12"/>
      <c r="FNL25" s="37"/>
      <c r="FNM25" s="15"/>
      <c r="FNN25" s="49"/>
      <c r="FNO25" s="11"/>
      <c r="FNP25" s="11"/>
      <c r="FNQ25" s="11"/>
      <c r="FNR25" s="12"/>
      <c r="FNS25" s="37"/>
      <c r="FNT25" s="15"/>
      <c r="FNU25" s="49"/>
      <c r="FNV25" s="11"/>
      <c r="FNW25" s="11"/>
      <c r="FNX25" s="11"/>
      <c r="FNY25" s="12"/>
      <c r="FNZ25" s="37"/>
      <c r="FOA25" s="15"/>
      <c r="FOB25" s="49"/>
      <c r="FOC25" s="11"/>
      <c r="FOD25" s="11"/>
      <c r="FOE25" s="11"/>
      <c r="FOF25" s="12"/>
      <c r="FOG25" s="37"/>
      <c r="FOH25" s="15"/>
      <c r="FOI25" s="49"/>
      <c r="FOJ25" s="11"/>
      <c r="FOK25" s="11"/>
      <c r="FOL25" s="11"/>
      <c r="FOM25" s="12"/>
      <c r="FON25" s="37"/>
      <c r="FOO25" s="15"/>
      <c r="FOP25" s="49"/>
      <c r="FOQ25" s="11"/>
      <c r="FOR25" s="11"/>
      <c r="FOS25" s="11"/>
      <c r="FOT25" s="12"/>
      <c r="FOU25" s="37"/>
      <c r="FOV25" s="15"/>
      <c r="FOW25" s="49"/>
      <c r="FOX25" s="11"/>
      <c r="FOY25" s="11"/>
      <c r="FOZ25" s="11"/>
      <c r="FPA25" s="12"/>
      <c r="FPB25" s="37"/>
      <c r="FPC25" s="15"/>
      <c r="FPD25" s="49"/>
      <c r="FPE25" s="11"/>
      <c r="FPF25" s="11"/>
      <c r="FPG25" s="11"/>
      <c r="FPH25" s="12"/>
      <c r="FPI25" s="37"/>
      <c r="FPJ25" s="15"/>
      <c r="FPK25" s="49"/>
      <c r="FPL25" s="11"/>
      <c r="FPM25" s="11"/>
      <c r="FPN25" s="11"/>
      <c r="FPO25" s="12"/>
      <c r="FPP25" s="37"/>
      <c r="FPQ25" s="15"/>
      <c r="FPR25" s="49"/>
      <c r="FPS25" s="11"/>
      <c r="FPT25" s="11"/>
      <c r="FPU25" s="11"/>
      <c r="FPV25" s="12"/>
      <c r="FPW25" s="37"/>
      <c r="FPX25" s="15"/>
      <c r="FPY25" s="49"/>
      <c r="FPZ25" s="11"/>
      <c r="FQA25" s="11"/>
      <c r="FQB25" s="11"/>
      <c r="FQC25" s="12"/>
      <c r="FQD25" s="37"/>
      <c r="FQE25" s="15"/>
      <c r="FQF25" s="49"/>
      <c r="FQG25" s="11"/>
      <c r="FQH25" s="11"/>
      <c r="FQI25" s="11"/>
      <c r="FQJ25" s="12"/>
      <c r="FQK25" s="37"/>
      <c r="FQL25" s="15"/>
      <c r="FQM25" s="49"/>
      <c r="FQN25" s="11"/>
      <c r="FQO25" s="11"/>
      <c r="FQP25" s="11"/>
      <c r="FQQ25" s="12"/>
      <c r="FQR25" s="37"/>
      <c r="FQS25" s="15"/>
      <c r="FQT25" s="49"/>
      <c r="FQU25" s="11"/>
      <c r="FQV25" s="11"/>
      <c r="FQW25" s="11"/>
      <c r="FQX25" s="12"/>
      <c r="FQY25" s="37"/>
      <c r="FQZ25" s="15"/>
      <c r="FRA25" s="49"/>
      <c r="FRB25" s="11"/>
      <c r="FRC25" s="11"/>
      <c r="FRD25" s="11"/>
      <c r="FRE25" s="12"/>
      <c r="FRF25" s="37"/>
      <c r="FRG25" s="15"/>
      <c r="FRH25" s="49"/>
      <c r="FRI25" s="11"/>
      <c r="FRJ25" s="11"/>
      <c r="FRK25" s="11"/>
      <c r="FRL25" s="12"/>
      <c r="FRM25" s="37"/>
      <c r="FRN25" s="15"/>
      <c r="FRO25" s="49"/>
      <c r="FRP25" s="11"/>
      <c r="FRQ25" s="11"/>
      <c r="FRR25" s="11"/>
      <c r="FRS25" s="12"/>
      <c r="FRT25" s="37"/>
      <c r="FRU25" s="15"/>
      <c r="FRV25" s="49"/>
      <c r="FRW25" s="11"/>
      <c r="FRX25" s="11"/>
      <c r="FRY25" s="11"/>
      <c r="FRZ25" s="12"/>
      <c r="FSA25" s="37"/>
      <c r="FSB25" s="15"/>
      <c r="FSC25" s="49"/>
      <c r="FSD25" s="11"/>
      <c r="FSE25" s="11"/>
      <c r="FSF25" s="11"/>
      <c r="FSG25" s="12"/>
      <c r="FSH25" s="37"/>
      <c r="FSI25" s="15"/>
      <c r="FSJ25" s="49"/>
      <c r="FSK25" s="11"/>
      <c r="FSL25" s="11"/>
      <c r="FSM25" s="11"/>
      <c r="FSN25" s="12"/>
      <c r="FSO25" s="37"/>
      <c r="FSP25" s="15"/>
      <c r="FSQ25" s="49"/>
      <c r="FSR25" s="11"/>
      <c r="FSS25" s="11"/>
      <c r="FST25" s="11"/>
      <c r="FSU25" s="12"/>
      <c r="FSV25" s="37"/>
      <c r="FSW25" s="15"/>
      <c r="FSX25" s="49"/>
      <c r="FSY25" s="11"/>
      <c r="FSZ25" s="11"/>
      <c r="FTA25" s="11"/>
      <c r="FTB25" s="12"/>
      <c r="FTC25" s="37"/>
      <c r="FTD25" s="15"/>
      <c r="FTE25" s="49"/>
      <c r="FTF25" s="11"/>
      <c r="FTG25" s="11"/>
      <c r="FTH25" s="11"/>
      <c r="FTI25" s="12"/>
      <c r="FTJ25" s="37"/>
      <c r="FTK25" s="15"/>
      <c r="FTL25" s="49"/>
      <c r="FTM25" s="11"/>
      <c r="FTN25" s="11"/>
      <c r="FTO25" s="11"/>
      <c r="FTP25" s="12"/>
      <c r="FTQ25" s="37"/>
      <c r="FTR25" s="15"/>
      <c r="FTS25" s="49"/>
      <c r="FTT25" s="11"/>
      <c r="FTU25" s="11"/>
      <c r="FTV25" s="11"/>
      <c r="FTW25" s="12"/>
      <c r="FTX25" s="37"/>
      <c r="FTY25" s="15"/>
      <c r="FTZ25" s="49"/>
      <c r="FUA25" s="11"/>
      <c r="FUB25" s="11"/>
      <c r="FUC25" s="11"/>
      <c r="FUD25" s="12"/>
      <c r="FUE25" s="37"/>
      <c r="FUF25" s="15"/>
      <c r="FUG25" s="49"/>
      <c r="FUH25" s="11"/>
      <c r="FUI25" s="11"/>
      <c r="FUJ25" s="11"/>
      <c r="FUK25" s="12"/>
      <c r="FUL25" s="37"/>
      <c r="FUM25" s="15"/>
      <c r="FUN25" s="49"/>
      <c r="FUO25" s="11"/>
      <c r="FUP25" s="11"/>
      <c r="FUQ25" s="11"/>
      <c r="FUR25" s="12"/>
      <c r="FUS25" s="37"/>
      <c r="FUT25" s="15"/>
      <c r="FUU25" s="49"/>
      <c r="FUV25" s="11"/>
      <c r="FUW25" s="11"/>
      <c r="FUX25" s="11"/>
      <c r="FUY25" s="12"/>
      <c r="FUZ25" s="37"/>
      <c r="FVA25" s="15"/>
      <c r="FVB25" s="49"/>
      <c r="FVC25" s="11"/>
      <c r="FVD25" s="11"/>
      <c r="FVE25" s="11"/>
      <c r="FVF25" s="12"/>
      <c r="FVG25" s="37"/>
      <c r="FVH25" s="15"/>
      <c r="FVI25" s="49"/>
      <c r="FVJ25" s="11"/>
      <c r="FVK25" s="11"/>
      <c r="FVL25" s="11"/>
      <c r="FVM25" s="12"/>
      <c r="FVN25" s="37"/>
      <c r="FVO25" s="15"/>
      <c r="FVP25" s="49"/>
      <c r="FVQ25" s="11"/>
      <c r="FVR25" s="11"/>
      <c r="FVS25" s="11"/>
      <c r="FVT25" s="12"/>
      <c r="FVU25" s="37"/>
      <c r="FVV25" s="15"/>
      <c r="FVW25" s="49"/>
      <c r="FVX25" s="11"/>
      <c r="FVY25" s="11"/>
      <c r="FVZ25" s="11"/>
      <c r="FWA25" s="12"/>
      <c r="FWB25" s="37"/>
      <c r="FWC25" s="15"/>
      <c r="FWD25" s="49"/>
      <c r="FWE25" s="11"/>
      <c r="FWF25" s="11"/>
      <c r="FWG25" s="11"/>
      <c r="FWH25" s="12"/>
      <c r="FWI25" s="37"/>
      <c r="FWJ25" s="15"/>
      <c r="FWK25" s="49"/>
      <c r="FWL25" s="11"/>
      <c r="FWM25" s="11"/>
      <c r="FWN25" s="11"/>
      <c r="FWO25" s="12"/>
      <c r="FWP25" s="37"/>
      <c r="FWQ25" s="15"/>
      <c r="FWR25" s="49"/>
      <c r="FWS25" s="11"/>
      <c r="FWT25" s="11"/>
      <c r="FWU25" s="11"/>
      <c r="FWV25" s="12"/>
      <c r="FWW25" s="37"/>
      <c r="FWX25" s="15"/>
      <c r="FWY25" s="49"/>
      <c r="FWZ25" s="11"/>
      <c r="FXA25" s="11"/>
      <c r="FXB25" s="11"/>
      <c r="FXC25" s="12"/>
      <c r="FXD25" s="37"/>
      <c r="FXE25" s="15"/>
      <c r="FXF25" s="49"/>
      <c r="FXG25" s="11"/>
      <c r="FXH25" s="11"/>
      <c r="FXI25" s="11"/>
      <c r="FXJ25" s="12"/>
      <c r="FXK25" s="37"/>
      <c r="FXL25" s="15"/>
      <c r="FXM25" s="49"/>
      <c r="FXN25" s="11"/>
      <c r="FXO25" s="11"/>
      <c r="FXP25" s="11"/>
      <c r="FXQ25" s="12"/>
      <c r="FXR25" s="37"/>
      <c r="FXS25" s="15"/>
      <c r="FXT25" s="49"/>
      <c r="FXU25" s="11"/>
      <c r="FXV25" s="11"/>
      <c r="FXW25" s="11"/>
      <c r="FXX25" s="12"/>
      <c r="FXY25" s="37"/>
      <c r="FXZ25" s="15"/>
      <c r="FYA25" s="49"/>
      <c r="FYB25" s="11"/>
      <c r="FYC25" s="11"/>
      <c r="FYD25" s="11"/>
      <c r="FYE25" s="12"/>
      <c r="FYF25" s="37"/>
      <c r="FYG25" s="15"/>
      <c r="FYH25" s="49"/>
      <c r="FYI25" s="11"/>
      <c r="FYJ25" s="11"/>
      <c r="FYK25" s="11"/>
      <c r="FYL25" s="12"/>
      <c r="FYM25" s="37"/>
      <c r="FYN25" s="15"/>
      <c r="FYO25" s="49"/>
      <c r="FYP25" s="11"/>
      <c r="FYQ25" s="11"/>
      <c r="FYR25" s="11"/>
      <c r="FYS25" s="12"/>
      <c r="FYT25" s="37"/>
      <c r="FYU25" s="15"/>
      <c r="FYV25" s="49"/>
      <c r="FYW25" s="11"/>
      <c r="FYX25" s="11"/>
      <c r="FYY25" s="11"/>
      <c r="FYZ25" s="12"/>
      <c r="FZA25" s="37"/>
      <c r="FZB25" s="15"/>
      <c r="FZC25" s="49"/>
      <c r="FZD25" s="11"/>
      <c r="FZE25" s="11"/>
      <c r="FZF25" s="11"/>
      <c r="FZG25" s="12"/>
      <c r="FZH25" s="37"/>
      <c r="FZI25" s="15"/>
      <c r="FZJ25" s="49"/>
      <c r="FZK25" s="11"/>
      <c r="FZL25" s="11"/>
      <c r="FZM25" s="11"/>
      <c r="FZN25" s="12"/>
      <c r="FZO25" s="37"/>
      <c r="FZP25" s="15"/>
      <c r="FZQ25" s="49"/>
      <c r="FZR25" s="11"/>
      <c r="FZS25" s="11"/>
      <c r="FZT25" s="11"/>
      <c r="FZU25" s="12"/>
      <c r="FZV25" s="37"/>
      <c r="FZW25" s="15"/>
      <c r="FZX25" s="49"/>
      <c r="FZY25" s="11"/>
      <c r="FZZ25" s="11"/>
      <c r="GAA25" s="11"/>
      <c r="GAB25" s="12"/>
      <c r="GAC25" s="37"/>
      <c r="GAD25" s="15"/>
      <c r="GAE25" s="49"/>
      <c r="GAF25" s="11"/>
      <c r="GAG25" s="11"/>
      <c r="GAH25" s="11"/>
      <c r="GAI25" s="12"/>
      <c r="GAJ25" s="37"/>
      <c r="GAK25" s="15"/>
      <c r="GAL25" s="49"/>
      <c r="GAM25" s="11"/>
      <c r="GAN25" s="11"/>
      <c r="GAO25" s="11"/>
      <c r="GAP25" s="12"/>
      <c r="GAQ25" s="37"/>
      <c r="GAR25" s="15"/>
      <c r="GAS25" s="49"/>
      <c r="GAT25" s="11"/>
      <c r="GAU25" s="11"/>
      <c r="GAV25" s="11"/>
      <c r="GAW25" s="12"/>
      <c r="GAX25" s="37"/>
      <c r="GAY25" s="15"/>
      <c r="GAZ25" s="49"/>
      <c r="GBA25" s="11"/>
      <c r="GBB25" s="11"/>
      <c r="GBC25" s="11"/>
      <c r="GBD25" s="12"/>
      <c r="GBE25" s="37"/>
      <c r="GBF25" s="15"/>
      <c r="GBG25" s="49"/>
      <c r="GBH25" s="11"/>
      <c r="GBI25" s="11"/>
      <c r="GBJ25" s="11"/>
      <c r="GBK25" s="12"/>
      <c r="GBL25" s="37"/>
      <c r="GBM25" s="15"/>
      <c r="GBN25" s="49"/>
      <c r="GBO25" s="11"/>
      <c r="GBP25" s="11"/>
      <c r="GBQ25" s="11"/>
      <c r="GBR25" s="12"/>
      <c r="GBS25" s="37"/>
      <c r="GBT25" s="15"/>
      <c r="GBU25" s="49"/>
      <c r="GBV25" s="11"/>
      <c r="GBW25" s="11"/>
      <c r="GBX25" s="11"/>
      <c r="GBY25" s="12"/>
      <c r="GBZ25" s="37"/>
      <c r="GCA25" s="15"/>
      <c r="GCB25" s="49"/>
      <c r="GCC25" s="11"/>
      <c r="GCD25" s="11"/>
      <c r="GCE25" s="11"/>
      <c r="GCF25" s="12"/>
      <c r="GCG25" s="37"/>
      <c r="GCH25" s="15"/>
      <c r="GCI25" s="49"/>
      <c r="GCJ25" s="11"/>
      <c r="GCK25" s="11"/>
      <c r="GCL25" s="11"/>
      <c r="GCM25" s="12"/>
      <c r="GCN25" s="37"/>
      <c r="GCO25" s="15"/>
      <c r="GCP25" s="49"/>
      <c r="GCQ25" s="11"/>
      <c r="GCR25" s="11"/>
      <c r="GCS25" s="11"/>
      <c r="GCT25" s="12"/>
      <c r="GCU25" s="37"/>
      <c r="GCV25" s="15"/>
      <c r="GCW25" s="49"/>
      <c r="GCX25" s="11"/>
      <c r="GCY25" s="11"/>
      <c r="GCZ25" s="11"/>
      <c r="GDA25" s="12"/>
      <c r="GDB25" s="37"/>
      <c r="GDC25" s="15"/>
      <c r="GDD25" s="49"/>
      <c r="GDE25" s="11"/>
      <c r="GDF25" s="11"/>
      <c r="GDG25" s="11"/>
      <c r="GDH25" s="12"/>
      <c r="GDI25" s="37"/>
      <c r="GDJ25" s="15"/>
      <c r="GDK25" s="49"/>
      <c r="GDL25" s="11"/>
      <c r="GDM25" s="11"/>
      <c r="GDN25" s="11"/>
      <c r="GDO25" s="12"/>
      <c r="GDP25" s="37"/>
      <c r="GDQ25" s="15"/>
      <c r="GDR25" s="49"/>
      <c r="GDS25" s="11"/>
      <c r="GDT25" s="11"/>
      <c r="GDU25" s="11"/>
      <c r="GDV25" s="12"/>
      <c r="GDW25" s="37"/>
      <c r="GDX25" s="15"/>
      <c r="GDY25" s="49"/>
      <c r="GDZ25" s="11"/>
      <c r="GEA25" s="11"/>
      <c r="GEB25" s="11"/>
      <c r="GEC25" s="12"/>
      <c r="GED25" s="37"/>
      <c r="GEE25" s="15"/>
      <c r="GEF25" s="49"/>
      <c r="GEG25" s="11"/>
      <c r="GEH25" s="11"/>
      <c r="GEI25" s="11"/>
      <c r="GEJ25" s="12"/>
      <c r="GEK25" s="37"/>
      <c r="GEL25" s="15"/>
      <c r="GEM25" s="49"/>
      <c r="GEN25" s="11"/>
      <c r="GEO25" s="11"/>
      <c r="GEP25" s="11"/>
      <c r="GEQ25" s="12"/>
      <c r="GER25" s="37"/>
      <c r="GES25" s="15"/>
      <c r="GET25" s="49"/>
      <c r="GEU25" s="11"/>
      <c r="GEV25" s="11"/>
      <c r="GEW25" s="11"/>
      <c r="GEX25" s="12"/>
      <c r="GEY25" s="37"/>
      <c r="GEZ25" s="15"/>
      <c r="GFA25" s="49"/>
      <c r="GFB25" s="11"/>
      <c r="GFC25" s="11"/>
      <c r="GFD25" s="11"/>
      <c r="GFE25" s="12"/>
      <c r="GFF25" s="37"/>
      <c r="GFG25" s="15"/>
      <c r="GFH25" s="49"/>
      <c r="GFI25" s="11"/>
      <c r="GFJ25" s="11"/>
      <c r="GFK25" s="11"/>
      <c r="GFL25" s="12"/>
      <c r="GFM25" s="37"/>
      <c r="GFN25" s="15"/>
      <c r="GFO25" s="49"/>
      <c r="GFP25" s="11"/>
      <c r="GFQ25" s="11"/>
      <c r="GFR25" s="11"/>
      <c r="GFS25" s="12"/>
      <c r="GFT25" s="37"/>
      <c r="GFU25" s="15"/>
      <c r="GFV25" s="49"/>
      <c r="GFW25" s="11"/>
      <c r="GFX25" s="11"/>
      <c r="GFY25" s="11"/>
      <c r="GFZ25" s="12"/>
      <c r="GGA25" s="37"/>
      <c r="GGB25" s="15"/>
      <c r="GGC25" s="49"/>
      <c r="GGD25" s="11"/>
      <c r="GGE25" s="11"/>
      <c r="GGF25" s="11"/>
      <c r="GGG25" s="12"/>
      <c r="GGH25" s="37"/>
      <c r="GGI25" s="15"/>
      <c r="GGJ25" s="49"/>
      <c r="GGK25" s="11"/>
      <c r="GGL25" s="11"/>
      <c r="GGM25" s="11"/>
      <c r="GGN25" s="12"/>
      <c r="GGO25" s="37"/>
      <c r="GGP25" s="15"/>
      <c r="GGQ25" s="49"/>
      <c r="GGR25" s="11"/>
      <c r="GGS25" s="11"/>
      <c r="GGT25" s="11"/>
      <c r="GGU25" s="12"/>
      <c r="GGV25" s="37"/>
      <c r="GGW25" s="15"/>
      <c r="GGX25" s="49"/>
      <c r="GGY25" s="11"/>
      <c r="GGZ25" s="11"/>
      <c r="GHA25" s="11"/>
      <c r="GHB25" s="12"/>
      <c r="GHC25" s="37"/>
      <c r="GHD25" s="15"/>
      <c r="GHE25" s="49"/>
      <c r="GHF25" s="11"/>
      <c r="GHG25" s="11"/>
      <c r="GHH25" s="11"/>
      <c r="GHI25" s="12"/>
      <c r="GHJ25" s="37"/>
      <c r="GHK25" s="15"/>
      <c r="GHL25" s="49"/>
      <c r="GHM25" s="11"/>
      <c r="GHN25" s="11"/>
      <c r="GHO25" s="11"/>
      <c r="GHP25" s="12"/>
      <c r="GHQ25" s="37"/>
      <c r="GHR25" s="15"/>
      <c r="GHS25" s="49"/>
      <c r="GHT25" s="11"/>
      <c r="GHU25" s="11"/>
      <c r="GHV25" s="11"/>
      <c r="GHW25" s="12"/>
      <c r="GHX25" s="37"/>
      <c r="GHY25" s="15"/>
      <c r="GHZ25" s="49"/>
      <c r="GIA25" s="11"/>
      <c r="GIB25" s="11"/>
      <c r="GIC25" s="11"/>
      <c r="GID25" s="12"/>
      <c r="GIE25" s="37"/>
      <c r="GIF25" s="15"/>
      <c r="GIG25" s="49"/>
      <c r="GIH25" s="11"/>
      <c r="GII25" s="11"/>
      <c r="GIJ25" s="11"/>
      <c r="GIK25" s="12"/>
      <c r="GIL25" s="37"/>
      <c r="GIM25" s="15"/>
      <c r="GIN25" s="49"/>
      <c r="GIO25" s="11"/>
      <c r="GIP25" s="11"/>
      <c r="GIQ25" s="11"/>
      <c r="GIR25" s="12"/>
      <c r="GIS25" s="37"/>
      <c r="GIT25" s="15"/>
      <c r="GIU25" s="49"/>
      <c r="GIV25" s="11"/>
      <c r="GIW25" s="11"/>
      <c r="GIX25" s="11"/>
      <c r="GIY25" s="12"/>
      <c r="GIZ25" s="37"/>
      <c r="GJA25" s="15"/>
      <c r="GJB25" s="49"/>
      <c r="GJC25" s="11"/>
      <c r="GJD25" s="11"/>
      <c r="GJE25" s="11"/>
      <c r="GJF25" s="12"/>
      <c r="GJG25" s="37"/>
      <c r="GJH25" s="15"/>
      <c r="GJI25" s="49"/>
      <c r="GJJ25" s="11"/>
      <c r="GJK25" s="11"/>
      <c r="GJL25" s="11"/>
      <c r="GJM25" s="12"/>
      <c r="GJN25" s="37"/>
      <c r="GJO25" s="15"/>
      <c r="GJP25" s="49"/>
      <c r="GJQ25" s="11"/>
      <c r="GJR25" s="11"/>
      <c r="GJS25" s="11"/>
      <c r="GJT25" s="12"/>
      <c r="GJU25" s="37"/>
      <c r="GJV25" s="15"/>
      <c r="GJW25" s="49"/>
      <c r="GJX25" s="11"/>
      <c r="GJY25" s="11"/>
      <c r="GJZ25" s="11"/>
      <c r="GKA25" s="12"/>
      <c r="GKB25" s="37"/>
      <c r="GKC25" s="15"/>
      <c r="GKD25" s="49"/>
      <c r="GKE25" s="11"/>
      <c r="GKF25" s="11"/>
      <c r="GKG25" s="11"/>
      <c r="GKH25" s="12"/>
      <c r="GKI25" s="37"/>
      <c r="GKJ25" s="15"/>
      <c r="GKK25" s="49"/>
      <c r="GKL25" s="11"/>
      <c r="GKM25" s="11"/>
      <c r="GKN25" s="11"/>
      <c r="GKO25" s="12"/>
      <c r="GKP25" s="37"/>
      <c r="GKQ25" s="15"/>
      <c r="GKR25" s="49"/>
      <c r="GKS25" s="11"/>
      <c r="GKT25" s="11"/>
      <c r="GKU25" s="11"/>
      <c r="GKV25" s="12"/>
      <c r="GKW25" s="37"/>
      <c r="GKX25" s="15"/>
      <c r="GKY25" s="49"/>
      <c r="GKZ25" s="11"/>
      <c r="GLA25" s="11"/>
      <c r="GLB25" s="11"/>
      <c r="GLC25" s="12"/>
      <c r="GLD25" s="37"/>
      <c r="GLE25" s="15"/>
      <c r="GLF25" s="49"/>
      <c r="GLG25" s="11"/>
      <c r="GLH25" s="11"/>
      <c r="GLI25" s="11"/>
      <c r="GLJ25" s="12"/>
      <c r="GLK25" s="37"/>
      <c r="GLL25" s="15"/>
      <c r="GLM25" s="49"/>
      <c r="GLN25" s="11"/>
      <c r="GLO25" s="11"/>
      <c r="GLP25" s="11"/>
      <c r="GLQ25" s="12"/>
      <c r="GLR25" s="37"/>
      <c r="GLS25" s="15"/>
      <c r="GLT25" s="49"/>
      <c r="GLU25" s="11"/>
      <c r="GLV25" s="11"/>
      <c r="GLW25" s="11"/>
      <c r="GLX25" s="12"/>
      <c r="GLY25" s="37"/>
      <c r="GLZ25" s="15"/>
      <c r="GMA25" s="49"/>
      <c r="GMB25" s="11"/>
      <c r="GMC25" s="11"/>
      <c r="GMD25" s="11"/>
      <c r="GME25" s="12"/>
      <c r="GMF25" s="37"/>
      <c r="GMG25" s="15"/>
      <c r="GMH25" s="49"/>
      <c r="GMI25" s="11"/>
      <c r="GMJ25" s="11"/>
      <c r="GMK25" s="11"/>
      <c r="GML25" s="12"/>
      <c r="GMM25" s="37"/>
      <c r="GMN25" s="15"/>
      <c r="GMO25" s="49"/>
      <c r="GMP25" s="11"/>
      <c r="GMQ25" s="11"/>
      <c r="GMR25" s="11"/>
      <c r="GMS25" s="12"/>
      <c r="GMT25" s="37"/>
      <c r="GMU25" s="15"/>
      <c r="GMV25" s="49"/>
      <c r="GMW25" s="11"/>
      <c r="GMX25" s="11"/>
      <c r="GMY25" s="11"/>
      <c r="GMZ25" s="12"/>
      <c r="GNA25" s="37"/>
      <c r="GNB25" s="15"/>
      <c r="GNC25" s="49"/>
      <c r="GND25" s="11"/>
      <c r="GNE25" s="11"/>
      <c r="GNF25" s="11"/>
      <c r="GNG25" s="12"/>
      <c r="GNH25" s="37"/>
      <c r="GNI25" s="15"/>
      <c r="GNJ25" s="49"/>
      <c r="GNK25" s="11"/>
      <c r="GNL25" s="11"/>
      <c r="GNM25" s="11"/>
      <c r="GNN25" s="12"/>
      <c r="GNO25" s="37"/>
      <c r="GNP25" s="15"/>
      <c r="GNQ25" s="49"/>
      <c r="GNR25" s="11"/>
      <c r="GNS25" s="11"/>
      <c r="GNT25" s="11"/>
      <c r="GNU25" s="12"/>
      <c r="GNV25" s="37"/>
      <c r="GNW25" s="15"/>
      <c r="GNX25" s="49"/>
      <c r="GNY25" s="11"/>
      <c r="GNZ25" s="11"/>
      <c r="GOA25" s="11"/>
      <c r="GOB25" s="12"/>
      <c r="GOC25" s="37"/>
      <c r="GOD25" s="15"/>
      <c r="GOE25" s="49"/>
      <c r="GOF25" s="11"/>
      <c r="GOG25" s="11"/>
      <c r="GOH25" s="11"/>
      <c r="GOI25" s="12"/>
      <c r="GOJ25" s="37"/>
      <c r="GOK25" s="15"/>
      <c r="GOL25" s="49"/>
      <c r="GOM25" s="11"/>
      <c r="GON25" s="11"/>
      <c r="GOO25" s="11"/>
      <c r="GOP25" s="12"/>
      <c r="GOQ25" s="37"/>
      <c r="GOR25" s="15"/>
      <c r="GOS25" s="49"/>
      <c r="GOT25" s="11"/>
      <c r="GOU25" s="11"/>
      <c r="GOV25" s="11"/>
      <c r="GOW25" s="12"/>
      <c r="GOX25" s="37"/>
      <c r="GOY25" s="15"/>
      <c r="GOZ25" s="49"/>
      <c r="GPA25" s="11"/>
      <c r="GPB25" s="11"/>
      <c r="GPC25" s="11"/>
      <c r="GPD25" s="12"/>
      <c r="GPE25" s="37"/>
      <c r="GPF25" s="15"/>
      <c r="GPG25" s="49"/>
      <c r="GPH25" s="11"/>
      <c r="GPI25" s="11"/>
      <c r="GPJ25" s="11"/>
      <c r="GPK25" s="12"/>
      <c r="GPL25" s="37"/>
      <c r="GPM25" s="15"/>
      <c r="GPN25" s="49"/>
      <c r="GPO25" s="11"/>
      <c r="GPP25" s="11"/>
      <c r="GPQ25" s="11"/>
      <c r="GPR25" s="12"/>
      <c r="GPS25" s="37"/>
      <c r="GPT25" s="15"/>
      <c r="GPU25" s="49"/>
      <c r="GPV25" s="11"/>
      <c r="GPW25" s="11"/>
      <c r="GPX25" s="11"/>
      <c r="GPY25" s="12"/>
      <c r="GPZ25" s="37"/>
      <c r="GQA25" s="15"/>
      <c r="GQB25" s="49"/>
      <c r="GQC25" s="11"/>
      <c r="GQD25" s="11"/>
      <c r="GQE25" s="11"/>
      <c r="GQF25" s="12"/>
      <c r="GQG25" s="37"/>
      <c r="GQH25" s="15"/>
      <c r="GQI25" s="49"/>
      <c r="GQJ25" s="11"/>
      <c r="GQK25" s="11"/>
      <c r="GQL25" s="11"/>
      <c r="GQM25" s="12"/>
      <c r="GQN25" s="37"/>
      <c r="GQO25" s="15"/>
      <c r="GQP25" s="49"/>
      <c r="GQQ25" s="11"/>
      <c r="GQR25" s="11"/>
      <c r="GQS25" s="11"/>
      <c r="GQT25" s="12"/>
      <c r="GQU25" s="37"/>
      <c r="GQV25" s="15"/>
      <c r="GQW25" s="49"/>
      <c r="GQX25" s="11"/>
      <c r="GQY25" s="11"/>
      <c r="GQZ25" s="11"/>
      <c r="GRA25" s="12"/>
      <c r="GRB25" s="37"/>
      <c r="GRC25" s="15"/>
      <c r="GRD25" s="49"/>
      <c r="GRE25" s="11"/>
      <c r="GRF25" s="11"/>
      <c r="GRG25" s="11"/>
      <c r="GRH25" s="12"/>
      <c r="GRI25" s="37"/>
      <c r="GRJ25" s="15"/>
      <c r="GRK25" s="49"/>
      <c r="GRL25" s="11"/>
      <c r="GRM25" s="11"/>
      <c r="GRN25" s="11"/>
      <c r="GRO25" s="12"/>
      <c r="GRP25" s="37"/>
      <c r="GRQ25" s="15"/>
      <c r="GRR25" s="49"/>
      <c r="GRS25" s="11"/>
      <c r="GRT25" s="11"/>
      <c r="GRU25" s="11"/>
      <c r="GRV25" s="12"/>
      <c r="GRW25" s="37"/>
      <c r="GRX25" s="15"/>
      <c r="GRY25" s="49"/>
      <c r="GRZ25" s="11"/>
      <c r="GSA25" s="11"/>
      <c r="GSB25" s="11"/>
      <c r="GSC25" s="12"/>
      <c r="GSD25" s="37"/>
      <c r="GSE25" s="15"/>
      <c r="GSF25" s="49"/>
      <c r="GSG25" s="11"/>
      <c r="GSH25" s="11"/>
      <c r="GSI25" s="11"/>
      <c r="GSJ25" s="12"/>
      <c r="GSK25" s="37"/>
      <c r="GSL25" s="15"/>
      <c r="GSM25" s="49"/>
      <c r="GSN25" s="11"/>
      <c r="GSO25" s="11"/>
      <c r="GSP25" s="11"/>
      <c r="GSQ25" s="12"/>
      <c r="GSR25" s="37"/>
      <c r="GSS25" s="15"/>
      <c r="GST25" s="49"/>
      <c r="GSU25" s="11"/>
      <c r="GSV25" s="11"/>
      <c r="GSW25" s="11"/>
      <c r="GSX25" s="12"/>
      <c r="GSY25" s="37"/>
      <c r="GSZ25" s="15"/>
      <c r="GTA25" s="49"/>
      <c r="GTB25" s="11"/>
      <c r="GTC25" s="11"/>
      <c r="GTD25" s="11"/>
      <c r="GTE25" s="12"/>
      <c r="GTF25" s="37"/>
      <c r="GTG25" s="15"/>
      <c r="GTH25" s="49"/>
      <c r="GTI25" s="11"/>
      <c r="GTJ25" s="11"/>
      <c r="GTK25" s="11"/>
      <c r="GTL25" s="12"/>
      <c r="GTM25" s="37"/>
      <c r="GTN25" s="15"/>
      <c r="GTO25" s="49"/>
      <c r="GTP25" s="11"/>
      <c r="GTQ25" s="11"/>
      <c r="GTR25" s="11"/>
      <c r="GTS25" s="12"/>
      <c r="GTT25" s="37"/>
      <c r="GTU25" s="15"/>
      <c r="GTV25" s="49"/>
      <c r="GTW25" s="11"/>
      <c r="GTX25" s="11"/>
      <c r="GTY25" s="11"/>
      <c r="GTZ25" s="12"/>
      <c r="GUA25" s="37"/>
      <c r="GUB25" s="15"/>
      <c r="GUC25" s="49"/>
      <c r="GUD25" s="11"/>
      <c r="GUE25" s="11"/>
      <c r="GUF25" s="11"/>
      <c r="GUG25" s="12"/>
      <c r="GUH25" s="37"/>
      <c r="GUI25" s="15"/>
      <c r="GUJ25" s="49"/>
      <c r="GUK25" s="11"/>
      <c r="GUL25" s="11"/>
      <c r="GUM25" s="11"/>
      <c r="GUN25" s="12"/>
      <c r="GUO25" s="37"/>
      <c r="GUP25" s="15"/>
      <c r="GUQ25" s="49"/>
      <c r="GUR25" s="11"/>
      <c r="GUS25" s="11"/>
      <c r="GUT25" s="11"/>
      <c r="GUU25" s="12"/>
      <c r="GUV25" s="37"/>
      <c r="GUW25" s="15"/>
      <c r="GUX25" s="49"/>
      <c r="GUY25" s="11"/>
      <c r="GUZ25" s="11"/>
      <c r="GVA25" s="11"/>
      <c r="GVB25" s="12"/>
      <c r="GVC25" s="37"/>
      <c r="GVD25" s="15"/>
      <c r="GVE25" s="49"/>
      <c r="GVF25" s="11"/>
      <c r="GVG25" s="11"/>
      <c r="GVH25" s="11"/>
      <c r="GVI25" s="12"/>
      <c r="GVJ25" s="37"/>
      <c r="GVK25" s="15"/>
      <c r="GVL25" s="49"/>
      <c r="GVM25" s="11"/>
      <c r="GVN25" s="11"/>
      <c r="GVO25" s="11"/>
      <c r="GVP25" s="12"/>
      <c r="GVQ25" s="37"/>
      <c r="GVR25" s="15"/>
      <c r="GVS25" s="49"/>
      <c r="GVT25" s="11"/>
      <c r="GVU25" s="11"/>
      <c r="GVV25" s="11"/>
      <c r="GVW25" s="12"/>
      <c r="GVX25" s="37"/>
      <c r="GVY25" s="15"/>
      <c r="GVZ25" s="49"/>
      <c r="GWA25" s="11"/>
      <c r="GWB25" s="11"/>
      <c r="GWC25" s="11"/>
      <c r="GWD25" s="12"/>
      <c r="GWE25" s="37"/>
      <c r="GWF25" s="15"/>
      <c r="GWG25" s="49"/>
      <c r="GWH25" s="11"/>
      <c r="GWI25" s="11"/>
      <c r="GWJ25" s="11"/>
      <c r="GWK25" s="12"/>
      <c r="GWL25" s="37"/>
      <c r="GWM25" s="15"/>
      <c r="GWN25" s="49"/>
      <c r="GWO25" s="11"/>
      <c r="GWP25" s="11"/>
      <c r="GWQ25" s="11"/>
      <c r="GWR25" s="12"/>
      <c r="GWS25" s="37"/>
      <c r="GWT25" s="15"/>
      <c r="GWU25" s="49"/>
      <c r="GWV25" s="11"/>
      <c r="GWW25" s="11"/>
      <c r="GWX25" s="11"/>
      <c r="GWY25" s="12"/>
      <c r="GWZ25" s="37"/>
      <c r="GXA25" s="15"/>
      <c r="GXB25" s="49"/>
      <c r="GXC25" s="11"/>
      <c r="GXD25" s="11"/>
      <c r="GXE25" s="11"/>
      <c r="GXF25" s="12"/>
      <c r="GXG25" s="37"/>
      <c r="GXH25" s="15"/>
      <c r="GXI25" s="49"/>
      <c r="GXJ25" s="11"/>
      <c r="GXK25" s="11"/>
      <c r="GXL25" s="11"/>
      <c r="GXM25" s="12"/>
      <c r="GXN25" s="37"/>
      <c r="GXO25" s="15"/>
      <c r="GXP25" s="49"/>
      <c r="GXQ25" s="11"/>
      <c r="GXR25" s="11"/>
      <c r="GXS25" s="11"/>
      <c r="GXT25" s="12"/>
      <c r="GXU25" s="37"/>
      <c r="GXV25" s="15"/>
      <c r="GXW25" s="49"/>
      <c r="GXX25" s="11"/>
      <c r="GXY25" s="11"/>
      <c r="GXZ25" s="11"/>
      <c r="GYA25" s="12"/>
      <c r="GYB25" s="37"/>
      <c r="GYC25" s="15"/>
      <c r="GYD25" s="49"/>
      <c r="GYE25" s="11"/>
      <c r="GYF25" s="11"/>
      <c r="GYG25" s="11"/>
      <c r="GYH25" s="12"/>
      <c r="GYI25" s="37"/>
      <c r="GYJ25" s="15"/>
      <c r="GYK25" s="49"/>
      <c r="GYL25" s="11"/>
      <c r="GYM25" s="11"/>
      <c r="GYN25" s="11"/>
      <c r="GYO25" s="12"/>
      <c r="GYP25" s="37"/>
      <c r="GYQ25" s="15"/>
      <c r="GYR25" s="49"/>
      <c r="GYS25" s="11"/>
      <c r="GYT25" s="11"/>
      <c r="GYU25" s="11"/>
      <c r="GYV25" s="12"/>
      <c r="GYW25" s="37"/>
      <c r="GYX25" s="15"/>
      <c r="GYY25" s="49"/>
      <c r="GYZ25" s="11"/>
      <c r="GZA25" s="11"/>
      <c r="GZB25" s="11"/>
      <c r="GZC25" s="12"/>
      <c r="GZD25" s="37"/>
      <c r="GZE25" s="15"/>
      <c r="GZF25" s="49"/>
      <c r="GZG25" s="11"/>
      <c r="GZH25" s="11"/>
      <c r="GZI25" s="11"/>
      <c r="GZJ25" s="12"/>
      <c r="GZK25" s="37"/>
      <c r="GZL25" s="15"/>
      <c r="GZM25" s="49"/>
      <c r="GZN25" s="11"/>
      <c r="GZO25" s="11"/>
      <c r="GZP25" s="11"/>
      <c r="GZQ25" s="12"/>
      <c r="GZR25" s="37"/>
      <c r="GZS25" s="15"/>
      <c r="GZT25" s="49"/>
      <c r="GZU25" s="11"/>
      <c r="GZV25" s="11"/>
      <c r="GZW25" s="11"/>
      <c r="GZX25" s="12"/>
      <c r="GZY25" s="37"/>
      <c r="GZZ25" s="15"/>
      <c r="HAA25" s="49"/>
      <c r="HAB25" s="11"/>
      <c r="HAC25" s="11"/>
      <c r="HAD25" s="11"/>
      <c r="HAE25" s="12"/>
      <c r="HAF25" s="37"/>
      <c r="HAG25" s="15"/>
      <c r="HAH25" s="49"/>
      <c r="HAI25" s="11"/>
      <c r="HAJ25" s="11"/>
      <c r="HAK25" s="11"/>
      <c r="HAL25" s="12"/>
      <c r="HAM25" s="37"/>
      <c r="HAN25" s="15"/>
      <c r="HAO25" s="49"/>
      <c r="HAP25" s="11"/>
      <c r="HAQ25" s="11"/>
      <c r="HAR25" s="11"/>
      <c r="HAS25" s="12"/>
      <c r="HAT25" s="37"/>
      <c r="HAU25" s="15"/>
      <c r="HAV25" s="49"/>
      <c r="HAW25" s="11"/>
      <c r="HAX25" s="11"/>
      <c r="HAY25" s="11"/>
      <c r="HAZ25" s="12"/>
      <c r="HBA25" s="37"/>
      <c r="HBB25" s="15"/>
      <c r="HBC25" s="49"/>
      <c r="HBD25" s="11"/>
      <c r="HBE25" s="11"/>
      <c r="HBF25" s="11"/>
      <c r="HBG25" s="12"/>
      <c r="HBH25" s="37"/>
      <c r="HBI25" s="15"/>
      <c r="HBJ25" s="49"/>
      <c r="HBK25" s="11"/>
      <c r="HBL25" s="11"/>
      <c r="HBM25" s="11"/>
      <c r="HBN25" s="12"/>
      <c r="HBO25" s="37"/>
      <c r="HBP25" s="15"/>
      <c r="HBQ25" s="49"/>
      <c r="HBR25" s="11"/>
      <c r="HBS25" s="11"/>
      <c r="HBT25" s="11"/>
      <c r="HBU25" s="12"/>
      <c r="HBV25" s="37"/>
      <c r="HBW25" s="15"/>
      <c r="HBX25" s="49"/>
      <c r="HBY25" s="11"/>
      <c r="HBZ25" s="11"/>
      <c r="HCA25" s="11"/>
      <c r="HCB25" s="12"/>
      <c r="HCC25" s="37"/>
      <c r="HCD25" s="15"/>
      <c r="HCE25" s="49"/>
      <c r="HCF25" s="11"/>
      <c r="HCG25" s="11"/>
      <c r="HCH25" s="11"/>
      <c r="HCI25" s="12"/>
      <c r="HCJ25" s="37"/>
      <c r="HCK25" s="15"/>
      <c r="HCL25" s="49"/>
      <c r="HCM25" s="11"/>
      <c r="HCN25" s="11"/>
      <c r="HCO25" s="11"/>
      <c r="HCP25" s="12"/>
      <c r="HCQ25" s="37"/>
      <c r="HCR25" s="15"/>
      <c r="HCS25" s="49"/>
      <c r="HCT25" s="11"/>
      <c r="HCU25" s="11"/>
      <c r="HCV25" s="11"/>
      <c r="HCW25" s="12"/>
      <c r="HCX25" s="37"/>
      <c r="HCY25" s="15"/>
      <c r="HCZ25" s="49"/>
      <c r="HDA25" s="11"/>
      <c r="HDB25" s="11"/>
      <c r="HDC25" s="11"/>
      <c r="HDD25" s="12"/>
      <c r="HDE25" s="37"/>
      <c r="HDF25" s="15"/>
      <c r="HDG25" s="49"/>
      <c r="HDH25" s="11"/>
      <c r="HDI25" s="11"/>
      <c r="HDJ25" s="11"/>
      <c r="HDK25" s="12"/>
      <c r="HDL25" s="37"/>
      <c r="HDM25" s="15"/>
      <c r="HDN25" s="49"/>
      <c r="HDO25" s="11"/>
      <c r="HDP25" s="11"/>
      <c r="HDQ25" s="11"/>
      <c r="HDR25" s="12"/>
      <c r="HDS25" s="37"/>
      <c r="HDT25" s="15"/>
      <c r="HDU25" s="49"/>
      <c r="HDV25" s="11"/>
      <c r="HDW25" s="11"/>
      <c r="HDX25" s="11"/>
      <c r="HDY25" s="12"/>
      <c r="HDZ25" s="37"/>
      <c r="HEA25" s="15"/>
      <c r="HEB25" s="49"/>
      <c r="HEC25" s="11"/>
      <c r="HED25" s="11"/>
      <c r="HEE25" s="11"/>
      <c r="HEF25" s="12"/>
      <c r="HEG25" s="37"/>
      <c r="HEH25" s="15"/>
      <c r="HEI25" s="49"/>
      <c r="HEJ25" s="11"/>
      <c r="HEK25" s="11"/>
      <c r="HEL25" s="11"/>
      <c r="HEM25" s="12"/>
      <c r="HEN25" s="37"/>
      <c r="HEO25" s="15"/>
      <c r="HEP25" s="49"/>
      <c r="HEQ25" s="11"/>
      <c r="HER25" s="11"/>
      <c r="HES25" s="11"/>
      <c r="HET25" s="12"/>
      <c r="HEU25" s="37"/>
      <c r="HEV25" s="15"/>
      <c r="HEW25" s="49"/>
      <c r="HEX25" s="11"/>
      <c r="HEY25" s="11"/>
      <c r="HEZ25" s="11"/>
      <c r="HFA25" s="12"/>
      <c r="HFB25" s="37"/>
      <c r="HFC25" s="15"/>
      <c r="HFD25" s="49"/>
      <c r="HFE25" s="11"/>
      <c r="HFF25" s="11"/>
      <c r="HFG25" s="11"/>
      <c r="HFH25" s="12"/>
      <c r="HFI25" s="37"/>
      <c r="HFJ25" s="15"/>
      <c r="HFK25" s="49"/>
      <c r="HFL25" s="11"/>
      <c r="HFM25" s="11"/>
      <c r="HFN25" s="11"/>
      <c r="HFO25" s="12"/>
      <c r="HFP25" s="37"/>
      <c r="HFQ25" s="15"/>
      <c r="HFR25" s="49"/>
      <c r="HFS25" s="11"/>
      <c r="HFT25" s="11"/>
      <c r="HFU25" s="11"/>
      <c r="HFV25" s="12"/>
      <c r="HFW25" s="37"/>
      <c r="HFX25" s="15"/>
      <c r="HFY25" s="49"/>
      <c r="HFZ25" s="11"/>
      <c r="HGA25" s="11"/>
      <c r="HGB25" s="11"/>
      <c r="HGC25" s="12"/>
      <c r="HGD25" s="37"/>
      <c r="HGE25" s="15"/>
      <c r="HGF25" s="49"/>
      <c r="HGG25" s="11"/>
      <c r="HGH25" s="11"/>
      <c r="HGI25" s="11"/>
      <c r="HGJ25" s="12"/>
      <c r="HGK25" s="37"/>
      <c r="HGL25" s="15"/>
      <c r="HGM25" s="49"/>
      <c r="HGN25" s="11"/>
      <c r="HGO25" s="11"/>
      <c r="HGP25" s="11"/>
      <c r="HGQ25" s="12"/>
      <c r="HGR25" s="37"/>
      <c r="HGS25" s="15"/>
      <c r="HGT25" s="49"/>
      <c r="HGU25" s="11"/>
      <c r="HGV25" s="11"/>
      <c r="HGW25" s="11"/>
      <c r="HGX25" s="12"/>
      <c r="HGY25" s="37"/>
      <c r="HGZ25" s="15"/>
      <c r="HHA25" s="49"/>
      <c r="HHB25" s="11"/>
      <c r="HHC25" s="11"/>
      <c r="HHD25" s="11"/>
      <c r="HHE25" s="12"/>
      <c r="HHF25" s="37"/>
      <c r="HHG25" s="15"/>
      <c r="HHH25" s="49"/>
      <c r="HHI25" s="11"/>
      <c r="HHJ25" s="11"/>
      <c r="HHK25" s="11"/>
      <c r="HHL25" s="12"/>
      <c r="HHM25" s="37"/>
      <c r="HHN25" s="15"/>
      <c r="HHO25" s="49"/>
      <c r="HHP25" s="11"/>
      <c r="HHQ25" s="11"/>
      <c r="HHR25" s="11"/>
      <c r="HHS25" s="12"/>
      <c r="HHT25" s="37"/>
      <c r="HHU25" s="15"/>
      <c r="HHV25" s="49"/>
      <c r="HHW25" s="11"/>
      <c r="HHX25" s="11"/>
      <c r="HHY25" s="11"/>
      <c r="HHZ25" s="12"/>
      <c r="HIA25" s="37"/>
      <c r="HIB25" s="15"/>
      <c r="HIC25" s="49"/>
      <c r="HID25" s="11"/>
      <c r="HIE25" s="11"/>
      <c r="HIF25" s="11"/>
      <c r="HIG25" s="12"/>
      <c r="HIH25" s="37"/>
      <c r="HII25" s="15"/>
      <c r="HIJ25" s="49"/>
      <c r="HIK25" s="11"/>
      <c r="HIL25" s="11"/>
      <c r="HIM25" s="11"/>
      <c r="HIN25" s="12"/>
      <c r="HIO25" s="37"/>
      <c r="HIP25" s="15"/>
      <c r="HIQ25" s="49"/>
      <c r="HIR25" s="11"/>
      <c r="HIS25" s="11"/>
      <c r="HIT25" s="11"/>
      <c r="HIU25" s="12"/>
      <c r="HIV25" s="37"/>
      <c r="HIW25" s="15"/>
      <c r="HIX25" s="49"/>
      <c r="HIY25" s="11"/>
      <c r="HIZ25" s="11"/>
      <c r="HJA25" s="11"/>
      <c r="HJB25" s="12"/>
      <c r="HJC25" s="37"/>
      <c r="HJD25" s="15"/>
      <c r="HJE25" s="49"/>
      <c r="HJF25" s="11"/>
      <c r="HJG25" s="11"/>
      <c r="HJH25" s="11"/>
      <c r="HJI25" s="12"/>
      <c r="HJJ25" s="37"/>
      <c r="HJK25" s="15"/>
      <c r="HJL25" s="49"/>
      <c r="HJM25" s="11"/>
      <c r="HJN25" s="11"/>
      <c r="HJO25" s="11"/>
      <c r="HJP25" s="12"/>
      <c r="HJQ25" s="37"/>
      <c r="HJR25" s="15"/>
      <c r="HJS25" s="49"/>
      <c r="HJT25" s="11"/>
      <c r="HJU25" s="11"/>
      <c r="HJV25" s="11"/>
      <c r="HJW25" s="12"/>
      <c r="HJX25" s="37"/>
      <c r="HJY25" s="15"/>
      <c r="HJZ25" s="49"/>
      <c r="HKA25" s="11"/>
      <c r="HKB25" s="11"/>
      <c r="HKC25" s="11"/>
      <c r="HKD25" s="12"/>
      <c r="HKE25" s="37"/>
      <c r="HKF25" s="15"/>
      <c r="HKG25" s="49"/>
      <c r="HKH25" s="11"/>
      <c r="HKI25" s="11"/>
      <c r="HKJ25" s="11"/>
      <c r="HKK25" s="12"/>
      <c r="HKL25" s="37"/>
      <c r="HKM25" s="15"/>
      <c r="HKN25" s="49"/>
      <c r="HKO25" s="11"/>
      <c r="HKP25" s="11"/>
      <c r="HKQ25" s="11"/>
      <c r="HKR25" s="12"/>
      <c r="HKS25" s="37"/>
      <c r="HKT25" s="15"/>
      <c r="HKU25" s="49"/>
      <c r="HKV25" s="11"/>
      <c r="HKW25" s="11"/>
      <c r="HKX25" s="11"/>
      <c r="HKY25" s="12"/>
      <c r="HKZ25" s="37"/>
      <c r="HLA25" s="15"/>
      <c r="HLB25" s="49"/>
      <c r="HLC25" s="11"/>
      <c r="HLD25" s="11"/>
      <c r="HLE25" s="11"/>
      <c r="HLF25" s="12"/>
      <c r="HLG25" s="37"/>
      <c r="HLH25" s="15"/>
      <c r="HLI25" s="49"/>
      <c r="HLJ25" s="11"/>
      <c r="HLK25" s="11"/>
      <c r="HLL25" s="11"/>
      <c r="HLM25" s="12"/>
      <c r="HLN25" s="37"/>
      <c r="HLO25" s="15"/>
      <c r="HLP25" s="49"/>
      <c r="HLQ25" s="11"/>
      <c r="HLR25" s="11"/>
      <c r="HLS25" s="11"/>
      <c r="HLT25" s="12"/>
      <c r="HLU25" s="37"/>
      <c r="HLV25" s="15"/>
      <c r="HLW25" s="49"/>
      <c r="HLX25" s="11"/>
      <c r="HLY25" s="11"/>
      <c r="HLZ25" s="11"/>
      <c r="HMA25" s="12"/>
      <c r="HMB25" s="37"/>
      <c r="HMC25" s="15"/>
      <c r="HMD25" s="49"/>
      <c r="HME25" s="11"/>
      <c r="HMF25" s="11"/>
      <c r="HMG25" s="11"/>
      <c r="HMH25" s="12"/>
      <c r="HMI25" s="37"/>
      <c r="HMJ25" s="15"/>
      <c r="HMK25" s="49"/>
      <c r="HML25" s="11"/>
      <c r="HMM25" s="11"/>
      <c r="HMN25" s="11"/>
      <c r="HMO25" s="12"/>
      <c r="HMP25" s="37"/>
      <c r="HMQ25" s="15"/>
      <c r="HMR25" s="49"/>
      <c r="HMS25" s="11"/>
      <c r="HMT25" s="11"/>
      <c r="HMU25" s="11"/>
      <c r="HMV25" s="12"/>
      <c r="HMW25" s="37"/>
      <c r="HMX25" s="15"/>
      <c r="HMY25" s="49"/>
      <c r="HMZ25" s="11"/>
      <c r="HNA25" s="11"/>
      <c r="HNB25" s="11"/>
      <c r="HNC25" s="12"/>
      <c r="HND25" s="37"/>
      <c r="HNE25" s="15"/>
      <c r="HNF25" s="49"/>
      <c r="HNG25" s="11"/>
      <c r="HNH25" s="11"/>
      <c r="HNI25" s="11"/>
      <c r="HNJ25" s="12"/>
      <c r="HNK25" s="37"/>
      <c r="HNL25" s="15"/>
      <c r="HNM25" s="49"/>
      <c r="HNN25" s="11"/>
      <c r="HNO25" s="11"/>
      <c r="HNP25" s="11"/>
      <c r="HNQ25" s="12"/>
      <c r="HNR25" s="37"/>
      <c r="HNS25" s="15"/>
      <c r="HNT25" s="49"/>
      <c r="HNU25" s="11"/>
      <c r="HNV25" s="11"/>
      <c r="HNW25" s="11"/>
      <c r="HNX25" s="12"/>
      <c r="HNY25" s="37"/>
      <c r="HNZ25" s="15"/>
      <c r="HOA25" s="49"/>
      <c r="HOB25" s="11"/>
      <c r="HOC25" s="11"/>
      <c r="HOD25" s="11"/>
      <c r="HOE25" s="12"/>
      <c r="HOF25" s="37"/>
      <c r="HOG25" s="15"/>
      <c r="HOH25" s="49"/>
      <c r="HOI25" s="11"/>
      <c r="HOJ25" s="11"/>
      <c r="HOK25" s="11"/>
      <c r="HOL25" s="12"/>
      <c r="HOM25" s="37"/>
      <c r="HON25" s="15"/>
      <c r="HOO25" s="49"/>
      <c r="HOP25" s="11"/>
      <c r="HOQ25" s="11"/>
      <c r="HOR25" s="11"/>
      <c r="HOS25" s="12"/>
      <c r="HOT25" s="37"/>
      <c r="HOU25" s="15"/>
      <c r="HOV25" s="49"/>
      <c r="HOW25" s="11"/>
      <c r="HOX25" s="11"/>
      <c r="HOY25" s="11"/>
      <c r="HOZ25" s="12"/>
      <c r="HPA25" s="37"/>
      <c r="HPB25" s="15"/>
      <c r="HPC25" s="49"/>
      <c r="HPD25" s="11"/>
      <c r="HPE25" s="11"/>
      <c r="HPF25" s="11"/>
      <c r="HPG25" s="12"/>
      <c r="HPH25" s="37"/>
      <c r="HPI25" s="15"/>
      <c r="HPJ25" s="49"/>
      <c r="HPK25" s="11"/>
      <c r="HPL25" s="11"/>
      <c r="HPM25" s="11"/>
      <c r="HPN25" s="12"/>
      <c r="HPO25" s="37"/>
      <c r="HPP25" s="15"/>
      <c r="HPQ25" s="49"/>
      <c r="HPR25" s="11"/>
      <c r="HPS25" s="11"/>
      <c r="HPT25" s="11"/>
      <c r="HPU25" s="12"/>
      <c r="HPV25" s="37"/>
      <c r="HPW25" s="15"/>
      <c r="HPX25" s="49"/>
      <c r="HPY25" s="11"/>
      <c r="HPZ25" s="11"/>
      <c r="HQA25" s="11"/>
      <c r="HQB25" s="12"/>
      <c r="HQC25" s="37"/>
      <c r="HQD25" s="15"/>
      <c r="HQE25" s="49"/>
      <c r="HQF25" s="11"/>
      <c r="HQG25" s="11"/>
      <c r="HQH25" s="11"/>
      <c r="HQI25" s="12"/>
      <c r="HQJ25" s="37"/>
      <c r="HQK25" s="15"/>
      <c r="HQL25" s="49"/>
      <c r="HQM25" s="11"/>
      <c r="HQN25" s="11"/>
      <c r="HQO25" s="11"/>
      <c r="HQP25" s="12"/>
      <c r="HQQ25" s="37"/>
      <c r="HQR25" s="15"/>
      <c r="HQS25" s="49"/>
      <c r="HQT25" s="11"/>
      <c r="HQU25" s="11"/>
      <c r="HQV25" s="11"/>
      <c r="HQW25" s="12"/>
      <c r="HQX25" s="37"/>
      <c r="HQY25" s="15"/>
      <c r="HQZ25" s="49"/>
      <c r="HRA25" s="11"/>
      <c r="HRB25" s="11"/>
      <c r="HRC25" s="11"/>
      <c r="HRD25" s="12"/>
      <c r="HRE25" s="37"/>
      <c r="HRF25" s="15"/>
      <c r="HRG25" s="49"/>
      <c r="HRH25" s="11"/>
      <c r="HRI25" s="11"/>
      <c r="HRJ25" s="11"/>
      <c r="HRK25" s="12"/>
      <c r="HRL25" s="37"/>
      <c r="HRM25" s="15"/>
      <c r="HRN25" s="49"/>
      <c r="HRO25" s="11"/>
      <c r="HRP25" s="11"/>
      <c r="HRQ25" s="11"/>
      <c r="HRR25" s="12"/>
      <c r="HRS25" s="37"/>
      <c r="HRT25" s="15"/>
      <c r="HRU25" s="49"/>
      <c r="HRV25" s="11"/>
      <c r="HRW25" s="11"/>
      <c r="HRX25" s="11"/>
      <c r="HRY25" s="12"/>
      <c r="HRZ25" s="37"/>
      <c r="HSA25" s="15"/>
      <c r="HSB25" s="49"/>
      <c r="HSC25" s="11"/>
      <c r="HSD25" s="11"/>
      <c r="HSE25" s="11"/>
      <c r="HSF25" s="12"/>
      <c r="HSG25" s="37"/>
      <c r="HSH25" s="15"/>
      <c r="HSI25" s="49"/>
      <c r="HSJ25" s="11"/>
      <c r="HSK25" s="11"/>
      <c r="HSL25" s="11"/>
      <c r="HSM25" s="12"/>
      <c r="HSN25" s="37"/>
      <c r="HSO25" s="15"/>
      <c r="HSP25" s="49"/>
      <c r="HSQ25" s="11"/>
      <c r="HSR25" s="11"/>
      <c r="HSS25" s="11"/>
      <c r="HST25" s="12"/>
      <c r="HSU25" s="37"/>
      <c r="HSV25" s="15"/>
      <c r="HSW25" s="49"/>
      <c r="HSX25" s="11"/>
      <c r="HSY25" s="11"/>
      <c r="HSZ25" s="11"/>
      <c r="HTA25" s="12"/>
      <c r="HTB25" s="37"/>
      <c r="HTC25" s="15"/>
      <c r="HTD25" s="49"/>
      <c r="HTE25" s="11"/>
      <c r="HTF25" s="11"/>
      <c r="HTG25" s="11"/>
      <c r="HTH25" s="12"/>
      <c r="HTI25" s="37"/>
      <c r="HTJ25" s="15"/>
      <c r="HTK25" s="49"/>
      <c r="HTL25" s="11"/>
      <c r="HTM25" s="11"/>
      <c r="HTN25" s="11"/>
      <c r="HTO25" s="12"/>
      <c r="HTP25" s="37"/>
      <c r="HTQ25" s="15"/>
      <c r="HTR25" s="49"/>
      <c r="HTS25" s="11"/>
      <c r="HTT25" s="11"/>
      <c r="HTU25" s="11"/>
      <c r="HTV25" s="12"/>
      <c r="HTW25" s="37"/>
      <c r="HTX25" s="15"/>
      <c r="HTY25" s="49"/>
      <c r="HTZ25" s="11"/>
      <c r="HUA25" s="11"/>
      <c r="HUB25" s="11"/>
      <c r="HUC25" s="12"/>
      <c r="HUD25" s="37"/>
      <c r="HUE25" s="15"/>
      <c r="HUF25" s="49"/>
      <c r="HUG25" s="11"/>
      <c r="HUH25" s="11"/>
      <c r="HUI25" s="11"/>
      <c r="HUJ25" s="12"/>
      <c r="HUK25" s="37"/>
      <c r="HUL25" s="15"/>
      <c r="HUM25" s="49"/>
      <c r="HUN25" s="11"/>
      <c r="HUO25" s="11"/>
      <c r="HUP25" s="11"/>
      <c r="HUQ25" s="12"/>
      <c r="HUR25" s="37"/>
      <c r="HUS25" s="15"/>
      <c r="HUT25" s="49"/>
      <c r="HUU25" s="11"/>
      <c r="HUV25" s="11"/>
      <c r="HUW25" s="11"/>
      <c r="HUX25" s="12"/>
      <c r="HUY25" s="37"/>
      <c r="HUZ25" s="15"/>
      <c r="HVA25" s="49"/>
      <c r="HVB25" s="11"/>
      <c r="HVC25" s="11"/>
      <c r="HVD25" s="11"/>
      <c r="HVE25" s="12"/>
      <c r="HVF25" s="37"/>
      <c r="HVG25" s="15"/>
      <c r="HVH25" s="49"/>
      <c r="HVI25" s="11"/>
      <c r="HVJ25" s="11"/>
      <c r="HVK25" s="11"/>
      <c r="HVL25" s="12"/>
      <c r="HVM25" s="37"/>
      <c r="HVN25" s="15"/>
      <c r="HVO25" s="49"/>
      <c r="HVP25" s="11"/>
      <c r="HVQ25" s="11"/>
      <c r="HVR25" s="11"/>
      <c r="HVS25" s="12"/>
      <c r="HVT25" s="37"/>
      <c r="HVU25" s="15"/>
      <c r="HVV25" s="49"/>
      <c r="HVW25" s="11"/>
      <c r="HVX25" s="11"/>
      <c r="HVY25" s="11"/>
      <c r="HVZ25" s="12"/>
      <c r="HWA25" s="37"/>
      <c r="HWB25" s="15"/>
      <c r="HWC25" s="49"/>
      <c r="HWD25" s="11"/>
      <c r="HWE25" s="11"/>
      <c r="HWF25" s="11"/>
      <c r="HWG25" s="12"/>
      <c r="HWH25" s="37"/>
      <c r="HWI25" s="15"/>
      <c r="HWJ25" s="49"/>
      <c r="HWK25" s="11"/>
      <c r="HWL25" s="11"/>
      <c r="HWM25" s="11"/>
      <c r="HWN25" s="12"/>
      <c r="HWO25" s="37"/>
      <c r="HWP25" s="15"/>
      <c r="HWQ25" s="49"/>
      <c r="HWR25" s="11"/>
      <c r="HWS25" s="11"/>
      <c r="HWT25" s="11"/>
      <c r="HWU25" s="12"/>
      <c r="HWV25" s="37"/>
      <c r="HWW25" s="15"/>
      <c r="HWX25" s="49"/>
      <c r="HWY25" s="11"/>
      <c r="HWZ25" s="11"/>
      <c r="HXA25" s="11"/>
      <c r="HXB25" s="12"/>
      <c r="HXC25" s="37"/>
      <c r="HXD25" s="15"/>
      <c r="HXE25" s="49"/>
      <c r="HXF25" s="11"/>
      <c r="HXG25" s="11"/>
      <c r="HXH25" s="11"/>
      <c r="HXI25" s="12"/>
      <c r="HXJ25" s="37"/>
      <c r="HXK25" s="15"/>
      <c r="HXL25" s="49"/>
      <c r="HXM25" s="11"/>
      <c r="HXN25" s="11"/>
      <c r="HXO25" s="11"/>
      <c r="HXP25" s="12"/>
      <c r="HXQ25" s="37"/>
      <c r="HXR25" s="15"/>
      <c r="HXS25" s="49"/>
      <c r="HXT25" s="11"/>
      <c r="HXU25" s="11"/>
      <c r="HXV25" s="11"/>
      <c r="HXW25" s="12"/>
      <c r="HXX25" s="37"/>
      <c r="HXY25" s="15"/>
      <c r="HXZ25" s="49"/>
      <c r="HYA25" s="11"/>
      <c r="HYB25" s="11"/>
      <c r="HYC25" s="11"/>
      <c r="HYD25" s="12"/>
      <c r="HYE25" s="37"/>
      <c r="HYF25" s="15"/>
      <c r="HYG25" s="49"/>
      <c r="HYH25" s="11"/>
      <c r="HYI25" s="11"/>
      <c r="HYJ25" s="11"/>
      <c r="HYK25" s="12"/>
      <c r="HYL25" s="37"/>
      <c r="HYM25" s="15"/>
      <c r="HYN25" s="49"/>
      <c r="HYO25" s="11"/>
      <c r="HYP25" s="11"/>
      <c r="HYQ25" s="11"/>
      <c r="HYR25" s="12"/>
      <c r="HYS25" s="37"/>
      <c r="HYT25" s="15"/>
      <c r="HYU25" s="49"/>
      <c r="HYV25" s="11"/>
      <c r="HYW25" s="11"/>
      <c r="HYX25" s="11"/>
      <c r="HYY25" s="12"/>
      <c r="HYZ25" s="37"/>
      <c r="HZA25" s="15"/>
      <c r="HZB25" s="49"/>
      <c r="HZC25" s="11"/>
      <c r="HZD25" s="11"/>
      <c r="HZE25" s="11"/>
      <c r="HZF25" s="12"/>
      <c r="HZG25" s="37"/>
      <c r="HZH25" s="15"/>
      <c r="HZI25" s="49"/>
      <c r="HZJ25" s="11"/>
      <c r="HZK25" s="11"/>
      <c r="HZL25" s="11"/>
      <c r="HZM25" s="12"/>
      <c r="HZN25" s="37"/>
      <c r="HZO25" s="15"/>
      <c r="HZP25" s="49"/>
      <c r="HZQ25" s="11"/>
      <c r="HZR25" s="11"/>
      <c r="HZS25" s="11"/>
      <c r="HZT25" s="12"/>
      <c r="HZU25" s="37"/>
      <c r="HZV25" s="15"/>
      <c r="HZW25" s="49"/>
      <c r="HZX25" s="11"/>
      <c r="HZY25" s="11"/>
      <c r="HZZ25" s="11"/>
      <c r="IAA25" s="12"/>
      <c r="IAB25" s="37"/>
      <c r="IAC25" s="15"/>
      <c r="IAD25" s="49"/>
      <c r="IAE25" s="11"/>
      <c r="IAF25" s="11"/>
      <c r="IAG25" s="11"/>
      <c r="IAH25" s="12"/>
      <c r="IAI25" s="37"/>
      <c r="IAJ25" s="15"/>
      <c r="IAK25" s="49"/>
      <c r="IAL25" s="11"/>
      <c r="IAM25" s="11"/>
      <c r="IAN25" s="11"/>
      <c r="IAO25" s="12"/>
      <c r="IAP25" s="37"/>
      <c r="IAQ25" s="15"/>
      <c r="IAR25" s="49"/>
      <c r="IAS25" s="11"/>
      <c r="IAT25" s="11"/>
      <c r="IAU25" s="11"/>
      <c r="IAV25" s="12"/>
      <c r="IAW25" s="37"/>
      <c r="IAX25" s="15"/>
      <c r="IAY25" s="49"/>
      <c r="IAZ25" s="11"/>
      <c r="IBA25" s="11"/>
      <c r="IBB25" s="11"/>
      <c r="IBC25" s="12"/>
      <c r="IBD25" s="37"/>
      <c r="IBE25" s="15"/>
      <c r="IBF25" s="49"/>
      <c r="IBG25" s="11"/>
      <c r="IBH25" s="11"/>
      <c r="IBI25" s="11"/>
      <c r="IBJ25" s="12"/>
      <c r="IBK25" s="37"/>
      <c r="IBL25" s="15"/>
      <c r="IBM25" s="49"/>
      <c r="IBN25" s="11"/>
      <c r="IBO25" s="11"/>
      <c r="IBP25" s="11"/>
      <c r="IBQ25" s="12"/>
      <c r="IBR25" s="37"/>
      <c r="IBS25" s="15"/>
      <c r="IBT25" s="49"/>
      <c r="IBU25" s="11"/>
      <c r="IBV25" s="11"/>
      <c r="IBW25" s="11"/>
      <c r="IBX25" s="12"/>
      <c r="IBY25" s="37"/>
      <c r="IBZ25" s="15"/>
      <c r="ICA25" s="49"/>
      <c r="ICB25" s="11"/>
      <c r="ICC25" s="11"/>
      <c r="ICD25" s="11"/>
      <c r="ICE25" s="12"/>
      <c r="ICF25" s="37"/>
      <c r="ICG25" s="15"/>
      <c r="ICH25" s="49"/>
      <c r="ICI25" s="11"/>
      <c r="ICJ25" s="11"/>
      <c r="ICK25" s="11"/>
      <c r="ICL25" s="12"/>
      <c r="ICM25" s="37"/>
      <c r="ICN25" s="15"/>
      <c r="ICO25" s="49"/>
      <c r="ICP25" s="11"/>
      <c r="ICQ25" s="11"/>
      <c r="ICR25" s="11"/>
      <c r="ICS25" s="12"/>
      <c r="ICT25" s="37"/>
      <c r="ICU25" s="15"/>
      <c r="ICV25" s="49"/>
      <c r="ICW25" s="11"/>
      <c r="ICX25" s="11"/>
      <c r="ICY25" s="11"/>
      <c r="ICZ25" s="12"/>
      <c r="IDA25" s="37"/>
      <c r="IDB25" s="15"/>
      <c r="IDC25" s="49"/>
      <c r="IDD25" s="11"/>
      <c r="IDE25" s="11"/>
      <c r="IDF25" s="11"/>
      <c r="IDG25" s="12"/>
      <c r="IDH25" s="37"/>
      <c r="IDI25" s="15"/>
      <c r="IDJ25" s="49"/>
      <c r="IDK25" s="11"/>
      <c r="IDL25" s="11"/>
      <c r="IDM25" s="11"/>
      <c r="IDN25" s="12"/>
      <c r="IDO25" s="37"/>
      <c r="IDP25" s="15"/>
      <c r="IDQ25" s="49"/>
      <c r="IDR25" s="11"/>
      <c r="IDS25" s="11"/>
      <c r="IDT25" s="11"/>
      <c r="IDU25" s="12"/>
      <c r="IDV25" s="37"/>
      <c r="IDW25" s="15"/>
      <c r="IDX25" s="49"/>
      <c r="IDY25" s="11"/>
      <c r="IDZ25" s="11"/>
      <c r="IEA25" s="11"/>
      <c r="IEB25" s="12"/>
      <c r="IEC25" s="37"/>
      <c r="IED25" s="15"/>
      <c r="IEE25" s="49"/>
      <c r="IEF25" s="11"/>
      <c r="IEG25" s="11"/>
      <c r="IEH25" s="11"/>
      <c r="IEI25" s="12"/>
      <c r="IEJ25" s="37"/>
      <c r="IEK25" s="15"/>
      <c r="IEL25" s="49"/>
      <c r="IEM25" s="11"/>
      <c r="IEN25" s="11"/>
      <c r="IEO25" s="11"/>
      <c r="IEP25" s="12"/>
      <c r="IEQ25" s="37"/>
      <c r="IER25" s="15"/>
      <c r="IES25" s="49"/>
      <c r="IET25" s="11"/>
      <c r="IEU25" s="11"/>
      <c r="IEV25" s="11"/>
      <c r="IEW25" s="12"/>
      <c r="IEX25" s="37"/>
      <c r="IEY25" s="15"/>
      <c r="IEZ25" s="49"/>
      <c r="IFA25" s="11"/>
      <c r="IFB25" s="11"/>
      <c r="IFC25" s="11"/>
      <c r="IFD25" s="12"/>
      <c r="IFE25" s="37"/>
      <c r="IFF25" s="15"/>
      <c r="IFG25" s="49"/>
      <c r="IFH25" s="11"/>
      <c r="IFI25" s="11"/>
      <c r="IFJ25" s="11"/>
      <c r="IFK25" s="12"/>
      <c r="IFL25" s="37"/>
      <c r="IFM25" s="15"/>
      <c r="IFN25" s="49"/>
      <c r="IFO25" s="11"/>
      <c r="IFP25" s="11"/>
      <c r="IFQ25" s="11"/>
      <c r="IFR25" s="12"/>
      <c r="IFS25" s="37"/>
      <c r="IFT25" s="15"/>
      <c r="IFU25" s="49"/>
      <c r="IFV25" s="11"/>
      <c r="IFW25" s="11"/>
      <c r="IFX25" s="11"/>
      <c r="IFY25" s="12"/>
      <c r="IFZ25" s="37"/>
      <c r="IGA25" s="15"/>
      <c r="IGB25" s="49"/>
      <c r="IGC25" s="11"/>
      <c r="IGD25" s="11"/>
      <c r="IGE25" s="11"/>
      <c r="IGF25" s="12"/>
      <c r="IGG25" s="37"/>
      <c r="IGH25" s="15"/>
      <c r="IGI25" s="49"/>
      <c r="IGJ25" s="11"/>
      <c r="IGK25" s="11"/>
      <c r="IGL25" s="11"/>
      <c r="IGM25" s="12"/>
      <c r="IGN25" s="37"/>
      <c r="IGO25" s="15"/>
      <c r="IGP25" s="49"/>
      <c r="IGQ25" s="11"/>
      <c r="IGR25" s="11"/>
      <c r="IGS25" s="11"/>
      <c r="IGT25" s="12"/>
      <c r="IGU25" s="37"/>
      <c r="IGV25" s="15"/>
      <c r="IGW25" s="49"/>
      <c r="IGX25" s="11"/>
      <c r="IGY25" s="11"/>
      <c r="IGZ25" s="11"/>
      <c r="IHA25" s="12"/>
      <c r="IHB25" s="37"/>
      <c r="IHC25" s="15"/>
      <c r="IHD25" s="49"/>
      <c r="IHE25" s="11"/>
      <c r="IHF25" s="11"/>
      <c r="IHG25" s="11"/>
      <c r="IHH25" s="12"/>
      <c r="IHI25" s="37"/>
      <c r="IHJ25" s="15"/>
      <c r="IHK25" s="49"/>
      <c r="IHL25" s="11"/>
      <c r="IHM25" s="11"/>
      <c r="IHN25" s="11"/>
      <c r="IHO25" s="12"/>
      <c r="IHP25" s="37"/>
      <c r="IHQ25" s="15"/>
      <c r="IHR25" s="49"/>
      <c r="IHS25" s="11"/>
      <c r="IHT25" s="11"/>
      <c r="IHU25" s="11"/>
      <c r="IHV25" s="12"/>
      <c r="IHW25" s="37"/>
      <c r="IHX25" s="15"/>
      <c r="IHY25" s="49"/>
      <c r="IHZ25" s="11"/>
      <c r="IIA25" s="11"/>
      <c r="IIB25" s="11"/>
      <c r="IIC25" s="12"/>
      <c r="IID25" s="37"/>
      <c r="IIE25" s="15"/>
      <c r="IIF25" s="49"/>
      <c r="IIG25" s="11"/>
      <c r="IIH25" s="11"/>
      <c r="III25" s="11"/>
      <c r="IIJ25" s="12"/>
      <c r="IIK25" s="37"/>
      <c r="IIL25" s="15"/>
      <c r="IIM25" s="49"/>
      <c r="IIN25" s="11"/>
      <c r="IIO25" s="11"/>
      <c r="IIP25" s="11"/>
      <c r="IIQ25" s="12"/>
      <c r="IIR25" s="37"/>
      <c r="IIS25" s="15"/>
      <c r="IIT25" s="49"/>
      <c r="IIU25" s="11"/>
      <c r="IIV25" s="11"/>
      <c r="IIW25" s="11"/>
      <c r="IIX25" s="12"/>
      <c r="IIY25" s="37"/>
      <c r="IIZ25" s="15"/>
      <c r="IJA25" s="49"/>
      <c r="IJB25" s="11"/>
      <c r="IJC25" s="11"/>
      <c r="IJD25" s="11"/>
      <c r="IJE25" s="12"/>
      <c r="IJF25" s="37"/>
      <c r="IJG25" s="15"/>
      <c r="IJH25" s="49"/>
      <c r="IJI25" s="11"/>
      <c r="IJJ25" s="11"/>
      <c r="IJK25" s="11"/>
      <c r="IJL25" s="12"/>
      <c r="IJM25" s="37"/>
      <c r="IJN25" s="15"/>
      <c r="IJO25" s="49"/>
      <c r="IJP25" s="11"/>
      <c r="IJQ25" s="11"/>
      <c r="IJR25" s="11"/>
      <c r="IJS25" s="12"/>
      <c r="IJT25" s="37"/>
      <c r="IJU25" s="15"/>
      <c r="IJV25" s="49"/>
      <c r="IJW25" s="11"/>
      <c r="IJX25" s="11"/>
      <c r="IJY25" s="11"/>
      <c r="IJZ25" s="12"/>
      <c r="IKA25" s="37"/>
      <c r="IKB25" s="15"/>
      <c r="IKC25" s="49"/>
      <c r="IKD25" s="11"/>
      <c r="IKE25" s="11"/>
      <c r="IKF25" s="11"/>
      <c r="IKG25" s="12"/>
      <c r="IKH25" s="37"/>
      <c r="IKI25" s="15"/>
      <c r="IKJ25" s="49"/>
      <c r="IKK25" s="11"/>
      <c r="IKL25" s="11"/>
      <c r="IKM25" s="11"/>
      <c r="IKN25" s="12"/>
      <c r="IKO25" s="37"/>
      <c r="IKP25" s="15"/>
      <c r="IKQ25" s="49"/>
      <c r="IKR25" s="11"/>
      <c r="IKS25" s="11"/>
      <c r="IKT25" s="11"/>
      <c r="IKU25" s="12"/>
      <c r="IKV25" s="37"/>
      <c r="IKW25" s="15"/>
      <c r="IKX25" s="49"/>
      <c r="IKY25" s="11"/>
      <c r="IKZ25" s="11"/>
      <c r="ILA25" s="11"/>
      <c r="ILB25" s="12"/>
      <c r="ILC25" s="37"/>
      <c r="ILD25" s="15"/>
      <c r="ILE25" s="49"/>
      <c r="ILF25" s="11"/>
      <c r="ILG25" s="11"/>
      <c r="ILH25" s="11"/>
      <c r="ILI25" s="12"/>
      <c r="ILJ25" s="37"/>
      <c r="ILK25" s="15"/>
      <c r="ILL25" s="49"/>
      <c r="ILM25" s="11"/>
      <c r="ILN25" s="11"/>
      <c r="ILO25" s="11"/>
      <c r="ILP25" s="12"/>
      <c r="ILQ25" s="37"/>
      <c r="ILR25" s="15"/>
      <c r="ILS25" s="49"/>
      <c r="ILT25" s="11"/>
      <c r="ILU25" s="11"/>
      <c r="ILV25" s="11"/>
      <c r="ILW25" s="12"/>
      <c r="ILX25" s="37"/>
      <c r="ILY25" s="15"/>
      <c r="ILZ25" s="49"/>
      <c r="IMA25" s="11"/>
      <c r="IMB25" s="11"/>
      <c r="IMC25" s="11"/>
      <c r="IMD25" s="12"/>
      <c r="IME25" s="37"/>
      <c r="IMF25" s="15"/>
      <c r="IMG25" s="49"/>
      <c r="IMH25" s="11"/>
      <c r="IMI25" s="11"/>
      <c r="IMJ25" s="11"/>
      <c r="IMK25" s="12"/>
      <c r="IML25" s="37"/>
      <c r="IMM25" s="15"/>
      <c r="IMN25" s="49"/>
      <c r="IMO25" s="11"/>
      <c r="IMP25" s="11"/>
      <c r="IMQ25" s="11"/>
      <c r="IMR25" s="12"/>
      <c r="IMS25" s="37"/>
      <c r="IMT25" s="15"/>
      <c r="IMU25" s="49"/>
      <c r="IMV25" s="11"/>
      <c r="IMW25" s="11"/>
      <c r="IMX25" s="11"/>
      <c r="IMY25" s="12"/>
      <c r="IMZ25" s="37"/>
      <c r="INA25" s="15"/>
      <c r="INB25" s="49"/>
      <c r="INC25" s="11"/>
      <c r="IND25" s="11"/>
      <c r="INE25" s="11"/>
      <c r="INF25" s="12"/>
      <c r="ING25" s="37"/>
      <c r="INH25" s="15"/>
      <c r="INI25" s="49"/>
      <c r="INJ25" s="11"/>
      <c r="INK25" s="11"/>
      <c r="INL25" s="11"/>
      <c r="INM25" s="12"/>
      <c r="INN25" s="37"/>
      <c r="INO25" s="15"/>
      <c r="INP25" s="49"/>
      <c r="INQ25" s="11"/>
      <c r="INR25" s="11"/>
      <c r="INS25" s="11"/>
      <c r="INT25" s="12"/>
      <c r="INU25" s="37"/>
      <c r="INV25" s="15"/>
      <c r="INW25" s="49"/>
      <c r="INX25" s="11"/>
      <c r="INY25" s="11"/>
      <c r="INZ25" s="11"/>
      <c r="IOA25" s="12"/>
      <c r="IOB25" s="37"/>
      <c r="IOC25" s="15"/>
      <c r="IOD25" s="49"/>
      <c r="IOE25" s="11"/>
      <c r="IOF25" s="11"/>
      <c r="IOG25" s="11"/>
      <c r="IOH25" s="12"/>
      <c r="IOI25" s="37"/>
      <c r="IOJ25" s="15"/>
      <c r="IOK25" s="49"/>
      <c r="IOL25" s="11"/>
      <c r="IOM25" s="11"/>
      <c r="ION25" s="11"/>
      <c r="IOO25" s="12"/>
      <c r="IOP25" s="37"/>
      <c r="IOQ25" s="15"/>
      <c r="IOR25" s="49"/>
      <c r="IOS25" s="11"/>
      <c r="IOT25" s="11"/>
      <c r="IOU25" s="11"/>
      <c r="IOV25" s="12"/>
      <c r="IOW25" s="37"/>
      <c r="IOX25" s="15"/>
      <c r="IOY25" s="49"/>
      <c r="IOZ25" s="11"/>
      <c r="IPA25" s="11"/>
      <c r="IPB25" s="11"/>
      <c r="IPC25" s="12"/>
      <c r="IPD25" s="37"/>
      <c r="IPE25" s="15"/>
      <c r="IPF25" s="49"/>
      <c r="IPG25" s="11"/>
      <c r="IPH25" s="11"/>
      <c r="IPI25" s="11"/>
      <c r="IPJ25" s="12"/>
      <c r="IPK25" s="37"/>
      <c r="IPL25" s="15"/>
      <c r="IPM25" s="49"/>
      <c r="IPN25" s="11"/>
      <c r="IPO25" s="11"/>
      <c r="IPP25" s="11"/>
      <c r="IPQ25" s="12"/>
      <c r="IPR25" s="37"/>
      <c r="IPS25" s="15"/>
      <c r="IPT25" s="49"/>
      <c r="IPU25" s="11"/>
      <c r="IPV25" s="11"/>
      <c r="IPW25" s="11"/>
      <c r="IPX25" s="12"/>
      <c r="IPY25" s="37"/>
      <c r="IPZ25" s="15"/>
      <c r="IQA25" s="49"/>
      <c r="IQB25" s="11"/>
      <c r="IQC25" s="11"/>
      <c r="IQD25" s="11"/>
      <c r="IQE25" s="12"/>
      <c r="IQF25" s="37"/>
      <c r="IQG25" s="15"/>
      <c r="IQH25" s="49"/>
      <c r="IQI25" s="11"/>
      <c r="IQJ25" s="11"/>
      <c r="IQK25" s="11"/>
      <c r="IQL25" s="12"/>
      <c r="IQM25" s="37"/>
      <c r="IQN25" s="15"/>
      <c r="IQO25" s="49"/>
      <c r="IQP25" s="11"/>
      <c r="IQQ25" s="11"/>
      <c r="IQR25" s="11"/>
      <c r="IQS25" s="12"/>
      <c r="IQT25" s="37"/>
      <c r="IQU25" s="15"/>
      <c r="IQV25" s="49"/>
      <c r="IQW25" s="11"/>
      <c r="IQX25" s="11"/>
      <c r="IQY25" s="11"/>
      <c r="IQZ25" s="12"/>
      <c r="IRA25" s="37"/>
      <c r="IRB25" s="15"/>
      <c r="IRC25" s="49"/>
      <c r="IRD25" s="11"/>
      <c r="IRE25" s="11"/>
      <c r="IRF25" s="11"/>
      <c r="IRG25" s="12"/>
      <c r="IRH25" s="37"/>
      <c r="IRI25" s="15"/>
      <c r="IRJ25" s="49"/>
      <c r="IRK25" s="11"/>
      <c r="IRL25" s="11"/>
      <c r="IRM25" s="11"/>
      <c r="IRN25" s="12"/>
      <c r="IRO25" s="37"/>
      <c r="IRP25" s="15"/>
      <c r="IRQ25" s="49"/>
      <c r="IRR25" s="11"/>
      <c r="IRS25" s="11"/>
      <c r="IRT25" s="11"/>
      <c r="IRU25" s="12"/>
      <c r="IRV25" s="37"/>
      <c r="IRW25" s="15"/>
      <c r="IRX25" s="49"/>
      <c r="IRY25" s="11"/>
      <c r="IRZ25" s="11"/>
      <c r="ISA25" s="11"/>
      <c r="ISB25" s="12"/>
      <c r="ISC25" s="37"/>
      <c r="ISD25" s="15"/>
      <c r="ISE25" s="49"/>
      <c r="ISF25" s="11"/>
      <c r="ISG25" s="11"/>
      <c r="ISH25" s="11"/>
      <c r="ISI25" s="12"/>
      <c r="ISJ25" s="37"/>
      <c r="ISK25" s="15"/>
      <c r="ISL25" s="49"/>
      <c r="ISM25" s="11"/>
      <c r="ISN25" s="11"/>
      <c r="ISO25" s="11"/>
      <c r="ISP25" s="12"/>
      <c r="ISQ25" s="37"/>
      <c r="ISR25" s="15"/>
      <c r="ISS25" s="49"/>
      <c r="IST25" s="11"/>
      <c r="ISU25" s="11"/>
      <c r="ISV25" s="11"/>
      <c r="ISW25" s="12"/>
      <c r="ISX25" s="37"/>
      <c r="ISY25" s="15"/>
      <c r="ISZ25" s="49"/>
      <c r="ITA25" s="11"/>
      <c r="ITB25" s="11"/>
      <c r="ITC25" s="11"/>
      <c r="ITD25" s="12"/>
      <c r="ITE25" s="37"/>
      <c r="ITF25" s="15"/>
      <c r="ITG25" s="49"/>
      <c r="ITH25" s="11"/>
      <c r="ITI25" s="11"/>
      <c r="ITJ25" s="11"/>
      <c r="ITK25" s="12"/>
      <c r="ITL25" s="37"/>
      <c r="ITM25" s="15"/>
      <c r="ITN25" s="49"/>
      <c r="ITO25" s="11"/>
      <c r="ITP25" s="11"/>
      <c r="ITQ25" s="11"/>
      <c r="ITR25" s="12"/>
      <c r="ITS25" s="37"/>
      <c r="ITT25" s="15"/>
      <c r="ITU25" s="49"/>
      <c r="ITV25" s="11"/>
      <c r="ITW25" s="11"/>
      <c r="ITX25" s="11"/>
      <c r="ITY25" s="12"/>
      <c r="ITZ25" s="37"/>
      <c r="IUA25" s="15"/>
      <c r="IUB25" s="49"/>
      <c r="IUC25" s="11"/>
      <c r="IUD25" s="11"/>
      <c r="IUE25" s="11"/>
      <c r="IUF25" s="12"/>
      <c r="IUG25" s="37"/>
      <c r="IUH25" s="15"/>
      <c r="IUI25" s="49"/>
      <c r="IUJ25" s="11"/>
      <c r="IUK25" s="11"/>
      <c r="IUL25" s="11"/>
      <c r="IUM25" s="12"/>
      <c r="IUN25" s="37"/>
      <c r="IUO25" s="15"/>
      <c r="IUP25" s="49"/>
      <c r="IUQ25" s="11"/>
      <c r="IUR25" s="11"/>
      <c r="IUS25" s="11"/>
      <c r="IUT25" s="12"/>
      <c r="IUU25" s="37"/>
      <c r="IUV25" s="15"/>
      <c r="IUW25" s="49"/>
      <c r="IUX25" s="11"/>
      <c r="IUY25" s="11"/>
      <c r="IUZ25" s="11"/>
      <c r="IVA25" s="12"/>
      <c r="IVB25" s="37"/>
      <c r="IVC25" s="15"/>
      <c r="IVD25" s="49"/>
      <c r="IVE25" s="11"/>
      <c r="IVF25" s="11"/>
      <c r="IVG25" s="11"/>
      <c r="IVH25" s="12"/>
      <c r="IVI25" s="37"/>
      <c r="IVJ25" s="15"/>
      <c r="IVK25" s="49"/>
      <c r="IVL25" s="11"/>
      <c r="IVM25" s="11"/>
      <c r="IVN25" s="11"/>
      <c r="IVO25" s="12"/>
      <c r="IVP25" s="37"/>
      <c r="IVQ25" s="15"/>
      <c r="IVR25" s="49"/>
      <c r="IVS25" s="11"/>
      <c r="IVT25" s="11"/>
      <c r="IVU25" s="11"/>
      <c r="IVV25" s="12"/>
      <c r="IVW25" s="37"/>
      <c r="IVX25" s="15"/>
      <c r="IVY25" s="49"/>
      <c r="IVZ25" s="11"/>
      <c r="IWA25" s="11"/>
      <c r="IWB25" s="11"/>
      <c r="IWC25" s="12"/>
      <c r="IWD25" s="37"/>
      <c r="IWE25" s="15"/>
      <c r="IWF25" s="49"/>
      <c r="IWG25" s="11"/>
      <c r="IWH25" s="11"/>
      <c r="IWI25" s="11"/>
      <c r="IWJ25" s="12"/>
      <c r="IWK25" s="37"/>
      <c r="IWL25" s="15"/>
      <c r="IWM25" s="49"/>
      <c r="IWN25" s="11"/>
      <c r="IWO25" s="11"/>
      <c r="IWP25" s="11"/>
      <c r="IWQ25" s="12"/>
      <c r="IWR25" s="37"/>
      <c r="IWS25" s="15"/>
      <c r="IWT25" s="49"/>
      <c r="IWU25" s="11"/>
      <c r="IWV25" s="11"/>
      <c r="IWW25" s="11"/>
      <c r="IWX25" s="12"/>
      <c r="IWY25" s="37"/>
      <c r="IWZ25" s="15"/>
      <c r="IXA25" s="49"/>
      <c r="IXB25" s="11"/>
      <c r="IXC25" s="11"/>
      <c r="IXD25" s="11"/>
      <c r="IXE25" s="12"/>
      <c r="IXF25" s="37"/>
      <c r="IXG25" s="15"/>
      <c r="IXH25" s="49"/>
      <c r="IXI25" s="11"/>
      <c r="IXJ25" s="11"/>
      <c r="IXK25" s="11"/>
      <c r="IXL25" s="12"/>
      <c r="IXM25" s="37"/>
      <c r="IXN25" s="15"/>
      <c r="IXO25" s="49"/>
      <c r="IXP25" s="11"/>
      <c r="IXQ25" s="11"/>
      <c r="IXR25" s="11"/>
      <c r="IXS25" s="12"/>
      <c r="IXT25" s="37"/>
      <c r="IXU25" s="15"/>
      <c r="IXV25" s="49"/>
      <c r="IXW25" s="11"/>
      <c r="IXX25" s="11"/>
      <c r="IXY25" s="11"/>
      <c r="IXZ25" s="12"/>
      <c r="IYA25" s="37"/>
      <c r="IYB25" s="15"/>
      <c r="IYC25" s="49"/>
      <c r="IYD25" s="11"/>
      <c r="IYE25" s="11"/>
      <c r="IYF25" s="11"/>
      <c r="IYG25" s="12"/>
      <c r="IYH25" s="37"/>
      <c r="IYI25" s="15"/>
      <c r="IYJ25" s="49"/>
      <c r="IYK25" s="11"/>
      <c r="IYL25" s="11"/>
      <c r="IYM25" s="11"/>
      <c r="IYN25" s="12"/>
      <c r="IYO25" s="37"/>
      <c r="IYP25" s="15"/>
      <c r="IYQ25" s="49"/>
      <c r="IYR25" s="11"/>
      <c r="IYS25" s="11"/>
      <c r="IYT25" s="11"/>
      <c r="IYU25" s="12"/>
      <c r="IYV25" s="37"/>
      <c r="IYW25" s="15"/>
      <c r="IYX25" s="49"/>
      <c r="IYY25" s="11"/>
      <c r="IYZ25" s="11"/>
      <c r="IZA25" s="11"/>
      <c r="IZB25" s="12"/>
      <c r="IZC25" s="37"/>
      <c r="IZD25" s="15"/>
      <c r="IZE25" s="49"/>
      <c r="IZF25" s="11"/>
      <c r="IZG25" s="11"/>
      <c r="IZH25" s="11"/>
      <c r="IZI25" s="12"/>
      <c r="IZJ25" s="37"/>
      <c r="IZK25" s="15"/>
      <c r="IZL25" s="49"/>
      <c r="IZM25" s="11"/>
      <c r="IZN25" s="11"/>
      <c r="IZO25" s="11"/>
      <c r="IZP25" s="12"/>
      <c r="IZQ25" s="37"/>
      <c r="IZR25" s="15"/>
      <c r="IZS25" s="49"/>
      <c r="IZT25" s="11"/>
      <c r="IZU25" s="11"/>
      <c r="IZV25" s="11"/>
      <c r="IZW25" s="12"/>
      <c r="IZX25" s="37"/>
      <c r="IZY25" s="15"/>
      <c r="IZZ25" s="49"/>
      <c r="JAA25" s="11"/>
      <c r="JAB25" s="11"/>
      <c r="JAC25" s="11"/>
      <c r="JAD25" s="12"/>
      <c r="JAE25" s="37"/>
      <c r="JAF25" s="15"/>
      <c r="JAG25" s="49"/>
      <c r="JAH25" s="11"/>
      <c r="JAI25" s="11"/>
      <c r="JAJ25" s="11"/>
      <c r="JAK25" s="12"/>
      <c r="JAL25" s="37"/>
      <c r="JAM25" s="15"/>
      <c r="JAN25" s="49"/>
      <c r="JAO25" s="11"/>
      <c r="JAP25" s="11"/>
      <c r="JAQ25" s="11"/>
      <c r="JAR25" s="12"/>
      <c r="JAS25" s="37"/>
      <c r="JAT25" s="15"/>
      <c r="JAU25" s="49"/>
      <c r="JAV25" s="11"/>
      <c r="JAW25" s="11"/>
      <c r="JAX25" s="11"/>
      <c r="JAY25" s="12"/>
      <c r="JAZ25" s="37"/>
      <c r="JBA25" s="15"/>
      <c r="JBB25" s="49"/>
      <c r="JBC25" s="11"/>
      <c r="JBD25" s="11"/>
      <c r="JBE25" s="11"/>
      <c r="JBF25" s="12"/>
      <c r="JBG25" s="37"/>
      <c r="JBH25" s="15"/>
      <c r="JBI25" s="49"/>
      <c r="JBJ25" s="11"/>
      <c r="JBK25" s="11"/>
      <c r="JBL25" s="11"/>
      <c r="JBM25" s="12"/>
      <c r="JBN25" s="37"/>
      <c r="JBO25" s="15"/>
      <c r="JBP25" s="49"/>
      <c r="JBQ25" s="11"/>
      <c r="JBR25" s="11"/>
      <c r="JBS25" s="11"/>
      <c r="JBT25" s="12"/>
      <c r="JBU25" s="37"/>
      <c r="JBV25" s="15"/>
      <c r="JBW25" s="49"/>
      <c r="JBX25" s="11"/>
      <c r="JBY25" s="11"/>
      <c r="JBZ25" s="11"/>
      <c r="JCA25" s="12"/>
      <c r="JCB25" s="37"/>
      <c r="JCC25" s="15"/>
      <c r="JCD25" s="49"/>
      <c r="JCE25" s="11"/>
      <c r="JCF25" s="11"/>
      <c r="JCG25" s="11"/>
      <c r="JCH25" s="12"/>
      <c r="JCI25" s="37"/>
      <c r="JCJ25" s="15"/>
      <c r="JCK25" s="49"/>
      <c r="JCL25" s="11"/>
      <c r="JCM25" s="11"/>
      <c r="JCN25" s="11"/>
      <c r="JCO25" s="12"/>
      <c r="JCP25" s="37"/>
      <c r="JCQ25" s="15"/>
      <c r="JCR25" s="49"/>
      <c r="JCS25" s="11"/>
      <c r="JCT25" s="11"/>
      <c r="JCU25" s="11"/>
      <c r="JCV25" s="12"/>
      <c r="JCW25" s="37"/>
      <c r="JCX25" s="15"/>
      <c r="JCY25" s="49"/>
      <c r="JCZ25" s="11"/>
      <c r="JDA25" s="11"/>
      <c r="JDB25" s="11"/>
      <c r="JDC25" s="12"/>
      <c r="JDD25" s="37"/>
      <c r="JDE25" s="15"/>
      <c r="JDF25" s="49"/>
      <c r="JDG25" s="11"/>
      <c r="JDH25" s="11"/>
      <c r="JDI25" s="11"/>
      <c r="JDJ25" s="12"/>
      <c r="JDK25" s="37"/>
      <c r="JDL25" s="15"/>
      <c r="JDM25" s="49"/>
      <c r="JDN25" s="11"/>
      <c r="JDO25" s="11"/>
      <c r="JDP25" s="11"/>
      <c r="JDQ25" s="12"/>
      <c r="JDR25" s="37"/>
      <c r="JDS25" s="15"/>
      <c r="JDT25" s="49"/>
      <c r="JDU25" s="11"/>
      <c r="JDV25" s="11"/>
      <c r="JDW25" s="11"/>
      <c r="JDX25" s="12"/>
      <c r="JDY25" s="37"/>
      <c r="JDZ25" s="15"/>
      <c r="JEA25" s="49"/>
      <c r="JEB25" s="11"/>
      <c r="JEC25" s="11"/>
      <c r="JED25" s="11"/>
      <c r="JEE25" s="12"/>
      <c r="JEF25" s="37"/>
      <c r="JEG25" s="15"/>
      <c r="JEH25" s="49"/>
      <c r="JEI25" s="11"/>
      <c r="JEJ25" s="11"/>
      <c r="JEK25" s="11"/>
      <c r="JEL25" s="12"/>
      <c r="JEM25" s="37"/>
      <c r="JEN25" s="15"/>
      <c r="JEO25" s="49"/>
      <c r="JEP25" s="11"/>
      <c r="JEQ25" s="11"/>
      <c r="JER25" s="11"/>
      <c r="JES25" s="12"/>
      <c r="JET25" s="37"/>
      <c r="JEU25" s="15"/>
      <c r="JEV25" s="49"/>
      <c r="JEW25" s="11"/>
      <c r="JEX25" s="11"/>
      <c r="JEY25" s="11"/>
      <c r="JEZ25" s="12"/>
      <c r="JFA25" s="37"/>
      <c r="JFB25" s="15"/>
      <c r="JFC25" s="49"/>
      <c r="JFD25" s="11"/>
      <c r="JFE25" s="11"/>
      <c r="JFF25" s="11"/>
      <c r="JFG25" s="12"/>
      <c r="JFH25" s="37"/>
      <c r="JFI25" s="15"/>
      <c r="JFJ25" s="49"/>
      <c r="JFK25" s="11"/>
      <c r="JFL25" s="11"/>
      <c r="JFM25" s="11"/>
      <c r="JFN25" s="12"/>
      <c r="JFO25" s="37"/>
      <c r="JFP25" s="15"/>
      <c r="JFQ25" s="49"/>
      <c r="JFR25" s="11"/>
      <c r="JFS25" s="11"/>
      <c r="JFT25" s="11"/>
      <c r="JFU25" s="12"/>
      <c r="JFV25" s="37"/>
      <c r="JFW25" s="15"/>
      <c r="JFX25" s="49"/>
      <c r="JFY25" s="11"/>
      <c r="JFZ25" s="11"/>
      <c r="JGA25" s="11"/>
      <c r="JGB25" s="12"/>
      <c r="JGC25" s="37"/>
      <c r="JGD25" s="15"/>
      <c r="JGE25" s="49"/>
      <c r="JGF25" s="11"/>
      <c r="JGG25" s="11"/>
      <c r="JGH25" s="11"/>
      <c r="JGI25" s="12"/>
      <c r="JGJ25" s="37"/>
      <c r="JGK25" s="15"/>
      <c r="JGL25" s="49"/>
      <c r="JGM25" s="11"/>
      <c r="JGN25" s="11"/>
      <c r="JGO25" s="11"/>
      <c r="JGP25" s="12"/>
      <c r="JGQ25" s="37"/>
      <c r="JGR25" s="15"/>
      <c r="JGS25" s="49"/>
      <c r="JGT25" s="11"/>
      <c r="JGU25" s="11"/>
      <c r="JGV25" s="11"/>
      <c r="JGW25" s="12"/>
      <c r="JGX25" s="37"/>
      <c r="JGY25" s="15"/>
      <c r="JGZ25" s="49"/>
      <c r="JHA25" s="11"/>
      <c r="JHB25" s="11"/>
      <c r="JHC25" s="11"/>
      <c r="JHD25" s="12"/>
      <c r="JHE25" s="37"/>
      <c r="JHF25" s="15"/>
      <c r="JHG25" s="49"/>
      <c r="JHH25" s="11"/>
      <c r="JHI25" s="11"/>
      <c r="JHJ25" s="11"/>
      <c r="JHK25" s="12"/>
      <c r="JHL25" s="37"/>
      <c r="JHM25" s="15"/>
      <c r="JHN25" s="49"/>
      <c r="JHO25" s="11"/>
      <c r="JHP25" s="11"/>
      <c r="JHQ25" s="11"/>
      <c r="JHR25" s="12"/>
      <c r="JHS25" s="37"/>
      <c r="JHT25" s="15"/>
      <c r="JHU25" s="49"/>
      <c r="JHV25" s="11"/>
      <c r="JHW25" s="11"/>
      <c r="JHX25" s="11"/>
      <c r="JHY25" s="12"/>
      <c r="JHZ25" s="37"/>
      <c r="JIA25" s="15"/>
      <c r="JIB25" s="49"/>
      <c r="JIC25" s="11"/>
      <c r="JID25" s="11"/>
      <c r="JIE25" s="11"/>
      <c r="JIF25" s="12"/>
      <c r="JIG25" s="37"/>
      <c r="JIH25" s="15"/>
      <c r="JII25" s="49"/>
      <c r="JIJ25" s="11"/>
      <c r="JIK25" s="11"/>
      <c r="JIL25" s="11"/>
      <c r="JIM25" s="12"/>
      <c r="JIN25" s="37"/>
      <c r="JIO25" s="15"/>
      <c r="JIP25" s="49"/>
      <c r="JIQ25" s="11"/>
      <c r="JIR25" s="11"/>
      <c r="JIS25" s="11"/>
      <c r="JIT25" s="12"/>
      <c r="JIU25" s="37"/>
      <c r="JIV25" s="15"/>
      <c r="JIW25" s="49"/>
      <c r="JIX25" s="11"/>
      <c r="JIY25" s="11"/>
      <c r="JIZ25" s="11"/>
      <c r="JJA25" s="12"/>
      <c r="JJB25" s="37"/>
      <c r="JJC25" s="15"/>
      <c r="JJD25" s="49"/>
      <c r="JJE25" s="11"/>
      <c r="JJF25" s="11"/>
      <c r="JJG25" s="11"/>
      <c r="JJH25" s="12"/>
      <c r="JJI25" s="37"/>
      <c r="JJJ25" s="15"/>
      <c r="JJK25" s="49"/>
      <c r="JJL25" s="11"/>
      <c r="JJM25" s="11"/>
      <c r="JJN25" s="11"/>
      <c r="JJO25" s="12"/>
      <c r="JJP25" s="37"/>
      <c r="JJQ25" s="15"/>
      <c r="JJR25" s="49"/>
      <c r="JJS25" s="11"/>
      <c r="JJT25" s="11"/>
      <c r="JJU25" s="11"/>
      <c r="JJV25" s="12"/>
      <c r="JJW25" s="37"/>
      <c r="JJX25" s="15"/>
      <c r="JJY25" s="49"/>
      <c r="JJZ25" s="11"/>
      <c r="JKA25" s="11"/>
      <c r="JKB25" s="11"/>
      <c r="JKC25" s="12"/>
      <c r="JKD25" s="37"/>
      <c r="JKE25" s="15"/>
      <c r="JKF25" s="49"/>
      <c r="JKG25" s="11"/>
      <c r="JKH25" s="11"/>
      <c r="JKI25" s="11"/>
      <c r="JKJ25" s="12"/>
      <c r="JKK25" s="37"/>
      <c r="JKL25" s="15"/>
      <c r="JKM25" s="49"/>
      <c r="JKN25" s="11"/>
      <c r="JKO25" s="11"/>
      <c r="JKP25" s="11"/>
      <c r="JKQ25" s="12"/>
      <c r="JKR25" s="37"/>
      <c r="JKS25" s="15"/>
      <c r="JKT25" s="49"/>
      <c r="JKU25" s="11"/>
      <c r="JKV25" s="11"/>
      <c r="JKW25" s="11"/>
      <c r="JKX25" s="12"/>
      <c r="JKY25" s="37"/>
      <c r="JKZ25" s="15"/>
      <c r="JLA25" s="49"/>
      <c r="JLB25" s="11"/>
      <c r="JLC25" s="11"/>
      <c r="JLD25" s="11"/>
      <c r="JLE25" s="12"/>
      <c r="JLF25" s="37"/>
      <c r="JLG25" s="15"/>
      <c r="JLH25" s="49"/>
      <c r="JLI25" s="11"/>
      <c r="JLJ25" s="11"/>
      <c r="JLK25" s="11"/>
      <c r="JLL25" s="12"/>
      <c r="JLM25" s="37"/>
      <c r="JLN25" s="15"/>
      <c r="JLO25" s="49"/>
      <c r="JLP25" s="11"/>
      <c r="JLQ25" s="11"/>
      <c r="JLR25" s="11"/>
      <c r="JLS25" s="12"/>
      <c r="JLT25" s="37"/>
      <c r="JLU25" s="15"/>
      <c r="JLV25" s="49"/>
      <c r="JLW25" s="11"/>
      <c r="JLX25" s="11"/>
      <c r="JLY25" s="11"/>
      <c r="JLZ25" s="12"/>
      <c r="JMA25" s="37"/>
      <c r="JMB25" s="15"/>
      <c r="JMC25" s="49"/>
      <c r="JMD25" s="11"/>
      <c r="JME25" s="11"/>
      <c r="JMF25" s="11"/>
      <c r="JMG25" s="12"/>
      <c r="JMH25" s="37"/>
      <c r="JMI25" s="15"/>
      <c r="JMJ25" s="49"/>
      <c r="JMK25" s="11"/>
      <c r="JML25" s="11"/>
      <c r="JMM25" s="11"/>
      <c r="JMN25" s="12"/>
      <c r="JMO25" s="37"/>
      <c r="JMP25" s="15"/>
      <c r="JMQ25" s="49"/>
      <c r="JMR25" s="11"/>
      <c r="JMS25" s="11"/>
      <c r="JMT25" s="11"/>
      <c r="JMU25" s="12"/>
      <c r="JMV25" s="37"/>
      <c r="JMW25" s="15"/>
      <c r="JMX25" s="49"/>
      <c r="JMY25" s="11"/>
      <c r="JMZ25" s="11"/>
      <c r="JNA25" s="11"/>
      <c r="JNB25" s="12"/>
      <c r="JNC25" s="37"/>
      <c r="JND25" s="15"/>
      <c r="JNE25" s="49"/>
      <c r="JNF25" s="11"/>
      <c r="JNG25" s="11"/>
      <c r="JNH25" s="11"/>
      <c r="JNI25" s="12"/>
      <c r="JNJ25" s="37"/>
      <c r="JNK25" s="15"/>
      <c r="JNL25" s="49"/>
      <c r="JNM25" s="11"/>
      <c r="JNN25" s="11"/>
      <c r="JNO25" s="11"/>
      <c r="JNP25" s="12"/>
      <c r="JNQ25" s="37"/>
      <c r="JNR25" s="15"/>
      <c r="JNS25" s="49"/>
      <c r="JNT25" s="11"/>
      <c r="JNU25" s="11"/>
      <c r="JNV25" s="11"/>
      <c r="JNW25" s="12"/>
      <c r="JNX25" s="37"/>
      <c r="JNY25" s="15"/>
      <c r="JNZ25" s="49"/>
      <c r="JOA25" s="11"/>
      <c r="JOB25" s="11"/>
      <c r="JOC25" s="11"/>
      <c r="JOD25" s="12"/>
      <c r="JOE25" s="37"/>
      <c r="JOF25" s="15"/>
      <c r="JOG25" s="49"/>
      <c r="JOH25" s="11"/>
      <c r="JOI25" s="11"/>
      <c r="JOJ25" s="11"/>
      <c r="JOK25" s="12"/>
      <c r="JOL25" s="37"/>
      <c r="JOM25" s="15"/>
      <c r="JON25" s="49"/>
      <c r="JOO25" s="11"/>
      <c r="JOP25" s="11"/>
      <c r="JOQ25" s="11"/>
      <c r="JOR25" s="12"/>
      <c r="JOS25" s="37"/>
      <c r="JOT25" s="15"/>
      <c r="JOU25" s="49"/>
      <c r="JOV25" s="11"/>
      <c r="JOW25" s="11"/>
      <c r="JOX25" s="11"/>
      <c r="JOY25" s="12"/>
      <c r="JOZ25" s="37"/>
      <c r="JPA25" s="15"/>
      <c r="JPB25" s="49"/>
      <c r="JPC25" s="11"/>
      <c r="JPD25" s="11"/>
      <c r="JPE25" s="11"/>
      <c r="JPF25" s="12"/>
      <c r="JPG25" s="37"/>
      <c r="JPH25" s="15"/>
      <c r="JPI25" s="49"/>
      <c r="JPJ25" s="11"/>
      <c r="JPK25" s="11"/>
      <c r="JPL25" s="11"/>
      <c r="JPM25" s="12"/>
      <c r="JPN25" s="37"/>
      <c r="JPO25" s="15"/>
      <c r="JPP25" s="49"/>
      <c r="JPQ25" s="11"/>
      <c r="JPR25" s="11"/>
      <c r="JPS25" s="11"/>
      <c r="JPT25" s="12"/>
      <c r="JPU25" s="37"/>
      <c r="JPV25" s="15"/>
      <c r="JPW25" s="49"/>
      <c r="JPX25" s="11"/>
      <c r="JPY25" s="11"/>
      <c r="JPZ25" s="11"/>
      <c r="JQA25" s="12"/>
      <c r="JQB25" s="37"/>
      <c r="JQC25" s="15"/>
      <c r="JQD25" s="49"/>
      <c r="JQE25" s="11"/>
      <c r="JQF25" s="11"/>
      <c r="JQG25" s="11"/>
      <c r="JQH25" s="12"/>
      <c r="JQI25" s="37"/>
      <c r="JQJ25" s="15"/>
      <c r="JQK25" s="49"/>
      <c r="JQL25" s="11"/>
      <c r="JQM25" s="11"/>
      <c r="JQN25" s="11"/>
      <c r="JQO25" s="12"/>
      <c r="JQP25" s="37"/>
      <c r="JQQ25" s="15"/>
      <c r="JQR25" s="49"/>
      <c r="JQS25" s="11"/>
      <c r="JQT25" s="11"/>
      <c r="JQU25" s="11"/>
      <c r="JQV25" s="12"/>
      <c r="JQW25" s="37"/>
      <c r="JQX25" s="15"/>
      <c r="JQY25" s="49"/>
      <c r="JQZ25" s="11"/>
      <c r="JRA25" s="11"/>
      <c r="JRB25" s="11"/>
      <c r="JRC25" s="12"/>
      <c r="JRD25" s="37"/>
      <c r="JRE25" s="15"/>
      <c r="JRF25" s="49"/>
      <c r="JRG25" s="11"/>
      <c r="JRH25" s="11"/>
      <c r="JRI25" s="11"/>
      <c r="JRJ25" s="12"/>
      <c r="JRK25" s="37"/>
      <c r="JRL25" s="15"/>
      <c r="JRM25" s="49"/>
      <c r="JRN25" s="11"/>
      <c r="JRO25" s="11"/>
      <c r="JRP25" s="11"/>
      <c r="JRQ25" s="12"/>
      <c r="JRR25" s="37"/>
      <c r="JRS25" s="15"/>
      <c r="JRT25" s="49"/>
      <c r="JRU25" s="11"/>
      <c r="JRV25" s="11"/>
      <c r="JRW25" s="11"/>
      <c r="JRX25" s="12"/>
      <c r="JRY25" s="37"/>
      <c r="JRZ25" s="15"/>
      <c r="JSA25" s="49"/>
      <c r="JSB25" s="11"/>
      <c r="JSC25" s="11"/>
      <c r="JSD25" s="11"/>
      <c r="JSE25" s="12"/>
      <c r="JSF25" s="37"/>
      <c r="JSG25" s="15"/>
      <c r="JSH25" s="49"/>
      <c r="JSI25" s="11"/>
      <c r="JSJ25" s="11"/>
      <c r="JSK25" s="11"/>
      <c r="JSL25" s="12"/>
      <c r="JSM25" s="37"/>
      <c r="JSN25" s="15"/>
      <c r="JSO25" s="49"/>
      <c r="JSP25" s="11"/>
      <c r="JSQ25" s="11"/>
      <c r="JSR25" s="11"/>
      <c r="JSS25" s="12"/>
      <c r="JST25" s="37"/>
      <c r="JSU25" s="15"/>
      <c r="JSV25" s="49"/>
      <c r="JSW25" s="11"/>
      <c r="JSX25" s="11"/>
      <c r="JSY25" s="11"/>
      <c r="JSZ25" s="12"/>
      <c r="JTA25" s="37"/>
      <c r="JTB25" s="15"/>
      <c r="JTC25" s="49"/>
      <c r="JTD25" s="11"/>
      <c r="JTE25" s="11"/>
      <c r="JTF25" s="11"/>
      <c r="JTG25" s="12"/>
      <c r="JTH25" s="37"/>
      <c r="JTI25" s="15"/>
      <c r="JTJ25" s="49"/>
      <c r="JTK25" s="11"/>
      <c r="JTL25" s="11"/>
      <c r="JTM25" s="11"/>
      <c r="JTN25" s="12"/>
      <c r="JTO25" s="37"/>
      <c r="JTP25" s="15"/>
      <c r="JTQ25" s="49"/>
      <c r="JTR25" s="11"/>
      <c r="JTS25" s="11"/>
      <c r="JTT25" s="11"/>
      <c r="JTU25" s="12"/>
      <c r="JTV25" s="37"/>
      <c r="JTW25" s="15"/>
      <c r="JTX25" s="49"/>
      <c r="JTY25" s="11"/>
      <c r="JTZ25" s="11"/>
      <c r="JUA25" s="11"/>
      <c r="JUB25" s="12"/>
      <c r="JUC25" s="37"/>
      <c r="JUD25" s="15"/>
      <c r="JUE25" s="49"/>
      <c r="JUF25" s="11"/>
      <c r="JUG25" s="11"/>
      <c r="JUH25" s="11"/>
      <c r="JUI25" s="12"/>
      <c r="JUJ25" s="37"/>
      <c r="JUK25" s="15"/>
      <c r="JUL25" s="49"/>
      <c r="JUM25" s="11"/>
      <c r="JUN25" s="11"/>
      <c r="JUO25" s="11"/>
      <c r="JUP25" s="12"/>
      <c r="JUQ25" s="37"/>
      <c r="JUR25" s="15"/>
      <c r="JUS25" s="49"/>
      <c r="JUT25" s="11"/>
      <c r="JUU25" s="11"/>
      <c r="JUV25" s="11"/>
      <c r="JUW25" s="12"/>
      <c r="JUX25" s="37"/>
      <c r="JUY25" s="15"/>
      <c r="JUZ25" s="49"/>
      <c r="JVA25" s="11"/>
      <c r="JVB25" s="11"/>
      <c r="JVC25" s="11"/>
      <c r="JVD25" s="12"/>
      <c r="JVE25" s="37"/>
      <c r="JVF25" s="15"/>
      <c r="JVG25" s="49"/>
      <c r="JVH25" s="11"/>
      <c r="JVI25" s="11"/>
      <c r="JVJ25" s="11"/>
      <c r="JVK25" s="12"/>
      <c r="JVL25" s="37"/>
      <c r="JVM25" s="15"/>
      <c r="JVN25" s="49"/>
      <c r="JVO25" s="11"/>
      <c r="JVP25" s="11"/>
      <c r="JVQ25" s="11"/>
      <c r="JVR25" s="12"/>
      <c r="JVS25" s="37"/>
      <c r="JVT25" s="15"/>
      <c r="JVU25" s="49"/>
      <c r="JVV25" s="11"/>
      <c r="JVW25" s="11"/>
      <c r="JVX25" s="11"/>
      <c r="JVY25" s="12"/>
      <c r="JVZ25" s="37"/>
      <c r="JWA25" s="15"/>
      <c r="JWB25" s="49"/>
      <c r="JWC25" s="11"/>
      <c r="JWD25" s="11"/>
      <c r="JWE25" s="11"/>
      <c r="JWF25" s="12"/>
      <c r="JWG25" s="37"/>
      <c r="JWH25" s="15"/>
      <c r="JWI25" s="49"/>
      <c r="JWJ25" s="11"/>
      <c r="JWK25" s="11"/>
      <c r="JWL25" s="11"/>
      <c r="JWM25" s="12"/>
      <c r="JWN25" s="37"/>
      <c r="JWO25" s="15"/>
      <c r="JWP25" s="49"/>
      <c r="JWQ25" s="11"/>
      <c r="JWR25" s="11"/>
      <c r="JWS25" s="11"/>
      <c r="JWT25" s="12"/>
      <c r="JWU25" s="37"/>
      <c r="JWV25" s="15"/>
      <c r="JWW25" s="49"/>
      <c r="JWX25" s="11"/>
      <c r="JWY25" s="11"/>
      <c r="JWZ25" s="11"/>
      <c r="JXA25" s="12"/>
      <c r="JXB25" s="37"/>
      <c r="JXC25" s="15"/>
      <c r="JXD25" s="49"/>
      <c r="JXE25" s="11"/>
      <c r="JXF25" s="11"/>
      <c r="JXG25" s="11"/>
      <c r="JXH25" s="12"/>
      <c r="JXI25" s="37"/>
      <c r="JXJ25" s="15"/>
      <c r="JXK25" s="49"/>
      <c r="JXL25" s="11"/>
      <c r="JXM25" s="11"/>
      <c r="JXN25" s="11"/>
      <c r="JXO25" s="12"/>
      <c r="JXP25" s="37"/>
      <c r="JXQ25" s="15"/>
      <c r="JXR25" s="49"/>
      <c r="JXS25" s="11"/>
      <c r="JXT25" s="11"/>
      <c r="JXU25" s="11"/>
      <c r="JXV25" s="12"/>
      <c r="JXW25" s="37"/>
      <c r="JXX25" s="15"/>
      <c r="JXY25" s="49"/>
      <c r="JXZ25" s="11"/>
      <c r="JYA25" s="11"/>
      <c r="JYB25" s="11"/>
      <c r="JYC25" s="12"/>
      <c r="JYD25" s="37"/>
      <c r="JYE25" s="15"/>
      <c r="JYF25" s="49"/>
      <c r="JYG25" s="11"/>
      <c r="JYH25" s="11"/>
      <c r="JYI25" s="11"/>
      <c r="JYJ25" s="12"/>
      <c r="JYK25" s="37"/>
      <c r="JYL25" s="15"/>
      <c r="JYM25" s="49"/>
      <c r="JYN25" s="11"/>
      <c r="JYO25" s="11"/>
      <c r="JYP25" s="11"/>
      <c r="JYQ25" s="12"/>
      <c r="JYR25" s="37"/>
      <c r="JYS25" s="15"/>
      <c r="JYT25" s="49"/>
      <c r="JYU25" s="11"/>
      <c r="JYV25" s="11"/>
      <c r="JYW25" s="11"/>
      <c r="JYX25" s="12"/>
      <c r="JYY25" s="37"/>
      <c r="JYZ25" s="15"/>
      <c r="JZA25" s="49"/>
      <c r="JZB25" s="11"/>
      <c r="JZC25" s="11"/>
      <c r="JZD25" s="11"/>
      <c r="JZE25" s="12"/>
      <c r="JZF25" s="37"/>
      <c r="JZG25" s="15"/>
      <c r="JZH25" s="49"/>
      <c r="JZI25" s="11"/>
      <c r="JZJ25" s="11"/>
      <c r="JZK25" s="11"/>
      <c r="JZL25" s="12"/>
      <c r="JZM25" s="37"/>
      <c r="JZN25" s="15"/>
      <c r="JZO25" s="49"/>
      <c r="JZP25" s="11"/>
      <c r="JZQ25" s="11"/>
      <c r="JZR25" s="11"/>
      <c r="JZS25" s="12"/>
      <c r="JZT25" s="37"/>
      <c r="JZU25" s="15"/>
      <c r="JZV25" s="49"/>
      <c r="JZW25" s="11"/>
      <c r="JZX25" s="11"/>
      <c r="JZY25" s="11"/>
      <c r="JZZ25" s="12"/>
      <c r="KAA25" s="37"/>
      <c r="KAB25" s="15"/>
      <c r="KAC25" s="49"/>
      <c r="KAD25" s="11"/>
      <c r="KAE25" s="11"/>
      <c r="KAF25" s="11"/>
      <c r="KAG25" s="12"/>
      <c r="KAH25" s="37"/>
      <c r="KAI25" s="15"/>
      <c r="KAJ25" s="49"/>
      <c r="KAK25" s="11"/>
      <c r="KAL25" s="11"/>
      <c r="KAM25" s="11"/>
      <c r="KAN25" s="12"/>
      <c r="KAO25" s="37"/>
      <c r="KAP25" s="15"/>
      <c r="KAQ25" s="49"/>
      <c r="KAR25" s="11"/>
      <c r="KAS25" s="11"/>
      <c r="KAT25" s="11"/>
      <c r="KAU25" s="12"/>
      <c r="KAV25" s="37"/>
      <c r="KAW25" s="15"/>
      <c r="KAX25" s="49"/>
      <c r="KAY25" s="11"/>
      <c r="KAZ25" s="11"/>
      <c r="KBA25" s="11"/>
      <c r="KBB25" s="12"/>
      <c r="KBC25" s="37"/>
      <c r="KBD25" s="15"/>
      <c r="KBE25" s="49"/>
      <c r="KBF25" s="11"/>
      <c r="KBG25" s="11"/>
      <c r="KBH25" s="11"/>
      <c r="KBI25" s="12"/>
      <c r="KBJ25" s="37"/>
      <c r="KBK25" s="15"/>
      <c r="KBL25" s="49"/>
      <c r="KBM25" s="11"/>
      <c r="KBN25" s="11"/>
      <c r="KBO25" s="11"/>
      <c r="KBP25" s="12"/>
      <c r="KBQ25" s="37"/>
      <c r="KBR25" s="15"/>
      <c r="KBS25" s="49"/>
      <c r="KBT25" s="11"/>
      <c r="KBU25" s="11"/>
      <c r="KBV25" s="11"/>
      <c r="KBW25" s="12"/>
      <c r="KBX25" s="37"/>
      <c r="KBY25" s="15"/>
      <c r="KBZ25" s="49"/>
      <c r="KCA25" s="11"/>
      <c r="KCB25" s="11"/>
      <c r="KCC25" s="11"/>
      <c r="KCD25" s="12"/>
      <c r="KCE25" s="37"/>
      <c r="KCF25" s="15"/>
      <c r="KCG25" s="49"/>
      <c r="KCH25" s="11"/>
      <c r="KCI25" s="11"/>
      <c r="KCJ25" s="11"/>
      <c r="KCK25" s="12"/>
      <c r="KCL25" s="37"/>
      <c r="KCM25" s="15"/>
      <c r="KCN25" s="49"/>
      <c r="KCO25" s="11"/>
      <c r="KCP25" s="11"/>
      <c r="KCQ25" s="11"/>
      <c r="KCR25" s="12"/>
      <c r="KCS25" s="37"/>
      <c r="KCT25" s="15"/>
      <c r="KCU25" s="49"/>
      <c r="KCV25" s="11"/>
      <c r="KCW25" s="11"/>
      <c r="KCX25" s="11"/>
      <c r="KCY25" s="12"/>
      <c r="KCZ25" s="37"/>
      <c r="KDA25" s="15"/>
      <c r="KDB25" s="49"/>
      <c r="KDC25" s="11"/>
      <c r="KDD25" s="11"/>
      <c r="KDE25" s="11"/>
      <c r="KDF25" s="12"/>
      <c r="KDG25" s="37"/>
      <c r="KDH25" s="15"/>
      <c r="KDI25" s="49"/>
      <c r="KDJ25" s="11"/>
      <c r="KDK25" s="11"/>
      <c r="KDL25" s="11"/>
      <c r="KDM25" s="12"/>
      <c r="KDN25" s="37"/>
      <c r="KDO25" s="15"/>
      <c r="KDP25" s="49"/>
      <c r="KDQ25" s="11"/>
      <c r="KDR25" s="11"/>
      <c r="KDS25" s="11"/>
      <c r="KDT25" s="12"/>
      <c r="KDU25" s="37"/>
      <c r="KDV25" s="15"/>
      <c r="KDW25" s="49"/>
      <c r="KDX25" s="11"/>
      <c r="KDY25" s="11"/>
      <c r="KDZ25" s="11"/>
      <c r="KEA25" s="12"/>
      <c r="KEB25" s="37"/>
      <c r="KEC25" s="15"/>
      <c r="KED25" s="49"/>
      <c r="KEE25" s="11"/>
      <c r="KEF25" s="11"/>
      <c r="KEG25" s="11"/>
      <c r="KEH25" s="12"/>
      <c r="KEI25" s="37"/>
      <c r="KEJ25" s="15"/>
      <c r="KEK25" s="49"/>
      <c r="KEL25" s="11"/>
      <c r="KEM25" s="11"/>
      <c r="KEN25" s="11"/>
      <c r="KEO25" s="12"/>
      <c r="KEP25" s="37"/>
      <c r="KEQ25" s="15"/>
      <c r="KER25" s="49"/>
      <c r="KES25" s="11"/>
      <c r="KET25" s="11"/>
      <c r="KEU25" s="11"/>
      <c r="KEV25" s="12"/>
      <c r="KEW25" s="37"/>
      <c r="KEX25" s="15"/>
      <c r="KEY25" s="49"/>
      <c r="KEZ25" s="11"/>
      <c r="KFA25" s="11"/>
      <c r="KFB25" s="11"/>
      <c r="KFC25" s="12"/>
      <c r="KFD25" s="37"/>
      <c r="KFE25" s="15"/>
      <c r="KFF25" s="49"/>
      <c r="KFG25" s="11"/>
      <c r="KFH25" s="11"/>
      <c r="KFI25" s="11"/>
      <c r="KFJ25" s="12"/>
      <c r="KFK25" s="37"/>
      <c r="KFL25" s="15"/>
      <c r="KFM25" s="49"/>
      <c r="KFN25" s="11"/>
      <c r="KFO25" s="11"/>
      <c r="KFP25" s="11"/>
      <c r="KFQ25" s="12"/>
      <c r="KFR25" s="37"/>
      <c r="KFS25" s="15"/>
      <c r="KFT25" s="49"/>
      <c r="KFU25" s="11"/>
      <c r="KFV25" s="11"/>
      <c r="KFW25" s="11"/>
      <c r="KFX25" s="12"/>
      <c r="KFY25" s="37"/>
      <c r="KFZ25" s="15"/>
      <c r="KGA25" s="49"/>
      <c r="KGB25" s="11"/>
      <c r="KGC25" s="11"/>
      <c r="KGD25" s="11"/>
      <c r="KGE25" s="12"/>
      <c r="KGF25" s="37"/>
      <c r="KGG25" s="15"/>
      <c r="KGH25" s="49"/>
      <c r="KGI25" s="11"/>
      <c r="KGJ25" s="11"/>
      <c r="KGK25" s="11"/>
      <c r="KGL25" s="12"/>
      <c r="KGM25" s="37"/>
      <c r="KGN25" s="15"/>
      <c r="KGO25" s="49"/>
      <c r="KGP25" s="11"/>
      <c r="KGQ25" s="11"/>
      <c r="KGR25" s="11"/>
      <c r="KGS25" s="12"/>
      <c r="KGT25" s="37"/>
      <c r="KGU25" s="15"/>
      <c r="KGV25" s="49"/>
      <c r="KGW25" s="11"/>
      <c r="KGX25" s="11"/>
      <c r="KGY25" s="11"/>
      <c r="KGZ25" s="12"/>
      <c r="KHA25" s="37"/>
      <c r="KHB25" s="15"/>
      <c r="KHC25" s="49"/>
      <c r="KHD25" s="11"/>
      <c r="KHE25" s="11"/>
      <c r="KHF25" s="11"/>
      <c r="KHG25" s="12"/>
      <c r="KHH25" s="37"/>
      <c r="KHI25" s="15"/>
      <c r="KHJ25" s="49"/>
      <c r="KHK25" s="11"/>
      <c r="KHL25" s="11"/>
      <c r="KHM25" s="11"/>
      <c r="KHN25" s="12"/>
      <c r="KHO25" s="37"/>
      <c r="KHP25" s="15"/>
      <c r="KHQ25" s="49"/>
      <c r="KHR25" s="11"/>
      <c r="KHS25" s="11"/>
      <c r="KHT25" s="11"/>
      <c r="KHU25" s="12"/>
      <c r="KHV25" s="37"/>
      <c r="KHW25" s="15"/>
      <c r="KHX25" s="49"/>
      <c r="KHY25" s="11"/>
      <c r="KHZ25" s="11"/>
      <c r="KIA25" s="11"/>
      <c r="KIB25" s="12"/>
      <c r="KIC25" s="37"/>
      <c r="KID25" s="15"/>
      <c r="KIE25" s="49"/>
      <c r="KIF25" s="11"/>
      <c r="KIG25" s="11"/>
      <c r="KIH25" s="11"/>
      <c r="KII25" s="12"/>
      <c r="KIJ25" s="37"/>
      <c r="KIK25" s="15"/>
      <c r="KIL25" s="49"/>
      <c r="KIM25" s="11"/>
      <c r="KIN25" s="11"/>
      <c r="KIO25" s="11"/>
      <c r="KIP25" s="12"/>
      <c r="KIQ25" s="37"/>
      <c r="KIR25" s="15"/>
      <c r="KIS25" s="49"/>
      <c r="KIT25" s="11"/>
      <c r="KIU25" s="11"/>
      <c r="KIV25" s="11"/>
      <c r="KIW25" s="12"/>
      <c r="KIX25" s="37"/>
      <c r="KIY25" s="15"/>
      <c r="KIZ25" s="49"/>
      <c r="KJA25" s="11"/>
      <c r="KJB25" s="11"/>
      <c r="KJC25" s="11"/>
      <c r="KJD25" s="12"/>
      <c r="KJE25" s="37"/>
      <c r="KJF25" s="15"/>
      <c r="KJG25" s="49"/>
      <c r="KJH25" s="11"/>
      <c r="KJI25" s="11"/>
      <c r="KJJ25" s="11"/>
      <c r="KJK25" s="12"/>
      <c r="KJL25" s="37"/>
      <c r="KJM25" s="15"/>
      <c r="KJN25" s="49"/>
      <c r="KJO25" s="11"/>
      <c r="KJP25" s="11"/>
      <c r="KJQ25" s="11"/>
      <c r="KJR25" s="12"/>
      <c r="KJS25" s="37"/>
      <c r="KJT25" s="15"/>
      <c r="KJU25" s="49"/>
      <c r="KJV25" s="11"/>
      <c r="KJW25" s="11"/>
      <c r="KJX25" s="11"/>
      <c r="KJY25" s="12"/>
      <c r="KJZ25" s="37"/>
      <c r="KKA25" s="15"/>
      <c r="KKB25" s="49"/>
      <c r="KKC25" s="11"/>
      <c r="KKD25" s="11"/>
      <c r="KKE25" s="11"/>
      <c r="KKF25" s="12"/>
      <c r="KKG25" s="37"/>
      <c r="KKH25" s="15"/>
      <c r="KKI25" s="49"/>
      <c r="KKJ25" s="11"/>
      <c r="KKK25" s="11"/>
      <c r="KKL25" s="11"/>
      <c r="KKM25" s="12"/>
      <c r="KKN25" s="37"/>
      <c r="KKO25" s="15"/>
      <c r="KKP25" s="49"/>
      <c r="KKQ25" s="11"/>
      <c r="KKR25" s="11"/>
      <c r="KKS25" s="11"/>
      <c r="KKT25" s="12"/>
      <c r="KKU25" s="37"/>
      <c r="KKV25" s="15"/>
      <c r="KKW25" s="49"/>
      <c r="KKX25" s="11"/>
      <c r="KKY25" s="11"/>
      <c r="KKZ25" s="11"/>
      <c r="KLA25" s="12"/>
      <c r="KLB25" s="37"/>
      <c r="KLC25" s="15"/>
      <c r="KLD25" s="49"/>
      <c r="KLE25" s="11"/>
      <c r="KLF25" s="11"/>
      <c r="KLG25" s="11"/>
      <c r="KLH25" s="12"/>
      <c r="KLI25" s="37"/>
      <c r="KLJ25" s="15"/>
      <c r="KLK25" s="49"/>
      <c r="KLL25" s="11"/>
      <c r="KLM25" s="11"/>
      <c r="KLN25" s="11"/>
      <c r="KLO25" s="12"/>
      <c r="KLP25" s="37"/>
      <c r="KLQ25" s="15"/>
      <c r="KLR25" s="49"/>
      <c r="KLS25" s="11"/>
      <c r="KLT25" s="11"/>
      <c r="KLU25" s="11"/>
      <c r="KLV25" s="12"/>
      <c r="KLW25" s="37"/>
      <c r="KLX25" s="15"/>
      <c r="KLY25" s="49"/>
      <c r="KLZ25" s="11"/>
      <c r="KMA25" s="11"/>
      <c r="KMB25" s="11"/>
      <c r="KMC25" s="12"/>
      <c r="KMD25" s="37"/>
      <c r="KME25" s="15"/>
      <c r="KMF25" s="49"/>
      <c r="KMG25" s="11"/>
      <c r="KMH25" s="11"/>
      <c r="KMI25" s="11"/>
      <c r="KMJ25" s="12"/>
      <c r="KMK25" s="37"/>
      <c r="KML25" s="15"/>
      <c r="KMM25" s="49"/>
      <c r="KMN25" s="11"/>
      <c r="KMO25" s="11"/>
      <c r="KMP25" s="11"/>
      <c r="KMQ25" s="12"/>
      <c r="KMR25" s="37"/>
      <c r="KMS25" s="15"/>
      <c r="KMT25" s="49"/>
      <c r="KMU25" s="11"/>
      <c r="KMV25" s="11"/>
      <c r="KMW25" s="11"/>
      <c r="KMX25" s="12"/>
      <c r="KMY25" s="37"/>
      <c r="KMZ25" s="15"/>
      <c r="KNA25" s="49"/>
      <c r="KNB25" s="11"/>
      <c r="KNC25" s="11"/>
      <c r="KND25" s="11"/>
      <c r="KNE25" s="12"/>
      <c r="KNF25" s="37"/>
      <c r="KNG25" s="15"/>
      <c r="KNH25" s="49"/>
      <c r="KNI25" s="11"/>
      <c r="KNJ25" s="11"/>
      <c r="KNK25" s="11"/>
      <c r="KNL25" s="12"/>
      <c r="KNM25" s="37"/>
      <c r="KNN25" s="15"/>
      <c r="KNO25" s="49"/>
      <c r="KNP25" s="11"/>
      <c r="KNQ25" s="11"/>
      <c r="KNR25" s="11"/>
      <c r="KNS25" s="12"/>
      <c r="KNT25" s="37"/>
      <c r="KNU25" s="15"/>
      <c r="KNV25" s="49"/>
      <c r="KNW25" s="11"/>
      <c r="KNX25" s="11"/>
      <c r="KNY25" s="11"/>
      <c r="KNZ25" s="12"/>
      <c r="KOA25" s="37"/>
      <c r="KOB25" s="15"/>
      <c r="KOC25" s="49"/>
      <c r="KOD25" s="11"/>
      <c r="KOE25" s="11"/>
      <c r="KOF25" s="11"/>
      <c r="KOG25" s="12"/>
      <c r="KOH25" s="37"/>
      <c r="KOI25" s="15"/>
      <c r="KOJ25" s="49"/>
      <c r="KOK25" s="11"/>
      <c r="KOL25" s="11"/>
      <c r="KOM25" s="11"/>
      <c r="KON25" s="12"/>
      <c r="KOO25" s="37"/>
      <c r="KOP25" s="15"/>
      <c r="KOQ25" s="49"/>
      <c r="KOR25" s="11"/>
      <c r="KOS25" s="11"/>
      <c r="KOT25" s="11"/>
      <c r="KOU25" s="12"/>
      <c r="KOV25" s="37"/>
      <c r="KOW25" s="15"/>
      <c r="KOX25" s="49"/>
      <c r="KOY25" s="11"/>
      <c r="KOZ25" s="11"/>
      <c r="KPA25" s="11"/>
      <c r="KPB25" s="12"/>
      <c r="KPC25" s="37"/>
      <c r="KPD25" s="15"/>
      <c r="KPE25" s="49"/>
      <c r="KPF25" s="11"/>
      <c r="KPG25" s="11"/>
      <c r="KPH25" s="11"/>
      <c r="KPI25" s="12"/>
      <c r="KPJ25" s="37"/>
      <c r="KPK25" s="15"/>
      <c r="KPL25" s="49"/>
      <c r="KPM25" s="11"/>
      <c r="KPN25" s="11"/>
      <c r="KPO25" s="11"/>
      <c r="KPP25" s="12"/>
      <c r="KPQ25" s="37"/>
      <c r="KPR25" s="15"/>
      <c r="KPS25" s="49"/>
      <c r="KPT25" s="11"/>
      <c r="KPU25" s="11"/>
      <c r="KPV25" s="11"/>
      <c r="KPW25" s="12"/>
      <c r="KPX25" s="37"/>
      <c r="KPY25" s="15"/>
      <c r="KPZ25" s="49"/>
      <c r="KQA25" s="11"/>
      <c r="KQB25" s="11"/>
      <c r="KQC25" s="11"/>
      <c r="KQD25" s="12"/>
      <c r="KQE25" s="37"/>
      <c r="KQF25" s="15"/>
      <c r="KQG25" s="49"/>
      <c r="KQH25" s="11"/>
      <c r="KQI25" s="11"/>
      <c r="KQJ25" s="11"/>
      <c r="KQK25" s="12"/>
      <c r="KQL25" s="37"/>
      <c r="KQM25" s="15"/>
      <c r="KQN25" s="49"/>
      <c r="KQO25" s="11"/>
      <c r="KQP25" s="11"/>
      <c r="KQQ25" s="11"/>
      <c r="KQR25" s="12"/>
      <c r="KQS25" s="37"/>
      <c r="KQT25" s="15"/>
      <c r="KQU25" s="49"/>
      <c r="KQV25" s="11"/>
      <c r="KQW25" s="11"/>
      <c r="KQX25" s="11"/>
      <c r="KQY25" s="12"/>
      <c r="KQZ25" s="37"/>
      <c r="KRA25" s="15"/>
      <c r="KRB25" s="49"/>
      <c r="KRC25" s="11"/>
      <c r="KRD25" s="11"/>
      <c r="KRE25" s="11"/>
      <c r="KRF25" s="12"/>
      <c r="KRG25" s="37"/>
      <c r="KRH25" s="15"/>
      <c r="KRI25" s="49"/>
      <c r="KRJ25" s="11"/>
      <c r="KRK25" s="11"/>
      <c r="KRL25" s="11"/>
      <c r="KRM25" s="12"/>
      <c r="KRN25" s="37"/>
      <c r="KRO25" s="15"/>
      <c r="KRP25" s="49"/>
      <c r="KRQ25" s="11"/>
      <c r="KRR25" s="11"/>
      <c r="KRS25" s="11"/>
      <c r="KRT25" s="12"/>
      <c r="KRU25" s="37"/>
      <c r="KRV25" s="15"/>
      <c r="KRW25" s="49"/>
      <c r="KRX25" s="11"/>
      <c r="KRY25" s="11"/>
      <c r="KRZ25" s="11"/>
      <c r="KSA25" s="12"/>
      <c r="KSB25" s="37"/>
      <c r="KSC25" s="15"/>
      <c r="KSD25" s="49"/>
      <c r="KSE25" s="11"/>
      <c r="KSF25" s="11"/>
      <c r="KSG25" s="11"/>
      <c r="KSH25" s="12"/>
      <c r="KSI25" s="37"/>
      <c r="KSJ25" s="15"/>
      <c r="KSK25" s="49"/>
      <c r="KSL25" s="11"/>
      <c r="KSM25" s="11"/>
      <c r="KSN25" s="11"/>
      <c r="KSO25" s="12"/>
      <c r="KSP25" s="37"/>
      <c r="KSQ25" s="15"/>
      <c r="KSR25" s="49"/>
      <c r="KSS25" s="11"/>
      <c r="KST25" s="11"/>
      <c r="KSU25" s="11"/>
      <c r="KSV25" s="12"/>
      <c r="KSW25" s="37"/>
      <c r="KSX25" s="15"/>
      <c r="KSY25" s="49"/>
      <c r="KSZ25" s="11"/>
      <c r="KTA25" s="11"/>
      <c r="KTB25" s="11"/>
      <c r="KTC25" s="12"/>
      <c r="KTD25" s="37"/>
      <c r="KTE25" s="15"/>
      <c r="KTF25" s="49"/>
      <c r="KTG25" s="11"/>
      <c r="KTH25" s="11"/>
      <c r="KTI25" s="11"/>
      <c r="KTJ25" s="12"/>
      <c r="KTK25" s="37"/>
      <c r="KTL25" s="15"/>
      <c r="KTM25" s="49"/>
      <c r="KTN25" s="11"/>
      <c r="KTO25" s="11"/>
      <c r="KTP25" s="11"/>
      <c r="KTQ25" s="12"/>
      <c r="KTR25" s="37"/>
      <c r="KTS25" s="15"/>
      <c r="KTT25" s="49"/>
      <c r="KTU25" s="11"/>
      <c r="KTV25" s="11"/>
      <c r="KTW25" s="11"/>
      <c r="KTX25" s="12"/>
      <c r="KTY25" s="37"/>
      <c r="KTZ25" s="15"/>
      <c r="KUA25" s="49"/>
      <c r="KUB25" s="11"/>
      <c r="KUC25" s="11"/>
      <c r="KUD25" s="11"/>
      <c r="KUE25" s="12"/>
      <c r="KUF25" s="37"/>
      <c r="KUG25" s="15"/>
      <c r="KUH25" s="49"/>
      <c r="KUI25" s="11"/>
      <c r="KUJ25" s="11"/>
      <c r="KUK25" s="11"/>
      <c r="KUL25" s="12"/>
      <c r="KUM25" s="37"/>
      <c r="KUN25" s="15"/>
      <c r="KUO25" s="49"/>
      <c r="KUP25" s="11"/>
      <c r="KUQ25" s="11"/>
      <c r="KUR25" s="11"/>
      <c r="KUS25" s="12"/>
      <c r="KUT25" s="37"/>
      <c r="KUU25" s="15"/>
      <c r="KUV25" s="49"/>
      <c r="KUW25" s="11"/>
      <c r="KUX25" s="11"/>
      <c r="KUY25" s="11"/>
      <c r="KUZ25" s="12"/>
      <c r="KVA25" s="37"/>
      <c r="KVB25" s="15"/>
      <c r="KVC25" s="49"/>
      <c r="KVD25" s="11"/>
      <c r="KVE25" s="11"/>
      <c r="KVF25" s="11"/>
      <c r="KVG25" s="12"/>
      <c r="KVH25" s="37"/>
      <c r="KVI25" s="15"/>
      <c r="KVJ25" s="49"/>
      <c r="KVK25" s="11"/>
      <c r="KVL25" s="11"/>
      <c r="KVM25" s="11"/>
      <c r="KVN25" s="12"/>
      <c r="KVO25" s="37"/>
      <c r="KVP25" s="15"/>
      <c r="KVQ25" s="49"/>
      <c r="KVR25" s="11"/>
      <c r="KVS25" s="11"/>
      <c r="KVT25" s="11"/>
      <c r="KVU25" s="12"/>
      <c r="KVV25" s="37"/>
      <c r="KVW25" s="15"/>
      <c r="KVX25" s="49"/>
      <c r="KVY25" s="11"/>
      <c r="KVZ25" s="11"/>
      <c r="KWA25" s="11"/>
      <c r="KWB25" s="12"/>
      <c r="KWC25" s="37"/>
      <c r="KWD25" s="15"/>
      <c r="KWE25" s="49"/>
      <c r="KWF25" s="11"/>
      <c r="KWG25" s="11"/>
      <c r="KWH25" s="11"/>
      <c r="KWI25" s="12"/>
      <c r="KWJ25" s="37"/>
      <c r="KWK25" s="15"/>
      <c r="KWL25" s="49"/>
      <c r="KWM25" s="11"/>
      <c r="KWN25" s="11"/>
      <c r="KWO25" s="11"/>
      <c r="KWP25" s="12"/>
      <c r="KWQ25" s="37"/>
      <c r="KWR25" s="15"/>
      <c r="KWS25" s="49"/>
      <c r="KWT25" s="11"/>
      <c r="KWU25" s="11"/>
      <c r="KWV25" s="11"/>
      <c r="KWW25" s="12"/>
      <c r="KWX25" s="37"/>
      <c r="KWY25" s="15"/>
      <c r="KWZ25" s="49"/>
      <c r="KXA25" s="11"/>
      <c r="KXB25" s="11"/>
      <c r="KXC25" s="11"/>
      <c r="KXD25" s="12"/>
      <c r="KXE25" s="37"/>
      <c r="KXF25" s="15"/>
      <c r="KXG25" s="49"/>
      <c r="KXH25" s="11"/>
      <c r="KXI25" s="11"/>
      <c r="KXJ25" s="11"/>
      <c r="KXK25" s="12"/>
      <c r="KXL25" s="37"/>
      <c r="KXM25" s="15"/>
      <c r="KXN25" s="49"/>
      <c r="KXO25" s="11"/>
      <c r="KXP25" s="11"/>
      <c r="KXQ25" s="11"/>
      <c r="KXR25" s="12"/>
      <c r="KXS25" s="37"/>
      <c r="KXT25" s="15"/>
      <c r="KXU25" s="49"/>
      <c r="KXV25" s="11"/>
      <c r="KXW25" s="11"/>
      <c r="KXX25" s="11"/>
      <c r="KXY25" s="12"/>
      <c r="KXZ25" s="37"/>
      <c r="KYA25" s="15"/>
      <c r="KYB25" s="49"/>
      <c r="KYC25" s="11"/>
      <c r="KYD25" s="11"/>
      <c r="KYE25" s="11"/>
      <c r="KYF25" s="12"/>
      <c r="KYG25" s="37"/>
      <c r="KYH25" s="15"/>
      <c r="KYI25" s="49"/>
      <c r="KYJ25" s="11"/>
      <c r="KYK25" s="11"/>
      <c r="KYL25" s="11"/>
      <c r="KYM25" s="12"/>
      <c r="KYN25" s="37"/>
      <c r="KYO25" s="15"/>
      <c r="KYP25" s="49"/>
      <c r="KYQ25" s="11"/>
      <c r="KYR25" s="11"/>
      <c r="KYS25" s="11"/>
      <c r="KYT25" s="12"/>
      <c r="KYU25" s="37"/>
      <c r="KYV25" s="15"/>
      <c r="KYW25" s="49"/>
      <c r="KYX25" s="11"/>
      <c r="KYY25" s="11"/>
      <c r="KYZ25" s="11"/>
      <c r="KZA25" s="12"/>
      <c r="KZB25" s="37"/>
      <c r="KZC25" s="15"/>
      <c r="KZD25" s="49"/>
      <c r="KZE25" s="11"/>
      <c r="KZF25" s="11"/>
      <c r="KZG25" s="11"/>
      <c r="KZH25" s="12"/>
      <c r="KZI25" s="37"/>
      <c r="KZJ25" s="15"/>
      <c r="KZK25" s="49"/>
      <c r="KZL25" s="11"/>
      <c r="KZM25" s="11"/>
      <c r="KZN25" s="11"/>
      <c r="KZO25" s="12"/>
      <c r="KZP25" s="37"/>
      <c r="KZQ25" s="15"/>
      <c r="KZR25" s="49"/>
      <c r="KZS25" s="11"/>
      <c r="KZT25" s="11"/>
      <c r="KZU25" s="11"/>
      <c r="KZV25" s="12"/>
      <c r="KZW25" s="37"/>
      <c r="KZX25" s="15"/>
      <c r="KZY25" s="49"/>
      <c r="KZZ25" s="11"/>
      <c r="LAA25" s="11"/>
      <c r="LAB25" s="11"/>
      <c r="LAC25" s="12"/>
      <c r="LAD25" s="37"/>
      <c r="LAE25" s="15"/>
      <c r="LAF25" s="49"/>
      <c r="LAG25" s="11"/>
      <c r="LAH25" s="11"/>
      <c r="LAI25" s="11"/>
      <c r="LAJ25" s="12"/>
      <c r="LAK25" s="37"/>
      <c r="LAL25" s="15"/>
      <c r="LAM25" s="49"/>
      <c r="LAN25" s="11"/>
      <c r="LAO25" s="11"/>
      <c r="LAP25" s="11"/>
      <c r="LAQ25" s="12"/>
      <c r="LAR25" s="37"/>
      <c r="LAS25" s="15"/>
      <c r="LAT25" s="49"/>
      <c r="LAU25" s="11"/>
      <c r="LAV25" s="11"/>
      <c r="LAW25" s="11"/>
      <c r="LAX25" s="12"/>
      <c r="LAY25" s="37"/>
      <c r="LAZ25" s="15"/>
      <c r="LBA25" s="49"/>
      <c r="LBB25" s="11"/>
      <c r="LBC25" s="11"/>
      <c r="LBD25" s="11"/>
      <c r="LBE25" s="12"/>
      <c r="LBF25" s="37"/>
      <c r="LBG25" s="15"/>
      <c r="LBH25" s="49"/>
      <c r="LBI25" s="11"/>
      <c r="LBJ25" s="11"/>
      <c r="LBK25" s="11"/>
      <c r="LBL25" s="12"/>
      <c r="LBM25" s="37"/>
      <c r="LBN25" s="15"/>
      <c r="LBO25" s="49"/>
      <c r="LBP25" s="11"/>
      <c r="LBQ25" s="11"/>
      <c r="LBR25" s="11"/>
      <c r="LBS25" s="12"/>
      <c r="LBT25" s="37"/>
      <c r="LBU25" s="15"/>
      <c r="LBV25" s="49"/>
      <c r="LBW25" s="11"/>
      <c r="LBX25" s="11"/>
      <c r="LBY25" s="11"/>
      <c r="LBZ25" s="12"/>
      <c r="LCA25" s="37"/>
      <c r="LCB25" s="15"/>
      <c r="LCC25" s="49"/>
      <c r="LCD25" s="11"/>
      <c r="LCE25" s="11"/>
      <c r="LCF25" s="11"/>
      <c r="LCG25" s="12"/>
      <c r="LCH25" s="37"/>
      <c r="LCI25" s="15"/>
      <c r="LCJ25" s="49"/>
      <c r="LCK25" s="11"/>
      <c r="LCL25" s="11"/>
      <c r="LCM25" s="11"/>
      <c r="LCN25" s="12"/>
      <c r="LCO25" s="37"/>
      <c r="LCP25" s="15"/>
      <c r="LCQ25" s="49"/>
      <c r="LCR25" s="11"/>
      <c r="LCS25" s="11"/>
      <c r="LCT25" s="11"/>
      <c r="LCU25" s="12"/>
      <c r="LCV25" s="37"/>
      <c r="LCW25" s="15"/>
      <c r="LCX25" s="49"/>
      <c r="LCY25" s="11"/>
      <c r="LCZ25" s="11"/>
      <c r="LDA25" s="11"/>
      <c r="LDB25" s="12"/>
      <c r="LDC25" s="37"/>
      <c r="LDD25" s="15"/>
      <c r="LDE25" s="49"/>
      <c r="LDF25" s="11"/>
      <c r="LDG25" s="11"/>
      <c r="LDH25" s="11"/>
      <c r="LDI25" s="12"/>
      <c r="LDJ25" s="37"/>
      <c r="LDK25" s="15"/>
      <c r="LDL25" s="49"/>
      <c r="LDM25" s="11"/>
      <c r="LDN25" s="11"/>
      <c r="LDO25" s="11"/>
      <c r="LDP25" s="12"/>
      <c r="LDQ25" s="37"/>
      <c r="LDR25" s="15"/>
      <c r="LDS25" s="49"/>
      <c r="LDT25" s="11"/>
      <c r="LDU25" s="11"/>
      <c r="LDV25" s="11"/>
      <c r="LDW25" s="12"/>
      <c r="LDX25" s="37"/>
      <c r="LDY25" s="15"/>
      <c r="LDZ25" s="49"/>
      <c r="LEA25" s="11"/>
      <c r="LEB25" s="11"/>
      <c r="LEC25" s="11"/>
      <c r="LED25" s="12"/>
      <c r="LEE25" s="37"/>
      <c r="LEF25" s="15"/>
      <c r="LEG25" s="49"/>
      <c r="LEH25" s="11"/>
      <c r="LEI25" s="11"/>
      <c r="LEJ25" s="11"/>
      <c r="LEK25" s="12"/>
      <c r="LEL25" s="37"/>
      <c r="LEM25" s="15"/>
      <c r="LEN25" s="49"/>
      <c r="LEO25" s="11"/>
      <c r="LEP25" s="11"/>
      <c r="LEQ25" s="11"/>
      <c r="LER25" s="12"/>
      <c r="LES25" s="37"/>
      <c r="LET25" s="15"/>
      <c r="LEU25" s="49"/>
      <c r="LEV25" s="11"/>
      <c r="LEW25" s="11"/>
      <c r="LEX25" s="11"/>
      <c r="LEY25" s="12"/>
      <c r="LEZ25" s="37"/>
      <c r="LFA25" s="15"/>
      <c r="LFB25" s="49"/>
      <c r="LFC25" s="11"/>
      <c r="LFD25" s="11"/>
      <c r="LFE25" s="11"/>
      <c r="LFF25" s="12"/>
      <c r="LFG25" s="37"/>
      <c r="LFH25" s="15"/>
      <c r="LFI25" s="49"/>
      <c r="LFJ25" s="11"/>
      <c r="LFK25" s="11"/>
      <c r="LFL25" s="11"/>
      <c r="LFM25" s="12"/>
      <c r="LFN25" s="37"/>
      <c r="LFO25" s="15"/>
      <c r="LFP25" s="49"/>
      <c r="LFQ25" s="11"/>
      <c r="LFR25" s="11"/>
      <c r="LFS25" s="11"/>
      <c r="LFT25" s="12"/>
      <c r="LFU25" s="37"/>
      <c r="LFV25" s="15"/>
      <c r="LFW25" s="49"/>
      <c r="LFX25" s="11"/>
      <c r="LFY25" s="11"/>
      <c r="LFZ25" s="11"/>
      <c r="LGA25" s="12"/>
      <c r="LGB25" s="37"/>
      <c r="LGC25" s="15"/>
      <c r="LGD25" s="49"/>
      <c r="LGE25" s="11"/>
      <c r="LGF25" s="11"/>
      <c r="LGG25" s="11"/>
      <c r="LGH25" s="12"/>
      <c r="LGI25" s="37"/>
      <c r="LGJ25" s="15"/>
      <c r="LGK25" s="49"/>
      <c r="LGL25" s="11"/>
      <c r="LGM25" s="11"/>
      <c r="LGN25" s="11"/>
      <c r="LGO25" s="12"/>
      <c r="LGP25" s="37"/>
      <c r="LGQ25" s="15"/>
      <c r="LGR25" s="49"/>
      <c r="LGS25" s="11"/>
      <c r="LGT25" s="11"/>
      <c r="LGU25" s="11"/>
      <c r="LGV25" s="12"/>
      <c r="LGW25" s="37"/>
      <c r="LGX25" s="15"/>
      <c r="LGY25" s="49"/>
      <c r="LGZ25" s="11"/>
      <c r="LHA25" s="11"/>
      <c r="LHB25" s="11"/>
      <c r="LHC25" s="12"/>
      <c r="LHD25" s="37"/>
      <c r="LHE25" s="15"/>
      <c r="LHF25" s="49"/>
      <c r="LHG25" s="11"/>
      <c r="LHH25" s="11"/>
      <c r="LHI25" s="11"/>
      <c r="LHJ25" s="12"/>
      <c r="LHK25" s="37"/>
      <c r="LHL25" s="15"/>
      <c r="LHM25" s="49"/>
      <c r="LHN25" s="11"/>
      <c r="LHO25" s="11"/>
      <c r="LHP25" s="11"/>
      <c r="LHQ25" s="12"/>
      <c r="LHR25" s="37"/>
      <c r="LHS25" s="15"/>
      <c r="LHT25" s="49"/>
      <c r="LHU25" s="11"/>
      <c r="LHV25" s="11"/>
      <c r="LHW25" s="11"/>
      <c r="LHX25" s="12"/>
      <c r="LHY25" s="37"/>
      <c r="LHZ25" s="15"/>
      <c r="LIA25" s="49"/>
      <c r="LIB25" s="11"/>
      <c r="LIC25" s="11"/>
      <c r="LID25" s="11"/>
      <c r="LIE25" s="12"/>
      <c r="LIF25" s="37"/>
      <c r="LIG25" s="15"/>
      <c r="LIH25" s="49"/>
      <c r="LII25" s="11"/>
      <c r="LIJ25" s="11"/>
      <c r="LIK25" s="11"/>
      <c r="LIL25" s="12"/>
      <c r="LIM25" s="37"/>
      <c r="LIN25" s="15"/>
      <c r="LIO25" s="49"/>
      <c r="LIP25" s="11"/>
      <c r="LIQ25" s="11"/>
      <c r="LIR25" s="11"/>
      <c r="LIS25" s="12"/>
      <c r="LIT25" s="37"/>
      <c r="LIU25" s="15"/>
      <c r="LIV25" s="49"/>
      <c r="LIW25" s="11"/>
      <c r="LIX25" s="11"/>
      <c r="LIY25" s="11"/>
      <c r="LIZ25" s="12"/>
      <c r="LJA25" s="37"/>
      <c r="LJB25" s="15"/>
      <c r="LJC25" s="49"/>
      <c r="LJD25" s="11"/>
      <c r="LJE25" s="11"/>
      <c r="LJF25" s="11"/>
      <c r="LJG25" s="12"/>
      <c r="LJH25" s="37"/>
      <c r="LJI25" s="15"/>
      <c r="LJJ25" s="49"/>
      <c r="LJK25" s="11"/>
      <c r="LJL25" s="11"/>
      <c r="LJM25" s="11"/>
      <c r="LJN25" s="12"/>
      <c r="LJO25" s="37"/>
      <c r="LJP25" s="15"/>
      <c r="LJQ25" s="49"/>
      <c r="LJR25" s="11"/>
      <c r="LJS25" s="11"/>
      <c r="LJT25" s="11"/>
      <c r="LJU25" s="12"/>
      <c r="LJV25" s="37"/>
      <c r="LJW25" s="15"/>
      <c r="LJX25" s="49"/>
      <c r="LJY25" s="11"/>
      <c r="LJZ25" s="11"/>
      <c r="LKA25" s="11"/>
      <c r="LKB25" s="12"/>
      <c r="LKC25" s="37"/>
      <c r="LKD25" s="15"/>
      <c r="LKE25" s="49"/>
      <c r="LKF25" s="11"/>
      <c r="LKG25" s="11"/>
      <c r="LKH25" s="11"/>
      <c r="LKI25" s="12"/>
      <c r="LKJ25" s="37"/>
      <c r="LKK25" s="15"/>
      <c r="LKL25" s="49"/>
      <c r="LKM25" s="11"/>
      <c r="LKN25" s="11"/>
      <c r="LKO25" s="11"/>
      <c r="LKP25" s="12"/>
      <c r="LKQ25" s="37"/>
      <c r="LKR25" s="15"/>
      <c r="LKS25" s="49"/>
      <c r="LKT25" s="11"/>
      <c r="LKU25" s="11"/>
      <c r="LKV25" s="11"/>
      <c r="LKW25" s="12"/>
      <c r="LKX25" s="37"/>
      <c r="LKY25" s="15"/>
      <c r="LKZ25" s="49"/>
      <c r="LLA25" s="11"/>
      <c r="LLB25" s="11"/>
      <c r="LLC25" s="11"/>
      <c r="LLD25" s="12"/>
      <c r="LLE25" s="37"/>
      <c r="LLF25" s="15"/>
      <c r="LLG25" s="49"/>
      <c r="LLH25" s="11"/>
      <c r="LLI25" s="11"/>
      <c r="LLJ25" s="11"/>
      <c r="LLK25" s="12"/>
      <c r="LLL25" s="37"/>
      <c r="LLM25" s="15"/>
      <c r="LLN25" s="49"/>
      <c r="LLO25" s="11"/>
      <c r="LLP25" s="11"/>
      <c r="LLQ25" s="11"/>
      <c r="LLR25" s="12"/>
      <c r="LLS25" s="37"/>
      <c r="LLT25" s="15"/>
      <c r="LLU25" s="49"/>
      <c r="LLV25" s="11"/>
      <c r="LLW25" s="11"/>
      <c r="LLX25" s="11"/>
      <c r="LLY25" s="12"/>
      <c r="LLZ25" s="37"/>
      <c r="LMA25" s="15"/>
      <c r="LMB25" s="49"/>
      <c r="LMC25" s="11"/>
      <c r="LMD25" s="11"/>
      <c r="LME25" s="11"/>
      <c r="LMF25" s="12"/>
      <c r="LMG25" s="37"/>
      <c r="LMH25" s="15"/>
      <c r="LMI25" s="49"/>
      <c r="LMJ25" s="11"/>
      <c r="LMK25" s="11"/>
      <c r="LML25" s="11"/>
      <c r="LMM25" s="12"/>
      <c r="LMN25" s="37"/>
      <c r="LMO25" s="15"/>
      <c r="LMP25" s="49"/>
      <c r="LMQ25" s="11"/>
      <c r="LMR25" s="11"/>
      <c r="LMS25" s="11"/>
      <c r="LMT25" s="12"/>
      <c r="LMU25" s="37"/>
      <c r="LMV25" s="15"/>
      <c r="LMW25" s="49"/>
      <c r="LMX25" s="11"/>
      <c r="LMY25" s="11"/>
      <c r="LMZ25" s="11"/>
      <c r="LNA25" s="12"/>
      <c r="LNB25" s="37"/>
      <c r="LNC25" s="15"/>
      <c r="LND25" s="49"/>
      <c r="LNE25" s="11"/>
      <c r="LNF25" s="11"/>
      <c r="LNG25" s="11"/>
      <c r="LNH25" s="12"/>
      <c r="LNI25" s="37"/>
      <c r="LNJ25" s="15"/>
      <c r="LNK25" s="49"/>
      <c r="LNL25" s="11"/>
      <c r="LNM25" s="11"/>
      <c r="LNN25" s="11"/>
      <c r="LNO25" s="12"/>
      <c r="LNP25" s="37"/>
      <c r="LNQ25" s="15"/>
      <c r="LNR25" s="49"/>
      <c r="LNS25" s="11"/>
      <c r="LNT25" s="11"/>
      <c r="LNU25" s="11"/>
      <c r="LNV25" s="12"/>
      <c r="LNW25" s="37"/>
      <c r="LNX25" s="15"/>
      <c r="LNY25" s="49"/>
      <c r="LNZ25" s="11"/>
      <c r="LOA25" s="11"/>
      <c r="LOB25" s="11"/>
      <c r="LOC25" s="12"/>
      <c r="LOD25" s="37"/>
      <c r="LOE25" s="15"/>
      <c r="LOF25" s="49"/>
      <c r="LOG25" s="11"/>
      <c r="LOH25" s="11"/>
      <c r="LOI25" s="11"/>
      <c r="LOJ25" s="12"/>
      <c r="LOK25" s="37"/>
      <c r="LOL25" s="15"/>
      <c r="LOM25" s="49"/>
      <c r="LON25" s="11"/>
      <c r="LOO25" s="11"/>
      <c r="LOP25" s="11"/>
      <c r="LOQ25" s="12"/>
      <c r="LOR25" s="37"/>
      <c r="LOS25" s="15"/>
      <c r="LOT25" s="49"/>
      <c r="LOU25" s="11"/>
      <c r="LOV25" s="11"/>
      <c r="LOW25" s="11"/>
      <c r="LOX25" s="12"/>
      <c r="LOY25" s="37"/>
      <c r="LOZ25" s="15"/>
      <c r="LPA25" s="49"/>
      <c r="LPB25" s="11"/>
      <c r="LPC25" s="11"/>
      <c r="LPD25" s="11"/>
      <c r="LPE25" s="12"/>
      <c r="LPF25" s="37"/>
      <c r="LPG25" s="15"/>
      <c r="LPH25" s="49"/>
      <c r="LPI25" s="11"/>
      <c r="LPJ25" s="11"/>
      <c r="LPK25" s="11"/>
      <c r="LPL25" s="12"/>
      <c r="LPM25" s="37"/>
      <c r="LPN25" s="15"/>
      <c r="LPO25" s="49"/>
      <c r="LPP25" s="11"/>
      <c r="LPQ25" s="11"/>
      <c r="LPR25" s="11"/>
      <c r="LPS25" s="12"/>
      <c r="LPT25" s="37"/>
      <c r="LPU25" s="15"/>
      <c r="LPV25" s="49"/>
      <c r="LPW25" s="11"/>
      <c r="LPX25" s="11"/>
      <c r="LPY25" s="11"/>
      <c r="LPZ25" s="12"/>
      <c r="LQA25" s="37"/>
      <c r="LQB25" s="15"/>
      <c r="LQC25" s="49"/>
      <c r="LQD25" s="11"/>
      <c r="LQE25" s="11"/>
      <c r="LQF25" s="11"/>
      <c r="LQG25" s="12"/>
      <c r="LQH25" s="37"/>
      <c r="LQI25" s="15"/>
      <c r="LQJ25" s="49"/>
      <c r="LQK25" s="11"/>
      <c r="LQL25" s="11"/>
      <c r="LQM25" s="11"/>
      <c r="LQN25" s="12"/>
      <c r="LQO25" s="37"/>
      <c r="LQP25" s="15"/>
      <c r="LQQ25" s="49"/>
      <c r="LQR25" s="11"/>
      <c r="LQS25" s="11"/>
      <c r="LQT25" s="11"/>
      <c r="LQU25" s="12"/>
      <c r="LQV25" s="37"/>
      <c r="LQW25" s="15"/>
      <c r="LQX25" s="49"/>
      <c r="LQY25" s="11"/>
      <c r="LQZ25" s="11"/>
      <c r="LRA25" s="11"/>
      <c r="LRB25" s="12"/>
      <c r="LRC25" s="37"/>
      <c r="LRD25" s="15"/>
      <c r="LRE25" s="49"/>
      <c r="LRF25" s="11"/>
      <c r="LRG25" s="11"/>
      <c r="LRH25" s="11"/>
      <c r="LRI25" s="12"/>
      <c r="LRJ25" s="37"/>
      <c r="LRK25" s="15"/>
      <c r="LRL25" s="49"/>
      <c r="LRM25" s="11"/>
      <c r="LRN25" s="11"/>
      <c r="LRO25" s="11"/>
      <c r="LRP25" s="12"/>
      <c r="LRQ25" s="37"/>
      <c r="LRR25" s="15"/>
      <c r="LRS25" s="49"/>
      <c r="LRT25" s="11"/>
      <c r="LRU25" s="11"/>
      <c r="LRV25" s="11"/>
      <c r="LRW25" s="12"/>
      <c r="LRX25" s="37"/>
      <c r="LRY25" s="15"/>
      <c r="LRZ25" s="49"/>
      <c r="LSA25" s="11"/>
      <c r="LSB25" s="11"/>
      <c r="LSC25" s="11"/>
      <c r="LSD25" s="12"/>
      <c r="LSE25" s="37"/>
      <c r="LSF25" s="15"/>
      <c r="LSG25" s="49"/>
      <c r="LSH25" s="11"/>
      <c r="LSI25" s="11"/>
      <c r="LSJ25" s="11"/>
      <c r="LSK25" s="12"/>
      <c r="LSL25" s="37"/>
      <c r="LSM25" s="15"/>
      <c r="LSN25" s="49"/>
      <c r="LSO25" s="11"/>
      <c r="LSP25" s="11"/>
      <c r="LSQ25" s="11"/>
      <c r="LSR25" s="12"/>
      <c r="LSS25" s="37"/>
      <c r="LST25" s="15"/>
      <c r="LSU25" s="49"/>
      <c r="LSV25" s="11"/>
      <c r="LSW25" s="11"/>
      <c r="LSX25" s="11"/>
      <c r="LSY25" s="12"/>
      <c r="LSZ25" s="37"/>
      <c r="LTA25" s="15"/>
      <c r="LTB25" s="49"/>
      <c r="LTC25" s="11"/>
      <c r="LTD25" s="11"/>
      <c r="LTE25" s="11"/>
      <c r="LTF25" s="12"/>
      <c r="LTG25" s="37"/>
      <c r="LTH25" s="15"/>
      <c r="LTI25" s="49"/>
      <c r="LTJ25" s="11"/>
      <c r="LTK25" s="11"/>
      <c r="LTL25" s="11"/>
      <c r="LTM25" s="12"/>
      <c r="LTN25" s="37"/>
      <c r="LTO25" s="15"/>
      <c r="LTP25" s="49"/>
      <c r="LTQ25" s="11"/>
      <c r="LTR25" s="11"/>
      <c r="LTS25" s="11"/>
      <c r="LTT25" s="12"/>
      <c r="LTU25" s="37"/>
      <c r="LTV25" s="15"/>
      <c r="LTW25" s="49"/>
      <c r="LTX25" s="11"/>
      <c r="LTY25" s="11"/>
      <c r="LTZ25" s="11"/>
      <c r="LUA25" s="12"/>
      <c r="LUB25" s="37"/>
      <c r="LUC25" s="15"/>
      <c r="LUD25" s="49"/>
      <c r="LUE25" s="11"/>
      <c r="LUF25" s="11"/>
      <c r="LUG25" s="11"/>
      <c r="LUH25" s="12"/>
      <c r="LUI25" s="37"/>
      <c r="LUJ25" s="15"/>
      <c r="LUK25" s="49"/>
      <c r="LUL25" s="11"/>
      <c r="LUM25" s="11"/>
      <c r="LUN25" s="11"/>
      <c r="LUO25" s="12"/>
      <c r="LUP25" s="37"/>
      <c r="LUQ25" s="15"/>
      <c r="LUR25" s="49"/>
      <c r="LUS25" s="11"/>
      <c r="LUT25" s="11"/>
      <c r="LUU25" s="11"/>
      <c r="LUV25" s="12"/>
      <c r="LUW25" s="37"/>
      <c r="LUX25" s="15"/>
      <c r="LUY25" s="49"/>
      <c r="LUZ25" s="11"/>
      <c r="LVA25" s="11"/>
      <c r="LVB25" s="11"/>
      <c r="LVC25" s="12"/>
      <c r="LVD25" s="37"/>
      <c r="LVE25" s="15"/>
      <c r="LVF25" s="49"/>
      <c r="LVG25" s="11"/>
      <c r="LVH25" s="11"/>
      <c r="LVI25" s="11"/>
      <c r="LVJ25" s="12"/>
      <c r="LVK25" s="37"/>
      <c r="LVL25" s="15"/>
      <c r="LVM25" s="49"/>
      <c r="LVN25" s="11"/>
      <c r="LVO25" s="11"/>
      <c r="LVP25" s="11"/>
      <c r="LVQ25" s="12"/>
      <c r="LVR25" s="37"/>
      <c r="LVS25" s="15"/>
      <c r="LVT25" s="49"/>
      <c r="LVU25" s="11"/>
      <c r="LVV25" s="11"/>
      <c r="LVW25" s="11"/>
      <c r="LVX25" s="12"/>
      <c r="LVY25" s="37"/>
      <c r="LVZ25" s="15"/>
      <c r="LWA25" s="49"/>
      <c r="LWB25" s="11"/>
      <c r="LWC25" s="11"/>
      <c r="LWD25" s="11"/>
      <c r="LWE25" s="12"/>
      <c r="LWF25" s="37"/>
      <c r="LWG25" s="15"/>
      <c r="LWH25" s="49"/>
      <c r="LWI25" s="11"/>
      <c r="LWJ25" s="11"/>
      <c r="LWK25" s="11"/>
      <c r="LWL25" s="12"/>
      <c r="LWM25" s="37"/>
      <c r="LWN25" s="15"/>
      <c r="LWO25" s="49"/>
      <c r="LWP25" s="11"/>
      <c r="LWQ25" s="11"/>
      <c r="LWR25" s="11"/>
      <c r="LWS25" s="12"/>
      <c r="LWT25" s="37"/>
      <c r="LWU25" s="15"/>
      <c r="LWV25" s="49"/>
      <c r="LWW25" s="11"/>
      <c r="LWX25" s="11"/>
      <c r="LWY25" s="11"/>
      <c r="LWZ25" s="12"/>
      <c r="LXA25" s="37"/>
      <c r="LXB25" s="15"/>
      <c r="LXC25" s="49"/>
      <c r="LXD25" s="11"/>
      <c r="LXE25" s="11"/>
      <c r="LXF25" s="11"/>
      <c r="LXG25" s="12"/>
      <c r="LXH25" s="37"/>
      <c r="LXI25" s="15"/>
      <c r="LXJ25" s="49"/>
      <c r="LXK25" s="11"/>
      <c r="LXL25" s="11"/>
      <c r="LXM25" s="11"/>
      <c r="LXN25" s="12"/>
      <c r="LXO25" s="37"/>
      <c r="LXP25" s="15"/>
      <c r="LXQ25" s="49"/>
      <c r="LXR25" s="11"/>
      <c r="LXS25" s="11"/>
      <c r="LXT25" s="11"/>
      <c r="LXU25" s="12"/>
      <c r="LXV25" s="37"/>
      <c r="LXW25" s="15"/>
      <c r="LXX25" s="49"/>
      <c r="LXY25" s="11"/>
      <c r="LXZ25" s="11"/>
      <c r="LYA25" s="11"/>
      <c r="LYB25" s="12"/>
      <c r="LYC25" s="37"/>
      <c r="LYD25" s="15"/>
      <c r="LYE25" s="49"/>
      <c r="LYF25" s="11"/>
      <c r="LYG25" s="11"/>
      <c r="LYH25" s="11"/>
      <c r="LYI25" s="12"/>
      <c r="LYJ25" s="37"/>
      <c r="LYK25" s="15"/>
      <c r="LYL25" s="49"/>
      <c r="LYM25" s="11"/>
      <c r="LYN25" s="11"/>
      <c r="LYO25" s="11"/>
      <c r="LYP25" s="12"/>
      <c r="LYQ25" s="37"/>
      <c r="LYR25" s="15"/>
      <c r="LYS25" s="49"/>
      <c r="LYT25" s="11"/>
      <c r="LYU25" s="11"/>
      <c r="LYV25" s="11"/>
      <c r="LYW25" s="12"/>
      <c r="LYX25" s="37"/>
      <c r="LYY25" s="15"/>
      <c r="LYZ25" s="49"/>
      <c r="LZA25" s="11"/>
      <c r="LZB25" s="11"/>
      <c r="LZC25" s="11"/>
      <c r="LZD25" s="12"/>
      <c r="LZE25" s="37"/>
      <c r="LZF25" s="15"/>
      <c r="LZG25" s="49"/>
      <c r="LZH25" s="11"/>
      <c r="LZI25" s="11"/>
      <c r="LZJ25" s="11"/>
      <c r="LZK25" s="12"/>
      <c r="LZL25" s="37"/>
      <c r="LZM25" s="15"/>
      <c r="LZN25" s="49"/>
      <c r="LZO25" s="11"/>
      <c r="LZP25" s="11"/>
      <c r="LZQ25" s="11"/>
      <c r="LZR25" s="12"/>
      <c r="LZS25" s="37"/>
      <c r="LZT25" s="15"/>
      <c r="LZU25" s="49"/>
      <c r="LZV25" s="11"/>
      <c r="LZW25" s="11"/>
      <c r="LZX25" s="11"/>
      <c r="LZY25" s="12"/>
      <c r="LZZ25" s="37"/>
      <c r="MAA25" s="15"/>
      <c r="MAB25" s="49"/>
      <c r="MAC25" s="11"/>
      <c r="MAD25" s="11"/>
      <c r="MAE25" s="11"/>
      <c r="MAF25" s="12"/>
      <c r="MAG25" s="37"/>
      <c r="MAH25" s="15"/>
      <c r="MAI25" s="49"/>
      <c r="MAJ25" s="11"/>
      <c r="MAK25" s="11"/>
      <c r="MAL25" s="11"/>
      <c r="MAM25" s="12"/>
      <c r="MAN25" s="37"/>
      <c r="MAO25" s="15"/>
      <c r="MAP25" s="49"/>
      <c r="MAQ25" s="11"/>
      <c r="MAR25" s="11"/>
      <c r="MAS25" s="11"/>
      <c r="MAT25" s="12"/>
      <c r="MAU25" s="37"/>
      <c r="MAV25" s="15"/>
      <c r="MAW25" s="49"/>
      <c r="MAX25" s="11"/>
      <c r="MAY25" s="11"/>
      <c r="MAZ25" s="11"/>
      <c r="MBA25" s="12"/>
      <c r="MBB25" s="37"/>
      <c r="MBC25" s="15"/>
      <c r="MBD25" s="49"/>
      <c r="MBE25" s="11"/>
      <c r="MBF25" s="11"/>
      <c r="MBG25" s="11"/>
      <c r="MBH25" s="12"/>
      <c r="MBI25" s="37"/>
      <c r="MBJ25" s="15"/>
      <c r="MBK25" s="49"/>
      <c r="MBL25" s="11"/>
      <c r="MBM25" s="11"/>
      <c r="MBN25" s="11"/>
      <c r="MBO25" s="12"/>
      <c r="MBP25" s="37"/>
      <c r="MBQ25" s="15"/>
      <c r="MBR25" s="49"/>
      <c r="MBS25" s="11"/>
      <c r="MBT25" s="11"/>
      <c r="MBU25" s="11"/>
      <c r="MBV25" s="12"/>
      <c r="MBW25" s="37"/>
      <c r="MBX25" s="15"/>
      <c r="MBY25" s="49"/>
      <c r="MBZ25" s="11"/>
      <c r="MCA25" s="11"/>
      <c r="MCB25" s="11"/>
      <c r="MCC25" s="12"/>
      <c r="MCD25" s="37"/>
      <c r="MCE25" s="15"/>
      <c r="MCF25" s="49"/>
      <c r="MCG25" s="11"/>
      <c r="MCH25" s="11"/>
      <c r="MCI25" s="11"/>
      <c r="MCJ25" s="12"/>
      <c r="MCK25" s="37"/>
      <c r="MCL25" s="15"/>
      <c r="MCM25" s="49"/>
      <c r="MCN25" s="11"/>
      <c r="MCO25" s="11"/>
      <c r="MCP25" s="11"/>
      <c r="MCQ25" s="12"/>
      <c r="MCR25" s="37"/>
      <c r="MCS25" s="15"/>
      <c r="MCT25" s="49"/>
      <c r="MCU25" s="11"/>
      <c r="MCV25" s="11"/>
      <c r="MCW25" s="11"/>
      <c r="MCX25" s="12"/>
      <c r="MCY25" s="37"/>
      <c r="MCZ25" s="15"/>
      <c r="MDA25" s="49"/>
      <c r="MDB25" s="11"/>
      <c r="MDC25" s="11"/>
      <c r="MDD25" s="11"/>
      <c r="MDE25" s="12"/>
      <c r="MDF25" s="37"/>
      <c r="MDG25" s="15"/>
      <c r="MDH25" s="49"/>
      <c r="MDI25" s="11"/>
      <c r="MDJ25" s="11"/>
      <c r="MDK25" s="11"/>
      <c r="MDL25" s="12"/>
      <c r="MDM25" s="37"/>
      <c r="MDN25" s="15"/>
      <c r="MDO25" s="49"/>
      <c r="MDP25" s="11"/>
      <c r="MDQ25" s="11"/>
      <c r="MDR25" s="11"/>
      <c r="MDS25" s="12"/>
      <c r="MDT25" s="37"/>
      <c r="MDU25" s="15"/>
      <c r="MDV25" s="49"/>
      <c r="MDW25" s="11"/>
      <c r="MDX25" s="11"/>
      <c r="MDY25" s="11"/>
      <c r="MDZ25" s="12"/>
      <c r="MEA25" s="37"/>
      <c r="MEB25" s="15"/>
      <c r="MEC25" s="49"/>
      <c r="MED25" s="11"/>
      <c r="MEE25" s="11"/>
      <c r="MEF25" s="11"/>
      <c r="MEG25" s="12"/>
      <c r="MEH25" s="37"/>
      <c r="MEI25" s="15"/>
      <c r="MEJ25" s="49"/>
      <c r="MEK25" s="11"/>
      <c r="MEL25" s="11"/>
      <c r="MEM25" s="11"/>
      <c r="MEN25" s="12"/>
      <c r="MEO25" s="37"/>
      <c r="MEP25" s="15"/>
      <c r="MEQ25" s="49"/>
      <c r="MER25" s="11"/>
      <c r="MES25" s="11"/>
      <c r="MET25" s="11"/>
      <c r="MEU25" s="12"/>
      <c r="MEV25" s="37"/>
      <c r="MEW25" s="15"/>
      <c r="MEX25" s="49"/>
      <c r="MEY25" s="11"/>
      <c r="MEZ25" s="11"/>
      <c r="MFA25" s="11"/>
      <c r="MFB25" s="12"/>
      <c r="MFC25" s="37"/>
      <c r="MFD25" s="15"/>
      <c r="MFE25" s="49"/>
      <c r="MFF25" s="11"/>
      <c r="MFG25" s="11"/>
      <c r="MFH25" s="11"/>
      <c r="MFI25" s="12"/>
      <c r="MFJ25" s="37"/>
      <c r="MFK25" s="15"/>
      <c r="MFL25" s="49"/>
      <c r="MFM25" s="11"/>
      <c r="MFN25" s="11"/>
      <c r="MFO25" s="11"/>
      <c r="MFP25" s="12"/>
      <c r="MFQ25" s="37"/>
      <c r="MFR25" s="15"/>
      <c r="MFS25" s="49"/>
      <c r="MFT25" s="11"/>
      <c r="MFU25" s="11"/>
      <c r="MFV25" s="11"/>
      <c r="MFW25" s="12"/>
      <c r="MFX25" s="37"/>
      <c r="MFY25" s="15"/>
      <c r="MFZ25" s="49"/>
      <c r="MGA25" s="11"/>
      <c r="MGB25" s="11"/>
      <c r="MGC25" s="11"/>
      <c r="MGD25" s="12"/>
      <c r="MGE25" s="37"/>
      <c r="MGF25" s="15"/>
      <c r="MGG25" s="49"/>
      <c r="MGH25" s="11"/>
      <c r="MGI25" s="11"/>
      <c r="MGJ25" s="11"/>
      <c r="MGK25" s="12"/>
      <c r="MGL25" s="37"/>
      <c r="MGM25" s="15"/>
      <c r="MGN25" s="49"/>
      <c r="MGO25" s="11"/>
      <c r="MGP25" s="11"/>
      <c r="MGQ25" s="11"/>
      <c r="MGR25" s="12"/>
      <c r="MGS25" s="37"/>
      <c r="MGT25" s="15"/>
      <c r="MGU25" s="49"/>
      <c r="MGV25" s="11"/>
      <c r="MGW25" s="11"/>
      <c r="MGX25" s="11"/>
      <c r="MGY25" s="12"/>
      <c r="MGZ25" s="37"/>
      <c r="MHA25" s="15"/>
      <c r="MHB25" s="49"/>
      <c r="MHC25" s="11"/>
      <c r="MHD25" s="11"/>
      <c r="MHE25" s="11"/>
      <c r="MHF25" s="12"/>
      <c r="MHG25" s="37"/>
      <c r="MHH25" s="15"/>
      <c r="MHI25" s="49"/>
      <c r="MHJ25" s="11"/>
      <c r="MHK25" s="11"/>
      <c r="MHL25" s="11"/>
      <c r="MHM25" s="12"/>
      <c r="MHN25" s="37"/>
      <c r="MHO25" s="15"/>
      <c r="MHP25" s="49"/>
      <c r="MHQ25" s="11"/>
      <c r="MHR25" s="11"/>
      <c r="MHS25" s="11"/>
      <c r="MHT25" s="12"/>
      <c r="MHU25" s="37"/>
      <c r="MHV25" s="15"/>
      <c r="MHW25" s="49"/>
      <c r="MHX25" s="11"/>
      <c r="MHY25" s="11"/>
      <c r="MHZ25" s="11"/>
      <c r="MIA25" s="12"/>
      <c r="MIB25" s="37"/>
      <c r="MIC25" s="15"/>
      <c r="MID25" s="49"/>
      <c r="MIE25" s="11"/>
      <c r="MIF25" s="11"/>
      <c r="MIG25" s="11"/>
      <c r="MIH25" s="12"/>
      <c r="MII25" s="37"/>
      <c r="MIJ25" s="15"/>
      <c r="MIK25" s="49"/>
      <c r="MIL25" s="11"/>
      <c r="MIM25" s="11"/>
      <c r="MIN25" s="11"/>
      <c r="MIO25" s="12"/>
      <c r="MIP25" s="37"/>
      <c r="MIQ25" s="15"/>
      <c r="MIR25" s="49"/>
      <c r="MIS25" s="11"/>
      <c r="MIT25" s="11"/>
      <c r="MIU25" s="11"/>
      <c r="MIV25" s="12"/>
      <c r="MIW25" s="37"/>
      <c r="MIX25" s="15"/>
      <c r="MIY25" s="49"/>
      <c r="MIZ25" s="11"/>
      <c r="MJA25" s="11"/>
      <c r="MJB25" s="11"/>
      <c r="MJC25" s="12"/>
      <c r="MJD25" s="37"/>
      <c r="MJE25" s="15"/>
      <c r="MJF25" s="49"/>
      <c r="MJG25" s="11"/>
      <c r="MJH25" s="11"/>
      <c r="MJI25" s="11"/>
      <c r="MJJ25" s="12"/>
      <c r="MJK25" s="37"/>
      <c r="MJL25" s="15"/>
      <c r="MJM25" s="49"/>
      <c r="MJN25" s="11"/>
      <c r="MJO25" s="11"/>
      <c r="MJP25" s="11"/>
      <c r="MJQ25" s="12"/>
      <c r="MJR25" s="37"/>
      <c r="MJS25" s="15"/>
      <c r="MJT25" s="49"/>
      <c r="MJU25" s="11"/>
      <c r="MJV25" s="11"/>
      <c r="MJW25" s="11"/>
      <c r="MJX25" s="12"/>
      <c r="MJY25" s="37"/>
      <c r="MJZ25" s="15"/>
      <c r="MKA25" s="49"/>
      <c r="MKB25" s="11"/>
      <c r="MKC25" s="11"/>
      <c r="MKD25" s="11"/>
      <c r="MKE25" s="12"/>
      <c r="MKF25" s="37"/>
      <c r="MKG25" s="15"/>
      <c r="MKH25" s="49"/>
      <c r="MKI25" s="11"/>
      <c r="MKJ25" s="11"/>
      <c r="MKK25" s="11"/>
      <c r="MKL25" s="12"/>
      <c r="MKM25" s="37"/>
      <c r="MKN25" s="15"/>
      <c r="MKO25" s="49"/>
      <c r="MKP25" s="11"/>
      <c r="MKQ25" s="11"/>
      <c r="MKR25" s="11"/>
      <c r="MKS25" s="12"/>
      <c r="MKT25" s="37"/>
      <c r="MKU25" s="15"/>
      <c r="MKV25" s="49"/>
      <c r="MKW25" s="11"/>
      <c r="MKX25" s="11"/>
      <c r="MKY25" s="11"/>
      <c r="MKZ25" s="12"/>
      <c r="MLA25" s="37"/>
      <c r="MLB25" s="15"/>
      <c r="MLC25" s="49"/>
      <c r="MLD25" s="11"/>
      <c r="MLE25" s="11"/>
      <c r="MLF25" s="11"/>
      <c r="MLG25" s="12"/>
      <c r="MLH25" s="37"/>
      <c r="MLI25" s="15"/>
      <c r="MLJ25" s="49"/>
      <c r="MLK25" s="11"/>
      <c r="MLL25" s="11"/>
      <c r="MLM25" s="11"/>
      <c r="MLN25" s="12"/>
      <c r="MLO25" s="37"/>
      <c r="MLP25" s="15"/>
      <c r="MLQ25" s="49"/>
      <c r="MLR25" s="11"/>
      <c r="MLS25" s="11"/>
      <c r="MLT25" s="11"/>
      <c r="MLU25" s="12"/>
      <c r="MLV25" s="37"/>
      <c r="MLW25" s="15"/>
      <c r="MLX25" s="49"/>
      <c r="MLY25" s="11"/>
      <c r="MLZ25" s="11"/>
      <c r="MMA25" s="11"/>
      <c r="MMB25" s="12"/>
      <c r="MMC25" s="37"/>
      <c r="MMD25" s="15"/>
      <c r="MME25" s="49"/>
      <c r="MMF25" s="11"/>
      <c r="MMG25" s="11"/>
      <c r="MMH25" s="11"/>
      <c r="MMI25" s="12"/>
      <c r="MMJ25" s="37"/>
      <c r="MMK25" s="15"/>
      <c r="MML25" s="49"/>
      <c r="MMM25" s="11"/>
      <c r="MMN25" s="11"/>
      <c r="MMO25" s="11"/>
      <c r="MMP25" s="12"/>
      <c r="MMQ25" s="37"/>
      <c r="MMR25" s="15"/>
      <c r="MMS25" s="49"/>
      <c r="MMT25" s="11"/>
      <c r="MMU25" s="11"/>
      <c r="MMV25" s="11"/>
      <c r="MMW25" s="12"/>
      <c r="MMX25" s="37"/>
      <c r="MMY25" s="15"/>
      <c r="MMZ25" s="49"/>
      <c r="MNA25" s="11"/>
      <c r="MNB25" s="11"/>
      <c r="MNC25" s="11"/>
      <c r="MND25" s="12"/>
      <c r="MNE25" s="37"/>
      <c r="MNF25" s="15"/>
      <c r="MNG25" s="49"/>
      <c r="MNH25" s="11"/>
      <c r="MNI25" s="11"/>
      <c r="MNJ25" s="11"/>
      <c r="MNK25" s="12"/>
      <c r="MNL25" s="37"/>
      <c r="MNM25" s="15"/>
      <c r="MNN25" s="49"/>
      <c r="MNO25" s="11"/>
      <c r="MNP25" s="11"/>
      <c r="MNQ25" s="11"/>
      <c r="MNR25" s="12"/>
      <c r="MNS25" s="37"/>
      <c r="MNT25" s="15"/>
      <c r="MNU25" s="49"/>
      <c r="MNV25" s="11"/>
      <c r="MNW25" s="11"/>
      <c r="MNX25" s="11"/>
      <c r="MNY25" s="12"/>
      <c r="MNZ25" s="37"/>
      <c r="MOA25" s="15"/>
      <c r="MOB25" s="49"/>
      <c r="MOC25" s="11"/>
      <c r="MOD25" s="11"/>
      <c r="MOE25" s="11"/>
      <c r="MOF25" s="12"/>
      <c r="MOG25" s="37"/>
      <c r="MOH25" s="15"/>
      <c r="MOI25" s="49"/>
      <c r="MOJ25" s="11"/>
      <c r="MOK25" s="11"/>
      <c r="MOL25" s="11"/>
      <c r="MOM25" s="12"/>
      <c r="MON25" s="37"/>
      <c r="MOO25" s="15"/>
      <c r="MOP25" s="49"/>
      <c r="MOQ25" s="11"/>
      <c r="MOR25" s="11"/>
      <c r="MOS25" s="11"/>
      <c r="MOT25" s="12"/>
      <c r="MOU25" s="37"/>
      <c r="MOV25" s="15"/>
      <c r="MOW25" s="49"/>
      <c r="MOX25" s="11"/>
      <c r="MOY25" s="11"/>
      <c r="MOZ25" s="11"/>
      <c r="MPA25" s="12"/>
      <c r="MPB25" s="37"/>
      <c r="MPC25" s="15"/>
      <c r="MPD25" s="49"/>
      <c r="MPE25" s="11"/>
      <c r="MPF25" s="11"/>
      <c r="MPG25" s="11"/>
      <c r="MPH25" s="12"/>
      <c r="MPI25" s="37"/>
      <c r="MPJ25" s="15"/>
      <c r="MPK25" s="49"/>
      <c r="MPL25" s="11"/>
      <c r="MPM25" s="11"/>
      <c r="MPN25" s="11"/>
      <c r="MPO25" s="12"/>
      <c r="MPP25" s="37"/>
      <c r="MPQ25" s="15"/>
      <c r="MPR25" s="49"/>
      <c r="MPS25" s="11"/>
      <c r="MPT25" s="11"/>
      <c r="MPU25" s="11"/>
      <c r="MPV25" s="12"/>
      <c r="MPW25" s="37"/>
      <c r="MPX25" s="15"/>
      <c r="MPY25" s="49"/>
      <c r="MPZ25" s="11"/>
      <c r="MQA25" s="11"/>
      <c r="MQB25" s="11"/>
      <c r="MQC25" s="12"/>
      <c r="MQD25" s="37"/>
      <c r="MQE25" s="15"/>
      <c r="MQF25" s="49"/>
      <c r="MQG25" s="11"/>
      <c r="MQH25" s="11"/>
      <c r="MQI25" s="11"/>
      <c r="MQJ25" s="12"/>
      <c r="MQK25" s="37"/>
      <c r="MQL25" s="15"/>
      <c r="MQM25" s="49"/>
      <c r="MQN25" s="11"/>
      <c r="MQO25" s="11"/>
      <c r="MQP25" s="11"/>
      <c r="MQQ25" s="12"/>
      <c r="MQR25" s="37"/>
      <c r="MQS25" s="15"/>
      <c r="MQT25" s="49"/>
      <c r="MQU25" s="11"/>
      <c r="MQV25" s="11"/>
      <c r="MQW25" s="11"/>
      <c r="MQX25" s="12"/>
      <c r="MQY25" s="37"/>
      <c r="MQZ25" s="15"/>
      <c r="MRA25" s="49"/>
      <c r="MRB25" s="11"/>
      <c r="MRC25" s="11"/>
      <c r="MRD25" s="11"/>
      <c r="MRE25" s="12"/>
      <c r="MRF25" s="37"/>
      <c r="MRG25" s="15"/>
      <c r="MRH25" s="49"/>
      <c r="MRI25" s="11"/>
      <c r="MRJ25" s="11"/>
      <c r="MRK25" s="11"/>
      <c r="MRL25" s="12"/>
      <c r="MRM25" s="37"/>
      <c r="MRN25" s="15"/>
      <c r="MRO25" s="49"/>
      <c r="MRP25" s="11"/>
      <c r="MRQ25" s="11"/>
      <c r="MRR25" s="11"/>
      <c r="MRS25" s="12"/>
      <c r="MRT25" s="37"/>
      <c r="MRU25" s="15"/>
      <c r="MRV25" s="49"/>
      <c r="MRW25" s="11"/>
      <c r="MRX25" s="11"/>
      <c r="MRY25" s="11"/>
      <c r="MRZ25" s="12"/>
      <c r="MSA25" s="37"/>
      <c r="MSB25" s="15"/>
      <c r="MSC25" s="49"/>
      <c r="MSD25" s="11"/>
      <c r="MSE25" s="11"/>
      <c r="MSF25" s="11"/>
      <c r="MSG25" s="12"/>
      <c r="MSH25" s="37"/>
      <c r="MSI25" s="15"/>
      <c r="MSJ25" s="49"/>
      <c r="MSK25" s="11"/>
      <c r="MSL25" s="11"/>
      <c r="MSM25" s="11"/>
      <c r="MSN25" s="12"/>
      <c r="MSO25" s="37"/>
      <c r="MSP25" s="15"/>
      <c r="MSQ25" s="49"/>
      <c r="MSR25" s="11"/>
      <c r="MSS25" s="11"/>
      <c r="MST25" s="11"/>
      <c r="MSU25" s="12"/>
      <c r="MSV25" s="37"/>
      <c r="MSW25" s="15"/>
      <c r="MSX25" s="49"/>
      <c r="MSY25" s="11"/>
      <c r="MSZ25" s="11"/>
      <c r="MTA25" s="11"/>
      <c r="MTB25" s="12"/>
      <c r="MTC25" s="37"/>
      <c r="MTD25" s="15"/>
      <c r="MTE25" s="49"/>
      <c r="MTF25" s="11"/>
      <c r="MTG25" s="11"/>
      <c r="MTH25" s="11"/>
      <c r="MTI25" s="12"/>
      <c r="MTJ25" s="37"/>
      <c r="MTK25" s="15"/>
      <c r="MTL25" s="49"/>
      <c r="MTM25" s="11"/>
      <c r="MTN25" s="11"/>
      <c r="MTO25" s="11"/>
      <c r="MTP25" s="12"/>
      <c r="MTQ25" s="37"/>
      <c r="MTR25" s="15"/>
      <c r="MTS25" s="49"/>
      <c r="MTT25" s="11"/>
      <c r="MTU25" s="11"/>
      <c r="MTV25" s="11"/>
      <c r="MTW25" s="12"/>
      <c r="MTX25" s="37"/>
      <c r="MTY25" s="15"/>
      <c r="MTZ25" s="49"/>
      <c r="MUA25" s="11"/>
      <c r="MUB25" s="11"/>
      <c r="MUC25" s="11"/>
      <c r="MUD25" s="12"/>
      <c r="MUE25" s="37"/>
      <c r="MUF25" s="15"/>
      <c r="MUG25" s="49"/>
      <c r="MUH25" s="11"/>
      <c r="MUI25" s="11"/>
      <c r="MUJ25" s="11"/>
      <c r="MUK25" s="12"/>
      <c r="MUL25" s="37"/>
      <c r="MUM25" s="15"/>
      <c r="MUN25" s="49"/>
      <c r="MUO25" s="11"/>
      <c r="MUP25" s="11"/>
      <c r="MUQ25" s="11"/>
      <c r="MUR25" s="12"/>
      <c r="MUS25" s="37"/>
      <c r="MUT25" s="15"/>
      <c r="MUU25" s="49"/>
      <c r="MUV25" s="11"/>
      <c r="MUW25" s="11"/>
      <c r="MUX25" s="11"/>
      <c r="MUY25" s="12"/>
      <c r="MUZ25" s="37"/>
      <c r="MVA25" s="15"/>
      <c r="MVB25" s="49"/>
      <c r="MVC25" s="11"/>
      <c r="MVD25" s="11"/>
      <c r="MVE25" s="11"/>
      <c r="MVF25" s="12"/>
      <c r="MVG25" s="37"/>
      <c r="MVH25" s="15"/>
      <c r="MVI25" s="49"/>
      <c r="MVJ25" s="11"/>
      <c r="MVK25" s="11"/>
      <c r="MVL25" s="11"/>
      <c r="MVM25" s="12"/>
      <c r="MVN25" s="37"/>
      <c r="MVO25" s="15"/>
      <c r="MVP25" s="49"/>
      <c r="MVQ25" s="11"/>
      <c r="MVR25" s="11"/>
      <c r="MVS25" s="11"/>
      <c r="MVT25" s="12"/>
      <c r="MVU25" s="37"/>
      <c r="MVV25" s="15"/>
      <c r="MVW25" s="49"/>
      <c r="MVX25" s="11"/>
      <c r="MVY25" s="11"/>
      <c r="MVZ25" s="11"/>
      <c r="MWA25" s="12"/>
      <c r="MWB25" s="37"/>
      <c r="MWC25" s="15"/>
      <c r="MWD25" s="49"/>
      <c r="MWE25" s="11"/>
      <c r="MWF25" s="11"/>
      <c r="MWG25" s="11"/>
      <c r="MWH25" s="12"/>
      <c r="MWI25" s="37"/>
      <c r="MWJ25" s="15"/>
      <c r="MWK25" s="49"/>
      <c r="MWL25" s="11"/>
      <c r="MWM25" s="11"/>
      <c r="MWN25" s="11"/>
      <c r="MWO25" s="12"/>
      <c r="MWP25" s="37"/>
      <c r="MWQ25" s="15"/>
      <c r="MWR25" s="49"/>
      <c r="MWS25" s="11"/>
      <c r="MWT25" s="11"/>
      <c r="MWU25" s="11"/>
      <c r="MWV25" s="12"/>
      <c r="MWW25" s="37"/>
      <c r="MWX25" s="15"/>
      <c r="MWY25" s="49"/>
      <c r="MWZ25" s="11"/>
      <c r="MXA25" s="11"/>
      <c r="MXB25" s="11"/>
      <c r="MXC25" s="12"/>
      <c r="MXD25" s="37"/>
      <c r="MXE25" s="15"/>
      <c r="MXF25" s="49"/>
      <c r="MXG25" s="11"/>
      <c r="MXH25" s="11"/>
      <c r="MXI25" s="11"/>
      <c r="MXJ25" s="12"/>
      <c r="MXK25" s="37"/>
      <c r="MXL25" s="15"/>
      <c r="MXM25" s="49"/>
      <c r="MXN25" s="11"/>
      <c r="MXO25" s="11"/>
      <c r="MXP25" s="11"/>
      <c r="MXQ25" s="12"/>
      <c r="MXR25" s="37"/>
      <c r="MXS25" s="15"/>
      <c r="MXT25" s="49"/>
      <c r="MXU25" s="11"/>
      <c r="MXV25" s="11"/>
      <c r="MXW25" s="11"/>
      <c r="MXX25" s="12"/>
      <c r="MXY25" s="37"/>
      <c r="MXZ25" s="15"/>
      <c r="MYA25" s="49"/>
      <c r="MYB25" s="11"/>
      <c r="MYC25" s="11"/>
      <c r="MYD25" s="11"/>
      <c r="MYE25" s="12"/>
      <c r="MYF25" s="37"/>
      <c r="MYG25" s="15"/>
      <c r="MYH25" s="49"/>
      <c r="MYI25" s="11"/>
      <c r="MYJ25" s="11"/>
      <c r="MYK25" s="11"/>
      <c r="MYL25" s="12"/>
      <c r="MYM25" s="37"/>
      <c r="MYN25" s="15"/>
      <c r="MYO25" s="49"/>
      <c r="MYP25" s="11"/>
      <c r="MYQ25" s="11"/>
      <c r="MYR25" s="11"/>
      <c r="MYS25" s="12"/>
      <c r="MYT25" s="37"/>
      <c r="MYU25" s="15"/>
      <c r="MYV25" s="49"/>
      <c r="MYW25" s="11"/>
      <c r="MYX25" s="11"/>
      <c r="MYY25" s="11"/>
      <c r="MYZ25" s="12"/>
      <c r="MZA25" s="37"/>
      <c r="MZB25" s="15"/>
      <c r="MZC25" s="49"/>
      <c r="MZD25" s="11"/>
      <c r="MZE25" s="11"/>
      <c r="MZF25" s="11"/>
      <c r="MZG25" s="12"/>
      <c r="MZH25" s="37"/>
      <c r="MZI25" s="15"/>
      <c r="MZJ25" s="49"/>
      <c r="MZK25" s="11"/>
      <c r="MZL25" s="11"/>
      <c r="MZM25" s="11"/>
      <c r="MZN25" s="12"/>
      <c r="MZO25" s="37"/>
      <c r="MZP25" s="15"/>
      <c r="MZQ25" s="49"/>
      <c r="MZR25" s="11"/>
      <c r="MZS25" s="11"/>
      <c r="MZT25" s="11"/>
      <c r="MZU25" s="12"/>
      <c r="MZV25" s="37"/>
      <c r="MZW25" s="15"/>
      <c r="MZX25" s="49"/>
      <c r="MZY25" s="11"/>
      <c r="MZZ25" s="11"/>
      <c r="NAA25" s="11"/>
      <c r="NAB25" s="12"/>
      <c r="NAC25" s="37"/>
      <c r="NAD25" s="15"/>
      <c r="NAE25" s="49"/>
      <c r="NAF25" s="11"/>
      <c r="NAG25" s="11"/>
      <c r="NAH25" s="11"/>
      <c r="NAI25" s="12"/>
      <c r="NAJ25" s="37"/>
      <c r="NAK25" s="15"/>
      <c r="NAL25" s="49"/>
      <c r="NAM25" s="11"/>
      <c r="NAN25" s="11"/>
      <c r="NAO25" s="11"/>
      <c r="NAP25" s="12"/>
      <c r="NAQ25" s="37"/>
      <c r="NAR25" s="15"/>
      <c r="NAS25" s="49"/>
      <c r="NAT25" s="11"/>
      <c r="NAU25" s="11"/>
      <c r="NAV25" s="11"/>
      <c r="NAW25" s="12"/>
      <c r="NAX25" s="37"/>
      <c r="NAY25" s="15"/>
      <c r="NAZ25" s="49"/>
      <c r="NBA25" s="11"/>
      <c r="NBB25" s="11"/>
      <c r="NBC25" s="11"/>
      <c r="NBD25" s="12"/>
      <c r="NBE25" s="37"/>
      <c r="NBF25" s="15"/>
      <c r="NBG25" s="49"/>
      <c r="NBH25" s="11"/>
      <c r="NBI25" s="11"/>
      <c r="NBJ25" s="11"/>
      <c r="NBK25" s="12"/>
      <c r="NBL25" s="37"/>
      <c r="NBM25" s="15"/>
      <c r="NBN25" s="49"/>
      <c r="NBO25" s="11"/>
      <c r="NBP25" s="11"/>
      <c r="NBQ25" s="11"/>
      <c r="NBR25" s="12"/>
      <c r="NBS25" s="37"/>
      <c r="NBT25" s="15"/>
      <c r="NBU25" s="49"/>
      <c r="NBV25" s="11"/>
      <c r="NBW25" s="11"/>
      <c r="NBX25" s="11"/>
      <c r="NBY25" s="12"/>
      <c r="NBZ25" s="37"/>
      <c r="NCA25" s="15"/>
      <c r="NCB25" s="49"/>
      <c r="NCC25" s="11"/>
      <c r="NCD25" s="11"/>
      <c r="NCE25" s="11"/>
      <c r="NCF25" s="12"/>
      <c r="NCG25" s="37"/>
      <c r="NCH25" s="15"/>
      <c r="NCI25" s="49"/>
      <c r="NCJ25" s="11"/>
      <c r="NCK25" s="11"/>
      <c r="NCL25" s="11"/>
      <c r="NCM25" s="12"/>
      <c r="NCN25" s="37"/>
      <c r="NCO25" s="15"/>
      <c r="NCP25" s="49"/>
      <c r="NCQ25" s="11"/>
      <c r="NCR25" s="11"/>
      <c r="NCS25" s="11"/>
      <c r="NCT25" s="12"/>
      <c r="NCU25" s="37"/>
      <c r="NCV25" s="15"/>
      <c r="NCW25" s="49"/>
      <c r="NCX25" s="11"/>
      <c r="NCY25" s="11"/>
      <c r="NCZ25" s="11"/>
      <c r="NDA25" s="12"/>
      <c r="NDB25" s="37"/>
      <c r="NDC25" s="15"/>
      <c r="NDD25" s="49"/>
      <c r="NDE25" s="11"/>
      <c r="NDF25" s="11"/>
      <c r="NDG25" s="11"/>
      <c r="NDH25" s="12"/>
      <c r="NDI25" s="37"/>
      <c r="NDJ25" s="15"/>
      <c r="NDK25" s="49"/>
      <c r="NDL25" s="11"/>
      <c r="NDM25" s="11"/>
      <c r="NDN25" s="11"/>
      <c r="NDO25" s="12"/>
      <c r="NDP25" s="37"/>
      <c r="NDQ25" s="15"/>
      <c r="NDR25" s="49"/>
      <c r="NDS25" s="11"/>
      <c r="NDT25" s="11"/>
      <c r="NDU25" s="11"/>
      <c r="NDV25" s="12"/>
      <c r="NDW25" s="37"/>
      <c r="NDX25" s="15"/>
      <c r="NDY25" s="49"/>
      <c r="NDZ25" s="11"/>
      <c r="NEA25" s="11"/>
      <c r="NEB25" s="11"/>
      <c r="NEC25" s="12"/>
      <c r="NED25" s="37"/>
      <c r="NEE25" s="15"/>
      <c r="NEF25" s="49"/>
      <c r="NEG25" s="11"/>
      <c r="NEH25" s="11"/>
      <c r="NEI25" s="11"/>
      <c r="NEJ25" s="12"/>
      <c r="NEK25" s="37"/>
      <c r="NEL25" s="15"/>
      <c r="NEM25" s="49"/>
      <c r="NEN25" s="11"/>
      <c r="NEO25" s="11"/>
      <c r="NEP25" s="11"/>
      <c r="NEQ25" s="12"/>
      <c r="NER25" s="37"/>
      <c r="NES25" s="15"/>
      <c r="NET25" s="49"/>
      <c r="NEU25" s="11"/>
      <c r="NEV25" s="11"/>
      <c r="NEW25" s="11"/>
      <c r="NEX25" s="12"/>
      <c r="NEY25" s="37"/>
      <c r="NEZ25" s="15"/>
      <c r="NFA25" s="49"/>
      <c r="NFB25" s="11"/>
      <c r="NFC25" s="11"/>
      <c r="NFD25" s="11"/>
      <c r="NFE25" s="12"/>
      <c r="NFF25" s="37"/>
      <c r="NFG25" s="15"/>
      <c r="NFH25" s="49"/>
      <c r="NFI25" s="11"/>
      <c r="NFJ25" s="11"/>
      <c r="NFK25" s="11"/>
      <c r="NFL25" s="12"/>
      <c r="NFM25" s="37"/>
      <c r="NFN25" s="15"/>
      <c r="NFO25" s="49"/>
      <c r="NFP25" s="11"/>
      <c r="NFQ25" s="11"/>
      <c r="NFR25" s="11"/>
      <c r="NFS25" s="12"/>
      <c r="NFT25" s="37"/>
      <c r="NFU25" s="15"/>
      <c r="NFV25" s="49"/>
      <c r="NFW25" s="11"/>
      <c r="NFX25" s="11"/>
      <c r="NFY25" s="11"/>
      <c r="NFZ25" s="12"/>
      <c r="NGA25" s="37"/>
      <c r="NGB25" s="15"/>
      <c r="NGC25" s="49"/>
      <c r="NGD25" s="11"/>
      <c r="NGE25" s="11"/>
      <c r="NGF25" s="11"/>
      <c r="NGG25" s="12"/>
      <c r="NGH25" s="37"/>
      <c r="NGI25" s="15"/>
      <c r="NGJ25" s="49"/>
      <c r="NGK25" s="11"/>
      <c r="NGL25" s="11"/>
      <c r="NGM25" s="11"/>
      <c r="NGN25" s="12"/>
      <c r="NGO25" s="37"/>
      <c r="NGP25" s="15"/>
      <c r="NGQ25" s="49"/>
      <c r="NGR25" s="11"/>
      <c r="NGS25" s="11"/>
      <c r="NGT25" s="11"/>
      <c r="NGU25" s="12"/>
      <c r="NGV25" s="37"/>
      <c r="NGW25" s="15"/>
      <c r="NGX25" s="49"/>
      <c r="NGY25" s="11"/>
      <c r="NGZ25" s="11"/>
      <c r="NHA25" s="11"/>
      <c r="NHB25" s="12"/>
      <c r="NHC25" s="37"/>
      <c r="NHD25" s="15"/>
      <c r="NHE25" s="49"/>
      <c r="NHF25" s="11"/>
      <c r="NHG25" s="11"/>
      <c r="NHH25" s="11"/>
      <c r="NHI25" s="12"/>
      <c r="NHJ25" s="37"/>
      <c r="NHK25" s="15"/>
      <c r="NHL25" s="49"/>
      <c r="NHM25" s="11"/>
      <c r="NHN25" s="11"/>
      <c r="NHO25" s="11"/>
      <c r="NHP25" s="12"/>
      <c r="NHQ25" s="37"/>
      <c r="NHR25" s="15"/>
      <c r="NHS25" s="49"/>
      <c r="NHT25" s="11"/>
      <c r="NHU25" s="11"/>
      <c r="NHV25" s="11"/>
      <c r="NHW25" s="12"/>
      <c r="NHX25" s="37"/>
      <c r="NHY25" s="15"/>
      <c r="NHZ25" s="49"/>
      <c r="NIA25" s="11"/>
      <c r="NIB25" s="11"/>
      <c r="NIC25" s="11"/>
      <c r="NID25" s="12"/>
      <c r="NIE25" s="37"/>
      <c r="NIF25" s="15"/>
      <c r="NIG25" s="49"/>
      <c r="NIH25" s="11"/>
      <c r="NII25" s="11"/>
      <c r="NIJ25" s="11"/>
      <c r="NIK25" s="12"/>
      <c r="NIL25" s="37"/>
      <c r="NIM25" s="15"/>
      <c r="NIN25" s="49"/>
      <c r="NIO25" s="11"/>
      <c r="NIP25" s="11"/>
      <c r="NIQ25" s="11"/>
      <c r="NIR25" s="12"/>
      <c r="NIS25" s="37"/>
      <c r="NIT25" s="15"/>
      <c r="NIU25" s="49"/>
      <c r="NIV25" s="11"/>
      <c r="NIW25" s="11"/>
      <c r="NIX25" s="11"/>
      <c r="NIY25" s="12"/>
      <c r="NIZ25" s="37"/>
      <c r="NJA25" s="15"/>
      <c r="NJB25" s="49"/>
      <c r="NJC25" s="11"/>
      <c r="NJD25" s="11"/>
      <c r="NJE25" s="11"/>
      <c r="NJF25" s="12"/>
      <c r="NJG25" s="37"/>
      <c r="NJH25" s="15"/>
      <c r="NJI25" s="49"/>
      <c r="NJJ25" s="11"/>
      <c r="NJK25" s="11"/>
      <c r="NJL25" s="11"/>
      <c r="NJM25" s="12"/>
      <c r="NJN25" s="37"/>
      <c r="NJO25" s="15"/>
      <c r="NJP25" s="49"/>
      <c r="NJQ25" s="11"/>
      <c r="NJR25" s="11"/>
      <c r="NJS25" s="11"/>
      <c r="NJT25" s="12"/>
      <c r="NJU25" s="37"/>
      <c r="NJV25" s="15"/>
      <c r="NJW25" s="49"/>
      <c r="NJX25" s="11"/>
      <c r="NJY25" s="11"/>
      <c r="NJZ25" s="11"/>
      <c r="NKA25" s="12"/>
      <c r="NKB25" s="37"/>
      <c r="NKC25" s="15"/>
      <c r="NKD25" s="49"/>
      <c r="NKE25" s="11"/>
      <c r="NKF25" s="11"/>
      <c r="NKG25" s="11"/>
      <c r="NKH25" s="12"/>
      <c r="NKI25" s="37"/>
      <c r="NKJ25" s="15"/>
      <c r="NKK25" s="49"/>
      <c r="NKL25" s="11"/>
      <c r="NKM25" s="11"/>
      <c r="NKN25" s="11"/>
      <c r="NKO25" s="12"/>
      <c r="NKP25" s="37"/>
      <c r="NKQ25" s="15"/>
      <c r="NKR25" s="49"/>
      <c r="NKS25" s="11"/>
      <c r="NKT25" s="11"/>
      <c r="NKU25" s="11"/>
      <c r="NKV25" s="12"/>
      <c r="NKW25" s="37"/>
      <c r="NKX25" s="15"/>
      <c r="NKY25" s="49"/>
      <c r="NKZ25" s="11"/>
      <c r="NLA25" s="11"/>
      <c r="NLB25" s="11"/>
      <c r="NLC25" s="12"/>
      <c r="NLD25" s="37"/>
      <c r="NLE25" s="15"/>
      <c r="NLF25" s="49"/>
      <c r="NLG25" s="11"/>
      <c r="NLH25" s="11"/>
      <c r="NLI25" s="11"/>
      <c r="NLJ25" s="12"/>
      <c r="NLK25" s="37"/>
      <c r="NLL25" s="15"/>
      <c r="NLM25" s="49"/>
      <c r="NLN25" s="11"/>
      <c r="NLO25" s="11"/>
      <c r="NLP25" s="11"/>
      <c r="NLQ25" s="12"/>
      <c r="NLR25" s="37"/>
      <c r="NLS25" s="15"/>
      <c r="NLT25" s="49"/>
      <c r="NLU25" s="11"/>
      <c r="NLV25" s="11"/>
      <c r="NLW25" s="11"/>
      <c r="NLX25" s="12"/>
      <c r="NLY25" s="37"/>
      <c r="NLZ25" s="15"/>
      <c r="NMA25" s="49"/>
      <c r="NMB25" s="11"/>
      <c r="NMC25" s="11"/>
      <c r="NMD25" s="11"/>
      <c r="NME25" s="12"/>
      <c r="NMF25" s="37"/>
      <c r="NMG25" s="15"/>
      <c r="NMH25" s="49"/>
      <c r="NMI25" s="11"/>
      <c r="NMJ25" s="11"/>
      <c r="NMK25" s="11"/>
      <c r="NML25" s="12"/>
      <c r="NMM25" s="37"/>
      <c r="NMN25" s="15"/>
      <c r="NMO25" s="49"/>
      <c r="NMP25" s="11"/>
      <c r="NMQ25" s="11"/>
      <c r="NMR25" s="11"/>
      <c r="NMS25" s="12"/>
      <c r="NMT25" s="37"/>
      <c r="NMU25" s="15"/>
      <c r="NMV25" s="49"/>
      <c r="NMW25" s="11"/>
      <c r="NMX25" s="11"/>
      <c r="NMY25" s="11"/>
      <c r="NMZ25" s="12"/>
      <c r="NNA25" s="37"/>
      <c r="NNB25" s="15"/>
      <c r="NNC25" s="49"/>
      <c r="NND25" s="11"/>
      <c r="NNE25" s="11"/>
      <c r="NNF25" s="11"/>
      <c r="NNG25" s="12"/>
      <c r="NNH25" s="37"/>
      <c r="NNI25" s="15"/>
      <c r="NNJ25" s="49"/>
      <c r="NNK25" s="11"/>
      <c r="NNL25" s="11"/>
      <c r="NNM25" s="11"/>
      <c r="NNN25" s="12"/>
      <c r="NNO25" s="37"/>
      <c r="NNP25" s="15"/>
      <c r="NNQ25" s="49"/>
      <c r="NNR25" s="11"/>
      <c r="NNS25" s="11"/>
      <c r="NNT25" s="11"/>
      <c r="NNU25" s="12"/>
      <c r="NNV25" s="37"/>
      <c r="NNW25" s="15"/>
      <c r="NNX25" s="49"/>
      <c r="NNY25" s="11"/>
      <c r="NNZ25" s="11"/>
      <c r="NOA25" s="11"/>
      <c r="NOB25" s="12"/>
      <c r="NOC25" s="37"/>
      <c r="NOD25" s="15"/>
      <c r="NOE25" s="49"/>
      <c r="NOF25" s="11"/>
      <c r="NOG25" s="11"/>
      <c r="NOH25" s="11"/>
      <c r="NOI25" s="12"/>
      <c r="NOJ25" s="37"/>
      <c r="NOK25" s="15"/>
      <c r="NOL25" s="49"/>
      <c r="NOM25" s="11"/>
      <c r="NON25" s="11"/>
      <c r="NOO25" s="11"/>
      <c r="NOP25" s="12"/>
      <c r="NOQ25" s="37"/>
      <c r="NOR25" s="15"/>
      <c r="NOS25" s="49"/>
      <c r="NOT25" s="11"/>
      <c r="NOU25" s="11"/>
      <c r="NOV25" s="11"/>
      <c r="NOW25" s="12"/>
      <c r="NOX25" s="37"/>
      <c r="NOY25" s="15"/>
      <c r="NOZ25" s="49"/>
      <c r="NPA25" s="11"/>
      <c r="NPB25" s="11"/>
      <c r="NPC25" s="11"/>
      <c r="NPD25" s="12"/>
      <c r="NPE25" s="37"/>
      <c r="NPF25" s="15"/>
      <c r="NPG25" s="49"/>
      <c r="NPH25" s="11"/>
      <c r="NPI25" s="11"/>
      <c r="NPJ25" s="11"/>
      <c r="NPK25" s="12"/>
      <c r="NPL25" s="37"/>
      <c r="NPM25" s="15"/>
      <c r="NPN25" s="49"/>
      <c r="NPO25" s="11"/>
      <c r="NPP25" s="11"/>
      <c r="NPQ25" s="11"/>
      <c r="NPR25" s="12"/>
      <c r="NPS25" s="37"/>
      <c r="NPT25" s="15"/>
      <c r="NPU25" s="49"/>
      <c r="NPV25" s="11"/>
      <c r="NPW25" s="11"/>
      <c r="NPX25" s="11"/>
      <c r="NPY25" s="12"/>
      <c r="NPZ25" s="37"/>
      <c r="NQA25" s="15"/>
      <c r="NQB25" s="49"/>
      <c r="NQC25" s="11"/>
      <c r="NQD25" s="11"/>
      <c r="NQE25" s="11"/>
      <c r="NQF25" s="12"/>
      <c r="NQG25" s="37"/>
      <c r="NQH25" s="15"/>
      <c r="NQI25" s="49"/>
      <c r="NQJ25" s="11"/>
      <c r="NQK25" s="11"/>
      <c r="NQL25" s="11"/>
      <c r="NQM25" s="12"/>
      <c r="NQN25" s="37"/>
      <c r="NQO25" s="15"/>
      <c r="NQP25" s="49"/>
      <c r="NQQ25" s="11"/>
      <c r="NQR25" s="11"/>
      <c r="NQS25" s="11"/>
      <c r="NQT25" s="12"/>
      <c r="NQU25" s="37"/>
      <c r="NQV25" s="15"/>
      <c r="NQW25" s="49"/>
      <c r="NQX25" s="11"/>
      <c r="NQY25" s="11"/>
      <c r="NQZ25" s="11"/>
      <c r="NRA25" s="12"/>
      <c r="NRB25" s="37"/>
      <c r="NRC25" s="15"/>
      <c r="NRD25" s="49"/>
      <c r="NRE25" s="11"/>
      <c r="NRF25" s="11"/>
      <c r="NRG25" s="11"/>
      <c r="NRH25" s="12"/>
      <c r="NRI25" s="37"/>
      <c r="NRJ25" s="15"/>
      <c r="NRK25" s="49"/>
      <c r="NRL25" s="11"/>
      <c r="NRM25" s="11"/>
      <c r="NRN25" s="11"/>
      <c r="NRO25" s="12"/>
      <c r="NRP25" s="37"/>
      <c r="NRQ25" s="15"/>
      <c r="NRR25" s="49"/>
      <c r="NRS25" s="11"/>
      <c r="NRT25" s="11"/>
      <c r="NRU25" s="11"/>
      <c r="NRV25" s="12"/>
      <c r="NRW25" s="37"/>
      <c r="NRX25" s="15"/>
      <c r="NRY25" s="49"/>
      <c r="NRZ25" s="11"/>
      <c r="NSA25" s="11"/>
      <c r="NSB25" s="11"/>
      <c r="NSC25" s="12"/>
      <c r="NSD25" s="37"/>
      <c r="NSE25" s="15"/>
      <c r="NSF25" s="49"/>
      <c r="NSG25" s="11"/>
      <c r="NSH25" s="11"/>
      <c r="NSI25" s="11"/>
      <c r="NSJ25" s="12"/>
      <c r="NSK25" s="37"/>
      <c r="NSL25" s="15"/>
      <c r="NSM25" s="49"/>
      <c r="NSN25" s="11"/>
      <c r="NSO25" s="11"/>
      <c r="NSP25" s="11"/>
      <c r="NSQ25" s="12"/>
      <c r="NSR25" s="37"/>
      <c r="NSS25" s="15"/>
      <c r="NST25" s="49"/>
      <c r="NSU25" s="11"/>
      <c r="NSV25" s="11"/>
      <c r="NSW25" s="11"/>
      <c r="NSX25" s="12"/>
      <c r="NSY25" s="37"/>
      <c r="NSZ25" s="15"/>
      <c r="NTA25" s="49"/>
      <c r="NTB25" s="11"/>
      <c r="NTC25" s="11"/>
      <c r="NTD25" s="11"/>
      <c r="NTE25" s="12"/>
      <c r="NTF25" s="37"/>
      <c r="NTG25" s="15"/>
      <c r="NTH25" s="49"/>
      <c r="NTI25" s="11"/>
      <c r="NTJ25" s="11"/>
      <c r="NTK25" s="11"/>
      <c r="NTL25" s="12"/>
      <c r="NTM25" s="37"/>
      <c r="NTN25" s="15"/>
      <c r="NTO25" s="49"/>
      <c r="NTP25" s="11"/>
      <c r="NTQ25" s="11"/>
      <c r="NTR25" s="11"/>
      <c r="NTS25" s="12"/>
      <c r="NTT25" s="37"/>
      <c r="NTU25" s="15"/>
      <c r="NTV25" s="49"/>
      <c r="NTW25" s="11"/>
      <c r="NTX25" s="11"/>
      <c r="NTY25" s="11"/>
      <c r="NTZ25" s="12"/>
      <c r="NUA25" s="37"/>
      <c r="NUB25" s="15"/>
      <c r="NUC25" s="49"/>
      <c r="NUD25" s="11"/>
      <c r="NUE25" s="11"/>
      <c r="NUF25" s="11"/>
      <c r="NUG25" s="12"/>
      <c r="NUH25" s="37"/>
      <c r="NUI25" s="15"/>
      <c r="NUJ25" s="49"/>
      <c r="NUK25" s="11"/>
      <c r="NUL25" s="11"/>
      <c r="NUM25" s="11"/>
      <c r="NUN25" s="12"/>
      <c r="NUO25" s="37"/>
      <c r="NUP25" s="15"/>
      <c r="NUQ25" s="49"/>
      <c r="NUR25" s="11"/>
      <c r="NUS25" s="11"/>
      <c r="NUT25" s="11"/>
      <c r="NUU25" s="12"/>
      <c r="NUV25" s="37"/>
      <c r="NUW25" s="15"/>
      <c r="NUX25" s="49"/>
      <c r="NUY25" s="11"/>
      <c r="NUZ25" s="11"/>
      <c r="NVA25" s="11"/>
      <c r="NVB25" s="12"/>
      <c r="NVC25" s="37"/>
      <c r="NVD25" s="15"/>
      <c r="NVE25" s="49"/>
      <c r="NVF25" s="11"/>
      <c r="NVG25" s="11"/>
      <c r="NVH25" s="11"/>
      <c r="NVI25" s="12"/>
      <c r="NVJ25" s="37"/>
      <c r="NVK25" s="15"/>
      <c r="NVL25" s="49"/>
      <c r="NVM25" s="11"/>
      <c r="NVN25" s="11"/>
      <c r="NVO25" s="11"/>
      <c r="NVP25" s="12"/>
      <c r="NVQ25" s="37"/>
      <c r="NVR25" s="15"/>
      <c r="NVS25" s="49"/>
      <c r="NVT25" s="11"/>
      <c r="NVU25" s="11"/>
      <c r="NVV25" s="11"/>
      <c r="NVW25" s="12"/>
      <c r="NVX25" s="37"/>
      <c r="NVY25" s="15"/>
      <c r="NVZ25" s="49"/>
      <c r="NWA25" s="11"/>
      <c r="NWB25" s="11"/>
      <c r="NWC25" s="11"/>
      <c r="NWD25" s="12"/>
      <c r="NWE25" s="37"/>
      <c r="NWF25" s="15"/>
      <c r="NWG25" s="49"/>
      <c r="NWH25" s="11"/>
      <c r="NWI25" s="11"/>
      <c r="NWJ25" s="11"/>
      <c r="NWK25" s="12"/>
      <c r="NWL25" s="37"/>
      <c r="NWM25" s="15"/>
      <c r="NWN25" s="49"/>
      <c r="NWO25" s="11"/>
      <c r="NWP25" s="11"/>
      <c r="NWQ25" s="11"/>
      <c r="NWR25" s="12"/>
      <c r="NWS25" s="37"/>
      <c r="NWT25" s="15"/>
      <c r="NWU25" s="49"/>
      <c r="NWV25" s="11"/>
      <c r="NWW25" s="11"/>
      <c r="NWX25" s="11"/>
      <c r="NWY25" s="12"/>
      <c r="NWZ25" s="37"/>
      <c r="NXA25" s="15"/>
      <c r="NXB25" s="49"/>
      <c r="NXC25" s="11"/>
      <c r="NXD25" s="11"/>
      <c r="NXE25" s="11"/>
      <c r="NXF25" s="12"/>
      <c r="NXG25" s="37"/>
      <c r="NXH25" s="15"/>
      <c r="NXI25" s="49"/>
      <c r="NXJ25" s="11"/>
      <c r="NXK25" s="11"/>
      <c r="NXL25" s="11"/>
      <c r="NXM25" s="12"/>
      <c r="NXN25" s="37"/>
      <c r="NXO25" s="15"/>
      <c r="NXP25" s="49"/>
      <c r="NXQ25" s="11"/>
      <c r="NXR25" s="11"/>
      <c r="NXS25" s="11"/>
      <c r="NXT25" s="12"/>
      <c r="NXU25" s="37"/>
      <c r="NXV25" s="15"/>
      <c r="NXW25" s="49"/>
      <c r="NXX25" s="11"/>
      <c r="NXY25" s="11"/>
      <c r="NXZ25" s="11"/>
      <c r="NYA25" s="12"/>
      <c r="NYB25" s="37"/>
      <c r="NYC25" s="15"/>
      <c r="NYD25" s="49"/>
      <c r="NYE25" s="11"/>
      <c r="NYF25" s="11"/>
      <c r="NYG25" s="11"/>
      <c r="NYH25" s="12"/>
      <c r="NYI25" s="37"/>
      <c r="NYJ25" s="15"/>
      <c r="NYK25" s="49"/>
      <c r="NYL25" s="11"/>
      <c r="NYM25" s="11"/>
      <c r="NYN25" s="11"/>
      <c r="NYO25" s="12"/>
      <c r="NYP25" s="37"/>
      <c r="NYQ25" s="15"/>
      <c r="NYR25" s="49"/>
      <c r="NYS25" s="11"/>
      <c r="NYT25" s="11"/>
      <c r="NYU25" s="11"/>
      <c r="NYV25" s="12"/>
      <c r="NYW25" s="37"/>
      <c r="NYX25" s="15"/>
      <c r="NYY25" s="49"/>
      <c r="NYZ25" s="11"/>
      <c r="NZA25" s="11"/>
      <c r="NZB25" s="11"/>
      <c r="NZC25" s="12"/>
      <c r="NZD25" s="37"/>
      <c r="NZE25" s="15"/>
      <c r="NZF25" s="49"/>
      <c r="NZG25" s="11"/>
      <c r="NZH25" s="11"/>
      <c r="NZI25" s="11"/>
      <c r="NZJ25" s="12"/>
      <c r="NZK25" s="37"/>
      <c r="NZL25" s="15"/>
      <c r="NZM25" s="49"/>
      <c r="NZN25" s="11"/>
      <c r="NZO25" s="11"/>
      <c r="NZP25" s="11"/>
      <c r="NZQ25" s="12"/>
      <c r="NZR25" s="37"/>
      <c r="NZS25" s="15"/>
      <c r="NZT25" s="49"/>
      <c r="NZU25" s="11"/>
      <c r="NZV25" s="11"/>
      <c r="NZW25" s="11"/>
      <c r="NZX25" s="12"/>
      <c r="NZY25" s="37"/>
      <c r="NZZ25" s="15"/>
      <c r="OAA25" s="49"/>
      <c r="OAB25" s="11"/>
      <c r="OAC25" s="11"/>
      <c r="OAD25" s="11"/>
      <c r="OAE25" s="12"/>
      <c r="OAF25" s="37"/>
      <c r="OAG25" s="15"/>
      <c r="OAH25" s="49"/>
      <c r="OAI25" s="11"/>
      <c r="OAJ25" s="11"/>
      <c r="OAK25" s="11"/>
      <c r="OAL25" s="12"/>
      <c r="OAM25" s="37"/>
      <c r="OAN25" s="15"/>
      <c r="OAO25" s="49"/>
      <c r="OAP25" s="11"/>
      <c r="OAQ25" s="11"/>
      <c r="OAR25" s="11"/>
      <c r="OAS25" s="12"/>
      <c r="OAT25" s="37"/>
      <c r="OAU25" s="15"/>
      <c r="OAV25" s="49"/>
      <c r="OAW25" s="11"/>
      <c r="OAX25" s="11"/>
      <c r="OAY25" s="11"/>
      <c r="OAZ25" s="12"/>
      <c r="OBA25" s="37"/>
      <c r="OBB25" s="15"/>
      <c r="OBC25" s="49"/>
      <c r="OBD25" s="11"/>
      <c r="OBE25" s="11"/>
      <c r="OBF25" s="11"/>
      <c r="OBG25" s="12"/>
      <c r="OBH25" s="37"/>
      <c r="OBI25" s="15"/>
      <c r="OBJ25" s="49"/>
      <c r="OBK25" s="11"/>
      <c r="OBL25" s="11"/>
      <c r="OBM25" s="11"/>
      <c r="OBN25" s="12"/>
      <c r="OBO25" s="37"/>
      <c r="OBP25" s="15"/>
      <c r="OBQ25" s="49"/>
      <c r="OBR25" s="11"/>
      <c r="OBS25" s="11"/>
      <c r="OBT25" s="11"/>
      <c r="OBU25" s="12"/>
      <c r="OBV25" s="37"/>
      <c r="OBW25" s="15"/>
      <c r="OBX25" s="49"/>
      <c r="OBY25" s="11"/>
      <c r="OBZ25" s="11"/>
      <c r="OCA25" s="11"/>
      <c r="OCB25" s="12"/>
      <c r="OCC25" s="37"/>
      <c r="OCD25" s="15"/>
      <c r="OCE25" s="49"/>
      <c r="OCF25" s="11"/>
      <c r="OCG25" s="11"/>
      <c r="OCH25" s="11"/>
      <c r="OCI25" s="12"/>
      <c r="OCJ25" s="37"/>
      <c r="OCK25" s="15"/>
      <c r="OCL25" s="49"/>
      <c r="OCM25" s="11"/>
      <c r="OCN25" s="11"/>
      <c r="OCO25" s="11"/>
      <c r="OCP25" s="12"/>
      <c r="OCQ25" s="37"/>
      <c r="OCR25" s="15"/>
      <c r="OCS25" s="49"/>
      <c r="OCT25" s="11"/>
      <c r="OCU25" s="11"/>
      <c r="OCV25" s="11"/>
      <c r="OCW25" s="12"/>
      <c r="OCX25" s="37"/>
      <c r="OCY25" s="15"/>
      <c r="OCZ25" s="49"/>
      <c r="ODA25" s="11"/>
      <c r="ODB25" s="11"/>
      <c r="ODC25" s="11"/>
      <c r="ODD25" s="12"/>
      <c r="ODE25" s="37"/>
      <c r="ODF25" s="15"/>
      <c r="ODG25" s="49"/>
      <c r="ODH25" s="11"/>
      <c r="ODI25" s="11"/>
      <c r="ODJ25" s="11"/>
      <c r="ODK25" s="12"/>
      <c r="ODL25" s="37"/>
      <c r="ODM25" s="15"/>
      <c r="ODN25" s="49"/>
      <c r="ODO25" s="11"/>
      <c r="ODP25" s="11"/>
      <c r="ODQ25" s="11"/>
      <c r="ODR25" s="12"/>
      <c r="ODS25" s="37"/>
      <c r="ODT25" s="15"/>
      <c r="ODU25" s="49"/>
      <c r="ODV25" s="11"/>
      <c r="ODW25" s="11"/>
      <c r="ODX25" s="11"/>
      <c r="ODY25" s="12"/>
      <c r="ODZ25" s="37"/>
      <c r="OEA25" s="15"/>
      <c r="OEB25" s="49"/>
      <c r="OEC25" s="11"/>
      <c r="OED25" s="11"/>
      <c r="OEE25" s="11"/>
      <c r="OEF25" s="12"/>
      <c r="OEG25" s="37"/>
      <c r="OEH25" s="15"/>
      <c r="OEI25" s="49"/>
      <c r="OEJ25" s="11"/>
      <c r="OEK25" s="11"/>
      <c r="OEL25" s="11"/>
      <c r="OEM25" s="12"/>
      <c r="OEN25" s="37"/>
      <c r="OEO25" s="15"/>
      <c r="OEP25" s="49"/>
      <c r="OEQ25" s="11"/>
      <c r="OER25" s="11"/>
      <c r="OES25" s="11"/>
      <c r="OET25" s="12"/>
      <c r="OEU25" s="37"/>
      <c r="OEV25" s="15"/>
      <c r="OEW25" s="49"/>
      <c r="OEX25" s="11"/>
      <c r="OEY25" s="11"/>
      <c r="OEZ25" s="11"/>
      <c r="OFA25" s="12"/>
      <c r="OFB25" s="37"/>
      <c r="OFC25" s="15"/>
      <c r="OFD25" s="49"/>
      <c r="OFE25" s="11"/>
      <c r="OFF25" s="11"/>
      <c r="OFG25" s="11"/>
      <c r="OFH25" s="12"/>
      <c r="OFI25" s="37"/>
      <c r="OFJ25" s="15"/>
      <c r="OFK25" s="49"/>
      <c r="OFL25" s="11"/>
      <c r="OFM25" s="11"/>
      <c r="OFN25" s="11"/>
      <c r="OFO25" s="12"/>
      <c r="OFP25" s="37"/>
      <c r="OFQ25" s="15"/>
      <c r="OFR25" s="49"/>
      <c r="OFS25" s="11"/>
      <c r="OFT25" s="11"/>
      <c r="OFU25" s="11"/>
      <c r="OFV25" s="12"/>
      <c r="OFW25" s="37"/>
      <c r="OFX25" s="15"/>
      <c r="OFY25" s="49"/>
      <c r="OFZ25" s="11"/>
      <c r="OGA25" s="11"/>
      <c r="OGB25" s="11"/>
      <c r="OGC25" s="12"/>
      <c r="OGD25" s="37"/>
      <c r="OGE25" s="15"/>
      <c r="OGF25" s="49"/>
      <c r="OGG25" s="11"/>
      <c r="OGH25" s="11"/>
      <c r="OGI25" s="11"/>
      <c r="OGJ25" s="12"/>
      <c r="OGK25" s="37"/>
      <c r="OGL25" s="15"/>
      <c r="OGM25" s="49"/>
      <c r="OGN25" s="11"/>
      <c r="OGO25" s="11"/>
      <c r="OGP25" s="11"/>
      <c r="OGQ25" s="12"/>
      <c r="OGR25" s="37"/>
      <c r="OGS25" s="15"/>
      <c r="OGT25" s="49"/>
      <c r="OGU25" s="11"/>
      <c r="OGV25" s="11"/>
      <c r="OGW25" s="11"/>
      <c r="OGX25" s="12"/>
      <c r="OGY25" s="37"/>
      <c r="OGZ25" s="15"/>
      <c r="OHA25" s="49"/>
      <c r="OHB25" s="11"/>
      <c r="OHC25" s="11"/>
      <c r="OHD25" s="11"/>
      <c r="OHE25" s="12"/>
      <c r="OHF25" s="37"/>
      <c r="OHG25" s="15"/>
      <c r="OHH25" s="49"/>
      <c r="OHI25" s="11"/>
      <c r="OHJ25" s="11"/>
      <c r="OHK25" s="11"/>
      <c r="OHL25" s="12"/>
      <c r="OHM25" s="37"/>
      <c r="OHN25" s="15"/>
      <c r="OHO25" s="49"/>
      <c r="OHP25" s="11"/>
      <c r="OHQ25" s="11"/>
      <c r="OHR25" s="11"/>
      <c r="OHS25" s="12"/>
      <c r="OHT25" s="37"/>
      <c r="OHU25" s="15"/>
      <c r="OHV25" s="49"/>
      <c r="OHW25" s="11"/>
      <c r="OHX25" s="11"/>
      <c r="OHY25" s="11"/>
      <c r="OHZ25" s="12"/>
      <c r="OIA25" s="37"/>
      <c r="OIB25" s="15"/>
      <c r="OIC25" s="49"/>
      <c r="OID25" s="11"/>
      <c r="OIE25" s="11"/>
      <c r="OIF25" s="11"/>
      <c r="OIG25" s="12"/>
      <c r="OIH25" s="37"/>
      <c r="OII25" s="15"/>
      <c r="OIJ25" s="49"/>
      <c r="OIK25" s="11"/>
      <c r="OIL25" s="11"/>
      <c r="OIM25" s="11"/>
      <c r="OIN25" s="12"/>
      <c r="OIO25" s="37"/>
      <c r="OIP25" s="15"/>
      <c r="OIQ25" s="49"/>
      <c r="OIR25" s="11"/>
      <c r="OIS25" s="11"/>
      <c r="OIT25" s="11"/>
      <c r="OIU25" s="12"/>
      <c r="OIV25" s="37"/>
      <c r="OIW25" s="15"/>
      <c r="OIX25" s="49"/>
      <c r="OIY25" s="11"/>
      <c r="OIZ25" s="11"/>
      <c r="OJA25" s="11"/>
      <c r="OJB25" s="12"/>
      <c r="OJC25" s="37"/>
      <c r="OJD25" s="15"/>
      <c r="OJE25" s="49"/>
      <c r="OJF25" s="11"/>
      <c r="OJG25" s="11"/>
      <c r="OJH25" s="11"/>
      <c r="OJI25" s="12"/>
      <c r="OJJ25" s="37"/>
      <c r="OJK25" s="15"/>
      <c r="OJL25" s="49"/>
      <c r="OJM25" s="11"/>
      <c r="OJN25" s="11"/>
      <c r="OJO25" s="11"/>
      <c r="OJP25" s="12"/>
      <c r="OJQ25" s="37"/>
      <c r="OJR25" s="15"/>
      <c r="OJS25" s="49"/>
      <c r="OJT25" s="11"/>
      <c r="OJU25" s="11"/>
      <c r="OJV25" s="11"/>
      <c r="OJW25" s="12"/>
      <c r="OJX25" s="37"/>
      <c r="OJY25" s="15"/>
      <c r="OJZ25" s="49"/>
      <c r="OKA25" s="11"/>
      <c r="OKB25" s="11"/>
      <c r="OKC25" s="11"/>
      <c r="OKD25" s="12"/>
      <c r="OKE25" s="37"/>
      <c r="OKF25" s="15"/>
      <c r="OKG25" s="49"/>
      <c r="OKH25" s="11"/>
      <c r="OKI25" s="11"/>
      <c r="OKJ25" s="11"/>
      <c r="OKK25" s="12"/>
      <c r="OKL25" s="37"/>
      <c r="OKM25" s="15"/>
      <c r="OKN25" s="49"/>
      <c r="OKO25" s="11"/>
      <c r="OKP25" s="11"/>
      <c r="OKQ25" s="11"/>
      <c r="OKR25" s="12"/>
      <c r="OKS25" s="37"/>
      <c r="OKT25" s="15"/>
      <c r="OKU25" s="49"/>
      <c r="OKV25" s="11"/>
      <c r="OKW25" s="11"/>
      <c r="OKX25" s="11"/>
      <c r="OKY25" s="12"/>
      <c r="OKZ25" s="37"/>
      <c r="OLA25" s="15"/>
      <c r="OLB25" s="49"/>
      <c r="OLC25" s="11"/>
      <c r="OLD25" s="11"/>
      <c r="OLE25" s="11"/>
      <c r="OLF25" s="12"/>
      <c r="OLG25" s="37"/>
      <c r="OLH25" s="15"/>
      <c r="OLI25" s="49"/>
      <c r="OLJ25" s="11"/>
      <c r="OLK25" s="11"/>
      <c r="OLL25" s="11"/>
      <c r="OLM25" s="12"/>
      <c r="OLN25" s="37"/>
      <c r="OLO25" s="15"/>
      <c r="OLP25" s="49"/>
      <c r="OLQ25" s="11"/>
      <c r="OLR25" s="11"/>
      <c r="OLS25" s="11"/>
      <c r="OLT25" s="12"/>
      <c r="OLU25" s="37"/>
      <c r="OLV25" s="15"/>
      <c r="OLW25" s="49"/>
      <c r="OLX25" s="11"/>
      <c r="OLY25" s="11"/>
      <c r="OLZ25" s="11"/>
      <c r="OMA25" s="12"/>
      <c r="OMB25" s="37"/>
      <c r="OMC25" s="15"/>
      <c r="OMD25" s="49"/>
      <c r="OME25" s="11"/>
      <c r="OMF25" s="11"/>
      <c r="OMG25" s="11"/>
      <c r="OMH25" s="12"/>
      <c r="OMI25" s="37"/>
      <c r="OMJ25" s="15"/>
      <c r="OMK25" s="49"/>
      <c r="OML25" s="11"/>
      <c r="OMM25" s="11"/>
      <c r="OMN25" s="11"/>
      <c r="OMO25" s="12"/>
      <c r="OMP25" s="37"/>
      <c r="OMQ25" s="15"/>
      <c r="OMR25" s="49"/>
      <c r="OMS25" s="11"/>
      <c r="OMT25" s="11"/>
      <c r="OMU25" s="11"/>
      <c r="OMV25" s="12"/>
      <c r="OMW25" s="37"/>
      <c r="OMX25" s="15"/>
      <c r="OMY25" s="49"/>
      <c r="OMZ25" s="11"/>
      <c r="ONA25" s="11"/>
      <c r="ONB25" s="11"/>
      <c r="ONC25" s="12"/>
      <c r="OND25" s="37"/>
      <c r="ONE25" s="15"/>
      <c r="ONF25" s="49"/>
      <c r="ONG25" s="11"/>
      <c r="ONH25" s="11"/>
      <c r="ONI25" s="11"/>
      <c r="ONJ25" s="12"/>
      <c r="ONK25" s="37"/>
      <c r="ONL25" s="15"/>
      <c r="ONM25" s="49"/>
      <c r="ONN25" s="11"/>
      <c r="ONO25" s="11"/>
      <c r="ONP25" s="11"/>
      <c r="ONQ25" s="12"/>
      <c r="ONR25" s="37"/>
      <c r="ONS25" s="15"/>
      <c r="ONT25" s="49"/>
      <c r="ONU25" s="11"/>
      <c r="ONV25" s="11"/>
      <c r="ONW25" s="11"/>
      <c r="ONX25" s="12"/>
      <c r="ONY25" s="37"/>
      <c r="ONZ25" s="15"/>
      <c r="OOA25" s="49"/>
      <c r="OOB25" s="11"/>
      <c r="OOC25" s="11"/>
      <c r="OOD25" s="11"/>
      <c r="OOE25" s="12"/>
      <c r="OOF25" s="37"/>
      <c r="OOG25" s="15"/>
      <c r="OOH25" s="49"/>
      <c r="OOI25" s="11"/>
      <c r="OOJ25" s="11"/>
      <c r="OOK25" s="11"/>
      <c r="OOL25" s="12"/>
      <c r="OOM25" s="37"/>
      <c r="OON25" s="15"/>
      <c r="OOO25" s="49"/>
      <c r="OOP25" s="11"/>
      <c r="OOQ25" s="11"/>
      <c r="OOR25" s="11"/>
      <c r="OOS25" s="12"/>
      <c r="OOT25" s="37"/>
      <c r="OOU25" s="15"/>
      <c r="OOV25" s="49"/>
      <c r="OOW25" s="11"/>
      <c r="OOX25" s="11"/>
      <c r="OOY25" s="11"/>
      <c r="OOZ25" s="12"/>
      <c r="OPA25" s="37"/>
      <c r="OPB25" s="15"/>
      <c r="OPC25" s="49"/>
      <c r="OPD25" s="11"/>
      <c r="OPE25" s="11"/>
      <c r="OPF25" s="11"/>
      <c r="OPG25" s="12"/>
      <c r="OPH25" s="37"/>
      <c r="OPI25" s="15"/>
      <c r="OPJ25" s="49"/>
      <c r="OPK25" s="11"/>
      <c r="OPL25" s="11"/>
      <c r="OPM25" s="11"/>
      <c r="OPN25" s="12"/>
      <c r="OPO25" s="37"/>
      <c r="OPP25" s="15"/>
      <c r="OPQ25" s="49"/>
      <c r="OPR25" s="11"/>
      <c r="OPS25" s="11"/>
      <c r="OPT25" s="11"/>
      <c r="OPU25" s="12"/>
      <c r="OPV25" s="37"/>
      <c r="OPW25" s="15"/>
      <c r="OPX25" s="49"/>
      <c r="OPY25" s="11"/>
      <c r="OPZ25" s="11"/>
      <c r="OQA25" s="11"/>
      <c r="OQB25" s="12"/>
      <c r="OQC25" s="37"/>
      <c r="OQD25" s="15"/>
      <c r="OQE25" s="49"/>
      <c r="OQF25" s="11"/>
      <c r="OQG25" s="11"/>
      <c r="OQH25" s="11"/>
      <c r="OQI25" s="12"/>
      <c r="OQJ25" s="37"/>
      <c r="OQK25" s="15"/>
      <c r="OQL25" s="49"/>
      <c r="OQM25" s="11"/>
      <c r="OQN25" s="11"/>
      <c r="OQO25" s="11"/>
      <c r="OQP25" s="12"/>
      <c r="OQQ25" s="37"/>
      <c r="OQR25" s="15"/>
      <c r="OQS25" s="49"/>
      <c r="OQT25" s="11"/>
      <c r="OQU25" s="11"/>
      <c r="OQV25" s="11"/>
      <c r="OQW25" s="12"/>
      <c r="OQX25" s="37"/>
      <c r="OQY25" s="15"/>
      <c r="OQZ25" s="49"/>
      <c r="ORA25" s="11"/>
      <c r="ORB25" s="11"/>
      <c r="ORC25" s="11"/>
      <c r="ORD25" s="12"/>
      <c r="ORE25" s="37"/>
      <c r="ORF25" s="15"/>
      <c r="ORG25" s="49"/>
      <c r="ORH25" s="11"/>
      <c r="ORI25" s="11"/>
      <c r="ORJ25" s="11"/>
      <c r="ORK25" s="12"/>
      <c r="ORL25" s="37"/>
      <c r="ORM25" s="15"/>
      <c r="ORN25" s="49"/>
      <c r="ORO25" s="11"/>
      <c r="ORP25" s="11"/>
      <c r="ORQ25" s="11"/>
      <c r="ORR25" s="12"/>
      <c r="ORS25" s="37"/>
      <c r="ORT25" s="15"/>
      <c r="ORU25" s="49"/>
      <c r="ORV25" s="11"/>
      <c r="ORW25" s="11"/>
      <c r="ORX25" s="11"/>
      <c r="ORY25" s="12"/>
      <c r="ORZ25" s="37"/>
      <c r="OSA25" s="15"/>
      <c r="OSB25" s="49"/>
      <c r="OSC25" s="11"/>
      <c r="OSD25" s="11"/>
      <c r="OSE25" s="11"/>
      <c r="OSF25" s="12"/>
      <c r="OSG25" s="37"/>
      <c r="OSH25" s="15"/>
      <c r="OSI25" s="49"/>
      <c r="OSJ25" s="11"/>
      <c r="OSK25" s="11"/>
      <c r="OSL25" s="11"/>
      <c r="OSM25" s="12"/>
      <c r="OSN25" s="37"/>
      <c r="OSO25" s="15"/>
      <c r="OSP25" s="49"/>
      <c r="OSQ25" s="11"/>
      <c r="OSR25" s="11"/>
      <c r="OSS25" s="11"/>
      <c r="OST25" s="12"/>
      <c r="OSU25" s="37"/>
      <c r="OSV25" s="15"/>
      <c r="OSW25" s="49"/>
      <c r="OSX25" s="11"/>
      <c r="OSY25" s="11"/>
      <c r="OSZ25" s="11"/>
      <c r="OTA25" s="12"/>
      <c r="OTB25" s="37"/>
      <c r="OTC25" s="15"/>
      <c r="OTD25" s="49"/>
      <c r="OTE25" s="11"/>
      <c r="OTF25" s="11"/>
      <c r="OTG25" s="11"/>
      <c r="OTH25" s="12"/>
      <c r="OTI25" s="37"/>
      <c r="OTJ25" s="15"/>
      <c r="OTK25" s="49"/>
      <c r="OTL25" s="11"/>
      <c r="OTM25" s="11"/>
      <c r="OTN25" s="11"/>
      <c r="OTO25" s="12"/>
      <c r="OTP25" s="37"/>
      <c r="OTQ25" s="15"/>
      <c r="OTR25" s="49"/>
      <c r="OTS25" s="11"/>
      <c r="OTT25" s="11"/>
      <c r="OTU25" s="11"/>
      <c r="OTV25" s="12"/>
      <c r="OTW25" s="37"/>
      <c r="OTX25" s="15"/>
      <c r="OTY25" s="49"/>
      <c r="OTZ25" s="11"/>
      <c r="OUA25" s="11"/>
      <c r="OUB25" s="11"/>
      <c r="OUC25" s="12"/>
      <c r="OUD25" s="37"/>
      <c r="OUE25" s="15"/>
      <c r="OUF25" s="49"/>
      <c r="OUG25" s="11"/>
      <c r="OUH25" s="11"/>
      <c r="OUI25" s="11"/>
      <c r="OUJ25" s="12"/>
      <c r="OUK25" s="37"/>
      <c r="OUL25" s="15"/>
      <c r="OUM25" s="49"/>
      <c r="OUN25" s="11"/>
      <c r="OUO25" s="11"/>
      <c r="OUP25" s="11"/>
      <c r="OUQ25" s="12"/>
      <c r="OUR25" s="37"/>
      <c r="OUS25" s="15"/>
      <c r="OUT25" s="49"/>
      <c r="OUU25" s="11"/>
      <c r="OUV25" s="11"/>
      <c r="OUW25" s="11"/>
      <c r="OUX25" s="12"/>
      <c r="OUY25" s="37"/>
      <c r="OUZ25" s="15"/>
      <c r="OVA25" s="49"/>
      <c r="OVB25" s="11"/>
      <c r="OVC25" s="11"/>
      <c r="OVD25" s="11"/>
      <c r="OVE25" s="12"/>
      <c r="OVF25" s="37"/>
      <c r="OVG25" s="15"/>
      <c r="OVH25" s="49"/>
      <c r="OVI25" s="11"/>
      <c r="OVJ25" s="11"/>
      <c r="OVK25" s="11"/>
      <c r="OVL25" s="12"/>
      <c r="OVM25" s="37"/>
      <c r="OVN25" s="15"/>
      <c r="OVO25" s="49"/>
      <c r="OVP25" s="11"/>
      <c r="OVQ25" s="11"/>
      <c r="OVR25" s="11"/>
      <c r="OVS25" s="12"/>
      <c r="OVT25" s="37"/>
      <c r="OVU25" s="15"/>
      <c r="OVV25" s="49"/>
      <c r="OVW25" s="11"/>
      <c r="OVX25" s="11"/>
      <c r="OVY25" s="11"/>
      <c r="OVZ25" s="12"/>
      <c r="OWA25" s="37"/>
      <c r="OWB25" s="15"/>
      <c r="OWC25" s="49"/>
      <c r="OWD25" s="11"/>
      <c r="OWE25" s="11"/>
      <c r="OWF25" s="11"/>
      <c r="OWG25" s="12"/>
      <c r="OWH25" s="37"/>
      <c r="OWI25" s="15"/>
      <c r="OWJ25" s="49"/>
      <c r="OWK25" s="11"/>
      <c r="OWL25" s="11"/>
      <c r="OWM25" s="11"/>
      <c r="OWN25" s="12"/>
      <c r="OWO25" s="37"/>
      <c r="OWP25" s="15"/>
      <c r="OWQ25" s="49"/>
      <c r="OWR25" s="11"/>
      <c r="OWS25" s="11"/>
      <c r="OWT25" s="11"/>
      <c r="OWU25" s="12"/>
      <c r="OWV25" s="37"/>
      <c r="OWW25" s="15"/>
      <c r="OWX25" s="49"/>
      <c r="OWY25" s="11"/>
      <c r="OWZ25" s="11"/>
      <c r="OXA25" s="11"/>
      <c r="OXB25" s="12"/>
      <c r="OXC25" s="37"/>
      <c r="OXD25" s="15"/>
      <c r="OXE25" s="49"/>
      <c r="OXF25" s="11"/>
      <c r="OXG25" s="11"/>
      <c r="OXH25" s="11"/>
      <c r="OXI25" s="12"/>
      <c r="OXJ25" s="37"/>
      <c r="OXK25" s="15"/>
      <c r="OXL25" s="49"/>
      <c r="OXM25" s="11"/>
      <c r="OXN25" s="11"/>
      <c r="OXO25" s="11"/>
      <c r="OXP25" s="12"/>
      <c r="OXQ25" s="37"/>
      <c r="OXR25" s="15"/>
      <c r="OXS25" s="49"/>
      <c r="OXT25" s="11"/>
      <c r="OXU25" s="11"/>
      <c r="OXV25" s="11"/>
      <c r="OXW25" s="12"/>
      <c r="OXX25" s="37"/>
      <c r="OXY25" s="15"/>
      <c r="OXZ25" s="49"/>
      <c r="OYA25" s="11"/>
      <c r="OYB25" s="11"/>
      <c r="OYC25" s="11"/>
      <c r="OYD25" s="12"/>
      <c r="OYE25" s="37"/>
      <c r="OYF25" s="15"/>
      <c r="OYG25" s="49"/>
      <c r="OYH25" s="11"/>
      <c r="OYI25" s="11"/>
      <c r="OYJ25" s="11"/>
      <c r="OYK25" s="12"/>
      <c r="OYL25" s="37"/>
      <c r="OYM25" s="15"/>
      <c r="OYN25" s="49"/>
      <c r="OYO25" s="11"/>
      <c r="OYP25" s="11"/>
      <c r="OYQ25" s="11"/>
      <c r="OYR25" s="12"/>
      <c r="OYS25" s="37"/>
      <c r="OYT25" s="15"/>
      <c r="OYU25" s="49"/>
      <c r="OYV25" s="11"/>
      <c r="OYW25" s="11"/>
      <c r="OYX25" s="11"/>
      <c r="OYY25" s="12"/>
      <c r="OYZ25" s="37"/>
      <c r="OZA25" s="15"/>
      <c r="OZB25" s="49"/>
      <c r="OZC25" s="11"/>
      <c r="OZD25" s="11"/>
      <c r="OZE25" s="11"/>
      <c r="OZF25" s="12"/>
      <c r="OZG25" s="37"/>
      <c r="OZH25" s="15"/>
      <c r="OZI25" s="49"/>
      <c r="OZJ25" s="11"/>
      <c r="OZK25" s="11"/>
      <c r="OZL25" s="11"/>
      <c r="OZM25" s="12"/>
      <c r="OZN25" s="37"/>
      <c r="OZO25" s="15"/>
      <c r="OZP25" s="49"/>
      <c r="OZQ25" s="11"/>
      <c r="OZR25" s="11"/>
      <c r="OZS25" s="11"/>
      <c r="OZT25" s="12"/>
      <c r="OZU25" s="37"/>
      <c r="OZV25" s="15"/>
      <c r="OZW25" s="49"/>
      <c r="OZX25" s="11"/>
      <c r="OZY25" s="11"/>
      <c r="OZZ25" s="11"/>
      <c r="PAA25" s="12"/>
      <c r="PAB25" s="37"/>
      <c r="PAC25" s="15"/>
      <c r="PAD25" s="49"/>
      <c r="PAE25" s="11"/>
      <c r="PAF25" s="11"/>
      <c r="PAG25" s="11"/>
      <c r="PAH25" s="12"/>
      <c r="PAI25" s="37"/>
      <c r="PAJ25" s="15"/>
      <c r="PAK25" s="49"/>
      <c r="PAL25" s="11"/>
      <c r="PAM25" s="11"/>
      <c r="PAN25" s="11"/>
      <c r="PAO25" s="12"/>
      <c r="PAP25" s="37"/>
      <c r="PAQ25" s="15"/>
      <c r="PAR25" s="49"/>
      <c r="PAS25" s="11"/>
      <c r="PAT25" s="11"/>
      <c r="PAU25" s="11"/>
      <c r="PAV25" s="12"/>
      <c r="PAW25" s="37"/>
      <c r="PAX25" s="15"/>
      <c r="PAY25" s="49"/>
      <c r="PAZ25" s="11"/>
      <c r="PBA25" s="11"/>
      <c r="PBB25" s="11"/>
      <c r="PBC25" s="12"/>
      <c r="PBD25" s="37"/>
      <c r="PBE25" s="15"/>
      <c r="PBF25" s="49"/>
      <c r="PBG25" s="11"/>
      <c r="PBH25" s="11"/>
      <c r="PBI25" s="11"/>
      <c r="PBJ25" s="12"/>
      <c r="PBK25" s="37"/>
      <c r="PBL25" s="15"/>
      <c r="PBM25" s="49"/>
      <c r="PBN25" s="11"/>
      <c r="PBO25" s="11"/>
      <c r="PBP25" s="11"/>
      <c r="PBQ25" s="12"/>
      <c r="PBR25" s="37"/>
      <c r="PBS25" s="15"/>
      <c r="PBT25" s="49"/>
      <c r="PBU25" s="11"/>
      <c r="PBV25" s="11"/>
      <c r="PBW25" s="11"/>
      <c r="PBX25" s="12"/>
      <c r="PBY25" s="37"/>
      <c r="PBZ25" s="15"/>
      <c r="PCA25" s="49"/>
      <c r="PCB25" s="11"/>
      <c r="PCC25" s="11"/>
      <c r="PCD25" s="11"/>
      <c r="PCE25" s="12"/>
      <c r="PCF25" s="37"/>
      <c r="PCG25" s="15"/>
      <c r="PCH25" s="49"/>
      <c r="PCI25" s="11"/>
      <c r="PCJ25" s="11"/>
      <c r="PCK25" s="11"/>
      <c r="PCL25" s="12"/>
      <c r="PCM25" s="37"/>
      <c r="PCN25" s="15"/>
      <c r="PCO25" s="49"/>
      <c r="PCP25" s="11"/>
      <c r="PCQ25" s="11"/>
      <c r="PCR25" s="11"/>
      <c r="PCS25" s="12"/>
      <c r="PCT25" s="37"/>
      <c r="PCU25" s="15"/>
      <c r="PCV25" s="49"/>
      <c r="PCW25" s="11"/>
      <c r="PCX25" s="11"/>
      <c r="PCY25" s="11"/>
      <c r="PCZ25" s="12"/>
      <c r="PDA25" s="37"/>
      <c r="PDB25" s="15"/>
      <c r="PDC25" s="49"/>
      <c r="PDD25" s="11"/>
      <c r="PDE25" s="11"/>
      <c r="PDF25" s="11"/>
      <c r="PDG25" s="12"/>
      <c r="PDH25" s="37"/>
      <c r="PDI25" s="15"/>
      <c r="PDJ25" s="49"/>
      <c r="PDK25" s="11"/>
      <c r="PDL25" s="11"/>
      <c r="PDM25" s="11"/>
      <c r="PDN25" s="12"/>
      <c r="PDO25" s="37"/>
      <c r="PDP25" s="15"/>
      <c r="PDQ25" s="49"/>
      <c r="PDR25" s="11"/>
      <c r="PDS25" s="11"/>
      <c r="PDT25" s="11"/>
      <c r="PDU25" s="12"/>
      <c r="PDV25" s="37"/>
      <c r="PDW25" s="15"/>
      <c r="PDX25" s="49"/>
      <c r="PDY25" s="11"/>
      <c r="PDZ25" s="11"/>
      <c r="PEA25" s="11"/>
      <c r="PEB25" s="12"/>
      <c r="PEC25" s="37"/>
      <c r="PED25" s="15"/>
      <c r="PEE25" s="49"/>
      <c r="PEF25" s="11"/>
      <c r="PEG25" s="11"/>
      <c r="PEH25" s="11"/>
      <c r="PEI25" s="12"/>
      <c r="PEJ25" s="37"/>
      <c r="PEK25" s="15"/>
      <c r="PEL25" s="49"/>
      <c r="PEM25" s="11"/>
      <c r="PEN25" s="11"/>
      <c r="PEO25" s="11"/>
      <c r="PEP25" s="12"/>
      <c r="PEQ25" s="37"/>
      <c r="PER25" s="15"/>
      <c r="PES25" s="49"/>
      <c r="PET25" s="11"/>
      <c r="PEU25" s="11"/>
      <c r="PEV25" s="11"/>
      <c r="PEW25" s="12"/>
      <c r="PEX25" s="37"/>
      <c r="PEY25" s="15"/>
      <c r="PEZ25" s="49"/>
      <c r="PFA25" s="11"/>
      <c r="PFB25" s="11"/>
      <c r="PFC25" s="11"/>
      <c r="PFD25" s="12"/>
      <c r="PFE25" s="37"/>
      <c r="PFF25" s="15"/>
      <c r="PFG25" s="49"/>
      <c r="PFH25" s="11"/>
      <c r="PFI25" s="11"/>
      <c r="PFJ25" s="11"/>
      <c r="PFK25" s="12"/>
      <c r="PFL25" s="37"/>
      <c r="PFM25" s="15"/>
      <c r="PFN25" s="49"/>
      <c r="PFO25" s="11"/>
      <c r="PFP25" s="11"/>
      <c r="PFQ25" s="11"/>
      <c r="PFR25" s="12"/>
      <c r="PFS25" s="37"/>
      <c r="PFT25" s="15"/>
      <c r="PFU25" s="49"/>
      <c r="PFV25" s="11"/>
      <c r="PFW25" s="11"/>
      <c r="PFX25" s="11"/>
      <c r="PFY25" s="12"/>
      <c r="PFZ25" s="37"/>
      <c r="PGA25" s="15"/>
      <c r="PGB25" s="49"/>
      <c r="PGC25" s="11"/>
      <c r="PGD25" s="11"/>
      <c r="PGE25" s="11"/>
      <c r="PGF25" s="12"/>
      <c r="PGG25" s="37"/>
      <c r="PGH25" s="15"/>
      <c r="PGI25" s="49"/>
      <c r="PGJ25" s="11"/>
      <c r="PGK25" s="11"/>
      <c r="PGL25" s="11"/>
      <c r="PGM25" s="12"/>
      <c r="PGN25" s="37"/>
      <c r="PGO25" s="15"/>
      <c r="PGP25" s="49"/>
      <c r="PGQ25" s="11"/>
      <c r="PGR25" s="11"/>
      <c r="PGS25" s="11"/>
      <c r="PGT25" s="12"/>
      <c r="PGU25" s="37"/>
      <c r="PGV25" s="15"/>
      <c r="PGW25" s="49"/>
      <c r="PGX25" s="11"/>
      <c r="PGY25" s="11"/>
      <c r="PGZ25" s="11"/>
      <c r="PHA25" s="12"/>
      <c r="PHB25" s="37"/>
      <c r="PHC25" s="15"/>
      <c r="PHD25" s="49"/>
      <c r="PHE25" s="11"/>
      <c r="PHF25" s="11"/>
      <c r="PHG25" s="11"/>
      <c r="PHH25" s="12"/>
      <c r="PHI25" s="37"/>
      <c r="PHJ25" s="15"/>
      <c r="PHK25" s="49"/>
      <c r="PHL25" s="11"/>
      <c r="PHM25" s="11"/>
      <c r="PHN25" s="11"/>
      <c r="PHO25" s="12"/>
      <c r="PHP25" s="37"/>
      <c r="PHQ25" s="15"/>
      <c r="PHR25" s="49"/>
      <c r="PHS25" s="11"/>
      <c r="PHT25" s="11"/>
      <c r="PHU25" s="11"/>
      <c r="PHV25" s="12"/>
      <c r="PHW25" s="37"/>
      <c r="PHX25" s="15"/>
      <c r="PHY25" s="49"/>
      <c r="PHZ25" s="11"/>
      <c r="PIA25" s="11"/>
      <c r="PIB25" s="11"/>
      <c r="PIC25" s="12"/>
      <c r="PID25" s="37"/>
      <c r="PIE25" s="15"/>
      <c r="PIF25" s="49"/>
      <c r="PIG25" s="11"/>
      <c r="PIH25" s="11"/>
      <c r="PII25" s="11"/>
      <c r="PIJ25" s="12"/>
      <c r="PIK25" s="37"/>
      <c r="PIL25" s="15"/>
      <c r="PIM25" s="49"/>
      <c r="PIN25" s="11"/>
      <c r="PIO25" s="11"/>
      <c r="PIP25" s="11"/>
      <c r="PIQ25" s="12"/>
      <c r="PIR25" s="37"/>
      <c r="PIS25" s="15"/>
      <c r="PIT25" s="49"/>
      <c r="PIU25" s="11"/>
      <c r="PIV25" s="11"/>
      <c r="PIW25" s="11"/>
      <c r="PIX25" s="12"/>
      <c r="PIY25" s="37"/>
      <c r="PIZ25" s="15"/>
      <c r="PJA25" s="49"/>
      <c r="PJB25" s="11"/>
      <c r="PJC25" s="11"/>
      <c r="PJD25" s="11"/>
      <c r="PJE25" s="12"/>
      <c r="PJF25" s="37"/>
      <c r="PJG25" s="15"/>
      <c r="PJH25" s="49"/>
      <c r="PJI25" s="11"/>
      <c r="PJJ25" s="11"/>
      <c r="PJK25" s="11"/>
      <c r="PJL25" s="12"/>
      <c r="PJM25" s="37"/>
      <c r="PJN25" s="15"/>
      <c r="PJO25" s="49"/>
      <c r="PJP25" s="11"/>
      <c r="PJQ25" s="11"/>
      <c r="PJR25" s="11"/>
      <c r="PJS25" s="12"/>
      <c r="PJT25" s="37"/>
      <c r="PJU25" s="15"/>
      <c r="PJV25" s="49"/>
      <c r="PJW25" s="11"/>
      <c r="PJX25" s="11"/>
      <c r="PJY25" s="11"/>
      <c r="PJZ25" s="12"/>
      <c r="PKA25" s="37"/>
      <c r="PKB25" s="15"/>
      <c r="PKC25" s="49"/>
      <c r="PKD25" s="11"/>
      <c r="PKE25" s="11"/>
      <c r="PKF25" s="11"/>
      <c r="PKG25" s="12"/>
      <c r="PKH25" s="37"/>
      <c r="PKI25" s="15"/>
      <c r="PKJ25" s="49"/>
      <c r="PKK25" s="11"/>
      <c r="PKL25" s="11"/>
      <c r="PKM25" s="11"/>
      <c r="PKN25" s="12"/>
      <c r="PKO25" s="37"/>
      <c r="PKP25" s="15"/>
      <c r="PKQ25" s="49"/>
      <c r="PKR25" s="11"/>
      <c r="PKS25" s="11"/>
      <c r="PKT25" s="11"/>
      <c r="PKU25" s="12"/>
      <c r="PKV25" s="37"/>
      <c r="PKW25" s="15"/>
      <c r="PKX25" s="49"/>
      <c r="PKY25" s="11"/>
      <c r="PKZ25" s="11"/>
      <c r="PLA25" s="11"/>
      <c r="PLB25" s="12"/>
      <c r="PLC25" s="37"/>
      <c r="PLD25" s="15"/>
      <c r="PLE25" s="49"/>
      <c r="PLF25" s="11"/>
      <c r="PLG25" s="11"/>
      <c r="PLH25" s="11"/>
      <c r="PLI25" s="12"/>
      <c r="PLJ25" s="37"/>
      <c r="PLK25" s="15"/>
      <c r="PLL25" s="49"/>
      <c r="PLM25" s="11"/>
      <c r="PLN25" s="11"/>
      <c r="PLO25" s="11"/>
      <c r="PLP25" s="12"/>
      <c r="PLQ25" s="37"/>
      <c r="PLR25" s="15"/>
      <c r="PLS25" s="49"/>
      <c r="PLT25" s="11"/>
      <c r="PLU25" s="11"/>
      <c r="PLV25" s="11"/>
      <c r="PLW25" s="12"/>
      <c r="PLX25" s="37"/>
      <c r="PLY25" s="15"/>
      <c r="PLZ25" s="49"/>
      <c r="PMA25" s="11"/>
      <c r="PMB25" s="11"/>
      <c r="PMC25" s="11"/>
      <c r="PMD25" s="12"/>
      <c r="PME25" s="37"/>
      <c r="PMF25" s="15"/>
      <c r="PMG25" s="49"/>
      <c r="PMH25" s="11"/>
      <c r="PMI25" s="11"/>
      <c r="PMJ25" s="11"/>
      <c r="PMK25" s="12"/>
      <c r="PML25" s="37"/>
      <c r="PMM25" s="15"/>
      <c r="PMN25" s="49"/>
      <c r="PMO25" s="11"/>
      <c r="PMP25" s="11"/>
      <c r="PMQ25" s="11"/>
      <c r="PMR25" s="12"/>
      <c r="PMS25" s="37"/>
      <c r="PMT25" s="15"/>
      <c r="PMU25" s="49"/>
      <c r="PMV25" s="11"/>
      <c r="PMW25" s="11"/>
      <c r="PMX25" s="11"/>
      <c r="PMY25" s="12"/>
      <c r="PMZ25" s="37"/>
      <c r="PNA25" s="15"/>
      <c r="PNB25" s="49"/>
      <c r="PNC25" s="11"/>
      <c r="PND25" s="11"/>
      <c r="PNE25" s="11"/>
      <c r="PNF25" s="12"/>
      <c r="PNG25" s="37"/>
      <c r="PNH25" s="15"/>
      <c r="PNI25" s="49"/>
      <c r="PNJ25" s="11"/>
      <c r="PNK25" s="11"/>
      <c r="PNL25" s="11"/>
      <c r="PNM25" s="12"/>
      <c r="PNN25" s="37"/>
      <c r="PNO25" s="15"/>
      <c r="PNP25" s="49"/>
      <c r="PNQ25" s="11"/>
      <c r="PNR25" s="11"/>
      <c r="PNS25" s="11"/>
      <c r="PNT25" s="12"/>
      <c r="PNU25" s="37"/>
      <c r="PNV25" s="15"/>
      <c r="PNW25" s="49"/>
      <c r="PNX25" s="11"/>
      <c r="PNY25" s="11"/>
      <c r="PNZ25" s="11"/>
      <c r="POA25" s="12"/>
      <c r="POB25" s="37"/>
      <c r="POC25" s="15"/>
      <c r="POD25" s="49"/>
      <c r="POE25" s="11"/>
      <c r="POF25" s="11"/>
      <c r="POG25" s="11"/>
      <c r="POH25" s="12"/>
      <c r="POI25" s="37"/>
      <c r="POJ25" s="15"/>
      <c r="POK25" s="49"/>
      <c r="POL25" s="11"/>
      <c r="POM25" s="11"/>
      <c r="PON25" s="11"/>
      <c r="POO25" s="12"/>
      <c r="POP25" s="37"/>
      <c r="POQ25" s="15"/>
      <c r="POR25" s="49"/>
      <c r="POS25" s="11"/>
      <c r="POT25" s="11"/>
      <c r="POU25" s="11"/>
      <c r="POV25" s="12"/>
      <c r="POW25" s="37"/>
      <c r="POX25" s="15"/>
      <c r="POY25" s="49"/>
      <c r="POZ25" s="11"/>
      <c r="PPA25" s="11"/>
      <c r="PPB25" s="11"/>
      <c r="PPC25" s="12"/>
      <c r="PPD25" s="37"/>
      <c r="PPE25" s="15"/>
      <c r="PPF25" s="49"/>
      <c r="PPG25" s="11"/>
      <c r="PPH25" s="11"/>
      <c r="PPI25" s="11"/>
      <c r="PPJ25" s="12"/>
      <c r="PPK25" s="37"/>
      <c r="PPL25" s="15"/>
      <c r="PPM25" s="49"/>
      <c r="PPN25" s="11"/>
      <c r="PPO25" s="11"/>
      <c r="PPP25" s="11"/>
      <c r="PPQ25" s="12"/>
      <c r="PPR25" s="37"/>
      <c r="PPS25" s="15"/>
      <c r="PPT25" s="49"/>
      <c r="PPU25" s="11"/>
      <c r="PPV25" s="11"/>
      <c r="PPW25" s="11"/>
      <c r="PPX25" s="12"/>
      <c r="PPY25" s="37"/>
      <c r="PPZ25" s="15"/>
      <c r="PQA25" s="49"/>
      <c r="PQB25" s="11"/>
      <c r="PQC25" s="11"/>
      <c r="PQD25" s="11"/>
      <c r="PQE25" s="12"/>
      <c r="PQF25" s="37"/>
      <c r="PQG25" s="15"/>
      <c r="PQH25" s="49"/>
      <c r="PQI25" s="11"/>
      <c r="PQJ25" s="11"/>
      <c r="PQK25" s="11"/>
      <c r="PQL25" s="12"/>
      <c r="PQM25" s="37"/>
      <c r="PQN25" s="15"/>
      <c r="PQO25" s="49"/>
      <c r="PQP25" s="11"/>
      <c r="PQQ25" s="11"/>
      <c r="PQR25" s="11"/>
      <c r="PQS25" s="12"/>
      <c r="PQT25" s="37"/>
      <c r="PQU25" s="15"/>
      <c r="PQV25" s="49"/>
      <c r="PQW25" s="11"/>
      <c r="PQX25" s="11"/>
      <c r="PQY25" s="11"/>
      <c r="PQZ25" s="12"/>
      <c r="PRA25" s="37"/>
      <c r="PRB25" s="15"/>
      <c r="PRC25" s="49"/>
      <c r="PRD25" s="11"/>
      <c r="PRE25" s="11"/>
      <c r="PRF25" s="11"/>
      <c r="PRG25" s="12"/>
      <c r="PRH25" s="37"/>
      <c r="PRI25" s="15"/>
      <c r="PRJ25" s="49"/>
      <c r="PRK25" s="11"/>
      <c r="PRL25" s="11"/>
      <c r="PRM25" s="11"/>
      <c r="PRN25" s="12"/>
      <c r="PRO25" s="37"/>
      <c r="PRP25" s="15"/>
      <c r="PRQ25" s="49"/>
      <c r="PRR25" s="11"/>
      <c r="PRS25" s="11"/>
      <c r="PRT25" s="11"/>
      <c r="PRU25" s="12"/>
      <c r="PRV25" s="37"/>
      <c r="PRW25" s="15"/>
      <c r="PRX25" s="49"/>
      <c r="PRY25" s="11"/>
      <c r="PRZ25" s="11"/>
      <c r="PSA25" s="11"/>
      <c r="PSB25" s="12"/>
      <c r="PSC25" s="37"/>
      <c r="PSD25" s="15"/>
      <c r="PSE25" s="49"/>
      <c r="PSF25" s="11"/>
      <c r="PSG25" s="11"/>
      <c r="PSH25" s="11"/>
      <c r="PSI25" s="12"/>
      <c r="PSJ25" s="37"/>
      <c r="PSK25" s="15"/>
      <c r="PSL25" s="49"/>
      <c r="PSM25" s="11"/>
      <c r="PSN25" s="11"/>
      <c r="PSO25" s="11"/>
      <c r="PSP25" s="12"/>
      <c r="PSQ25" s="37"/>
      <c r="PSR25" s="15"/>
      <c r="PSS25" s="49"/>
      <c r="PST25" s="11"/>
      <c r="PSU25" s="11"/>
      <c r="PSV25" s="11"/>
      <c r="PSW25" s="12"/>
      <c r="PSX25" s="37"/>
      <c r="PSY25" s="15"/>
      <c r="PSZ25" s="49"/>
      <c r="PTA25" s="11"/>
      <c r="PTB25" s="11"/>
      <c r="PTC25" s="11"/>
      <c r="PTD25" s="12"/>
      <c r="PTE25" s="37"/>
      <c r="PTF25" s="15"/>
      <c r="PTG25" s="49"/>
      <c r="PTH25" s="11"/>
      <c r="PTI25" s="11"/>
      <c r="PTJ25" s="11"/>
      <c r="PTK25" s="12"/>
      <c r="PTL25" s="37"/>
      <c r="PTM25" s="15"/>
      <c r="PTN25" s="49"/>
      <c r="PTO25" s="11"/>
      <c r="PTP25" s="11"/>
      <c r="PTQ25" s="11"/>
      <c r="PTR25" s="12"/>
      <c r="PTS25" s="37"/>
      <c r="PTT25" s="15"/>
      <c r="PTU25" s="49"/>
      <c r="PTV25" s="11"/>
      <c r="PTW25" s="11"/>
      <c r="PTX25" s="11"/>
      <c r="PTY25" s="12"/>
      <c r="PTZ25" s="37"/>
      <c r="PUA25" s="15"/>
      <c r="PUB25" s="49"/>
      <c r="PUC25" s="11"/>
      <c r="PUD25" s="11"/>
      <c r="PUE25" s="11"/>
      <c r="PUF25" s="12"/>
      <c r="PUG25" s="37"/>
      <c r="PUH25" s="15"/>
      <c r="PUI25" s="49"/>
      <c r="PUJ25" s="11"/>
      <c r="PUK25" s="11"/>
      <c r="PUL25" s="11"/>
      <c r="PUM25" s="12"/>
      <c r="PUN25" s="37"/>
      <c r="PUO25" s="15"/>
      <c r="PUP25" s="49"/>
      <c r="PUQ25" s="11"/>
      <c r="PUR25" s="11"/>
      <c r="PUS25" s="11"/>
      <c r="PUT25" s="12"/>
      <c r="PUU25" s="37"/>
      <c r="PUV25" s="15"/>
      <c r="PUW25" s="49"/>
      <c r="PUX25" s="11"/>
      <c r="PUY25" s="11"/>
      <c r="PUZ25" s="11"/>
      <c r="PVA25" s="12"/>
      <c r="PVB25" s="37"/>
      <c r="PVC25" s="15"/>
      <c r="PVD25" s="49"/>
      <c r="PVE25" s="11"/>
      <c r="PVF25" s="11"/>
      <c r="PVG25" s="11"/>
      <c r="PVH25" s="12"/>
      <c r="PVI25" s="37"/>
      <c r="PVJ25" s="15"/>
      <c r="PVK25" s="49"/>
      <c r="PVL25" s="11"/>
      <c r="PVM25" s="11"/>
      <c r="PVN25" s="11"/>
      <c r="PVO25" s="12"/>
      <c r="PVP25" s="37"/>
      <c r="PVQ25" s="15"/>
      <c r="PVR25" s="49"/>
      <c r="PVS25" s="11"/>
      <c r="PVT25" s="11"/>
      <c r="PVU25" s="11"/>
      <c r="PVV25" s="12"/>
      <c r="PVW25" s="37"/>
      <c r="PVX25" s="15"/>
      <c r="PVY25" s="49"/>
      <c r="PVZ25" s="11"/>
      <c r="PWA25" s="11"/>
      <c r="PWB25" s="11"/>
      <c r="PWC25" s="12"/>
      <c r="PWD25" s="37"/>
      <c r="PWE25" s="15"/>
      <c r="PWF25" s="49"/>
      <c r="PWG25" s="11"/>
      <c r="PWH25" s="11"/>
      <c r="PWI25" s="11"/>
      <c r="PWJ25" s="12"/>
      <c r="PWK25" s="37"/>
      <c r="PWL25" s="15"/>
      <c r="PWM25" s="49"/>
      <c r="PWN25" s="11"/>
      <c r="PWO25" s="11"/>
      <c r="PWP25" s="11"/>
      <c r="PWQ25" s="12"/>
      <c r="PWR25" s="37"/>
      <c r="PWS25" s="15"/>
      <c r="PWT25" s="49"/>
      <c r="PWU25" s="11"/>
      <c r="PWV25" s="11"/>
      <c r="PWW25" s="11"/>
      <c r="PWX25" s="12"/>
      <c r="PWY25" s="37"/>
      <c r="PWZ25" s="15"/>
      <c r="PXA25" s="49"/>
      <c r="PXB25" s="11"/>
      <c r="PXC25" s="11"/>
      <c r="PXD25" s="11"/>
      <c r="PXE25" s="12"/>
      <c r="PXF25" s="37"/>
      <c r="PXG25" s="15"/>
      <c r="PXH25" s="49"/>
      <c r="PXI25" s="11"/>
      <c r="PXJ25" s="11"/>
      <c r="PXK25" s="11"/>
      <c r="PXL25" s="12"/>
      <c r="PXM25" s="37"/>
      <c r="PXN25" s="15"/>
      <c r="PXO25" s="49"/>
      <c r="PXP25" s="11"/>
      <c r="PXQ25" s="11"/>
      <c r="PXR25" s="11"/>
      <c r="PXS25" s="12"/>
      <c r="PXT25" s="37"/>
      <c r="PXU25" s="15"/>
      <c r="PXV25" s="49"/>
      <c r="PXW25" s="11"/>
      <c r="PXX25" s="11"/>
      <c r="PXY25" s="11"/>
      <c r="PXZ25" s="12"/>
      <c r="PYA25" s="37"/>
      <c r="PYB25" s="15"/>
      <c r="PYC25" s="49"/>
      <c r="PYD25" s="11"/>
      <c r="PYE25" s="11"/>
      <c r="PYF25" s="11"/>
      <c r="PYG25" s="12"/>
      <c r="PYH25" s="37"/>
      <c r="PYI25" s="15"/>
      <c r="PYJ25" s="49"/>
      <c r="PYK25" s="11"/>
      <c r="PYL25" s="11"/>
      <c r="PYM25" s="11"/>
      <c r="PYN25" s="12"/>
      <c r="PYO25" s="37"/>
      <c r="PYP25" s="15"/>
      <c r="PYQ25" s="49"/>
      <c r="PYR25" s="11"/>
      <c r="PYS25" s="11"/>
      <c r="PYT25" s="11"/>
      <c r="PYU25" s="12"/>
      <c r="PYV25" s="37"/>
      <c r="PYW25" s="15"/>
      <c r="PYX25" s="49"/>
      <c r="PYY25" s="11"/>
      <c r="PYZ25" s="11"/>
      <c r="PZA25" s="11"/>
      <c r="PZB25" s="12"/>
      <c r="PZC25" s="37"/>
      <c r="PZD25" s="15"/>
      <c r="PZE25" s="49"/>
      <c r="PZF25" s="11"/>
      <c r="PZG25" s="11"/>
      <c r="PZH25" s="11"/>
      <c r="PZI25" s="12"/>
      <c r="PZJ25" s="37"/>
      <c r="PZK25" s="15"/>
      <c r="PZL25" s="49"/>
      <c r="PZM25" s="11"/>
      <c r="PZN25" s="11"/>
      <c r="PZO25" s="11"/>
      <c r="PZP25" s="12"/>
      <c r="PZQ25" s="37"/>
      <c r="PZR25" s="15"/>
      <c r="PZS25" s="49"/>
      <c r="PZT25" s="11"/>
      <c r="PZU25" s="11"/>
      <c r="PZV25" s="11"/>
      <c r="PZW25" s="12"/>
      <c r="PZX25" s="37"/>
      <c r="PZY25" s="15"/>
      <c r="PZZ25" s="49"/>
      <c r="QAA25" s="11"/>
      <c r="QAB25" s="11"/>
      <c r="QAC25" s="11"/>
      <c r="QAD25" s="12"/>
      <c r="QAE25" s="37"/>
      <c r="QAF25" s="15"/>
      <c r="QAG25" s="49"/>
      <c r="QAH25" s="11"/>
      <c r="QAI25" s="11"/>
      <c r="QAJ25" s="11"/>
      <c r="QAK25" s="12"/>
      <c r="QAL25" s="37"/>
      <c r="QAM25" s="15"/>
      <c r="QAN25" s="49"/>
      <c r="QAO25" s="11"/>
      <c r="QAP25" s="11"/>
      <c r="QAQ25" s="11"/>
      <c r="QAR25" s="12"/>
      <c r="QAS25" s="37"/>
      <c r="QAT25" s="15"/>
      <c r="QAU25" s="49"/>
      <c r="QAV25" s="11"/>
      <c r="QAW25" s="11"/>
      <c r="QAX25" s="11"/>
      <c r="QAY25" s="12"/>
      <c r="QAZ25" s="37"/>
      <c r="QBA25" s="15"/>
      <c r="QBB25" s="49"/>
      <c r="QBC25" s="11"/>
      <c r="QBD25" s="11"/>
      <c r="QBE25" s="11"/>
      <c r="QBF25" s="12"/>
      <c r="QBG25" s="37"/>
      <c r="QBH25" s="15"/>
      <c r="QBI25" s="49"/>
      <c r="QBJ25" s="11"/>
      <c r="QBK25" s="11"/>
      <c r="QBL25" s="11"/>
      <c r="QBM25" s="12"/>
      <c r="QBN25" s="37"/>
      <c r="QBO25" s="15"/>
      <c r="QBP25" s="49"/>
      <c r="QBQ25" s="11"/>
      <c r="QBR25" s="11"/>
      <c r="QBS25" s="11"/>
      <c r="QBT25" s="12"/>
      <c r="QBU25" s="37"/>
      <c r="QBV25" s="15"/>
      <c r="QBW25" s="49"/>
      <c r="QBX25" s="11"/>
      <c r="QBY25" s="11"/>
      <c r="QBZ25" s="11"/>
      <c r="QCA25" s="12"/>
      <c r="QCB25" s="37"/>
      <c r="QCC25" s="15"/>
      <c r="QCD25" s="49"/>
      <c r="QCE25" s="11"/>
      <c r="QCF25" s="11"/>
      <c r="QCG25" s="11"/>
      <c r="QCH25" s="12"/>
      <c r="QCI25" s="37"/>
      <c r="QCJ25" s="15"/>
      <c r="QCK25" s="49"/>
      <c r="QCL25" s="11"/>
      <c r="QCM25" s="11"/>
      <c r="QCN25" s="11"/>
      <c r="QCO25" s="12"/>
      <c r="QCP25" s="37"/>
      <c r="QCQ25" s="15"/>
      <c r="QCR25" s="49"/>
      <c r="QCS25" s="11"/>
      <c r="QCT25" s="11"/>
      <c r="QCU25" s="11"/>
      <c r="QCV25" s="12"/>
      <c r="QCW25" s="37"/>
      <c r="QCX25" s="15"/>
      <c r="QCY25" s="49"/>
      <c r="QCZ25" s="11"/>
      <c r="QDA25" s="11"/>
      <c r="QDB25" s="11"/>
      <c r="QDC25" s="12"/>
      <c r="QDD25" s="37"/>
      <c r="QDE25" s="15"/>
      <c r="QDF25" s="49"/>
      <c r="QDG25" s="11"/>
      <c r="QDH25" s="11"/>
      <c r="QDI25" s="11"/>
      <c r="QDJ25" s="12"/>
      <c r="QDK25" s="37"/>
      <c r="QDL25" s="15"/>
      <c r="QDM25" s="49"/>
      <c r="QDN25" s="11"/>
      <c r="QDO25" s="11"/>
      <c r="QDP25" s="11"/>
      <c r="QDQ25" s="12"/>
      <c r="QDR25" s="37"/>
      <c r="QDS25" s="15"/>
      <c r="QDT25" s="49"/>
      <c r="QDU25" s="11"/>
      <c r="QDV25" s="11"/>
      <c r="QDW25" s="11"/>
      <c r="QDX25" s="12"/>
      <c r="QDY25" s="37"/>
      <c r="QDZ25" s="15"/>
      <c r="QEA25" s="49"/>
      <c r="QEB25" s="11"/>
      <c r="QEC25" s="11"/>
      <c r="QED25" s="11"/>
      <c r="QEE25" s="12"/>
      <c r="QEF25" s="37"/>
      <c r="QEG25" s="15"/>
      <c r="QEH25" s="49"/>
      <c r="QEI25" s="11"/>
      <c r="QEJ25" s="11"/>
      <c r="QEK25" s="11"/>
      <c r="QEL25" s="12"/>
      <c r="QEM25" s="37"/>
      <c r="QEN25" s="15"/>
      <c r="QEO25" s="49"/>
      <c r="QEP25" s="11"/>
      <c r="QEQ25" s="11"/>
      <c r="QER25" s="11"/>
      <c r="QES25" s="12"/>
      <c r="QET25" s="37"/>
      <c r="QEU25" s="15"/>
      <c r="QEV25" s="49"/>
      <c r="QEW25" s="11"/>
      <c r="QEX25" s="11"/>
      <c r="QEY25" s="11"/>
      <c r="QEZ25" s="12"/>
      <c r="QFA25" s="37"/>
      <c r="QFB25" s="15"/>
      <c r="QFC25" s="49"/>
      <c r="QFD25" s="11"/>
      <c r="QFE25" s="11"/>
      <c r="QFF25" s="11"/>
      <c r="QFG25" s="12"/>
      <c r="QFH25" s="37"/>
      <c r="QFI25" s="15"/>
      <c r="QFJ25" s="49"/>
      <c r="QFK25" s="11"/>
      <c r="QFL25" s="11"/>
      <c r="QFM25" s="11"/>
      <c r="QFN25" s="12"/>
      <c r="QFO25" s="37"/>
      <c r="QFP25" s="15"/>
      <c r="QFQ25" s="49"/>
      <c r="QFR25" s="11"/>
      <c r="QFS25" s="11"/>
      <c r="QFT25" s="11"/>
      <c r="QFU25" s="12"/>
      <c r="QFV25" s="37"/>
      <c r="QFW25" s="15"/>
      <c r="QFX25" s="49"/>
      <c r="QFY25" s="11"/>
      <c r="QFZ25" s="11"/>
      <c r="QGA25" s="11"/>
      <c r="QGB25" s="12"/>
      <c r="QGC25" s="37"/>
      <c r="QGD25" s="15"/>
      <c r="QGE25" s="49"/>
      <c r="QGF25" s="11"/>
      <c r="QGG25" s="11"/>
      <c r="QGH25" s="11"/>
      <c r="QGI25" s="12"/>
      <c r="QGJ25" s="37"/>
      <c r="QGK25" s="15"/>
      <c r="QGL25" s="49"/>
      <c r="QGM25" s="11"/>
      <c r="QGN25" s="11"/>
      <c r="QGO25" s="11"/>
      <c r="QGP25" s="12"/>
      <c r="QGQ25" s="37"/>
      <c r="QGR25" s="15"/>
      <c r="QGS25" s="49"/>
      <c r="QGT25" s="11"/>
      <c r="QGU25" s="11"/>
      <c r="QGV25" s="11"/>
      <c r="QGW25" s="12"/>
      <c r="QGX25" s="37"/>
      <c r="QGY25" s="15"/>
      <c r="QGZ25" s="49"/>
      <c r="QHA25" s="11"/>
      <c r="QHB25" s="11"/>
      <c r="QHC25" s="11"/>
      <c r="QHD25" s="12"/>
      <c r="QHE25" s="37"/>
      <c r="QHF25" s="15"/>
      <c r="QHG25" s="49"/>
      <c r="QHH25" s="11"/>
      <c r="QHI25" s="11"/>
      <c r="QHJ25" s="11"/>
      <c r="QHK25" s="12"/>
      <c r="QHL25" s="37"/>
      <c r="QHM25" s="15"/>
      <c r="QHN25" s="49"/>
      <c r="QHO25" s="11"/>
      <c r="QHP25" s="11"/>
      <c r="QHQ25" s="11"/>
      <c r="QHR25" s="12"/>
      <c r="QHS25" s="37"/>
      <c r="QHT25" s="15"/>
      <c r="QHU25" s="49"/>
      <c r="QHV25" s="11"/>
      <c r="QHW25" s="11"/>
      <c r="QHX25" s="11"/>
      <c r="QHY25" s="12"/>
      <c r="QHZ25" s="37"/>
      <c r="QIA25" s="15"/>
      <c r="QIB25" s="49"/>
      <c r="QIC25" s="11"/>
      <c r="QID25" s="11"/>
      <c r="QIE25" s="11"/>
      <c r="QIF25" s="12"/>
      <c r="QIG25" s="37"/>
      <c r="QIH25" s="15"/>
      <c r="QII25" s="49"/>
      <c r="QIJ25" s="11"/>
      <c r="QIK25" s="11"/>
      <c r="QIL25" s="11"/>
      <c r="QIM25" s="12"/>
      <c r="QIN25" s="37"/>
      <c r="QIO25" s="15"/>
      <c r="QIP25" s="49"/>
      <c r="QIQ25" s="11"/>
      <c r="QIR25" s="11"/>
      <c r="QIS25" s="11"/>
      <c r="QIT25" s="12"/>
      <c r="QIU25" s="37"/>
      <c r="QIV25" s="15"/>
      <c r="QIW25" s="49"/>
      <c r="QIX25" s="11"/>
      <c r="QIY25" s="11"/>
      <c r="QIZ25" s="11"/>
      <c r="QJA25" s="12"/>
      <c r="QJB25" s="37"/>
      <c r="QJC25" s="15"/>
      <c r="QJD25" s="49"/>
      <c r="QJE25" s="11"/>
      <c r="QJF25" s="11"/>
      <c r="QJG25" s="11"/>
      <c r="QJH25" s="12"/>
      <c r="QJI25" s="37"/>
      <c r="QJJ25" s="15"/>
      <c r="QJK25" s="49"/>
      <c r="QJL25" s="11"/>
      <c r="QJM25" s="11"/>
      <c r="QJN25" s="11"/>
      <c r="QJO25" s="12"/>
      <c r="QJP25" s="37"/>
      <c r="QJQ25" s="15"/>
      <c r="QJR25" s="49"/>
      <c r="QJS25" s="11"/>
      <c r="QJT25" s="11"/>
      <c r="QJU25" s="11"/>
      <c r="QJV25" s="12"/>
      <c r="QJW25" s="37"/>
      <c r="QJX25" s="15"/>
      <c r="QJY25" s="49"/>
      <c r="QJZ25" s="11"/>
      <c r="QKA25" s="11"/>
      <c r="QKB25" s="11"/>
      <c r="QKC25" s="12"/>
      <c r="QKD25" s="37"/>
      <c r="QKE25" s="15"/>
      <c r="QKF25" s="49"/>
      <c r="QKG25" s="11"/>
      <c r="QKH25" s="11"/>
      <c r="QKI25" s="11"/>
      <c r="QKJ25" s="12"/>
      <c r="QKK25" s="37"/>
      <c r="QKL25" s="15"/>
      <c r="QKM25" s="49"/>
      <c r="QKN25" s="11"/>
      <c r="QKO25" s="11"/>
      <c r="QKP25" s="11"/>
      <c r="QKQ25" s="12"/>
      <c r="QKR25" s="37"/>
      <c r="QKS25" s="15"/>
      <c r="QKT25" s="49"/>
      <c r="QKU25" s="11"/>
      <c r="QKV25" s="11"/>
      <c r="QKW25" s="11"/>
      <c r="QKX25" s="12"/>
      <c r="QKY25" s="37"/>
      <c r="QKZ25" s="15"/>
      <c r="QLA25" s="49"/>
      <c r="QLB25" s="11"/>
      <c r="QLC25" s="11"/>
      <c r="QLD25" s="11"/>
      <c r="QLE25" s="12"/>
      <c r="QLF25" s="37"/>
      <c r="QLG25" s="15"/>
      <c r="QLH25" s="49"/>
      <c r="QLI25" s="11"/>
      <c r="QLJ25" s="11"/>
      <c r="QLK25" s="11"/>
      <c r="QLL25" s="12"/>
      <c r="QLM25" s="37"/>
      <c r="QLN25" s="15"/>
      <c r="QLO25" s="49"/>
      <c r="QLP25" s="11"/>
      <c r="QLQ25" s="11"/>
      <c r="QLR25" s="11"/>
      <c r="QLS25" s="12"/>
      <c r="QLT25" s="37"/>
      <c r="QLU25" s="15"/>
      <c r="QLV25" s="49"/>
      <c r="QLW25" s="11"/>
      <c r="QLX25" s="11"/>
      <c r="QLY25" s="11"/>
      <c r="QLZ25" s="12"/>
      <c r="QMA25" s="37"/>
      <c r="QMB25" s="15"/>
      <c r="QMC25" s="49"/>
      <c r="QMD25" s="11"/>
      <c r="QME25" s="11"/>
      <c r="QMF25" s="11"/>
      <c r="QMG25" s="12"/>
      <c r="QMH25" s="37"/>
      <c r="QMI25" s="15"/>
      <c r="QMJ25" s="49"/>
      <c r="QMK25" s="11"/>
      <c r="QML25" s="11"/>
      <c r="QMM25" s="11"/>
      <c r="QMN25" s="12"/>
      <c r="QMO25" s="37"/>
      <c r="QMP25" s="15"/>
      <c r="QMQ25" s="49"/>
      <c r="QMR25" s="11"/>
      <c r="QMS25" s="11"/>
      <c r="QMT25" s="11"/>
      <c r="QMU25" s="12"/>
      <c r="QMV25" s="37"/>
      <c r="QMW25" s="15"/>
      <c r="QMX25" s="49"/>
      <c r="QMY25" s="11"/>
      <c r="QMZ25" s="11"/>
      <c r="QNA25" s="11"/>
      <c r="QNB25" s="12"/>
      <c r="QNC25" s="37"/>
      <c r="QND25" s="15"/>
      <c r="QNE25" s="49"/>
      <c r="QNF25" s="11"/>
      <c r="QNG25" s="11"/>
      <c r="QNH25" s="11"/>
      <c r="QNI25" s="12"/>
      <c r="QNJ25" s="37"/>
      <c r="QNK25" s="15"/>
      <c r="QNL25" s="49"/>
      <c r="QNM25" s="11"/>
      <c r="QNN25" s="11"/>
      <c r="QNO25" s="11"/>
      <c r="QNP25" s="12"/>
      <c r="QNQ25" s="37"/>
      <c r="QNR25" s="15"/>
      <c r="QNS25" s="49"/>
      <c r="QNT25" s="11"/>
      <c r="QNU25" s="11"/>
      <c r="QNV25" s="11"/>
      <c r="QNW25" s="12"/>
      <c r="QNX25" s="37"/>
      <c r="QNY25" s="15"/>
      <c r="QNZ25" s="49"/>
      <c r="QOA25" s="11"/>
      <c r="QOB25" s="11"/>
      <c r="QOC25" s="11"/>
      <c r="QOD25" s="12"/>
      <c r="QOE25" s="37"/>
      <c r="QOF25" s="15"/>
      <c r="QOG25" s="49"/>
      <c r="QOH25" s="11"/>
      <c r="QOI25" s="11"/>
      <c r="QOJ25" s="11"/>
      <c r="QOK25" s="12"/>
      <c r="QOL25" s="37"/>
      <c r="QOM25" s="15"/>
      <c r="QON25" s="49"/>
      <c r="QOO25" s="11"/>
      <c r="QOP25" s="11"/>
      <c r="QOQ25" s="11"/>
      <c r="QOR25" s="12"/>
      <c r="QOS25" s="37"/>
      <c r="QOT25" s="15"/>
      <c r="QOU25" s="49"/>
      <c r="QOV25" s="11"/>
      <c r="QOW25" s="11"/>
      <c r="QOX25" s="11"/>
      <c r="QOY25" s="12"/>
      <c r="QOZ25" s="37"/>
      <c r="QPA25" s="15"/>
      <c r="QPB25" s="49"/>
      <c r="QPC25" s="11"/>
      <c r="QPD25" s="11"/>
      <c r="QPE25" s="11"/>
      <c r="QPF25" s="12"/>
      <c r="QPG25" s="37"/>
      <c r="QPH25" s="15"/>
      <c r="QPI25" s="49"/>
      <c r="QPJ25" s="11"/>
      <c r="QPK25" s="11"/>
      <c r="QPL25" s="11"/>
      <c r="QPM25" s="12"/>
      <c r="QPN25" s="37"/>
      <c r="QPO25" s="15"/>
      <c r="QPP25" s="49"/>
      <c r="QPQ25" s="11"/>
      <c r="QPR25" s="11"/>
      <c r="QPS25" s="11"/>
      <c r="QPT25" s="12"/>
      <c r="QPU25" s="37"/>
      <c r="QPV25" s="15"/>
      <c r="QPW25" s="49"/>
      <c r="QPX25" s="11"/>
      <c r="QPY25" s="11"/>
      <c r="QPZ25" s="11"/>
      <c r="QQA25" s="12"/>
      <c r="QQB25" s="37"/>
      <c r="QQC25" s="15"/>
      <c r="QQD25" s="49"/>
      <c r="QQE25" s="11"/>
      <c r="QQF25" s="11"/>
      <c r="QQG25" s="11"/>
      <c r="QQH25" s="12"/>
      <c r="QQI25" s="37"/>
      <c r="QQJ25" s="15"/>
      <c r="QQK25" s="49"/>
      <c r="QQL25" s="11"/>
      <c r="QQM25" s="11"/>
      <c r="QQN25" s="11"/>
      <c r="QQO25" s="12"/>
      <c r="QQP25" s="37"/>
      <c r="QQQ25" s="15"/>
      <c r="QQR25" s="49"/>
      <c r="QQS25" s="11"/>
      <c r="QQT25" s="11"/>
      <c r="QQU25" s="11"/>
      <c r="QQV25" s="12"/>
      <c r="QQW25" s="37"/>
      <c r="QQX25" s="15"/>
      <c r="QQY25" s="49"/>
      <c r="QQZ25" s="11"/>
      <c r="QRA25" s="11"/>
      <c r="QRB25" s="11"/>
      <c r="QRC25" s="12"/>
      <c r="QRD25" s="37"/>
      <c r="QRE25" s="15"/>
      <c r="QRF25" s="49"/>
      <c r="QRG25" s="11"/>
      <c r="QRH25" s="11"/>
      <c r="QRI25" s="11"/>
      <c r="QRJ25" s="12"/>
      <c r="QRK25" s="37"/>
      <c r="QRL25" s="15"/>
      <c r="QRM25" s="49"/>
      <c r="QRN25" s="11"/>
      <c r="QRO25" s="11"/>
      <c r="QRP25" s="11"/>
      <c r="QRQ25" s="12"/>
      <c r="QRR25" s="37"/>
      <c r="QRS25" s="15"/>
      <c r="QRT25" s="49"/>
      <c r="QRU25" s="11"/>
      <c r="QRV25" s="11"/>
      <c r="QRW25" s="11"/>
      <c r="QRX25" s="12"/>
      <c r="QRY25" s="37"/>
      <c r="QRZ25" s="15"/>
      <c r="QSA25" s="49"/>
      <c r="QSB25" s="11"/>
      <c r="QSC25" s="11"/>
      <c r="QSD25" s="11"/>
      <c r="QSE25" s="12"/>
      <c r="QSF25" s="37"/>
      <c r="QSG25" s="15"/>
      <c r="QSH25" s="49"/>
      <c r="QSI25" s="11"/>
      <c r="QSJ25" s="11"/>
      <c r="QSK25" s="11"/>
      <c r="QSL25" s="12"/>
      <c r="QSM25" s="37"/>
      <c r="QSN25" s="15"/>
      <c r="QSO25" s="49"/>
      <c r="QSP25" s="11"/>
      <c r="QSQ25" s="11"/>
      <c r="QSR25" s="11"/>
      <c r="QSS25" s="12"/>
      <c r="QST25" s="37"/>
      <c r="QSU25" s="15"/>
      <c r="QSV25" s="49"/>
      <c r="QSW25" s="11"/>
      <c r="QSX25" s="11"/>
      <c r="QSY25" s="11"/>
      <c r="QSZ25" s="12"/>
      <c r="QTA25" s="37"/>
      <c r="QTB25" s="15"/>
      <c r="QTC25" s="49"/>
      <c r="QTD25" s="11"/>
      <c r="QTE25" s="11"/>
      <c r="QTF25" s="11"/>
      <c r="QTG25" s="12"/>
      <c r="QTH25" s="37"/>
      <c r="QTI25" s="15"/>
      <c r="QTJ25" s="49"/>
      <c r="QTK25" s="11"/>
      <c r="QTL25" s="11"/>
      <c r="QTM25" s="11"/>
      <c r="QTN25" s="12"/>
      <c r="QTO25" s="37"/>
      <c r="QTP25" s="15"/>
      <c r="QTQ25" s="49"/>
      <c r="QTR25" s="11"/>
      <c r="QTS25" s="11"/>
      <c r="QTT25" s="11"/>
      <c r="QTU25" s="12"/>
      <c r="QTV25" s="37"/>
      <c r="QTW25" s="15"/>
      <c r="QTX25" s="49"/>
      <c r="QTY25" s="11"/>
      <c r="QTZ25" s="11"/>
      <c r="QUA25" s="11"/>
      <c r="QUB25" s="12"/>
      <c r="QUC25" s="37"/>
      <c r="QUD25" s="15"/>
      <c r="QUE25" s="49"/>
      <c r="QUF25" s="11"/>
      <c r="QUG25" s="11"/>
      <c r="QUH25" s="11"/>
      <c r="QUI25" s="12"/>
      <c r="QUJ25" s="37"/>
      <c r="QUK25" s="15"/>
      <c r="QUL25" s="49"/>
      <c r="QUM25" s="11"/>
      <c r="QUN25" s="11"/>
      <c r="QUO25" s="11"/>
      <c r="QUP25" s="12"/>
      <c r="QUQ25" s="37"/>
      <c r="QUR25" s="15"/>
      <c r="QUS25" s="49"/>
      <c r="QUT25" s="11"/>
      <c r="QUU25" s="11"/>
      <c r="QUV25" s="11"/>
      <c r="QUW25" s="12"/>
      <c r="QUX25" s="37"/>
      <c r="QUY25" s="15"/>
      <c r="QUZ25" s="49"/>
      <c r="QVA25" s="11"/>
      <c r="QVB25" s="11"/>
      <c r="QVC25" s="11"/>
      <c r="QVD25" s="12"/>
      <c r="QVE25" s="37"/>
      <c r="QVF25" s="15"/>
      <c r="QVG25" s="49"/>
      <c r="QVH25" s="11"/>
      <c r="QVI25" s="11"/>
      <c r="QVJ25" s="11"/>
      <c r="QVK25" s="12"/>
      <c r="QVL25" s="37"/>
      <c r="QVM25" s="15"/>
      <c r="QVN25" s="49"/>
      <c r="QVO25" s="11"/>
      <c r="QVP25" s="11"/>
      <c r="QVQ25" s="11"/>
      <c r="QVR25" s="12"/>
      <c r="QVS25" s="37"/>
      <c r="QVT25" s="15"/>
      <c r="QVU25" s="49"/>
      <c r="QVV25" s="11"/>
      <c r="QVW25" s="11"/>
      <c r="QVX25" s="11"/>
      <c r="QVY25" s="12"/>
      <c r="QVZ25" s="37"/>
      <c r="QWA25" s="15"/>
      <c r="QWB25" s="49"/>
      <c r="QWC25" s="11"/>
      <c r="QWD25" s="11"/>
      <c r="QWE25" s="11"/>
      <c r="QWF25" s="12"/>
      <c r="QWG25" s="37"/>
      <c r="QWH25" s="15"/>
      <c r="QWI25" s="49"/>
      <c r="QWJ25" s="11"/>
      <c r="QWK25" s="11"/>
      <c r="QWL25" s="11"/>
      <c r="QWM25" s="12"/>
      <c r="QWN25" s="37"/>
      <c r="QWO25" s="15"/>
      <c r="QWP25" s="49"/>
      <c r="QWQ25" s="11"/>
      <c r="QWR25" s="11"/>
      <c r="QWS25" s="11"/>
      <c r="QWT25" s="12"/>
      <c r="QWU25" s="37"/>
      <c r="QWV25" s="15"/>
      <c r="QWW25" s="49"/>
      <c r="QWX25" s="11"/>
      <c r="QWY25" s="11"/>
      <c r="QWZ25" s="11"/>
      <c r="QXA25" s="12"/>
      <c r="QXB25" s="37"/>
      <c r="QXC25" s="15"/>
      <c r="QXD25" s="49"/>
      <c r="QXE25" s="11"/>
      <c r="QXF25" s="11"/>
      <c r="QXG25" s="11"/>
      <c r="QXH25" s="12"/>
      <c r="QXI25" s="37"/>
      <c r="QXJ25" s="15"/>
      <c r="QXK25" s="49"/>
      <c r="QXL25" s="11"/>
      <c r="QXM25" s="11"/>
      <c r="QXN25" s="11"/>
      <c r="QXO25" s="12"/>
      <c r="QXP25" s="37"/>
      <c r="QXQ25" s="15"/>
      <c r="QXR25" s="49"/>
      <c r="QXS25" s="11"/>
      <c r="QXT25" s="11"/>
      <c r="QXU25" s="11"/>
      <c r="QXV25" s="12"/>
      <c r="QXW25" s="37"/>
      <c r="QXX25" s="15"/>
      <c r="QXY25" s="49"/>
      <c r="QXZ25" s="11"/>
      <c r="QYA25" s="11"/>
      <c r="QYB25" s="11"/>
      <c r="QYC25" s="12"/>
      <c r="QYD25" s="37"/>
      <c r="QYE25" s="15"/>
      <c r="QYF25" s="49"/>
      <c r="QYG25" s="11"/>
      <c r="QYH25" s="11"/>
      <c r="QYI25" s="11"/>
      <c r="QYJ25" s="12"/>
      <c r="QYK25" s="37"/>
      <c r="QYL25" s="15"/>
      <c r="QYM25" s="49"/>
      <c r="QYN25" s="11"/>
      <c r="QYO25" s="11"/>
      <c r="QYP25" s="11"/>
      <c r="QYQ25" s="12"/>
      <c r="QYR25" s="37"/>
      <c r="QYS25" s="15"/>
      <c r="QYT25" s="49"/>
      <c r="QYU25" s="11"/>
      <c r="QYV25" s="11"/>
      <c r="QYW25" s="11"/>
      <c r="QYX25" s="12"/>
      <c r="QYY25" s="37"/>
      <c r="QYZ25" s="15"/>
      <c r="QZA25" s="49"/>
      <c r="QZB25" s="11"/>
      <c r="QZC25" s="11"/>
      <c r="QZD25" s="11"/>
      <c r="QZE25" s="12"/>
      <c r="QZF25" s="37"/>
      <c r="QZG25" s="15"/>
      <c r="QZH25" s="49"/>
      <c r="QZI25" s="11"/>
      <c r="QZJ25" s="11"/>
      <c r="QZK25" s="11"/>
      <c r="QZL25" s="12"/>
      <c r="QZM25" s="37"/>
      <c r="QZN25" s="15"/>
      <c r="QZO25" s="49"/>
      <c r="QZP25" s="11"/>
      <c r="QZQ25" s="11"/>
      <c r="QZR25" s="11"/>
      <c r="QZS25" s="12"/>
      <c r="QZT25" s="37"/>
      <c r="QZU25" s="15"/>
      <c r="QZV25" s="49"/>
      <c r="QZW25" s="11"/>
      <c r="QZX25" s="11"/>
      <c r="QZY25" s="11"/>
      <c r="QZZ25" s="12"/>
      <c r="RAA25" s="37"/>
      <c r="RAB25" s="15"/>
      <c r="RAC25" s="49"/>
      <c r="RAD25" s="11"/>
      <c r="RAE25" s="11"/>
      <c r="RAF25" s="11"/>
      <c r="RAG25" s="12"/>
      <c r="RAH25" s="37"/>
      <c r="RAI25" s="15"/>
      <c r="RAJ25" s="49"/>
      <c r="RAK25" s="11"/>
      <c r="RAL25" s="11"/>
      <c r="RAM25" s="11"/>
      <c r="RAN25" s="12"/>
      <c r="RAO25" s="37"/>
      <c r="RAP25" s="15"/>
      <c r="RAQ25" s="49"/>
      <c r="RAR25" s="11"/>
      <c r="RAS25" s="11"/>
      <c r="RAT25" s="11"/>
      <c r="RAU25" s="12"/>
      <c r="RAV25" s="37"/>
      <c r="RAW25" s="15"/>
      <c r="RAX25" s="49"/>
      <c r="RAY25" s="11"/>
      <c r="RAZ25" s="11"/>
      <c r="RBA25" s="11"/>
      <c r="RBB25" s="12"/>
      <c r="RBC25" s="37"/>
      <c r="RBD25" s="15"/>
      <c r="RBE25" s="49"/>
      <c r="RBF25" s="11"/>
      <c r="RBG25" s="11"/>
      <c r="RBH25" s="11"/>
      <c r="RBI25" s="12"/>
      <c r="RBJ25" s="37"/>
      <c r="RBK25" s="15"/>
      <c r="RBL25" s="49"/>
      <c r="RBM25" s="11"/>
      <c r="RBN25" s="11"/>
      <c r="RBO25" s="11"/>
      <c r="RBP25" s="12"/>
      <c r="RBQ25" s="37"/>
      <c r="RBR25" s="15"/>
      <c r="RBS25" s="49"/>
      <c r="RBT25" s="11"/>
      <c r="RBU25" s="11"/>
      <c r="RBV25" s="11"/>
      <c r="RBW25" s="12"/>
      <c r="RBX25" s="37"/>
      <c r="RBY25" s="15"/>
      <c r="RBZ25" s="49"/>
      <c r="RCA25" s="11"/>
      <c r="RCB25" s="11"/>
      <c r="RCC25" s="11"/>
      <c r="RCD25" s="12"/>
      <c r="RCE25" s="37"/>
      <c r="RCF25" s="15"/>
      <c r="RCG25" s="49"/>
      <c r="RCH25" s="11"/>
      <c r="RCI25" s="11"/>
      <c r="RCJ25" s="11"/>
      <c r="RCK25" s="12"/>
      <c r="RCL25" s="37"/>
      <c r="RCM25" s="15"/>
      <c r="RCN25" s="49"/>
      <c r="RCO25" s="11"/>
      <c r="RCP25" s="11"/>
      <c r="RCQ25" s="11"/>
      <c r="RCR25" s="12"/>
      <c r="RCS25" s="37"/>
      <c r="RCT25" s="15"/>
      <c r="RCU25" s="49"/>
      <c r="RCV25" s="11"/>
      <c r="RCW25" s="11"/>
      <c r="RCX25" s="11"/>
      <c r="RCY25" s="12"/>
      <c r="RCZ25" s="37"/>
      <c r="RDA25" s="15"/>
      <c r="RDB25" s="49"/>
      <c r="RDC25" s="11"/>
      <c r="RDD25" s="11"/>
      <c r="RDE25" s="11"/>
      <c r="RDF25" s="12"/>
      <c r="RDG25" s="37"/>
      <c r="RDH25" s="15"/>
      <c r="RDI25" s="49"/>
      <c r="RDJ25" s="11"/>
      <c r="RDK25" s="11"/>
      <c r="RDL25" s="11"/>
      <c r="RDM25" s="12"/>
      <c r="RDN25" s="37"/>
      <c r="RDO25" s="15"/>
      <c r="RDP25" s="49"/>
      <c r="RDQ25" s="11"/>
      <c r="RDR25" s="11"/>
      <c r="RDS25" s="11"/>
      <c r="RDT25" s="12"/>
      <c r="RDU25" s="37"/>
      <c r="RDV25" s="15"/>
      <c r="RDW25" s="49"/>
      <c r="RDX25" s="11"/>
      <c r="RDY25" s="11"/>
      <c r="RDZ25" s="11"/>
      <c r="REA25" s="12"/>
      <c r="REB25" s="37"/>
      <c r="REC25" s="15"/>
      <c r="RED25" s="49"/>
      <c r="REE25" s="11"/>
      <c r="REF25" s="11"/>
      <c r="REG25" s="11"/>
      <c r="REH25" s="12"/>
      <c r="REI25" s="37"/>
      <c r="REJ25" s="15"/>
      <c r="REK25" s="49"/>
      <c r="REL25" s="11"/>
      <c r="REM25" s="11"/>
      <c r="REN25" s="11"/>
      <c r="REO25" s="12"/>
      <c r="REP25" s="37"/>
      <c r="REQ25" s="15"/>
      <c r="RER25" s="49"/>
      <c r="RES25" s="11"/>
      <c r="RET25" s="11"/>
      <c r="REU25" s="11"/>
      <c r="REV25" s="12"/>
      <c r="REW25" s="37"/>
      <c r="REX25" s="15"/>
      <c r="REY25" s="49"/>
      <c r="REZ25" s="11"/>
      <c r="RFA25" s="11"/>
      <c r="RFB25" s="11"/>
      <c r="RFC25" s="12"/>
      <c r="RFD25" s="37"/>
      <c r="RFE25" s="15"/>
      <c r="RFF25" s="49"/>
      <c r="RFG25" s="11"/>
      <c r="RFH25" s="11"/>
      <c r="RFI25" s="11"/>
      <c r="RFJ25" s="12"/>
      <c r="RFK25" s="37"/>
      <c r="RFL25" s="15"/>
      <c r="RFM25" s="49"/>
      <c r="RFN25" s="11"/>
      <c r="RFO25" s="11"/>
      <c r="RFP25" s="11"/>
      <c r="RFQ25" s="12"/>
      <c r="RFR25" s="37"/>
      <c r="RFS25" s="15"/>
      <c r="RFT25" s="49"/>
      <c r="RFU25" s="11"/>
      <c r="RFV25" s="11"/>
      <c r="RFW25" s="11"/>
      <c r="RFX25" s="12"/>
      <c r="RFY25" s="37"/>
      <c r="RFZ25" s="15"/>
      <c r="RGA25" s="49"/>
      <c r="RGB25" s="11"/>
      <c r="RGC25" s="11"/>
      <c r="RGD25" s="11"/>
      <c r="RGE25" s="12"/>
      <c r="RGF25" s="37"/>
      <c r="RGG25" s="15"/>
      <c r="RGH25" s="49"/>
      <c r="RGI25" s="11"/>
      <c r="RGJ25" s="11"/>
      <c r="RGK25" s="11"/>
      <c r="RGL25" s="12"/>
      <c r="RGM25" s="37"/>
      <c r="RGN25" s="15"/>
      <c r="RGO25" s="49"/>
      <c r="RGP25" s="11"/>
      <c r="RGQ25" s="11"/>
      <c r="RGR25" s="11"/>
      <c r="RGS25" s="12"/>
      <c r="RGT25" s="37"/>
      <c r="RGU25" s="15"/>
      <c r="RGV25" s="49"/>
      <c r="RGW25" s="11"/>
      <c r="RGX25" s="11"/>
      <c r="RGY25" s="11"/>
      <c r="RGZ25" s="12"/>
      <c r="RHA25" s="37"/>
      <c r="RHB25" s="15"/>
      <c r="RHC25" s="49"/>
      <c r="RHD25" s="11"/>
      <c r="RHE25" s="11"/>
      <c r="RHF25" s="11"/>
      <c r="RHG25" s="12"/>
      <c r="RHH25" s="37"/>
      <c r="RHI25" s="15"/>
      <c r="RHJ25" s="49"/>
      <c r="RHK25" s="11"/>
      <c r="RHL25" s="11"/>
      <c r="RHM25" s="11"/>
      <c r="RHN25" s="12"/>
      <c r="RHO25" s="37"/>
      <c r="RHP25" s="15"/>
      <c r="RHQ25" s="49"/>
      <c r="RHR25" s="11"/>
      <c r="RHS25" s="11"/>
      <c r="RHT25" s="11"/>
      <c r="RHU25" s="12"/>
      <c r="RHV25" s="37"/>
      <c r="RHW25" s="15"/>
      <c r="RHX25" s="49"/>
      <c r="RHY25" s="11"/>
      <c r="RHZ25" s="11"/>
      <c r="RIA25" s="11"/>
      <c r="RIB25" s="12"/>
      <c r="RIC25" s="37"/>
      <c r="RID25" s="15"/>
      <c r="RIE25" s="49"/>
      <c r="RIF25" s="11"/>
      <c r="RIG25" s="11"/>
      <c r="RIH25" s="11"/>
      <c r="RII25" s="12"/>
      <c r="RIJ25" s="37"/>
      <c r="RIK25" s="15"/>
      <c r="RIL25" s="49"/>
      <c r="RIM25" s="11"/>
      <c r="RIN25" s="11"/>
      <c r="RIO25" s="11"/>
      <c r="RIP25" s="12"/>
      <c r="RIQ25" s="37"/>
      <c r="RIR25" s="15"/>
      <c r="RIS25" s="49"/>
      <c r="RIT25" s="11"/>
      <c r="RIU25" s="11"/>
      <c r="RIV25" s="11"/>
      <c r="RIW25" s="12"/>
      <c r="RIX25" s="37"/>
      <c r="RIY25" s="15"/>
      <c r="RIZ25" s="49"/>
      <c r="RJA25" s="11"/>
      <c r="RJB25" s="11"/>
      <c r="RJC25" s="11"/>
      <c r="RJD25" s="12"/>
      <c r="RJE25" s="37"/>
      <c r="RJF25" s="15"/>
      <c r="RJG25" s="49"/>
      <c r="RJH25" s="11"/>
      <c r="RJI25" s="11"/>
      <c r="RJJ25" s="11"/>
      <c r="RJK25" s="12"/>
      <c r="RJL25" s="37"/>
      <c r="RJM25" s="15"/>
      <c r="RJN25" s="49"/>
      <c r="RJO25" s="11"/>
      <c r="RJP25" s="11"/>
      <c r="RJQ25" s="11"/>
      <c r="RJR25" s="12"/>
      <c r="RJS25" s="37"/>
      <c r="RJT25" s="15"/>
      <c r="RJU25" s="49"/>
      <c r="RJV25" s="11"/>
      <c r="RJW25" s="11"/>
      <c r="RJX25" s="11"/>
      <c r="RJY25" s="12"/>
      <c r="RJZ25" s="37"/>
      <c r="RKA25" s="15"/>
      <c r="RKB25" s="49"/>
      <c r="RKC25" s="11"/>
      <c r="RKD25" s="11"/>
      <c r="RKE25" s="11"/>
      <c r="RKF25" s="12"/>
      <c r="RKG25" s="37"/>
      <c r="RKH25" s="15"/>
      <c r="RKI25" s="49"/>
      <c r="RKJ25" s="11"/>
      <c r="RKK25" s="11"/>
      <c r="RKL25" s="11"/>
      <c r="RKM25" s="12"/>
      <c r="RKN25" s="37"/>
      <c r="RKO25" s="15"/>
      <c r="RKP25" s="49"/>
      <c r="RKQ25" s="11"/>
      <c r="RKR25" s="11"/>
      <c r="RKS25" s="11"/>
      <c r="RKT25" s="12"/>
      <c r="RKU25" s="37"/>
      <c r="RKV25" s="15"/>
      <c r="RKW25" s="49"/>
      <c r="RKX25" s="11"/>
      <c r="RKY25" s="11"/>
      <c r="RKZ25" s="11"/>
      <c r="RLA25" s="12"/>
      <c r="RLB25" s="37"/>
      <c r="RLC25" s="15"/>
      <c r="RLD25" s="49"/>
      <c r="RLE25" s="11"/>
      <c r="RLF25" s="11"/>
      <c r="RLG25" s="11"/>
      <c r="RLH25" s="12"/>
      <c r="RLI25" s="37"/>
      <c r="RLJ25" s="15"/>
      <c r="RLK25" s="49"/>
      <c r="RLL25" s="11"/>
      <c r="RLM25" s="11"/>
      <c r="RLN25" s="11"/>
      <c r="RLO25" s="12"/>
      <c r="RLP25" s="37"/>
      <c r="RLQ25" s="15"/>
      <c r="RLR25" s="49"/>
      <c r="RLS25" s="11"/>
      <c r="RLT25" s="11"/>
      <c r="RLU25" s="11"/>
      <c r="RLV25" s="12"/>
      <c r="RLW25" s="37"/>
      <c r="RLX25" s="15"/>
      <c r="RLY25" s="49"/>
      <c r="RLZ25" s="11"/>
      <c r="RMA25" s="11"/>
      <c r="RMB25" s="11"/>
      <c r="RMC25" s="12"/>
      <c r="RMD25" s="37"/>
      <c r="RME25" s="15"/>
      <c r="RMF25" s="49"/>
      <c r="RMG25" s="11"/>
      <c r="RMH25" s="11"/>
      <c r="RMI25" s="11"/>
      <c r="RMJ25" s="12"/>
      <c r="RMK25" s="37"/>
      <c r="RML25" s="15"/>
      <c r="RMM25" s="49"/>
      <c r="RMN25" s="11"/>
      <c r="RMO25" s="11"/>
      <c r="RMP25" s="11"/>
      <c r="RMQ25" s="12"/>
      <c r="RMR25" s="37"/>
      <c r="RMS25" s="15"/>
      <c r="RMT25" s="49"/>
      <c r="RMU25" s="11"/>
      <c r="RMV25" s="11"/>
      <c r="RMW25" s="11"/>
      <c r="RMX25" s="12"/>
      <c r="RMY25" s="37"/>
      <c r="RMZ25" s="15"/>
      <c r="RNA25" s="49"/>
      <c r="RNB25" s="11"/>
      <c r="RNC25" s="11"/>
      <c r="RND25" s="11"/>
      <c r="RNE25" s="12"/>
      <c r="RNF25" s="37"/>
      <c r="RNG25" s="15"/>
      <c r="RNH25" s="49"/>
      <c r="RNI25" s="11"/>
      <c r="RNJ25" s="11"/>
      <c r="RNK25" s="11"/>
      <c r="RNL25" s="12"/>
      <c r="RNM25" s="37"/>
      <c r="RNN25" s="15"/>
      <c r="RNO25" s="49"/>
      <c r="RNP25" s="11"/>
      <c r="RNQ25" s="11"/>
      <c r="RNR25" s="11"/>
      <c r="RNS25" s="12"/>
      <c r="RNT25" s="37"/>
      <c r="RNU25" s="15"/>
      <c r="RNV25" s="49"/>
      <c r="RNW25" s="11"/>
      <c r="RNX25" s="11"/>
      <c r="RNY25" s="11"/>
      <c r="RNZ25" s="12"/>
      <c r="ROA25" s="37"/>
      <c r="ROB25" s="15"/>
      <c r="ROC25" s="49"/>
      <c r="ROD25" s="11"/>
      <c r="ROE25" s="11"/>
      <c r="ROF25" s="11"/>
      <c r="ROG25" s="12"/>
      <c r="ROH25" s="37"/>
      <c r="ROI25" s="15"/>
      <c r="ROJ25" s="49"/>
      <c r="ROK25" s="11"/>
      <c r="ROL25" s="11"/>
      <c r="ROM25" s="11"/>
      <c r="RON25" s="12"/>
      <c r="ROO25" s="37"/>
      <c r="ROP25" s="15"/>
      <c r="ROQ25" s="49"/>
      <c r="ROR25" s="11"/>
      <c r="ROS25" s="11"/>
      <c r="ROT25" s="11"/>
      <c r="ROU25" s="12"/>
      <c r="ROV25" s="37"/>
      <c r="ROW25" s="15"/>
      <c r="ROX25" s="49"/>
      <c r="ROY25" s="11"/>
      <c r="ROZ25" s="11"/>
      <c r="RPA25" s="11"/>
      <c r="RPB25" s="12"/>
      <c r="RPC25" s="37"/>
      <c r="RPD25" s="15"/>
      <c r="RPE25" s="49"/>
      <c r="RPF25" s="11"/>
      <c r="RPG25" s="11"/>
      <c r="RPH25" s="11"/>
      <c r="RPI25" s="12"/>
      <c r="RPJ25" s="37"/>
      <c r="RPK25" s="15"/>
      <c r="RPL25" s="49"/>
      <c r="RPM25" s="11"/>
      <c r="RPN25" s="11"/>
      <c r="RPO25" s="11"/>
      <c r="RPP25" s="12"/>
      <c r="RPQ25" s="37"/>
      <c r="RPR25" s="15"/>
      <c r="RPS25" s="49"/>
      <c r="RPT25" s="11"/>
      <c r="RPU25" s="11"/>
      <c r="RPV25" s="11"/>
      <c r="RPW25" s="12"/>
      <c r="RPX25" s="37"/>
      <c r="RPY25" s="15"/>
      <c r="RPZ25" s="49"/>
      <c r="RQA25" s="11"/>
      <c r="RQB25" s="11"/>
      <c r="RQC25" s="11"/>
      <c r="RQD25" s="12"/>
      <c r="RQE25" s="37"/>
      <c r="RQF25" s="15"/>
      <c r="RQG25" s="49"/>
      <c r="RQH25" s="11"/>
      <c r="RQI25" s="11"/>
      <c r="RQJ25" s="11"/>
      <c r="RQK25" s="12"/>
      <c r="RQL25" s="37"/>
      <c r="RQM25" s="15"/>
      <c r="RQN25" s="49"/>
      <c r="RQO25" s="11"/>
      <c r="RQP25" s="11"/>
      <c r="RQQ25" s="11"/>
      <c r="RQR25" s="12"/>
      <c r="RQS25" s="37"/>
      <c r="RQT25" s="15"/>
      <c r="RQU25" s="49"/>
      <c r="RQV25" s="11"/>
      <c r="RQW25" s="11"/>
      <c r="RQX25" s="11"/>
      <c r="RQY25" s="12"/>
      <c r="RQZ25" s="37"/>
      <c r="RRA25" s="15"/>
      <c r="RRB25" s="49"/>
      <c r="RRC25" s="11"/>
      <c r="RRD25" s="11"/>
      <c r="RRE25" s="11"/>
      <c r="RRF25" s="12"/>
      <c r="RRG25" s="37"/>
      <c r="RRH25" s="15"/>
      <c r="RRI25" s="49"/>
      <c r="RRJ25" s="11"/>
      <c r="RRK25" s="11"/>
      <c r="RRL25" s="11"/>
      <c r="RRM25" s="12"/>
      <c r="RRN25" s="37"/>
      <c r="RRO25" s="15"/>
      <c r="RRP25" s="49"/>
      <c r="RRQ25" s="11"/>
      <c r="RRR25" s="11"/>
      <c r="RRS25" s="11"/>
      <c r="RRT25" s="12"/>
      <c r="RRU25" s="37"/>
      <c r="RRV25" s="15"/>
      <c r="RRW25" s="49"/>
      <c r="RRX25" s="11"/>
      <c r="RRY25" s="11"/>
      <c r="RRZ25" s="11"/>
      <c r="RSA25" s="12"/>
      <c r="RSB25" s="37"/>
      <c r="RSC25" s="15"/>
      <c r="RSD25" s="49"/>
      <c r="RSE25" s="11"/>
      <c r="RSF25" s="11"/>
      <c r="RSG25" s="11"/>
      <c r="RSH25" s="12"/>
      <c r="RSI25" s="37"/>
      <c r="RSJ25" s="15"/>
      <c r="RSK25" s="49"/>
      <c r="RSL25" s="11"/>
      <c r="RSM25" s="11"/>
      <c r="RSN25" s="11"/>
      <c r="RSO25" s="12"/>
      <c r="RSP25" s="37"/>
      <c r="RSQ25" s="15"/>
      <c r="RSR25" s="49"/>
      <c r="RSS25" s="11"/>
      <c r="RST25" s="11"/>
      <c r="RSU25" s="11"/>
      <c r="RSV25" s="12"/>
      <c r="RSW25" s="37"/>
      <c r="RSX25" s="15"/>
      <c r="RSY25" s="49"/>
      <c r="RSZ25" s="11"/>
      <c r="RTA25" s="11"/>
      <c r="RTB25" s="11"/>
      <c r="RTC25" s="12"/>
      <c r="RTD25" s="37"/>
      <c r="RTE25" s="15"/>
      <c r="RTF25" s="49"/>
      <c r="RTG25" s="11"/>
      <c r="RTH25" s="11"/>
      <c r="RTI25" s="11"/>
      <c r="RTJ25" s="12"/>
      <c r="RTK25" s="37"/>
      <c r="RTL25" s="15"/>
      <c r="RTM25" s="49"/>
      <c r="RTN25" s="11"/>
      <c r="RTO25" s="11"/>
      <c r="RTP25" s="11"/>
      <c r="RTQ25" s="12"/>
      <c r="RTR25" s="37"/>
      <c r="RTS25" s="15"/>
      <c r="RTT25" s="49"/>
      <c r="RTU25" s="11"/>
      <c r="RTV25" s="11"/>
      <c r="RTW25" s="11"/>
      <c r="RTX25" s="12"/>
      <c r="RTY25" s="37"/>
      <c r="RTZ25" s="15"/>
      <c r="RUA25" s="49"/>
      <c r="RUB25" s="11"/>
      <c r="RUC25" s="11"/>
      <c r="RUD25" s="11"/>
      <c r="RUE25" s="12"/>
      <c r="RUF25" s="37"/>
      <c r="RUG25" s="15"/>
      <c r="RUH25" s="49"/>
      <c r="RUI25" s="11"/>
      <c r="RUJ25" s="11"/>
      <c r="RUK25" s="11"/>
      <c r="RUL25" s="12"/>
      <c r="RUM25" s="37"/>
      <c r="RUN25" s="15"/>
      <c r="RUO25" s="49"/>
      <c r="RUP25" s="11"/>
      <c r="RUQ25" s="11"/>
      <c r="RUR25" s="11"/>
      <c r="RUS25" s="12"/>
      <c r="RUT25" s="37"/>
      <c r="RUU25" s="15"/>
      <c r="RUV25" s="49"/>
      <c r="RUW25" s="11"/>
      <c r="RUX25" s="11"/>
      <c r="RUY25" s="11"/>
      <c r="RUZ25" s="12"/>
      <c r="RVA25" s="37"/>
      <c r="RVB25" s="15"/>
      <c r="RVC25" s="49"/>
      <c r="RVD25" s="11"/>
      <c r="RVE25" s="11"/>
      <c r="RVF25" s="11"/>
      <c r="RVG25" s="12"/>
      <c r="RVH25" s="37"/>
      <c r="RVI25" s="15"/>
      <c r="RVJ25" s="49"/>
      <c r="RVK25" s="11"/>
      <c r="RVL25" s="11"/>
      <c r="RVM25" s="11"/>
      <c r="RVN25" s="12"/>
      <c r="RVO25" s="37"/>
      <c r="RVP25" s="15"/>
      <c r="RVQ25" s="49"/>
      <c r="RVR25" s="11"/>
      <c r="RVS25" s="11"/>
      <c r="RVT25" s="11"/>
      <c r="RVU25" s="12"/>
      <c r="RVV25" s="37"/>
      <c r="RVW25" s="15"/>
      <c r="RVX25" s="49"/>
      <c r="RVY25" s="11"/>
      <c r="RVZ25" s="11"/>
      <c r="RWA25" s="11"/>
      <c r="RWB25" s="12"/>
      <c r="RWC25" s="37"/>
      <c r="RWD25" s="15"/>
      <c r="RWE25" s="49"/>
      <c r="RWF25" s="11"/>
      <c r="RWG25" s="11"/>
      <c r="RWH25" s="11"/>
      <c r="RWI25" s="12"/>
      <c r="RWJ25" s="37"/>
      <c r="RWK25" s="15"/>
      <c r="RWL25" s="49"/>
      <c r="RWM25" s="11"/>
      <c r="RWN25" s="11"/>
      <c r="RWO25" s="11"/>
      <c r="RWP25" s="12"/>
      <c r="RWQ25" s="37"/>
      <c r="RWR25" s="15"/>
      <c r="RWS25" s="49"/>
      <c r="RWT25" s="11"/>
      <c r="RWU25" s="11"/>
      <c r="RWV25" s="11"/>
      <c r="RWW25" s="12"/>
      <c r="RWX25" s="37"/>
      <c r="RWY25" s="15"/>
      <c r="RWZ25" s="49"/>
      <c r="RXA25" s="11"/>
      <c r="RXB25" s="11"/>
      <c r="RXC25" s="11"/>
      <c r="RXD25" s="12"/>
      <c r="RXE25" s="37"/>
      <c r="RXF25" s="15"/>
      <c r="RXG25" s="49"/>
      <c r="RXH25" s="11"/>
      <c r="RXI25" s="11"/>
      <c r="RXJ25" s="11"/>
      <c r="RXK25" s="12"/>
      <c r="RXL25" s="37"/>
      <c r="RXM25" s="15"/>
      <c r="RXN25" s="49"/>
      <c r="RXO25" s="11"/>
      <c r="RXP25" s="11"/>
      <c r="RXQ25" s="11"/>
      <c r="RXR25" s="12"/>
      <c r="RXS25" s="37"/>
      <c r="RXT25" s="15"/>
      <c r="RXU25" s="49"/>
      <c r="RXV25" s="11"/>
      <c r="RXW25" s="11"/>
      <c r="RXX25" s="11"/>
      <c r="RXY25" s="12"/>
      <c r="RXZ25" s="37"/>
      <c r="RYA25" s="15"/>
      <c r="RYB25" s="49"/>
      <c r="RYC25" s="11"/>
      <c r="RYD25" s="11"/>
      <c r="RYE25" s="11"/>
      <c r="RYF25" s="12"/>
      <c r="RYG25" s="37"/>
      <c r="RYH25" s="15"/>
      <c r="RYI25" s="49"/>
      <c r="RYJ25" s="11"/>
      <c r="RYK25" s="11"/>
      <c r="RYL25" s="11"/>
      <c r="RYM25" s="12"/>
      <c r="RYN25" s="37"/>
      <c r="RYO25" s="15"/>
      <c r="RYP25" s="49"/>
      <c r="RYQ25" s="11"/>
      <c r="RYR25" s="11"/>
      <c r="RYS25" s="11"/>
      <c r="RYT25" s="12"/>
      <c r="RYU25" s="37"/>
      <c r="RYV25" s="15"/>
      <c r="RYW25" s="49"/>
      <c r="RYX25" s="11"/>
      <c r="RYY25" s="11"/>
      <c r="RYZ25" s="11"/>
      <c r="RZA25" s="12"/>
      <c r="RZB25" s="37"/>
      <c r="RZC25" s="15"/>
      <c r="RZD25" s="49"/>
      <c r="RZE25" s="11"/>
      <c r="RZF25" s="11"/>
      <c r="RZG25" s="11"/>
      <c r="RZH25" s="12"/>
      <c r="RZI25" s="37"/>
      <c r="RZJ25" s="15"/>
      <c r="RZK25" s="49"/>
      <c r="RZL25" s="11"/>
      <c r="RZM25" s="11"/>
      <c r="RZN25" s="11"/>
      <c r="RZO25" s="12"/>
      <c r="RZP25" s="37"/>
      <c r="RZQ25" s="15"/>
      <c r="RZR25" s="49"/>
      <c r="RZS25" s="11"/>
      <c r="RZT25" s="11"/>
      <c r="RZU25" s="11"/>
      <c r="RZV25" s="12"/>
      <c r="RZW25" s="37"/>
      <c r="RZX25" s="15"/>
      <c r="RZY25" s="49"/>
      <c r="RZZ25" s="11"/>
      <c r="SAA25" s="11"/>
      <c r="SAB25" s="11"/>
      <c r="SAC25" s="12"/>
      <c r="SAD25" s="37"/>
      <c r="SAE25" s="15"/>
      <c r="SAF25" s="49"/>
      <c r="SAG25" s="11"/>
      <c r="SAH25" s="11"/>
      <c r="SAI25" s="11"/>
      <c r="SAJ25" s="12"/>
      <c r="SAK25" s="37"/>
      <c r="SAL25" s="15"/>
      <c r="SAM25" s="49"/>
      <c r="SAN25" s="11"/>
      <c r="SAO25" s="11"/>
      <c r="SAP25" s="11"/>
      <c r="SAQ25" s="12"/>
      <c r="SAR25" s="37"/>
      <c r="SAS25" s="15"/>
      <c r="SAT25" s="49"/>
      <c r="SAU25" s="11"/>
      <c r="SAV25" s="11"/>
      <c r="SAW25" s="11"/>
      <c r="SAX25" s="12"/>
      <c r="SAY25" s="37"/>
      <c r="SAZ25" s="15"/>
      <c r="SBA25" s="49"/>
      <c r="SBB25" s="11"/>
      <c r="SBC25" s="11"/>
      <c r="SBD25" s="11"/>
      <c r="SBE25" s="12"/>
      <c r="SBF25" s="37"/>
      <c r="SBG25" s="15"/>
      <c r="SBH25" s="49"/>
      <c r="SBI25" s="11"/>
      <c r="SBJ25" s="11"/>
      <c r="SBK25" s="11"/>
      <c r="SBL25" s="12"/>
      <c r="SBM25" s="37"/>
      <c r="SBN25" s="15"/>
      <c r="SBO25" s="49"/>
      <c r="SBP25" s="11"/>
      <c r="SBQ25" s="11"/>
      <c r="SBR25" s="11"/>
      <c r="SBS25" s="12"/>
      <c r="SBT25" s="37"/>
      <c r="SBU25" s="15"/>
      <c r="SBV25" s="49"/>
      <c r="SBW25" s="11"/>
      <c r="SBX25" s="11"/>
      <c r="SBY25" s="11"/>
      <c r="SBZ25" s="12"/>
      <c r="SCA25" s="37"/>
      <c r="SCB25" s="15"/>
      <c r="SCC25" s="49"/>
      <c r="SCD25" s="11"/>
      <c r="SCE25" s="11"/>
      <c r="SCF25" s="11"/>
      <c r="SCG25" s="12"/>
      <c r="SCH25" s="37"/>
      <c r="SCI25" s="15"/>
      <c r="SCJ25" s="49"/>
      <c r="SCK25" s="11"/>
      <c r="SCL25" s="11"/>
      <c r="SCM25" s="11"/>
      <c r="SCN25" s="12"/>
      <c r="SCO25" s="37"/>
      <c r="SCP25" s="15"/>
      <c r="SCQ25" s="49"/>
      <c r="SCR25" s="11"/>
      <c r="SCS25" s="11"/>
      <c r="SCT25" s="11"/>
      <c r="SCU25" s="12"/>
      <c r="SCV25" s="37"/>
      <c r="SCW25" s="15"/>
      <c r="SCX25" s="49"/>
      <c r="SCY25" s="11"/>
      <c r="SCZ25" s="11"/>
      <c r="SDA25" s="11"/>
      <c r="SDB25" s="12"/>
      <c r="SDC25" s="37"/>
      <c r="SDD25" s="15"/>
      <c r="SDE25" s="49"/>
      <c r="SDF25" s="11"/>
      <c r="SDG25" s="11"/>
      <c r="SDH25" s="11"/>
      <c r="SDI25" s="12"/>
      <c r="SDJ25" s="37"/>
      <c r="SDK25" s="15"/>
      <c r="SDL25" s="49"/>
      <c r="SDM25" s="11"/>
      <c r="SDN25" s="11"/>
      <c r="SDO25" s="11"/>
      <c r="SDP25" s="12"/>
      <c r="SDQ25" s="37"/>
      <c r="SDR25" s="15"/>
      <c r="SDS25" s="49"/>
      <c r="SDT25" s="11"/>
      <c r="SDU25" s="11"/>
      <c r="SDV25" s="11"/>
      <c r="SDW25" s="12"/>
      <c r="SDX25" s="37"/>
      <c r="SDY25" s="15"/>
      <c r="SDZ25" s="49"/>
      <c r="SEA25" s="11"/>
      <c r="SEB25" s="11"/>
      <c r="SEC25" s="11"/>
      <c r="SED25" s="12"/>
      <c r="SEE25" s="37"/>
      <c r="SEF25" s="15"/>
      <c r="SEG25" s="49"/>
      <c r="SEH25" s="11"/>
      <c r="SEI25" s="11"/>
      <c r="SEJ25" s="11"/>
      <c r="SEK25" s="12"/>
      <c r="SEL25" s="37"/>
      <c r="SEM25" s="15"/>
      <c r="SEN25" s="49"/>
      <c r="SEO25" s="11"/>
      <c r="SEP25" s="11"/>
      <c r="SEQ25" s="11"/>
      <c r="SER25" s="12"/>
      <c r="SES25" s="37"/>
      <c r="SET25" s="15"/>
      <c r="SEU25" s="49"/>
      <c r="SEV25" s="11"/>
      <c r="SEW25" s="11"/>
      <c r="SEX25" s="11"/>
      <c r="SEY25" s="12"/>
      <c r="SEZ25" s="37"/>
      <c r="SFA25" s="15"/>
      <c r="SFB25" s="49"/>
      <c r="SFC25" s="11"/>
      <c r="SFD25" s="11"/>
      <c r="SFE25" s="11"/>
      <c r="SFF25" s="12"/>
      <c r="SFG25" s="37"/>
      <c r="SFH25" s="15"/>
      <c r="SFI25" s="49"/>
      <c r="SFJ25" s="11"/>
      <c r="SFK25" s="11"/>
      <c r="SFL25" s="11"/>
      <c r="SFM25" s="12"/>
      <c r="SFN25" s="37"/>
      <c r="SFO25" s="15"/>
      <c r="SFP25" s="49"/>
      <c r="SFQ25" s="11"/>
      <c r="SFR25" s="11"/>
      <c r="SFS25" s="11"/>
      <c r="SFT25" s="12"/>
      <c r="SFU25" s="37"/>
      <c r="SFV25" s="15"/>
      <c r="SFW25" s="49"/>
      <c r="SFX25" s="11"/>
      <c r="SFY25" s="11"/>
      <c r="SFZ25" s="11"/>
      <c r="SGA25" s="12"/>
      <c r="SGB25" s="37"/>
      <c r="SGC25" s="15"/>
      <c r="SGD25" s="49"/>
      <c r="SGE25" s="11"/>
      <c r="SGF25" s="11"/>
      <c r="SGG25" s="11"/>
      <c r="SGH25" s="12"/>
      <c r="SGI25" s="37"/>
      <c r="SGJ25" s="15"/>
      <c r="SGK25" s="49"/>
      <c r="SGL25" s="11"/>
      <c r="SGM25" s="11"/>
      <c r="SGN25" s="11"/>
      <c r="SGO25" s="12"/>
      <c r="SGP25" s="37"/>
      <c r="SGQ25" s="15"/>
      <c r="SGR25" s="49"/>
      <c r="SGS25" s="11"/>
      <c r="SGT25" s="11"/>
      <c r="SGU25" s="11"/>
      <c r="SGV25" s="12"/>
      <c r="SGW25" s="37"/>
      <c r="SGX25" s="15"/>
      <c r="SGY25" s="49"/>
      <c r="SGZ25" s="11"/>
      <c r="SHA25" s="11"/>
      <c r="SHB25" s="11"/>
      <c r="SHC25" s="12"/>
      <c r="SHD25" s="37"/>
      <c r="SHE25" s="15"/>
      <c r="SHF25" s="49"/>
      <c r="SHG25" s="11"/>
      <c r="SHH25" s="11"/>
      <c r="SHI25" s="11"/>
      <c r="SHJ25" s="12"/>
      <c r="SHK25" s="37"/>
      <c r="SHL25" s="15"/>
      <c r="SHM25" s="49"/>
      <c r="SHN25" s="11"/>
      <c r="SHO25" s="11"/>
      <c r="SHP25" s="11"/>
      <c r="SHQ25" s="12"/>
      <c r="SHR25" s="37"/>
      <c r="SHS25" s="15"/>
      <c r="SHT25" s="49"/>
      <c r="SHU25" s="11"/>
      <c r="SHV25" s="11"/>
      <c r="SHW25" s="11"/>
      <c r="SHX25" s="12"/>
      <c r="SHY25" s="37"/>
      <c r="SHZ25" s="15"/>
      <c r="SIA25" s="49"/>
      <c r="SIB25" s="11"/>
      <c r="SIC25" s="11"/>
      <c r="SID25" s="11"/>
      <c r="SIE25" s="12"/>
      <c r="SIF25" s="37"/>
      <c r="SIG25" s="15"/>
      <c r="SIH25" s="49"/>
      <c r="SII25" s="11"/>
      <c r="SIJ25" s="11"/>
      <c r="SIK25" s="11"/>
      <c r="SIL25" s="12"/>
      <c r="SIM25" s="37"/>
      <c r="SIN25" s="15"/>
      <c r="SIO25" s="49"/>
      <c r="SIP25" s="11"/>
      <c r="SIQ25" s="11"/>
      <c r="SIR25" s="11"/>
      <c r="SIS25" s="12"/>
      <c r="SIT25" s="37"/>
      <c r="SIU25" s="15"/>
      <c r="SIV25" s="49"/>
      <c r="SIW25" s="11"/>
      <c r="SIX25" s="11"/>
      <c r="SIY25" s="11"/>
      <c r="SIZ25" s="12"/>
      <c r="SJA25" s="37"/>
      <c r="SJB25" s="15"/>
      <c r="SJC25" s="49"/>
      <c r="SJD25" s="11"/>
      <c r="SJE25" s="11"/>
      <c r="SJF25" s="11"/>
      <c r="SJG25" s="12"/>
      <c r="SJH25" s="37"/>
      <c r="SJI25" s="15"/>
      <c r="SJJ25" s="49"/>
      <c r="SJK25" s="11"/>
      <c r="SJL25" s="11"/>
      <c r="SJM25" s="11"/>
      <c r="SJN25" s="12"/>
      <c r="SJO25" s="37"/>
      <c r="SJP25" s="15"/>
      <c r="SJQ25" s="49"/>
      <c r="SJR25" s="11"/>
      <c r="SJS25" s="11"/>
      <c r="SJT25" s="11"/>
      <c r="SJU25" s="12"/>
      <c r="SJV25" s="37"/>
      <c r="SJW25" s="15"/>
      <c r="SJX25" s="49"/>
      <c r="SJY25" s="11"/>
      <c r="SJZ25" s="11"/>
      <c r="SKA25" s="11"/>
      <c r="SKB25" s="12"/>
      <c r="SKC25" s="37"/>
      <c r="SKD25" s="15"/>
      <c r="SKE25" s="49"/>
      <c r="SKF25" s="11"/>
      <c r="SKG25" s="11"/>
      <c r="SKH25" s="11"/>
      <c r="SKI25" s="12"/>
      <c r="SKJ25" s="37"/>
      <c r="SKK25" s="15"/>
      <c r="SKL25" s="49"/>
      <c r="SKM25" s="11"/>
      <c r="SKN25" s="11"/>
      <c r="SKO25" s="11"/>
      <c r="SKP25" s="12"/>
      <c r="SKQ25" s="37"/>
      <c r="SKR25" s="15"/>
      <c r="SKS25" s="49"/>
      <c r="SKT25" s="11"/>
      <c r="SKU25" s="11"/>
      <c r="SKV25" s="11"/>
      <c r="SKW25" s="12"/>
      <c r="SKX25" s="37"/>
      <c r="SKY25" s="15"/>
      <c r="SKZ25" s="49"/>
      <c r="SLA25" s="11"/>
      <c r="SLB25" s="11"/>
      <c r="SLC25" s="11"/>
      <c r="SLD25" s="12"/>
      <c r="SLE25" s="37"/>
      <c r="SLF25" s="15"/>
      <c r="SLG25" s="49"/>
      <c r="SLH25" s="11"/>
      <c r="SLI25" s="11"/>
      <c r="SLJ25" s="11"/>
      <c r="SLK25" s="12"/>
      <c r="SLL25" s="37"/>
      <c r="SLM25" s="15"/>
      <c r="SLN25" s="49"/>
      <c r="SLO25" s="11"/>
      <c r="SLP25" s="11"/>
      <c r="SLQ25" s="11"/>
      <c r="SLR25" s="12"/>
      <c r="SLS25" s="37"/>
      <c r="SLT25" s="15"/>
      <c r="SLU25" s="49"/>
      <c r="SLV25" s="11"/>
      <c r="SLW25" s="11"/>
      <c r="SLX25" s="11"/>
      <c r="SLY25" s="12"/>
      <c r="SLZ25" s="37"/>
      <c r="SMA25" s="15"/>
      <c r="SMB25" s="49"/>
      <c r="SMC25" s="11"/>
      <c r="SMD25" s="11"/>
      <c r="SME25" s="11"/>
      <c r="SMF25" s="12"/>
      <c r="SMG25" s="37"/>
      <c r="SMH25" s="15"/>
      <c r="SMI25" s="49"/>
      <c r="SMJ25" s="11"/>
      <c r="SMK25" s="11"/>
      <c r="SML25" s="11"/>
      <c r="SMM25" s="12"/>
      <c r="SMN25" s="37"/>
      <c r="SMO25" s="15"/>
      <c r="SMP25" s="49"/>
      <c r="SMQ25" s="11"/>
      <c r="SMR25" s="11"/>
      <c r="SMS25" s="11"/>
      <c r="SMT25" s="12"/>
      <c r="SMU25" s="37"/>
      <c r="SMV25" s="15"/>
      <c r="SMW25" s="49"/>
      <c r="SMX25" s="11"/>
      <c r="SMY25" s="11"/>
      <c r="SMZ25" s="11"/>
      <c r="SNA25" s="12"/>
      <c r="SNB25" s="37"/>
      <c r="SNC25" s="15"/>
      <c r="SND25" s="49"/>
      <c r="SNE25" s="11"/>
      <c r="SNF25" s="11"/>
      <c r="SNG25" s="11"/>
      <c r="SNH25" s="12"/>
      <c r="SNI25" s="37"/>
      <c r="SNJ25" s="15"/>
      <c r="SNK25" s="49"/>
      <c r="SNL25" s="11"/>
      <c r="SNM25" s="11"/>
      <c r="SNN25" s="11"/>
      <c r="SNO25" s="12"/>
      <c r="SNP25" s="37"/>
      <c r="SNQ25" s="15"/>
      <c r="SNR25" s="49"/>
      <c r="SNS25" s="11"/>
      <c r="SNT25" s="11"/>
      <c r="SNU25" s="11"/>
      <c r="SNV25" s="12"/>
      <c r="SNW25" s="37"/>
      <c r="SNX25" s="15"/>
      <c r="SNY25" s="49"/>
      <c r="SNZ25" s="11"/>
      <c r="SOA25" s="11"/>
      <c r="SOB25" s="11"/>
      <c r="SOC25" s="12"/>
      <c r="SOD25" s="37"/>
      <c r="SOE25" s="15"/>
      <c r="SOF25" s="49"/>
      <c r="SOG25" s="11"/>
      <c r="SOH25" s="11"/>
      <c r="SOI25" s="11"/>
      <c r="SOJ25" s="12"/>
      <c r="SOK25" s="37"/>
      <c r="SOL25" s="15"/>
      <c r="SOM25" s="49"/>
      <c r="SON25" s="11"/>
      <c r="SOO25" s="11"/>
      <c r="SOP25" s="11"/>
      <c r="SOQ25" s="12"/>
      <c r="SOR25" s="37"/>
      <c r="SOS25" s="15"/>
      <c r="SOT25" s="49"/>
      <c r="SOU25" s="11"/>
      <c r="SOV25" s="11"/>
      <c r="SOW25" s="11"/>
      <c r="SOX25" s="12"/>
      <c r="SOY25" s="37"/>
      <c r="SOZ25" s="15"/>
      <c r="SPA25" s="49"/>
      <c r="SPB25" s="11"/>
      <c r="SPC25" s="11"/>
      <c r="SPD25" s="11"/>
      <c r="SPE25" s="12"/>
      <c r="SPF25" s="37"/>
      <c r="SPG25" s="15"/>
      <c r="SPH25" s="49"/>
      <c r="SPI25" s="11"/>
      <c r="SPJ25" s="11"/>
      <c r="SPK25" s="11"/>
      <c r="SPL25" s="12"/>
      <c r="SPM25" s="37"/>
      <c r="SPN25" s="15"/>
      <c r="SPO25" s="49"/>
      <c r="SPP25" s="11"/>
      <c r="SPQ25" s="11"/>
      <c r="SPR25" s="11"/>
      <c r="SPS25" s="12"/>
      <c r="SPT25" s="37"/>
      <c r="SPU25" s="15"/>
      <c r="SPV25" s="49"/>
      <c r="SPW25" s="11"/>
      <c r="SPX25" s="11"/>
      <c r="SPY25" s="11"/>
      <c r="SPZ25" s="12"/>
      <c r="SQA25" s="37"/>
      <c r="SQB25" s="15"/>
      <c r="SQC25" s="49"/>
      <c r="SQD25" s="11"/>
      <c r="SQE25" s="11"/>
      <c r="SQF25" s="11"/>
      <c r="SQG25" s="12"/>
      <c r="SQH25" s="37"/>
      <c r="SQI25" s="15"/>
      <c r="SQJ25" s="49"/>
      <c r="SQK25" s="11"/>
      <c r="SQL25" s="11"/>
      <c r="SQM25" s="11"/>
      <c r="SQN25" s="12"/>
      <c r="SQO25" s="37"/>
      <c r="SQP25" s="15"/>
      <c r="SQQ25" s="49"/>
      <c r="SQR25" s="11"/>
      <c r="SQS25" s="11"/>
      <c r="SQT25" s="11"/>
      <c r="SQU25" s="12"/>
      <c r="SQV25" s="37"/>
      <c r="SQW25" s="15"/>
      <c r="SQX25" s="49"/>
      <c r="SQY25" s="11"/>
      <c r="SQZ25" s="11"/>
      <c r="SRA25" s="11"/>
      <c r="SRB25" s="12"/>
      <c r="SRC25" s="37"/>
      <c r="SRD25" s="15"/>
      <c r="SRE25" s="49"/>
      <c r="SRF25" s="11"/>
      <c r="SRG25" s="11"/>
      <c r="SRH25" s="11"/>
      <c r="SRI25" s="12"/>
      <c r="SRJ25" s="37"/>
      <c r="SRK25" s="15"/>
      <c r="SRL25" s="49"/>
      <c r="SRM25" s="11"/>
      <c r="SRN25" s="11"/>
      <c r="SRO25" s="11"/>
      <c r="SRP25" s="12"/>
      <c r="SRQ25" s="37"/>
      <c r="SRR25" s="15"/>
      <c r="SRS25" s="49"/>
      <c r="SRT25" s="11"/>
      <c r="SRU25" s="11"/>
      <c r="SRV25" s="11"/>
      <c r="SRW25" s="12"/>
      <c r="SRX25" s="37"/>
      <c r="SRY25" s="15"/>
      <c r="SRZ25" s="49"/>
      <c r="SSA25" s="11"/>
      <c r="SSB25" s="11"/>
      <c r="SSC25" s="11"/>
      <c r="SSD25" s="12"/>
      <c r="SSE25" s="37"/>
      <c r="SSF25" s="15"/>
      <c r="SSG25" s="49"/>
      <c r="SSH25" s="11"/>
      <c r="SSI25" s="11"/>
      <c r="SSJ25" s="11"/>
      <c r="SSK25" s="12"/>
      <c r="SSL25" s="37"/>
      <c r="SSM25" s="15"/>
      <c r="SSN25" s="49"/>
      <c r="SSO25" s="11"/>
      <c r="SSP25" s="11"/>
      <c r="SSQ25" s="11"/>
      <c r="SSR25" s="12"/>
      <c r="SSS25" s="37"/>
      <c r="SST25" s="15"/>
      <c r="SSU25" s="49"/>
      <c r="SSV25" s="11"/>
      <c r="SSW25" s="11"/>
      <c r="SSX25" s="11"/>
      <c r="SSY25" s="12"/>
      <c r="SSZ25" s="37"/>
      <c r="STA25" s="15"/>
      <c r="STB25" s="49"/>
      <c r="STC25" s="11"/>
      <c r="STD25" s="11"/>
      <c r="STE25" s="11"/>
      <c r="STF25" s="12"/>
      <c r="STG25" s="37"/>
      <c r="STH25" s="15"/>
      <c r="STI25" s="49"/>
      <c r="STJ25" s="11"/>
      <c r="STK25" s="11"/>
      <c r="STL25" s="11"/>
      <c r="STM25" s="12"/>
      <c r="STN25" s="37"/>
      <c r="STO25" s="15"/>
      <c r="STP25" s="49"/>
      <c r="STQ25" s="11"/>
      <c r="STR25" s="11"/>
      <c r="STS25" s="11"/>
      <c r="STT25" s="12"/>
      <c r="STU25" s="37"/>
      <c r="STV25" s="15"/>
      <c r="STW25" s="49"/>
      <c r="STX25" s="11"/>
      <c r="STY25" s="11"/>
      <c r="STZ25" s="11"/>
      <c r="SUA25" s="12"/>
      <c r="SUB25" s="37"/>
      <c r="SUC25" s="15"/>
      <c r="SUD25" s="49"/>
      <c r="SUE25" s="11"/>
      <c r="SUF25" s="11"/>
      <c r="SUG25" s="11"/>
      <c r="SUH25" s="12"/>
      <c r="SUI25" s="37"/>
      <c r="SUJ25" s="15"/>
      <c r="SUK25" s="49"/>
      <c r="SUL25" s="11"/>
      <c r="SUM25" s="11"/>
      <c r="SUN25" s="11"/>
      <c r="SUO25" s="12"/>
      <c r="SUP25" s="37"/>
      <c r="SUQ25" s="15"/>
      <c r="SUR25" s="49"/>
      <c r="SUS25" s="11"/>
      <c r="SUT25" s="11"/>
      <c r="SUU25" s="11"/>
      <c r="SUV25" s="12"/>
      <c r="SUW25" s="37"/>
      <c r="SUX25" s="15"/>
      <c r="SUY25" s="49"/>
      <c r="SUZ25" s="11"/>
      <c r="SVA25" s="11"/>
      <c r="SVB25" s="11"/>
      <c r="SVC25" s="12"/>
      <c r="SVD25" s="37"/>
      <c r="SVE25" s="15"/>
      <c r="SVF25" s="49"/>
      <c r="SVG25" s="11"/>
      <c r="SVH25" s="11"/>
      <c r="SVI25" s="11"/>
      <c r="SVJ25" s="12"/>
      <c r="SVK25" s="37"/>
      <c r="SVL25" s="15"/>
      <c r="SVM25" s="49"/>
      <c r="SVN25" s="11"/>
      <c r="SVO25" s="11"/>
      <c r="SVP25" s="11"/>
      <c r="SVQ25" s="12"/>
      <c r="SVR25" s="37"/>
      <c r="SVS25" s="15"/>
      <c r="SVT25" s="49"/>
      <c r="SVU25" s="11"/>
      <c r="SVV25" s="11"/>
      <c r="SVW25" s="11"/>
      <c r="SVX25" s="12"/>
      <c r="SVY25" s="37"/>
      <c r="SVZ25" s="15"/>
      <c r="SWA25" s="49"/>
      <c r="SWB25" s="11"/>
      <c r="SWC25" s="11"/>
      <c r="SWD25" s="11"/>
      <c r="SWE25" s="12"/>
      <c r="SWF25" s="37"/>
      <c r="SWG25" s="15"/>
      <c r="SWH25" s="49"/>
      <c r="SWI25" s="11"/>
      <c r="SWJ25" s="11"/>
      <c r="SWK25" s="11"/>
      <c r="SWL25" s="12"/>
      <c r="SWM25" s="37"/>
      <c r="SWN25" s="15"/>
      <c r="SWO25" s="49"/>
      <c r="SWP25" s="11"/>
      <c r="SWQ25" s="11"/>
      <c r="SWR25" s="11"/>
      <c r="SWS25" s="12"/>
      <c r="SWT25" s="37"/>
      <c r="SWU25" s="15"/>
      <c r="SWV25" s="49"/>
      <c r="SWW25" s="11"/>
      <c r="SWX25" s="11"/>
      <c r="SWY25" s="11"/>
      <c r="SWZ25" s="12"/>
      <c r="SXA25" s="37"/>
      <c r="SXB25" s="15"/>
      <c r="SXC25" s="49"/>
      <c r="SXD25" s="11"/>
      <c r="SXE25" s="11"/>
      <c r="SXF25" s="11"/>
      <c r="SXG25" s="12"/>
      <c r="SXH25" s="37"/>
      <c r="SXI25" s="15"/>
      <c r="SXJ25" s="49"/>
      <c r="SXK25" s="11"/>
      <c r="SXL25" s="11"/>
      <c r="SXM25" s="11"/>
      <c r="SXN25" s="12"/>
      <c r="SXO25" s="37"/>
      <c r="SXP25" s="15"/>
      <c r="SXQ25" s="49"/>
      <c r="SXR25" s="11"/>
      <c r="SXS25" s="11"/>
      <c r="SXT25" s="11"/>
      <c r="SXU25" s="12"/>
      <c r="SXV25" s="37"/>
      <c r="SXW25" s="15"/>
      <c r="SXX25" s="49"/>
      <c r="SXY25" s="11"/>
      <c r="SXZ25" s="11"/>
      <c r="SYA25" s="11"/>
      <c r="SYB25" s="12"/>
      <c r="SYC25" s="37"/>
      <c r="SYD25" s="15"/>
      <c r="SYE25" s="49"/>
      <c r="SYF25" s="11"/>
      <c r="SYG25" s="11"/>
      <c r="SYH25" s="11"/>
      <c r="SYI25" s="12"/>
      <c r="SYJ25" s="37"/>
      <c r="SYK25" s="15"/>
      <c r="SYL25" s="49"/>
      <c r="SYM25" s="11"/>
      <c r="SYN25" s="11"/>
      <c r="SYO25" s="11"/>
      <c r="SYP25" s="12"/>
      <c r="SYQ25" s="37"/>
      <c r="SYR25" s="15"/>
      <c r="SYS25" s="49"/>
      <c r="SYT25" s="11"/>
      <c r="SYU25" s="11"/>
      <c r="SYV25" s="11"/>
      <c r="SYW25" s="12"/>
      <c r="SYX25" s="37"/>
      <c r="SYY25" s="15"/>
      <c r="SYZ25" s="49"/>
      <c r="SZA25" s="11"/>
      <c r="SZB25" s="11"/>
      <c r="SZC25" s="11"/>
      <c r="SZD25" s="12"/>
      <c r="SZE25" s="37"/>
      <c r="SZF25" s="15"/>
      <c r="SZG25" s="49"/>
      <c r="SZH25" s="11"/>
      <c r="SZI25" s="11"/>
      <c r="SZJ25" s="11"/>
      <c r="SZK25" s="12"/>
      <c r="SZL25" s="37"/>
      <c r="SZM25" s="15"/>
      <c r="SZN25" s="49"/>
      <c r="SZO25" s="11"/>
      <c r="SZP25" s="11"/>
      <c r="SZQ25" s="11"/>
      <c r="SZR25" s="12"/>
      <c r="SZS25" s="37"/>
      <c r="SZT25" s="15"/>
      <c r="SZU25" s="49"/>
      <c r="SZV25" s="11"/>
      <c r="SZW25" s="11"/>
      <c r="SZX25" s="11"/>
      <c r="SZY25" s="12"/>
      <c r="SZZ25" s="37"/>
      <c r="TAA25" s="15"/>
      <c r="TAB25" s="49"/>
      <c r="TAC25" s="11"/>
      <c r="TAD25" s="11"/>
      <c r="TAE25" s="11"/>
      <c r="TAF25" s="12"/>
      <c r="TAG25" s="37"/>
      <c r="TAH25" s="15"/>
      <c r="TAI25" s="49"/>
      <c r="TAJ25" s="11"/>
      <c r="TAK25" s="11"/>
      <c r="TAL25" s="11"/>
      <c r="TAM25" s="12"/>
      <c r="TAN25" s="37"/>
      <c r="TAO25" s="15"/>
      <c r="TAP25" s="49"/>
      <c r="TAQ25" s="11"/>
      <c r="TAR25" s="11"/>
      <c r="TAS25" s="11"/>
      <c r="TAT25" s="12"/>
      <c r="TAU25" s="37"/>
      <c r="TAV25" s="15"/>
      <c r="TAW25" s="49"/>
      <c r="TAX25" s="11"/>
      <c r="TAY25" s="11"/>
      <c r="TAZ25" s="11"/>
      <c r="TBA25" s="12"/>
      <c r="TBB25" s="37"/>
      <c r="TBC25" s="15"/>
      <c r="TBD25" s="49"/>
      <c r="TBE25" s="11"/>
      <c r="TBF25" s="11"/>
      <c r="TBG25" s="11"/>
      <c r="TBH25" s="12"/>
      <c r="TBI25" s="37"/>
      <c r="TBJ25" s="15"/>
      <c r="TBK25" s="49"/>
      <c r="TBL25" s="11"/>
      <c r="TBM25" s="11"/>
      <c r="TBN25" s="11"/>
      <c r="TBO25" s="12"/>
      <c r="TBP25" s="37"/>
      <c r="TBQ25" s="15"/>
      <c r="TBR25" s="49"/>
      <c r="TBS25" s="11"/>
      <c r="TBT25" s="11"/>
      <c r="TBU25" s="11"/>
      <c r="TBV25" s="12"/>
      <c r="TBW25" s="37"/>
      <c r="TBX25" s="15"/>
      <c r="TBY25" s="49"/>
      <c r="TBZ25" s="11"/>
      <c r="TCA25" s="11"/>
      <c r="TCB25" s="11"/>
      <c r="TCC25" s="12"/>
      <c r="TCD25" s="37"/>
      <c r="TCE25" s="15"/>
      <c r="TCF25" s="49"/>
      <c r="TCG25" s="11"/>
      <c r="TCH25" s="11"/>
      <c r="TCI25" s="11"/>
      <c r="TCJ25" s="12"/>
      <c r="TCK25" s="37"/>
      <c r="TCL25" s="15"/>
      <c r="TCM25" s="49"/>
      <c r="TCN25" s="11"/>
      <c r="TCO25" s="11"/>
      <c r="TCP25" s="11"/>
      <c r="TCQ25" s="12"/>
      <c r="TCR25" s="37"/>
      <c r="TCS25" s="15"/>
      <c r="TCT25" s="49"/>
      <c r="TCU25" s="11"/>
      <c r="TCV25" s="11"/>
      <c r="TCW25" s="11"/>
      <c r="TCX25" s="12"/>
      <c r="TCY25" s="37"/>
      <c r="TCZ25" s="15"/>
      <c r="TDA25" s="49"/>
      <c r="TDB25" s="11"/>
      <c r="TDC25" s="11"/>
      <c r="TDD25" s="11"/>
      <c r="TDE25" s="12"/>
      <c r="TDF25" s="37"/>
      <c r="TDG25" s="15"/>
      <c r="TDH25" s="49"/>
      <c r="TDI25" s="11"/>
      <c r="TDJ25" s="11"/>
      <c r="TDK25" s="11"/>
      <c r="TDL25" s="12"/>
      <c r="TDM25" s="37"/>
      <c r="TDN25" s="15"/>
      <c r="TDO25" s="49"/>
      <c r="TDP25" s="11"/>
      <c r="TDQ25" s="11"/>
      <c r="TDR25" s="11"/>
      <c r="TDS25" s="12"/>
      <c r="TDT25" s="37"/>
      <c r="TDU25" s="15"/>
      <c r="TDV25" s="49"/>
      <c r="TDW25" s="11"/>
      <c r="TDX25" s="11"/>
      <c r="TDY25" s="11"/>
      <c r="TDZ25" s="12"/>
      <c r="TEA25" s="37"/>
      <c r="TEB25" s="15"/>
      <c r="TEC25" s="49"/>
      <c r="TED25" s="11"/>
      <c r="TEE25" s="11"/>
      <c r="TEF25" s="11"/>
      <c r="TEG25" s="12"/>
      <c r="TEH25" s="37"/>
      <c r="TEI25" s="15"/>
      <c r="TEJ25" s="49"/>
      <c r="TEK25" s="11"/>
      <c r="TEL25" s="11"/>
      <c r="TEM25" s="11"/>
      <c r="TEN25" s="12"/>
      <c r="TEO25" s="37"/>
      <c r="TEP25" s="15"/>
      <c r="TEQ25" s="49"/>
      <c r="TER25" s="11"/>
      <c r="TES25" s="11"/>
      <c r="TET25" s="11"/>
      <c r="TEU25" s="12"/>
      <c r="TEV25" s="37"/>
      <c r="TEW25" s="15"/>
      <c r="TEX25" s="49"/>
      <c r="TEY25" s="11"/>
      <c r="TEZ25" s="11"/>
      <c r="TFA25" s="11"/>
      <c r="TFB25" s="12"/>
      <c r="TFC25" s="37"/>
      <c r="TFD25" s="15"/>
      <c r="TFE25" s="49"/>
      <c r="TFF25" s="11"/>
      <c r="TFG25" s="11"/>
      <c r="TFH25" s="11"/>
      <c r="TFI25" s="12"/>
      <c r="TFJ25" s="37"/>
      <c r="TFK25" s="15"/>
      <c r="TFL25" s="49"/>
      <c r="TFM25" s="11"/>
      <c r="TFN25" s="11"/>
      <c r="TFO25" s="11"/>
      <c r="TFP25" s="12"/>
      <c r="TFQ25" s="37"/>
      <c r="TFR25" s="15"/>
      <c r="TFS25" s="49"/>
      <c r="TFT25" s="11"/>
      <c r="TFU25" s="11"/>
      <c r="TFV25" s="11"/>
      <c r="TFW25" s="12"/>
      <c r="TFX25" s="37"/>
      <c r="TFY25" s="15"/>
      <c r="TFZ25" s="49"/>
      <c r="TGA25" s="11"/>
      <c r="TGB25" s="11"/>
      <c r="TGC25" s="11"/>
      <c r="TGD25" s="12"/>
      <c r="TGE25" s="37"/>
      <c r="TGF25" s="15"/>
      <c r="TGG25" s="49"/>
      <c r="TGH25" s="11"/>
      <c r="TGI25" s="11"/>
      <c r="TGJ25" s="11"/>
      <c r="TGK25" s="12"/>
      <c r="TGL25" s="37"/>
      <c r="TGM25" s="15"/>
      <c r="TGN25" s="49"/>
      <c r="TGO25" s="11"/>
      <c r="TGP25" s="11"/>
      <c r="TGQ25" s="11"/>
      <c r="TGR25" s="12"/>
      <c r="TGS25" s="37"/>
      <c r="TGT25" s="15"/>
      <c r="TGU25" s="49"/>
      <c r="TGV25" s="11"/>
      <c r="TGW25" s="11"/>
      <c r="TGX25" s="11"/>
      <c r="TGY25" s="12"/>
      <c r="TGZ25" s="37"/>
      <c r="THA25" s="15"/>
      <c r="THB25" s="49"/>
      <c r="THC25" s="11"/>
      <c r="THD25" s="11"/>
      <c r="THE25" s="11"/>
      <c r="THF25" s="12"/>
      <c r="THG25" s="37"/>
      <c r="THH25" s="15"/>
      <c r="THI25" s="49"/>
      <c r="THJ25" s="11"/>
      <c r="THK25" s="11"/>
      <c r="THL25" s="11"/>
      <c r="THM25" s="12"/>
      <c r="THN25" s="37"/>
      <c r="THO25" s="15"/>
      <c r="THP25" s="49"/>
      <c r="THQ25" s="11"/>
      <c r="THR25" s="11"/>
      <c r="THS25" s="11"/>
      <c r="THT25" s="12"/>
      <c r="THU25" s="37"/>
      <c r="THV25" s="15"/>
      <c r="THW25" s="49"/>
      <c r="THX25" s="11"/>
      <c r="THY25" s="11"/>
      <c r="THZ25" s="11"/>
      <c r="TIA25" s="12"/>
      <c r="TIB25" s="37"/>
      <c r="TIC25" s="15"/>
      <c r="TID25" s="49"/>
      <c r="TIE25" s="11"/>
      <c r="TIF25" s="11"/>
      <c r="TIG25" s="11"/>
      <c r="TIH25" s="12"/>
      <c r="TII25" s="37"/>
      <c r="TIJ25" s="15"/>
      <c r="TIK25" s="49"/>
      <c r="TIL25" s="11"/>
      <c r="TIM25" s="11"/>
      <c r="TIN25" s="11"/>
      <c r="TIO25" s="12"/>
      <c r="TIP25" s="37"/>
      <c r="TIQ25" s="15"/>
      <c r="TIR25" s="49"/>
      <c r="TIS25" s="11"/>
      <c r="TIT25" s="11"/>
      <c r="TIU25" s="11"/>
      <c r="TIV25" s="12"/>
      <c r="TIW25" s="37"/>
      <c r="TIX25" s="15"/>
      <c r="TIY25" s="49"/>
      <c r="TIZ25" s="11"/>
      <c r="TJA25" s="11"/>
      <c r="TJB25" s="11"/>
      <c r="TJC25" s="12"/>
      <c r="TJD25" s="37"/>
      <c r="TJE25" s="15"/>
      <c r="TJF25" s="49"/>
      <c r="TJG25" s="11"/>
      <c r="TJH25" s="11"/>
      <c r="TJI25" s="11"/>
      <c r="TJJ25" s="12"/>
      <c r="TJK25" s="37"/>
      <c r="TJL25" s="15"/>
      <c r="TJM25" s="49"/>
      <c r="TJN25" s="11"/>
      <c r="TJO25" s="11"/>
      <c r="TJP25" s="11"/>
      <c r="TJQ25" s="12"/>
      <c r="TJR25" s="37"/>
      <c r="TJS25" s="15"/>
      <c r="TJT25" s="49"/>
      <c r="TJU25" s="11"/>
      <c r="TJV25" s="11"/>
      <c r="TJW25" s="11"/>
      <c r="TJX25" s="12"/>
      <c r="TJY25" s="37"/>
      <c r="TJZ25" s="15"/>
      <c r="TKA25" s="49"/>
      <c r="TKB25" s="11"/>
      <c r="TKC25" s="11"/>
      <c r="TKD25" s="11"/>
      <c r="TKE25" s="12"/>
      <c r="TKF25" s="37"/>
      <c r="TKG25" s="15"/>
      <c r="TKH25" s="49"/>
      <c r="TKI25" s="11"/>
      <c r="TKJ25" s="11"/>
      <c r="TKK25" s="11"/>
      <c r="TKL25" s="12"/>
      <c r="TKM25" s="37"/>
      <c r="TKN25" s="15"/>
      <c r="TKO25" s="49"/>
      <c r="TKP25" s="11"/>
      <c r="TKQ25" s="11"/>
      <c r="TKR25" s="11"/>
      <c r="TKS25" s="12"/>
      <c r="TKT25" s="37"/>
      <c r="TKU25" s="15"/>
      <c r="TKV25" s="49"/>
      <c r="TKW25" s="11"/>
      <c r="TKX25" s="11"/>
      <c r="TKY25" s="11"/>
      <c r="TKZ25" s="12"/>
      <c r="TLA25" s="37"/>
      <c r="TLB25" s="15"/>
      <c r="TLC25" s="49"/>
      <c r="TLD25" s="11"/>
      <c r="TLE25" s="11"/>
      <c r="TLF25" s="11"/>
      <c r="TLG25" s="12"/>
      <c r="TLH25" s="37"/>
      <c r="TLI25" s="15"/>
      <c r="TLJ25" s="49"/>
      <c r="TLK25" s="11"/>
      <c r="TLL25" s="11"/>
      <c r="TLM25" s="11"/>
      <c r="TLN25" s="12"/>
      <c r="TLO25" s="37"/>
      <c r="TLP25" s="15"/>
      <c r="TLQ25" s="49"/>
      <c r="TLR25" s="11"/>
      <c r="TLS25" s="11"/>
      <c r="TLT25" s="11"/>
      <c r="TLU25" s="12"/>
      <c r="TLV25" s="37"/>
      <c r="TLW25" s="15"/>
      <c r="TLX25" s="49"/>
      <c r="TLY25" s="11"/>
      <c r="TLZ25" s="11"/>
      <c r="TMA25" s="11"/>
      <c r="TMB25" s="12"/>
      <c r="TMC25" s="37"/>
      <c r="TMD25" s="15"/>
      <c r="TME25" s="49"/>
      <c r="TMF25" s="11"/>
      <c r="TMG25" s="11"/>
      <c r="TMH25" s="11"/>
      <c r="TMI25" s="12"/>
      <c r="TMJ25" s="37"/>
      <c r="TMK25" s="15"/>
      <c r="TML25" s="49"/>
      <c r="TMM25" s="11"/>
      <c r="TMN25" s="11"/>
      <c r="TMO25" s="11"/>
      <c r="TMP25" s="12"/>
      <c r="TMQ25" s="37"/>
      <c r="TMR25" s="15"/>
      <c r="TMS25" s="49"/>
      <c r="TMT25" s="11"/>
      <c r="TMU25" s="11"/>
      <c r="TMV25" s="11"/>
      <c r="TMW25" s="12"/>
      <c r="TMX25" s="37"/>
      <c r="TMY25" s="15"/>
      <c r="TMZ25" s="49"/>
      <c r="TNA25" s="11"/>
      <c r="TNB25" s="11"/>
      <c r="TNC25" s="11"/>
      <c r="TND25" s="12"/>
      <c r="TNE25" s="37"/>
      <c r="TNF25" s="15"/>
      <c r="TNG25" s="49"/>
      <c r="TNH25" s="11"/>
      <c r="TNI25" s="11"/>
      <c r="TNJ25" s="11"/>
      <c r="TNK25" s="12"/>
      <c r="TNL25" s="37"/>
      <c r="TNM25" s="15"/>
      <c r="TNN25" s="49"/>
      <c r="TNO25" s="11"/>
      <c r="TNP25" s="11"/>
      <c r="TNQ25" s="11"/>
      <c r="TNR25" s="12"/>
      <c r="TNS25" s="37"/>
      <c r="TNT25" s="15"/>
      <c r="TNU25" s="49"/>
      <c r="TNV25" s="11"/>
      <c r="TNW25" s="11"/>
      <c r="TNX25" s="11"/>
      <c r="TNY25" s="12"/>
      <c r="TNZ25" s="37"/>
      <c r="TOA25" s="15"/>
      <c r="TOB25" s="49"/>
      <c r="TOC25" s="11"/>
      <c r="TOD25" s="11"/>
      <c r="TOE25" s="11"/>
      <c r="TOF25" s="12"/>
      <c r="TOG25" s="37"/>
      <c r="TOH25" s="15"/>
      <c r="TOI25" s="49"/>
      <c r="TOJ25" s="11"/>
      <c r="TOK25" s="11"/>
      <c r="TOL25" s="11"/>
      <c r="TOM25" s="12"/>
      <c r="TON25" s="37"/>
      <c r="TOO25" s="15"/>
      <c r="TOP25" s="49"/>
      <c r="TOQ25" s="11"/>
      <c r="TOR25" s="11"/>
      <c r="TOS25" s="11"/>
      <c r="TOT25" s="12"/>
      <c r="TOU25" s="37"/>
      <c r="TOV25" s="15"/>
      <c r="TOW25" s="49"/>
      <c r="TOX25" s="11"/>
      <c r="TOY25" s="11"/>
      <c r="TOZ25" s="11"/>
      <c r="TPA25" s="12"/>
      <c r="TPB25" s="37"/>
      <c r="TPC25" s="15"/>
      <c r="TPD25" s="49"/>
      <c r="TPE25" s="11"/>
      <c r="TPF25" s="11"/>
      <c r="TPG25" s="11"/>
      <c r="TPH25" s="12"/>
      <c r="TPI25" s="37"/>
      <c r="TPJ25" s="15"/>
      <c r="TPK25" s="49"/>
      <c r="TPL25" s="11"/>
      <c r="TPM25" s="11"/>
      <c r="TPN25" s="11"/>
      <c r="TPO25" s="12"/>
      <c r="TPP25" s="37"/>
      <c r="TPQ25" s="15"/>
      <c r="TPR25" s="49"/>
      <c r="TPS25" s="11"/>
      <c r="TPT25" s="11"/>
      <c r="TPU25" s="11"/>
      <c r="TPV25" s="12"/>
      <c r="TPW25" s="37"/>
      <c r="TPX25" s="15"/>
      <c r="TPY25" s="49"/>
      <c r="TPZ25" s="11"/>
      <c r="TQA25" s="11"/>
      <c r="TQB25" s="11"/>
      <c r="TQC25" s="12"/>
      <c r="TQD25" s="37"/>
      <c r="TQE25" s="15"/>
      <c r="TQF25" s="49"/>
      <c r="TQG25" s="11"/>
      <c r="TQH25" s="11"/>
      <c r="TQI25" s="11"/>
      <c r="TQJ25" s="12"/>
      <c r="TQK25" s="37"/>
      <c r="TQL25" s="15"/>
      <c r="TQM25" s="49"/>
      <c r="TQN25" s="11"/>
      <c r="TQO25" s="11"/>
      <c r="TQP25" s="11"/>
      <c r="TQQ25" s="12"/>
      <c r="TQR25" s="37"/>
      <c r="TQS25" s="15"/>
      <c r="TQT25" s="49"/>
      <c r="TQU25" s="11"/>
      <c r="TQV25" s="11"/>
      <c r="TQW25" s="11"/>
      <c r="TQX25" s="12"/>
      <c r="TQY25" s="37"/>
      <c r="TQZ25" s="15"/>
      <c r="TRA25" s="49"/>
      <c r="TRB25" s="11"/>
      <c r="TRC25" s="11"/>
      <c r="TRD25" s="11"/>
      <c r="TRE25" s="12"/>
      <c r="TRF25" s="37"/>
      <c r="TRG25" s="15"/>
      <c r="TRH25" s="49"/>
      <c r="TRI25" s="11"/>
      <c r="TRJ25" s="11"/>
      <c r="TRK25" s="11"/>
      <c r="TRL25" s="12"/>
      <c r="TRM25" s="37"/>
      <c r="TRN25" s="15"/>
      <c r="TRO25" s="49"/>
      <c r="TRP25" s="11"/>
      <c r="TRQ25" s="11"/>
      <c r="TRR25" s="11"/>
      <c r="TRS25" s="12"/>
      <c r="TRT25" s="37"/>
      <c r="TRU25" s="15"/>
      <c r="TRV25" s="49"/>
      <c r="TRW25" s="11"/>
      <c r="TRX25" s="11"/>
      <c r="TRY25" s="11"/>
      <c r="TRZ25" s="12"/>
      <c r="TSA25" s="37"/>
      <c r="TSB25" s="15"/>
      <c r="TSC25" s="49"/>
      <c r="TSD25" s="11"/>
      <c r="TSE25" s="11"/>
      <c r="TSF25" s="11"/>
      <c r="TSG25" s="12"/>
      <c r="TSH25" s="37"/>
      <c r="TSI25" s="15"/>
      <c r="TSJ25" s="49"/>
      <c r="TSK25" s="11"/>
      <c r="TSL25" s="11"/>
      <c r="TSM25" s="11"/>
      <c r="TSN25" s="12"/>
      <c r="TSO25" s="37"/>
      <c r="TSP25" s="15"/>
      <c r="TSQ25" s="49"/>
      <c r="TSR25" s="11"/>
      <c r="TSS25" s="11"/>
      <c r="TST25" s="11"/>
      <c r="TSU25" s="12"/>
      <c r="TSV25" s="37"/>
      <c r="TSW25" s="15"/>
      <c r="TSX25" s="49"/>
      <c r="TSY25" s="11"/>
      <c r="TSZ25" s="11"/>
      <c r="TTA25" s="11"/>
      <c r="TTB25" s="12"/>
      <c r="TTC25" s="37"/>
      <c r="TTD25" s="15"/>
      <c r="TTE25" s="49"/>
      <c r="TTF25" s="11"/>
      <c r="TTG25" s="11"/>
      <c r="TTH25" s="11"/>
      <c r="TTI25" s="12"/>
      <c r="TTJ25" s="37"/>
      <c r="TTK25" s="15"/>
      <c r="TTL25" s="49"/>
      <c r="TTM25" s="11"/>
      <c r="TTN25" s="11"/>
      <c r="TTO25" s="11"/>
      <c r="TTP25" s="12"/>
      <c r="TTQ25" s="37"/>
      <c r="TTR25" s="15"/>
      <c r="TTS25" s="49"/>
      <c r="TTT25" s="11"/>
      <c r="TTU25" s="11"/>
      <c r="TTV25" s="11"/>
      <c r="TTW25" s="12"/>
      <c r="TTX25" s="37"/>
      <c r="TTY25" s="15"/>
      <c r="TTZ25" s="49"/>
      <c r="TUA25" s="11"/>
      <c r="TUB25" s="11"/>
      <c r="TUC25" s="11"/>
      <c r="TUD25" s="12"/>
      <c r="TUE25" s="37"/>
      <c r="TUF25" s="15"/>
      <c r="TUG25" s="49"/>
      <c r="TUH25" s="11"/>
      <c r="TUI25" s="11"/>
      <c r="TUJ25" s="11"/>
      <c r="TUK25" s="12"/>
      <c r="TUL25" s="37"/>
      <c r="TUM25" s="15"/>
      <c r="TUN25" s="49"/>
      <c r="TUO25" s="11"/>
      <c r="TUP25" s="11"/>
      <c r="TUQ25" s="11"/>
      <c r="TUR25" s="12"/>
      <c r="TUS25" s="37"/>
      <c r="TUT25" s="15"/>
      <c r="TUU25" s="49"/>
      <c r="TUV25" s="11"/>
      <c r="TUW25" s="11"/>
      <c r="TUX25" s="11"/>
      <c r="TUY25" s="12"/>
      <c r="TUZ25" s="37"/>
      <c r="TVA25" s="15"/>
      <c r="TVB25" s="49"/>
      <c r="TVC25" s="11"/>
      <c r="TVD25" s="11"/>
      <c r="TVE25" s="11"/>
      <c r="TVF25" s="12"/>
      <c r="TVG25" s="37"/>
      <c r="TVH25" s="15"/>
      <c r="TVI25" s="49"/>
      <c r="TVJ25" s="11"/>
      <c r="TVK25" s="11"/>
      <c r="TVL25" s="11"/>
      <c r="TVM25" s="12"/>
      <c r="TVN25" s="37"/>
      <c r="TVO25" s="15"/>
      <c r="TVP25" s="49"/>
      <c r="TVQ25" s="11"/>
      <c r="TVR25" s="11"/>
      <c r="TVS25" s="11"/>
      <c r="TVT25" s="12"/>
      <c r="TVU25" s="37"/>
      <c r="TVV25" s="15"/>
      <c r="TVW25" s="49"/>
      <c r="TVX25" s="11"/>
      <c r="TVY25" s="11"/>
      <c r="TVZ25" s="11"/>
      <c r="TWA25" s="12"/>
      <c r="TWB25" s="37"/>
      <c r="TWC25" s="15"/>
      <c r="TWD25" s="49"/>
      <c r="TWE25" s="11"/>
      <c r="TWF25" s="11"/>
      <c r="TWG25" s="11"/>
      <c r="TWH25" s="12"/>
      <c r="TWI25" s="37"/>
      <c r="TWJ25" s="15"/>
      <c r="TWK25" s="49"/>
      <c r="TWL25" s="11"/>
      <c r="TWM25" s="11"/>
      <c r="TWN25" s="11"/>
      <c r="TWO25" s="12"/>
      <c r="TWP25" s="37"/>
      <c r="TWQ25" s="15"/>
      <c r="TWR25" s="49"/>
      <c r="TWS25" s="11"/>
      <c r="TWT25" s="11"/>
      <c r="TWU25" s="11"/>
      <c r="TWV25" s="12"/>
      <c r="TWW25" s="37"/>
      <c r="TWX25" s="15"/>
      <c r="TWY25" s="49"/>
      <c r="TWZ25" s="11"/>
      <c r="TXA25" s="11"/>
      <c r="TXB25" s="11"/>
      <c r="TXC25" s="12"/>
      <c r="TXD25" s="37"/>
      <c r="TXE25" s="15"/>
      <c r="TXF25" s="49"/>
      <c r="TXG25" s="11"/>
      <c r="TXH25" s="11"/>
      <c r="TXI25" s="11"/>
      <c r="TXJ25" s="12"/>
      <c r="TXK25" s="37"/>
      <c r="TXL25" s="15"/>
      <c r="TXM25" s="49"/>
      <c r="TXN25" s="11"/>
      <c r="TXO25" s="11"/>
      <c r="TXP25" s="11"/>
      <c r="TXQ25" s="12"/>
      <c r="TXR25" s="37"/>
      <c r="TXS25" s="15"/>
      <c r="TXT25" s="49"/>
      <c r="TXU25" s="11"/>
      <c r="TXV25" s="11"/>
      <c r="TXW25" s="11"/>
      <c r="TXX25" s="12"/>
      <c r="TXY25" s="37"/>
      <c r="TXZ25" s="15"/>
      <c r="TYA25" s="49"/>
      <c r="TYB25" s="11"/>
      <c r="TYC25" s="11"/>
      <c r="TYD25" s="11"/>
      <c r="TYE25" s="12"/>
      <c r="TYF25" s="37"/>
      <c r="TYG25" s="15"/>
      <c r="TYH25" s="49"/>
      <c r="TYI25" s="11"/>
      <c r="TYJ25" s="11"/>
      <c r="TYK25" s="11"/>
      <c r="TYL25" s="12"/>
      <c r="TYM25" s="37"/>
      <c r="TYN25" s="15"/>
      <c r="TYO25" s="49"/>
      <c r="TYP25" s="11"/>
      <c r="TYQ25" s="11"/>
      <c r="TYR25" s="11"/>
      <c r="TYS25" s="12"/>
      <c r="TYT25" s="37"/>
      <c r="TYU25" s="15"/>
      <c r="TYV25" s="49"/>
      <c r="TYW25" s="11"/>
      <c r="TYX25" s="11"/>
      <c r="TYY25" s="11"/>
      <c r="TYZ25" s="12"/>
      <c r="TZA25" s="37"/>
      <c r="TZB25" s="15"/>
      <c r="TZC25" s="49"/>
      <c r="TZD25" s="11"/>
      <c r="TZE25" s="11"/>
      <c r="TZF25" s="11"/>
      <c r="TZG25" s="12"/>
      <c r="TZH25" s="37"/>
      <c r="TZI25" s="15"/>
      <c r="TZJ25" s="49"/>
      <c r="TZK25" s="11"/>
      <c r="TZL25" s="11"/>
      <c r="TZM25" s="11"/>
      <c r="TZN25" s="12"/>
      <c r="TZO25" s="37"/>
      <c r="TZP25" s="15"/>
      <c r="TZQ25" s="49"/>
      <c r="TZR25" s="11"/>
      <c r="TZS25" s="11"/>
      <c r="TZT25" s="11"/>
      <c r="TZU25" s="12"/>
      <c r="TZV25" s="37"/>
      <c r="TZW25" s="15"/>
      <c r="TZX25" s="49"/>
      <c r="TZY25" s="11"/>
      <c r="TZZ25" s="11"/>
      <c r="UAA25" s="11"/>
      <c r="UAB25" s="12"/>
      <c r="UAC25" s="37"/>
      <c r="UAD25" s="15"/>
      <c r="UAE25" s="49"/>
      <c r="UAF25" s="11"/>
      <c r="UAG25" s="11"/>
      <c r="UAH25" s="11"/>
      <c r="UAI25" s="12"/>
      <c r="UAJ25" s="37"/>
      <c r="UAK25" s="15"/>
      <c r="UAL25" s="49"/>
      <c r="UAM25" s="11"/>
      <c r="UAN25" s="11"/>
      <c r="UAO25" s="11"/>
      <c r="UAP25" s="12"/>
      <c r="UAQ25" s="37"/>
      <c r="UAR25" s="15"/>
      <c r="UAS25" s="49"/>
      <c r="UAT25" s="11"/>
      <c r="UAU25" s="11"/>
      <c r="UAV25" s="11"/>
      <c r="UAW25" s="12"/>
      <c r="UAX25" s="37"/>
      <c r="UAY25" s="15"/>
      <c r="UAZ25" s="49"/>
      <c r="UBA25" s="11"/>
      <c r="UBB25" s="11"/>
      <c r="UBC25" s="11"/>
      <c r="UBD25" s="12"/>
      <c r="UBE25" s="37"/>
      <c r="UBF25" s="15"/>
      <c r="UBG25" s="49"/>
      <c r="UBH25" s="11"/>
      <c r="UBI25" s="11"/>
      <c r="UBJ25" s="11"/>
      <c r="UBK25" s="12"/>
      <c r="UBL25" s="37"/>
      <c r="UBM25" s="15"/>
      <c r="UBN25" s="49"/>
      <c r="UBO25" s="11"/>
      <c r="UBP25" s="11"/>
      <c r="UBQ25" s="11"/>
      <c r="UBR25" s="12"/>
      <c r="UBS25" s="37"/>
      <c r="UBT25" s="15"/>
      <c r="UBU25" s="49"/>
      <c r="UBV25" s="11"/>
      <c r="UBW25" s="11"/>
      <c r="UBX25" s="11"/>
      <c r="UBY25" s="12"/>
      <c r="UBZ25" s="37"/>
      <c r="UCA25" s="15"/>
      <c r="UCB25" s="49"/>
      <c r="UCC25" s="11"/>
      <c r="UCD25" s="11"/>
      <c r="UCE25" s="11"/>
      <c r="UCF25" s="12"/>
      <c r="UCG25" s="37"/>
      <c r="UCH25" s="15"/>
      <c r="UCI25" s="49"/>
      <c r="UCJ25" s="11"/>
      <c r="UCK25" s="11"/>
      <c r="UCL25" s="11"/>
      <c r="UCM25" s="12"/>
      <c r="UCN25" s="37"/>
      <c r="UCO25" s="15"/>
      <c r="UCP25" s="49"/>
      <c r="UCQ25" s="11"/>
      <c r="UCR25" s="11"/>
      <c r="UCS25" s="11"/>
      <c r="UCT25" s="12"/>
      <c r="UCU25" s="37"/>
      <c r="UCV25" s="15"/>
      <c r="UCW25" s="49"/>
      <c r="UCX25" s="11"/>
      <c r="UCY25" s="11"/>
      <c r="UCZ25" s="11"/>
      <c r="UDA25" s="12"/>
      <c r="UDB25" s="37"/>
      <c r="UDC25" s="15"/>
      <c r="UDD25" s="49"/>
      <c r="UDE25" s="11"/>
      <c r="UDF25" s="11"/>
      <c r="UDG25" s="11"/>
      <c r="UDH25" s="12"/>
      <c r="UDI25" s="37"/>
      <c r="UDJ25" s="15"/>
      <c r="UDK25" s="49"/>
      <c r="UDL25" s="11"/>
      <c r="UDM25" s="11"/>
      <c r="UDN25" s="11"/>
      <c r="UDO25" s="12"/>
      <c r="UDP25" s="37"/>
      <c r="UDQ25" s="15"/>
      <c r="UDR25" s="49"/>
      <c r="UDS25" s="11"/>
      <c r="UDT25" s="11"/>
      <c r="UDU25" s="11"/>
      <c r="UDV25" s="12"/>
      <c r="UDW25" s="37"/>
      <c r="UDX25" s="15"/>
      <c r="UDY25" s="49"/>
      <c r="UDZ25" s="11"/>
      <c r="UEA25" s="11"/>
      <c r="UEB25" s="11"/>
      <c r="UEC25" s="12"/>
      <c r="UED25" s="37"/>
      <c r="UEE25" s="15"/>
      <c r="UEF25" s="49"/>
      <c r="UEG25" s="11"/>
      <c r="UEH25" s="11"/>
      <c r="UEI25" s="11"/>
      <c r="UEJ25" s="12"/>
      <c r="UEK25" s="37"/>
      <c r="UEL25" s="15"/>
      <c r="UEM25" s="49"/>
      <c r="UEN25" s="11"/>
      <c r="UEO25" s="11"/>
      <c r="UEP25" s="11"/>
      <c r="UEQ25" s="12"/>
      <c r="UER25" s="37"/>
      <c r="UES25" s="15"/>
      <c r="UET25" s="49"/>
      <c r="UEU25" s="11"/>
      <c r="UEV25" s="11"/>
      <c r="UEW25" s="11"/>
      <c r="UEX25" s="12"/>
      <c r="UEY25" s="37"/>
      <c r="UEZ25" s="15"/>
      <c r="UFA25" s="49"/>
      <c r="UFB25" s="11"/>
      <c r="UFC25" s="11"/>
      <c r="UFD25" s="11"/>
      <c r="UFE25" s="12"/>
      <c r="UFF25" s="37"/>
      <c r="UFG25" s="15"/>
      <c r="UFH25" s="49"/>
      <c r="UFI25" s="11"/>
      <c r="UFJ25" s="11"/>
      <c r="UFK25" s="11"/>
      <c r="UFL25" s="12"/>
      <c r="UFM25" s="37"/>
      <c r="UFN25" s="15"/>
      <c r="UFO25" s="49"/>
      <c r="UFP25" s="11"/>
      <c r="UFQ25" s="11"/>
      <c r="UFR25" s="11"/>
      <c r="UFS25" s="12"/>
      <c r="UFT25" s="37"/>
      <c r="UFU25" s="15"/>
      <c r="UFV25" s="49"/>
      <c r="UFW25" s="11"/>
      <c r="UFX25" s="11"/>
      <c r="UFY25" s="11"/>
      <c r="UFZ25" s="12"/>
      <c r="UGA25" s="37"/>
      <c r="UGB25" s="15"/>
      <c r="UGC25" s="49"/>
      <c r="UGD25" s="11"/>
      <c r="UGE25" s="11"/>
      <c r="UGF25" s="11"/>
      <c r="UGG25" s="12"/>
      <c r="UGH25" s="37"/>
      <c r="UGI25" s="15"/>
      <c r="UGJ25" s="49"/>
      <c r="UGK25" s="11"/>
      <c r="UGL25" s="11"/>
      <c r="UGM25" s="11"/>
      <c r="UGN25" s="12"/>
      <c r="UGO25" s="37"/>
      <c r="UGP25" s="15"/>
      <c r="UGQ25" s="49"/>
      <c r="UGR25" s="11"/>
      <c r="UGS25" s="11"/>
      <c r="UGT25" s="11"/>
      <c r="UGU25" s="12"/>
      <c r="UGV25" s="37"/>
      <c r="UGW25" s="15"/>
      <c r="UGX25" s="49"/>
      <c r="UGY25" s="11"/>
      <c r="UGZ25" s="11"/>
      <c r="UHA25" s="11"/>
      <c r="UHB25" s="12"/>
      <c r="UHC25" s="37"/>
      <c r="UHD25" s="15"/>
      <c r="UHE25" s="49"/>
      <c r="UHF25" s="11"/>
      <c r="UHG25" s="11"/>
      <c r="UHH25" s="11"/>
      <c r="UHI25" s="12"/>
      <c r="UHJ25" s="37"/>
      <c r="UHK25" s="15"/>
      <c r="UHL25" s="49"/>
      <c r="UHM25" s="11"/>
      <c r="UHN25" s="11"/>
      <c r="UHO25" s="11"/>
      <c r="UHP25" s="12"/>
      <c r="UHQ25" s="37"/>
      <c r="UHR25" s="15"/>
      <c r="UHS25" s="49"/>
      <c r="UHT25" s="11"/>
      <c r="UHU25" s="11"/>
      <c r="UHV25" s="11"/>
      <c r="UHW25" s="12"/>
      <c r="UHX25" s="37"/>
      <c r="UHY25" s="15"/>
      <c r="UHZ25" s="49"/>
      <c r="UIA25" s="11"/>
      <c r="UIB25" s="11"/>
      <c r="UIC25" s="11"/>
      <c r="UID25" s="12"/>
      <c r="UIE25" s="37"/>
      <c r="UIF25" s="15"/>
      <c r="UIG25" s="49"/>
      <c r="UIH25" s="11"/>
      <c r="UII25" s="11"/>
      <c r="UIJ25" s="11"/>
      <c r="UIK25" s="12"/>
      <c r="UIL25" s="37"/>
      <c r="UIM25" s="15"/>
      <c r="UIN25" s="49"/>
      <c r="UIO25" s="11"/>
      <c r="UIP25" s="11"/>
      <c r="UIQ25" s="11"/>
      <c r="UIR25" s="12"/>
      <c r="UIS25" s="37"/>
      <c r="UIT25" s="15"/>
      <c r="UIU25" s="49"/>
      <c r="UIV25" s="11"/>
      <c r="UIW25" s="11"/>
      <c r="UIX25" s="11"/>
      <c r="UIY25" s="12"/>
      <c r="UIZ25" s="37"/>
      <c r="UJA25" s="15"/>
      <c r="UJB25" s="49"/>
      <c r="UJC25" s="11"/>
      <c r="UJD25" s="11"/>
      <c r="UJE25" s="11"/>
      <c r="UJF25" s="12"/>
      <c r="UJG25" s="37"/>
      <c r="UJH25" s="15"/>
      <c r="UJI25" s="49"/>
      <c r="UJJ25" s="11"/>
      <c r="UJK25" s="11"/>
      <c r="UJL25" s="11"/>
      <c r="UJM25" s="12"/>
      <c r="UJN25" s="37"/>
      <c r="UJO25" s="15"/>
      <c r="UJP25" s="49"/>
      <c r="UJQ25" s="11"/>
      <c r="UJR25" s="11"/>
      <c r="UJS25" s="11"/>
      <c r="UJT25" s="12"/>
      <c r="UJU25" s="37"/>
      <c r="UJV25" s="15"/>
      <c r="UJW25" s="49"/>
      <c r="UJX25" s="11"/>
      <c r="UJY25" s="11"/>
      <c r="UJZ25" s="11"/>
      <c r="UKA25" s="12"/>
      <c r="UKB25" s="37"/>
      <c r="UKC25" s="15"/>
      <c r="UKD25" s="49"/>
      <c r="UKE25" s="11"/>
      <c r="UKF25" s="11"/>
      <c r="UKG25" s="11"/>
      <c r="UKH25" s="12"/>
      <c r="UKI25" s="37"/>
      <c r="UKJ25" s="15"/>
      <c r="UKK25" s="49"/>
      <c r="UKL25" s="11"/>
      <c r="UKM25" s="11"/>
      <c r="UKN25" s="11"/>
      <c r="UKO25" s="12"/>
      <c r="UKP25" s="37"/>
      <c r="UKQ25" s="15"/>
      <c r="UKR25" s="49"/>
      <c r="UKS25" s="11"/>
      <c r="UKT25" s="11"/>
      <c r="UKU25" s="11"/>
      <c r="UKV25" s="12"/>
      <c r="UKW25" s="37"/>
      <c r="UKX25" s="15"/>
      <c r="UKY25" s="49"/>
      <c r="UKZ25" s="11"/>
      <c r="ULA25" s="11"/>
      <c r="ULB25" s="11"/>
      <c r="ULC25" s="12"/>
      <c r="ULD25" s="37"/>
      <c r="ULE25" s="15"/>
      <c r="ULF25" s="49"/>
      <c r="ULG25" s="11"/>
      <c r="ULH25" s="11"/>
      <c r="ULI25" s="11"/>
      <c r="ULJ25" s="12"/>
      <c r="ULK25" s="37"/>
      <c r="ULL25" s="15"/>
      <c r="ULM25" s="49"/>
      <c r="ULN25" s="11"/>
      <c r="ULO25" s="11"/>
      <c r="ULP25" s="11"/>
      <c r="ULQ25" s="12"/>
      <c r="ULR25" s="37"/>
      <c r="ULS25" s="15"/>
      <c r="ULT25" s="49"/>
      <c r="ULU25" s="11"/>
      <c r="ULV25" s="11"/>
      <c r="ULW25" s="11"/>
      <c r="ULX25" s="12"/>
      <c r="ULY25" s="37"/>
      <c r="ULZ25" s="15"/>
      <c r="UMA25" s="49"/>
      <c r="UMB25" s="11"/>
      <c r="UMC25" s="11"/>
      <c r="UMD25" s="11"/>
      <c r="UME25" s="12"/>
      <c r="UMF25" s="37"/>
      <c r="UMG25" s="15"/>
      <c r="UMH25" s="49"/>
      <c r="UMI25" s="11"/>
      <c r="UMJ25" s="11"/>
      <c r="UMK25" s="11"/>
      <c r="UML25" s="12"/>
      <c r="UMM25" s="37"/>
      <c r="UMN25" s="15"/>
      <c r="UMO25" s="49"/>
      <c r="UMP25" s="11"/>
      <c r="UMQ25" s="11"/>
      <c r="UMR25" s="11"/>
      <c r="UMS25" s="12"/>
      <c r="UMT25" s="37"/>
      <c r="UMU25" s="15"/>
      <c r="UMV25" s="49"/>
      <c r="UMW25" s="11"/>
      <c r="UMX25" s="11"/>
      <c r="UMY25" s="11"/>
      <c r="UMZ25" s="12"/>
      <c r="UNA25" s="37"/>
      <c r="UNB25" s="15"/>
      <c r="UNC25" s="49"/>
      <c r="UND25" s="11"/>
      <c r="UNE25" s="11"/>
      <c r="UNF25" s="11"/>
      <c r="UNG25" s="12"/>
      <c r="UNH25" s="37"/>
      <c r="UNI25" s="15"/>
      <c r="UNJ25" s="49"/>
      <c r="UNK25" s="11"/>
      <c r="UNL25" s="11"/>
      <c r="UNM25" s="11"/>
      <c r="UNN25" s="12"/>
      <c r="UNO25" s="37"/>
      <c r="UNP25" s="15"/>
      <c r="UNQ25" s="49"/>
      <c r="UNR25" s="11"/>
      <c r="UNS25" s="11"/>
      <c r="UNT25" s="11"/>
      <c r="UNU25" s="12"/>
      <c r="UNV25" s="37"/>
      <c r="UNW25" s="15"/>
      <c r="UNX25" s="49"/>
      <c r="UNY25" s="11"/>
      <c r="UNZ25" s="11"/>
      <c r="UOA25" s="11"/>
      <c r="UOB25" s="12"/>
      <c r="UOC25" s="37"/>
      <c r="UOD25" s="15"/>
      <c r="UOE25" s="49"/>
      <c r="UOF25" s="11"/>
      <c r="UOG25" s="11"/>
      <c r="UOH25" s="11"/>
      <c r="UOI25" s="12"/>
      <c r="UOJ25" s="37"/>
      <c r="UOK25" s="15"/>
      <c r="UOL25" s="49"/>
      <c r="UOM25" s="11"/>
      <c r="UON25" s="11"/>
      <c r="UOO25" s="11"/>
      <c r="UOP25" s="12"/>
      <c r="UOQ25" s="37"/>
      <c r="UOR25" s="15"/>
      <c r="UOS25" s="49"/>
      <c r="UOT25" s="11"/>
      <c r="UOU25" s="11"/>
      <c r="UOV25" s="11"/>
      <c r="UOW25" s="12"/>
      <c r="UOX25" s="37"/>
      <c r="UOY25" s="15"/>
      <c r="UOZ25" s="49"/>
      <c r="UPA25" s="11"/>
      <c r="UPB25" s="11"/>
      <c r="UPC25" s="11"/>
      <c r="UPD25" s="12"/>
      <c r="UPE25" s="37"/>
      <c r="UPF25" s="15"/>
      <c r="UPG25" s="49"/>
      <c r="UPH25" s="11"/>
      <c r="UPI25" s="11"/>
      <c r="UPJ25" s="11"/>
      <c r="UPK25" s="12"/>
      <c r="UPL25" s="37"/>
      <c r="UPM25" s="15"/>
      <c r="UPN25" s="49"/>
      <c r="UPO25" s="11"/>
      <c r="UPP25" s="11"/>
      <c r="UPQ25" s="11"/>
      <c r="UPR25" s="12"/>
      <c r="UPS25" s="37"/>
      <c r="UPT25" s="15"/>
      <c r="UPU25" s="49"/>
      <c r="UPV25" s="11"/>
      <c r="UPW25" s="11"/>
      <c r="UPX25" s="11"/>
      <c r="UPY25" s="12"/>
      <c r="UPZ25" s="37"/>
      <c r="UQA25" s="15"/>
      <c r="UQB25" s="49"/>
      <c r="UQC25" s="11"/>
      <c r="UQD25" s="11"/>
      <c r="UQE25" s="11"/>
      <c r="UQF25" s="12"/>
      <c r="UQG25" s="37"/>
      <c r="UQH25" s="15"/>
      <c r="UQI25" s="49"/>
      <c r="UQJ25" s="11"/>
      <c r="UQK25" s="11"/>
      <c r="UQL25" s="11"/>
      <c r="UQM25" s="12"/>
      <c r="UQN25" s="37"/>
      <c r="UQO25" s="15"/>
      <c r="UQP25" s="49"/>
      <c r="UQQ25" s="11"/>
      <c r="UQR25" s="11"/>
      <c r="UQS25" s="11"/>
      <c r="UQT25" s="12"/>
      <c r="UQU25" s="37"/>
      <c r="UQV25" s="15"/>
      <c r="UQW25" s="49"/>
      <c r="UQX25" s="11"/>
      <c r="UQY25" s="11"/>
      <c r="UQZ25" s="11"/>
      <c r="URA25" s="12"/>
      <c r="URB25" s="37"/>
      <c r="URC25" s="15"/>
      <c r="URD25" s="49"/>
      <c r="URE25" s="11"/>
      <c r="URF25" s="11"/>
      <c r="URG25" s="11"/>
      <c r="URH25" s="12"/>
      <c r="URI25" s="37"/>
      <c r="URJ25" s="15"/>
      <c r="URK25" s="49"/>
      <c r="URL25" s="11"/>
      <c r="URM25" s="11"/>
      <c r="URN25" s="11"/>
      <c r="URO25" s="12"/>
      <c r="URP25" s="37"/>
      <c r="URQ25" s="15"/>
      <c r="URR25" s="49"/>
      <c r="URS25" s="11"/>
      <c r="URT25" s="11"/>
      <c r="URU25" s="11"/>
      <c r="URV25" s="12"/>
      <c r="URW25" s="37"/>
      <c r="URX25" s="15"/>
      <c r="URY25" s="49"/>
      <c r="URZ25" s="11"/>
      <c r="USA25" s="11"/>
      <c r="USB25" s="11"/>
      <c r="USC25" s="12"/>
      <c r="USD25" s="37"/>
      <c r="USE25" s="15"/>
      <c r="USF25" s="49"/>
      <c r="USG25" s="11"/>
      <c r="USH25" s="11"/>
      <c r="USI25" s="11"/>
      <c r="USJ25" s="12"/>
      <c r="USK25" s="37"/>
      <c r="USL25" s="15"/>
      <c r="USM25" s="49"/>
      <c r="USN25" s="11"/>
      <c r="USO25" s="11"/>
      <c r="USP25" s="11"/>
      <c r="USQ25" s="12"/>
      <c r="USR25" s="37"/>
      <c r="USS25" s="15"/>
      <c r="UST25" s="49"/>
      <c r="USU25" s="11"/>
      <c r="USV25" s="11"/>
      <c r="USW25" s="11"/>
      <c r="USX25" s="12"/>
      <c r="USY25" s="37"/>
      <c r="USZ25" s="15"/>
      <c r="UTA25" s="49"/>
      <c r="UTB25" s="11"/>
      <c r="UTC25" s="11"/>
      <c r="UTD25" s="11"/>
      <c r="UTE25" s="12"/>
      <c r="UTF25" s="37"/>
      <c r="UTG25" s="15"/>
      <c r="UTH25" s="49"/>
      <c r="UTI25" s="11"/>
      <c r="UTJ25" s="11"/>
      <c r="UTK25" s="11"/>
      <c r="UTL25" s="12"/>
      <c r="UTM25" s="37"/>
      <c r="UTN25" s="15"/>
      <c r="UTO25" s="49"/>
      <c r="UTP25" s="11"/>
      <c r="UTQ25" s="11"/>
      <c r="UTR25" s="11"/>
      <c r="UTS25" s="12"/>
      <c r="UTT25" s="37"/>
      <c r="UTU25" s="15"/>
      <c r="UTV25" s="49"/>
      <c r="UTW25" s="11"/>
      <c r="UTX25" s="11"/>
      <c r="UTY25" s="11"/>
      <c r="UTZ25" s="12"/>
      <c r="UUA25" s="37"/>
      <c r="UUB25" s="15"/>
      <c r="UUC25" s="49"/>
      <c r="UUD25" s="11"/>
      <c r="UUE25" s="11"/>
      <c r="UUF25" s="11"/>
      <c r="UUG25" s="12"/>
      <c r="UUH25" s="37"/>
      <c r="UUI25" s="15"/>
      <c r="UUJ25" s="49"/>
      <c r="UUK25" s="11"/>
      <c r="UUL25" s="11"/>
      <c r="UUM25" s="11"/>
      <c r="UUN25" s="12"/>
      <c r="UUO25" s="37"/>
      <c r="UUP25" s="15"/>
      <c r="UUQ25" s="49"/>
      <c r="UUR25" s="11"/>
      <c r="UUS25" s="11"/>
      <c r="UUT25" s="11"/>
      <c r="UUU25" s="12"/>
      <c r="UUV25" s="37"/>
      <c r="UUW25" s="15"/>
      <c r="UUX25" s="49"/>
      <c r="UUY25" s="11"/>
      <c r="UUZ25" s="11"/>
      <c r="UVA25" s="11"/>
      <c r="UVB25" s="12"/>
      <c r="UVC25" s="37"/>
      <c r="UVD25" s="15"/>
      <c r="UVE25" s="49"/>
      <c r="UVF25" s="11"/>
      <c r="UVG25" s="11"/>
      <c r="UVH25" s="11"/>
      <c r="UVI25" s="12"/>
      <c r="UVJ25" s="37"/>
      <c r="UVK25" s="15"/>
      <c r="UVL25" s="49"/>
      <c r="UVM25" s="11"/>
      <c r="UVN25" s="11"/>
      <c r="UVO25" s="11"/>
      <c r="UVP25" s="12"/>
      <c r="UVQ25" s="37"/>
      <c r="UVR25" s="15"/>
      <c r="UVS25" s="49"/>
      <c r="UVT25" s="11"/>
      <c r="UVU25" s="11"/>
      <c r="UVV25" s="11"/>
      <c r="UVW25" s="12"/>
      <c r="UVX25" s="37"/>
      <c r="UVY25" s="15"/>
      <c r="UVZ25" s="49"/>
      <c r="UWA25" s="11"/>
      <c r="UWB25" s="11"/>
      <c r="UWC25" s="11"/>
      <c r="UWD25" s="12"/>
      <c r="UWE25" s="37"/>
      <c r="UWF25" s="15"/>
      <c r="UWG25" s="49"/>
      <c r="UWH25" s="11"/>
      <c r="UWI25" s="11"/>
      <c r="UWJ25" s="11"/>
      <c r="UWK25" s="12"/>
      <c r="UWL25" s="37"/>
      <c r="UWM25" s="15"/>
      <c r="UWN25" s="49"/>
      <c r="UWO25" s="11"/>
      <c r="UWP25" s="11"/>
      <c r="UWQ25" s="11"/>
      <c r="UWR25" s="12"/>
      <c r="UWS25" s="37"/>
      <c r="UWT25" s="15"/>
      <c r="UWU25" s="49"/>
      <c r="UWV25" s="11"/>
      <c r="UWW25" s="11"/>
      <c r="UWX25" s="11"/>
      <c r="UWY25" s="12"/>
      <c r="UWZ25" s="37"/>
      <c r="UXA25" s="15"/>
      <c r="UXB25" s="49"/>
      <c r="UXC25" s="11"/>
      <c r="UXD25" s="11"/>
      <c r="UXE25" s="11"/>
      <c r="UXF25" s="12"/>
      <c r="UXG25" s="37"/>
      <c r="UXH25" s="15"/>
      <c r="UXI25" s="49"/>
      <c r="UXJ25" s="11"/>
      <c r="UXK25" s="11"/>
      <c r="UXL25" s="11"/>
      <c r="UXM25" s="12"/>
      <c r="UXN25" s="37"/>
      <c r="UXO25" s="15"/>
      <c r="UXP25" s="49"/>
      <c r="UXQ25" s="11"/>
      <c r="UXR25" s="11"/>
      <c r="UXS25" s="11"/>
      <c r="UXT25" s="12"/>
      <c r="UXU25" s="37"/>
      <c r="UXV25" s="15"/>
      <c r="UXW25" s="49"/>
      <c r="UXX25" s="11"/>
      <c r="UXY25" s="11"/>
      <c r="UXZ25" s="11"/>
      <c r="UYA25" s="12"/>
      <c r="UYB25" s="37"/>
      <c r="UYC25" s="15"/>
      <c r="UYD25" s="49"/>
      <c r="UYE25" s="11"/>
      <c r="UYF25" s="11"/>
      <c r="UYG25" s="11"/>
      <c r="UYH25" s="12"/>
      <c r="UYI25" s="37"/>
      <c r="UYJ25" s="15"/>
      <c r="UYK25" s="49"/>
      <c r="UYL25" s="11"/>
      <c r="UYM25" s="11"/>
      <c r="UYN25" s="11"/>
      <c r="UYO25" s="12"/>
      <c r="UYP25" s="37"/>
      <c r="UYQ25" s="15"/>
      <c r="UYR25" s="49"/>
      <c r="UYS25" s="11"/>
      <c r="UYT25" s="11"/>
      <c r="UYU25" s="11"/>
      <c r="UYV25" s="12"/>
      <c r="UYW25" s="37"/>
      <c r="UYX25" s="15"/>
      <c r="UYY25" s="49"/>
      <c r="UYZ25" s="11"/>
      <c r="UZA25" s="11"/>
      <c r="UZB25" s="11"/>
      <c r="UZC25" s="12"/>
      <c r="UZD25" s="37"/>
      <c r="UZE25" s="15"/>
      <c r="UZF25" s="49"/>
      <c r="UZG25" s="11"/>
      <c r="UZH25" s="11"/>
      <c r="UZI25" s="11"/>
      <c r="UZJ25" s="12"/>
      <c r="UZK25" s="37"/>
      <c r="UZL25" s="15"/>
      <c r="UZM25" s="49"/>
      <c r="UZN25" s="11"/>
      <c r="UZO25" s="11"/>
      <c r="UZP25" s="11"/>
      <c r="UZQ25" s="12"/>
      <c r="UZR25" s="37"/>
      <c r="UZS25" s="15"/>
      <c r="UZT25" s="49"/>
      <c r="UZU25" s="11"/>
      <c r="UZV25" s="11"/>
      <c r="UZW25" s="11"/>
      <c r="UZX25" s="12"/>
      <c r="UZY25" s="37"/>
      <c r="UZZ25" s="15"/>
      <c r="VAA25" s="49"/>
      <c r="VAB25" s="11"/>
      <c r="VAC25" s="11"/>
      <c r="VAD25" s="11"/>
      <c r="VAE25" s="12"/>
      <c r="VAF25" s="37"/>
      <c r="VAG25" s="15"/>
      <c r="VAH25" s="49"/>
      <c r="VAI25" s="11"/>
      <c r="VAJ25" s="11"/>
      <c r="VAK25" s="11"/>
      <c r="VAL25" s="12"/>
      <c r="VAM25" s="37"/>
      <c r="VAN25" s="15"/>
      <c r="VAO25" s="49"/>
      <c r="VAP25" s="11"/>
      <c r="VAQ25" s="11"/>
      <c r="VAR25" s="11"/>
      <c r="VAS25" s="12"/>
      <c r="VAT25" s="37"/>
      <c r="VAU25" s="15"/>
      <c r="VAV25" s="49"/>
      <c r="VAW25" s="11"/>
      <c r="VAX25" s="11"/>
      <c r="VAY25" s="11"/>
      <c r="VAZ25" s="12"/>
      <c r="VBA25" s="37"/>
      <c r="VBB25" s="15"/>
      <c r="VBC25" s="49"/>
      <c r="VBD25" s="11"/>
      <c r="VBE25" s="11"/>
      <c r="VBF25" s="11"/>
      <c r="VBG25" s="12"/>
      <c r="VBH25" s="37"/>
      <c r="VBI25" s="15"/>
      <c r="VBJ25" s="49"/>
      <c r="VBK25" s="11"/>
      <c r="VBL25" s="11"/>
      <c r="VBM25" s="11"/>
      <c r="VBN25" s="12"/>
      <c r="VBO25" s="37"/>
      <c r="VBP25" s="15"/>
      <c r="VBQ25" s="49"/>
      <c r="VBR25" s="11"/>
      <c r="VBS25" s="11"/>
      <c r="VBT25" s="11"/>
      <c r="VBU25" s="12"/>
      <c r="VBV25" s="37"/>
      <c r="VBW25" s="15"/>
      <c r="VBX25" s="49"/>
      <c r="VBY25" s="11"/>
      <c r="VBZ25" s="11"/>
      <c r="VCA25" s="11"/>
      <c r="VCB25" s="12"/>
      <c r="VCC25" s="37"/>
      <c r="VCD25" s="15"/>
      <c r="VCE25" s="49"/>
      <c r="VCF25" s="11"/>
      <c r="VCG25" s="11"/>
      <c r="VCH25" s="11"/>
      <c r="VCI25" s="12"/>
      <c r="VCJ25" s="37"/>
      <c r="VCK25" s="15"/>
      <c r="VCL25" s="49"/>
      <c r="VCM25" s="11"/>
      <c r="VCN25" s="11"/>
      <c r="VCO25" s="11"/>
      <c r="VCP25" s="12"/>
      <c r="VCQ25" s="37"/>
      <c r="VCR25" s="15"/>
      <c r="VCS25" s="49"/>
      <c r="VCT25" s="11"/>
      <c r="VCU25" s="11"/>
      <c r="VCV25" s="11"/>
      <c r="VCW25" s="12"/>
      <c r="VCX25" s="37"/>
      <c r="VCY25" s="15"/>
      <c r="VCZ25" s="49"/>
      <c r="VDA25" s="11"/>
      <c r="VDB25" s="11"/>
      <c r="VDC25" s="11"/>
      <c r="VDD25" s="12"/>
      <c r="VDE25" s="37"/>
      <c r="VDF25" s="15"/>
      <c r="VDG25" s="49"/>
      <c r="VDH25" s="11"/>
      <c r="VDI25" s="11"/>
      <c r="VDJ25" s="11"/>
      <c r="VDK25" s="12"/>
      <c r="VDL25" s="37"/>
      <c r="VDM25" s="15"/>
      <c r="VDN25" s="49"/>
      <c r="VDO25" s="11"/>
      <c r="VDP25" s="11"/>
      <c r="VDQ25" s="11"/>
      <c r="VDR25" s="12"/>
      <c r="VDS25" s="37"/>
      <c r="VDT25" s="15"/>
      <c r="VDU25" s="49"/>
      <c r="VDV25" s="11"/>
      <c r="VDW25" s="11"/>
      <c r="VDX25" s="11"/>
      <c r="VDY25" s="12"/>
      <c r="VDZ25" s="37"/>
      <c r="VEA25" s="15"/>
      <c r="VEB25" s="49"/>
      <c r="VEC25" s="11"/>
      <c r="VED25" s="11"/>
      <c r="VEE25" s="11"/>
      <c r="VEF25" s="12"/>
      <c r="VEG25" s="37"/>
      <c r="VEH25" s="15"/>
      <c r="VEI25" s="49"/>
      <c r="VEJ25" s="11"/>
      <c r="VEK25" s="11"/>
      <c r="VEL25" s="11"/>
      <c r="VEM25" s="12"/>
      <c r="VEN25" s="37"/>
      <c r="VEO25" s="15"/>
      <c r="VEP25" s="49"/>
      <c r="VEQ25" s="11"/>
      <c r="VER25" s="11"/>
      <c r="VES25" s="11"/>
      <c r="VET25" s="12"/>
      <c r="VEU25" s="37"/>
      <c r="VEV25" s="15"/>
      <c r="VEW25" s="49"/>
      <c r="VEX25" s="11"/>
      <c r="VEY25" s="11"/>
      <c r="VEZ25" s="11"/>
      <c r="VFA25" s="12"/>
      <c r="VFB25" s="37"/>
      <c r="VFC25" s="15"/>
      <c r="VFD25" s="49"/>
      <c r="VFE25" s="11"/>
      <c r="VFF25" s="11"/>
      <c r="VFG25" s="11"/>
      <c r="VFH25" s="12"/>
      <c r="VFI25" s="37"/>
      <c r="VFJ25" s="15"/>
      <c r="VFK25" s="49"/>
      <c r="VFL25" s="11"/>
      <c r="VFM25" s="11"/>
      <c r="VFN25" s="11"/>
      <c r="VFO25" s="12"/>
      <c r="VFP25" s="37"/>
      <c r="VFQ25" s="15"/>
      <c r="VFR25" s="49"/>
      <c r="VFS25" s="11"/>
      <c r="VFT25" s="11"/>
      <c r="VFU25" s="11"/>
      <c r="VFV25" s="12"/>
      <c r="VFW25" s="37"/>
      <c r="VFX25" s="15"/>
      <c r="VFY25" s="49"/>
      <c r="VFZ25" s="11"/>
      <c r="VGA25" s="11"/>
      <c r="VGB25" s="11"/>
      <c r="VGC25" s="12"/>
      <c r="VGD25" s="37"/>
      <c r="VGE25" s="15"/>
      <c r="VGF25" s="49"/>
      <c r="VGG25" s="11"/>
      <c r="VGH25" s="11"/>
      <c r="VGI25" s="11"/>
      <c r="VGJ25" s="12"/>
      <c r="VGK25" s="37"/>
      <c r="VGL25" s="15"/>
      <c r="VGM25" s="49"/>
      <c r="VGN25" s="11"/>
      <c r="VGO25" s="11"/>
      <c r="VGP25" s="11"/>
      <c r="VGQ25" s="12"/>
      <c r="VGR25" s="37"/>
      <c r="VGS25" s="15"/>
      <c r="VGT25" s="49"/>
      <c r="VGU25" s="11"/>
      <c r="VGV25" s="11"/>
      <c r="VGW25" s="11"/>
      <c r="VGX25" s="12"/>
      <c r="VGY25" s="37"/>
      <c r="VGZ25" s="15"/>
      <c r="VHA25" s="49"/>
      <c r="VHB25" s="11"/>
      <c r="VHC25" s="11"/>
      <c r="VHD25" s="11"/>
      <c r="VHE25" s="12"/>
      <c r="VHF25" s="37"/>
      <c r="VHG25" s="15"/>
      <c r="VHH25" s="49"/>
      <c r="VHI25" s="11"/>
      <c r="VHJ25" s="11"/>
      <c r="VHK25" s="11"/>
      <c r="VHL25" s="12"/>
      <c r="VHM25" s="37"/>
      <c r="VHN25" s="15"/>
      <c r="VHO25" s="49"/>
      <c r="VHP25" s="11"/>
      <c r="VHQ25" s="11"/>
      <c r="VHR25" s="11"/>
      <c r="VHS25" s="12"/>
      <c r="VHT25" s="37"/>
      <c r="VHU25" s="15"/>
      <c r="VHV25" s="49"/>
      <c r="VHW25" s="11"/>
      <c r="VHX25" s="11"/>
      <c r="VHY25" s="11"/>
      <c r="VHZ25" s="12"/>
      <c r="VIA25" s="37"/>
      <c r="VIB25" s="15"/>
      <c r="VIC25" s="49"/>
      <c r="VID25" s="11"/>
      <c r="VIE25" s="11"/>
      <c r="VIF25" s="11"/>
      <c r="VIG25" s="12"/>
      <c r="VIH25" s="37"/>
      <c r="VII25" s="15"/>
      <c r="VIJ25" s="49"/>
      <c r="VIK25" s="11"/>
      <c r="VIL25" s="11"/>
      <c r="VIM25" s="11"/>
      <c r="VIN25" s="12"/>
      <c r="VIO25" s="37"/>
      <c r="VIP25" s="15"/>
      <c r="VIQ25" s="49"/>
      <c r="VIR25" s="11"/>
      <c r="VIS25" s="11"/>
      <c r="VIT25" s="11"/>
      <c r="VIU25" s="12"/>
      <c r="VIV25" s="37"/>
      <c r="VIW25" s="15"/>
      <c r="VIX25" s="49"/>
      <c r="VIY25" s="11"/>
      <c r="VIZ25" s="11"/>
      <c r="VJA25" s="11"/>
      <c r="VJB25" s="12"/>
      <c r="VJC25" s="37"/>
      <c r="VJD25" s="15"/>
      <c r="VJE25" s="49"/>
      <c r="VJF25" s="11"/>
      <c r="VJG25" s="11"/>
      <c r="VJH25" s="11"/>
      <c r="VJI25" s="12"/>
      <c r="VJJ25" s="37"/>
      <c r="VJK25" s="15"/>
      <c r="VJL25" s="49"/>
      <c r="VJM25" s="11"/>
      <c r="VJN25" s="11"/>
      <c r="VJO25" s="11"/>
      <c r="VJP25" s="12"/>
      <c r="VJQ25" s="37"/>
      <c r="VJR25" s="15"/>
      <c r="VJS25" s="49"/>
      <c r="VJT25" s="11"/>
      <c r="VJU25" s="11"/>
      <c r="VJV25" s="11"/>
      <c r="VJW25" s="12"/>
      <c r="VJX25" s="37"/>
      <c r="VJY25" s="15"/>
      <c r="VJZ25" s="49"/>
      <c r="VKA25" s="11"/>
      <c r="VKB25" s="11"/>
      <c r="VKC25" s="11"/>
      <c r="VKD25" s="12"/>
      <c r="VKE25" s="37"/>
      <c r="VKF25" s="15"/>
      <c r="VKG25" s="49"/>
      <c r="VKH25" s="11"/>
      <c r="VKI25" s="11"/>
      <c r="VKJ25" s="11"/>
      <c r="VKK25" s="12"/>
      <c r="VKL25" s="37"/>
      <c r="VKM25" s="15"/>
      <c r="VKN25" s="49"/>
      <c r="VKO25" s="11"/>
      <c r="VKP25" s="11"/>
      <c r="VKQ25" s="11"/>
      <c r="VKR25" s="12"/>
      <c r="VKS25" s="37"/>
      <c r="VKT25" s="15"/>
      <c r="VKU25" s="49"/>
      <c r="VKV25" s="11"/>
      <c r="VKW25" s="11"/>
      <c r="VKX25" s="11"/>
      <c r="VKY25" s="12"/>
      <c r="VKZ25" s="37"/>
      <c r="VLA25" s="15"/>
      <c r="VLB25" s="49"/>
      <c r="VLC25" s="11"/>
      <c r="VLD25" s="11"/>
      <c r="VLE25" s="11"/>
      <c r="VLF25" s="12"/>
      <c r="VLG25" s="37"/>
      <c r="VLH25" s="15"/>
      <c r="VLI25" s="49"/>
      <c r="VLJ25" s="11"/>
      <c r="VLK25" s="11"/>
      <c r="VLL25" s="11"/>
      <c r="VLM25" s="12"/>
      <c r="VLN25" s="37"/>
      <c r="VLO25" s="15"/>
      <c r="VLP25" s="49"/>
      <c r="VLQ25" s="11"/>
      <c r="VLR25" s="11"/>
      <c r="VLS25" s="11"/>
      <c r="VLT25" s="12"/>
      <c r="VLU25" s="37"/>
      <c r="VLV25" s="15"/>
      <c r="VLW25" s="49"/>
      <c r="VLX25" s="11"/>
      <c r="VLY25" s="11"/>
      <c r="VLZ25" s="11"/>
      <c r="VMA25" s="12"/>
      <c r="VMB25" s="37"/>
      <c r="VMC25" s="15"/>
      <c r="VMD25" s="49"/>
      <c r="VME25" s="11"/>
      <c r="VMF25" s="11"/>
      <c r="VMG25" s="11"/>
      <c r="VMH25" s="12"/>
      <c r="VMI25" s="37"/>
      <c r="VMJ25" s="15"/>
      <c r="VMK25" s="49"/>
      <c r="VML25" s="11"/>
      <c r="VMM25" s="11"/>
      <c r="VMN25" s="11"/>
      <c r="VMO25" s="12"/>
      <c r="VMP25" s="37"/>
      <c r="VMQ25" s="15"/>
      <c r="VMR25" s="49"/>
      <c r="VMS25" s="11"/>
      <c r="VMT25" s="11"/>
      <c r="VMU25" s="11"/>
      <c r="VMV25" s="12"/>
      <c r="VMW25" s="37"/>
      <c r="VMX25" s="15"/>
      <c r="VMY25" s="49"/>
      <c r="VMZ25" s="11"/>
      <c r="VNA25" s="11"/>
      <c r="VNB25" s="11"/>
      <c r="VNC25" s="12"/>
      <c r="VND25" s="37"/>
      <c r="VNE25" s="15"/>
      <c r="VNF25" s="49"/>
      <c r="VNG25" s="11"/>
      <c r="VNH25" s="11"/>
      <c r="VNI25" s="11"/>
      <c r="VNJ25" s="12"/>
      <c r="VNK25" s="37"/>
      <c r="VNL25" s="15"/>
      <c r="VNM25" s="49"/>
      <c r="VNN25" s="11"/>
      <c r="VNO25" s="11"/>
      <c r="VNP25" s="11"/>
      <c r="VNQ25" s="12"/>
      <c r="VNR25" s="37"/>
      <c r="VNS25" s="15"/>
      <c r="VNT25" s="49"/>
      <c r="VNU25" s="11"/>
      <c r="VNV25" s="11"/>
      <c r="VNW25" s="11"/>
      <c r="VNX25" s="12"/>
      <c r="VNY25" s="37"/>
      <c r="VNZ25" s="15"/>
      <c r="VOA25" s="49"/>
      <c r="VOB25" s="11"/>
      <c r="VOC25" s="11"/>
      <c r="VOD25" s="11"/>
      <c r="VOE25" s="12"/>
      <c r="VOF25" s="37"/>
      <c r="VOG25" s="15"/>
      <c r="VOH25" s="49"/>
      <c r="VOI25" s="11"/>
      <c r="VOJ25" s="11"/>
      <c r="VOK25" s="11"/>
      <c r="VOL25" s="12"/>
      <c r="VOM25" s="37"/>
      <c r="VON25" s="15"/>
      <c r="VOO25" s="49"/>
      <c r="VOP25" s="11"/>
      <c r="VOQ25" s="11"/>
      <c r="VOR25" s="11"/>
      <c r="VOS25" s="12"/>
      <c r="VOT25" s="37"/>
      <c r="VOU25" s="15"/>
      <c r="VOV25" s="49"/>
      <c r="VOW25" s="11"/>
      <c r="VOX25" s="11"/>
      <c r="VOY25" s="11"/>
      <c r="VOZ25" s="12"/>
      <c r="VPA25" s="37"/>
      <c r="VPB25" s="15"/>
      <c r="VPC25" s="49"/>
      <c r="VPD25" s="11"/>
      <c r="VPE25" s="11"/>
      <c r="VPF25" s="11"/>
      <c r="VPG25" s="12"/>
      <c r="VPH25" s="37"/>
      <c r="VPI25" s="15"/>
      <c r="VPJ25" s="49"/>
      <c r="VPK25" s="11"/>
      <c r="VPL25" s="11"/>
      <c r="VPM25" s="11"/>
      <c r="VPN25" s="12"/>
      <c r="VPO25" s="37"/>
      <c r="VPP25" s="15"/>
      <c r="VPQ25" s="49"/>
      <c r="VPR25" s="11"/>
      <c r="VPS25" s="11"/>
      <c r="VPT25" s="11"/>
      <c r="VPU25" s="12"/>
      <c r="VPV25" s="37"/>
      <c r="VPW25" s="15"/>
      <c r="VPX25" s="49"/>
      <c r="VPY25" s="11"/>
      <c r="VPZ25" s="11"/>
      <c r="VQA25" s="11"/>
      <c r="VQB25" s="12"/>
      <c r="VQC25" s="37"/>
      <c r="VQD25" s="15"/>
      <c r="VQE25" s="49"/>
      <c r="VQF25" s="11"/>
      <c r="VQG25" s="11"/>
      <c r="VQH25" s="11"/>
      <c r="VQI25" s="12"/>
      <c r="VQJ25" s="37"/>
      <c r="VQK25" s="15"/>
      <c r="VQL25" s="49"/>
      <c r="VQM25" s="11"/>
      <c r="VQN25" s="11"/>
      <c r="VQO25" s="11"/>
      <c r="VQP25" s="12"/>
      <c r="VQQ25" s="37"/>
      <c r="VQR25" s="15"/>
      <c r="VQS25" s="49"/>
      <c r="VQT25" s="11"/>
      <c r="VQU25" s="11"/>
      <c r="VQV25" s="11"/>
      <c r="VQW25" s="12"/>
      <c r="VQX25" s="37"/>
      <c r="VQY25" s="15"/>
      <c r="VQZ25" s="49"/>
      <c r="VRA25" s="11"/>
      <c r="VRB25" s="11"/>
      <c r="VRC25" s="11"/>
      <c r="VRD25" s="12"/>
      <c r="VRE25" s="37"/>
      <c r="VRF25" s="15"/>
      <c r="VRG25" s="49"/>
      <c r="VRH25" s="11"/>
      <c r="VRI25" s="11"/>
      <c r="VRJ25" s="11"/>
      <c r="VRK25" s="12"/>
      <c r="VRL25" s="37"/>
      <c r="VRM25" s="15"/>
      <c r="VRN25" s="49"/>
      <c r="VRO25" s="11"/>
      <c r="VRP25" s="11"/>
      <c r="VRQ25" s="11"/>
      <c r="VRR25" s="12"/>
      <c r="VRS25" s="37"/>
      <c r="VRT25" s="15"/>
      <c r="VRU25" s="49"/>
      <c r="VRV25" s="11"/>
      <c r="VRW25" s="11"/>
      <c r="VRX25" s="11"/>
      <c r="VRY25" s="12"/>
      <c r="VRZ25" s="37"/>
      <c r="VSA25" s="15"/>
      <c r="VSB25" s="49"/>
      <c r="VSC25" s="11"/>
      <c r="VSD25" s="11"/>
      <c r="VSE25" s="11"/>
      <c r="VSF25" s="12"/>
      <c r="VSG25" s="37"/>
      <c r="VSH25" s="15"/>
      <c r="VSI25" s="49"/>
      <c r="VSJ25" s="11"/>
      <c r="VSK25" s="11"/>
      <c r="VSL25" s="11"/>
      <c r="VSM25" s="12"/>
      <c r="VSN25" s="37"/>
      <c r="VSO25" s="15"/>
      <c r="VSP25" s="49"/>
      <c r="VSQ25" s="11"/>
      <c r="VSR25" s="11"/>
      <c r="VSS25" s="11"/>
      <c r="VST25" s="12"/>
      <c r="VSU25" s="37"/>
      <c r="VSV25" s="15"/>
      <c r="VSW25" s="49"/>
      <c r="VSX25" s="11"/>
      <c r="VSY25" s="11"/>
      <c r="VSZ25" s="11"/>
      <c r="VTA25" s="12"/>
      <c r="VTB25" s="37"/>
      <c r="VTC25" s="15"/>
      <c r="VTD25" s="49"/>
      <c r="VTE25" s="11"/>
      <c r="VTF25" s="11"/>
      <c r="VTG25" s="11"/>
      <c r="VTH25" s="12"/>
      <c r="VTI25" s="37"/>
      <c r="VTJ25" s="15"/>
      <c r="VTK25" s="49"/>
      <c r="VTL25" s="11"/>
      <c r="VTM25" s="11"/>
      <c r="VTN25" s="11"/>
      <c r="VTO25" s="12"/>
      <c r="VTP25" s="37"/>
      <c r="VTQ25" s="15"/>
      <c r="VTR25" s="49"/>
      <c r="VTS25" s="11"/>
      <c r="VTT25" s="11"/>
      <c r="VTU25" s="11"/>
      <c r="VTV25" s="12"/>
      <c r="VTW25" s="37"/>
      <c r="VTX25" s="15"/>
      <c r="VTY25" s="49"/>
      <c r="VTZ25" s="11"/>
      <c r="VUA25" s="11"/>
      <c r="VUB25" s="11"/>
      <c r="VUC25" s="12"/>
      <c r="VUD25" s="37"/>
      <c r="VUE25" s="15"/>
      <c r="VUF25" s="49"/>
      <c r="VUG25" s="11"/>
      <c r="VUH25" s="11"/>
      <c r="VUI25" s="11"/>
      <c r="VUJ25" s="12"/>
      <c r="VUK25" s="37"/>
      <c r="VUL25" s="15"/>
      <c r="VUM25" s="49"/>
      <c r="VUN25" s="11"/>
      <c r="VUO25" s="11"/>
      <c r="VUP25" s="11"/>
      <c r="VUQ25" s="12"/>
      <c r="VUR25" s="37"/>
      <c r="VUS25" s="15"/>
      <c r="VUT25" s="49"/>
      <c r="VUU25" s="11"/>
      <c r="VUV25" s="11"/>
      <c r="VUW25" s="11"/>
      <c r="VUX25" s="12"/>
      <c r="VUY25" s="37"/>
      <c r="VUZ25" s="15"/>
      <c r="VVA25" s="49"/>
      <c r="VVB25" s="11"/>
      <c r="VVC25" s="11"/>
      <c r="VVD25" s="11"/>
      <c r="VVE25" s="12"/>
      <c r="VVF25" s="37"/>
      <c r="VVG25" s="15"/>
      <c r="VVH25" s="49"/>
      <c r="VVI25" s="11"/>
      <c r="VVJ25" s="11"/>
      <c r="VVK25" s="11"/>
      <c r="VVL25" s="12"/>
      <c r="VVM25" s="37"/>
      <c r="VVN25" s="15"/>
      <c r="VVO25" s="49"/>
      <c r="VVP25" s="11"/>
      <c r="VVQ25" s="11"/>
      <c r="VVR25" s="11"/>
      <c r="VVS25" s="12"/>
      <c r="VVT25" s="37"/>
      <c r="VVU25" s="15"/>
      <c r="VVV25" s="49"/>
      <c r="VVW25" s="11"/>
      <c r="VVX25" s="11"/>
      <c r="VVY25" s="11"/>
      <c r="VVZ25" s="12"/>
      <c r="VWA25" s="37"/>
      <c r="VWB25" s="15"/>
      <c r="VWC25" s="49"/>
      <c r="VWD25" s="11"/>
      <c r="VWE25" s="11"/>
      <c r="VWF25" s="11"/>
      <c r="VWG25" s="12"/>
      <c r="VWH25" s="37"/>
      <c r="VWI25" s="15"/>
      <c r="VWJ25" s="49"/>
      <c r="VWK25" s="11"/>
      <c r="VWL25" s="11"/>
      <c r="VWM25" s="11"/>
      <c r="VWN25" s="12"/>
      <c r="VWO25" s="37"/>
      <c r="VWP25" s="15"/>
      <c r="VWQ25" s="49"/>
      <c r="VWR25" s="11"/>
      <c r="VWS25" s="11"/>
      <c r="VWT25" s="11"/>
      <c r="VWU25" s="12"/>
      <c r="VWV25" s="37"/>
      <c r="VWW25" s="15"/>
      <c r="VWX25" s="49"/>
      <c r="VWY25" s="11"/>
      <c r="VWZ25" s="11"/>
      <c r="VXA25" s="11"/>
      <c r="VXB25" s="12"/>
      <c r="VXC25" s="37"/>
      <c r="VXD25" s="15"/>
      <c r="VXE25" s="49"/>
      <c r="VXF25" s="11"/>
      <c r="VXG25" s="11"/>
      <c r="VXH25" s="11"/>
      <c r="VXI25" s="12"/>
      <c r="VXJ25" s="37"/>
      <c r="VXK25" s="15"/>
      <c r="VXL25" s="49"/>
      <c r="VXM25" s="11"/>
      <c r="VXN25" s="11"/>
      <c r="VXO25" s="11"/>
      <c r="VXP25" s="12"/>
      <c r="VXQ25" s="37"/>
      <c r="VXR25" s="15"/>
      <c r="VXS25" s="49"/>
      <c r="VXT25" s="11"/>
      <c r="VXU25" s="11"/>
      <c r="VXV25" s="11"/>
      <c r="VXW25" s="12"/>
      <c r="VXX25" s="37"/>
      <c r="VXY25" s="15"/>
      <c r="VXZ25" s="49"/>
      <c r="VYA25" s="11"/>
      <c r="VYB25" s="11"/>
      <c r="VYC25" s="11"/>
      <c r="VYD25" s="12"/>
      <c r="VYE25" s="37"/>
      <c r="VYF25" s="15"/>
      <c r="VYG25" s="49"/>
      <c r="VYH25" s="11"/>
      <c r="VYI25" s="11"/>
      <c r="VYJ25" s="11"/>
      <c r="VYK25" s="12"/>
      <c r="VYL25" s="37"/>
      <c r="VYM25" s="15"/>
      <c r="VYN25" s="49"/>
      <c r="VYO25" s="11"/>
      <c r="VYP25" s="11"/>
      <c r="VYQ25" s="11"/>
      <c r="VYR25" s="12"/>
      <c r="VYS25" s="37"/>
      <c r="VYT25" s="15"/>
      <c r="VYU25" s="49"/>
      <c r="VYV25" s="11"/>
      <c r="VYW25" s="11"/>
      <c r="VYX25" s="11"/>
      <c r="VYY25" s="12"/>
      <c r="VYZ25" s="37"/>
      <c r="VZA25" s="15"/>
      <c r="VZB25" s="49"/>
      <c r="VZC25" s="11"/>
      <c r="VZD25" s="11"/>
      <c r="VZE25" s="11"/>
      <c r="VZF25" s="12"/>
      <c r="VZG25" s="37"/>
      <c r="VZH25" s="15"/>
      <c r="VZI25" s="49"/>
      <c r="VZJ25" s="11"/>
      <c r="VZK25" s="11"/>
      <c r="VZL25" s="11"/>
      <c r="VZM25" s="12"/>
      <c r="VZN25" s="37"/>
      <c r="VZO25" s="15"/>
      <c r="VZP25" s="49"/>
      <c r="VZQ25" s="11"/>
      <c r="VZR25" s="11"/>
      <c r="VZS25" s="11"/>
      <c r="VZT25" s="12"/>
      <c r="VZU25" s="37"/>
      <c r="VZV25" s="15"/>
      <c r="VZW25" s="49"/>
      <c r="VZX25" s="11"/>
      <c r="VZY25" s="11"/>
      <c r="VZZ25" s="11"/>
      <c r="WAA25" s="12"/>
      <c r="WAB25" s="37"/>
      <c r="WAC25" s="15"/>
      <c r="WAD25" s="49"/>
      <c r="WAE25" s="11"/>
      <c r="WAF25" s="11"/>
      <c r="WAG25" s="11"/>
      <c r="WAH25" s="12"/>
      <c r="WAI25" s="37"/>
      <c r="WAJ25" s="15"/>
      <c r="WAK25" s="49"/>
      <c r="WAL25" s="11"/>
      <c r="WAM25" s="11"/>
      <c r="WAN25" s="11"/>
      <c r="WAO25" s="12"/>
      <c r="WAP25" s="37"/>
      <c r="WAQ25" s="15"/>
      <c r="WAR25" s="49"/>
      <c r="WAS25" s="11"/>
      <c r="WAT25" s="11"/>
      <c r="WAU25" s="11"/>
      <c r="WAV25" s="12"/>
      <c r="WAW25" s="37"/>
      <c r="WAX25" s="15"/>
      <c r="WAY25" s="49"/>
      <c r="WAZ25" s="11"/>
      <c r="WBA25" s="11"/>
      <c r="WBB25" s="11"/>
      <c r="WBC25" s="12"/>
      <c r="WBD25" s="37"/>
      <c r="WBE25" s="15"/>
      <c r="WBF25" s="49"/>
      <c r="WBG25" s="11"/>
      <c r="WBH25" s="11"/>
      <c r="WBI25" s="11"/>
      <c r="WBJ25" s="12"/>
      <c r="WBK25" s="37"/>
      <c r="WBL25" s="15"/>
      <c r="WBM25" s="49"/>
      <c r="WBN25" s="11"/>
      <c r="WBO25" s="11"/>
      <c r="WBP25" s="11"/>
      <c r="WBQ25" s="12"/>
      <c r="WBR25" s="37"/>
      <c r="WBS25" s="15"/>
      <c r="WBT25" s="49"/>
      <c r="WBU25" s="11"/>
      <c r="WBV25" s="11"/>
      <c r="WBW25" s="11"/>
      <c r="WBX25" s="12"/>
      <c r="WBY25" s="37"/>
      <c r="WBZ25" s="15"/>
      <c r="WCA25" s="49"/>
      <c r="WCB25" s="11"/>
      <c r="WCC25" s="11"/>
      <c r="WCD25" s="11"/>
      <c r="WCE25" s="12"/>
      <c r="WCF25" s="37"/>
      <c r="WCG25" s="15"/>
      <c r="WCH25" s="49"/>
      <c r="WCI25" s="11"/>
      <c r="WCJ25" s="11"/>
      <c r="WCK25" s="11"/>
      <c r="WCL25" s="12"/>
      <c r="WCM25" s="37"/>
      <c r="WCN25" s="15"/>
      <c r="WCO25" s="49"/>
      <c r="WCP25" s="11"/>
      <c r="WCQ25" s="11"/>
      <c r="WCR25" s="11"/>
      <c r="WCS25" s="12"/>
      <c r="WCT25" s="37"/>
      <c r="WCU25" s="15"/>
      <c r="WCV25" s="49"/>
      <c r="WCW25" s="11"/>
      <c r="WCX25" s="11"/>
      <c r="WCY25" s="11"/>
      <c r="WCZ25" s="12"/>
      <c r="WDA25" s="37"/>
      <c r="WDB25" s="15"/>
      <c r="WDC25" s="49"/>
      <c r="WDD25" s="11"/>
      <c r="WDE25" s="11"/>
      <c r="WDF25" s="11"/>
      <c r="WDG25" s="12"/>
      <c r="WDH25" s="37"/>
      <c r="WDI25" s="15"/>
      <c r="WDJ25" s="49"/>
      <c r="WDK25" s="11"/>
      <c r="WDL25" s="11"/>
      <c r="WDM25" s="11"/>
      <c r="WDN25" s="12"/>
      <c r="WDO25" s="37"/>
      <c r="WDP25" s="15"/>
      <c r="WDQ25" s="49"/>
      <c r="WDR25" s="11"/>
      <c r="WDS25" s="11"/>
      <c r="WDT25" s="11"/>
      <c r="WDU25" s="12"/>
      <c r="WDV25" s="37"/>
      <c r="WDW25" s="15"/>
      <c r="WDX25" s="49"/>
      <c r="WDY25" s="11"/>
      <c r="WDZ25" s="11"/>
      <c r="WEA25" s="11"/>
      <c r="WEB25" s="12"/>
      <c r="WEC25" s="37"/>
      <c r="WED25" s="15"/>
      <c r="WEE25" s="49"/>
      <c r="WEF25" s="11"/>
      <c r="WEG25" s="11"/>
      <c r="WEH25" s="11"/>
      <c r="WEI25" s="12"/>
      <c r="WEJ25" s="37"/>
      <c r="WEK25" s="15"/>
      <c r="WEL25" s="49"/>
      <c r="WEM25" s="11"/>
      <c r="WEN25" s="11"/>
      <c r="WEO25" s="11"/>
      <c r="WEP25" s="12"/>
      <c r="WEQ25" s="37"/>
      <c r="WER25" s="15"/>
      <c r="WES25" s="49"/>
      <c r="WET25" s="11"/>
      <c r="WEU25" s="11"/>
      <c r="WEV25" s="11"/>
      <c r="WEW25" s="12"/>
      <c r="WEX25" s="37"/>
      <c r="WEY25" s="15"/>
      <c r="WEZ25" s="49"/>
      <c r="WFA25" s="11"/>
      <c r="WFB25" s="11"/>
      <c r="WFC25" s="11"/>
      <c r="WFD25" s="12"/>
      <c r="WFE25" s="37"/>
      <c r="WFF25" s="15"/>
      <c r="WFG25" s="49"/>
      <c r="WFH25" s="11"/>
      <c r="WFI25" s="11"/>
      <c r="WFJ25" s="11"/>
      <c r="WFK25" s="12"/>
      <c r="WFL25" s="37"/>
      <c r="WFM25" s="15"/>
      <c r="WFN25" s="49"/>
      <c r="WFO25" s="11"/>
      <c r="WFP25" s="11"/>
      <c r="WFQ25" s="11"/>
      <c r="WFR25" s="12"/>
      <c r="WFS25" s="37"/>
      <c r="WFT25" s="15"/>
      <c r="WFU25" s="49"/>
      <c r="WFV25" s="11"/>
      <c r="WFW25" s="11"/>
      <c r="WFX25" s="11"/>
      <c r="WFY25" s="12"/>
      <c r="WFZ25" s="37"/>
      <c r="WGA25" s="15"/>
      <c r="WGB25" s="49"/>
      <c r="WGC25" s="11"/>
      <c r="WGD25" s="11"/>
      <c r="WGE25" s="11"/>
      <c r="WGF25" s="12"/>
      <c r="WGG25" s="37"/>
      <c r="WGH25" s="15"/>
      <c r="WGI25" s="49"/>
      <c r="WGJ25" s="11"/>
      <c r="WGK25" s="11"/>
      <c r="WGL25" s="11"/>
      <c r="WGM25" s="12"/>
      <c r="WGN25" s="37"/>
      <c r="WGO25" s="15"/>
      <c r="WGP25" s="49"/>
      <c r="WGQ25" s="11"/>
      <c r="WGR25" s="11"/>
      <c r="WGS25" s="11"/>
      <c r="WGT25" s="12"/>
      <c r="WGU25" s="37"/>
      <c r="WGV25" s="15"/>
      <c r="WGW25" s="49"/>
      <c r="WGX25" s="11"/>
      <c r="WGY25" s="11"/>
      <c r="WGZ25" s="11"/>
      <c r="WHA25" s="12"/>
      <c r="WHB25" s="37"/>
      <c r="WHC25" s="15"/>
      <c r="WHD25" s="49"/>
      <c r="WHE25" s="11"/>
      <c r="WHF25" s="11"/>
      <c r="WHG25" s="11"/>
      <c r="WHH25" s="12"/>
      <c r="WHI25" s="37"/>
      <c r="WHJ25" s="15"/>
      <c r="WHK25" s="49"/>
      <c r="WHL25" s="11"/>
      <c r="WHM25" s="11"/>
      <c r="WHN25" s="11"/>
      <c r="WHO25" s="12"/>
      <c r="WHP25" s="37"/>
      <c r="WHQ25" s="15"/>
      <c r="WHR25" s="49"/>
      <c r="WHS25" s="11"/>
      <c r="WHT25" s="11"/>
      <c r="WHU25" s="11"/>
      <c r="WHV25" s="12"/>
      <c r="WHW25" s="37"/>
      <c r="WHX25" s="15"/>
      <c r="WHY25" s="49"/>
      <c r="WHZ25" s="11"/>
      <c r="WIA25" s="11"/>
      <c r="WIB25" s="11"/>
      <c r="WIC25" s="12"/>
      <c r="WID25" s="37"/>
      <c r="WIE25" s="15"/>
      <c r="WIF25" s="49"/>
      <c r="WIG25" s="11"/>
      <c r="WIH25" s="11"/>
      <c r="WII25" s="11"/>
      <c r="WIJ25" s="12"/>
      <c r="WIK25" s="37"/>
      <c r="WIL25" s="15"/>
      <c r="WIM25" s="49"/>
      <c r="WIN25" s="11"/>
      <c r="WIO25" s="11"/>
      <c r="WIP25" s="11"/>
      <c r="WIQ25" s="12"/>
      <c r="WIR25" s="37"/>
      <c r="WIS25" s="15"/>
      <c r="WIT25" s="49"/>
      <c r="WIU25" s="11"/>
      <c r="WIV25" s="11"/>
      <c r="WIW25" s="11"/>
      <c r="WIX25" s="12"/>
      <c r="WIY25" s="37"/>
      <c r="WIZ25" s="15"/>
      <c r="WJA25" s="49"/>
      <c r="WJB25" s="11"/>
      <c r="WJC25" s="11"/>
      <c r="WJD25" s="11"/>
      <c r="WJE25" s="12"/>
      <c r="WJF25" s="37"/>
      <c r="WJG25" s="15"/>
      <c r="WJH25" s="49"/>
      <c r="WJI25" s="11"/>
      <c r="WJJ25" s="11"/>
      <c r="WJK25" s="11"/>
      <c r="WJL25" s="12"/>
      <c r="WJM25" s="37"/>
      <c r="WJN25" s="15"/>
      <c r="WJO25" s="49"/>
      <c r="WJP25" s="11"/>
      <c r="WJQ25" s="11"/>
      <c r="WJR25" s="11"/>
      <c r="WJS25" s="12"/>
      <c r="WJT25" s="37"/>
      <c r="WJU25" s="15"/>
      <c r="WJV25" s="49"/>
      <c r="WJW25" s="11"/>
      <c r="WJX25" s="11"/>
      <c r="WJY25" s="11"/>
      <c r="WJZ25" s="12"/>
      <c r="WKA25" s="37"/>
      <c r="WKB25" s="15"/>
      <c r="WKC25" s="49"/>
      <c r="WKD25" s="11"/>
      <c r="WKE25" s="11"/>
      <c r="WKF25" s="11"/>
      <c r="WKG25" s="12"/>
      <c r="WKH25" s="37"/>
      <c r="WKI25" s="15"/>
      <c r="WKJ25" s="49"/>
      <c r="WKK25" s="11"/>
      <c r="WKL25" s="11"/>
      <c r="WKM25" s="11"/>
      <c r="WKN25" s="12"/>
      <c r="WKO25" s="37"/>
      <c r="WKP25" s="15"/>
      <c r="WKQ25" s="49"/>
      <c r="WKR25" s="11"/>
      <c r="WKS25" s="11"/>
      <c r="WKT25" s="11"/>
      <c r="WKU25" s="12"/>
      <c r="WKV25" s="37"/>
      <c r="WKW25" s="15"/>
      <c r="WKX25" s="49"/>
      <c r="WKY25" s="11"/>
      <c r="WKZ25" s="11"/>
      <c r="WLA25" s="11"/>
      <c r="WLB25" s="12"/>
      <c r="WLC25" s="37"/>
      <c r="WLD25" s="15"/>
      <c r="WLE25" s="49"/>
      <c r="WLF25" s="11"/>
      <c r="WLG25" s="11"/>
      <c r="WLH25" s="11"/>
      <c r="WLI25" s="12"/>
      <c r="WLJ25" s="37"/>
      <c r="WLK25" s="15"/>
      <c r="WLL25" s="49"/>
      <c r="WLM25" s="11"/>
      <c r="WLN25" s="11"/>
      <c r="WLO25" s="11"/>
      <c r="WLP25" s="12"/>
      <c r="WLQ25" s="37"/>
      <c r="WLR25" s="15"/>
      <c r="WLS25" s="49"/>
      <c r="WLT25" s="11"/>
      <c r="WLU25" s="11"/>
      <c r="WLV25" s="11"/>
      <c r="WLW25" s="12"/>
      <c r="WLX25" s="37"/>
      <c r="WLY25" s="15"/>
      <c r="WLZ25" s="49"/>
      <c r="WMA25" s="11"/>
      <c r="WMB25" s="11"/>
      <c r="WMC25" s="11"/>
      <c r="WMD25" s="12"/>
      <c r="WME25" s="37"/>
      <c r="WMF25" s="15"/>
      <c r="WMG25" s="49"/>
      <c r="WMH25" s="11"/>
      <c r="WMI25" s="11"/>
      <c r="WMJ25" s="11"/>
      <c r="WMK25" s="12"/>
      <c r="WML25" s="37"/>
      <c r="WMM25" s="15"/>
      <c r="WMN25" s="49"/>
      <c r="WMO25" s="11"/>
      <c r="WMP25" s="11"/>
      <c r="WMQ25" s="11"/>
      <c r="WMR25" s="12"/>
      <c r="WMS25" s="37"/>
      <c r="WMT25" s="15"/>
      <c r="WMU25" s="49"/>
      <c r="WMV25" s="11"/>
      <c r="WMW25" s="11"/>
      <c r="WMX25" s="11"/>
      <c r="WMY25" s="12"/>
      <c r="WMZ25" s="37"/>
      <c r="WNA25" s="15"/>
      <c r="WNB25" s="49"/>
      <c r="WNC25" s="11"/>
      <c r="WND25" s="11"/>
      <c r="WNE25" s="11"/>
      <c r="WNF25" s="12"/>
      <c r="WNG25" s="37"/>
      <c r="WNH25" s="15"/>
      <c r="WNI25" s="49"/>
      <c r="WNJ25" s="11"/>
      <c r="WNK25" s="11"/>
      <c r="WNL25" s="11"/>
      <c r="WNM25" s="12"/>
      <c r="WNN25" s="37"/>
      <c r="WNO25" s="15"/>
      <c r="WNP25" s="49"/>
      <c r="WNQ25" s="11"/>
      <c r="WNR25" s="11"/>
      <c r="WNS25" s="11"/>
      <c r="WNT25" s="12"/>
      <c r="WNU25" s="37"/>
      <c r="WNV25" s="15"/>
      <c r="WNW25" s="49"/>
      <c r="WNX25" s="11"/>
      <c r="WNY25" s="11"/>
      <c r="WNZ25" s="11"/>
      <c r="WOA25" s="12"/>
      <c r="WOB25" s="37"/>
      <c r="WOC25" s="15"/>
      <c r="WOD25" s="49"/>
      <c r="WOE25" s="11"/>
      <c r="WOF25" s="11"/>
      <c r="WOG25" s="11"/>
      <c r="WOH25" s="12"/>
      <c r="WOI25" s="37"/>
      <c r="WOJ25" s="15"/>
      <c r="WOK25" s="49"/>
      <c r="WOL25" s="11"/>
      <c r="WOM25" s="11"/>
      <c r="WON25" s="11"/>
      <c r="WOO25" s="12"/>
      <c r="WOP25" s="37"/>
      <c r="WOQ25" s="15"/>
      <c r="WOR25" s="49"/>
      <c r="WOS25" s="11"/>
      <c r="WOT25" s="11"/>
      <c r="WOU25" s="11"/>
      <c r="WOV25" s="12"/>
      <c r="WOW25" s="37"/>
      <c r="WOX25" s="15"/>
      <c r="WOY25" s="49"/>
      <c r="WOZ25" s="11"/>
      <c r="WPA25" s="11"/>
      <c r="WPB25" s="11"/>
      <c r="WPC25" s="12"/>
      <c r="WPD25" s="37"/>
      <c r="WPE25" s="15"/>
      <c r="WPF25" s="49"/>
      <c r="WPG25" s="11"/>
      <c r="WPH25" s="11"/>
      <c r="WPI25" s="11"/>
      <c r="WPJ25" s="12"/>
      <c r="WPK25" s="37"/>
      <c r="WPL25" s="15"/>
      <c r="WPM25" s="49"/>
      <c r="WPN25" s="11"/>
      <c r="WPO25" s="11"/>
      <c r="WPP25" s="11"/>
      <c r="WPQ25" s="12"/>
      <c r="WPR25" s="37"/>
      <c r="WPS25" s="15"/>
      <c r="WPT25" s="49"/>
      <c r="WPU25" s="11"/>
      <c r="WPV25" s="11"/>
      <c r="WPW25" s="11"/>
      <c r="WPX25" s="12"/>
      <c r="WPY25" s="37"/>
      <c r="WPZ25" s="15"/>
      <c r="WQA25" s="49"/>
      <c r="WQB25" s="11"/>
      <c r="WQC25" s="11"/>
      <c r="WQD25" s="11"/>
      <c r="WQE25" s="12"/>
      <c r="WQF25" s="37"/>
      <c r="WQG25" s="15"/>
      <c r="WQH25" s="49"/>
      <c r="WQI25" s="11"/>
      <c r="WQJ25" s="11"/>
      <c r="WQK25" s="11"/>
      <c r="WQL25" s="12"/>
      <c r="WQM25" s="37"/>
      <c r="WQN25" s="15"/>
      <c r="WQO25" s="49"/>
      <c r="WQP25" s="11"/>
      <c r="WQQ25" s="11"/>
      <c r="WQR25" s="11"/>
      <c r="WQS25" s="12"/>
      <c r="WQT25" s="37"/>
      <c r="WQU25" s="15"/>
      <c r="WQV25" s="49"/>
      <c r="WQW25" s="11"/>
      <c r="WQX25" s="11"/>
      <c r="WQY25" s="11"/>
      <c r="WQZ25" s="12"/>
      <c r="WRA25" s="37"/>
      <c r="WRB25" s="15"/>
      <c r="WRC25" s="49"/>
      <c r="WRD25" s="11"/>
      <c r="WRE25" s="11"/>
      <c r="WRF25" s="11"/>
      <c r="WRG25" s="12"/>
      <c r="WRH25" s="37"/>
      <c r="WRI25" s="15"/>
      <c r="WRJ25" s="49"/>
      <c r="WRK25" s="11"/>
      <c r="WRL25" s="11"/>
      <c r="WRM25" s="11"/>
      <c r="WRN25" s="12"/>
      <c r="WRO25" s="37"/>
      <c r="WRP25" s="15"/>
      <c r="WRQ25" s="49"/>
      <c r="WRR25" s="11"/>
      <c r="WRS25" s="11"/>
      <c r="WRT25" s="11"/>
      <c r="WRU25" s="12"/>
      <c r="WRV25" s="37"/>
      <c r="WRW25" s="15"/>
      <c r="WRX25" s="49"/>
      <c r="WRY25" s="11"/>
      <c r="WRZ25" s="11"/>
      <c r="WSA25" s="11"/>
      <c r="WSB25" s="12"/>
      <c r="WSC25" s="37"/>
      <c r="WSD25" s="15"/>
      <c r="WSE25" s="49"/>
      <c r="WSF25" s="11"/>
      <c r="WSG25" s="11"/>
      <c r="WSH25" s="11"/>
      <c r="WSI25" s="12"/>
      <c r="WSJ25" s="37"/>
      <c r="WSK25" s="15"/>
      <c r="WSL25" s="49"/>
      <c r="WSM25" s="11"/>
      <c r="WSN25" s="11"/>
      <c r="WSO25" s="11"/>
      <c r="WSP25" s="12"/>
      <c r="WSQ25" s="37"/>
      <c r="WSR25" s="15"/>
      <c r="WSS25" s="49"/>
      <c r="WST25" s="11"/>
      <c r="WSU25" s="11"/>
      <c r="WSV25" s="11"/>
      <c r="WSW25" s="12"/>
      <c r="WSX25" s="37"/>
      <c r="WSY25" s="15"/>
      <c r="WSZ25" s="49"/>
      <c r="WTA25" s="11"/>
      <c r="WTB25" s="11"/>
      <c r="WTC25" s="11"/>
      <c r="WTD25" s="12"/>
      <c r="WTE25" s="37"/>
      <c r="WTF25" s="15"/>
      <c r="WTG25" s="49"/>
      <c r="WTH25" s="11"/>
      <c r="WTI25" s="11"/>
      <c r="WTJ25" s="11"/>
      <c r="WTK25" s="12"/>
      <c r="WTL25" s="37"/>
      <c r="WTM25" s="15"/>
      <c r="WTN25" s="49"/>
      <c r="WTO25" s="11"/>
      <c r="WTP25" s="11"/>
      <c r="WTQ25" s="11"/>
      <c r="WTR25" s="12"/>
      <c r="WTS25" s="37"/>
      <c r="WTT25" s="15"/>
      <c r="WTU25" s="49"/>
      <c r="WTV25" s="11"/>
      <c r="WTW25" s="11"/>
      <c r="WTX25" s="11"/>
      <c r="WTY25" s="12"/>
      <c r="WTZ25" s="37"/>
      <c r="WUA25" s="15"/>
      <c r="WUB25" s="49"/>
      <c r="WUC25" s="11"/>
      <c r="WUD25" s="11"/>
      <c r="WUE25" s="11"/>
      <c r="WUF25" s="12"/>
      <c r="WUG25" s="37"/>
      <c r="WUH25" s="15"/>
      <c r="WUI25" s="49"/>
      <c r="WUJ25" s="11"/>
      <c r="WUK25" s="11"/>
      <c r="WUL25" s="11"/>
      <c r="WUM25" s="12"/>
      <c r="WUN25" s="37"/>
      <c r="WUO25" s="15"/>
      <c r="WUP25" s="49"/>
      <c r="WUQ25" s="11"/>
      <c r="WUR25" s="11"/>
      <c r="WUS25" s="11"/>
      <c r="WUT25" s="12"/>
      <c r="WUU25" s="37"/>
      <c r="WUV25" s="15"/>
      <c r="WUW25" s="49"/>
      <c r="WUX25" s="11"/>
      <c r="WUY25" s="11"/>
      <c r="WUZ25" s="11"/>
      <c r="WVA25" s="12"/>
      <c r="WVB25" s="37"/>
      <c r="WVC25" s="15"/>
      <c r="WVD25" s="49"/>
      <c r="WVE25" s="11"/>
      <c r="WVF25" s="11"/>
      <c r="WVG25" s="11"/>
      <c r="WVH25" s="12"/>
      <c r="WVI25" s="37"/>
      <c r="WVJ25" s="15"/>
      <c r="WVK25" s="49"/>
      <c r="WVL25" s="11"/>
      <c r="WVM25" s="11"/>
      <c r="WVN25" s="11"/>
      <c r="WVO25" s="12"/>
      <c r="WVP25" s="37"/>
      <c r="WVQ25" s="15"/>
      <c r="WVR25" s="49"/>
      <c r="WVS25" s="11"/>
      <c r="WVT25" s="11"/>
      <c r="WVU25" s="11"/>
      <c r="WVV25" s="12"/>
      <c r="WVW25" s="37"/>
      <c r="WVX25" s="15"/>
      <c r="WVY25" s="49"/>
      <c r="WVZ25" s="11"/>
      <c r="WWA25" s="11"/>
      <c r="WWB25" s="11"/>
      <c r="WWC25" s="12"/>
      <c r="WWD25" s="37"/>
      <c r="WWE25" s="15"/>
      <c r="WWF25" s="49"/>
      <c r="WWG25" s="11"/>
      <c r="WWH25" s="11"/>
      <c r="WWI25" s="11"/>
      <c r="WWJ25" s="12"/>
      <c r="WWK25" s="37"/>
      <c r="WWL25" s="15"/>
      <c r="WWM25" s="49"/>
      <c r="WWN25" s="11"/>
      <c r="WWO25" s="11"/>
      <c r="WWP25" s="11"/>
      <c r="WWQ25" s="12"/>
      <c r="WWR25" s="37"/>
      <c r="WWS25" s="15"/>
      <c r="WWT25" s="49"/>
      <c r="WWU25" s="11"/>
      <c r="WWV25" s="11"/>
      <c r="WWW25" s="11"/>
      <c r="WWX25" s="12"/>
      <c r="WWY25" s="37"/>
      <c r="WWZ25" s="15"/>
      <c r="WXA25" s="49"/>
      <c r="WXB25" s="11"/>
      <c r="WXC25" s="11"/>
      <c r="WXD25" s="11"/>
      <c r="WXE25" s="12"/>
      <c r="WXF25" s="37"/>
      <c r="WXG25" s="15"/>
      <c r="WXH25" s="49"/>
      <c r="WXI25" s="11"/>
      <c r="WXJ25" s="11"/>
      <c r="WXK25" s="11"/>
      <c r="WXL25" s="12"/>
      <c r="WXM25" s="37"/>
      <c r="WXN25" s="15"/>
      <c r="WXO25" s="49"/>
      <c r="WXP25" s="11"/>
      <c r="WXQ25" s="11"/>
      <c r="WXR25" s="11"/>
      <c r="WXS25" s="12"/>
      <c r="WXT25" s="37"/>
      <c r="WXU25" s="15"/>
      <c r="WXV25" s="49"/>
      <c r="WXW25" s="11"/>
      <c r="WXX25" s="11"/>
      <c r="WXY25" s="11"/>
      <c r="WXZ25" s="12"/>
      <c r="WYA25" s="37"/>
      <c r="WYB25" s="15"/>
      <c r="WYC25" s="49"/>
      <c r="WYD25" s="11"/>
      <c r="WYE25" s="11"/>
      <c r="WYF25" s="11"/>
      <c r="WYG25" s="12"/>
      <c r="WYH25" s="37"/>
      <c r="WYI25" s="15"/>
      <c r="WYJ25" s="49"/>
      <c r="WYK25" s="11"/>
      <c r="WYL25" s="11"/>
      <c r="WYM25" s="11"/>
      <c r="WYN25" s="12"/>
      <c r="WYO25" s="37"/>
      <c r="WYP25" s="15"/>
      <c r="WYQ25" s="49"/>
      <c r="WYR25" s="11"/>
      <c r="WYS25" s="11"/>
      <c r="WYT25" s="11"/>
      <c r="WYU25" s="12"/>
      <c r="WYV25" s="37"/>
      <c r="WYW25" s="15"/>
      <c r="WYX25" s="49"/>
      <c r="WYY25" s="11"/>
      <c r="WYZ25" s="11"/>
      <c r="WZA25" s="11"/>
      <c r="WZB25" s="12"/>
      <c r="WZC25" s="37"/>
      <c r="WZD25" s="15"/>
      <c r="WZE25" s="49"/>
      <c r="WZF25" s="11"/>
      <c r="WZG25" s="11"/>
      <c r="WZH25" s="11"/>
      <c r="WZI25" s="12"/>
      <c r="WZJ25" s="37"/>
      <c r="WZK25" s="15"/>
      <c r="WZL25" s="49"/>
      <c r="WZM25" s="11"/>
      <c r="WZN25" s="11"/>
      <c r="WZO25" s="11"/>
      <c r="WZP25" s="12"/>
      <c r="WZQ25" s="37"/>
      <c r="WZR25" s="15"/>
      <c r="WZS25" s="49"/>
      <c r="WZT25" s="11"/>
      <c r="WZU25" s="11"/>
      <c r="WZV25" s="11"/>
      <c r="WZW25" s="12"/>
      <c r="WZX25" s="37"/>
      <c r="WZY25" s="15"/>
      <c r="WZZ25" s="49"/>
      <c r="XAA25" s="11"/>
      <c r="XAB25" s="11"/>
      <c r="XAC25" s="11"/>
      <c r="XAD25" s="12"/>
      <c r="XAE25" s="37"/>
      <c r="XAF25" s="15"/>
      <c r="XAG25" s="49"/>
      <c r="XAH25" s="11"/>
      <c r="XAI25" s="11"/>
      <c r="XAJ25" s="11"/>
      <c r="XAK25" s="12"/>
      <c r="XAL25" s="37"/>
      <c r="XAM25" s="15"/>
      <c r="XAN25" s="49"/>
      <c r="XAO25" s="11"/>
      <c r="XAP25" s="11"/>
      <c r="XAQ25" s="11"/>
      <c r="XAR25" s="12"/>
      <c r="XAS25" s="37"/>
      <c r="XAT25" s="15"/>
      <c r="XAU25" s="49"/>
      <c r="XAV25" s="11"/>
      <c r="XAW25" s="11"/>
      <c r="XAX25" s="11"/>
      <c r="XAY25" s="12"/>
      <c r="XAZ25" s="37"/>
      <c r="XBA25" s="15"/>
      <c r="XBB25" s="49"/>
      <c r="XBC25" s="11"/>
      <c r="XBD25" s="11"/>
      <c r="XBE25" s="11"/>
      <c r="XBF25" s="12"/>
      <c r="XBG25" s="37"/>
      <c r="XBH25" s="15"/>
      <c r="XBI25" s="49"/>
      <c r="XBJ25" s="11"/>
      <c r="XBK25" s="11"/>
      <c r="XBL25" s="11"/>
      <c r="XBM25" s="12"/>
      <c r="XBN25" s="37"/>
      <c r="XBO25" s="15"/>
      <c r="XBP25" s="49"/>
      <c r="XBQ25" s="11"/>
      <c r="XBR25" s="11"/>
      <c r="XBS25" s="11"/>
      <c r="XBT25" s="12"/>
      <c r="XBU25" s="37"/>
      <c r="XBV25" s="15"/>
      <c r="XBW25" s="49"/>
      <c r="XBX25" s="11"/>
      <c r="XBY25" s="11"/>
      <c r="XBZ25" s="11"/>
      <c r="XCA25" s="12"/>
      <c r="XCB25" s="37"/>
      <c r="XCC25" s="15"/>
      <c r="XCD25" s="49"/>
      <c r="XCE25" s="11"/>
      <c r="XCF25" s="11"/>
      <c r="XCG25" s="11"/>
      <c r="XCH25" s="12"/>
      <c r="XCI25" s="37"/>
      <c r="XCJ25" s="15"/>
      <c r="XCK25" s="49"/>
      <c r="XCL25" s="11"/>
      <c r="XCM25" s="11"/>
      <c r="XCN25" s="11"/>
      <c r="XCO25" s="12"/>
      <c r="XCP25" s="37"/>
      <c r="XCQ25" s="15"/>
      <c r="XCR25" s="49"/>
      <c r="XCS25" s="11"/>
      <c r="XCT25" s="11"/>
      <c r="XCU25" s="11"/>
      <c r="XCV25" s="12"/>
      <c r="XCW25" s="37"/>
      <c r="XCX25" s="15"/>
      <c r="XCY25" s="49"/>
      <c r="XCZ25" s="11"/>
      <c r="XDA25" s="11"/>
      <c r="XDB25" s="11"/>
      <c r="XDC25" s="12"/>
      <c r="XDD25" s="37"/>
      <c r="XDE25" s="15"/>
      <c r="XDF25" s="49"/>
      <c r="XDG25" s="11"/>
      <c r="XDH25" s="11"/>
      <c r="XDI25" s="11"/>
      <c r="XDJ25" s="12"/>
      <c r="XDK25" s="37"/>
      <c r="XDL25" s="15"/>
      <c r="XDM25" s="49"/>
      <c r="XDN25" s="11"/>
      <c r="XDO25" s="11"/>
      <c r="XDP25" s="11"/>
      <c r="XDQ25" s="12"/>
      <c r="XDR25" s="37"/>
      <c r="XDS25" s="15"/>
      <c r="XDT25" s="49"/>
      <c r="XDU25" s="11"/>
      <c r="XDV25" s="11"/>
      <c r="XDW25" s="11"/>
      <c r="XDX25" s="12"/>
      <c r="XDY25" s="37"/>
      <c r="XDZ25" s="15"/>
      <c r="XEA25" s="49"/>
      <c r="XEB25" s="11"/>
      <c r="XEC25" s="11"/>
      <c r="XED25" s="11"/>
      <c r="XEE25" s="12"/>
      <c r="XEF25" s="37"/>
      <c r="XEG25" s="15"/>
      <c r="XEH25" s="49"/>
      <c r="XEI25" s="11"/>
      <c r="XEJ25" s="11"/>
      <c r="XEK25" s="11"/>
      <c r="XEL25" s="12"/>
      <c r="XEM25" s="37"/>
      <c r="XEN25" s="15"/>
      <c r="XEO25" s="49"/>
      <c r="XEP25" s="11"/>
      <c r="XEQ25" s="11"/>
      <c r="XER25" s="11"/>
      <c r="XES25" s="12"/>
      <c r="XET25" s="37"/>
      <c r="XEU25" s="15"/>
      <c r="XEV25" s="49"/>
      <c r="XEW25" s="11"/>
    </row>
    <row r="26" spans="1:16377" s="13" customFormat="1" ht="20.100000000000001" customHeight="1">
      <c r="A26" s="37">
        <v>9</v>
      </c>
      <c r="B26" s="134" t="s">
        <v>1071</v>
      </c>
      <c r="C26" s="49" t="s">
        <v>1072</v>
      </c>
      <c r="D26" s="11" t="s">
        <v>542</v>
      </c>
      <c r="E26" s="11"/>
      <c r="F26" s="11">
        <v>10</v>
      </c>
      <c r="G26" s="12">
        <f t="shared" si="0"/>
        <v>0</v>
      </c>
    </row>
    <row r="27" spans="1:16377" s="13" customFormat="1" ht="20.100000000000001" customHeight="1">
      <c r="A27" s="37">
        <v>10</v>
      </c>
      <c r="B27" s="134" t="s">
        <v>1074</v>
      </c>
      <c r="C27" s="49" t="s">
        <v>1073</v>
      </c>
      <c r="D27" s="11" t="s">
        <v>2</v>
      </c>
      <c r="E27" s="11"/>
      <c r="F27" s="11">
        <v>26.3</v>
      </c>
      <c r="G27" s="12">
        <f t="shared" ref="G27" si="1">F27*E27</f>
        <v>0</v>
      </c>
    </row>
    <row r="28" spans="1:16377" s="13" customFormat="1" ht="20.100000000000001" customHeight="1">
      <c r="A28" s="37">
        <v>11</v>
      </c>
      <c r="B28" s="134" t="s">
        <v>1078</v>
      </c>
      <c r="C28" s="49" t="s">
        <v>1075</v>
      </c>
      <c r="D28" s="11" t="s">
        <v>2</v>
      </c>
      <c r="E28" s="11"/>
      <c r="F28" s="11">
        <v>6</v>
      </c>
      <c r="G28" s="12">
        <f t="shared" si="0"/>
        <v>0</v>
      </c>
    </row>
    <row r="29" spans="1:16377" s="13" customFormat="1" ht="20.100000000000001" customHeight="1">
      <c r="A29" s="37">
        <v>12</v>
      </c>
      <c r="B29" s="134" t="s">
        <v>1079</v>
      </c>
      <c r="C29" s="49" t="s">
        <v>1076</v>
      </c>
      <c r="D29" s="11" t="s">
        <v>2</v>
      </c>
      <c r="E29" s="11"/>
      <c r="F29" s="11">
        <v>20</v>
      </c>
      <c r="G29" s="12">
        <f t="shared" si="0"/>
        <v>0</v>
      </c>
      <c r="I29" s="100"/>
    </row>
    <row r="30" spans="1:16377" s="13" customFormat="1" ht="20.100000000000001" customHeight="1">
      <c r="A30" s="37">
        <v>13</v>
      </c>
      <c r="B30" s="134" t="s">
        <v>1080</v>
      </c>
      <c r="C30" s="49" t="s">
        <v>1077</v>
      </c>
      <c r="D30" s="11" t="s">
        <v>2</v>
      </c>
      <c r="E30" s="11"/>
      <c r="F30" s="11">
        <v>12</v>
      </c>
      <c r="G30" s="12">
        <f t="shared" si="0"/>
        <v>0</v>
      </c>
    </row>
    <row r="31" spans="1:16377" s="13" customFormat="1" ht="20.100000000000001" customHeight="1">
      <c r="A31" s="37"/>
      <c r="B31" s="134"/>
      <c r="C31" s="49" t="s">
        <v>1081</v>
      </c>
      <c r="D31" s="11"/>
      <c r="E31" s="11"/>
      <c r="F31" s="11"/>
      <c r="G31" s="12"/>
    </row>
    <row r="32" spans="1:16377" s="13" customFormat="1" ht="20.100000000000001" customHeight="1">
      <c r="A32" s="37">
        <v>14</v>
      </c>
      <c r="B32" s="134" t="s">
        <v>1082</v>
      </c>
      <c r="C32" s="49" t="s">
        <v>1083</v>
      </c>
      <c r="D32" s="11" t="s">
        <v>6</v>
      </c>
      <c r="E32" s="11"/>
      <c r="F32" s="11">
        <v>1</v>
      </c>
      <c r="G32" s="12">
        <f t="shared" si="0"/>
        <v>0</v>
      </c>
    </row>
    <row r="33" spans="1:7" s="13" customFormat="1" ht="20.100000000000001" customHeight="1">
      <c r="A33" s="37">
        <v>15</v>
      </c>
      <c r="B33" s="134" t="s">
        <v>1086</v>
      </c>
      <c r="C33" s="49" t="s">
        <v>1084</v>
      </c>
      <c r="D33" s="11" t="s">
        <v>2</v>
      </c>
      <c r="E33" s="11"/>
      <c r="F33" s="11">
        <v>0.64</v>
      </c>
      <c r="G33" s="12">
        <f t="shared" si="0"/>
        <v>0</v>
      </c>
    </row>
    <row r="34" spans="1:7" s="13" customFormat="1" ht="20.100000000000001" customHeight="1">
      <c r="A34" s="37">
        <v>16</v>
      </c>
      <c r="B34" s="134" t="s">
        <v>1087</v>
      </c>
      <c r="C34" s="49" t="s">
        <v>1085</v>
      </c>
      <c r="D34" s="11" t="s">
        <v>2</v>
      </c>
      <c r="E34" s="11"/>
      <c r="F34" s="11">
        <v>0.59</v>
      </c>
      <c r="G34" s="12">
        <f t="shared" si="0"/>
        <v>0</v>
      </c>
    </row>
    <row r="35" spans="1:7" s="13" customFormat="1" ht="20.100000000000001" customHeight="1">
      <c r="A35" s="37"/>
      <c r="B35" s="134"/>
      <c r="C35" s="49" t="s">
        <v>1088</v>
      </c>
      <c r="D35" s="11"/>
      <c r="E35" s="11"/>
      <c r="F35" s="11"/>
      <c r="G35" s="12"/>
    </row>
    <row r="36" spans="1:7" s="13" customFormat="1" ht="20.100000000000001" customHeight="1">
      <c r="A36" s="37">
        <v>17</v>
      </c>
      <c r="B36" s="134" t="s">
        <v>1089</v>
      </c>
      <c r="C36" s="49" t="s">
        <v>1090</v>
      </c>
      <c r="D36" s="11"/>
      <c r="E36" s="11"/>
      <c r="F36" s="11"/>
      <c r="G36" s="12"/>
    </row>
    <row r="37" spans="1:7" s="13" customFormat="1" ht="20.100000000000001" customHeight="1">
      <c r="A37" s="37"/>
      <c r="B37" s="134" t="s">
        <v>1095</v>
      </c>
      <c r="C37" s="103" t="s">
        <v>1091</v>
      </c>
      <c r="D37" s="11" t="s">
        <v>542</v>
      </c>
      <c r="E37" s="11"/>
      <c r="F37" s="11">
        <v>65</v>
      </c>
      <c r="G37" s="12">
        <f t="shared" ref="G37:G49" si="2">F37*E37</f>
        <v>0</v>
      </c>
    </row>
    <row r="38" spans="1:7" s="13" customFormat="1" ht="20.100000000000001" customHeight="1">
      <c r="A38" s="37"/>
      <c r="B38" s="134" t="s">
        <v>1096</v>
      </c>
      <c r="C38" s="103" t="s">
        <v>1092</v>
      </c>
      <c r="D38" s="11" t="s">
        <v>542</v>
      </c>
      <c r="E38" s="11"/>
      <c r="F38" s="11">
        <v>48</v>
      </c>
      <c r="G38" s="12">
        <f t="shared" si="2"/>
        <v>0</v>
      </c>
    </row>
    <row r="39" spans="1:7" s="13" customFormat="1" ht="20.100000000000001" customHeight="1">
      <c r="A39" s="37"/>
      <c r="B39" s="134" t="s">
        <v>1097</v>
      </c>
      <c r="C39" s="103" t="s">
        <v>1093</v>
      </c>
      <c r="D39" s="11" t="s">
        <v>542</v>
      </c>
      <c r="E39" s="11"/>
      <c r="F39" s="11">
        <v>118</v>
      </c>
      <c r="G39" s="12">
        <f t="shared" si="2"/>
        <v>0</v>
      </c>
    </row>
    <row r="40" spans="1:7" s="13" customFormat="1" ht="20.100000000000001" customHeight="1">
      <c r="A40" s="37"/>
      <c r="B40" s="134" t="s">
        <v>1098</v>
      </c>
      <c r="C40" s="103" t="s">
        <v>1094</v>
      </c>
      <c r="D40" s="11" t="s">
        <v>542</v>
      </c>
      <c r="E40" s="11"/>
      <c r="F40" s="11">
        <v>18</v>
      </c>
      <c r="G40" s="12">
        <f t="shared" si="2"/>
        <v>0</v>
      </c>
    </row>
    <row r="41" spans="1:7" s="13" customFormat="1" ht="20.100000000000001" customHeight="1">
      <c r="A41" s="37">
        <v>18</v>
      </c>
      <c r="B41" s="134" t="s">
        <v>1534</v>
      </c>
      <c r="C41" s="49" t="s">
        <v>1099</v>
      </c>
      <c r="D41" s="11" t="s">
        <v>6</v>
      </c>
      <c r="E41" s="11"/>
      <c r="F41" s="11">
        <v>12</v>
      </c>
      <c r="G41" s="12">
        <f t="shared" si="2"/>
        <v>0</v>
      </c>
    </row>
    <row r="42" spans="1:7" s="13" customFormat="1" ht="20.100000000000001" customHeight="1">
      <c r="A42" s="37">
        <v>19</v>
      </c>
      <c r="B42" s="134" t="s">
        <v>1535</v>
      </c>
      <c r="C42" s="49" t="s">
        <v>1479</v>
      </c>
      <c r="D42" s="11"/>
      <c r="E42" s="11"/>
      <c r="F42" s="11"/>
      <c r="G42" s="12"/>
    </row>
    <row r="43" spans="1:7" s="13" customFormat="1" ht="20.100000000000001" customHeight="1">
      <c r="A43" s="37">
        <v>20</v>
      </c>
      <c r="B43" s="134" t="s">
        <v>1536</v>
      </c>
      <c r="C43" s="49" t="s">
        <v>1106</v>
      </c>
      <c r="D43" s="11" t="s">
        <v>6</v>
      </c>
      <c r="E43" s="11"/>
      <c r="F43" s="11">
        <v>10</v>
      </c>
      <c r="G43" s="12">
        <f t="shared" si="2"/>
        <v>0</v>
      </c>
    </row>
    <row r="44" spans="1:7" s="13" customFormat="1" ht="20.100000000000001" customHeight="1">
      <c r="A44" s="37">
        <v>21</v>
      </c>
      <c r="B44" s="134" t="s">
        <v>1537</v>
      </c>
      <c r="C44" s="49" t="s">
        <v>1100</v>
      </c>
      <c r="D44" s="11" t="s">
        <v>6</v>
      </c>
      <c r="E44" s="11"/>
      <c r="F44" s="11">
        <v>4</v>
      </c>
      <c r="G44" s="12">
        <f t="shared" si="2"/>
        <v>0</v>
      </c>
    </row>
    <row r="45" spans="1:7" s="13" customFormat="1" ht="20.100000000000001" customHeight="1">
      <c r="A45" s="37">
        <v>22</v>
      </c>
      <c r="B45" s="134" t="s">
        <v>1538</v>
      </c>
      <c r="C45" s="49" t="s">
        <v>1101</v>
      </c>
      <c r="D45" s="11" t="s">
        <v>6</v>
      </c>
      <c r="E45" s="11"/>
      <c r="F45" s="11">
        <v>4</v>
      </c>
      <c r="G45" s="12">
        <f t="shared" si="2"/>
        <v>0</v>
      </c>
    </row>
    <row r="46" spans="1:7" s="13" customFormat="1" ht="20.100000000000001" customHeight="1">
      <c r="A46" s="37">
        <v>23</v>
      </c>
      <c r="B46" s="134" t="s">
        <v>1539</v>
      </c>
      <c r="C46" s="49" t="s">
        <v>1102</v>
      </c>
      <c r="D46" s="11" t="s">
        <v>6</v>
      </c>
      <c r="E46" s="11"/>
      <c r="F46" s="11">
        <v>1</v>
      </c>
      <c r="G46" s="12">
        <f t="shared" si="2"/>
        <v>0</v>
      </c>
    </row>
    <row r="47" spans="1:7" s="13" customFormat="1" ht="20.100000000000001" customHeight="1">
      <c r="A47" s="37">
        <v>24</v>
      </c>
      <c r="B47" s="134" t="s">
        <v>1540</v>
      </c>
      <c r="C47" s="49" t="s">
        <v>1478</v>
      </c>
      <c r="D47" s="11" t="s">
        <v>6</v>
      </c>
      <c r="E47" s="11"/>
      <c r="F47" s="11">
        <v>1</v>
      </c>
      <c r="G47" s="12">
        <f t="shared" si="2"/>
        <v>0</v>
      </c>
    </row>
    <row r="48" spans="1:7" s="13" customFormat="1" ht="20.100000000000001" customHeight="1">
      <c r="A48" s="37">
        <v>25</v>
      </c>
      <c r="B48" s="134" t="s">
        <v>1541</v>
      </c>
      <c r="C48" s="49" t="s">
        <v>1103</v>
      </c>
      <c r="D48" s="11" t="s">
        <v>6</v>
      </c>
      <c r="E48" s="11"/>
      <c r="F48" s="11">
        <v>1</v>
      </c>
      <c r="G48" s="12">
        <f t="shared" si="2"/>
        <v>0</v>
      </c>
    </row>
    <row r="49" spans="1:7" s="13" customFormat="1" ht="20.100000000000001" customHeight="1">
      <c r="A49" s="37">
        <v>26</v>
      </c>
      <c r="B49" s="134" t="s">
        <v>1542</v>
      </c>
      <c r="C49" s="49" t="s">
        <v>1104</v>
      </c>
      <c r="D49" s="11" t="s">
        <v>542</v>
      </c>
      <c r="E49" s="11"/>
      <c r="F49" s="11">
        <v>249</v>
      </c>
      <c r="G49" s="12">
        <f t="shared" si="2"/>
        <v>0</v>
      </c>
    </row>
    <row r="50" spans="1:7" s="13" customFormat="1" ht="18.75" customHeight="1">
      <c r="A50" s="37"/>
      <c r="B50" s="134"/>
      <c r="C50" s="48" t="s">
        <v>1105</v>
      </c>
      <c r="D50" s="45"/>
      <c r="E50" s="45"/>
      <c r="F50" s="18"/>
      <c r="G50" s="31">
        <f>SUM(G26:G49)</f>
        <v>0</v>
      </c>
    </row>
    <row r="51" spans="1:7" s="8" customFormat="1" ht="19.5" customHeight="1">
      <c r="A51" s="37"/>
      <c r="B51" s="180" t="s">
        <v>1119</v>
      </c>
      <c r="C51" s="180"/>
      <c r="D51" s="180"/>
      <c r="E51" s="180"/>
      <c r="F51" s="180"/>
      <c r="G51" s="180"/>
    </row>
    <row r="52" spans="1:7" s="13" customFormat="1" ht="22.5" customHeight="1">
      <c r="A52" s="37">
        <v>27</v>
      </c>
      <c r="B52" s="134" t="s">
        <v>1120</v>
      </c>
      <c r="C52" s="49" t="s">
        <v>1107</v>
      </c>
      <c r="D52" s="11" t="s">
        <v>6</v>
      </c>
      <c r="E52" s="11"/>
      <c r="F52" s="11">
        <v>17</v>
      </c>
      <c r="G52" s="12">
        <f t="shared" ref="G52:G62" si="3">F52*E52</f>
        <v>0</v>
      </c>
    </row>
    <row r="53" spans="1:7" s="13" customFormat="1" ht="19.5" customHeight="1">
      <c r="A53" s="37">
        <v>28</v>
      </c>
      <c r="B53" s="134" t="s">
        <v>1121</v>
      </c>
      <c r="C53" s="49" t="s">
        <v>1112</v>
      </c>
      <c r="D53" s="11" t="s">
        <v>6</v>
      </c>
      <c r="E53" s="11"/>
      <c r="F53" s="11">
        <v>22</v>
      </c>
      <c r="G53" s="12">
        <f t="shared" si="3"/>
        <v>0</v>
      </c>
    </row>
    <row r="54" spans="1:7" s="13" customFormat="1" ht="24" customHeight="1">
      <c r="A54" s="37">
        <v>29</v>
      </c>
      <c r="B54" s="134" t="s">
        <v>1122</v>
      </c>
      <c r="C54" s="49" t="s">
        <v>1114</v>
      </c>
      <c r="D54" s="11"/>
      <c r="E54" s="11"/>
      <c r="F54" s="11"/>
      <c r="G54" s="12"/>
    </row>
    <row r="55" spans="1:7" s="13" customFormat="1" ht="19.5" customHeight="1">
      <c r="A55" s="37"/>
      <c r="B55" s="134" t="s">
        <v>1123</v>
      </c>
      <c r="C55" s="49" t="s">
        <v>1115</v>
      </c>
      <c r="D55" s="11" t="s">
        <v>6</v>
      </c>
      <c r="E55" s="11"/>
      <c r="F55" s="11">
        <v>1</v>
      </c>
      <c r="G55" s="12">
        <f t="shared" si="3"/>
        <v>0</v>
      </c>
    </row>
    <row r="56" spans="1:7" s="13" customFormat="1" ht="19.5" customHeight="1">
      <c r="A56" s="37"/>
      <c r="B56" s="134" t="s">
        <v>1124</v>
      </c>
      <c r="C56" s="49" t="s">
        <v>1116</v>
      </c>
      <c r="D56" s="11" t="s">
        <v>6</v>
      </c>
      <c r="E56" s="11"/>
      <c r="F56" s="11">
        <v>3</v>
      </c>
      <c r="G56" s="12">
        <f t="shared" si="3"/>
        <v>0</v>
      </c>
    </row>
    <row r="57" spans="1:7" s="13" customFormat="1" ht="22.5" customHeight="1">
      <c r="A57" s="37">
        <v>30</v>
      </c>
      <c r="B57" s="134" t="s">
        <v>1125</v>
      </c>
      <c r="C57" s="49" t="s">
        <v>1108</v>
      </c>
      <c r="D57" s="11" t="s">
        <v>6</v>
      </c>
      <c r="E57" s="11"/>
      <c r="F57" s="11">
        <v>2</v>
      </c>
      <c r="G57" s="12">
        <f t="shared" si="3"/>
        <v>0</v>
      </c>
    </row>
    <row r="58" spans="1:7" s="13" customFormat="1" ht="30" customHeight="1">
      <c r="A58" s="37">
        <v>31</v>
      </c>
      <c r="B58" s="134" t="s">
        <v>1126</v>
      </c>
      <c r="C58" s="49" t="s">
        <v>1113</v>
      </c>
      <c r="D58" s="11" t="s">
        <v>6</v>
      </c>
      <c r="E58" s="11"/>
      <c r="F58" s="11">
        <v>1</v>
      </c>
      <c r="G58" s="12">
        <f t="shared" si="3"/>
        <v>0</v>
      </c>
    </row>
    <row r="59" spans="1:7" s="13" customFormat="1" ht="26.25" customHeight="1">
      <c r="A59" s="37">
        <v>32</v>
      </c>
      <c r="B59" s="134" t="s">
        <v>1127</v>
      </c>
      <c r="C59" s="49" t="s">
        <v>1109</v>
      </c>
      <c r="D59" s="11" t="s">
        <v>6</v>
      </c>
      <c r="E59" s="11"/>
      <c r="F59" s="11">
        <v>1</v>
      </c>
      <c r="G59" s="12">
        <f t="shared" si="3"/>
        <v>0</v>
      </c>
    </row>
    <row r="60" spans="1:7" s="13" customFormat="1" ht="20.100000000000001" customHeight="1">
      <c r="A60" s="37">
        <v>33</v>
      </c>
      <c r="B60" s="134" t="s">
        <v>1128</v>
      </c>
      <c r="C60" s="49" t="s">
        <v>1110</v>
      </c>
      <c r="D60" s="11" t="s">
        <v>6</v>
      </c>
      <c r="E60" s="11"/>
      <c r="F60" s="11">
        <v>18</v>
      </c>
      <c r="G60" s="12">
        <f t="shared" si="3"/>
        <v>0</v>
      </c>
    </row>
    <row r="61" spans="1:7" s="13" customFormat="1" ht="20.100000000000001" customHeight="1">
      <c r="A61" s="37">
        <v>34</v>
      </c>
      <c r="B61" s="134" t="s">
        <v>1129</v>
      </c>
      <c r="C61" s="49" t="s">
        <v>1111</v>
      </c>
      <c r="D61" s="11" t="s">
        <v>6</v>
      </c>
      <c r="E61" s="11"/>
      <c r="F61" s="11">
        <v>1</v>
      </c>
      <c r="G61" s="12">
        <f t="shared" si="3"/>
        <v>0</v>
      </c>
    </row>
    <row r="62" spans="1:7" s="13" customFormat="1" ht="20.100000000000001" customHeight="1">
      <c r="A62" s="37">
        <v>35</v>
      </c>
      <c r="B62" s="134" t="s">
        <v>1130</v>
      </c>
      <c r="C62" s="49" t="s">
        <v>1118</v>
      </c>
      <c r="D62" s="11" t="s">
        <v>6</v>
      </c>
      <c r="E62" s="11"/>
      <c r="F62" s="11">
        <v>1</v>
      </c>
      <c r="G62" s="12">
        <f t="shared" si="3"/>
        <v>0</v>
      </c>
    </row>
    <row r="63" spans="1:7" s="13" customFormat="1" ht="18.75" customHeight="1">
      <c r="A63" s="37"/>
      <c r="B63" s="134"/>
      <c r="C63" s="48" t="s">
        <v>1117</v>
      </c>
      <c r="D63" s="45"/>
      <c r="E63" s="45"/>
      <c r="F63" s="18"/>
      <c r="G63" s="31">
        <f>SUM(G36:G62)</f>
        <v>0</v>
      </c>
    </row>
    <row r="64" spans="1:7" ht="13.8">
      <c r="A64" s="95"/>
      <c r="B64" s="38"/>
    </row>
    <row r="65" spans="1:7" ht="14.4">
      <c r="A65" s="173" t="s">
        <v>745</v>
      </c>
      <c r="B65" s="174"/>
      <c r="C65" s="174"/>
      <c r="D65" s="174"/>
      <c r="E65" s="174"/>
      <c r="F65" s="174"/>
      <c r="G65" s="175"/>
    </row>
    <row r="66" spans="1:7" ht="13.8">
      <c r="A66" s="186" t="s">
        <v>438</v>
      </c>
      <c r="B66" s="187"/>
      <c r="C66" s="91"/>
      <c r="D66" s="45"/>
      <c r="E66" s="45"/>
      <c r="F66" s="18"/>
      <c r="G66" s="12">
        <f>G7</f>
        <v>0</v>
      </c>
    </row>
    <row r="67" spans="1:7" ht="13.8">
      <c r="A67" s="186" t="s">
        <v>439</v>
      </c>
      <c r="B67" s="187"/>
      <c r="C67" s="91"/>
      <c r="D67" s="45"/>
      <c r="E67" s="45"/>
      <c r="F67" s="18"/>
      <c r="G67" s="12">
        <f>G23</f>
        <v>0</v>
      </c>
    </row>
    <row r="68" spans="1:7" ht="13.8">
      <c r="A68" s="186" t="s">
        <v>440</v>
      </c>
      <c r="B68" s="187"/>
      <c r="C68" s="91"/>
      <c r="D68" s="45"/>
      <c r="E68" s="45"/>
      <c r="F68" s="18"/>
      <c r="G68" s="12">
        <f>G50</f>
        <v>0</v>
      </c>
    </row>
    <row r="69" spans="1:7" ht="13.8">
      <c r="A69" s="186" t="s">
        <v>441</v>
      </c>
      <c r="B69" s="187"/>
      <c r="C69" s="91"/>
      <c r="D69" s="45"/>
      <c r="E69" s="45"/>
      <c r="F69" s="18"/>
      <c r="G69" s="12">
        <f>G63</f>
        <v>0</v>
      </c>
    </row>
    <row r="70" spans="1:7" ht="13.8">
      <c r="A70" s="170" t="s">
        <v>1558</v>
      </c>
      <c r="B70" s="171"/>
      <c r="C70" s="171"/>
      <c r="D70" s="171"/>
      <c r="E70" s="171"/>
      <c r="F70" s="172"/>
      <c r="G70" s="31">
        <f>SUM(G66:G69)</f>
        <v>0</v>
      </c>
    </row>
    <row r="71" spans="1:7">
      <c r="A71" s="95"/>
    </row>
    <row r="72" spans="1:7" s="8" customFormat="1" ht="21" customHeight="1">
      <c r="A72" s="189" t="s">
        <v>1562</v>
      </c>
      <c r="B72" s="190"/>
      <c r="C72" s="190"/>
      <c r="D72" s="190"/>
      <c r="E72" s="190"/>
      <c r="F72" s="190"/>
      <c r="G72" s="191"/>
    </row>
    <row r="73" spans="1:7" s="8" customFormat="1" ht="25.5" customHeight="1">
      <c r="A73" s="131" t="s">
        <v>1552</v>
      </c>
      <c r="B73" s="131" t="s">
        <v>1553</v>
      </c>
      <c r="C73" s="46" t="s">
        <v>139</v>
      </c>
      <c r="D73" s="46" t="s">
        <v>4</v>
      </c>
      <c r="E73" s="47" t="s">
        <v>140</v>
      </c>
      <c r="F73" s="47" t="s">
        <v>141</v>
      </c>
      <c r="G73" s="47" t="s">
        <v>142</v>
      </c>
    </row>
    <row r="74" spans="1:7" s="8" customFormat="1" ht="21" customHeight="1">
      <c r="A74" s="138" t="s">
        <v>143</v>
      </c>
      <c r="B74" s="138" t="s">
        <v>144</v>
      </c>
      <c r="C74" s="129" t="s">
        <v>145</v>
      </c>
      <c r="D74" s="131" t="s">
        <v>1554</v>
      </c>
      <c r="E74" s="132" t="s">
        <v>146</v>
      </c>
      <c r="F74" s="132" t="s">
        <v>1555</v>
      </c>
      <c r="G74" s="133" t="s">
        <v>1556</v>
      </c>
    </row>
    <row r="75" spans="1:7" s="8" customFormat="1" ht="19.5" customHeight="1">
      <c r="A75" s="37"/>
      <c r="B75" s="180" t="s">
        <v>1131</v>
      </c>
      <c r="C75" s="180"/>
      <c r="D75" s="180"/>
      <c r="E75" s="180"/>
      <c r="F75" s="180"/>
      <c r="G75" s="180"/>
    </row>
    <row r="76" spans="1:7" s="8" customFormat="1" ht="28.8">
      <c r="A76" s="37"/>
      <c r="B76" s="137" t="s">
        <v>138</v>
      </c>
      <c r="C76" s="46" t="s">
        <v>139</v>
      </c>
      <c r="D76" s="46" t="s">
        <v>4</v>
      </c>
      <c r="E76" s="47" t="s">
        <v>140</v>
      </c>
      <c r="F76" s="47" t="s">
        <v>141</v>
      </c>
      <c r="G76" s="47" t="s">
        <v>142</v>
      </c>
    </row>
    <row r="77" spans="1:7" s="13" customFormat="1" ht="25.2" customHeight="1">
      <c r="A77" s="37">
        <v>1</v>
      </c>
      <c r="B77" s="136" t="s">
        <v>1132</v>
      </c>
      <c r="C77" s="41" t="s">
        <v>1042</v>
      </c>
      <c r="D77" s="11" t="s">
        <v>161</v>
      </c>
      <c r="E77" s="11"/>
      <c r="F77" s="11">
        <v>1</v>
      </c>
      <c r="G77" s="12">
        <f>F77*E77</f>
        <v>0</v>
      </c>
    </row>
    <row r="78" spans="1:7" s="13" customFormat="1" ht="18.75" customHeight="1">
      <c r="A78" s="37"/>
      <c r="B78" s="134"/>
      <c r="C78" s="48" t="s">
        <v>1164</v>
      </c>
      <c r="D78" s="45"/>
      <c r="E78" s="45"/>
      <c r="F78" s="18"/>
      <c r="G78" s="31">
        <f>G77</f>
        <v>0</v>
      </c>
    </row>
    <row r="79" spans="1:7" s="8" customFormat="1" ht="19.5" customHeight="1">
      <c r="A79" s="37"/>
      <c r="B79" s="180" t="s">
        <v>1133</v>
      </c>
      <c r="C79" s="180"/>
      <c r="D79" s="180"/>
      <c r="E79" s="180"/>
      <c r="F79" s="180"/>
      <c r="G79" s="180"/>
    </row>
    <row r="80" spans="1:7" s="13" customFormat="1" ht="20.100000000000001" customHeight="1">
      <c r="A80" s="37">
        <v>2</v>
      </c>
      <c r="B80" s="134" t="s">
        <v>1134</v>
      </c>
      <c r="C80" s="49" t="s">
        <v>1046</v>
      </c>
      <c r="D80" s="11"/>
      <c r="E80" s="11"/>
      <c r="F80" s="11"/>
      <c r="G80" s="12"/>
    </row>
    <row r="81" spans="1:9" s="13" customFormat="1" ht="20.100000000000001" customHeight="1">
      <c r="A81" s="37"/>
      <c r="B81" s="134" t="s">
        <v>1135</v>
      </c>
      <c r="C81" s="49" t="s">
        <v>1048</v>
      </c>
      <c r="D81" s="11" t="s">
        <v>542</v>
      </c>
      <c r="E81" s="11"/>
      <c r="F81" s="11">
        <v>35</v>
      </c>
      <c r="G81" s="12">
        <f t="shared" ref="G81:G83" si="4">F81*E81</f>
        <v>0</v>
      </c>
    </row>
    <row r="82" spans="1:9" s="13" customFormat="1" ht="20.100000000000001" customHeight="1">
      <c r="A82" s="37"/>
      <c r="B82" s="134" t="s">
        <v>1136</v>
      </c>
      <c r="C82" s="49" t="s">
        <v>1049</v>
      </c>
      <c r="D82" s="11" t="s">
        <v>542</v>
      </c>
      <c r="E82" s="11"/>
      <c r="F82" s="11">
        <v>35</v>
      </c>
      <c r="G82" s="12">
        <f t="shared" si="4"/>
        <v>0</v>
      </c>
    </row>
    <row r="83" spans="1:9" s="13" customFormat="1" ht="20.100000000000001" customHeight="1">
      <c r="A83" s="37">
        <v>3</v>
      </c>
      <c r="B83" s="134" t="s">
        <v>1140</v>
      </c>
      <c r="C83" s="49" t="s">
        <v>1054</v>
      </c>
      <c r="D83" s="11" t="s">
        <v>6</v>
      </c>
      <c r="E83" s="11"/>
      <c r="F83" s="11">
        <v>3</v>
      </c>
      <c r="G83" s="12">
        <f t="shared" si="4"/>
        <v>0</v>
      </c>
    </row>
    <row r="84" spans="1:9" s="13" customFormat="1" ht="20.100000000000001" customHeight="1">
      <c r="A84" s="37">
        <v>4</v>
      </c>
      <c r="B84" s="134" t="s">
        <v>1141</v>
      </c>
      <c r="C84" s="49" t="s">
        <v>1058</v>
      </c>
      <c r="D84" s="11" t="s">
        <v>542</v>
      </c>
      <c r="E84" s="11"/>
      <c r="F84" s="11">
        <v>108</v>
      </c>
      <c r="G84" s="12">
        <f t="shared" ref="G84:G88" si="5">F84*E84</f>
        <v>0</v>
      </c>
    </row>
    <row r="85" spans="1:9" s="13" customFormat="1" ht="20.100000000000001" customHeight="1">
      <c r="A85" s="37">
        <v>5</v>
      </c>
      <c r="B85" s="134" t="s">
        <v>1142</v>
      </c>
      <c r="C85" s="49" t="s">
        <v>1059</v>
      </c>
      <c r="D85" s="11" t="s">
        <v>542</v>
      </c>
      <c r="E85" s="11"/>
      <c r="F85" s="11">
        <v>51</v>
      </c>
      <c r="G85" s="12">
        <f t="shared" si="5"/>
        <v>0</v>
      </c>
      <c r="I85" s="100"/>
    </row>
    <row r="86" spans="1:9" s="13" customFormat="1" ht="20.100000000000001" customHeight="1">
      <c r="A86" s="37">
        <v>6</v>
      </c>
      <c r="B86" s="134" t="s">
        <v>1143</v>
      </c>
      <c r="C86" s="49" t="s">
        <v>1066</v>
      </c>
      <c r="D86" s="11" t="s">
        <v>161</v>
      </c>
      <c r="E86" s="11"/>
      <c r="F86" s="11">
        <v>1</v>
      </c>
      <c r="G86" s="12">
        <f t="shared" si="5"/>
        <v>0</v>
      </c>
    </row>
    <row r="87" spans="1:9" s="13" customFormat="1" ht="20.100000000000001" customHeight="1">
      <c r="A87" s="37">
        <v>7</v>
      </c>
      <c r="B87" s="134" t="s">
        <v>1144</v>
      </c>
      <c r="C87" s="49" t="s">
        <v>1067</v>
      </c>
      <c r="D87" s="11" t="s">
        <v>542</v>
      </c>
      <c r="E87" s="11"/>
      <c r="F87" s="11">
        <v>70</v>
      </c>
      <c r="G87" s="12">
        <f t="shared" si="5"/>
        <v>0</v>
      </c>
    </row>
    <row r="88" spans="1:9" s="13" customFormat="1" ht="20.100000000000001" customHeight="1">
      <c r="A88" s="37">
        <v>8</v>
      </c>
      <c r="B88" s="134" t="s">
        <v>1145</v>
      </c>
      <c r="C88" s="49" t="s">
        <v>1068</v>
      </c>
      <c r="D88" s="11" t="s">
        <v>542</v>
      </c>
      <c r="E88" s="11"/>
      <c r="F88" s="11">
        <v>70</v>
      </c>
      <c r="G88" s="12">
        <f t="shared" si="5"/>
        <v>0</v>
      </c>
    </row>
    <row r="89" spans="1:9" s="13" customFormat="1" ht="18.75" customHeight="1">
      <c r="A89" s="37"/>
      <c r="B89" s="134"/>
      <c r="C89" s="48" t="s">
        <v>1165</v>
      </c>
      <c r="D89" s="45"/>
      <c r="E89" s="45"/>
      <c r="F89" s="18"/>
      <c r="G89" s="31">
        <f>SUM(G81:G88)</f>
        <v>0</v>
      </c>
    </row>
    <row r="90" spans="1:9" s="8" customFormat="1" ht="19.5" customHeight="1">
      <c r="A90" s="37"/>
      <c r="B90" s="180" t="s">
        <v>1146</v>
      </c>
      <c r="C90" s="180"/>
      <c r="D90" s="180"/>
      <c r="E90" s="180"/>
      <c r="F90" s="180"/>
      <c r="G90" s="180"/>
    </row>
    <row r="91" spans="1:9" s="13" customFormat="1" ht="20.100000000000001" customHeight="1">
      <c r="A91" s="37">
        <v>9</v>
      </c>
      <c r="B91" s="134" t="s">
        <v>1147</v>
      </c>
      <c r="C91" s="49" t="s">
        <v>1090</v>
      </c>
      <c r="D91" s="11"/>
      <c r="E91" s="11"/>
      <c r="F91" s="11"/>
      <c r="G91" s="12"/>
    </row>
    <row r="92" spans="1:9" s="13" customFormat="1" ht="20.100000000000001" customHeight="1">
      <c r="A92" s="37"/>
      <c r="B92" s="134" t="s">
        <v>1148</v>
      </c>
      <c r="C92" s="103" t="s">
        <v>1091</v>
      </c>
      <c r="D92" s="11" t="s">
        <v>542</v>
      </c>
      <c r="E92" s="11"/>
      <c r="F92" s="11">
        <v>30</v>
      </c>
      <c r="G92" s="12">
        <f t="shared" ref="G92:G99" si="6">F92*E92</f>
        <v>0</v>
      </c>
    </row>
    <row r="93" spans="1:9" s="13" customFormat="1" ht="20.100000000000001" customHeight="1">
      <c r="A93" s="37"/>
      <c r="B93" s="134" t="s">
        <v>1149</v>
      </c>
      <c r="C93" s="103" t="s">
        <v>1092</v>
      </c>
      <c r="D93" s="11" t="s">
        <v>542</v>
      </c>
      <c r="E93" s="11"/>
      <c r="F93" s="11">
        <v>30</v>
      </c>
      <c r="G93" s="12">
        <f t="shared" si="6"/>
        <v>0</v>
      </c>
    </row>
    <row r="94" spans="1:9" s="13" customFormat="1" ht="20.100000000000001" customHeight="1">
      <c r="A94" s="37"/>
      <c r="B94" s="134" t="s">
        <v>1150</v>
      </c>
      <c r="C94" s="103" t="s">
        <v>1093</v>
      </c>
      <c r="D94" s="11" t="s">
        <v>542</v>
      </c>
      <c r="E94" s="11"/>
      <c r="F94" s="11">
        <v>50</v>
      </c>
      <c r="G94" s="12">
        <f t="shared" si="6"/>
        <v>0</v>
      </c>
    </row>
    <row r="95" spans="1:9" s="13" customFormat="1" ht="20.100000000000001" customHeight="1">
      <c r="A95" s="37"/>
      <c r="B95" s="134" t="s">
        <v>1151</v>
      </c>
      <c r="C95" s="103" t="s">
        <v>1094</v>
      </c>
      <c r="D95" s="11" t="s">
        <v>542</v>
      </c>
      <c r="E95" s="11"/>
      <c r="F95" s="11">
        <v>5</v>
      </c>
      <c r="G95" s="12">
        <f t="shared" si="6"/>
        <v>0</v>
      </c>
      <c r="I95" s="100"/>
    </row>
    <row r="96" spans="1:9" s="13" customFormat="1" ht="20.100000000000001" customHeight="1">
      <c r="A96" s="37">
        <v>10</v>
      </c>
      <c r="B96" s="134" t="s">
        <v>1152</v>
      </c>
      <c r="C96" s="49" t="s">
        <v>1099</v>
      </c>
      <c r="D96" s="11" t="s">
        <v>6</v>
      </c>
      <c r="E96" s="11"/>
      <c r="F96" s="11">
        <v>3</v>
      </c>
      <c r="G96" s="12">
        <f t="shared" si="6"/>
        <v>0</v>
      </c>
    </row>
    <row r="97" spans="1:7" s="13" customFormat="1" ht="20.100000000000001" customHeight="1">
      <c r="A97" s="37">
        <v>11</v>
      </c>
      <c r="B97" s="134" t="s">
        <v>1153</v>
      </c>
      <c r="C97" s="49" t="s">
        <v>1100</v>
      </c>
      <c r="D97" s="11" t="s">
        <v>6</v>
      </c>
      <c r="E97" s="11"/>
      <c r="F97" s="11">
        <v>1</v>
      </c>
      <c r="G97" s="12">
        <f t="shared" si="6"/>
        <v>0</v>
      </c>
    </row>
    <row r="98" spans="1:7" s="13" customFormat="1" ht="20.100000000000001" customHeight="1">
      <c r="A98" s="37">
        <v>12</v>
      </c>
      <c r="B98" s="134" t="s">
        <v>1154</v>
      </c>
      <c r="C98" s="49" t="s">
        <v>1101</v>
      </c>
      <c r="D98" s="11" t="s">
        <v>6</v>
      </c>
      <c r="E98" s="11"/>
      <c r="F98" s="11">
        <v>1</v>
      </c>
      <c r="G98" s="12">
        <f t="shared" si="6"/>
        <v>0</v>
      </c>
    </row>
    <row r="99" spans="1:7" s="13" customFormat="1" ht="20.100000000000001" customHeight="1">
      <c r="A99" s="37">
        <v>13</v>
      </c>
      <c r="B99" s="134" t="s">
        <v>1155</v>
      </c>
      <c r="C99" s="49" t="s">
        <v>1104</v>
      </c>
      <c r="D99" s="11" t="s">
        <v>542</v>
      </c>
      <c r="E99" s="11"/>
      <c r="F99" s="11">
        <v>115</v>
      </c>
      <c r="G99" s="12">
        <f t="shared" si="6"/>
        <v>0</v>
      </c>
    </row>
    <row r="100" spans="1:7" s="13" customFormat="1" ht="18.75" customHeight="1">
      <c r="A100" s="37"/>
      <c r="B100" s="134"/>
      <c r="C100" s="48" t="s">
        <v>1166</v>
      </c>
      <c r="D100" s="45"/>
      <c r="E100" s="45"/>
      <c r="F100" s="18"/>
      <c r="G100" s="31">
        <f>SUM(G91:G99)</f>
        <v>0</v>
      </c>
    </row>
    <row r="101" spans="1:7" s="8" customFormat="1" ht="19.5" customHeight="1">
      <c r="A101" s="37"/>
      <c r="B101" s="180" t="s">
        <v>1157</v>
      </c>
      <c r="C101" s="180"/>
      <c r="D101" s="180"/>
      <c r="E101" s="180"/>
      <c r="F101" s="180"/>
      <c r="G101" s="180"/>
    </row>
    <row r="102" spans="1:7" s="13" customFormat="1" ht="20.100000000000001" customHeight="1">
      <c r="A102" s="37">
        <v>14</v>
      </c>
      <c r="B102" s="134" t="s">
        <v>1158</v>
      </c>
      <c r="C102" s="49" t="s">
        <v>1107</v>
      </c>
      <c r="D102" s="11" t="s">
        <v>6</v>
      </c>
      <c r="E102" s="11"/>
      <c r="F102" s="11">
        <v>5</v>
      </c>
      <c r="G102" s="12">
        <f t="shared" ref="G102:G104" si="7">F102*E102</f>
        <v>0</v>
      </c>
    </row>
    <row r="103" spans="1:7" s="13" customFormat="1" ht="20.100000000000001" customHeight="1">
      <c r="A103" s="37">
        <v>15</v>
      </c>
      <c r="B103" s="134" t="s">
        <v>1159</v>
      </c>
      <c r="C103" s="49" t="s">
        <v>1112</v>
      </c>
      <c r="D103" s="11" t="s">
        <v>6</v>
      </c>
      <c r="E103" s="11"/>
      <c r="F103" s="11">
        <v>6</v>
      </c>
      <c r="G103" s="12">
        <f t="shared" si="7"/>
        <v>0</v>
      </c>
    </row>
    <row r="104" spans="1:7" s="13" customFormat="1" ht="20.100000000000001" customHeight="1">
      <c r="A104" s="37">
        <v>16</v>
      </c>
      <c r="B104" s="134" t="s">
        <v>1160</v>
      </c>
      <c r="C104" s="49" t="s">
        <v>1156</v>
      </c>
      <c r="D104" s="11" t="s">
        <v>6</v>
      </c>
      <c r="E104" s="11"/>
      <c r="F104" s="11">
        <v>1</v>
      </c>
      <c r="G104" s="12">
        <f t="shared" si="7"/>
        <v>0</v>
      </c>
    </row>
    <row r="105" spans="1:7" s="13" customFormat="1" ht="20.100000000000001" customHeight="1">
      <c r="A105" s="37">
        <v>17</v>
      </c>
      <c r="B105" s="134" t="s">
        <v>1161</v>
      </c>
      <c r="C105" s="49" t="s">
        <v>1108</v>
      </c>
      <c r="D105" s="11" t="s">
        <v>6</v>
      </c>
      <c r="E105" s="11"/>
      <c r="F105" s="11">
        <v>2</v>
      </c>
      <c r="G105" s="12">
        <f t="shared" ref="G105:G106" si="8">F105*E105</f>
        <v>0</v>
      </c>
    </row>
    <row r="106" spans="1:7" s="13" customFormat="1" ht="20.100000000000001" customHeight="1">
      <c r="A106" s="37">
        <v>18</v>
      </c>
      <c r="B106" s="134" t="s">
        <v>1162</v>
      </c>
      <c r="C106" s="49" t="s">
        <v>1110</v>
      </c>
      <c r="D106" s="11" t="s">
        <v>6</v>
      </c>
      <c r="E106" s="11"/>
      <c r="F106" s="11">
        <v>2</v>
      </c>
      <c r="G106" s="12">
        <f t="shared" si="8"/>
        <v>0</v>
      </c>
    </row>
    <row r="107" spans="1:7" s="13" customFormat="1" ht="18.75" customHeight="1">
      <c r="A107" s="37"/>
      <c r="B107" s="134"/>
      <c r="C107" s="48" t="s">
        <v>1167</v>
      </c>
      <c r="D107" s="45"/>
      <c r="E107" s="45"/>
      <c r="F107" s="18"/>
      <c r="G107" s="31">
        <f>SUM(G102:G106)</f>
        <v>0</v>
      </c>
    </row>
    <row r="108" spans="1:7" ht="13.8">
      <c r="A108" s="95"/>
      <c r="B108" s="38"/>
    </row>
    <row r="109" spans="1:7" ht="14.4">
      <c r="A109" s="173" t="s">
        <v>1002</v>
      </c>
      <c r="B109" s="174"/>
      <c r="C109" s="174"/>
      <c r="D109" s="174"/>
      <c r="E109" s="174"/>
      <c r="F109" s="174"/>
      <c r="G109" s="175"/>
    </row>
    <row r="110" spans="1:7" ht="15" customHeight="1">
      <c r="A110" s="186" t="s">
        <v>442</v>
      </c>
      <c r="B110" s="187"/>
      <c r="C110" s="91"/>
      <c r="D110" s="45"/>
      <c r="E110" s="45"/>
      <c r="F110" s="18"/>
      <c r="G110" s="12">
        <f>G78</f>
        <v>0</v>
      </c>
    </row>
    <row r="111" spans="1:7" ht="15" customHeight="1">
      <c r="A111" s="186" t="s">
        <v>443</v>
      </c>
      <c r="B111" s="187"/>
      <c r="C111" s="91"/>
      <c r="D111" s="45"/>
      <c r="E111" s="45"/>
      <c r="F111" s="18"/>
      <c r="G111" s="12">
        <f>G89</f>
        <v>0</v>
      </c>
    </row>
    <row r="112" spans="1:7" ht="15" customHeight="1">
      <c r="A112" s="186" t="s">
        <v>444</v>
      </c>
      <c r="B112" s="187"/>
      <c r="C112" s="91"/>
      <c r="D112" s="45"/>
      <c r="E112" s="45"/>
      <c r="F112" s="18"/>
      <c r="G112" s="12">
        <f>G100</f>
        <v>0</v>
      </c>
    </row>
    <row r="113" spans="1:7" ht="15" customHeight="1">
      <c r="A113" s="186" t="s">
        <v>1163</v>
      </c>
      <c r="B113" s="187"/>
      <c r="C113" s="91"/>
      <c r="D113" s="45"/>
      <c r="E113" s="45"/>
      <c r="F113" s="18"/>
      <c r="G113" s="12">
        <f>G107</f>
        <v>0</v>
      </c>
    </row>
    <row r="114" spans="1:7" ht="13.8">
      <c r="A114" s="170" t="s">
        <v>1560</v>
      </c>
      <c r="B114" s="171"/>
      <c r="C114" s="171"/>
      <c r="D114" s="171"/>
      <c r="E114" s="171"/>
      <c r="F114" s="172"/>
      <c r="G114" s="31">
        <f>SUM(G110:G113)</f>
        <v>0</v>
      </c>
    </row>
    <row r="115" spans="1:7">
      <c r="A115" s="95"/>
    </row>
    <row r="116" spans="1:7" ht="14.4">
      <c r="A116" s="173" t="s">
        <v>1168</v>
      </c>
      <c r="B116" s="174"/>
      <c r="C116" s="174"/>
      <c r="D116" s="174"/>
      <c r="E116" s="174"/>
      <c r="F116" s="174"/>
      <c r="G116" s="175"/>
    </row>
    <row r="117" spans="1:7" ht="17.100000000000001" customHeight="1">
      <c r="A117" s="185" t="s">
        <v>1004</v>
      </c>
      <c r="B117" s="185"/>
      <c r="C117" s="185"/>
      <c r="D117" s="185"/>
      <c r="E117" s="185"/>
      <c r="F117" s="185"/>
      <c r="G117" s="12">
        <f>G70</f>
        <v>0</v>
      </c>
    </row>
    <row r="118" spans="1:7" ht="17.100000000000001" customHeight="1">
      <c r="A118" s="185" t="s">
        <v>1005</v>
      </c>
      <c r="B118" s="185"/>
      <c r="C118" s="185"/>
      <c r="D118" s="185"/>
      <c r="E118" s="185"/>
      <c r="F118" s="185"/>
      <c r="G118" s="12">
        <f>G114</f>
        <v>0</v>
      </c>
    </row>
    <row r="119" spans="1:7" ht="17.100000000000001" customHeight="1">
      <c r="A119" s="170" t="s">
        <v>1169</v>
      </c>
      <c r="B119" s="171"/>
      <c r="C119" s="171"/>
      <c r="D119" s="171"/>
      <c r="E119" s="171"/>
      <c r="F119" s="172"/>
      <c r="G119" s="31">
        <f>G117+G118</f>
        <v>0</v>
      </c>
    </row>
  </sheetData>
  <mergeCells count="28">
    <mergeCell ref="A114:F114"/>
    <mergeCell ref="A5:G5"/>
    <mergeCell ref="A72:G72"/>
    <mergeCell ref="A1:G1"/>
    <mergeCell ref="A2:G2"/>
    <mergeCell ref="A65:G65"/>
    <mergeCell ref="A66:B66"/>
    <mergeCell ref="A67:B67"/>
    <mergeCell ref="B51:G51"/>
    <mergeCell ref="B6:G6"/>
    <mergeCell ref="B9:G9"/>
    <mergeCell ref="B24:G24"/>
    <mergeCell ref="A116:G116"/>
    <mergeCell ref="A117:F117"/>
    <mergeCell ref="A118:F118"/>
    <mergeCell ref="A119:F119"/>
    <mergeCell ref="A68:B68"/>
    <mergeCell ref="A69:B69"/>
    <mergeCell ref="A70:F70"/>
    <mergeCell ref="B75:G75"/>
    <mergeCell ref="B79:G79"/>
    <mergeCell ref="B90:G90"/>
    <mergeCell ref="B101:G101"/>
    <mergeCell ref="A109:G109"/>
    <mergeCell ref="A110:B110"/>
    <mergeCell ref="A111:B111"/>
    <mergeCell ref="A112:B112"/>
    <mergeCell ref="A113:B113"/>
  </mergeCells>
  <phoneticPr fontId="9" type="noConversion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387426-4122-4334-9346-E1983EFBEA7D}">
  <dimension ref="A1:I184"/>
  <sheetViews>
    <sheetView zoomScale="90" zoomScaleNormal="90" workbookViewId="0">
      <selection activeCell="C16" sqref="C16"/>
    </sheetView>
  </sheetViews>
  <sheetFormatPr defaultRowHeight="13.2"/>
  <cols>
    <col min="1" max="1" width="9.109375" style="143"/>
    <col min="2" max="2" width="9.44140625" customWidth="1"/>
    <col min="3" max="3" width="54" customWidth="1"/>
    <col min="4" max="4" width="8.109375" customWidth="1"/>
    <col min="5" max="5" width="11.44140625" customWidth="1"/>
    <col min="6" max="6" width="12.109375" customWidth="1"/>
    <col min="7" max="7" width="15.5546875" customWidth="1"/>
  </cols>
  <sheetData>
    <row r="1" spans="1:7" ht="20.25" customHeight="1">
      <c r="A1" s="157" t="s">
        <v>1569</v>
      </c>
      <c r="B1" s="158"/>
      <c r="C1" s="158"/>
      <c r="D1" s="158"/>
      <c r="E1" s="158"/>
      <c r="F1" s="158"/>
      <c r="G1" s="159"/>
    </row>
    <row r="2" spans="1:7" ht="22.5" customHeight="1">
      <c r="A2" s="160" t="s">
        <v>1170</v>
      </c>
      <c r="B2" s="161"/>
      <c r="C2" s="161"/>
      <c r="D2" s="161"/>
      <c r="E2" s="161"/>
      <c r="F2" s="161"/>
      <c r="G2" s="162"/>
    </row>
    <row r="3" spans="1:7" ht="15" customHeight="1">
      <c r="A3" s="192" t="s">
        <v>1561</v>
      </c>
      <c r="B3" s="155"/>
      <c r="C3" s="155"/>
      <c r="D3" s="155"/>
      <c r="E3" s="155"/>
      <c r="F3" s="155"/>
      <c r="G3" s="156"/>
    </row>
    <row r="4" spans="1:7" ht="28.8">
      <c r="A4" s="131" t="s">
        <v>1552</v>
      </c>
      <c r="B4" s="131" t="s">
        <v>1553</v>
      </c>
      <c r="C4" s="46" t="s">
        <v>139</v>
      </c>
      <c r="D4" s="46" t="s">
        <v>4</v>
      </c>
      <c r="E4" s="47" t="s">
        <v>140</v>
      </c>
      <c r="F4" s="47" t="s">
        <v>141</v>
      </c>
      <c r="G4" s="47" t="s">
        <v>142</v>
      </c>
    </row>
    <row r="5" spans="1:7" ht="13.8">
      <c r="A5" s="138" t="s">
        <v>143</v>
      </c>
      <c r="B5" s="138" t="s">
        <v>144</v>
      </c>
      <c r="C5" s="129" t="s">
        <v>145</v>
      </c>
      <c r="D5" s="131" t="s">
        <v>1554</v>
      </c>
      <c r="E5" s="132" t="s">
        <v>146</v>
      </c>
      <c r="F5" s="132" t="s">
        <v>1555</v>
      </c>
      <c r="G5" s="133" t="s">
        <v>1556</v>
      </c>
    </row>
    <row r="6" spans="1:7" ht="17.25" customHeight="1">
      <c r="A6" s="95"/>
      <c r="B6" s="179" t="s">
        <v>1171</v>
      </c>
      <c r="C6" s="179"/>
      <c r="D6" s="179"/>
      <c r="E6" s="179"/>
      <c r="F6" s="179"/>
      <c r="G6" s="179"/>
    </row>
    <row r="7" spans="1:7" ht="15" customHeight="1">
      <c r="A7" s="95">
        <v>1</v>
      </c>
      <c r="B7" s="144" t="s">
        <v>1173</v>
      </c>
      <c r="C7" s="106" t="s">
        <v>1172</v>
      </c>
      <c r="D7" s="82" t="s">
        <v>55</v>
      </c>
      <c r="E7" s="11"/>
      <c r="F7" s="11">
        <v>1</v>
      </c>
      <c r="G7" s="121">
        <f>E7*F7</f>
        <v>0</v>
      </c>
    </row>
    <row r="8" spans="1:7" ht="18" customHeight="1">
      <c r="A8" s="95">
        <v>2</v>
      </c>
      <c r="B8" s="144" t="s">
        <v>1174</v>
      </c>
      <c r="C8" s="60" t="s">
        <v>1181</v>
      </c>
      <c r="D8" s="82" t="s">
        <v>55</v>
      </c>
      <c r="E8" s="11"/>
      <c r="F8" s="11">
        <v>1</v>
      </c>
      <c r="G8" s="121">
        <f t="shared" ref="G8:G16" si="0">E8*F8</f>
        <v>0</v>
      </c>
    </row>
    <row r="9" spans="1:7" ht="15" customHeight="1">
      <c r="A9" s="95">
        <v>3</v>
      </c>
      <c r="B9" s="144" t="s">
        <v>1175</v>
      </c>
      <c r="C9" s="60" t="s">
        <v>1182</v>
      </c>
      <c r="D9" s="82" t="s">
        <v>55</v>
      </c>
      <c r="E9" s="11"/>
      <c r="F9" s="11">
        <v>1</v>
      </c>
      <c r="G9" s="121">
        <f t="shared" si="0"/>
        <v>0</v>
      </c>
    </row>
    <row r="10" spans="1:7" ht="15" customHeight="1">
      <c r="A10" s="95">
        <v>4</v>
      </c>
      <c r="B10" s="144" t="s">
        <v>1176</v>
      </c>
      <c r="C10" s="60" t="s">
        <v>1183</v>
      </c>
      <c r="D10" s="82" t="s">
        <v>55</v>
      </c>
      <c r="E10" s="11"/>
      <c r="F10" s="11">
        <v>1</v>
      </c>
      <c r="G10" s="121">
        <f t="shared" si="0"/>
        <v>0</v>
      </c>
    </row>
    <row r="11" spans="1:7" ht="33" customHeight="1">
      <c r="A11" s="95">
        <v>5</v>
      </c>
      <c r="B11" s="144" t="s">
        <v>1177</v>
      </c>
      <c r="C11" s="60" t="s">
        <v>1184</v>
      </c>
      <c r="D11" s="82" t="s">
        <v>55</v>
      </c>
      <c r="E11" s="11"/>
      <c r="F11" s="11">
        <v>1</v>
      </c>
      <c r="G11" s="121">
        <f t="shared" si="0"/>
        <v>0</v>
      </c>
    </row>
    <row r="12" spans="1:7" ht="38.25" customHeight="1">
      <c r="A12" s="95">
        <v>6</v>
      </c>
      <c r="B12" s="144" t="s">
        <v>1178</v>
      </c>
      <c r="C12" s="60" t="s">
        <v>1185</v>
      </c>
      <c r="D12" s="82" t="s">
        <v>55</v>
      </c>
      <c r="E12" s="11"/>
      <c r="F12" s="11">
        <v>1</v>
      </c>
      <c r="G12" s="121">
        <f t="shared" si="0"/>
        <v>0</v>
      </c>
    </row>
    <row r="13" spans="1:7" ht="27.6">
      <c r="A13" s="95">
        <v>7</v>
      </c>
      <c r="B13" s="144" t="s">
        <v>1179</v>
      </c>
      <c r="C13" s="60" t="s">
        <v>1186</v>
      </c>
      <c r="D13" s="82" t="s">
        <v>55</v>
      </c>
      <c r="E13" s="11"/>
      <c r="F13" s="11">
        <v>1</v>
      </c>
      <c r="G13" s="121">
        <f t="shared" si="0"/>
        <v>0</v>
      </c>
    </row>
    <row r="14" spans="1:7" ht="15" customHeight="1">
      <c r="A14" s="95">
        <v>8</v>
      </c>
      <c r="B14" s="144" t="s">
        <v>1180</v>
      </c>
      <c r="C14" s="60" t="s">
        <v>1187</v>
      </c>
      <c r="D14" s="82"/>
      <c r="E14" s="11"/>
      <c r="F14" s="121"/>
      <c r="G14" s="121"/>
    </row>
    <row r="15" spans="1:7" ht="15" customHeight="1">
      <c r="A15" s="95"/>
      <c r="B15" s="144" t="s">
        <v>1189</v>
      </c>
      <c r="C15" s="60" t="s">
        <v>1491</v>
      </c>
      <c r="D15" s="82" t="s">
        <v>542</v>
      </c>
      <c r="E15" s="11"/>
      <c r="F15" s="121">
        <v>48</v>
      </c>
      <c r="G15" s="121">
        <f t="shared" si="0"/>
        <v>0</v>
      </c>
    </row>
    <row r="16" spans="1:7" ht="15" customHeight="1">
      <c r="A16" s="95"/>
      <c r="B16" s="144" t="s">
        <v>1190</v>
      </c>
      <c r="C16" s="60" t="s">
        <v>1188</v>
      </c>
      <c r="D16" s="82" t="s">
        <v>542</v>
      </c>
      <c r="E16" s="11"/>
      <c r="F16" s="121">
        <v>48</v>
      </c>
      <c r="G16" s="121">
        <f t="shared" si="0"/>
        <v>0</v>
      </c>
    </row>
    <row r="17" spans="1:7" ht="15" customHeight="1">
      <c r="A17" s="95"/>
      <c r="B17" s="134"/>
      <c r="C17" s="107" t="s">
        <v>1191</v>
      </c>
      <c r="D17" s="11"/>
      <c r="E17" s="11"/>
      <c r="F17" s="11"/>
      <c r="G17" s="105">
        <f>SUM(G7:G16)</f>
        <v>0</v>
      </c>
    </row>
    <row r="18" spans="1:7" ht="15.6">
      <c r="A18" s="95"/>
      <c r="B18" s="179" t="s">
        <v>1195</v>
      </c>
      <c r="C18" s="179"/>
      <c r="D18" s="179"/>
      <c r="E18" s="179"/>
      <c r="F18" s="179"/>
      <c r="G18" s="179"/>
    </row>
    <row r="19" spans="1:7" ht="30.75" customHeight="1">
      <c r="A19" s="95">
        <v>9</v>
      </c>
      <c r="B19" s="134" t="s">
        <v>1198</v>
      </c>
      <c r="C19" s="49" t="s">
        <v>1192</v>
      </c>
      <c r="D19" s="11" t="s">
        <v>161</v>
      </c>
      <c r="E19" s="11"/>
      <c r="F19" s="11">
        <v>1</v>
      </c>
      <c r="G19" s="121">
        <f t="shared" ref="G19:G25" si="1">E19*F19</f>
        <v>0</v>
      </c>
    </row>
    <row r="20" spans="1:7" ht="13.8">
      <c r="A20" s="95">
        <v>10</v>
      </c>
      <c r="B20" s="134" t="s">
        <v>1199</v>
      </c>
      <c r="C20" s="49" t="s">
        <v>1194</v>
      </c>
      <c r="D20" s="11" t="s">
        <v>542</v>
      </c>
      <c r="E20" s="11"/>
      <c r="F20" s="11">
        <v>8</v>
      </c>
      <c r="G20" s="121">
        <f t="shared" si="1"/>
        <v>0</v>
      </c>
    </row>
    <row r="21" spans="1:7" ht="13.8">
      <c r="A21" s="95">
        <v>11</v>
      </c>
      <c r="B21" s="134" t="s">
        <v>1200</v>
      </c>
      <c r="C21" s="49" t="s">
        <v>1193</v>
      </c>
      <c r="D21" s="11" t="s">
        <v>542</v>
      </c>
      <c r="E21" s="11"/>
      <c r="F21" s="11">
        <v>550</v>
      </c>
      <c r="G21" s="121">
        <f t="shared" si="1"/>
        <v>0</v>
      </c>
    </row>
    <row r="22" spans="1:7" ht="13.8">
      <c r="A22" s="95">
        <v>12</v>
      </c>
      <c r="B22" s="134" t="s">
        <v>1201</v>
      </c>
      <c r="C22" s="49" t="s">
        <v>1492</v>
      </c>
      <c r="D22" s="11"/>
      <c r="E22" s="11"/>
      <c r="F22" s="11"/>
      <c r="G22" s="121">
        <f t="shared" si="1"/>
        <v>0</v>
      </c>
    </row>
    <row r="23" spans="1:7" ht="13.8">
      <c r="A23" s="95"/>
      <c r="B23" s="134" t="s">
        <v>1202</v>
      </c>
      <c r="C23" s="49" t="s">
        <v>1493</v>
      </c>
      <c r="D23" s="11" t="s">
        <v>542</v>
      </c>
      <c r="E23" s="11"/>
      <c r="F23" s="11">
        <v>850</v>
      </c>
      <c r="G23" s="121">
        <f t="shared" si="1"/>
        <v>0</v>
      </c>
    </row>
    <row r="24" spans="1:7" ht="17.100000000000001" customHeight="1">
      <c r="A24" s="95"/>
      <c r="B24" s="134" t="s">
        <v>1203</v>
      </c>
      <c r="C24" s="49" t="s">
        <v>1494</v>
      </c>
      <c r="D24" s="11" t="s">
        <v>542</v>
      </c>
      <c r="E24" s="11"/>
      <c r="F24" s="11">
        <v>270</v>
      </c>
      <c r="G24" s="121">
        <f t="shared" si="1"/>
        <v>0</v>
      </c>
    </row>
    <row r="25" spans="1:7" ht="13.8">
      <c r="A25" s="95"/>
      <c r="B25" s="134" t="s">
        <v>1204</v>
      </c>
      <c r="C25" s="49" t="s">
        <v>1495</v>
      </c>
      <c r="D25" s="11" t="s">
        <v>542</v>
      </c>
      <c r="E25" s="11"/>
      <c r="F25" s="11">
        <v>156</v>
      </c>
      <c r="G25" s="121">
        <f t="shared" si="1"/>
        <v>0</v>
      </c>
    </row>
    <row r="26" spans="1:7" ht="27.6">
      <c r="A26" s="95"/>
      <c r="B26" s="134"/>
      <c r="C26" s="107" t="s">
        <v>1196</v>
      </c>
      <c r="D26" s="11"/>
      <c r="E26" s="11"/>
      <c r="F26" s="11"/>
      <c r="G26" s="105">
        <f>SUM(G19:G25)</f>
        <v>0</v>
      </c>
    </row>
    <row r="27" spans="1:7" ht="15.6">
      <c r="A27" s="95"/>
      <c r="B27" s="179" t="s">
        <v>1197</v>
      </c>
      <c r="C27" s="179"/>
      <c r="D27" s="179"/>
      <c r="E27" s="179"/>
      <c r="F27" s="179"/>
      <c r="G27" s="179"/>
    </row>
    <row r="28" spans="1:7" ht="15.6">
      <c r="A28" s="95">
        <v>13</v>
      </c>
      <c r="B28" s="134" t="s">
        <v>1205</v>
      </c>
      <c r="C28" s="49" t="s">
        <v>1219</v>
      </c>
      <c r="D28" s="11"/>
      <c r="E28" s="11"/>
      <c r="F28" s="11"/>
      <c r="G28" s="122"/>
    </row>
    <row r="29" spans="1:7" ht="13.8">
      <c r="A29" s="95"/>
      <c r="B29" s="134" t="s">
        <v>1220</v>
      </c>
      <c r="C29" s="49" t="s">
        <v>1223</v>
      </c>
      <c r="D29" s="11" t="s">
        <v>6</v>
      </c>
      <c r="E29" s="11"/>
      <c r="F29" s="11">
        <v>320</v>
      </c>
      <c r="G29" s="121">
        <f t="shared" ref="G29:G53" si="2">E29*F29</f>
        <v>0</v>
      </c>
    </row>
    <row r="30" spans="1:7" ht="13.8">
      <c r="A30" s="95"/>
      <c r="B30" s="134" t="s">
        <v>1221</v>
      </c>
      <c r="C30" s="49" t="s">
        <v>1222</v>
      </c>
      <c r="D30" s="11" t="s">
        <v>6</v>
      </c>
      <c r="E30" s="11"/>
      <c r="F30" s="11">
        <v>18</v>
      </c>
      <c r="G30" s="121">
        <f t="shared" si="2"/>
        <v>0</v>
      </c>
    </row>
    <row r="31" spans="1:7" ht="13.8">
      <c r="A31" s="95">
        <v>14</v>
      </c>
      <c r="B31" s="134" t="s">
        <v>1206</v>
      </c>
      <c r="C31" s="49" t="s">
        <v>1224</v>
      </c>
      <c r="D31" s="11"/>
      <c r="E31" s="11"/>
      <c r="F31" s="11"/>
      <c r="G31" s="121"/>
    </row>
    <row r="32" spans="1:7" ht="13.8">
      <c r="A32" s="95"/>
      <c r="B32" s="134" t="s">
        <v>1227</v>
      </c>
      <c r="C32" s="49" t="s">
        <v>1230</v>
      </c>
      <c r="D32" s="11" t="s">
        <v>6</v>
      </c>
      <c r="E32" s="11"/>
      <c r="F32" s="11">
        <v>351</v>
      </c>
      <c r="G32" s="121">
        <f t="shared" si="2"/>
        <v>0</v>
      </c>
    </row>
    <row r="33" spans="1:7" ht="13.8">
      <c r="A33" s="95"/>
      <c r="B33" s="134" t="s">
        <v>1228</v>
      </c>
      <c r="C33" s="49" t="s">
        <v>1232</v>
      </c>
      <c r="D33" s="11" t="s">
        <v>6</v>
      </c>
      <c r="E33" s="11"/>
      <c r="F33" s="11">
        <v>27</v>
      </c>
      <c r="G33" s="121">
        <f t="shared" si="2"/>
        <v>0</v>
      </c>
    </row>
    <row r="34" spans="1:7" ht="13.8">
      <c r="A34" s="95"/>
      <c r="B34" s="134" t="s">
        <v>1229</v>
      </c>
      <c r="C34" s="49" t="s">
        <v>1231</v>
      </c>
      <c r="D34" s="11" t="s">
        <v>6</v>
      </c>
      <c r="E34" s="11"/>
      <c r="F34" s="11">
        <v>12</v>
      </c>
      <c r="G34" s="121">
        <f t="shared" si="2"/>
        <v>0</v>
      </c>
    </row>
    <row r="35" spans="1:7" ht="13.8">
      <c r="A35" s="95"/>
      <c r="B35" s="134" t="s">
        <v>1234</v>
      </c>
      <c r="C35" s="49" t="s">
        <v>1233</v>
      </c>
      <c r="D35" s="11" t="s">
        <v>6</v>
      </c>
      <c r="E35" s="11"/>
      <c r="F35" s="11">
        <v>8</v>
      </c>
      <c r="G35" s="121">
        <f t="shared" si="2"/>
        <v>0</v>
      </c>
    </row>
    <row r="36" spans="1:7" ht="17.100000000000001" customHeight="1">
      <c r="A36" s="95"/>
      <c r="B36" s="134" t="s">
        <v>1496</v>
      </c>
      <c r="C36" s="49" t="s">
        <v>1497</v>
      </c>
      <c r="D36" s="11" t="s">
        <v>6</v>
      </c>
      <c r="E36" s="11"/>
      <c r="F36" s="11">
        <v>8</v>
      </c>
      <c r="G36" s="121">
        <f t="shared" si="2"/>
        <v>0</v>
      </c>
    </row>
    <row r="37" spans="1:7" ht="27.6">
      <c r="A37" s="95">
        <v>15</v>
      </c>
      <c r="B37" s="134" t="s">
        <v>1207</v>
      </c>
      <c r="C37" s="49" t="s">
        <v>1498</v>
      </c>
      <c r="D37" s="11" t="s">
        <v>6</v>
      </c>
      <c r="E37" s="11"/>
      <c r="F37" s="11">
        <v>146</v>
      </c>
      <c r="G37" s="121">
        <f t="shared" si="2"/>
        <v>0</v>
      </c>
    </row>
    <row r="38" spans="1:7" ht="13.8">
      <c r="A38" s="95"/>
      <c r="B38" s="134" t="s">
        <v>1235</v>
      </c>
      <c r="C38" s="49" t="s">
        <v>1236</v>
      </c>
      <c r="D38" s="11" t="s">
        <v>6</v>
      </c>
      <c r="E38" s="11"/>
      <c r="F38" s="11">
        <v>146</v>
      </c>
      <c r="G38" s="121">
        <f t="shared" si="2"/>
        <v>0</v>
      </c>
    </row>
    <row r="39" spans="1:7" ht="27.6">
      <c r="A39" s="95">
        <v>16</v>
      </c>
      <c r="B39" s="134" t="s">
        <v>1208</v>
      </c>
      <c r="C39" s="49" t="s">
        <v>1499</v>
      </c>
      <c r="D39" s="11" t="s">
        <v>6</v>
      </c>
      <c r="E39" s="11"/>
      <c r="F39" s="11">
        <v>52</v>
      </c>
      <c r="G39" s="121">
        <f t="shared" si="2"/>
        <v>0</v>
      </c>
    </row>
    <row r="40" spans="1:7" ht="27.6">
      <c r="A40" s="95">
        <v>17</v>
      </c>
      <c r="B40" s="134" t="s">
        <v>1209</v>
      </c>
      <c r="C40" s="49" t="s">
        <v>1500</v>
      </c>
      <c r="D40" s="11" t="s">
        <v>6</v>
      </c>
      <c r="E40" s="11"/>
      <c r="F40" s="11">
        <v>20</v>
      </c>
      <c r="G40" s="121">
        <f t="shared" si="2"/>
        <v>0</v>
      </c>
    </row>
    <row r="41" spans="1:7" ht="27.6">
      <c r="A41" s="95">
        <v>18</v>
      </c>
      <c r="B41" s="134" t="s">
        <v>1210</v>
      </c>
      <c r="C41" s="49" t="s">
        <v>1501</v>
      </c>
      <c r="D41" s="11" t="s">
        <v>6</v>
      </c>
      <c r="E41" s="11"/>
      <c r="F41" s="11">
        <v>42</v>
      </c>
      <c r="G41" s="121">
        <f t="shared" si="2"/>
        <v>0</v>
      </c>
    </row>
    <row r="42" spans="1:7" ht="27.6">
      <c r="A42" s="95">
        <v>19</v>
      </c>
      <c r="B42" s="134" t="s">
        <v>1211</v>
      </c>
      <c r="C42" s="49" t="s">
        <v>1502</v>
      </c>
      <c r="D42" s="11" t="s">
        <v>6</v>
      </c>
      <c r="E42" s="11"/>
      <c r="F42" s="11">
        <v>18</v>
      </c>
      <c r="G42" s="121">
        <f t="shared" si="2"/>
        <v>0</v>
      </c>
    </row>
    <row r="43" spans="1:7" ht="27.6">
      <c r="A43" s="95">
        <v>20</v>
      </c>
      <c r="B43" s="134" t="s">
        <v>1212</v>
      </c>
      <c r="C43" s="49" t="s">
        <v>1503</v>
      </c>
      <c r="D43" s="11" t="s">
        <v>6</v>
      </c>
      <c r="E43" s="11"/>
      <c r="F43" s="11">
        <v>20</v>
      </c>
      <c r="G43" s="121">
        <f t="shared" si="2"/>
        <v>0</v>
      </c>
    </row>
    <row r="44" spans="1:7" ht="13.8">
      <c r="A44" s="95"/>
      <c r="B44" s="134" t="s">
        <v>1237</v>
      </c>
      <c r="C44" s="49" t="s">
        <v>1239</v>
      </c>
      <c r="D44" s="11" t="s">
        <v>55</v>
      </c>
      <c r="E44" s="11"/>
      <c r="F44" s="11">
        <v>40</v>
      </c>
      <c r="G44" s="121">
        <f t="shared" si="2"/>
        <v>0</v>
      </c>
    </row>
    <row r="45" spans="1:7" ht="13.8">
      <c r="A45" s="95"/>
      <c r="B45" s="134" t="s">
        <v>1238</v>
      </c>
      <c r="C45" s="49" t="s">
        <v>1240</v>
      </c>
      <c r="D45" s="11" t="s">
        <v>542</v>
      </c>
      <c r="E45" s="11"/>
      <c r="F45" s="11">
        <v>16</v>
      </c>
      <c r="G45" s="121">
        <f t="shared" si="2"/>
        <v>0</v>
      </c>
    </row>
    <row r="46" spans="1:7" ht="30.75" customHeight="1">
      <c r="A46" s="95">
        <v>21</v>
      </c>
      <c r="B46" s="134" t="s">
        <v>1213</v>
      </c>
      <c r="C46" s="49" t="s">
        <v>1504</v>
      </c>
      <c r="D46" s="11" t="s">
        <v>6</v>
      </c>
      <c r="E46" s="11"/>
      <c r="F46" s="11">
        <v>12</v>
      </c>
      <c r="G46" s="121">
        <f t="shared" si="2"/>
        <v>0</v>
      </c>
    </row>
    <row r="47" spans="1:7" ht="13.8">
      <c r="A47" s="95"/>
      <c r="B47" s="134" t="s">
        <v>1241</v>
      </c>
      <c r="C47" s="49" t="s">
        <v>1242</v>
      </c>
      <c r="D47" s="11" t="s">
        <v>6</v>
      </c>
      <c r="E47" s="11"/>
      <c r="F47" s="11">
        <v>12</v>
      </c>
      <c r="G47" s="121">
        <f t="shared" si="2"/>
        <v>0</v>
      </c>
    </row>
    <row r="48" spans="1:7" ht="27.6">
      <c r="A48" s="95">
        <v>22</v>
      </c>
      <c r="B48" s="134" t="s">
        <v>1214</v>
      </c>
      <c r="C48" s="49" t="s">
        <v>1505</v>
      </c>
      <c r="D48" s="11" t="s">
        <v>6</v>
      </c>
      <c r="E48" s="11"/>
      <c r="F48" s="11">
        <v>12</v>
      </c>
      <c r="G48" s="121">
        <f t="shared" si="2"/>
        <v>0</v>
      </c>
    </row>
    <row r="49" spans="1:9" ht="27.6">
      <c r="A49" s="95">
        <v>23</v>
      </c>
      <c r="B49" s="134" t="s">
        <v>1215</v>
      </c>
      <c r="C49" s="49" t="s">
        <v>1506</v>
      </c>
      <c r="D49" s="11" t="s">
        <v>6</v>
      </c>
      <c r="E49" s="11"/>
      <c r="F49" s="11">
        <v>16</v>
      </c>
      <c r="G49" s="121">
        <f t="shared" si="2"/>
        <v>0</v>
      </c>
    </row>
    <row r="50" spans="1:9" ht="27.6">
      <c r="A50" s="95">
        <v>24</v>
      </c>
      <c r="B50" s="134" t="s">
        <v>1216</v>
      </c>
      <c r="C50" s="49" t="s">
        <v>1507</v>
      </c>
      <c r="D50" s="11" t="s">
        <v>6</v>
      </c>
      <c r="E50" s="11"/>
      <c r="F50" s="11">
        <v>11</v>
      </c>
      <c r="G50" s="121">
        <f t="shared" si="2"/>
        <v>0</v>
      </c>
      <c r="I50" s="110"/>
    </row>
    <row r="51" spans="1:9" ht="33" customHeight="1">
      <c r="A51" s="95">
        <v>25</v>
      </c>
      <c r="B51" s="134" t="s">
        <v>1217</v>
      </c>
      <c r="C51" s="49" t="s">
        <v>1508</v>
      </c>
      <c r="D51" s="11" t="s">
        <v>6</v>
      </c>
      <c r="E51" s="11"/>
      <c r="F51" s="11">
        <v>6</v>
      </c>
      <c r="G51" s="121">
        <f t="shared" si="2"/>
        <v>0</v>
      </c>
    </row>
    <row r="52" spans="1:9" ht="27.6">
      <c r="A52" s="95">
        <v>26</v>
      </c>
      <c r="B52" s="134" t="s">
        <v>1218</v>
      </c>
      <c r="C52" s="49" t="s">
        <v>1509</v>
      </c>
      <c r="D52" s="11" t="s">
        <v>6</v>
      </c>
      <c r="E52" s="11"/>
      <c r="F52" s="11">
        <v>1</v>
      </c>
      <c r="G52" s="121">
        <f t="shared" si="2"/>
        <v>0</v>
      </c>
    </row>
    <row r="53" spans="1:9" ht="17.25" customHeight="1">
      <c r="A53" s="95">
        <v>27</v>
      </c>
      <c r="B53" s="134" t="s">
        <v>1225</v>
      </c>
      <c r="C53" s="49" t="s">
        <v>1226</v>
      </c>
      <c r="D53" s="11" t="s">
        <v>6</v>
      </c>
      <c r="E53" s="11"/>
      <c r="F53" s="11">
        <v>2</v>
      </c>
      <c r="G53" s="121">
        <f t="shared" si="2"/>
        <v>0</v>
      </c>
    </row>
    <row r="54" spans="1:9" ht="15" customHeight="1">
      <c r="A54" s="95"/>
      <c r="B54" s="134"/>
      <c r="C54" s="107" t="s">
        <v>1243</v>
      </c>
      <c r="D54" s="11"/>
      <c r="E54" s="11"/>
      <c r="F54" s="11"/>
      <c r="G54" s="105">
        <f>SUM(G28:G53)</f>
        <v>0</v>
      </c>
    </row>
    <row r="55" spans="1:9" ht="15" customHeight="1">
      <c r="A55" s="95"/>
      <c r="B55" s="179" t="s">
        <v>1244</v>
      </c>
      <c r="C55" s="179"/>
      <c r="D55" s="179"/>
      <c r="E55" s="179"/>
      <c r="F55" s="179"/>
      <c r="G55" s="179"/>
    </row>
    <row r="56" spans="1:9" ht="15" customHeight="1">
      <c r="A56" s="95">
        <v>28</v>
      </c>
      <c r="B56" s="134" t="s">
        <v>1245</v>
      </c>
      <c r="C56" s="108" t="s">
        <v>1510</v>
      </c>
      <c r="D56" s="11" t="s">
        <v>6</v>
      </c>
      <c r="E56" s="11"/>
      <c r="F56" s="11">
        <v>26</v>
      </c>
      <c r="G56" s="121">
        <f t="shared" ref="G56:G69" si="3">E56*F56</f>
        <v>0</v>
      </c>
    </row>
    <row r="57" spans="1:9" ht="15" customHeight="1">
      <c r="A57" s="95">
        <f>A56+1</f>
        <v>29</v>
      </c>
      <c r="B57" s="134" t="s">
        <v>1246</v>
      </c>
      <c r="C57" s="108" t="s">
        <v>1511</v>
      </c>
      <c r="D57" s="11" t="s">
        <v>6</v>
      </c>
      <c r="E57" s="11"/>
      <c r="F57" s="11">
        <v>8</v>
      </c>
      <c r="G57" s="121">
        <f t="shared" si="3"/>
        <v>0</v>
      </c>
    </row>
    <row r="58" spans="1:9" ht="15" customHeight="1">
      <c r="A58" s="95">
        <f t="shared" ref="A58:A69" si="4">A57+1</f>
        <v>30</v>
      </c>
      <c r="B58" s="134" t="s">
        <v>1247</v>
      </c>
      <c r="C58" s="108" t="s">
        <v>1512</v>
      </c>
      <c r="D58" s="11" t="s">
        <v>6</v>
      </c>
      <c r="E58" s="11"/>
      <c r="F58" s="11">
        <v>2</v>
      </c>
      <c r="G58" s="121">
        <f t="shared" si="3"/>
        <v>0</v>
      </c>
    </row>
    <row r="59" spans="1:9" ht="15" customHeight="1">
      <c r="A59" s="95">
        <f t="shared" si="4"/>
        <v>31</v>
      </c>
      <c r="B59" s="134" t="s">
        <v>1248</v>
      </c>
      <c r="C59" s="108" t="s">
        <v>1513</v>
      </c>
      <c r="D59" s="11" t="s">
        <v>6</v>
      </c>
      <c r="E59" s="11"/>
      <c r="F59" s="11">
        <v>18</v>
      </c>
      <c r="G59" s="121">
        <f t="shared" si="3"/>
        <v>0</v>
      </c>
    </row>
    <row r="60" spans="1:9" ht="15" customHeight="1">
      <c r="A60" s="95">
        <f t="shared" si="4"/>
        <v>32</v>
      </c>
      <c r="B60" s="134" t="s">
        <v>1249</v>
      </c>
      <c r="C60" s="108" t="s">
        <v>1514</v>
      </c>
      <c r="D60" s="11" t="s">
        <v>6</v>
      </c>
      <c r="E60" s="11"/>
      <c r="F60" s="11">
        <v>12</v>
      </c>
      <c r="G60" s="121">
        <f t="shared" si="3"/>
        <v>0</v>
      </c>
    </row>
    <row r="61" spans="1:9" ht="15" customHeight="1">
      <c r="A61" s="95">
        <f t="shared" si="4"/>
        <v>33</v>
      </c>
      <c r="B61" s="134" t="s">
        <v>1250</v>
      </c>
      <c r="C61" s="108" t="s">
        <v>1515</v>
      </c>
      <c r="D61" s="11" t="s">
        <v>6</v>
      </c>
      <c r="E61" s="11"/>
      <c r="F61" s="11">
        <v>43</v>
      </c>
      <c r="G61" s="121">
        <f t="shared" si="3"/>
        <v>0</v>
      </c>
    </row>
    <row r="62" spans="1:9" ht="17.100000000000001" customHeight="1">
      <c r="A62" s="95">
        <f t="shared" si="4"/>
        <v>34</v>
      </c>
      <c r="B62" s="134" t="s">
        <v>1251</v>
      </c>
      <c r="C62" s="108" t="s">
        <v>1516</v>
      </c>
      <c r="D62" s="11" t="s">
        <v>6</v>
      </c>
      <c r="E62" s="11"/>
      <c r="F62" s="11">
        <v>8</v>
      </c>
      <c r="G62" s="121">
        <f t="shared" si="3"/>
        <v>0</v>
      </c>
    </row>
    <row r="63" spans="1:9" ht="28.8">
      <c r="A63" s="95">
        <f t="shared" si="4"/>
        <v>35</v>
      </c>
      <c r="B63" s="134" t="s">
        <v>1252</v>
      </c>
      <c r="C63" s="108" t="s">
        <v>1517</v>
      </c>
      <c r="D63" s="11" t="s">
        <v>6</v>
      </c>
      <c r="E63" s="11"/>
      <c r="F63" s="11">
        <v>1</v>
      </c>
      <c r="G63" s="121">
        <f t="shared" si="3"/>
        <v>0</v>
      </c>
    </row>
    <row r="64" spans="1:9" ht="28.8">
      <c r="A64" s="95">
        <f t="shared" si="4"/>
        <v>36</v>
      </c>
      <c r="B64" s="134" t="s">
        <v>1253</v>
      </c>
      <c r="C64" s="108" t="s">
        <v>1518</v>
      </c>
      <c r="D64" s="11" t="s">
        <v>6</v>
      </c>
      <c r="E64" s="11"/>
      <c r="F64" s="11">
        <v>3</v>
      </c>
      <c r="G64" s="121">
        <f t="shared" si="3"/>
        <v>0</v>
      </c>
    </row>
    <row r="65" spans="1:8" ht="28.8">
      <c r="A65" s="95">
        <f t="shared" si="4"/>
        <v>37</v>
      </c>
      <c r="B65" s="134" t="s">
        <v>1254</v>
      </c>
      <c r="C65" s="108" t="s">
        <v>1519</v>
      </c>
      <c r="D65" s="11" t="s">
        <v>6</v>
      </c>
      <c r="E65" s="11"/>
      <c r="F65" s="11">
        <v>2</v>
      </c>
      <c r="G65" s="121">
        <f t="shared" si="3"/>
        <v>0</v>
      </c>
    </row>
    <row r="66" spans="1:8" ht="28.8">
      <c r="A66" s="95">
        <f t="shared" si="4"/>
        <v>38</v>
      </c>
      <c r="B66" s="134" t="s">
        <v>1255</v>
      </c>
      <c r="C66" s="108" t="s">
        <v>1520</v>
      </c>
      <c r="D66" s="11" t="s">
        <v>6</v>
      </c>
      <c r="E66" s="11"/>
      <c r="F66" s="11">
        <v>22</v>
      </c>
      <c r="G66" s="121">
        <f t="shared" si="3"/>
        <v>0</v>
      </c>
      <c r="H66" s="112"/>
    </row>
    <row r="67" spans="1:8" ht="28.8">
      <c r="A67" s="95">
        <f t="shared" si="4"/>
        <v>39</v>
      </c>
      <c r="B67" s="134" t="s">
        <v>1256</v>
      </c>
      <c r="C67" s="108" t="s">
        <v>1521</v>
      </c>
      <c r="D67" s="11" t="s">
        <v>6</v>
      </c>
      <c r="E67" s="11"/>
      <c r="F67" s="11">
        <v>4</v>
      </c>
      <c r="G67" s="121">
        <f t="shared" si="3"/>
        <v>0</v>
      </c>
      <c r="H67" s="112"/>
    </row>
    <row r="68" spans="1:8" ht="28.8">
      <c r="A68" s="95">
        <f t="shared" si="4"/>
        <v>40</v>
      </c>
      <c r="B68" s="134" t="s">
        <v>1257</v>
      </c>
      <c r="C68" s="108" t="s">
        <v>1522</v>
      </c>
      <c r="D68" s="11" t="s">
        <v>6</v>
      </c>
      <c r="E68" s="11"/>
      <c r="F68" s="11">
        <v>12</v>
      </c>
      <c r="G68" s="121">
        <f t="shared" si="3"/>
        <v>0</v>
      </c>
    </row>
    <row r="69" spans="1:8" ht="17.100000000000001" customHeight="1">
      <c r="A69" s="95">
        <f t="shared" si="4"/>
        <v>41</v>
      </c>
      <c r="B69" s="134" t="s">
        <v>1258</v>
      </c>
      <c r="C69" s="108" t="s">
        <v>1523</v>
      </c>
      <c r="D69" s="11" t="s">
        <v>6</v>
      </c>
      <c r="E69" s="11"/>
      <c r="F69" s="11">
        <v>2</v>
      </c>
      <c r="G69" s="123">
        <f t="shared" si="3"/>
        <v>0</v>
      </c>
    </row>
    <row r="70" spans="1:8" ht="13.8">
      <c r="A70" s="95"/>
      <c r="B70" s="134"/>
      <c r="C70" s="107" t="s">
        <v>1259</v>
      </c>
      <c r="D70" s="11"/>
      <c r="E70" s="11"/>
      <c r="F70" s="11"/>
      <c r="G70" s="105">
        <f>SUM(G56:G69)</f>
        <v>0</v>
      </c>
    </row>
    <row r="71" spans="1:8" ht="15.6">
      <c r="A71" s="95"/>
      <c r="B71" s="179" t="s">
        <v>1260</v>
      </c>
      <c r="C71" s="179"/>
      <c r="D71" s="179"/>
      <c r="E71" s="179"/>
      <c r="F71" s="179"/>
      <c r="G71" s="179"/>
    </row>
    <row r="72" spans="1:8" ht="14.4">
      <c r="A72" s="95">
        <v>42</v>
      </c>
      <c r="B72" s="134" t="s">
        <v>1261</v>
      </c>
      <c r="C72" s="109" t="s">
        <v>1271</v>
      </c>
      <c r="D72" s="11" t="s">
        <v>542</v>
      </c>
      <c r="E72" s="11"/>
      <c r="F72" s="11">
        <v>290</v>
      </c>
      <c r="G72" s="121">
        <f t="shared" ref="G72:G74" si="5">E72*F72</f>
        <v>0</v>
      </c>
    </row>
    <row r="73" spans="1:8" ht="14.4">
      <c r="A73" s="95">
        <v>43</v>
      </c>
      <c r="B73" s="134" t="s">
        <v>1262</v>
      </c>
      <c r="C73" s="108" t="s">
        <v>1272</v>
      </c>
      <c r="D73" s="11" t="s">
        <v>542</v>
      </c>
      <c r="E73" s="11"/>
      <c r="F73" s="11">
        <v>99</v>
      </c>
      <c r="G73" s="121">
        <f t="shared" si="5"/>
        <v>0</v>
      </c>
    </row>
    <row r="74" spans="1:8" ht="17.100000000000001" customHeight="1">
      <c r="A74" s="95">
        <v>44</v>
      </c>
      <c r="B74" s="134" t="s">
        <v>1263</v>
      </c>
      <c r="C74" s="108" t="s">
        <v>1273</v>
      </c>
      <c r="D74" s="11" t="s">
        <v>6</v>
      </c>
      <c r="E74" s="11"/>
      <c r="F74" s="11">
        <v>12</v>
      </c>
      <c r="G74" s="121">
        <f t="shared" si="5"/>
        <v>0</v>
      </c>
    </row>
    <row r="75" spans="1:8" ht="13.8">
      <c r="A75" s="95"/>
      <c r="B75" s="134"/>
      <c r="C75" s="107" t="s">
        <v>1264</v>
      </c>
      <c r="D75" s="11"/>
      <c r="E75" s="11"/>
      <c r="F75" s="11"/>
      <c r="G75" s="105">
        <f>SUM(G72:G74)</f>
        <v>0</v>
      </c>
    </row>
    <row r="76" spans="1:8" ht="15" customHeight="1">
      <c r="A76" s="95"/>
      <c r="B76" s="179" t="s">
        <v>1265</v>
      </c>
      <c r="C76" s="179"/>
      <c r="D76" s="179"/>
      <c r="E76" s="179"/>
      <c r="F76" s="179"/>
      <c r="G76" s="179"/>
    </row>
    <row r="77" spans="1:8" ht="15" customHeight="1">
      <c r="A77" s="95">
        <v>45</v>
      </c>
      <c r="B77" s="134" t="s">
        <v>1266</v>
      </c>
      <c r="C77" s="108" t="s">
        <v>1275</v>
      </c>
      <c r="D77" s="11" t="s">
        <v>542</v>
      </c>
      <c r="E77" s="11"/>
      <c r="F77" s="11">
        <v>20</v>
      </c>
      <c r="G77" s="121">
        <f t="shared" ref="G77:G88" si="6">E77*F77</f>
        <v>0</v>
      </c>
    </row>
    <row r="78" spans="1:8" ht="15" customHeight="1">
      <c r="A78" s="95">
        <v>46</v>
      </c>
      <c r="B78" s="134" t="s">
        <v>1267</v>
      </c>
      <c r="C78" s="109" t="s">
        <v>1274</v>
      </c>
      <c r="D78" s="11" t="s">
        <v>542</v>
      </c>
      <c r="E78" s="11"/>
      <c r="F78" s="11">
        <v>90</v>
      </c>
      <c r="G78" s="121">
        <f t="shared" si="6"/>
        <v>0</v>
      </c>
    </row>
    <row r="79" spans="1:8" ht="15" customHeight="1">
      <c r="A79" s="95">
        <v>47</v>
      </c>
      <c r="B79" s="134" t="s">
        <v>1268</v>
      </c>
      <c r="C79" s="108" t="s">
        <v>1276</v>
      </c>
      <c r="D79" s="11"/>
      <c r="E79" s="11"/>
      <c r="F79" s="11"/>
      <c r="G79" s="121">
        <f t="shared" si="6"/>
        <v>0</v>
      </c>
    </row>
    <row r="80" spans="1:8" ht="15" customHeight="1">
      <c r="A80" s="95"/>
      <c r="B80" s="134" t="s">
        <v>1524</v>
      </c>
      <c r="C80" s="108" t="s">
        <v>1525</v>
      </c>
      <c r="D80" s="11" t="s">
        <v>6</v>
      </c>
      <c r="E80" s="11"/>
      <c r="F80" s="11">
        <v>22</v>
      </c>
      <c r="G80" s="121">
        <f t="shared" si="6"/>
        <v>0</v>
      </c>
    </row>
    <row r="81" spans="1:7" ht="15" customHeight="1">
      <c r="A81" s="95"/>
      <c r="B81" s="134" t="s">
        <v>1526</v>
      </c>
      <c r="C81" s="108" t="s">
        <v>1527</v>
      </c>
      <c r="D81" s="11" t="s">
        <v>6</v>
      </c>
      <c r="E81" s="11"/>
      <c r="F81" s="11">
        <v>70</v>
      </c>
      <c r="G81" s="121">
        <f t="shared" si="6"/>
        <v>0</v>
      </c>
    </row>
    <row r="82" spans="1:7" ht="15" customHeight="1">
      <c r="A82" s="95">
        <v>48</v>
      </c>
      <c r="B82" s="134" t="s">
        <v>1269</v>
      </c>
      <c r="C82" s="108" t="s">
        <v>1355</v>
      </c>
      <c r="D82" s="11" t="s">
        <v>6</v>
      </c>
      <c r="E82" s="11"/>
      <c r="F82" s="11">
        <v>20</v>
      </c>
      <c r="G82" s="121">
        <f t="shared" si="6"/>
        <v>0</v>
      </c>
    </row>
    <row r="83" spans="1:7" ht="15" customHeight="1">
      <c r="A83" s="95">
        <v>49</v>
      </c>
      <c r="B83" s="134" t="s">
        <v>1270</v>
      </c>
      <c r="C83" s="109" t="s">
        <v>1528</v>
      </c>
      <c r="D83" s="11"/>
      <c r="E83" s="11"/>
      <c r="F83" s="11"/>
      <c r="G83" s="121">
        <f t="shared" si="6"/>
        <v>0</v>
      </c>
    </row>
    <row r="84" spans="1:7" ht="15" customHeight="1">
      <c r="A84" s="95"/>
      <c r="B84" s="134" t="s">
        <v>1283</v>
      </c>
      <c r="C84" s="108" t="s">
        <v>1278</v>
      </c>
      <c r="D84" s="11" t="s">
        <v>6</v>
      </c>
      <c r="E84" s="11"/>
      <c r="F84" s="11">
        <v>1</v>
      </c>
      <c r="G84" s="121">
        <f t="shared" si="6"/>
        <v>0</v>
      </c>
    </row>
    <row r="85" spans="1:7" ht="15" customHeight="1">
      <c r="A85" s="95"/>
      <c r="B85" s="134" t="s">
        <v>1284</v>
      </c>
      <c r="C85" s="108" t="s">
        <v>1279</v>
      </c>
      <c r="D85" s="11" t="s">
        <v>6</v>
      </c>
      <c r="E85" s="11"/>
      <c r="F85" s="11">
        <v>1</v>
      </c>
      <c r="G85" s="121">
        <f t="shared" si="6"/>
        <v>0</v>
      </c>
    </row>
    <row r="86" spans="1:7" ht="14.4">
      <c r="A86" s="95"/>
      <c r="B86" s="134" t="s">
        <v>1285</v>
      </c>
      <c r="C86" s="108" t="s">
        <v>1280</v>
      </c>
      <c r="D86" s="11" t="s">
        <v>6</v>
      </c>
      <c r="E86" s="11"/>
      <c r="F86" s="11">
        <v>1</v>
      </c>
      <c r="G86" s="121">
        <f t="shared" si="6"/>
        <v>0</v>
      </c>
    </row>
    <row r="87" spans="1:7" ht="15" customHeight="1">
      <c r="A87" s="95"/>
      <c r="B87" s="134" t="s">
        <v>1286</v>
      </c>
      <c r="C87" s="108" t="s">
        <v>1281</v>
      </c>
      <c r="D87" s="11" t="s">
        <v>6</v>
      </c>
      <c r="E87" s="11"/>
      <c r="F87" s="11">
        <v>1</v>
      </c>
      <c r="G87" s="121">
        <f t="shared" si="6"/>
        <v>0</v>
      </c>
    </row>
    <row r="88" spans="1:7" ht="15" customHeight="1">
      <c r="A88" s="95"/>
      <c r="B88" s="134" t="s">
        <v>1287</v>
      </c>
      <c r="C88" s="108" t="s">
        <v>1282</v>
      </c>
      <c r="D88" s="11" t="s">
        <v>6</v>
      </c>
      <c r="E88" s="11"/>
      <c r="F88" s="11">
        <v>1</v>
      </c>
      <c r="G88" s="121">
        <f t="shared" si="6"/>
        <v>0</v>
      </c>
    </row>
    <row r="89" spans="1:7" ht="17.100000000000001" customHeight="1">
      <c r="A89" s="95"/>
      <c r="B89" s="134"/>
      <c r="C89" s="107" t="s">
        <v>1382</v>
      </c>
      <c r="D89" s="11"/>
      <c r="E89" s="11"/>
      <c r="F89" s="11"/>
      <c r="G89" s="105">
        <f>SUM(G77:G88)</f>
        <v>0</v>
      </c>
    </row>
    <row r="90" spans="1:7" ht="15.6">
      <c r="A90" s="95"/>
      <c r="B90" s="179" t="s">
        <v>1291</v>
      </c>
      <c r="C90" s="179"/>
      <c r="D90" s="179"/>
      <c r="E90" s="179"/>
      <c r="F90" s="179"/>
      <c r="G90" s="179"/>
    </row>
    <row r="91" spans="1:7" ht="14.4">
      <c r="A91" s="95">
        <v>50</v>
      </c>
      <c r="B91" s="134" t="s">
        <v>1288</v>
      </c>
      <c r="C91" s="108" t="s">
        <v>1301</v>
      </c>
      <c r="D91" s="11" t="s">
        <v>6</v>
      </c>
      <c r="E91" s="11"/>
      <c r="F91" s="11">
        <v>1</v>
      </c>
      <c r="G91" s="121">
        <f t="shared" ref="G91:G99" si="7">E91*F91</f>
        <v>0</v>
      </c>
    </row>
    <row r="92" spans="1:7" ht="14.4">
      <c r="A92" s="95">
        <v>51</v>
      </c>
      <c r="B92" s="134" t="s">
        <v>1292</v>
      </c>
      <c r="C92" s="109" t="s">
        <v>1308</v>
      </c>
      <c r="D92" s="11" t="s">
        <v>6</v>
      </c>
      <c r="E92" s="11"/>
      <c r="F92" s="11">
        <v>1</v>
      </c>
      <c r="G92" s="121">
        <f t="shared" si="7"/>
        <v>0</v>
      </c>
    </row>
    <row r="93" spans="1:7" ht="14.4">
      <c r="A93" s="95">
        <v>52</v>
      </c>
      <c r="B93" s="134" t="s">
        <v>1293</v>
      </c>
      <c r="C93" s="108" t="s">
        <v>1309</v>
      </c>
      <c r="D93" s="11" t="s">
        <v>6</v>
      </c>
      <c r="E93" s="11"/>
      <c r="F93" s="11">
        <v>1</v>
      </c>
      <c r="G93" s="121">
        <f t="shared" si="7"/>
        <v>0</v>
      </c>
    </row>
    <row r="94" spans="1:7" ht="14.4">
      <c r="A94" s="95">
        <v>53</v>
      </c>
      <c r="B94" s="134" t="s">
        <v>1294</v>
      </c>
      <c r="C94" s="108" t="s">
        <v>1302</v>
      </c>
      <c r="D94" s="11" t="s">
        <v>6</v>
      </c>
      <c r="E94" s="11"/>
      <c r="F94" s="11">
        <v>5</v>
      </c>
      <c r="G94" s="121">
        <f t="shared" si="7"/>
        <v>0</v>
      </c>
    </row>
    <row r="95" spans="1:7" ht="14.4">
      <c r="A95" s="95">
        <v>54</v>
      </c>
      <c r="B95" s="134" t="s">
        <v>1295</v>
      </c>
      <c r="C95" s="108" t="s">
        <v>1313</v>
      </c>
      <c r="D95" s="11" t="s">
        <v>6</v>
      </c>
      <c r="E95" s="11"/>
      <c r="F95" s="11">
        <v>2</v>
      </c>
      <c r="G95" s="121">
        <f t="shared" si="7"/>
        <v>0</v>
      </c>
    </row>
    <row r="96" spans="1:7" ht="17.100000000000001" customHeight="1">
      <c r="A96" s="95">
        <v>55</v>
      </c>
      <c r="B96" s="134" t="s">
        <v>1296</v>
      </c>
      <c r="C96" s="108" t="s">
        <v>1307</v>
      </c>
      <c r="D96" s="11" t="s">
        <v>6</v>
      </c>
      <c r="E96" s="11"/>
      <c r="F96" s="11">
        <v>1</v>
      </c>
      <c r="G96" s="121">
        <f t="shared" si="7"/>
        <v>0</v>
      </c>
    </row>
    <row r="97" spans="1:7" ht="16.2">
      <c r="A97" s="95">
        <v>56</v>
      </c>
      <c r="B97" s="134" t="s">
        <v>1297</v>
      </c>
      <c r="C97" s="108" t="s">
        <v>1310</v>
      </c>
      <c r="D97" s="11" t="s">
        <v>6</v>
      </c>
      <c r="E97" s="11"/>
      <c r="F97" s="11">
        <v>5</v>
      </c>
      <c r="G97" s="121">
        <f t="shared" si="7"/>
        <v>0</v>
      </c>
    </row>
    <row r="98" spans="1:7" ht="14.4">
      <c r="A98" s="95">
        <v>57</v>
      </c>
      <c r="B98" s="134" t="s">
        <v>1298</v>
      </c>
      <c r="C98" s="108" t="s">
        <v>1311</v>
      </c>
      <c r="D98" s="11" t="s">
        <v>6</v>
      </c>
      <c r="E98" s="11"/>
      <c r="F98" s="11">
        <v>100</v>
      </c>
      <c r="G98" s="121">
        <f t="shared" si="7"/>
        <v>0</v>
      </c>
    </row>
    <row r="99" spans="1:7" ht="14.4">
      <c r="A99" s="95">
        <v>58</v>
      </c>
      <c r="B99" s="134" t="s">
        <v>1299</v>
      </c>
      <c r="C99" s="108" t="s">
        <v>1312</v>
      </c>
      <c r="D99" s="11" t="s">
        <v>6</v>
      </c>
      <c r="E99" s="11"/>
      <c r="F99" s="11">
        <v>80</v>
      </c>
      <c r="G99" s="121">
        <f t="shared" si="7"/>
        <v>0</v>
      </c>
    </row>
    <row r="100" spans="1:7" ht="13.8">
      <c r="A100" s="95"/>
      <c r="B100" s="134"/>
      <c r="C100" s="107" t="s">
        <v>1300</v>
      </c>
      <c r="D100" s="11"/>
      <c r="E100" s="11"/>
      <c r="F100" s="11"/>
      <c r="G100" s="124">
        <f>SUM(G91:G99)</f>
        <v>0</v>
      </c>
    </row>
    <row r="101" spans="1:7" ht="15.6">
      <c r="A101" s="95"/>
      <c r="B101" s="179" t="s">
        <v>1303</v>
      </c>
      <c r="C101" s="179"/>
      <c r="D101" s="179"/>
      <c r="E101" s="179"/>
      <c r="F101" s="179"/>
      <c r="G101" s="179"/>
    </row>
    <row r="102" spans="1:7" ht="14.4">
      <c r="A102" s="95">
        <v>59</v>
      </c>
      <c r="B102" s="134" t="s">
        <v>1304</v>
      </c>
      <c r="C102" s="108" t="s">
        <v>1289</v>
      </c>
      <c r="D102" s="11" t="s">
        <v>161</v>
      </c>
      <c r="E102" s="11"/>
      <c r="F102" s="11">
        <v>1</v>
      </c>
      <c r="G102" s="121">
        <f t="shared" ref="G102:G104" si="8">E102*F102</f>
        <v>0</v>
      </c>
    </row>
    <row r="103" spans="1:7" ht="28.8">
      <c r="A103" s="95">
        <v>60</v>
      </c>
      <c r="B103" s="134" t="s">
        <v>1305</v>
      </c>
      <c r="C103" s="108" t="s">
        <v>1529</v>
      </c>
      <c r="D103" s="11" t="s">
        <v>161</v>
      </c>
      <c r="E103" s="11"/>
      <c r="F103" s="11">
        <v>1</v>
      </c>
      <c r="G103" s="123">
        <f t="shared" si="8"/>
        <v>0</v>
      </c>
    </row>
    <row r="104" spans="1:7" ht="14.4">
      <c r="A104" s="95">
        <v>61</v>
      </c>
      <c r="B104" s="134" t="s">
        <v>1530</v>
      </c>
      <c r="C104" s="108" t="s">
        <v>1306</v>
      </c>
      <c r="D104" s="11" t="s">
        <v>161</v>
      </c>
      <c r="E104" s="11"/>
      <c r="F104" s="11">
        <v>1</v>
      </c>
      <c r="G104" s="121">
        <f t="shared" si="8"/>
        <v>0</v>
      </c>
    </row>
    <row r="105" spans="1:7" ht="13.8">
      <c r="A105" s="95"/>
      <c r="B105" s="134"/>
      <c r="C105" s="107" t="s">
        <v>1290</v>
      </c>
      <c r="D105" s="11"/>
      <c r="E105" s="11"/>
      <c r="F105" s="11"/>
      <c r="G105" s="105">
        <f>SUM(G102:G104)</f>
        <v>0</v>
      </c>
    </row>
    <row r="106" spans="1:7">
      <c r="A106" s="95"/>
    </row>
    <row r="107" spans="1:7" ht="14.4">
      <c r="A107" s="173" t="s">
        <v>745</v>
      </c>
      <c r="B107" s="174"/>
      <c r="C107" s="174"/>
      <c r="D107" s="174"/>
      <c r="E107" s="174"/>
      <c r="F107" s="174"/>
      <c r="G107" s="175"/>
    </row>
    <row r="108" spans="1:7" ht="13.8">
      <c r="A108" s="176" t="s">
        <v>1314</v>
      </c>
      <c r="B108" s="177"/>
      <c r="C108" s="91"/>
      <c r="D108" s="45"/>
      <c r="E108" s="45"/>
      <c r="F108" s="18"/>
      <c r="G108" s="111">
        <f>G17</f>
        <v>0</v>
      </c>
    </row>
    <row r="109" spans="1:7" ht="13.8">
      <c r="A109" s="176" t="s">
        <v>1315</v>
      </c>
      <c r="B109" s="177"/>
      <c r="C109" s="91"/>
      <c r="D109" s="45"/>
      <c r="E109" s="45"/>
      <c r="F109" s="18"/>
      <c r="G109" s="111">
        <f>G26</f>
        <v>0</v>
      </c>
    </row>
    <row r="110" spans="1:7" ht="13.8">
      <c r="A110" s="176" t="s">
        <v>1316</v>
      </c>
      <c r="B110" s="177"/>
      <c r="C110" s="91"/>
      <c r="D110" s="45"/>
      <c r="E110" s="45"/>
      <c r="F110" s="18"/>
      <c r="G110" s="111">
        <f>G54</f>
        <v>0</v>
      </c>
    </row>
    <row r="111" spans="1:7" ht="13.8">
      <c r="A111" s="176" t="s">
        <v>1317</v>
      </c>
      <c r="B111" s="177"/>
      <c r="C111" s="91"/>
      <c r="D111" s="45"/>
      <c r="E111" s="45"/>
      <c r="F111" s="18"/>
      <c r="G111" s="111">
        <f>G70</f>
        <v>0</v>
      </c>
    </row>
    <row r="112" spans="1:7" ht="13.8">
      <c r="A112" s="176" t="s">
        <v>1318</v>
      </c>
      <c r="B112" s="177"/>
      <c r="C112" s="91"/>
      <c r="D112" s="45"/>
      <c r="E112" s="45"/>
      <c r="F112" s="18"/>
      <c r="G112" s="111">
        <f>G75</f>
        <v>0</v>
      </c>
    </row>
    <row r="113" spans="1:9" ht="13.8">
      <c r="A113" s="176" t="s">
        <v>1319</v>
      </c>
      <c r="B113" s="177"/>
      <c r="C113" s="91"/>
      <c r="D113" s="45"/>
      <c r="E113" s="45"/>
      <c r="F113" s="18"/>
      <c r="G113" s="111">
        <f>G89</f>
        <v>0</v>
      </c>
    </row>
    <row r="114" spans="1:9" ht="13.8">
      <c r="A114" s="176" t="s">
        <v>1320</v>
      </c>
      <c r="B114" s="177"/>
      <c r="C114" s="91"/>
      <c r="D114" s="45"/>
      <c r="E114" s="45"/>
      <c r="F114" s="18"/>
      <c r="G114" s="111">
        <f>G100</f>
        <v>0</v>
      </c>
    </row>
    <row r="115" spans="1:9" ht="13.8">
      <c r="A115" s="176" t="s">
        <v>1321</v>
      </c>
      <c r="B115" s="177"/>
      <c r="C115" s="91"/>
      <c r="D115" s="45"/>
      <c r="E115" s="45"/>
      <c r="F115" s="18"/>
      <c r="G115" s="111">
        <f>G105</f>
        <v>0</v>
      </c>
    </row>
    <row r="116" spans="1:9" ht="13.8">
      <c r="A116" s="95"/>
      <c r="B116" s="90"/>
      <c r="C116" s="171" t="s">
        <v>1558</v>
      </c>
      <c r="D116" s="171"/>
      <c r="E116" s="171"/>
      <c r="F116" s="172"/>
      <c r="G116" s="31">
        <f>SUM(G108:G115)</f>
        <v>0</v>
      </c>
    </row>
    <row r="117" spans="1:9">
      <c r="A117" s="192" t="s">
        <v>1562</v>
      </c>
      <c r="B117" s="155"/>
      <c r="C117" s="155"/>
      <c r="D117" s="155"/>
      <c r="E117" s="155"/>
      <c r="F117" s="155"/>
      <c r="G117" s="156"/>
    </row>
    <row r="118" spans="1:9" ht="28.8">
      <c r="A118" s="131" t="s">
        <v>1552</v>
      </c>
      <c r="B118" s="131" t="s">
        <v>1553</v>
      </c>
      <c r="C118" s="46" t="s">
        <v>139</v>
      </c>
      <c r="D118" s="46" t="s">
        <v>4</v>
      </c>
      <c r="E118" s="47" t="s">
        <v>140</v>
      </c>
      <c r="F118" s="47" t="s">
        <v>141</v>
      </c>
      <c r="G118" s="47" t="s">
        <v>142</v>
      </c>
    </row>
    <row r="119" spans="1:9" ht="17.100000000000001" customHeight="1">
      <c r="A119" s="138" t="s">
        <v>143</v>
      </c>
      <c r="B119" s="138" t="s">
        <v>144</v>
      </c>
      <c r="C119" s="129" t="s">
        <v>145</v>
      </c>
      <c r="D119" s="131" t="s">
        <v>1554</v>
      </c>
      <c r="E119" s="132" t="s">
        <v>146</v>
      </c>
      <c r="F119" s="132" t="s">
        <v>1555</v>
      </c>
      <c r="G119" s="133" t="s">
        <v>1556</v>
      </c>
    </row>
    <row r="120" spans="1:9" ht="15.6">
      <c r="A120" s="95"/>
      <c r="B120" s="179" t="s">
        <v>1324</v>
      </c>
      <c r="C120" s="179"/>
      <c r="D120" s="179"/>
      <c r="E120" s="179"/>
      <c r="F120" s="179"/>
      <c r="G120" s="179"/>
      <c r="H120" s="120"/>
      <c r="I120" s="120"/>
    </row>
    <row r="121" spans="1:9" ht="28.8">
      <c r="A121" s="95"/>
      <c r="B121" s="145" t="s">
        <v>138</v>
      </c>
      <c r="C121" s="46" t="s">
        <v>139</v>
      </c>
      <c r="D121" s="46" t="s">
        <v>4</v>
      </c>
      <c r="E121" s="47" t="s">
        <v>140</v>
      </c>
      <c r="F121" s="47" t="s">
        <v>141</v>
      </c>
      <c r="G121" s="47" t="s">
        <v>142</v>
      </c>
      <c r="H121" s="120"/>
      <c r="I121" s="120"/>
    </row>
    <row r="122" spans="1:9" ht="13.8">
      <c r="A122" s="95">
        <v>62</v>
      </c>
      <c r="B122" s="144" t="s">
        <v>1325</v>
      </c>
      <c r="C122" s="106" t="s">
        <v>1322</v>
      </c>
      <c r="D122" s="82" t="s">
        <v>55</v>
      </c>
      <c r="E122" s="11"/>
      <c r="F122" s="11">
        <v>1</v>
      </c>
      <c r="G122" s="121">
        <f>E122*F122</f>
        <v>0</v>
      </c>
    </row>
    <row r="123" spans="1:9" ht="13.8">
      <c r="A123" s="95">
        <v>63</v>
      </c>
      <c r="B123" s="144" t="s">
        <v>1326</v>
      </c>
      <c r="C123" s="106" t="s">
        <v>1323</v>
      </c>
      <c r="D123" s="82" t="s">
        <v>55</v>
      </c>
      <c r="E123" s="11"/>
      <c r="F123" s="11">
        <v>1</v>
      </c>
      <c r="G123" s="121">
        <f t="shared" ref="G123" si="9">E123*F123</f>
        <v>0</v>
      </c>
      <c r="H123" s="120"/>
    </row>
    <row r="124" spans="1:9" ht="27.6">
      <c r="A124" s="95"/>
      <c r="B124" s="134"/>
      <c r="C124" s="107" t="s">
        <v>1331</v>
      </c>
      <c r="D124" s="11"/>
      <c r="E124" s="11"/>
      <c r="F124" s="11"/>
      <c r="G124" s="105">
        <f>SUM(G122:G123)</f>
        <v>0</v>
      </c>
      <c r="H124" s="120"/>
    </row>
    <row r="125" spans="1:9" ht="15.6">
      <c r="A125" s="95"/>
      <c r="B125" s="179" t="s">
        <v>1329</v>
      </c>
      <c r="C125" s="179"/>
      <c r="D125" s="179"/>
      <c r="E125" s="179"/>
      <c r="F125" s="179"/>
      <c r="G125" s="179"/>
      <c r="H125" s="120"/>
    </row>
    <row r="126" spans="1:9" ht="27.6">
      <c r="A126" s="95">
        <v>64</v>
      </c>
      <c r="B126" s="134" t="s">
        <v>1330</v>
      </c>
      <c r="C126" s="49" t="s">
        <v>1192</v>
      </c>
      <c r="D126" s="11" t="s">
        <v>161</v>
      </c>
      <c r="E126" s="11"/>
      <c r="F126" s="11">
        <v>1</v>
      </c>
      <c r="G126" s="121">
        <f t="shared" ref="G126:G128" si="10">E126*F126</f>
        <v>0</v>
      </c>
      <c r="H126" s="120"/>
    </row>
    <row r="127" spans="1:9" ht="13.8">
      <c r="A127" s="95">
        <v>65</v>
      </c>
      <c r="B127" s="134" t="s">
        <v>1332</v>
      </c>
      <c r="C127" s="49" t="s">
        <v>1194</v>
      </c>
      <c r="D127" s="11" t="s">
        <v>542</v>
      </c>
      <c r="E127" s="11"/>
      <c r="F127" s="11">
        <v>5</v>
      </c>
      <c r="G127" s="121">
        <f t="shared" si="10"/>
        <v>0</v>
      </c>
      <c r="H127" s="120"/>
    </row>
    <row r="128" spans="1:9" ht="13.8">
      <c r="A128" s="95">
        <v>66</v>
      </c>
      <c r="B128" s="134" t="s">
        <v>1333</v>
      </c>
      <c r="C128" s="49" t="s">
        <v>1531</v>
      </c>
      <c r="D128" s="11" t="s">
        <v>542</v>
      </c>
      <c r="E128" s="11"/>
      <c r="F128" s="11">
        <v>20</v>
      </c>
      <c r="G128" s="121">
        <f t="shared" si="10"/>
        <v>0</v>
      </c>
      <c r="H128" s="120"/>
    </row>
    <row r="129" spans="1:7" ht="13.8">
      <c r="A129" s="95"/>
      <c r="B129" s="134"/>
      <c r="C129" s="107" t="s">
        <v>1349</v>
      </c>
      <c r="D129" s="11"/>
      <c r="E129" s="11"/>
      <c r="F129" s="11"/>
      <c r="G129" s="105">
        <f>SUM(G126:G128)</f>
        <v>0</v>
      </c>
    </row>
    <row r="130" spans="1:7" ht="15.6">
      <c r="A130" s="95"/>
      <c r="B130" s="179" t="s">
        <v>1334</v>
      </c>
      <c r="C130" s="179"/>
      <c r="D130" s="179"/>
      <c r="E130" s="179"/>
      <c r="F130" s="179"/>
      <c r="G130" s="179"/>
    </row>
    <row r="131" spans="1:7" ht="13.8">
      <c r="A131" s="95">
        <v>67</v>
      </c>
      <c r="B131" s="134" t="s">
        <v>1335</v>
      </c>
      <c r="C131" s="49" t="s">
        <v>1328</v>
      </c>
      <c r="D131" s="11" t="s">
        <v>6</v>
      </c>
      <c r="E131" s="11"/>
      <c r="F131" s="11">
        <v>93</v>
      </c>
      <c r="G131" s="121">
        <f t="shared" ref="G131" si="11">E131*F131</f>
        <v>0</v>
      </c>
    </row>
    <row r="132" spans="1:7" ht="13.8">
      <c r="A132" s="95">
        <v>68</v>
      </c>
      <c r="B132" s="134" t="s">
        <v>1336</v>
      </c>
      <c r="C132" s="49" t="s">
        <v>1224</v>
      </c>
      <c r="D132" s="11"/>
      <c r="E132" s="11"/>
      <c r="F132" s="11"/>
      <c r="G132" s="121"/>
    </row>
    <row r="133" spans="1:7" ht="13.8">
      <c r="A133" s="95"/>
      <c r="B133" s="134" t="s">
        <v>1337</v>
      </c>
      <c r="C133" s="49" t="s">
        <v>1327</v>
      </c>
      <c r="D133" s="11" t="s">
        <v>6</v>
      </c>
      <c r="E133" s="11"/>
      <c r="F133" s="11">
        <v>34</v>
      </c>
      <c r="G133" s="121">
        <f t="shared" ref="G133:G143" si="12">E133*F133</f>
        <v>0</v>
      </c>
    </row>
    <row r="134" spans="1:7" ht="13.8">
      <c r="A134" s="95"/>
      <c r="B134" s="134" t="s">
        <v>1338</v>
      </c>
      <c r="C134" s="49" t="s">
        <v>1232</v>
      </c>
      <c r="D134" s="11" t="s">
        <v>6</v>
      </c>
      <c r="E134" s="11"/>
      <c r="F134" s="11">
        <v>10</v>
      </c>
      <c r="G134" s="121">
        <f t="shared" si="12"/>
        <v>0</v>
      </c>
    </row>
    <row r="135" spans="1:7" ht="27.6">
      <c r="A135" s="95">
        <v>69</v>
      </c>
      <c r="B135" s="134" t="s">
        <v>1339</v>
      </c>
      <c r="C135" s="49" t="s">
        <v>1498</v>
      </c>
      <c r="D135" s="11" t="s">
        <v>6</v>
      </c>
      <c r="E135" s="11"/>
      <c r="F135" s="11">
        <v>69</v>
      </c>
      <c r="G135" s="121">
        <f t="shared" si="12"/>
        <v>0</v>
      </c>
    </row>
    <row r="136" spans="1:7" ht="13.8">
      <c r="A136" s="95"/>
      <c r="B136" s="134" t="s">
        <v>1340</v>
      </c>
      <c r="C136" s="49" t="s">
        <v>1236</v>
      </c>
      <c r="D136" s="11" t="s">
        <v>6</v>
      </c>
      <c r="E136" s="11"/>
      <c r="F136" s="11">
        <v>69</v>
      </c>
      <c r="G136" s="121">
        <f t="shared" si="12"/>
        <v>0</v>
      </c>
    </row>
    <row r="137" spans="1:7" ht="27.6">
      <c r="A137" s="95">
        <v>70</v>
      </c>
      <c r="B137" s="134" t="s">
        <v>1341</v>
      </c>
      <c r="C137" s="49" t="s">
        <v>1532</v>
      </c>
      <c r="D137" s="11" t="s">
        <v>6</v>
      </c>
      <c r="E137" s="11"/>
      <c r="F137" s="11">
        <v>8</v>
      </c>
      <c r="G137" s="121">
        <f t="shared" si="12"/>
        <v>0</v>
      </c>
    </row>
    <row r="138" spans="1:7" ht="13.8">
      <c r="A138" s="95"/>
      <c r="B138" s="134" t="s">
        <v>1347</v>
      </c>
      <c r="C138" s="49" t="s">
        <v>1236</v>
      </c>
      <c r="D138" s="11" t="s">
        <v>6</v>
      </c>
      <c r="E138" s="11"/>
      <c r="F138" s="11">
        <v>8</v>
      </c>
      <c r="G138" s="121">
        <f t="shared" si="12"/>
        <v>0</v>
      </c>
    </row>
    <row r="139" spans="1:7" ht="27.6">
      <c r="A139" s="95">
        <v>71</v>
      </c>
      <c r="B139" s="134" t="s">
        <v>1342</v>
      </c>
      <c r="C139" s="49" t="s">
        <v>1499</v>
      </c>
      <c r="D139" s="11" t="s">
        <v>6</v>
      </c>
      <c r="E139" s="11"/>
      <c r="F139" s="11">
        <v>22</v>
      </c>
      <c r="G139" s="121">
        <f t="shared" si="12"/>
        <v>0</v>
      </c>
    </row>
    <row r="140" spans="1:7" ht="27.6">
      <c r="A140" s="95">
        <v>72</v>
      </c>
      <c r="B140" s="134" t="s">
        <v>1343</v>
      </c>
      <c r="C140" s="49" t="s">
        <v>1500</v>
      </c>
      <c r="D140" s="11" t="s">
        <v>6</v>
      </c>
      <c r="E140" s="11"/>
      <c r="F140" s="11">
        <v>11</v>
      </c>
      <c r="G140" s="121">
        <f t="shared" si="12"/>
        <v>0</v>
      </c>
    </row>
    <row r="141" spans="1:7" ht="27.6">
      <c r="A141" s="95">
        <v>73</v>
      </c>
      <c r="B141" s="134" t="s">
        <v>1344</v>
      </c>
      <c r="C141" s="49" t="s">
        <v>1501</v>
      </c>
      <c r="D141" s="11" t="s">
        <v>6</v>
      </c>
      <c r="E141" s="11"/>
      <c r="F141" s="11">
        <v>13</v>
      </c>
      <c r="G141" s="121">
        <f t="shared" si="12"/>
        <v>0</v>
      </c>
    </row>
    <row r="142" spans="1:7" ht="27.6">
      <c r="A142" s="95">
        <v>74</v>
      </c>
      <c r="B142" s="134" t="s">
        <v>1345</v>
      </c>
      <c r="C142" s="49" t="s">
        <v>1506</v>
      </c>
      <c r="D142" s="11" t="s">
        <v>6</v>
      </c>
      <c r="E142" s="11"/>
      <c r="F142" s="11">
        <v>4</v>
      </c>
      <c r="G142" s="121">
        <f t="shared" si="12"/>
        <v>0</v>
      </c>
    </row>
    <row r="143" spans="1:7" ht="27.6">
      <c r="A143" s="95">
        <v>75</v>
      </c>
      <c r="B143" s="134" t="s">
        <v>1346</v>
      </c>
      <c r="C143" s="49" t="s">
        <v>1507</v>
      </c>
      <c r="D143" s="11" t="s">
        <v>6</v>
      </c>
      <c r="E143" s="11"/>
      <c r="F143" s="11">
        <v>6</v>
      </c>
      <c r="G143" s="121">
        <f t="shared" si="12"/>
        <v>0</v>
      </c>
    </row>
    <row r="144" spans="1:7" ht="13.8">
      <c r="A144" s="95"/>
      <c r="B144" s="134"/>
      <c r="C144" s="107" t="s">
        <v>1350</v>
      </c>
      <c r="D144" s="11"/>
      <c r="E144" s="11"/>
      <c r="F144" s="11"/>
      <c r="G144" s="105">
        <f>SUM(G131:G143)</f>
        <v>0</v>
      </c>
    </row>
    <row r="145" spans="1:7" ht="15.6">
      <c r="A145" s="95"/>
      <c r="B145" s="179" t="s">
        <v>1348</v>
      </c>
      <c r="C145" s="179"/>
      <c r="D145" s="179"/>
      <c r="E145" s="179"/>
      <c r="F145" s="179"/>
      <c r="G145" s="179"/>
    </row>
    <row r="146" spans="1:7" ht="14.4">
      <c r="A146" s="95">
        <v>76</v>
      </c>
      <c r="B146" s="134" t="s">
        <v>1351</v>
      </c>
      <c r="C146" s="108" t="s">
        <v>1510</v>
      </c>
      <c r="D146" s="11" t="s">
        <v>6</v>
      </c>
      <c r="E146" s="11"/>
      <c r="F146" s="11">
        <v>22</v>
      </c>
      <c r="G146" s="121">
        <f t="shared" ref="G146" si="13">E146*F146</f>
        <v>0</v>
      </c>
    </row>
    <row r="147" spans="1:7" ht="13.8">
      <c r="A147" s="95"/>
      <c r="B147" s="134"/>
      <c r="C147" s="107" t="s">
        <v>1352</v>
      </c>
      <c r="D147" s="11"/>
      <c r="E147" s="11"/>
      <c r="F147" s="11"/>
      <c r="G147" s="105">
        <f>SUM(G146:G146)</f>
        <v>0</v>
      </c>
    </row>
    <row r="148" spans="1:7" ht="15.6">
      <c r="A148" s="95"/>
      <c r="B148" s="179" t="s">
        <v>1353</v>
      </c>
      <c r="C148" s="179"/>
      <c r="D148" s="179"/>
      <c r="E148" s="179"/>
      <c r="F148" s="179"/>
      <c r="G148" s="179"/>
    </row>
    <row r="149" spans="1:7" ht="14.4">
      <c r="A149" s="95">
        <v>77</v>
      </c>
      <c r="B149" s="134" t="s">
        <v>1394</v>
      </c>
      <c r="C149" s="109" t="s">
        <v>1271</v>
      </c>
      <c r="D149" s="11" t="s">
        <v>542</v>
      </c>
      <c r="E149" s="11"/>
      <c r="F149" s="11">
        <v>120</v>
      </c>
      <c r="G149" s="121">
        <f t="shared" ref="G149" si="14">E149*F149</f>
        <v>0</v>
      </c>
    </row>
    <row r="150" spans="1:7" ht="13.8">
      <c r="A150" s="95"/>
      <c r="B150" s="134"/>
      <c r="C150" s="107" t="s">
        <v>1354</v>
      </c>
      <c r="D150" s="11"/>
      <c r="E150" s="11"/>
      <c r="F150" s="11"/>
      <c r="G150" s="105">
        <f>SUM(G149:G149)</f>
        <v>0</v>
      </c>
    </row>
    <row r="151" spans="1:7" ht="15.6">
      <c r="A151" s="95"/>
      <c r="B151" s="179" t="s">
        <v>1356</v>
      </c>
      <c r="C151" s="179"/>
      <c r="D151" s="179"/>
      <c r="E151" s="179"/>
      <c r="F151" s="179"/>
      <c r="G151" s="179"/>
    </row>
    <row r="152" spans="1:7" ht="14.4">
      <c r="A152" s="95">
        <v>78</v>
      </c>
      <c r="B152" s="134" t="s">
        <v>1357</v>
      </c>
      <c r="C152" s="108" t="s">
        <v>1275</v>
      </c>
      <c r="D152" s="11" t="s">
        <v>542</v>
      </c>
      <c r="E152" s="11"/>
      <c r="F152" s="11">
        <v>316</v>
      </c>
      <c r="G152" s="121">
        <f t="shared" ref="G152:G165" si="15">E152*F152</f>
        <v>0</v>
      </c>
    </row>
    <row r="153" spans="1:7" ht="14.4">
      <c r="A153" s="95">
        <v>79</v>
      </c>
      <c r="B153" s="134" t="s">
        <v>1358</v>
      </c>
      <c r="C153" s="108" t="s">
        <v>1277</v>
      </c>
      <c r="D153" s="11"/>
      <c r="E153" s="11"/>
      <c r="F153" s="11"/>
      <c r="G153" s="121"/>
    </row>
    <row r="154" spans="1:7" ht="14.4">
      <c r="A154" s="95"/>
      <c r="B154" s="134" t="s">
        <v>1374</v>
      </c>
      <c r="C154" s="108" t="s">
        <v>1368</v>
      </c>
      <c r="D154" s="11" t="s">
        <v>6</v>
      </c>
      <c r="E154" s="11"/>
      <c r="F154" s="11">
        <v>9</v>
      </c>
      <c r="G154" s="121">
        <f t="shared" si="15"/>
        <v>0</v>
      </c>
    </row>
    <row r="155" spans="1:7" ht="14.4">
      <c r="A155" s="95"/>
      <c r="B155" s="134" t="s">
        <v>1375</v>
      </c>
      <c r="C155" s="108" t="s">
        <v>1369</v>
      </c>
      <c r="D155" s="11" t="s">
        <v>6</v>
      </c>
      <c r="E155" s="11"/>
      <c r="F155" s="11">
        <v>46</v>
      </c>
      <c r="G155" s="121">
        <f t="shared" si="15"/>
        <v>0</v>
      </c>
    </row>
    <row r="156" spans="1:7" ht="14.4">
      <c r="A156" s="95"/>
      <c r="B156" s="134" t="s">
        <v>1376</v>
      </c>
      <c r="C156" s="108" t="s">
        <v>1370</v>
      </c>
      <c r="D156" s="11" t="s">
        <v>6</v>
      </c>
      <c r="E156" s="11"/>
      <c r="F156" s="11">
        <v>17</v>
      </c>
      <c r="G156" s="121">
        <f t="shared" si="15"/>
        <v>0</v>
      </c>
    </row>
    <row r="157" spans="1:7" ht="14.4">
      <c r="A157" s="95"/>
      <c r="B157" s="134" t="s">
        <v>1377</v>
      </c>
      <c r="C157" s="108" t="s">
        <v>1371</v>
      </c>
      <c r="D157" s="11" t="s">
        <v>6</v>
      </c>
      <c r="E157" s="11"/>
      <c r="F157" s="11">
        <v>20</v>
      </c>
      <c r="G157" s="121">
        <f t="shared" si="15"/>
        <v>0</v>
      </c>
    </row>
    <row r="158" spans="1:7" ht="14.4">
      <c r="A158" s="95">
        <v>80</v>
      </c>
      <c r="B158" s="134" t="s">
        <v>1359</v>
      </c>
      <c r="C158" s="108" t="s">
        <v>1363</v>
      </c>
      <c r="D158" s="11" t="s">
        <v>542</v>
      </c>
      <c r="E158" s="11"/>
      <c r="F158" s="11">
        <v>221</v>
      </c>
      <c r="G158" s="121">
        <f t="shared" si="15"/>
        <v>0</v>
      </c>
    </row>
    <row r="159" spans="1:7" ht="14.4">
      <c r="A159" s="95">
        <v>81</v>
      </c>
      <c r="B159" s="134" t="s">
        <v>1360</v>
      </c>
      <c r="C159" s="108" t="s">
        <v>1364</v>
      </c>
      <c r="D159" s="11" t="s">
        <v>542</v>
      </c>
      <c r="E159" s="11"/>
      <c r="F159" s="11">
        <v>221</v>
      </c>
      <c r="G159" s="121">
        <f t="shared" si="15"/>
        <v>0</v>
      </c>
    </row>
    <row r="160" spans="1:7" ht="14.4">
      <c r="A160" s="95">
        <v>82</v>
      </c>
      <c r="B160" s="134" t="s">
        <v>1361</v>
      </c>
      <c r="C160" s="108" t="s">
        <v>1365</v>
      </c>
      <c r="D160" s="11" t="s">
        <v>542</v>
      </c>
      <c r="E160" s="11"/>
      <c r="F160" s="11">
        <v>160</v>
      </c>
      <c r="G160" s="121">
        <f t="shared" si="15"/>
        <v>0</v>
      </c>
    </row>
    <row r="161" spans="1:7" ht="14.4">
      <c r="A161" s="95">
        <v>83</v>
      </c>
      <c r="B161" s="134" t="s">
        <v>1362</v>
      </c>
      <c r="C161" s="108" t="s">
        <v>1366</v>
      </c>
      <c r="D161" s="11" t="s">
        <v>542</v>
      </c>
      <c r="E161" s="11"/>
      <c r="F161" s="11">
        <v>320</v>
      </c>
      <c r="G161" s="121">
        <f t="shared" si="15"/>
        <v>0</v>
      </c>
    </row>
    <row r="162" spans="1:7" ht="14.4">
      <c r="A162" s="95">
        <v>84</v>
      </c>
      <c r="B162" s="134" t="s">
        <v>1378</v>
      </c>
      <c r="C162" s="108" t="s">
        <v>1367</v>
      </c>
      <c r="D162" s="11" t="s">
        <v>161</v>
      </c>
      <c r="E162" s="11"/>
      <c r="F162" s="11">
        <v>1</v>
      </c>
      <c r="G162" s="121">
        <f t="shared" si="15"/>
        <v>0</v>
      </c>
    </row>
    <row r="163" spans="1:7" ht="14.4">
      <c r="A163" s="95">
        <v>85</v>
      </c>
      <c r="B163" s="134" t="s">
        <v>1379</v>
      </c>
      <c r="C163" s="108" t="s">
        <v>1372</v>
      </c>
      <c r="D163" s="11" t="s">
        <v>6</v>
      </c>
      <c r="E163" s="11"/>
      <c r="F163" s="11">
        <v>320</v>
      </c>
      <c r="G163" s="121">
        <f t="shared" si="15"/>
        <v>0</v>
      </c>
    </row>
    <row r="164" spans="1:7" ht="14.4">
      <c r="A164" s="95">
        <v>86</v>
      </c>
      <c r="B164" s="134" t="s">
        <v>1380</v>
      </c>
      <c r="C164" s="108" t="s">
        <v>1373</v>
      </c>
      <c r="D164" s="11" t="s">
        <v>6</v>
      </c>
      <c r="E164" s="11"/>
      <c r="F164" s="11">
        <v>160</v>
      </c>
      <c r="G164" s="121">
        <f t="shared" si="15"/>
        <v>0</v>
      </c>
    </row>
    <row r="165" spans="1:7" ht="14.4">
      <c r="A165" s="95">
        <v>87</v>
      </c>
      <c r="B165" s="134" t="s">
        <v>1381</v>
      </c>
      <c r="C165" s="108" t="s">
        <v>1533</v>
      </c>
      <c r="D165" s="11" t="s">
        <v>6</v>
      </c>
      <c r="E165" s="11"/>
      <c r="F165" s="11">
        <v>17</v>
      </c>
      <c r="G165" s="121">
        <f t="shared" si="15"/>
        <v>0</v>
      </c>
    </row>
    <row r="166" spans="1:7" ht="13.8">
      <c r="A166" s="95"/>
      <c r="B166" s="134"/>
      <c r="C166" s="107" t="s">
        <v>1383</v>
      </c>
      <c r="D166" s="11"/>
      <c r="E166" s="11"/>
      <c r="F166" s="11"/>
      <c r="G166" s="105">
        <f>SUM(G152:G165)</f>
        <v>0</v>
      </c>
    </row>
    <row r="167" spans="1:7" ht="15.6">
      <c r="A167" s="95"/>
      <c r="B167" s="195" t="s">
        <v>1385</v>
      </c>
      <c r="C167" s="179"/>
      <c r="D167" s="179"/>
      <c r="E167" s="179"/>
      <c r="F167" s="179"/>
      <c r="G167" s="184"/>
    </row>
    <row r="168" spans="1:7" ht="14.4">
      <c r="A168" s="95">
        <v>88</v>
      </c>
      <c r="B168" s="134" t="s">
        <v>1384</v>
      </c>
      <c r="C168" s="108" t="s">
        <v>1289</v>
      </c>
      <c r="D168" s="11" t="s">
        <v>161</v>
      </c>
      <c r="E168" s="11"/>
      <c r="F168" s="11">
        <v>1</v>
      </c>
      <c r="G168" s="121">
        <f t="shared" ref="G168" si="16">E168*F168</f>
        <v>0</v>
      </c>
    </row>
    <row r="169" spans="1:7" ht="13.8">
      <c r="A169" s="95"/>
      <c r="B169" s="134"/>
      <c r="C169" s="107" t="s">
        <v>1386</v>
      </c>
      <c r="D169" s="11"/>
      <c r="E169" s="11"/>
      <c r="F169" s="11"/>
      <c r="G169" s="105">
        <f>SUM(G168:G168)</f>
        <v>0</v>
      </c>
    </row>
    <row r="170" spans="1:7">
      <c r="A170" s="95"/>
    </row>
    <row r="171" spans="1:7" ht="14.4">
      <c r="A171" s="173" t="s">
        <v>1002</v>
      </c>
      <c r="B171" s="174"/>
      <c r="C171" s="174"/>
      <c r="D171" s="174"/>
      <c r="E171" s="174"/>
      <c r="F171" s="174"/>
      <c r="G171" s="175"/>
    </row>
    <row r="172" spans="1:7" ht="13.8">
      <c r="A172" s="176" t="s">
        <v>1387</v>
      </c>
      <c r="B172" s="177"/>
      <c r="C172" s="91"/>
      <c r="D172" s="45"/>
      <c r="E172" s="45"/>
      <c r="F172" s="18"/>
      <c r="G172" s="111">
        <f>G124</f>
        <v>0</v>
      </c>
    </row>
    <row r="173" spans="1:7" ht="13.8">
      <c r="A173" s="176" t="s">
        <v>1388</v>
      </c>
      <c r="B173" s="177"/>
      <c r="C173" s="91"/>
      <c r="D173" s="45"/>
      <c r="E173" s="45"/>
      <c r="F173" s="18"/>
      <c r="G173" s="111">
        <f>G129</f>
        <v>0</v>
      </c>
    </row>
    <row r="174" spans="1:7" ht="13.8">
      <c r="A174" s="176" t="s">
        <v>1389</v>
      </c>
      <c r="B174" s="177"/>
      <c r="C174" s="91"/>
      <c r="D174" s="45"/>
      <c r="E174" s="45"/>
      <c r="F174" s="18"/>
      <c r="G174" s="111">
        <f>G144</f>
        <v>0</v>
      </c>
    </row>
    <row r="175" spans="1:7" ht="13.8">
      <c r="A175" s="176" t="s">
        <v>1390</v>
      </c>
      <c r="B175" s="177"/>
      <c r="C175" s="91"/>
      <c r="D175" s="45"/>
      <c r="E175" s="45"/>
      <c r="F175" s="18"/>
      <c r="G175" s="111">
        <f>G147</f>
        <v>0</v>
      </c>
    </row>
    <row r="176" spans="1:7" ht="13.8">
      <c r="A176" s="176" t="s">
        <v>1391</v>
      </c>
      <c r="B176" s="177"/>
      <c r="C176" s="91"/>
      <c r="D176" s="45"/>
      <c r="E176" s="45"/>
      <c r="F176" s="18"/>
      <c r="G176" s="111">
        <f>G150</f>
        <v>0</v>
      </c>
    </row>
    <row r="177" spans="1:7" ht="13.8">
      <c r="A177" s="176" t="s">
        <v>1392</v>
      </c>
      <c r="B177" s="177"/>
      <c r="C177" s="91"/>
      <c r="D177" s="45"/>
      <c r="E177" s="45"/>
      <c r="F177" s="18"/>
      <c r="G177" s="111">
        <f>G166</f>
        <v>0</v>
      </c>
    </row>
    <row r="178" spans="1:7" ht="13.8">
      <c r="A178" s="176" t="s">
        <v>1393</v>
      </c>
      <c r="B178" s="177"/>
      <c r="C178" s="91"/>
      <c r="D178" s="45"/>
      <c r="E178" s="45"/>
      <c r="F178" s="18"/>
      <c r="G178" s="111">
        <f>G169</f>
        <v>0</v>
      </c>
    </row>
    <row r="179" spans="1:7" ht="13.8">
      <c r="A179" s="95"/>
      <c r="B179" s="90"/>
      <c r="C179" s="171" t="s">
        <v>1560</v>
      </c>
      <c r="D179" s="171"/>
      <c r="E179" s="171"/>
      <c r="F179" s="172"/>
      <c r="G179" s="105">
        <f>SUM(G172:G178)</f>
        <v>0</v>
      </c>
    </row>
    <row r="180" spans="1:7">
      <c r="A180" s="95"/>
    </row>
    <row r="181" spans="1:7" ht="14.4">
      <c r="A181" s="173" t="s">
        <v>1395</v>
      </c>
      <c r="B181" s="174"/>
      <c r="C181" s="174"/>
      <c r="D181" s="174"/>
      <c r="E181" s="174"/>
      <c r="F181" s="174"/>
      <c r="G181" s="175"/>
    </row>
    <row r="182" spans="1:7" ht="13.8">
      <c r="A182" s="193" t="s">
        <v>1004</v>
      </c>
      <c r="B182" s="194"/>
      <c r="C182" s="194"/>
      <c r="D182" s="194"/>
      <c r="E182" s="194"/>
      <c r="F182" s="194"/>
      <c r="G182" s="104">
        <f>G116</f>
        <v>0</v>
      </c>
    </row>
    <row r="183" spans="1:7" ht="13.8">
      <c r="A183" s="193" t="s">
        <v>1005</v>
      </c>
      <c r="B183" s="194"/>
      <c r="C183" s="194"/>
      <c r="D183" s="194"/>
      <c r="E183" s="194"/>
      <c r="F183" s="194"/>
      <c r="G183" s="83">
        <f>G179</f>
        <v>0</v>
      </c>
    </row>
    <row r="184" spans="1:7" ht="13.8">
      <c r="A184" s="170" t="s">
        <v>1396</v>
      </c>
      <c r="B184" s="171"/>
      <c r="C184" s="171"/>
      <c r="D184" s="171"/>
      <c r="E184" s="171"/>
      <c r="F184" s="172"/>
      <c r="G184" s="31">
        <f>G182+G183</f>
        <v>0</v>
      </c>
    </row>
  </sheetData>
  <mergeCells count="42">
    <mergeCell ref="A181:G181"/>
    <mergeCell ref="A182:F182"/>
    <mergeCell ref="A183:F183"/>
    <mergeCell ref="A184:F184"/>
    <mergeCell ref="B148:G148"/>
    <mergeCell ref="B151:G151"/>
    <mergeCell ref="B167:G167"/>
    <mergeCell ref="C179:F179"/>
    <mergeCell ref="A176:B176"/>
    <mergeCell ref="A177:B177"/>
    <mergeCell ref="A178:B178"/>
    <mergeCell ref="A171:G171"/>
    <mergeCell ref="A172:B172"/>
    <mergeCell ref="A173:B173"/>
    <mergeCell ref="A174:B174"/>
    <mergeCell ref="A175:B175"/>
    <mergeCell ref="A117:G117"/>
    <mergeCell ref="B120:G120"/>
    <mergeCell ref="B125:G125"/>
    <mergeCell ref="B130:G130"/>
    <mergeCell ref="B145:G145"/>
    <mergeCell ref="C116:F116"/>
    <mergeCell ref="A109:B109"/>
    <mergeCell ref="A110:B110"/>
    <mergeCell ref="A111:B111"/>
    <mergeCell ref="A112:B112"/>
    <mergeCell ref="A113:B113"/>
    <mergeCell ref="A114:B114"/>
    <mergeCell ref="A115:B115"/>
    <mergeCell ref="A1:G1"/>
    <mergeCell ref="A2:G2"/>
    <mergeCell ref="A3:G3"/>
    <mergeCell ref="A107:G107"/>
    <mergeCell ref="A108:B108"/>
    <mergeCell ref="B6:G6"/>
    <mergeCell ref="B18:G18"/>
    <mergeCell ref="B27:G27"/>
    <mergeCell ref="B90:G90"/>
    <mergeCell ref="B55:G55"/>
    <mergeCell ref="B71:G71"/>
    <mergeCell ref="B76:G76"/>
    <mergeCell ref="B101:G101"/>
  </mergeCells>
  <phoneticPr fontId="9" type="noConversion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13B223-3070-471F-85B3-5D011F403F2F}">
  <sheetPr>
    <pageSetUpPr fitToPage="1"/>
  </sheetPr>
  <dimension ref="A1:CI64"/>
  <sheetViews>
    <sheetView view="pageBreakPreview" zoomScaleNormal="100" zoomScaleSheetLayoutView="100" workbookViewId="0">
      <selection activeCell="C14" sqref="C14"/>
    </sheetView>
  </sheetViews>
  <sheetFormatPr defaultRowHeight="13.2"/>
  <cols>
    <col min="1" max="1" width="9.109375" style="65"/>
    <col min="2" max="2" width="9.44140625" style="147" customWidth="1"/>
    <col min="3" max="3" width="54" style="66" customWidth="1"/>
    <col min="4" max="4" width="8.109375" style="67" customWidth="1"/>
    <col min="5" max="5" width="11.44140625" style="68" customWidth="1"/>
    <col min="6" max="6" width="12.109375" style="69" customWidth="1"/>
    <col min="7" max="7" width="15.5546875" style="70" customWidth="1"/>
    <col min="8" max="255" width="9.109375" style="65"/>
    <col min="256" max="256" width="6" style="65" bestFit="1" customWidth="1"/>
    <col min="257" max="257" width="48.109375" style="65" customWidth="1"/>
    <col min="258" max="258" width="32.6640625" style="65" customWidth="1"/>
    <col min="259" max="259" width="8.109375" style="65" customWidth="1"/>
    <col min="260" max="260" width="7.88671875" style="65" customWidth="1"/>
    <col min="261" max="261" width="9.5546875" style="65" customWidth="1"/>
    <col min="262" max="262" width="12" style="65" bestFit="1" customWidth="1"/>
    <col min="263" max="263" width="43" style="65" customWidth="1"/>
    <col min="264" max="511" width="9.109375" style="65"/>
    <col min="512" max="512" width="6" style="65" bestFit="1" customWidth="1"/>
    <col min="513" max="513" width="48.109375" style="65" customWidth="1"/>
    <col min="514" max="514" width="32.6640625" style="65" customWidth="1"/>
    <col min="515" max="515" width="8.109375" style="65" customWidth="1"/>
    <col min="516" max="516" width="7.88671875" style="65" customWidth="1"/>
    <col min="517" max="517" width="9.5546875" style="65" customWidth="1"/>
    <col min="518" max="518" width="12" style="65" bestFit="1" customWidth="1"/>
    <col min="519" max="519" width="43" style="65" customWidth="1"/>
    <col min="520" max="767" width="9.109375" style="65"/>
    <col min="768" max="768" width="6" style="65" bestFit="1" customWidth="1"/>
    <col min="769" max="769" width="48.109375" style="65" customWidth="1"/>
    <col min="770" max="770" width="32.6640625" style="65" customWidth="1"/>
    <col min="771" max="771" width="8.109375" style="65" customWidth="1"/>
    <col min="772" max="772" width="7.88671875" style="65" customWidth="1"/>
    <col min="773" max="773" width="9.5546875" style="65" customWidth="1"/>
    <col min="774" max="774" width="12" style="65" bestFit="1" customWidth="1"/>
    <col min="775" max="775" width="43" style="65" customWidth="1"/>
    <col min="776" max="1023" width="9.109375" style="65"/>
    <col min="1024" max="1024" width="6" style="65" bestFit="1" customWidth="1"/>
    <col min="1025" max="1025" width="48.109375" style="65" customWidth="1"/>
    <col min="1026" max="1026" width="32.6640625" style="65" customWidth="1"/>
    <col min="1027" max="1027" width="8.109375" style="65" customWidth="1"/>
    <col min="1028" max="1028" width="7.88671875" style="65" customWidth="1"/>
    <col min="1029" max="1029" width="9.5546875" style="65" customWidth="1"/>
    <col min="1030" max="1030" width="12" style="65" bestFit="1" customWidth="1"/>
    <col min="1031" max="1031" width="43" style="65" customWidth="1"/>
    <col min="1032" max="1279" width="9.109375" style="65"/>
    <col min="1280" max="1280" width="6" style="65" bestFit="1" customWidth="1"/>
    <col min="1281" max="1281" width="48.109375" style="65" customWidth="1"/>
    <col min="1282" max="1282" width="32.6640625" style="65" customWidth="1"/>
    <col min="1283" max="1283" width="8.109375" style="65" customWidth="1"/>
    <col min="1284" max="1284" width="7.88671875" style="65" customWidth="1"/>
    <col min="1285" max="1285" width="9.5546875" style="65" customWidth="1"/>
    <col min="1286" max="1286" width="12" style="65" bestFit="1" customWidth="1"/>
    <col min="1287" max="1287" width="43" style="65" customWidth="1"/>
    <col min="1288" max="1535" width="9.109375" style="65"/>
    <col min="1536" max="1536" width="6" style="65" bestFit="1" customWidth="1"/>
    <col min="1537" max="1537" width="48.109375" style="65" customWidth="1"/>
    <col min="1538" max="1538" width="32.6640625" style="65" customWidth="1"/>
    <col min="1539" max="1539" width="8.109375" style="65" customWidth="1"/>
    <col min="1540" max="1540" width="7.88671875" style="65" customWidth="1"/>
    <col min="1541" max="1541" width="9.5546875" style="65" customWidth="1"/>
    <col min="1542" max="1542" width="12" style="65" bestFit="1" customWidth="1"/>
    <col min="1543" max="1543" width="43" style="65" customWidth="1"/>
    <col min="1544" max="1791" width="9.109375" style="65"/>
    <col min="1792" max="1792" width="6" style="65" bestFit="1" customWidth="1"/>
    <col min="1793" max="1793" width="48.109375" style="65" customWidth="1"/>
    <col min="1794" max="1794" width="32.6640625" style="65" customWidth="1"/>
    <col min="1795" max="1795" width="8.109375" style="65" customWidth="1"/>
    <col min="1796" max="1796" width="7.88671875" style="65" customWidth="1"/>
    <col min="1797" max="1797" width="9.5546875" style="65" customWidth="1"/>
    <col min="1798" max="1798" width="12" style="65" bestFit="1" customWidth="1"/>
    <col min="1799" max="1799" width="43" style="65" customWidth="1"/>
    <col min="1800" max="2047" width="9.109375" style="65"/>
    <col min="2048" max="2048" width="6" style="65" bestFit="1" customWidth="1"/>
    <col min="2049" max="2049" width="48.109375" style="65" customWidth="1"/>
    <col min="2050" max="2050" width="32.6640625" style="65" customWidth="1"/>
    <col min="2051" max="2051" width="8.109375" style="65" customWidth="1"/>
    <col min="2052" max="2052" width="7.88671875" style="65" customWidth="1"/>
    <col min="2053" max="2053" width="9.5546875" style="65" customWidth="1"/>
    <col min="2054" max="2054" width="12" style="65" bestFit="1" customWidth="1"/>
    <col min="2055" max="2055" width="43" style="65" customWidth="1"/>
    <col min="2056" max="2303" width="9.109375" style="65"/>
    <col min="2304" max="2304" width="6" style="65" bestFit="1" customWidth="1"/>
    <col min="2305" max="2305" width="48.109375" style="65" customWidth="1"/>
    <col min="2306" max="2306" width="32.6640625" style="65" customWidth="1"/>
    <col min="2307" max="2307" width="8.109375" style="65" customWidth="1"/>
    <col min="2308" max="2308" width="7.88671875" style="65" customWidth="1"/>
    <col min="2309" max="2309" width="9.5546875" style="65" customWidth="1"/>
    <col min="2310" max="2310" width="12" style="65" bestFit="1" customWidth="1"/>
    <col min="2311" max="2311" width="43" style="65" customWidth="1"/>
    <col min="2312" max="2559" width="9.109375" style="65"/>
    <col min="2560" max="2560" width="6" style="65" bestFit="1" customWidth="1"/>
    <col min="2561" max="2561" width="48.109375" style="65" customWidth="1"/>
    <col min="2562" max="2562" width="32.6640625" style="65" customWidth="1"/>
    <col min="2563" max="2563" width="8.109375" style="65" customWidth="1"/>
    <col min="2564" max="2564" width="7.88671875" style="65" customWidth="1"/>
    <col min="2565" max="2565" width="9.5546875" style="65" customWidth="1"/>
    <col min="2566" max="2566" width="12" style="65" bestFit="1" customWidth="1"/>
    <col min="2567" max="2567" width="43" style="65" customWidth="1"/>
    <col min="2568" max="2815" width="9.109375" style="65"/>
    <col min="2816" max="2816" width="6" style="65" bestFit="1" customWidth="1"/>
    <col min="2817" max="2817" width="48.109375" style="65" customWidth="1"/>
    <col min="2818" max="2818" width="32.6640625" style="65" customWidth="1"/>
    <col min="2819" max="2819" width="8.109375" style="65" customWidth="1"/>
    <col min="2820" max="2820" width="7.88671875" style="65" customWidth="1"/>
    <col min="2821" max="2821" width="9.5546875" style="65" customWidth="1"/>
    <col min="2822" max="2822" width="12" style="65" bestFit="1" customWidth="1"/>
    <col min="2823" max="2823" width="43" style="65" customWidth="1"/>
    <col min="2824" max="3071" width="9.109375" style="65"/>
    <col min="3072" max="3072" width="6" style="65" bestFit="1" customWidth="1"/>
    <col min="3073" max="3073" width="48.109375" style="65" customWidth="1"/>
    <col min="3074" max="3074" width="32.6640625" style="65" customWidth="1"/>
    <col min="3075" max="3075" width="8.109375" style="65" customWidth="1"/>
    <col min="3076" max="3076" width="7.88671875" style="65" customWidth="1"/>
    <col min="3077" max="3077" width="9.5546875" style="65" customWidth="1"/>
    <col min="3078" max="3078" width="12" style="65" bestFit="1" customWidth="1"/>
    <col min="3079" max="3079" width="43" style="65" customWidth="1"/>
    <col min="3080" max="3327" width="9.109375" style="65"/>
    <col min="3328" max="3328" width="6" style="65" bestFit="1" customWidth="1"/>
    <col min="3329" max="3329" width="48.109375" style="65" customWidth="1"/>
    <col min="3330" max="3330" width="32.6640625" style="65" customWidth="1"/>
    <col min="3331" max="3331" width="8.109375" style="65" customWidth="1"/>
    <col min="3332" max="3332" width="7.88671875" style="65" customWidth="1"/>
    <col min="3333" max="3333" width="9.5546875" style="65" customWidth="1"/>
    <col min="3334" max="3334" width="12" style="65" bestFit="1" customWidth="1"/>
    <col min="3335" max="3335" width="43" style="65" customWidth="1"/>
    <col min="3336" max="3583" width="9.109375" style="65"/>
    <col min="3584" max="3584" width="6" style="65" bestFit="1" customWidth="1"/>
    <col min="3585" max="3585" width="48.109375" style="65" customWidth="1"/>
    <col min="3586" max="3586" width="32.6640625" style="65" customWidth="1"/>
    <col min="3587" max="3587" width="8.109375" style="65" customWidth="1"/>
    <col min="3588" max="3588" width="7.88671875" style="65" customWidth="1"/>
    <col min="3589" max="3589" width="9.5546875" style="65" customWidth="1"/>
    <col min="3590" max="3590" width="12" style="65" bestFit="1" customWidth="1"/>
    <col min="3591" max="3591" width="43" style="65" customWidth="1"/>
    <col min="3592" max="3839" width="9.109375" style="65"/>
    <col min="3840" max="3840" width="6" style="65" bestFit="1" customWidth="1"/>
    <col min="3841" max="3841" width="48.109375" style="65" customWidth="1"/>
    <col min="3842" max="3842" width="32.6640625" style="65" customWidth="1"/>
    <col min="3843" max="3843" width="8.109375" style="65" customWidth="1"/>
    <col min="3844" max="3844" width="7.88671875" style="65" customWidth="1"/>
    <col min="3845" max="3845" width="9.5546875" style="65" customWidth="1"/>
    <col min="3846" max="3846" width="12" style="65" bestFit="1" customWidth="1"/>
    <col min="3847" max="3847" width="43" style="65" customWidth="1"/>
    <col min="3848" max="4095" width="9.109375" style="65"/>
    <col min="4096" max="4096" width="6" style="65" bestFit="1" customWidth="1"/>
    <col min="4097" max="4097" width="48.109375" style="65" customWidth="1"/>
    <col min="4098" max="4098" width="32.6640625" style="65" customWidth="1"/>
    <col min="4099" max="4099" width="8.109375" style="65" customWidth="1"/>
    <col min="4100" max="4100" width="7.88671875" style="65" customWidth="1"/>
    <col min="4101" max="4101" width="9.5546875" style="65" customWidth="1"/>
    <col min="4102" max="4102" width="12" style="65" bestFit="1" customWidth="1"/>
    <col min="4103" max="4103" width="43" style="65" customWidth="1"/>
    <col min="4104" max="4351" width="9.109375" style="65"/>
    <col min="4352" max="4352" width="6" style="65" bestFit="1" customWidth="1"/>
    <col min="4353" max="4353" width="48.109375" style="65" customWidth="1"/>
    <col min="4354" max="4354" width="32.6640625" style="65" customWidth="1"/>
    <col min="4355" max="4355" width="8.109375" style="65" customWidth="1"/>
    <col min="4356" max="4356" width="7.88671875" style="65" customWidth="1"/>
    <col min="4357" max="4357" width="9.5546875" style="65" customWidth="1"/>
    <col min="4358" max="4358" width="12" style="65" bestFit="1" customWidth="1"/>
    <col min="4359" max="4359" width="43" style="65" customWidth="1"/>
    <col min="4360" max="4607" width="9.109375" style="65"/>
    <col min="4608" max="4608" width="6" style="65" bestFit="1" customWidth="1"/>
    <col min="4609" max="4609" width="48.109375" style="65" customWidth="1"/>
    <col min="4610" max="4610" width="32.6640625" style="65" customWidth="1"/>
    <col min="4611" max="4611" width="8.109375" style="65" customWidth="1"/>
    <col min="4612" max="4612" width="7.88671875" style="65" customWidth="1"/>
    <col min="4613" max="4613" width="9.5546875" style="65" customWidth="1"/>
    <col min="4614" max="4614" width="12" style="65" bestFit="1" customWidth="1"/>
    <col min="4615" max="4615" width="43" style="65" customWidth="1"/>
    <col min="4616" max="4863" width="9.109375" style="65"/>
    <col min="4864" max="4864" width="6" style="65" bestFit="1" customWidth="1"/>
    <col min="4865" max="4865" width="48.109375" style="65" customWidth="1"/>
    <col min="4866" max="4866" width="32.6640625" style="65" customWidth="1"/>
    <col min="4867" max="4867" width="8.109375" style="65" customWidth="1"/>
    <col min="4868" max="4868" width="7.88671875" style="65" customWidth="1"/>
    <col min="4869" max="4869" width="9.5546875" style="65" customWidth="1"/>
    <col min="4870" max="4870" width="12" style="65" bestFit="1" customWidth="1"/>
    <col min="4871" max="4871" width="43" style="65" customWidth="1"/>
    <col min="4872" max="5119" width="9.109375" style="65"/>
    <col min="5120" max="5120" width="6" style="65" bestFit="1" customWidth="1"/>
    <col min="5121" max="5121" width="48.109375" style="65" customWidth="1"/>
    <col min="5122" max="5122" width="32.6640625" style="65" customWidth="1"/>
    <col min="5123" max="5123" width="8.109375" style="65" customWidth="1"/>
    <col min="5124" max="5124" width="7.88671875" style="65" customWidth="1"/>
    <col min="5125" max="5125" width="9.5546875" style="65" customWidth="1"/>
    <col min="5126" max="5126" width="12" style="65" bestFit="1" customWidth="1"/>
    <col min="5127" max="5127" width="43" style="65" customWidth="1"/>
    <col min="5128" max="5375" width="9.109375" style="65"/>
    <col min="5376" max="5376" width="6" style="65" bestFit="1" customWidth="1"/>
    <col min="5377" max="5377" width="48.109375" style="65" customWidth="1"/>
    <col min="5378" max="5378" width="32.6640625" style="65" customWidth="1"/>
    <col min="5379" max="5379" width="8.109375" style="65" customWidth="1"/>
    <col min="5380" max="5380" width="7.88671875" style="65" customWidth="1"/>
    <col min="5381" max="5381" width="9.5546875" style="65" customWidth="1"/>
    <col min="5382" max="5382" width="12" style="65" bestFit="1" customWidth="1"/>
    <col min="5383" max="5383" width="43" style="65" customWidth="1"/>
    <col min="5384" max="5631" width="9.109375" style="65"/>
    <col min="5632" max="5632" width="6" style="65" bestFit="1" customWidth="1"/>
    <col min="5633" max="5633" width="48.109375" style="65" customWidth="1"/>
    <col min="5634" max="5634" width="32.6640625" style="65" customWidth="1"/>
    <col min="5635" max="5635" width="8.109375" style="65" customWidth="1"/>
    <col min="5636" max="5636" width="7.88671875" style="65" customWidth="1"/>
    <col min="5637" max="5637" width="9.5546875" style="65" customWidth="1"/>
    <col min="5638" max="5638" width="12" style="65" bestFit="1" customWidth="1"/>
    <col min="5639" max="5639" width="43" style="65" customWidth="1"/>
    <col min="5640" max="5887" width="9.109375" style="65"/>
    <col min="5888" max="5888" width="6" style="65" bestFit="1" customWidth="1"/>
    <col min="5889" max="5889" width="48.109375" style="65" customWidth="1"/>
    <col min="5890" max="5890" width="32.6640625" style="65" customWidth="1"/>
    <col min="5891" max="5891" width="8.109375" style="65" customWidth="1"/>
    <col min="5892" max="5892" width="7.88671875" style="65" customWidth="1"/>
    <col min="5893" max="5893" width="9.5546875" style="65" customWidth="1"/>
    <col min="5894" max="5894" width="12" style="65" bestFit="1" customWidth="1"/>
    <col min="5895" max="5895" width="43" style="65" customWidth="1"/>
    <col min="5896" max="6143" width="9.109375" style="65"/>
    <col min="6144" max="6144" width="6" style="65" bestFit="1" customWidth="1"/>
    <col min="6145" max="6145" width="48.109375" style="65" customWidth="1"/>
    <col min="6146" max="6146" width="32.6640625" style="65" customWidth="1"/>
    <col min="6147" max="6147" width="8.109375" style="65" customWidth="1"/>
    <col min="6148" max="6148" width="7.88671875" style="65" customWidth="1"/>
    <col min="6149" max="6149" width="9.5546875" style="65" customWidth="1"/>
    <col min="6150" max="6150" width="12" style="65" bestFit="1" customWidth="1"/>
    <col min="6151" max="6151" width="43" style="65" customWidth="1"/>
    <col min="6152" max="6399" width="9.109375" style="65"/>
    <col min="6400" max="6400" width="6" style="65" bestFit="1" customWidth="1"/>
    <col min="6401" max="6401" width="48.109375" style="65" customWidth="1"/>
    <col min="6402" max="6402" width="32.6640625" style="65" customWidth="1"/>
    <col min="6403" max="6403" width="8.109375" style="65" customWidth="1"/>
    <col min="6404" max="6404" width="7.88671875" style="65" customWidth="1"/>
    <col min="6405" max="6405" width="9.5546875" style="65" customWidth="1"/>
    <col min="6406" max="6406" width="12" style="65" bestFit="1" customWidth="1"/>
    <col min="6407" max="6407" width="43" style="65" customWidth="1"/>
    <col min="6408" max="6655" width="9.109375" style="65"/>
    <col min="6656" max="6656" width="6" style="65" bestFit="1" customWidth="1"/>
    <col min="6657" max="6657" width="48.109375" style="65" customWidth="1"/>
    <col min="6658" max="6658" width="32.6640625" style="65" customWidth="1"/>
    <col min="6659" max="6659" width="8.109375" style="65" customWidth="1"/>
    <col min="6660" max="6660" width="7.88671875" style="65" customWidth="1"/>
    <col min="6661" max="6661" width="9.5546875" style="65" customWidth="1"/>
    <col min="6662" max="6662" width="12" style="65" bestFit="1" customWidth="1"/>
    <col min="6663" max="6663" width="43" style="65" customWidth="1"/>
    <col min="6664" max="6911" width="9.109375" style="65"/>
    <col min="6912" max="6912" width="6" style="65" bestFit="1" customWidth="1"/>
    <col min="6913" max="6913" width="48.109375" style="65" customWidth="1"/>
    <col min="6914" max="6914" width="32.6640625" style="65" customWidth="1"/>
    <col min="6915" max="6915" width="8.109375" style="65" customWidth="1"/>
    <col min="6916" max="6916" width="7.88671875" style="65" customWidth="1"/>
    <col min="6917" max="6917" width="9.5546875" style="65" customWidth="1"/>
    <col min="6918" max="6918" width="12" style="65" bestFit="1" customWidth="1"/>
    <col min="6919" max="6919" width="43" style="65" customWidth="1"/>
    <col min="6920" max="7167" width="9.109375" style="65"/>
    <col min="7168" max="7168" width="6" style="65" bestFit="1" customWidth="1"/>
    <col min="7169" max="7169" width="48.109375" style="65" customWidth="1"/>
    <col min="7170" max="7170" width="32.6640625" style="65" customWidth="1"/>
    <col min="7171" max="7171" width="8.109375" style="65" customWidth="1"/>
    <col min="7172" max="7172" width="7.88671875" style="65" customWidth="1"/>
    <col min="7173" max="7173" width="9.5546875" style="65" customWidth="1"/>
    <col min="7174" max="7174" width="12" style="65" bestFit="1" customWidth="1"/>
    <col min="7175" max="7175" width="43" style="65" customWidth="1"/>
    <col min="7176" max="7423" width="9.109375" style="65"/>
    <col min="7424" max="7424" width="6" style="65" bestFit="1" customWidth="1"/>
    <col min="7425" max="7425" width="48.109375" style="65" customWidth="1"/>
    <col min="7426" max="7426" width="32.6640625" style="65" customWidth="1"/>
    <col min="7427" max="7427" width="8.109375" style="65" customWidth="1"/>
    <col min="7428" max="7428" width="7.88671875" style="65" customWidth="1"/>
    <col min="7429" max="7429" width="9.5546875" style="65" customWidth="1"/>
    <col min="7430" max="7430" width="12" style="65" bestFit="1" customWidth="1"/>
    <col min="7431" max="7431" width="43" style="65" customWidth="1"/>
    <col min="7432" max="7679" width="9.109375" style="65"/>
    <col min="7680" max="7680" width="6" style="65" bestFit="1" customWidth="1"/>
    <col min="7681" max="7681" width="48.109375" style="65" customWidth="1"/>
    <col min="7682" max="7682" width="32.6640625" style="65" customWidth="1"/>
    <col min="7683" max="7683" width="8.109375" style="65" customWidth="1"/>
    <col min="7684" max="7684" width="7.88671875" style="65" customWidth="1"/>
    <col min="7685" max="7685" width="9.5546875" style="65" customWidth="1"/>
    <col min="7686" max="7686" width="12" style="65" bestFit="1" customWidth="1"/>
    <col min="7687" max="7687" width="43" style="65" customWidth="1"/>
    <col min="7688" max="7935" width="9.109375" style="65"/>
    <col min="7936" max="7936" width="6" style="65" bestFit="1" customWidth="1"/>
    <col min="7937" max="7937" width="48.109375" style="65" customWidth="1"/>
    <col min="7938" max="7938" width="32.6640625" style="65" customWidth="1"/>
    <col min="7939" max="7939" width="8.109375" style="65" customWidth="1"/>
    <col min="7940" max="7940" width="7.88671875" style="65" customWidth="1"/>
    <col min="7941" max="7941" width="9.5546875" style="65" customWidth="1"/>
    <col min="7942" max="7942" width="12" style="65" bestFit="1" customWidth="1"/>
    <col min="7943" max="7943" width="43" style="65" customWidth="1"/>
    <col min="7944" max="8191" width="9.109375" style="65"/>
    <col min="8192" max="8192" width="6" style="65" bestFit="1" customWidth="1"/>
    <col min="8193" max="8193" width="48.109375" style="65" customWidth="1"/>
    <col min="8194" max="8194" width="32.6640625" style="65" customWidth="1"/>
    <col min="8195" max="8195" width="8.109375" style="65" customWidth="1"/>
    <col min="8196" max="8196" width="7.88671875" style="65" customWidth="1"/>
    <col min="8197" max="8197" width="9.5546875" style="65" customWidth="1"/>
    <col min="8198" max="8198" width="12" style="65" bestFit="1" customWidth="1"/>
    <col min="8199" max="8199" width="43" style="65" customWidth="1"/>
    <col min="8200" max="8447" width="9.109375" style="65"/>
    <col min="8448" max="8448" width="6" style="65" bestFit="1" customWidth="1"/>
    <col min="8449" max="8449" width="48.109375" style="65" customWidth="1"/>
    <col min="8450" max="8450" width="32.6640625" style="65" customWidth="1"/>
    <col min="8451" max="8451" width="8.109375" style="65" customWidth="1"/>
    <col min="8452" max="8452" width="7.88671875" style="65" customWidth="1"/>
    <col min="8453" max="8453" width="9.5546875" style="65" customWidth="1"/>
    <col min="8454" max="8454" width="12" style="65" bestFit="1" customWidth="1"/>
    <col min="8455" max="8455" width="43" style="65" customWidth="1"/>
    <col min="8456" max="8703" width="9.109375" style="65"/>
    <col min="8704" max="8704" width="6" style="65" bestFit="1" customWidth="1"/>
    <col min="8705" max="8705" width="48.109375" style="65" customWidth="1"/>
    <col min="8706" max="8706" width="32.6640625" style="65" customWidth="1"/>
    <col min="8707" max="8707" width="8.109375" style="65" customWidth="1"/>
    <col min="8708" max="8708" width="7.88671875" style="65" customWidth="1"/>
    <col min="8709" max="8709" width="9.5546875" style="65" customWidth="1"/>
    <col min="8710" max="8710" width="12" style="65" bestFit="1" customWidth="1"/>
    <col min="8711" max="8711" width="43" style="65" customWidth="1"/>
    <col min="8712" max="8959" width="9.109375" style="65"/>
    <col min="8960" max="8960" width="6" style="65" bestFit="1" customWidth="1"/>
    <col min="8961" max="8961" width="48.109375" style="65" customWidth="1"/>
    <col min="8962" max="8962" width="32.6640625" style="65" customWidth="1"/>
    <col min="8963" max="8963" width="8.109375" style="65" customWidth="1"/>
    <col min="8964" max="8964" width="7.88671875" style="65" customWidth="1"/>
    <col min="8965" max="8965" width="9.5546875" style="65" customWidth="1"/>
    <col min="8966" max="8966" width="12" style="65" bestFit="1" customWidth="1"/>
    <col min="8967" max="8967" width="43" style="65" customWidth="1"/>
    <col min="8968" max="9215" width="9.109375" style="65"/>
    <col min="9216" max="9216" width="6" style="65" bestFit="1" customWidth="1"/>
    <col min="9217" max="9217" width="48.109375" style="65" customWidth="1"/>
    <col min="9218" max="9218" width="32.6640625" style="65" customWidth="1"/>
    <col min="9219" max="9219" width="8.109375" style="65" customWidth="1"/>
    <col min="9220" max="9220" width="7.88671875" style="65" customWidth="1"/>
    <col min="9221" max="9221" width="9.5546875" style="65" customWidth="1"/>
    <col min="9222" max="9222" width="12" style="65" bestFit="1" customWidth="1"/>
    <col min="9223" max="9223" width="43" style="65" customWidth="1"/>
    <col min="9224" max="9471" width="9.109375" style="65"/>
    <col min="9472" max="9472" width="6" style="65" bestFit="1" customWidth="1"/>
    <col min="9473" max="9473" width="48.109375" style="65" customWidth="1"/>
    <col min="9474" max="9474" width="32.6640625" style="65" customWidth="1"/>
    <col min="9475" max="9475" width="8.109375" style="65" customWidth="1"/>
    <col min="9476" max="9476" width="7.88671875" style="65" customWidth="1"/>
    <col min="9477" max="9477" width="9.5546875" style="65" customWidth="1"/>
    <col min="9478" max="9478" width="12" style="65" bestFit="1" customWidth="1"/>
    <col min="9479" max="9479" width="43" style="65" customWidth="1"/>
    <col min="9480" max="9727" width="9.109375" style="65"/>
    <col min="9728" max="9728" width="6" style="65" bestFit="1" customWidth="1"/>
    <col min="9729" max="9729" width="48.109375" style="65" customWidth="1"/>
    <col min="9730" max="9730" width="32.6640625" style="65" customWidth="1"/>
    <col min="9731" max="9731" width="8.109375" style="65" customWidth="1"/>
    <col min="9732" max="9732" width="7.88671875" style="65" customWidth="1"/>
    <col min="9733" max="9733" width="9.5546875" style="65" customWidth="1"/>
    <col min="9734" max="9734" width="12" style="65" bestFit="1" customWidth="1"/>
    <col min="9735" max="9735" width="43" style="65" customWidth="1"/>
    <col min="9736" max="9983" width="9.109375" style="65"/>
    <col min="9984" max="9984" width="6" style="65" bestFit="1" customWidth="1"/>
    <col min="9985" max="9985" width="48.109375" style="65" customWidth="1"/>
    <col min="9986" max="9986" width="32.6640625" style="65" customWidth="1"/>
    <col min="9987" max="9987" width="8.109375" style="65" customWidth="1"/>
    <col min="9988" max="9988" width="7.88671875" style="65" customWidth="1"/>
    <col min="9989" max="9989" width="9.5546875" style="65" customWidth="1"/>
    <col min="9990" max="9990" width="12" style="65" bestFit="1" customWidth="1"/>
    <col min="9991" max="9991" width="43" style="65" customWidth="1"/>
    <col min="9992" max="10239" width="9.109375" style="65"/>
    <col min="10240" max="10240" width="6" style="65" bestFit="1" customWidth="1"/>
    <col min="10241" max="10241" width="48.109375" style="65" customWidth="1"/>
    <col min="10242" max="10242" width="32.6640625" style="65" customWidth="1"/>
    <col min="10243" max="10243" width="8.109375" style="65" customWidth="1"/>
    <col min="10244" max="10244" width="7.88671875" style="65" customWidth="1"/>
    <col min="10245" max="10245" width="9.5546875" style="65" customWidth="1"/>
    <col min="10246" max="10246" width="12" style="65" bestFit="1" customWidth="1"/>
    <col min="10247" max="10247" width="43" style="65" customWidth="1"/>
    <col min="10248" max="10495" width="9.109375" style="65"/>
    <col min="10496" max="10496" width="6" style="65" bestFit="1" customWidth="1"/>
    <col min="10497" max="10497" width="48.109375" style="65" customWidth="1"/>
    <col min="10498" max="10498" width="32.6640625" style="65" customWidth="1"/>
    <col min="10499" max="10499" width="8.109375" style="65" customWidth="1"/>
    <col min="10500" max="10500" width="7.88671875" style="65" customWidth="1"/>
    <col min="10501" max="10501" width="9.5546875" style="65" customWidth="1"/>
    <col min="10502" max="10502" width="12" style="65" bestFit="1" customWidth="1"/>
    <col min="10503" max="10503" width="43" style="65" customWidth="1"/>
    <col min="10504" max="10751" width="9.109375" style="65"/>
    <col min="10752" max="10752" width="6" style="65" bestFit="1" customWidth="1"/>
    <col min="10753" max="10753" width="48.109375" style="65" customWidth="1"/>
    <col min="10754" max="10754" width="32.6640625" style="65" customWidth="1"/>
    <col min="10755" max="10755" width="8.109375" style="65" customWidth="1"/>
    <col min="10756" max="10756" width="7.88671875" style="65" customWidth="1"/>
    <col min="10757" max="10757" width="9.5546875" style="65" customWidth="1"/>
    <col min="10758" max="10758" width="12" style="65" bestFit="1" customWidth="1"/>
    <col min="10759" max="10759" width="43" style="65" customWidth="1"/>
    <col min="10760" max="11007" width="9.109375" style="65"/>
    <col min="11008" max="11008" width="6" style="65" bestFit="1" customWidth="1"/>
    <col min="11009" max="11009" width="48.109375" style="65" customWidth="1"/>
    <col min="11010" max="11010" width="32.6640625" style="65" customWidth="1"/>
    <col min="11011" max="11011" width="8.109375" style="65" customWidth="1"/>
    <col min="11012" max="11012" width="7.88671875" style="65" customWidth="1"/>
    <col min="11013" max="11013" width="9.5546875" style="65" customWidth="1"/>
    <col min="11014" max="11014" width="12" style="65" bestFit="1" customWidth="1"/>
    <col min="11015" max="11015" width="43" style="65" customWidth="1"/>
    <col min="11016" max="11263" width="9.109375" style="65"/>
    <col min="11264" max="11264" width="6" style="65" bestFit="1" customWidth="1"/>
    <col min="11265" max="11265" width="48.109375" style="65" customWidth="1"/>
    <col min="11266" max="11266" width="32.6640625" style="65" customWidth="1"/>
    <col min="11267" max="11267" width="8.109375" style="65" customWidth="1"/>
    <col min="11268" max="11268" width="7.88671875" style="65" customWidth="1"/>
    <col min="11269" max="11269" width="9.5546875" style="65" customWidth="1"/>
    <col min="11270" max="11270" width="12" style="65" bestFit="1" customWidth="1"/>
    <col min="11271" max="11271" width="43" style="65" customWidth="1"/>
    <col min="11272" max="11519" width="9.109375" style="65"/>
    <col min="11520" max="11520" width="6" style="65" bestFit="1" customWidth="1"/>
    <col min="11521" max="11521" width="48.109375" style="65" customWidth="1"/>
    <col min="11522" max="11522" width="32.6640625" style="65" customWidth="1"/>
    <col min="11523" max="11523" width="8.109375" style="65" customWidth="1"/>
    <col min="11524" max="11524" width="7.88671875" style="65" customWidth="1"/>
    <col min="11525" max="11525" width="9.5546875" style="65" customWidth="1"/>
    <col min="11526" max="11526" width="12" style="65" bestFit="1" customWidth="1"/>
    <col min="11527" max="11527" width="43" style="65" customWidth="1"/>
    <col min="11528" max="11775" width="9.109375" style="65"/>
    <col min="11776" max="11776" width="6" style="65" bestFit="1" customWidth="1"/>
    <col min="11777" max="11777" width="48.109375" style="65" customWidth="1"/>
    <col min="11778" max="11778" width="32.6640625" style="65" customWidth="1"/>
    <col min="11779" max="11779" width="8.109375" style="65" customWidth="1"/>
    <col min="11780" max="11780" width="7.88671875" style="65" customWidth="1"/>
    <col min="11781" max="11781" width="9.5546875" style="65" customWidth="1"/>
    <col min="11782" max="11782" width="12" style="65" bestFit="1" customWidth="1"/>
    <col min="11783" max="11783" width="43" style="65" customWidth="1"/>
    <col min="11784" max="12031" width="9.109375" style="65"/>
    <col min="12032" max="12032" width="6" style="65" bestFit="1" customWidth="1"/>
    <col min="12033" max="12033" width="48.109375" style="65" customWidth="1"/>
    <col min="12034" max="12034" width="32.6640625" style="65" customWidth="1"/>
    <col min="12035" max="12035" width="8.109375" style="65" customWidth="1"/>
    <col min="12036" max="12036" width="7.88671875" style="65" customWidth="1"/>
    <col min="12037" max="12037" width="9.5546875" style="65" customWidth="1"/>
    <col min="12038" max="12038" width="12" style="65" bestFit="1" customWidth="1"/>
    <col min="12039" max="12039" width="43" style="65" customWidth="1"/>
    <col min="12040" max="12287" width="9.109375" style="65"/>
    <col min="12288" max="12288" width="6" style="65" bestFit="1" customWidth="1"/>
    <col min="12289" max="12289" width="48.109375" style="65" customWidth="1"/>
    <col min="12290" max="12290" width="32.6640625" style="65" customWidth="1"/>
    <col min="12291" max="12291" width="8.109375" style="65" customWidth="1"/>
    <col min="12292" max="12292" width="7.88671875" style="65" customWidth="1"/>
    <col min="12293" max="12293" width="9.5546875" style="65" customWidth="1"/>
    <col min="12294" max="12294" width="12" style="65" bestFit="1" customWidth="1"/>
    <col min="12295" max="12295" width="43" style="65" customWidth="1"/>
    <col min="12296" max="12543" width="9.109375" style="65"/>
    <col min="12544" max="12544" width="6" style="65" bestFit="1" customWidth="1"/>
    <col min="12545" max="12545" width="48.109375" style="65" customWidth="1"/>
    <col min="12546" max="12546" width="32.6640625" style="65" customWidth="1"/>
    <col min="12547" max="12547" width="8.109375" style="65" customWidth="1"/>
    <col min="12548" max="12548" width="7.88671875" style="65" customWidth="1"/>
    <col min="12549" max="12549" width="9.5546875" style="65" customWidth="1"/>
    <col min="12550" max="12550" width="12" style="65" bestFit="1" customWidth="1"/>
    <col min="12551" max="12551" width="43" style="65" customWidth="1"/>
    <col min="12552" max="12799" width="9.109375" style="65"/>
    <col min="12800" max="12800" width="6" style="65" bestFit="1" customWidth="1"/>
    <col min="12801" max="12801" width="48.109375" style="65" customWidth="1"/>
    <col min="12802" max="12802" width="32.6640625" style="65" customWidth="1"/>
    <col min="12803" max="12803" width="8.109375" style="65" customWidth="1"/>
    <col min="12804" max="12804" width="7.88671875" style="65" customWidth="1"/>
    <col min="12805" max="12805" width="9.5546875" style="65" customWidth="1"/>
    <col min="12806" max="12806" width="12" style="65" bestFit="1" customWidth="1"/>
    <col min="12807" max="12807" width="43" style="65" customWidth="1"/>
    <col min="12808" max="13055" width="9.109375" style="65"/>
    <col min="13056" max="13056" width="6" style="65" bestFit="1" customWidth="1"/>
    <col min="13057" max="13057" width="48.109375" style="65" customWidth="1"/>
    <col min="13058" max="13058" width="32.6640625" style="65" customWidth="1"/>
    <col min="13059" max="13059" width="8.109375" style="65" customWidth="1"/>
    <col min="13060" max="13060" width="7.88671875" style="65" customWidth="1"/>
    <col min="13061" max="13061" width="9.5546875" style="65" customWidth="1"/>
    <col min="13062" max="13062" width="12" style="65" bestFit="1" customWidth="1"/>
    <col min="13063" max="13063" width="43" style="65" customWidth="1"/>
    <col min="13064" max="13311" width="9.109375" style="65"/>
    <col min="13312" max="13312" width="6" style="65" bestFit="1" customWidth="1"/>
    <col min="13313" max="13313" width="48.109375" style="65" customWidth="1"/>
    <col min="13314" max="13314" width="32.6640625" style="65" customWidth="1"/>
    <col min="13315" max="13315" width="8.109375" style="65" customWidth="1"/>
    <col min="13316" max="13316" width="7.88671875" style="65" customWidth="1"/>
    <col min="13317" max="13317" width="9.5546875" style="65" customWidth="1"/>
    <col min="13318" max="13318" width="12" style="65" bestFit="1" customWidth="1"/>
    <col min="13319" max="13319" width="43" style="65" customWidth="1"/>
    <col min="13320" max="13567" width="9.109375" style="65"/>
    <col min="13568" max="13568" width="6" style="65" bestFit="1" customWidth="1"/>
    <col min="13569" max="13569" width="48.109375" style="65" customWidth="1"/>
    <col min="13570" max="13570" width="32.6640625" style="65" customWidth="1"/>
    <col min="13571" max="13571" width="8.109375" style="65" customWidth="1"/>
    <col min="13572" max="13572" width="7.88671875" style="65" customWidth="1"/>
    <col min="13573" max="13573" width="9.5546875" style="65" customWidth="1"/>
    <col min="13574" max="13574" width="12" style="65" bestFit="1" customWidth="1"/>
    <col min="13575" max="13575" width="43" style="65" customWidth="1"/>
    <col min="13576" max="13823" width="9.109375" style="65"/>
    <col min="13824" max="13824" width="6" style="65" bestFit="1" customWidth="1"/>
    <col min="13825" max="13825" width="48.109375" style="65" customWidth="1"/>
    <col min="13826" max="13826" width="32.6640625" style="65" customWidth="1"/>
    <col min="13827" max="13827" width="8.109375" style="65" customWidth="1"/>
    <col min="13828" max="13828" width="7.88671875" style="65" customWidth="1"/>
    <col min="13829" max="13829" width="9.5546875" style="65" customWidth="1"/>
    <col min="13830" max="13830" width="12" style="65" bestFit="1" customWidth="1"/>
    <col min="13831" max="13831" width="43" style="65" customWidth="1"/>
    <col min="13832" max="14079" width="9.109375" style="65"/>
    <col min="14080" max="14080" width="6" style="65" bestFit="1" customWidth="1"/>
    <col min="14081" max="14081" width="48.109375" style="65" customWidth="1"/>
    <col min="14082" max="14082" width="32.6640625" style="65" customWidth="1"/>
    <col min="14083" max="14083" width="8.109375" style="65" customWidth="1"/>
    <col min="14084" max="14084" width="7.88671875" style="65" customWidth="1"/>
    <col min="14085" max="14085" width="9.5546875" style="65" customWidth="1"/>
    <col min="14086" max="14086" width="12" style="65" bestFit="1" customWidth="1"/>
    <col min="14087" max="14087" width="43" style="65" customWidth="1"/>
    <col min="14088" max="14335" width="9.109375" style="65"/>
    <col min="14336" max="14336" width="6" style="65" bestFit="1" customWidth="1"/>
    <col min="14337" max="14337" width="48.109375" style="65" customWidth="1"/>
    <col min="14338" max="14338" width="32.6640625" style="65" customWidth="1"/>
    <col min="14339" max="14339" width="8.109375" style="65" customWidth="1"/>
    <col min="14340" max="14340" width="7.88671875" style="65" customWidth="1"/>
    <col min="14341" max="14341" width="9.5546875" style="65" customWidth="1"/>
    <col min="14342" max="14342" width="12" style="65" bestFit="1" customWidth="1"/>
    <col min="14343" max="14343" width="43" style="65" customWidth="1"/>
    <col min="14344" max="14591" width="9.109375" style="65"/>
    <col min="14592" max="14592" width="6" style="65" bestFit="1" customWidth="1"/>
    <col min="14593" max="14593" width="48.109375" style="65" customWidth="1"/>
    <col min="14594" max="14594" width="32.6640625" style="65" customWidth="1"/>
    <col min="14595" max="14595" width="8.109375" style="65" customWidth="1"/>
    <col min="14596" max="14596" width="7.88671875" style="65" customWidth="1"/>
    <col min="14597" max="14597" width="9.5546875" style="65" customWidth="1"/>
    <col min="14598" max="14598" width="12" style="65" bestFit="1" customWidth="1"/>
    <col min="14599" max="14599" width="43" style="65" customWidth="1"/>
    <col min="14600" max="14847" width="9.109375" style="65"/>
    <col min="14848" max="14848" width="6" style="65" bestFit="1" customWidth="1"/>
    <col min="14849" max="14849" width="48.109375" style="65" customWidth="1"/>
    <col min="14850" max="14850" width="32.6640625" style="65" customWidth="1"/>
    <col min="14851" max="14851" width="8.109375" style="65" customWidth="1"/>
    <col min="14852" max="14852" width="7.88671875" style="65" customWidth="1"/>
    <col min="14853" max="14853" width="9.5546875" style="65" customWidth="1"/>
    <col min="14854" max="14854" width="12" style="65" bestFit="1" customWidth="1"/>
    <col min="14855" max="14855" width="43" style="65" customWidth="1"/>
    <col min="14856" max="15103" width="9.109375" style="65"/>
    <col min="15104" max="15104" width="6" style="65" bestFit="1" customWidth="1"/>
    <col min="15105" max="15105" width="48.109375" style="65" customWidth="1"/>
    <col min="15106" max="15106" width="32.6640625" style="65" customWidth="1"/>
    <col min="15107" max="15107" width="8.109375" style="65" customWidth="1"/>
    <col min="15108" max="15108" width="7.88671875" style="65" customWidth="1"/>
    <col min="15109" max="15109" width="9.5546875" style="65" customWidth="1"/>
    <col min="15110" max="15110" width="12" style="65" bestFit="1" customWidth="1"/>
    <col min="15111" max="15111" width="43" style="65" customWidth="1"/>
    <col min="15112" max="15359" width="9.109375" style="65"/>
    <col min="15360" max="15360" width="6" style="65" bestFit="1" customWidth="1"/>
    <col min="15361" max="15361" width="48.109375" style="65" customWidth="1"/>
    <col min="15362" max="15362" width="32.6640625" style="65" customWidth="1"/>
    <col min="15363" max="15363" width="8.109375" style="65" customWidth="1"/>
    <col min="15364" max="15364" width="7.88671875" style="65" customWidth="1"/>
    <col min="15365" max="15365" width="9.5546875" style="65" customWidth="1"/>
    <col min="15366" max="15366" width="12" style="65" bestFit="1" customWidth="1"/>
    <col min="15367" max="15367" width="43" style="65" customWidth="1"/>
    <col min="15368" max="15615" width="9.109375" style="65"/>
    <col min="15616" max="15616" width="6" style="65" bestFit="1" customWidth="1"/>
    <col min="15617" max="15617" width="48.109375" style="65" customWidth="1"/>
    <col min="15618" max="15618" width="32.6640625" style="65" customWidth="1"/>
    <col min="15619" max="15619" width="8.109375" style="65" customWidth="1"/>
    <col min="15620" max="15620" width="7.88671875" style="65" customWidth="1"/>
    <col min="15621" max="15621" width="9.5546875" style="65" customWidth="1"/>
    <col min="15622" max="15622" width="12" style="65" bestFit="1" customWidth="1"/>
    <col min="15623" max="15623" width="43" style="65" customWidth="1"/>
    <col min="15624" max="15871" width="9.109375" style="65"/>
    <col min="15872" max="15872" width="6" style="65" bestFit="1" customWidth="1"/>
    <col min="15873" max="15873" width="48.109375" style="65" customWidth="1"/>
    <col min="15874" max="15874" width="32.6640625" style="65" customWidth="1"/>
    <col min="15875" max="15875" width="8.109375" style="65" customWidth="1"/>
    <col min="15876" max="15876" width="7.88671875" style="65" customWidth="1"/>
    <col min="15877" max="15877" width="9.5546875" style="65" customWidth="1"/>
    <col min="15878" max="15878" width="12" style="65" bestFit="1" customWidth="1"/>
    <col min="15879" max="15879" width="43" style="65" customWidth="1"/>
    <col min="15880" max="16127" width="9.109375" style="65"/>
    <col min="16128" max="16128" width="6" style="65" bestFit="1" customWidth="1"/>
    <col min="16129" max="16129" width="48.109375" style="65" customWidth="1"/>
    <col min="16130" max="16130" width="32.6640625" style="65" customWidth="1"/>
    <col min="16131" max="16131" width="8.109375" style="65" customWidth="1"/>
    <col min="16132" max="16132" width="7.88671875" style="65" customWidth="1"/>
    <col min="16133" max="16133" width="9.5546875" style="65" customWidth="1"/>
    <col min="16134" max="16134" width="12" style="65" bestFit="1" customWidth="1"/>
    <col min="16135" max="16135" width="43" style="65" customWidth="1"/>
    <col min="16136" max="16384" width="9.109375" style="65"/>
  </cols>
  <sheetData>
    <row r="1" spans="1:7" s="63" customFormat="1" ht="17.399999999999999">
      <c r="A1" s="157" t="s">
        <v>1569</v>
      </c>
      <c r="B1" s="158"/>
      <c r="C1" s="158"/>
      <c r="D1" s="158"/>
      <c r="E1" s="158"/>
      <c r="F1" s="158"/>
      <c r="G1" s="159"/>
    </row>
    <row r="2" spans="1:7" s="64" customFormat="1" ht="14.4">
      <c r="A2" s="160" t="s">
        <v>1563</v>
      </c>
      <c r="B2" s="161"/>
      <c r="C2" s="161"/>
      <c r="D2" s="161"/>
      <c r="E2" s="161"/>
      <c r="F2" s="161"/>
      <c r="G2" s="162"/>
    </row>
    <row r="3" spans="1:7" s="64" customFormat="1" ht="31.5" customHeight="1">
      <c r="A3" s="131" t="s">
        <v>1552</v>
      </c>
      <c r="B3" s="131" t="s">
        <v>1553</v>
      </c>
      <c r="C3" s="46" t="s">
        <v>139</v>
      </c>
      <c r="D3" s="46" t="s">
        <v>4</v>
      </c>
      <c r="E3" s="47" t="s">
        <v>140</v>
      </c>
      <c r="F3" s="47" t="s">
        <v>141</v>
      </c>
      <c r="G3" s="47" t="s">
        <v>142</v>
      </c>
    </row>
    <row r="4" spans="1:7" s="64" customFormat="1" ht="27" customHeight="1">
      <c r="A4" s="138" t="s">
        <v>143</v>
      </c>
      <c r="B4" s="138" t="s">
        <v>144</v>
      </c>
      <c r="C4" s="129" t="s">
        <v>145</v>
      </c>
      <c r="D4" s="131" t="s">
        <v>1554</v>
      </c>
      <c r="E4" s="132" t="s">
        <v>146</v>
      </c>
      <c r="F4" s="132" t="s">
        <v>1555</v>
      </c>
      <c r="G4" s="133" t="s">
        <v>1556</v>
      </c>
    </row>
    <row r="5" spans="1:7" s="64" customFormat="1" ht="23.25" customHeight="1">
      <c r="B5" s="180" t="s">
        <v>1031</v>
      </c>
      <c r="C5" s="180"/>
      <c r="D5" s="180"/>
      <c r="E5" s="180"/>
      <c r="F5" s="180"/>
      <c r="G5" s="180"/>
    </row>
    <row r="6" spans="1:7" s="64" customFormat="1" ht="15" customHeight="1">
      <c r="A6" s="134">
        <v>1</v>
      </c>
      <c r="B6" s="134" t="s">
        <v>1033</v>
      </c>
      <c r="C6" s="108" t="s">
        <v>1397</v>
      </c>
      <c r="D6" s="11" t="s">
        <v>6</v>
      </c>
      <c r="E6" s="11"/>
      <c r="F6" s="11">
        <v>2</v>
      </c>
      <c r="G6" s="12">
        <f>E6*F6</f>
        <v>0</v>
      </c>
    </row>
    <row r="7" spans="1:7" s="64" customFormat="1" ht="15" customHeight="1">
      <c r="A7" s="134">
        <v>2</v>
      </c>
      <c r="B7" s="134" t="s">
        <v>1402</v>
      </c>
      <c r="C7" s="108" t="s">
        <v>1398</v>
      </c>
      <c r="D7" s="11" t="s">
        <v>6</v>
      </c>
      <c r="E7" s="11"/>
      <c r="F7" s="11">
        <v>2</v>
      </c>
      <c r="G7" s="12">
        <f>E7*F7</f>
        <v>0</v>
      </c>
    </row>
    <row r="8" spans="1:7" s="64" customFormat="1" ht="15" customHeight="1">
      <c r="A8" s="134">
        <v>3</v>
      </c>
      <c r="B8" s="134" t="s">
        <v>1403</v>
      </c>
      <c r="C8" s="108" t="s">
        <v>418</v>
      </c>
      <c r="D8" s="11" t="s">
        <v>6</v>
      </c>
      <c r="E8" s="11"/>
      <c r="F8" s="11"/>
      <c r="G8" s="12"/>
    </row>
    <row r="9" spans="1:7" ht="15" customHeight="1">
      <c r="A9" s="134"/>
      <c r="B9" s="134" t="s">
        <v>1404</v>
      </c>
      <c r="C9" s="108" t="s">
        <v>1399</v>
      </c>
      <c r="D9" s="11" t="s">
        <v>6</v>
      </c>
      <c r="E9" s="11"/>
      <c r="F9" s="11">
        <v>16</v>
      </c>
      <c r="G9" s="12">
        <f t="shared" ref="G9:G17" si="0">E9*F9</f>
        <v>0</v>
      </c>
    </row>
    <row r="10" spans="1:7" ht="15" customHeight="1">
      <c r="A10" s="134"/>
      <c r="B10" s="134" t="s">
        <v>1405</v>
      </c>
      <c r="C10" s="108" t="s">
        <v>1400</v>
      </c>
      <c r="D10" s="11" t="s">
        <v>6</v>
      </c>
      <c r="E10" s="11"/>
      <c r="F10" s="11">
        <v>8</v>
      </c>
      <c r="G10" s="12">
        <f t="shared" si="0"/>
        <v>0</v>
      </c>
    </row>
    <row r="11" spans="1:7" ht="19.5" customHeight="1">
      <c r="A11" s="134">
        <v>4</v>
      </c>
      <c r="B11" s="134" t="s">
        <v>1406</v>
      </c>
      <c r="C11" s="108" t="s">
        <v>1401</v>
      </c>
      <c r="D11" s="11" t="s">
        <v>6</v>
      </c>
      <c r="E11" s="11"/>
      <c r="F11" s="11">
        <v>2</v>
      </c>
      <c r="G11" s="12">
        <f t="shared" si="0"/>
        <v>0</v>
      </c>
    </row>
    <row r="12" spans="1:7" ht="15" customHeight="1">
      <c r="A12" s="134">
        <v>5</v>
      </c>
      <c r="B12" s="134" t="s">
        <v>1409</v>
      </c>
      <c r="C12" s="109" t="s">
        <v>1407</v>
      </c>
      <c r="D12" s="11" t="s">
        <v>6</v>
      </c>
      <c r="E12" s="11"/>
      <c r="F12" s="11">
        <v>4</v>
      </c>
      <c r="G12" s="12">
        <f t="shared" si="0"/>
        <v>0</v>
      </c>
    </row>
    <row r="13" spans="1:7" ht="15" customHeight="1">
      <c r="A13" s="134">
        <v>6</v>
      </c>
      <c r="B13" s="134" t="s">
        <v>1410</v>
      </c>
      <c r="C13" s="109" t="s">
        <v>1408</v>
      </c>
      <c r="D13" s="11" t="s">
        <v>6</v>
      </c>
      <c r="E13" s="11"/>
      <c r="F13" s="11">
        <v>8</v>
      </c>
      <c r="G13" s="12">
        <f t="shared" si="0"/>
        <v>0</v>
      </c>
    </row>
    <row r="14" spans="1:7" ht="15" customHeight="1">
      <c r="A14" s="134">
        <v>7</v>
      </c>
      <c r="B14" s="134" t="s">
        <v>1421</v>
      </c>
      <c r="C14" s="108" t="s">
        <v>1411</v>
      </c>
      <c r="D14" s="11" t="s">
        <v>3</v>
      </c>
      <c r="E14" s="11"/>
      <c r="F14" s="11">
        <v>470</v>
      </c>
      <c r="G14" s="12">
        <f t="shared" si="0"/>
        <v>0</v>
      </c>
    </row>
    <row r="15" spans="1:7" ht="17.25" customHeight="1">
      <c r="A15" s="134">
        <v>8</v>
      </c>
      <c r="B15" s="134" t="s">
        <v>1422</v>
      </c>
      <c r="C15" s="113" t="s">
        <v>1412</v>
      </c>
      <c r="D15" s="11">
        <v>0.5</v>
      </c>
      <c r="E15" s="11"/>
      <c r="F15" s="11">
        <v>0.5</v>
      </c>
      <c r="G15" s="12">
        <f t="shared" si="0"/>
        <v>0</v>
      </c>
    </row>
    <row r="16" spans="1:7" ht="23.25" customHeight="1">
      <c r="A16" s="134">
        <v>9</v>
      </c>
      <c r="B16" s="134" t="s">
        <v>1423</v>
      </c>
      <c r="C16" s="81" t="s">
        <v>1413</v>
      </c>
      <c r="D16" s="11" t="s">
        <v>3</v>
      </c>
      <c r="E16" s="11"/>
      <c r="F16" s="11">
        <v>1380</v>
      </c>
      <c r="G16" s="12">
        <f t="shared" si="0"/>
        <v>0</v>
      </c>
    </row>
    <row r="17" spans="1:7" ht="14.4">
      <c r="A17" s="134">
        <v>10</v>
      </c>
      <c r="B17" s="134" t="s">
        <v>1424</v>
      </c>
      <c r="C17" s="113" t="s">
        <v>1412</v>
      </c>
      <c r="D17" s="11">
        <v>0.5</v>
      </c>
      <c r="E17" s="11"/>
      <c r="F17" s="11">
        <v>0.5</v>
      </c>
      <c r="G17" s="12">
        <f t="shared" si="0"/>
        <v>0</v>
      </c>
    </row>
    <row r="18" spans="1:7" ht="28.8">
      <c r="A18" s="134">
        <v>11</v>
      </c>
      <c r="B18" s="134" t="s">
        <v>1425</v>
      </c>
      <c r="C18" s="108" t="s">
        <v>1414</v>
      </c>
      <c r="D18" s="11"/>
      <c r="E18" s="11"/>
      <c r="F18" s="11"/>
      <c r="G18" s="12"/>
    </row>
    <row r="19" spans="1:7" ht="15" customHeight="1">
      <c r="A19" s="134"/>
      <c r="B19" s="134" t="s">
        <v>1426</v>
      </c>
      <c r="C19" s="108" t="s">
        <v>415</v>
      </c>
      <c r="D19" s="11" t="s">
        <v>73</v>
      </c>
      <c r="E19" s="11"/>
      <c r="F19" s="11">
        <v>4</v>
      </c>
      <c r="G19" s="12">
        <f>E19*F19</f>
        <v>0</v>
      </c>
    </row>
    <row r="20" spans="1:7" ht="15" customHeight="1">
      <c r="A20" s="134"/>
      <c r="B20" s="134" t="s">
        <v>1427</v>
      </c>
      <c r="C20" s="108" t="s">
        <v>416</v>
      </c>
      <c r="D20" s="11" t="s">
        <v>73</v>
      </c>
      <c r="E20" s="11"/>
      <c r="F20" s="11">
        <v>15</v>
      </c>
      <c r="G20" s="12">
        <f>E20*F20</f>
        <v>0</v>
      </c>
    </row>
    <row r="21" spans="1:7" ht="15" customHeight="1">
      <c r="A21" s="134"/>
      <c r="B21" s="134" t="s">
        <v>1428</v>
      </c>
      <c r="C21" s="108" t="s">
        <v>417</v>
      </c>
      <c r="D21" s="11" t="s">
        <v>73</v>
      </c>
      <c r="E21" s="11"/>
      <c r="F21" s="11">
        <v>15</v>
      </c>
      <c r="G21" s="12">
        <f>E21*F21</f>
        <v>0</v>
      </c>
    </row>
    <row r="22" spans="1:7" ht="15" customHeight="1">
      <c r="A22" s="134">
        <v>12</v>
      </c>
      <c r="B22" s="134" t="s">
        <v>1429</v>
      </c>
      <c r="C22" s="108" t="s">
        <v>1417</v>
      </c>
      <c r="D22" s="11"/>
      <c r="E22" s="11"/>
      <c r="F22" s="11"/>
      <c r="G22" s="12"/>
    </row>
    <row r="23" spans="1:7" ht="15" customHeight="1">
      <c r="A23" s="134"/>
      <c r="B23" s="134" t="s">
        <v>1430</v>
      </c>
      <c r="C23" s="108" t="s">
        <v>1415</v>
      </c>
      <c r="D23" s="11" t="s">
        <v>6</v>
      </c>
      <c r="E23" s="11"/>
      <c r="F23" s="11">
        <v>16</v>
      </c>
      <c r="G23" s="12">
        <f>E23*F23</f>
        <v>0</v>
      </c>
    </row>
    <row r="24" spans="1:7" ht="15" customHeight="1">
      <c r="A24" s="134"/>
      <c r="B24" s="134" t="s">
        <v>1431</v>
      </c>
      <c r="C24" s="108" t="s">
        <v>1416</v>
      </c>
      <c r="D24" s="11" t="s">
        <v>6</v>
      </c>
      <c r="E24" s="11"/>
      <c r="F24" s="11">
        <v>8</v>
      </c>
      <c r="G24" s="12">
        <f>E24*F24</f>
        <v>0</v>
      </c>
    </row>
    <row r="25" spans="1:7" ht="15" customHeight="1">
      <c r="A25" s="134">
        <v>13</v>
      </c>
      <c r="B25" s="134" t="s">
        <v>1432</v>
      </c>
      <c r="C25" s="108" t="s">
        <v>1418</v>
      </c>
      <c r="D25" s="11">
        <v>0.5</v>
      </c>
      <c r="E25" s="11"/>
      <c r="F25" s="11">
        <v>0.5</v>
      </c>
      <c r="G25" s="12">
        <f>E25*F25</f>
        <v>0</v>
      </c>
    </row>
    <row r="26" spans="1:7" ht="20.25" customHeight="1">
      <c r="A26" s="134">
        <v>14</v>
      </c>
      <c r="B26" s="134" t="s">
        <v>1488</v>
      </c>
      <c r="C26" s="108" t="s">
        <v>1419</v>
      </c>
      <c r="D26" s="11" t="s">
        <v>161</v>
      </c>
      <c r="E26" s="11"/>
      <c r="F26" s="11">
        <v>1</v>
      </c>
      <c r="G26" s="12">
        <f>E26*F26</f>
        <v>0</v>
      </c>
    </row>
    <row r="27" spans="1:7" ht="14.4">
      <c r="A27" s="134">
        <v>15</v>
      </c>
      <c r="B27" s="134" t="s">
        <v>1489</v>
      </c>
      <c r="C27" s="108" t="s">
        <v>1420</v>
      </c>
      <c r="D27" s="11" t="s">
        <v>161</v>
      </c>
      <c r="E27" s="11"/>
      <c r="F27" s="11">
        <v>1</v>
      </c>
      <c r="G27" s="12">
        <f>E27*F27</f>
        <v>0</v>
      </c>
    </row>
    <row r="28" spans="1:7" ht="17.100000000000001" customHeight="1">
      <c r="A28" s="134"/>
      <c r="B28" s="134"/>
      <c r="C28" s="48" t="s">
        <v>419</v>
      </c>
      <c r="D28" s="45"/>
      <c r="E28" s="45"/>
      <c r="F28" s="18"/>
      <c r="G28" s="31">
        <f>SUM(G6:G27)</f>
        <v>0</v>
      </c>
    </row>
    <row r="29" spans="1:7" ht="15.6">
      <c r="A29" s="134"/>
      <c r="B29" s="180" t="s">
        <v>1032</v>
      </c>
      <c r="C29" s="180"/>
      <c r="D29" s="180"/>
      <c r="E29" s="180"/>
      <c r="F29" s="180"/>
      <c r="G29" s="180"/>
    </row>
    <row r="30" spans="1:7" ht="28.8">
      <c r="A30" s="134">
        <v>16</v>
      </c>
      <c r="B30" s="134" t="s">
        <v>1433</v>
      </c>
      <c r="C30" s="108" t="s">
        <v>1446</v>
      </c>
      <c r="D30" s="11"/>
      <c r="E30" s="11"/>
      <c r="F30" s="11"/>
      <c r="G30" s="12"/>
    </row>
    <row r="31" spans="1:7" ht="14.4">
      <c r="A31" s="134"/>
      <c r="B31" s="134" t="s">
        <v>1434</v>
      </c>
      <c r="C31" s="108" t="s">
        <v>1443</v>
      </c>
      <c r="D31" s="11" t="s">
        <v>6</v>
      </c>
      <c r="E31" s="11"/>
      <c r="F31" s="11">
        <v>1</v>
      </c>
      <c r="G31" s="12">
        <f t="shared" ref="G31:G44" si="1">E31*F31</f>
        <v>0</v>
      </c>
    </row>
    <row r="32" spans="1:7" ht="14.4">
      <c r="A32" s="134"/>
      <c r="B32" s="134" t="s">
        <v>1435</v>
      </c>
      <c r="C32" s="108" t="s">
        <v>1444</v>
      </c>
      <c r="D32" s="11" t="s">
        <v>6</v>
      </c>
      <c r="E32" s="11"/>
      <c r="F32" s="11">
        <v>6</v>
      </c>
      <c r="G32" s="12">
        <f t="shared" si="1"/>
        <v>0</v>
      </c>
    </row>
    <row r="33" spans="1:7" ht="14.4">
      <c r="A33" s="134"/>
      <c r="B33" s="134" t="s">
        <v>1436</v>
      </c>
      <c r="C33" s="108" t="s">
        <v>1445</v>
      </c>
      <c r="D33" s="11" t="s">
        <v>6</v>
      </c>
      <c r="E33" s="11"/>
      <c r="F33" s="11">
        <v>8</v>
      </c>
      <c r="G33" s="12">
        <f t="shared" si="1"/>
        <v>0</v>
      </c>
    </row>
    <row r="34" spans="1:7" ht="14.4">
      <c r="A34" s="134"/>
      <c r="B34" s="134" t="s">
        <v>1437</v>
      </c>
      <c r="C34" s="108" t="s">
        <v>1447</v>
      </c>
      <c r="D34" s="11" t="s">
        <v>6</v>
      </c>
      <c r="E34" s="11"/>
      <c r="F34" s="11">
        <v>36</v>
      </c>
      <c r="G34" s="12">
        <f t="shared" si="1"/>
        <v>0</v>
      </c>
    </row>
    <row r="35" spans="1:7" ht="14.4">
      <c r="A35" s="134"/>
      <c r="B35" s="134" t="s">
        <v>1438</v>
      </c>
      <c r="C35" s="108" t="s">
        <v>1448</v>
      </c>
      <c r="D35" s="11" t="s">
        <v>6</v>
      </c>
      <c r="E35" s="11"/>
      <c r="F35" s="11">
        <v>25</v>
      </c>
      <c r="G35" s="12">
        <f t="shared" si="1"/>
        <v>0</v>
      </c>
    </row>
    <row r="36" spans="1:7" ht="14.4">
      <c r="A36" s="134"/>
      <c r="B36" s="134" t="s">
        <v>1439</v>
      </c>
      <c r="C36" s="108" t="s">
        <v>1449</v>
      </c>
      <c r="D36" s="11" t="s">
        <v>6</v>
      </c>
      <c r="E36" s="11"/>
      <c r="F36" s="11">
        <v>5</v>
      </c>
      <c r="G36" s="12">
        <f t="shared" si="1"/>
        <v>0</v>
      </c>
    </row>
    <row r="37" spans="1:7" ht="14.4">
      <c r="A37" s="134"/>
      <c r="B37" s="134" t="s">
        <v>1440</v>
      </c>
      <c r="C37" s="108" t="s">
        <v>1450</v>
      </c>
      <c r="D37" s="11" t="s">
        <v>6</v>
      </c>
      <c r="E37" s="11"/>
      <c r="F37" s="11">
        <v>11</v>
      </c>
      <c r="G37" s="12">
        <f t="shared" si="1"/>
        <v>0</v>
      </c>
    </row>
    <row r="38" spans="1:7" ht="14.4">
      <c r="A38" s="134"/>
      <c r="B38" s="134" t="s">
        <v>1441</v>
      </c>
      <c r="C38" s="108" t="s">
        <v>1451</v>
      </c>
      <c r="D38" s="11" t="s">
        <v>6</v>
      </c>
      <c r="E38" s="11"/>
      <c r="F38" s="11">
        <v>3</v>
      </c>
      <c r="G38" s="12">
        <f t="shared" si="1"/>
        <v>0</v>
      </c>
    </row>
    <row r="39" spans="1:7" ht="14.4">
      <c r="A39" s="134"/>
      <c r="B39" s="134" t="s">
        <v>1442</v>
      </c>
      <c r="C39" s="108" t="s">
        <v>1452</v>
      </c>
      <c r="D39" s="11" t="s">
        <v>6</v>
      </c>
      <c r="E39" s="11"/>
      <c r="F39" s="11">
        <v>3</v>
      </c>
      <c r="G39" s="12">
        <f t="shared" si="1"/>
        <v>0</v>
      </c>
    </row>
    <row r="40" spans="1:7" ht="14.4">
      <c r="A40" s="134">
        <v>17</v>
      </c>
      <c r="B40" s="134" t="s">
        <v>420</v>
      </c>
      <c r="C40" s="108" t="s">
        <v>1453</v>
      </c>
      <c r="D40" s="11"/>
      <c r="E40" s="11"/>
      <c r="F40" s="11"/>
      <c r="G40" s="12"/>
    </row>
    <row r="41" spans="1:7" ht="14.4">
      <c r="A41" s="134"/>
      <c r="B41" s="134" t="s">
        <v>1454</v>
      </c>
      <c r="C41" s="108" t="s">
        <v>422</v>
      </c>
      <c r="D41" s="11" t="s">
        <v>542</v>
      </c>
      <c r="E41" s="11"/>
      <c r="F41" s="11">
        <v>40</v>
      </c>
      <c r="G41" s="12">
        <f t="shared" si="1"/>
        <v>0</v>
      </c>
    </row>
    <row r="42" spans="1:7" ht="14.4">
      <c r="A42" s="134"/>
      <c r="B42" s="134" t="s">
        <v>1455</v>
      </c>
      <c r="C42" s="108" t="s">
        <v>423</v>
      </c>
      <c r="D42" s="11" t="s">
        <v>542</v>
      </c>
      <c r="E42" s="11"/>
      <c r="F42" s="11">
        <v>20</v>
      </c>
      <c r="G42" s="12">
        <f t="shared" si="1"/>
        <v>0</v>
      </c>
    </row>
    <row r="43" spans="1:7" ht="14.4">
      <c r="A43" s="134"/>
      <c r="B43" s="134" t="s">
        <v>1456</v>
      </c>
      <c r="C43" s="108" t="s">
        <v>424</v>
      </c>
      <c r="D43" s="11" t="s">
        <v>542</v>
      </c>
      <c r="E43" s="11"/>
      <c r="F43" s="11">
        <v>10</v>
      </c>
      <c r="G43" s="12">
        <f t="shared" si="1"/>
        <v>0</v>
      </c>
    </row>
    <row r="44" spans="1:7" ht="14.4">
      <c r="A44" s="134"/>
      <c r="B44" s="134" t="s">
        <v>1457</v>
      </c>
      <c r="C44" s="108" t="s">
        <v>425</v>
      </c>
      <c r="D44" s="11" t="s">
        <v>542</v>
      </c>
      <c r="E44" s="11"/>
      <c r="F44" s="11">
        <v>10</v>
      </c>
      <c r="G44" s="12">
        <f t="shared" si="1"/>
        <v>0</v>
      </c>
    </row>
    <row r="45" spans="1:7" ht="14.4">
      <c r="A45" s="134">
        <v>18</v>
      </c>
      <c r="B45" s="134" t="s">
        <v>421</v>
      </c>
      <c r="C45" s="108" t="s">
        <v>1458</v>
      </c>
      <c r="D45" s="11"/>
      <c r="E45" s="11"/>
      <c r="F45" s="11"/>
      <c r="G45" s="12"/>
    </row>
    <row r="46" spans="1:7" ht="14.4">
      <c r="A46" s="134"/>
      <c r="B46" s="134" t="s">
        <v>427</v>
      </c>
      <c r="C46" s="108" t="s">
        <v>1459</v>
      </c>
      <c r="D46" s="11" t="s">
        <v>73</v>
      </c>
      <c r="E46" s="11"/>
      <c r="F46" s="11">
        <v>40</v>
      </c>
      <c r="G46" s="12">
        <f t="shared" ref="G46:G57" si="2">E46*F46</f>
        <v>0</v>
      </c>
    </row>
    <row r="47" spans="1:7" ht="14.4">
      <c r="A47" s="134"/>
      <c r="B47" s="134" t="s">
        <v>428</v>
      </c>
      <c r="C47" s="108" t="s">
        <v>1460</v>
      </c>
      <c r="D47" s="11" t="s">
        <v>73</v>
      </c>
      <c r="E47" s="11"/>
      <c r="F47" s="11">
        <v>20</v>
      </c>
      <c r="G47" s="12">
        <f t="shared" si="2"/>
        <v>0</v>
      </c>
    </row>
    <row r="48" spans="1:7" ht="14.4">
      <c r="A48" s="134"/>
      <c r="B48" s="134" t="s">
        <v>426</v>
      </c>
      <c r="C48" s="108" t="s">
        <v>1461</v>
      </c>
      <c r="D48" s="11" t="s">
        <v>73</v>
      </c>
      <c r="E48" s="11"/>
      <c r="F48" s="11">
        <v>10</v>
      </c>
      <c r="G48" s="12">
        <f t="shared" si="2"/>
        <v>0</v>
      </c>
    </row>
    <row r="49" spans="1:87" ht="14.4">
      <c r="A49" s="134"/>
      <c r="B49" s="134" t="s">
        <v>429</v>
      </c>
      <c r="C49" s="108" t="s">
        <v>1462</v>
      </c>
      <c r="D49" s="11" t="s">
        <v>73</v>
      </c>
      <c r="E49" s="11"/>
      <c r="F49" s="11">
        <v>10</v>
      </c>
      <c r="G49" s="12">
        <f t="shared" si="2"/>
        <v>0</v>
      </c>
    </row>
    <row r="50" spans="1:87" ht="14.4">
      <c r="A50" s="134">
        <v>19</v>
      </c>
      <c r="B50" s="134" t="s">
        <v>430</v>
      </c>
      <c r="C50" s="108" t="s">
        <v>1463</v>
      </c>
      <c r="D50" s="116">
        <v>0.4</v>
      </c>
      <c r="E50" s="11"/>
      <c r="F50" s="11">
        <f>SUM(G46:G49)</f>
        <v>0</v>
      </c>
      <c r="G50" s="12">
        <f t="shared" si="2"/>
        <v>0</v>
      </c>
    </row>
    <row r="51" spans="1:87" ht="14.4">
      <c r="A51" s="134">
        <v>20</v>
      </c>
      <c r="B51" s="134" t="s">
        <v>431</v>
      </c>
      <c r="C51" s="108" t="s">
        <v>1464</v>
      </c>
      <c r="D51" s="11" t="s">
        <v>161</v>
      </c>
      <c r="E51" s="11"/>
      <c r="F51" s="11">
        <v>1</v>
      </c>
      <c r="G51" s="12">
        <f t="shared" si="2"/>
        <v>0</v>
      </c>
    </row>
    <row r="52" spans="1:87" ht="14.4">
      <c r="A52" s="134">
        <v>21</v>
      </c>
      <c r="B52" s="134" t="s">
        <v>432</v>
      </c>
      <c r="C52" s="108" t="s">
        <v>1467</v>
      </c>
      <c r="D52" s="11" t="s">
        <v>542</v>
      </c>
      <c r="E52" s="11"/>
      <c r="F52" s="11">
        <v>6</v>
      </c>
      <c r="G52" s="12">
        <f t="shared" si="2"/>
        <v>0</v>
      </c>
    </row>
    <row r="53" spans="1:87" ht="14.4">
      <c r="A53" s="134">
        <v>22</v>
      </c>
      <c r="B53" s="134" t="s">
        <v>433</v>
      </c>
      <c r="C53" s="108" t="s">
        <v>1468</v>
      </c>
      <c r="D53" s="11" t="s">
        <v>55</v>
      </c>
      <c r="E53" s="11"/>
      <c r="F53" s="11">
        <v>98</v>
      </c>
      <c r="G53" s="12">
        <f t="shared" si="2"/>
        <v>0</v>
      </c>
    </row>
    <row r="54" spans="1:87" ht="14.4">
      <c r="A54" s="134">
        <v>23</v>
      </c>
      <c r="B54" s="134" t="s">
        <v>434</v>
      </c>
      <c r="C54" s="108" t="s">
        <v>1469</v>
      </c>
      <c r="D54" s="11" t="s">
        <v>55</v>
      </c>
      <c r="E54" s="11"/>
      <c r="F54" s="11">
        <v>98</v>
      </c>
      <c r="G54" s="12">
        <f t="shared" si="2"/>
        <v>0</v>
      </c>
    </row>
    <row r="55" spans="1:87" ht="14.4">
      <c r="A55" s="134">
        <v>24</v>
      </c>
      <c r="B55" s="146" t="s">
        <v>436</v>
      </c>
      <c r="C55" s="108" t="s">
        <v>1470</v>
      </c>
      <c r="D55" s="71" t="s">
        <v>55</v>
      </c>
      <c r="E55" s="71"/>
      <c r="F55" s="71">
        <v>98</v>
      </c>
      <c r="G55" s="72">
        <f t="shared" si="2"/>
        <v>0</v>
      </c>
    </row>
    <row r="56" spans="1:87" s="73" customFormat="1" ht="14.4">
      <c r="A56" s="134">
        <v>25</v>
      </c>
      <c r="B56" s="134" t="s">
        <v>435</v>
      </c>
      <c r="C56" s="108" t="s">
        <v>1471</v>
      </c>
      <c r="D56" s="11" t="s">
        <v>6</v>
      </c>
      <c r="E56" s="11"/>
      <c r="F56" s="11">
        <v>98</v>
      </c>
      <c r="G56" s="12">
        <f t="shared" si="2"/>
        <v>0</v>
      </c>
      <c r="H56" s="74"/>
      <c r="I56" s="74"/>
      <c r="J56" s="74"/>
      <c r="K56" s="74"/>
      <c r="L56" s="74"/>
      <c r="M56" s="74"/>
      <c r="N56" s="74"/>
      <c r="O56" s="74"/>
      <c r="P56" s="74"/>
      <c r="Q56" s="74"/>
      <c r="R56" s="74"/>
      <c r="S56" s="74"/>
      <c r="T56" s="74"/>
      <c r="U56" s="74"/>
      <c r="V56" s="74"/>
      <c r="W56" s="74"/>
      <c r="X56" s="74"/>
      <c r="Y56" s="74"/>
      <c r="Z56" s="74"/>
      <c r="AA56" s="74"/>
      <c r="AB56" s="74"/>
      <c r="AC56" s="74"/>
      <c r="AD56" s="74"/>
      <c r="AE56" s="74"/>
      <c r="AF56" s="74"/>
      <c r="AG56" s="74"/>
      <c r="AH56" s="74"/>
      <c r="AI56" s="74"/>
      <c r="AJ56" s="74"/>
      <c r="AK56" s="74"/>
      <c r="AL56" s="74"/>
      <c r="AM56" s="74"/>
      <c r="AN56" s="74"/>
      <c r="AO56" s="74"/>
      <c r="AP56" s="74"/>
      <c r="AQ56" s="74"/>
      <c r="AR56" s="74"/>
      <c r="AS56" s="74"/>
      <c r="AT56" s="74"/>
      <c r="AU56" s="74"/>
      <c r="AV56" s="74"/>
      <c r="AW56" s="74"/>
      <c r="AX56" s="74"/>
      <c r="AY56" s="74"/>
      <c r="AZ56" s="74"/>
      <c r="BA56" s="74"/>
      <c r="BB56" s="74"/>
      <c r="BC56" s="74"/>
      <c r="BD56" s="74"/>
      <c r="BE56" s="74"/>
      <c r="BF56" s="74"/>
      <c r="BG56" s="74"/>
      <c r="BH56" s="74"/>
      <c r="BI56" s="74"/>
      <c r="BJ56" s="74"/>
      <c r="BK56" s="74"/>
      <c r="BL56" s="74"/>
      <c r="BM56" s="74"/>
      <c r="BN56" s="74"/>
      <c r="BO56" s="74"/>
      <c r="BP56" s="74"/>
      <c r="BQ56" s="74"/>
      <c r="BR56" s="74"/>
      <c r="BS56" s="74"/>
      <c r="BT56" s="74"/>
      <c r="BU56" s="74"/>
      <c r="BV56" s="74"/>
      <c r="BW56" s="74"/>
      <c r="BX56" s="74"/>
      <c r="BY56" s="74"/>
      <c r="BZ56" s="74"/>
      <c r="CA56" s="74"/>
      <c r="CB56" s="74"/>
      <c r="CC56" s="74"/>
      <c r="CD56" s="74"/>
      <c r="CE56" s="74"/>
      <c r="CF56" s="74"/>
      <c r="CG56" s="74"/>
      <c r="CH56" s="74"/>
      <c r="CI56" s="74"/>
    </row>
    <row r="57" spans="1:87" s="74" customFormat="1" ht="16.5" customHeight="1">
      <c r="A57" s="134">
        <v>26</v>
      </c>
      <c r="B57" s="135" t="s">
        <v>437</v>
      </c>
      <c r="C57" s="108" t="s">
        <v>1472</v>
      </c>
      <c r="D57" s="11" t="s">
        <v>6</v>
      </c>
      <c r="E57" s="11"/>
      <c r="F57" s="11">
        <v>8</v>
      </c>
      <c r="G57" s="12">
        <f t="shared" si="2"/>
        <v>0</v>
      </c>
    </row>
    <row r="58" spans="1:87" s="74" customFormat="1" ht="16.5" customHeight="1">
      <c r="A58" s="134">
        <v>27</v>
      </c>
      <c r="B58" s="135" t="s">
        <v>1465</v>
      </c>
      <c r="C58" s="108" t="s">
        <v>1473</v>
      </c>
      <c r="D58" s="11" t="s">
        <v>161</v>
      </c>
      <c r="E58" s="11"/>
      <c r="F58" s="11">
        <v>1</v>
      </c>
      <c r="G58" s="12">
        <f t="shared" ref="G58" si="3">E58*F58</f>
        <v>0</v>
      </c>
    </row>
    <row r="59" spans="1:87" ht="17.100000000000001" customHeight="1">
      <c r="A59" s="73"/>
      <c r="B59" s="134"/>
      <c r="C59" s="48" t="s">
        <v>1466</v>
      </c>
      <c r="D59" s="45"/>
      <c r="E59" s="45"/>
      <c r="F59" s="18"/>
      <c r="G59" s="31">
        <f>SUM(G31:G57)</f>
        <v>0</v>
      </c>
    </row>
    <row r="60" spans="1:87" ht="17.100000000000001" customHeight="1">
      <c r="A60" s="73"/>
      <c r="B60" s="90"/>
      <c r="C60" s="114"/>
      <c r="D60" s="45"/>
      <c r="E60" s="45"/>
      <c r="F60" s="45"/>
      <c r="G60" s="115"/>
    </row>
    <row r="61" spans="1:87" ht="14.4">
      <c r="A61" s="173" t="s">
        <v>1474</v>
      </c>
      <c r="B61" s="174"/>
      <c r="C61" s="174"/>
      <c r="D61" s="174"/>
      <c r="E61" s="174"/>
      <c r="F61" s="174"/>
      <c r="G61" s="175"/>
    </row>
    <row r="62" spans="1:87" ht="15" customHeight="1">
      <c r="A62" s="176" t="s">
        <v>1035</v>
      </c>
      <c r="B62" s="177"/>
      <c r="C62" s="126"/>
      <c r="D62" s="45"/>
      <c r="E62" s="45"/>
      <c r="F62" s="45"/>
      <c r="G62" s="83">
        <f>G28</f>
        <v>0</v>
      </c>
    </row>
    <row r="63" spans="1:87" ht="15" customHeight="1">
      <c r="A63" s="176" t="s">
        <v>1036</v>
      </c>
      <c r="B63" s="177"/>
      <c r="C63" s="126"/>
      <c r="D63" s="45"/>
      <c r="E63" s="45"/>
      <c r="F63" s="45"/>
      <c r="G63" s="83">
        <f>G59</f>
        <v>0</v>
      </c>
    </row>
    <row r="64" spans="1:87" ht="17.100000000000001" customHeight="1">
      <c r="A64" s="196" t="s">
        <v>1475</v>
      </c>
      <c r="B64" s="197"/>
      <c r="C64" s="197"/>
      <c r="D64" s="197"/>
      <c r="E64" s="197"/>
      <c r="F64" s="198"/>
      <c r="G64" s="31">
        <f>SUM(G62:G63)</f>
        <v>0</v>
      </c>
    </row>
  </sheetData>
  <mergeCells count="8">
    <mergeCell ref="A63:B63"/>
    <mergeCell ref="A64:F64"/>
    <mergeCell ref="A1:G1"/>
    <mergeCell ref="A2:G2"/>
    <mergeCell ref="B5:G5"/>
    <mergeCell ref="A61:G61"/>
    <mergeCell ref="A62:B62"/>
    <mergeCell ref="B29:G29"/>
  </mergeCells>
  <phoneticPr fontId="9" type="noConversion"/>
  <pageMargins left="0.98425196850393704" right="0.39370078740157483" top="0.86614173228346458" bottom="0.70866141732283472" header="0.6692913385826772" footer="0.31496062992125984"/>
  <pageSetup scale="77" firstPageNumber="17" fitToHeight="0" orientation="portrait" useFirstPageNumber="1" r:id="rId1"/>
  <headerFooter alignWithMargins="0"/>
  <rowBreaks count="1" manualBreakCount="1">
    <brk id="44" max="6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12"/>
  <sheetViews>
    <sheetView zoomScaleNormal="100" workbookViewId="0">
      <selection activeCell="C17" sqref="C17"/>
    </sheetView>
  </sheetViews>
  <sheetFormatPr defaultColWidth="9.109375" defaultRowHeight="13.2"/>
  <cols>
    <col min="1" max="1" width="9.109375" style="1"/>
    <col min="2" max="2" width="9.44140625" style="1" customWidth="1"/>
    <col min="3" max="3" width="54" style="1" customWidth="1"/>
    <col min="4" max="4" width="8.109375" style="1" customWidth="1"/>
    <col min="5" max="5" width="11.44140625" style="1" customWidth="1"/>
    <col min="6" max="6" width="12.109375" style="1" customWidth="1"/>
    <col min="7" max="7" width="15.5546875" style="1" customWidth="1"/>
    <col min="8" max="16384" width="9.109375" style="1"/>
  </cols>
  <sheetData>
    <row r="1" spans="1:7" customFormat="1" ht="18.75" customHeight="1">
      <c r="A1" s="157" t="s">
        <v>1569</v>
      </c>
      <c r="B1" s="158"/>
      <c r="C1" s="158"/>
      <c r="D1" s="158"/>
      <c r="E1" s="158"/>
      <c r="F1" s="158"/>
      <c r="G1" s="159"/>
    </row>
    <row r="2" spans="1:7" customFormat="1" ht="14.4">
      <c r="A2" s="199" t="s">
        <v>1034</v>
      </c>
      <c r="B2" s="199"/>
      <c r="C2" s="199"/>
      <c r="D2" s="199"/>
      <c r="E2" s="199"/>
      <c r="F2" s="199"/>
      <c r="G2" s="199"/>
    </row>
    <row r="3" spans="1:7" customFormat="1" ht="28.8">
      <c r="A3" s="131" t="s">
        <v>1552</v>
      </c>
      <c r="B3" s="131" t="s">
        <v>1553</v>
      </c>
      <c r="C3" s="46" t="s">
        <v>139</v>
      </c>
      <c r="D3" s="46" t="s">
        <v>4</v>
      </c>
      <c r="E3" s="47" t="s">
        <v>140</v>
      </c>
      <c r="F3" s="47" t="s">
        <v>141</v>
      </c>
      <c r="G3" s="47" t="s">
        <v>142</v>
      </c>
    </row>
    <row r="4" spans="1:7" ht="30" customHeight="1">
      <c r="A4" s="138" t="s">
        <v>143</v>
      </c>
      <c r="B4" s="138" t="s">
        <v>144</v>
      </c>
      <c r="C4" s="129" t="s">
        <v>145</v>
      </c>
      <c r="D4" s="131" t="s">
        <v>1554</v>
      </c>
      <c r="E4" s="132" t="s">
        <v>146</v>
      </c>
      <c r="F4" s="132" t="s">
        <v>1555</v>
      </c>
      <c r="G4" s="133" t="s">
        <v>1556</v>
      </c>
    </row>
    <row r="5" spans="1:7" ht="15" customHeight="1">
      <c r="A5" s="150">
        <v>1</v>
      </c>
      <c r="B5" s="148" t="s">
        <v>1035</v>
      </c>
      <c r="C5" s="75" t="s">
        <v>1476</v>
      </c>
      <c r="D5" s="76" t="s">
        <v>54</v>
      </c>
      <c r="E5" s="77"/>
      <c r="F5" s="77">
        <v>12</v>
      </c>
      <c r="G5" s="78">
        <f t="shared" ref="G5:G11" si="0">E5*F5</f>
        <v>0</v>
      </c>
    </row>
    <row r="6" spans="1:7" ht="15" customHeight="1">
      <c r="A6" s="150">
        <v>2</v>
      </c>
      <c r="B6" s="148" t="s">
        <v>1036</v>
      </c>
      <c r="C6" s="75" t="s">
        <v>130</v>
      </c>
      <c r="D6" s="76" t="s">
        <v>6</v>
      </c>
      <c r="E6" s="77"/>
      <c r="F6" s="77">
        <v>15</v>
      </c>
      <c r="G6" s="78">
        <f t="shared" si="0"/>
        <v>0</v>
      </c>
    </row>
    <row r="7" spans="1:7" ht="43.5" customHeight="1">
      <c r="A7" s="150">
        <v>3</v>
      </c>
      <c r="B7" s="148" t="s">
        <v>1037</v>
      </c>
      <c r="C7" s="79" t="s">
        <v>131</v>
      </c>
      <c r="D7" s="76" t="s">
        <v>55</v>
      </c>
      <c r="E7" s="77"/>
      <c r="F7" s="77">
        <v>2</v>
      </c>
      <c r="G7" s="78">
        <f t="shared" si="0"/>
        <v>0</v>
      </c>
    </row>
    <row r="8" spans="1:7" ht="15" customHeight="1">
      <c r="A8" s="150">
        <v>4</v>
      </c>
      <c r="B8" s="148" t="s">
        <v>1038</v>
      </c>
      <c r="C8" s="75" t="s">
        <v>132</v>
      </c>
      <c r="D8" s="76" t="s">
        <v>54</v>
      </c>
      <c r="E8" s="77"/>
      <c r="F8" s="77">
        <v>1</v>
      </c>
      <c r="G8" s="78">
        <f t="shared" si="0"/>
        <v>0</v>
      </c>
    </row>
    <row r="9" spans="1:7" ht="15" customHeight="1">
      <c r="A9" s="150">
        <v>5</v>
      </c>
      <c r="B9" s="148" t="s">
        <v>1039</v>
      </c>
      <c r="C9" s="75" t="s">
        <v>133</v>
      </c>
      <c r="D9" s="76" t="s">
        <v>54</v>
      </c>
      <c r="E9" s="77"/>
      <c r="F9" s="77">
        <v>2</v>
      </c>
      <c r="G9" s="78">
        <f t="shared" si="0"/>
        <v>0</v>
      </c>
    </row>
    <row r="10" spans="1:7" ht="15" customHeight="1">
      <c r="A10" s="150">
        <v>6</v>
      </c>
      <c r="B10" s="148" t="s">
        <v>1040</v>
      </c>
      <c r="C10" s="75" t="s">
        <v>134</v>
      </c>
      <c r="D10" s="76" t="s">
        <v>1</v>
      </c>
      <c r="E10" s="77"/>
      <c r="F10" s="77">
        <v>159.27000000000001</v>
      </c>
      <c r="G10" s="78">
        <f t="shared" si="0"/>
        <v>0</v>
      </c>
    </row>
    <row r="11" spans="1:7" ht="15" customHeight="1">
      <c r="A11" s="150">
        <v>7</v>
      </c>
      <c r="B11" s="148" t="s">
        <v>1041</v>
      </c>
      <c r="C11" s="19" t="s">
        <v>135</v>
      </c>
      <c r="D11" s="76" t="s">
        <v>6</v>
      </c>
      <c r="E11" s="77"/>
      <c r="F11" s="77">
        <v>4</v>
      </c>
      <c r="G11" s="78">
        <f t="shared" si="0"/>
        <v>0</v>
      </c>
    </row>
    <row r="12" spans="1:7" ht="17.100000000000001" customHeight="1">
      <c r="A12" s="149"/>
      <c r="B12" s="197" t="s">
        <v>1477</v>
      </c>
      <c r="C12" s="197"/>
      <c r="D12" s="197"/>
      <c r="E12" s="197"/>
      <c r="F12" s="198"/>
      <c r="G12" s="117">
        <f>SUM(G5:G11)</f>
        <v>0</v>
      </c>
    </row>
  </sheetData>
  <mergeCells count="3">
    <mergeCell ref="B12:F12"/>
    <mergeCell ref="A1:G1"/>
    <mergeCell ref="A2:G2"/>
  </mergeCells>
  <phoneticPr fontId="9" type="noConversion"/>
  <pageMargins left="0.70866141732283472" right="0.70866141732283472" top="0.74803149606299213" bottom="0.74803149606299213" header="0.31496062992125984" footer="0.31496062992125984"/>
  <pageSetup paperSize="9" scale="70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15</vt:i4>
      </vt:variant>
    </vt:vector>
  </HeadingPairs>
  <TitlesOfParts>
    <vt:vector size="22" baseType="lpstr">
      <vt:lpstr>Grand Total</vt:lpstr>
      <vt:lpstr>A) General Items</vt:lpstr>
      <vt:lpstr>B)Civil and Architectural Works</vt:lpstr>
      <vt:lpstr>C) Hydrotehnical installations</vt:lpstr>
      <vt:lpstr>D)Eletrical installations</vt:lpstr>
      <vt:lpstr>E)Mechanical works</vt:lpstr>
      <vt:lpstr>F) Equipment</vt:lpstr>
      <vt:lpstr>'B)Civil and Architectural Works'!_Hlk117613753</vt:lpstr>
      <vt:lpstr>'C) Hydrotehnical installations'!_Toc73314707</vt:lpstr>
      <vt:lpstr>'C) Hydrotehnical installations'!_Toc73314708</vt:lpstr>
      <vt:lpstr>'C) Hydrotehnical installations'!_Toc73314737</vt:lpstr>
      <vt:lpstr>'C) Hydrotehnical installations'!_Toc73314742</vt:lpstr>
      <vt:lpstr>'C) Hydrotehnical installations'!_Toc73314743</vt:lpstr>
      <vt:lpstr>'C) Hydrotehnical installations'!_Toc73314744</vt:lpstr>
      <vt:lpstr>'C) Hydrotehnical installations'!_Toc73314745</vt:lpstr>
      <vt:lpstr>'C) Hydrotehnical installations'!_Toc73314746</vt:lpstr>
      <vt:lpstr>'C) Hydrotehnical installations'!_Toc73314777</vt:lpstr>
      <vt:lpstr>'C) Hydrotehnical installations'!_Toc73314778</vt:lpstr>
      <vt:lpstr>'C) Hydrotehnical installations'!_Toc73314779</vt:lpstr>
      <vt:lpstr>'C) Hydrotehnical installations'!_Toc73314784</vt:lpstr>
      <vt:lpstr>'B)Civil and Architectural Works'!Print_Area</vt:lpstr>
      <vt:lpstr>'E)Mechanical works'!Print_Area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BOJANA</dc:creator>
  <cp:lastModifiedBy>Kocho</cp:lastModifiedBy>
  <cp:lastPrinted>2022-11-04T18:06:46Z</cp:lastPrinted>
  <dcterms:created xsi:type="dcterms:W3CDTF">2004-10-17T22:13:22Z</dcterms:created>
  <dcterms:modified xsi:type="dcterms:W3CDTF">2023-05-18T12:56:57Z</dcterms:modified>
</cp:coreProperties>
</file>